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1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ropbox\Recalescence\Experiment\Hans\"/>
    </mc:Choice>
  </mc:AlternateContent>
  <bookViews>
    <workbookView xWindow="480" yWindow="60" windowWidth="33435" windowHeight="17625" activeTab="7"/>
  </bookViews>
  <sheets>
    <sheet name="h fitting ploly3 GOOD" sheetId="13" r:id="rId1"/>
    <sheet name="h fitting exp2" sheetId="12" r:id="rId2"/>
    <sheet name="h fitting ploly3" sheetId="11" r:id="rId3"/>
    <sheet name="exp2-2" sheetId="10" r:id="rId4"/>
    <sheet name="Heat transfer coefficient (2)" sheetId="7" r:id="rId5"/>
    <sheet name="Sheet3" sheetId="9" r:id="rId6"/>
    <sheet name="Heat transfer coefficient" sheetId="1" r:id="rId7"/>
    <sheet name="Fitted data from Hand drawing" sheetId="4" r:id="rId8"/>
    <sheet name="Fitted cooling rate" sheetId="6" r:id="rId9"/>
  </sheets>
  <calcPr calcId="162913" concurrentCalc="0"/>
</workbook>
</file>

<file path=xl/calcChain.xml><?xml version="1.0" encoding="utf-8"?>
<calcChain xmlns="http://schemas.openxmlformats.org/spreadsheetml/2006/main">
  <c r="H17" i="13" l="1"/>
  <c r="H18" i="13"/>
  <c r="H19" i="13"/>
  <c r="H20" i="13"/>
  <c r="H21" i="13"/>
  <c r="H22" i="13"/>
  <c r="H23" i="13"/>
  <c r="H24" i="13"/>
  <c r="H25" i="13"/>
  <c r="H26" i="13"/>
  <c r="H27" i="13"/>
  <c r="H28" i="13"/>
  <c r="H29" i="13"/>
  <c r="H30" i="13"/>
  <c r="H31" i="13"/>
  <c r="H32" i="13"/>
  <c r="H33" i="13"/>
  <c r="H34" i="13"/>
  <c r="H35" i="13"/>
  <c r="H36" i="13"/>
  <c r="H37" i="13"/>
  <c r="H38" i="13"/>
  <c r="H39" i="13"/>
  <c r="H40" i="13"/>
  <c r="H41" i="13"/>
  <c r="H42" i="13"/>
  <c r="H43" i="13"/>
  <c r="H44" i="13"/>
  <c r="H45" i="13"/>
  <c r="H46" i="13"/>
  <c r="H47" i="13"/>
  <c r="H48" i="13"/>
  <c r="H49" i="13"/>
  <c r="H50" i="13"/>
  <c r="H51" i="13"/>
  <c r="H52" i="13"/>
  <c r="H53" i="13"/>
  <c r="H54" i="13"/>
  <c r="H55" i="13"/>
  <c r="H56" i="13"/>
  <c r="H57" i="13"/>
  <c r="H58" i="13"/>
  <c r="H59" i="13"/>
  <c r="H60" i="13"/>
  <c r="H61" i="13"/>
  <c r="H62" i="13"/>
  <c r="H63" i="13"/>
  <c r="H64" i="13"/>
  <c r="H65" i="13"/>
  <c r="H66" i="13"/>
  <c r="H67" i="13"/>
  <c r="H68" i="13"/>
  <c r="H69" i="13"/>
  <c r="H70" i="13"/>
  <c r="H71" i="13"/>
  <c r="H72" i="13"/>
  <c r="H73" i="13"/>
  <c r="H74" i="13"/>
  <c r="H75" i="13"/>
  <c r="H76" i="13"/>
  <c r="H77" i="13"/>
  <c r="H78" i="13"/>
  <c r="H79" i="13"/>
  <c r="H80" i="13"/>
  <c r="H81" i="13"/>
  <c r="H82" i="13"/>
  <c r="H83" i="13"/>
  <c r="H84" i="13"/>
  <c r="H85" i="13"/>
  <c r="H86" i="13"/>
  <c r="H87" i="13"/>
  <c r="H88" i="13"/>
  <c r="H89" i="13"/>
  <c r="H90" i="13"/>
  <c r="H91" i="13"/>
  <c r="H92" i="13"/>
  <c r="H93" i="13"/>
  <c r="H94" i="13"/>
  <c r="H95" i="13"/>
  <c r="H96" i="13"/>
  <c r="H97" i="13"/>
  <c r="H98" i="13"/>
  <c r="H99" i="13"/>
  <c r="H100" i="13"/>
  <c r="H101" i="13"/>
  <c r="H102" i="13"/>
  <c r="H103" i="13"/>
  <c r="H104" i="13"/>
  <c r="A18" i="13"/>
  <c r="A19" i="13"/>
  <c r="A20" i="13"/>
  <c r="A21" i="13"/>
  <c r="A22" i="13"/>
  <c r="A23" i="13"/>
  <c r="A24" i="13"/>
  <c r="A25" i="13"/>
  <c r="A26" i="13"/>
  <c r="A27" i="13"/>
  <c r="A28" i="13"/>
  <c r="A29" i="13"/>
  <c r="A30" i="13"/>
  <c r="A31" i="13"/>
  <c r="A32" i="13"/>
  <c r="A33" i="13"/>
  <c r="A34" i="13"/>
  <c r="A35" i="13"/>
  <c r="A36" i="13"/>
  <c r="A37" i="13"/>
  <c r="A38" i="13"/>
  <c r="A39" i="13"/>
  <c r="A40" i="13"/>
  <c r="A41" i="13"/>
  <c r="A42" i="13"/>
  <c r="A43" i="13"/>
  <c r="A44" i="13"/>
  <c r="A45" i="13"/>
  <c r="A46" i="13"/>
  <c r="A47" i="13"/>
  <c r="A48" i="13"/>
  <c r="A49" i="13"/>
  <c r="A50" i="13"/>
  <c r="A51" i="13"/>
  <c r="A52" i="13"/>
  <c r="A53" i="13"/>
  <c r="A54" i="13"/>
  <c r="A55" i="13"/>
  <c r="A56" i="13"/>
  <c r="A57" i="13"/>
  <c r="A58" i="13"/>
  <c r="A59" i="13"/>
  <c r="A60" i="13"/>
  <c r="A61" i="13"/>
  <c r="A62" i="13"/>
  <c r="A63" i="13"/>
  <c r="A64" i="13"/>
  <c r="A65" i="13"/>
  <c r="A66" i="13"/>
  <c r="A67" i="13"/>
  <c r="A68" i="13"/>
  <c r="A69" i="13"/>
  <c r="A70" i="13"/>
  <c r="A71" i="13"/>
  <c r="A72" i="13"/>
  <c r="A73" i="13"/>
  <c r="A74" i="13"/>
  <c r="A75" i="13"/>
  <c r="A76" i="13"/>
  <c r="A77" i="13"/>
  <c r="A78" i="13"/>
  <c r="A79" i="13"/>
  <c r="A80" i="13"/>
  <c r="A81" i="13"/>
  <c r="A82" i="13"/>
  <c r="A83" i="13"/>
  <c r="A84" i="13"/>
  <c r="A85" i="13"/>
  <c r="A86" i="13"/>
  <c r="A87" i="13"/>
  <c r="A88" i="13"/>
  <c r="A89" i="13"/>
  <c r="A90" i="13"/>
  <c r="A91" i="13"/>
  <c r="A92" i="13"/>
  <c r="A93" i="13"/>
  <c r="A94" i="13"/>
  <c r="A95" i="13"/>
  <c r="A96" i="13"/>
  <c r="A97" i="13"/>
  <c r="A98" i="13"/>
  <c r="A99" i="13"/>
  <c r="A100" i="13"/>
  <c r="A101" i="13"/>
  <c r="A102" i="13"/>
  <c r="A103" i="13"/>
  <c r="A104" i="13"/>
  <c r="A105" i="13"/>
  <c r="A106" i="13"/>
  <c r="A107" i="13"/>
  <c r="A108" i="13"/>
  <c r="A109" i="13"/>
  <c r="A110" i="13"/>
  <c r="A111" i="13"/>
  <c r="A112" i="13"/>
  <c r="A113" i="13"/>
  <c r="A114" i="13"/>
  <c r="A115" i="13"/>
  <c r="A116" i="13"/>
  <c r="A117" i="13"/>
  <c r="A118" i="13"/>
  <c r="A119" i="13"/>
  <c r="A120" i="13"/>
  <c r="A121" i="13"/>
  <c r="A122" i="13"/>
  <c r="A123" i="13"/>
  <c r="A124" i="13"/>
  <c r="A125" i="13"/>
  <c r="A126" i="13"/>
  <c r="A127" i="13"/>
  <c r="A128" i="13"/>
  <c r="A129" i="13"/>
  <c r="A130" i="13"/>
  <c r="A131" i="13"/>
  <c r="A132" i="13"/>
  <c r="A133" i="13"/>
  <c r="A134" i="13"/>
  <c r="A135" i="13"/>
  <c r="A136" i="13"/>
  <c r="A137" i="13"/>
  <c r="A138" i="13"/>
  <c r="A139" i="13"/>
  <c r="A140" i="13"/>
  <c r="A141" i="13"/>
  <c r="A142" i="13"/>
  <c r="A143" i="13"/>
  <c r="A144" i="13"/>
  <c r="A145" i="13"/>
  <c r="A146" i="13"/>
  <c r="A147" i="13"/>
  <c r="A148" i="13"/>
  <c r="A149" i="13"/>
  <c r="A150" i="13"/>
  <c r="A151" i="13"/>
  <c r="A152" i="13"/>
  <c r="A153" i="13"/>
  <c r="A154" i="13"/>
  <c r="A155" i="13"/>
  <c r="A156" i="13"/>
  <c r="A157" i="13"/>
  <c r="A158" i="13"/>
  <c r="A159" i="13"/>
  <c r="A160" i="13"/>
  <c r="A161" i="13"/>
  <c r="A162" i="13"/>
  <c r="A163" i="13"/>
  <c r="A164" i="13"/>
  <c r="A165" i="13"/>
  <c r="A166" i="13"/>
  <c r="A167" i="13"/>
  <c r="A168" i="13"/>
  <c r="A169" i="13"/>
  <c r="A170" i="13"/>
  <c r="A171" i="13"/>
  <c r="A172" i="13"/>
  <c r="A173" i="13"/>
  <c r="A174" i="13"/>
  <c r="A175" i="13"/>
  <c r="A176" i="13"/>
  <c r="A177" i="13"/>
  <c r="A178" i="13"/>
  <c r="A179" i="13"/>
  <c r="A180" i="13"/>
  <c r="A181" i="13"/>
  <c r="A182" i="13"/>
  <c r="A183" i="13"/>
  <c r="A184" i="13"/>
  <c r="A185" i="13"/>
  <c r="A186" i="13"/>
  <c r="A187" i="13"/>
  <c r="A188" i="13"/>
  <c r="A189" i="13"/>
  <c r="A190" i="13"/>
  <c r="A191" i="13"/>
  <c r="A192" i="13"/>
  <c r="A193" i="13"/>
  <c r="A194" i="13"/>
  <c r="A195" i="13"/>
  <c r="A196" i="13"/>
  <c r="A197" i="13"/>
  <c r="A198" i="13"/>
  <c r="A199" i="13"/>
  <c r="A200" i="13"/>
  <c r="A201" i="13"/>
  <c r="A202" i="13"/>
  <c r="A203" i="13"/>
  <c r="A204" i="13"/>
  <c r="A205" i="13"/>
  <c r="A206" i="13"/>
  <c r="A207" i="13"/>
  <c r="A208" i="13"/>
  <c r="A209" i="13"/>
  <c r="A210" i="13"/>
  <c r="A211" i="13"/>
  <c r="A212" i="13"/>
  <c r="A213" i="13"/>
  <c r="A214" i="13"/>
  <c r="A215" i="13"/>
  <c r="A216" i="13"/>
  <c r="A217" i="13"/>
  <c r="A218" i="13"/>
  <c r="A219" i="13"/>
  <c r="A220" i="13"/>
  <c r="A221" i="13"/>
  <c r="A222" i="13"/>
  <c r="A223" i="13"/>
  <c r="A224" i="13"/>
  <c r="A225" i="13"/>
  <c r="A226" i="13"/>
  <c r="A227" i="13"/>
  <c r="A228" i="13"/>
  <c r="A229" i="13"/>
  <c r="A230" i="13"/>
  <c r="A231" i="13"/>
  <c r="A232" i="13"/>
  <c r="A233" i="13"/>
  <c r="A234" i="13"/>
  <c r="A235" i="13"/>
  <c r="A236" i="13"/>
  <c r="A237" i="13"/>
  <c r="A238" i="13"/>
  <c r="A239" i="13"/>
  <c r="A240" i="13"/>
  <c r="A241" i="13"/>
  <c r="A242" i="13"/>
  <c r="A243" i="13"/>
  <c r="A244" i="13"/>
  <c r="A245" i="13"/>
  <c r="A246" i="13"/>
  <c r="A247" i="13"/>
  <c r="A248" i="13"/>
  <c r="A249" i="13"/>
  <c r="A250" i="13"/>
  <c r="A251" i="13"/>
  <c r="A252" i="13"/>
  <c r="A253" i="13"/>
  <c r="A254" i="13"/>
  <c r="A255" i="13"/>
  <c r="A256" i="13"/>
  <c r="A257" i="13"/>
  <c r="A258" i="13"/>
  <c r="A259" i="13"/>
  <c r="A260" i="13"/>
  <c r="A261" i="13"/>
  <c r="A262" i="13"/>
  <c r="A263" i="13"/>
  <c r="A264" i="13"/>
  <c r="A265" i="13"/>
  <c r="A266" i="13"/>
  <c r="A267" i="13"/>
  <c r="A268" i="13"/>
  <c r="A269" i="13"/>
  <c r="A270" i="13"/>
  <c r="A271" i="13"/>
  <c r="A272" i="13"/>
  <c r="A273" i="13"/>
  <c r="A274" i="13"/>
  <c r="A275" i="13"/>
  <c r="A276" i="13"/>
  <c r="A277" i="13"/>
  <c r="A278" i="13"/>
  <c r="A279" i="13"/>
  <c r="A280" i="13"/>
  <c r="A281" i="13"/>
  <c r="A282" i="13"/>
  <c r="A283" i="13"/>
  <c r="A284" i="13"/>
  <c r="A285" i="13"/>
  <c r="A286" i="13"/>
  <c r="A287" i="13"/>
  <c r="A288" i="13"/>
  <c r="A289" i="13"/>
  <c r="A290" i="13"/>
  <c r="A291" i="13"/>
  <c r="A292" i="13"/>
  <c r="A293" i="13"/>
  <c r="A294" i="13"/>
  <c r="A295" i="13"/>
  <c r="A296" i="13"/>
  <c r="A297" i="13"/>
  <c r="A298" i="13"/>
  <c r="A299" i="13"/>
  <c r="A300" i="13"/>
  <c r="A301" i="13"/>
  <c r="A302" i="13"/>
  <c r="A303" i="13"/>
  <c r="A304" i="13"/>
  <c r="A305" i="13"/>
  <c r="A306" i="13"/>
  <c r="A307" i="13"/>
  <c r="A308" i="13"/>
  <c r="A309" i="13"/>
  <c r="A310" i="13"/>
  <c r="A311" i="13"/>
  <c r="A312" i="13"/>
  <c r="A313" i="13"/>
  <c r="A314" i="13"/>
  <c r="A315" i="13"/>
  <c r="A316" i="13"/>
  <c r="A317" i="13"/>
  <c r="A318" i="13"/>
  <c r="A319" i="13"/>
  <c r="A320" i="13"/>
  <c r="A321" i="13"/>
  <c r="A322" i="13"/>
  <c r="A323" i="13"/>
  <c r="A324" i="13"/>
  <c r="A325" i="13"/>
  <c r="A326" i="13"/>
  <c r="A327" i="13"/>
  <c r="A328" i="13"/>
  <c r="A329" i="13"/>
  <c r="A330" i="13"/>
  <c r="A331" i="13"/>
  <c r="A332" i="13"/>
  <c r="A333" i="13"/>
  <c r="A334" i="13"/>
  <c r="A335" i="13"/>
  <c r="A336" i="13"/>
  <c r="A337" i="13"/>
  <c r="A338" i="13"/>
  <c r="A339" i="13"/>
  <c r="A340" i="13"/>
  <c r="A341" i="13"/>
  <c r="A342" i="13"/>
  <c r="A343" i="13"/>
  <c r="A344" i="13"/>
  <c r="A345" i="13"/>
  <c r="A346" i="13"/>
  <c r="A347" i="13"/>
  <c r="A348" i="13"/>
  <c r="A349" i="13"/>
  <c r="A350" i="13"/>
  <c r="A351" i="13"/>
  <c r="A352" i="13"/>
  <c r="A353" i="13"/>
  <c r="A354" i="13"/>
  <c r="A355" i="13"/>
  <c r="A356" i="13"/>
  <c r="A357" i="13"/>
  <c r="A358" i="13"/>
  <c r="A359" i="13"/>
  <c r="A360" i="13"/>
  <c r="A361" i="13"/>
  <c r="A362" i="13"/>
  <c r="A363" i="13"/>
  <c r="A364" i="13"/>
  <c r="A365" i="13"/>
  <c r="A366" i="13"/>
  <c r="A367" i="13"/>
  <c r="A368" i="13"/>
  <c r="A369" i="13"/>
  <c r="A370" i="13"/>
  <c r="A371" i="13"/>
  <c r="A372" i="13"/>
  <c r="A373" i="13"/>
  <c r="A374" i="13"/>
  <c r="A375" i="13"/>
  <c r="A376" i="13"/>
  <c r="A377" i="13"/>
  <c r="A378" i="13"/>
  <c r="A379" i="13"/>
  <c r="A380" i="13"/>
  <c r="A381" i="13"/>
  <c r="A382" i="13"/>
  <c r="A383" i="13"/>
  <c r="A384" i="13"/>
  <c r="A385" i="13"/>
  <c r="A386" i="13"/>
  <c r="A387" i="13"/>
  <c r="A388" i="13"/>
  <c r="A389" i="13"/>
  <c r="A390" i="13"/>
  <c r="A391" i="13"/>
  <c r="A392" i="13"/>
  <c r="A393" i="13"/>
  <c r="A394" i="13"/>
  <c r="A395" i="13"/>
  <c r="A396" i="13"/>
  <c r="A397" i="13"/>
  <c r="A398" i="13"/>
  <c r="A399" i="13"/>
  <c r="A400" i="13"/>
  <c r="A401" i="13"/>
  <c r="A402" i="13"/>
  <c r="A403" i="13"/>
  <c r="A404" i="13"/>
  <c r="A405" i="13"/>
  <c r="A406" i="13"/>
  <c r="A407" i="13"/>
  <c r="A408" i="13"/>
  <c r="A409" i="13"/>
  <c r="A410" i="13"/>
  <c r="A411" i="13"/>
  <c r="A412" i="13"/>
  <c r="A413" i="13"/>
  <c r="A414" i="13"/>
  <c r="A415" i="13"/>
  <c r="A416" i="13"/>
  <c r="A417" i="13"/>
  <c r="A418" i="13"/>
  <c r="A419" i="13"/>
  <c r="A420" i="13"/>
  <c r="A421" i="13"/>
  <c r="A422" i="13"/>
  <c r="A423" i="13"/>
  <c r="A424" i="13"/>
  <c r="A425" i="13"/>
  <c r="A426" i="13"/>
  <c r="A427" i="13"/>
  <c r="A428" i="13"/>
  <c r="A429" i="13"/>
  <c r="A430" i="13"/>
  <c r="A431" i="13"/>
  <c r="A432" i="13"/>
  <c r="A433" i="13"/>
  <c r="A434" i="13"/>
  <c r="A435" i="13"/>
  <c r="A436" i="13"/>
  <c r="A437" i="13"/>
  <c r="A438" i="13"/>
  <c r="A439" i="13"/>
  <c r="A440" i="13"/>
  <c r="A441" i="13"/>
  <c r="A442" i="13"/>
  <c r="A443" i="13"/>
  <c r="A444" i="13"/>
  <c r="A445" i="13"/>
  <c r="A446" i="13"/>
  <c r="A447" i="13"/>
  <c r="A448" i="13"/>
  <c r="A449" i="13"/>
  <c r="A450" i="13"/>
  <c r="A451" i="13"/>
  <c r="A452" i="13"/>
  <c r="A453" i="13"/>
  <c r="A454" i="13"/>
  <c r="A455" i="13"/>
  <c r="A456" i="13"/>
  <c r="A457" i="13"/>
  <c r="A458" i="13"/>
  <c r="A459" i="13"/>
  <c r="A460" i="13"/>
  <c r="A461" i="13"/>
  <c r="A462" i="13"/>
  <c r="A463" i="13"/>
  <c r="A464" i="13"/>
  <c r="A465" i="13"/>
  <c r="A466" i="13"/>
  <c r="A467" i="13"/>
  <c r="A468" i="13"/>
  <c r="A469" i="13"/>
  <c r="A470" i="13"/>
  <c r="A471" i="13"/>
  <c r="A472" i="13"/>
  <c r="A473" i="13"/>
  <c r="A474" i="13"/>
  <c r="A475" i="13"/>
  <c r="A476" i="13"/>
  <c r="A477" i="13"/>
  <c r="A478" i="13"/>
  <c r="A479" i="13"/>
  <c r="A480" i="13"/>
  <c r="A481" i="13"/>
  <c r="A482" i="13"/>
  <c r="A483" i="13"/>
  <c r="A484" i="13"/>
  <c r="A485" i="13"/>
  <c r="A486" i="13"/>
  <c r="A487" i="13"/>
  <c r="A488" i="13"/>
  <c r="A489" i="13"/>
  <c r="A490" i="13"/>
  <c r="A491" i="13"/>
  <c r="A492" i="13"/>
  <c r="A493" i="13"/>
  <c r="A494" i="13"/>
  <c r="A495" i="13"/>
  <c r="A496" i="13"/>
  <c r="A497" i="13"/>
  <c r="A498" i="13"/>
  <c r="A499" i="13"/>
  <c r="A500" i="13"/>
  <c r="A501" i="13"/>
  <c r="A502" i="13"/>
  <c r="A503" i="13"/>
  <c r="A504" i="13"/>
  <c r="A505" i="13"/>
  <c r="A506" i="13"/>
  <c r="A507" i="13"/>
  <c r="A508" i="13"/>
  <c r="A509" i="13"/>
  <c r="A510" i="13"/>
  <c r="A511" i="13"/>
  <c r="A512" i="13"/>
  <c r="A513" i="13"/>
  <c r="A514" i="13"/>
  <c r="A515" i="13"/>
  <c r="A516" i="13"/>
  <c r="A517" i="13"/>
  <c r="A518" i="13"/>
  <c r="A519" i="13"/>
  <c r="A520" i="13"/>
  <c r="A521" i="13"/>
  <c r="A522" i="13"/>
  <c r="A523" i="13"/>
  <c r="A524" i="13"/>
  <c r="A525" i="13"/>
  <c r="A526" i="13"/>
  <c r="A527" i="13"/>
  <c r="A528" i="13"/>
  <c r="A529" i="13"/>
  <c r="A530" i="13"/>
  <c r="A531" i="13"/>
  <c r="A532" i="13"/>
  <c r="A533" i="13"/>
  <c r="A534" i="13"/>
  <c r="A535" i="13"/>
  <c r="A536" i="13"/>
  <c r="A537" i="13"/>
  <c r="A538" i="13"/>
  <c r="A539" i="13"/>
  <c r="A540" i="13"/>
  <c r="A541" i="13"/>
  <c r="A542" i="13"/>
  <c r="A543" i="13"/>
  <c r="A544" i="13"/>
  <c r="A545" i="13"/>
  <c r="A546" i="13"/>
  <c r="A547" i="13"/>
  <c r="A548" i="13"/>
  <c r="A549" i="13"/>
  <c r="A550" i="13"/>
  <c r="A551" i="13"/>
  <c r="A552" i="13"/>
  <c r="A553" i="13"/>
  <c r="A554" i="13"/>
  <c r="A555" i="13"/>
  <c r="A556" i="13"/>
  <c r="A557" i="13"/>
  <c r="A558" i="13"/>
  <c r="A559" i="13"/>
  <c r="A560" i="13"/>
  <c r="A561" i="13"/>
  <c r="A562" i="13"/>
  <c r="A563" i="13"/>
  <c r="A564" i="13"/>
  <c r="A565" i="13"/>
  <c r="A566" i="13"/>
  <c r="A567" i="13"/>
  <c r="A568" i="13"/>
  <c r="A569" i="13"/>
  <c r="A570" i="13"/>
  <c r="A571" i="13"/>
  <c r="A572" i="13"/>
  <c r="A573" i="13"/>
  <c r="A574" i="13"/>
  <c r="A575" i="13"/>
  <c r="A576" i="13"/>
  <c r="A577" i="13"/>
  <c r="A578" i="13"/>
  <c r="A579" i="13"/>
  <c r="A580" i="13"/>
  <c r="A581" i="13"/>
  <c r="A582" i="13"/>
  <c r="A583" i="13"/>
  <c r="A584" i="13"/>
  <c r="A585" i="13"/>
  <c r="A586" i="13"/>
  <c r="A587" i="13"/>
  <c r="A588" i="13"/>
  <c r="A589" i="13"/>
  <c r="A590" i="13"/>
  <c r="A591" i="13"/>
  <c r="A592" i="13"/>
  <c r="A593" i="13"/>
  <c r="A594" i="13"/>
  <c r="A595" i="13"/>
  <c r="A596" i="13"/>
  <c r="A597" i="13"/>
  <c r="A598" i="13"/>
  <c r="A599" i="13"/>
  <c r="A600" i="13"/>
  <c r="A601" i="13"/>
  <c r="A602" i="13"/>
  <c r="A603" i="13"/>
  <c r="A604" i="13"/>
  <c r="A605" i="13"/>
  <c r="A606" i="13"/>
  <c r="A607" i="13"/>
  <c r="A608" i="13"/>
  <c r="A609" i="13"/>
  <c r="A610" i="13"/>
  <c r="A611" i="13"/>
  <c r="A612" i="13"/>
  <c r="A613" i="13"/>
  <c r="A614" i="13"/>
  <c r="A615" i="13"/>
  <c r="A616" i="13"/>
  <c r="A617" i="13"/>
  <c r="A618" i="13"/>
  <c r="A619" i="13"/>
  <c r="A620" i="13"/>
  <c r="A621" i="13"/>
  <c r="A622" i="13"/>
  <c r="A623" i="13"/>
  <c r="A624" i="13"/>
  <c r="A625" i="13"/>
  <c r="A626" i="13"/>
  <c r="A627" i="13"/>
  <c r="A628" i="13"/>
  <c r="A629" i="13"/>
  <c r="A630" i="13"/>
  <c r="A631" i="13"/>
  <c r="A632" i="13"/>
  <c r="A633" i="13"/>
  <c r="A634" i="13"/>
  <c r="A635" i="13"/>
  <c r="A636" i="13"/>
  <c r="A637" i="13"/>
  <c r="A638" i="13"/>
  <c r="A639" i="13"/>
  <c r="A640" i="13"/>
  <c r="A641" i="13"/>
  <c r="A642" i="13"/>
  <c r="A643" i="13"/>
  <c r="A644" i="13"/>
  <c r="A645" i="13"/>
  <c r="A646" i="13"/>
  <c r="A647" i="13"/>
  <c r="A648" i="13"/>
  <c r="A649" i="13"/>
  <c r="A650" i="13"/>
  <c r="A651" i="13"/>
  <c r="A652" i="13"/>
  <c r="A653" i="13"/>
  <c r="A654" i="13"/>
  <c r="A655" i="13"/>
  <c r="A656" i="13"/>
  <c r="A657" i="13"/>
  <c r="A658" i="13"/>
  <c r="A659" i="13"/>
  <c r="A660" i="13"/>
  <c r="A661" i="13"/>
  <c r="A662" i="13"/>
  <c r="A663" i="13"/>
  <c r="A664" i="13"/>
  <c r="A665" i="13"/>
  <c r="A666" i="13"/>
  <c r="A667" i="13"/>
  <c r="A668" i="13"/>
  <c r="A669" i="13"/>
  <c r="A670" i="13"/>
  <c r="A671" i="13"/>
  <c r="A672" i="13"/>
  <c r="A673" i="13"/>
  <c r="A674" i="13"/>
  <c r="A675" i="13"/>
  <c r="A676" i="13"/>
  <c r="A677" i="13"/>
  <c r="A678" i="13"/>
  <c r="A679" i="13"/>
  <c r="A680" i="13"/>
  <c r="A681" i="13"/>
  <c r="A682" i="13"/>
  <c r="A683" i="13"/>
  <c r="A684" i="13"/>
  <c r="A685" i="13"/>
  <c r="A686" i="13"/>
  <c r="A687" i="13"/>
  <c r="A688" i="13"/>
  <c r="A689" i="13"/>
  <c r="A690" i="13"/>
  <c r="A691" i="13"/>
  <c r="A692" i="13"/>
  <c r="A693" i="13"/>
  <c r="A694" i="13"/>
  <c r="A695" i="13"/>
  <c r="A696" i="13"/>
  <c r="A697" i="13"/>
  <c r="A698" i="13"/>
  <c r="A699" i="13"/>
  <c r="A700" i="13"/>
  <c r="A701" i="13"/>
  <c r="A702" i="13"/>
  <c r="A703" i="13"/>
  <c r="A704" i="13"/>
  <c r="A705" i="13"/>
  <c r="A706" i="13"/>
  <c r="A707" i="13"/>
  <c r="A708" i="13"/>
  <c r="A709" i="13"/>
  <c r="A710" i="13"/>
  <c r="A711" i="13"/>
  <c r="A712" i="13"/>
  <c r="A713" i="13"/>
  <c r="A714" i="13"/>
  <c r="A715" i="13"/>
  <c r="A716" i="13"/>
  <c r="A717" i="13"/>
  <c r="A718" i="13"/>
  <c r="A719" i="13"/>
  <c r="A720" i="13"/>
  <c r="A721" i="13"/>
  <c r="A722" i="13"/>
  <c r="A723" i="13"/>
  <c r="A724" i="13"/>
  <c r="A725" i="13"/>
  <c r="A726" i="13"/>
  <c r="A727" i="13"/>
  <c r="A728" i="13"/>
  <c r="A729" i="13"/>
  <c r="A730" i="13"/>
  <c r="A731" i="13"/>
  <c r="A732" i="13"/>
  <c r="A733" i="13"/>
  <c r="A734" i="13"/>
  <c r="A735" i="13"/>
  <c r="A736" i="13"/>
  <c r="A737" i="13"/>
  <c r="A738" i="13"/>
  <c r="A739" i="13"/>
  <c r="A740" i="13"/>
  <c r="A741" i="13"/>
  <c r="A742" i="13"/>
  <c r="A743" i="13"/>
  <c r="A744" i="13"/>
  <c r="A745" i="13"/>
  <c r="A746" i="13"/>
  <c r="A747" i="13"/>
  <c r="A748" i="13"/>
  <c r="A749" i="13"/>
  <c r="A750" i="13"/>
  <c r="A751" i="13"/>
  <c r="A752" i="13"/>
  <c r="A753" i="13"/>
  <c r="A754" i="13"/>
  <c r="A755" i="13"/>
  <c r="A756" i="13"/>
  <c r="A757" i="13"/>
  <c r="A758" i="13"/>
  <c r="A759" i="13"/>
  <c r="A760" i="13"/>
  <c r="A761" i="13"/>
  <c r="A762" i="13"/>
  <c r="A763" i="13"/>
  <c r="A764" i="13"/>
  <c r="A765" i="13"/>
  <c r="A766" i="13"/>
  <c r="A767" i="13"/>
  <c r="A768" i="13"/>
  <c r="A769" i="13"/>
  <c r="A770" i="13"/>
  <c r="A771" i="13"/>
  <c r="A772" i="13"/>
  <c r="A773" i="13"/>
  <c r="A774" i="13"/>
  <c r="A775" i="13"/>
  <c r="A776" i="13"/>
  <c r="A777" i="13"/>
  <c r="A778" i="13"/>
  <c r="A779" i="13"/>
  <c r="A780" i="13"/>
  <c r="A781" i="13"/>
  <c r="A782" i="13"/>
  <c r="A783" i="13"/>
  <c r="A784" i="13"/>
  <c r="A785" i="13"/>
  <c r="A786" i="13"/>
  <c r="A787" i="13"/>
  <c r="A788" i="13"/>
  <c r="A789" i="13"/>
  <c r="A790" i="13"/>
  <c r="A791" i="13"/>
  <c r="A792" i="13"/>
  <c r="A793" i="13"/>
  <c r="A794" i="13"/>
  <c r="A795" i="13"/>
  <c r="A796" i="13"/>
  <c r="A797" i="13"/>
  <c r="A798" i="13"/>
  <c r="A799" i="13"/>
  <c r="A800" i="13"/>
  <c r="A801" i="13"/>
  <c r="A802" i="13"/>
  <c r="A803" i="13"/>
  <c r="A804" i="13"/>
  <c r="A805" i="13"/>
  <c r="A806" i="13"/>
  <c r="A807" i="13"/>
  <c r="A808" i="13"/>
  <c r="A809" i="13"/>
  <c r="A810" i="13"/>
  <c r="A811" i="13"/>
  <c r="A812" i="13"/>
  <c r="A813" i="13"/>
  <c r="A814" i="13"/>
  <c r="A815" i="13"/>
  <c r="A816" i="13"/>
  <c r="A817" i="13"/>
  <c r="A818" i="13"/>
  <c r="A819" i="13"/>
  <c r="A820" i="13"/>
  <c r="A821" i="13"/>
  <c r="A822" i="13"/>
  <c r="A823" i="13"/>
  <c r="A824" i="13"/>
  <c r="A825" i="13"/>
  <c r="A826" i="13"/>
  <c r="A827" i="13"/>
  <c r="A828" i="13"/>
  <c r="A829" i="13"/>
  <c r="A830" i="13"/>
  <c r="A831" i="13"/>
  <c r="A832" i="13"/>
  <c r="A833" i="13"/>
  <c r="A834" i="13"/>
  <c r="A835" i="13"/>
  <c r="A836" i="13"/>
  <c r="A837" i="13"/>
  <c r="A838" i="13"/>
  <c r="A839" i="13"/>
  <c r="A840" i="13"/>
  <c r="A841" i="13"/>
  <c r="A842" i="13"/>
  <c r="A843" i="13"/>
  <c r="A844" i="13"/>
  <c r="A845" i="13"/>
  <c r="A846" i="13"/>
  <c r="A847" i="13"/>
  <c r="A848" i="13"/>
  <c r="A849" i="13"/>
  <c r="A850" i="13"/>
  <c r="A851" i="13"/>
  <c r="A852" i="13"/>
  <c r="A853" i="13"/>
  <c r="A854" i="13"/>
  <c r="A855" i="13"/>
  <c r="A856" i="13"/>
  <c r="A857" i="13"/>
  <c r="A858" i="13"/>
  <c r="A859" i="13"/>
  <c r="A860" i="13"/>
  <c r="A861" i="13"/>
  <c r="A862" i="13"/>
  <c r="A863" i="13"/>
  <c r="A864" i="13"/>
  <c r="A865" i="13"/>
  <c r="A866" i="13"/>
  <c r="A867" i="13"/>
  <c r="A868" i="13"/>
  <c r="A869" i="13"/>
  <c r="A870" i="13"/>
  <c r="A871" i="13"/>
  <c r="A872" i="13"/>
  <c r="A873" i="13"/>
  <c r="A874" i="13"/>
  <c r="A875" i="13"/>
  <c r="A876" i="13"/>
  <c r="A877" i="13"/>
  <c r="A878" i="13"/>
  <c r="A879" i="13"/>
  <c r="A880" i="13"/>
  <c r="A881" i="13"/>
  <c r="A882" i="13"/>
  <c r="A883" i="13"/>
  <c r="A884" i="13"/>
  <c r="A885" i="13"/>
  <c r="A886" i="13"/>
  <c r="A887" i="13"/>
  <c r="A888" i="13"/>
  <c r="A889" i="13"/>
  <c r="A890" i="13"/>
  <c r="A891" i="13"/>
  <c r="A892" i="13"/>
  <c r="A893" i="13"/>
  <c r="A894" i="13"/>
  <c r="A895" i="13"/>
  <c r="A896" i="13"/>
  <c r="A897" i="13"/>
  <c r="A898" i="13"/>
  <c r="A899" i="13"/>
  <c r="A900" i="13"/>
  <c r="A901" i="13"/>
  <c r="A902" i="13"/>
  <c r="A903" i="13"/>
  <c r="A904" i="13"/>
  <c r="A905" i="13"/>
  <c r="A906" i="13"/>
  <c r="A907" i="13"/>
  <c r="A908" i="13"/>
  <c r="A909" i="13"/>
  <c r="A910" i="13"/>
  <c r="A911" i="13"/>
  <c r="A912" i="13"/>
  <c r="A913" i="13"/>
  <c r="A914" i="13"/>
  <c r="A915" i="13"/>
  <c r="A916" i="13"/>
  <c r="A917" i="13"/>
  <c r="A918" i="13"/>
  <c r="A919" i="13"/>
  <c r="A920" i="13"/>
  <c r="A921" i="13"/>
  <c r="A922" i="13"/>
  <c r="A923" i="13"/>
  <c r="A924" i="13"/>
  <c r="A925" i="13"/>
  <c r="A926" i="13"/>
  <c r="A927" i="13"/>
  <c r="A928" i="13"/>
  <c r="A929" i="13"/>
  <c r="A930" i="13"/>
  <c r="A931" i="13"/>
  <c r="A932" i="13"/>
  <c r="A933" i="13"/>
  <c r="A934" i="13"/>
  <c r="A935" i="13"/>
  <c r="A936" i="13"/>
  <c r="A937" i="13"/>
  <c r="A938" i="13"/>
  <c r="A939" i="13"/>
  <c r="A940" i="13"/>
  <c r="A941" i="13"/>
  <c r="A942" i="13"/>
  <c r="A943" i="13"/>
  <c r="A944" i="13"/>
  <c r="A945" i="13"/>
  <c r="A946" i="13"/>
  <c r="A947" i="13"/>
  <c r="A948" i="13"/>
  <c r="A949" i="13"/>
  <c r="A950" i="13"/>
  <c r="A951" i="13"/>
  <c r="A952" i="13"/>
  <c r="A953" i="13"/>
  <c r="A954" i="13"/>
  <c r="A955" i="13"/>
  <c r="A956" i="13"/>
  <c r="A957" i="13"/>
  <c r="A958" i="13"/>
  <c r="A959" i="13"/>
  <c r="A960" i="13"/>
  <c r="A961" i="13"/>
  <c r="A962" i="13"/>
  <c r="A963" i="13"/>
  <c r="A964" i="13"/>
  <c r="A965" i="13"/>
  <c r="A966" i="13"/>
  <c r="A967" i="13"/>
  <c r="A968" i="13"/>
  <c r="A969" i="13"/>
  <c r="A970" i="13"/>
  <c r="A971" i="13"/>
  <c r="A972" i="13"/>
  <c r="A973" i="13"/>
  <c r="A974" i="13"/>
  <c r="A975" i="13"/>
  <c r="A976" i="13"/>
  <c r="A977" i="13"/>
  <c r="A978" i="13"/>
  <c r="A979" i="13"/>
  <c r="A980" i="13"/>
  <c r="A981" i="13"/>
  <c r="A982" i="13"/>
  <c r="A983" i="13"/>
  <c r="A984" i="13"/>
  <c r="A985" i="13"/>
  <c r="A986" i="13"/>
  <c r="A987" i="13"/>
  <c r="A988" i="13"/>
  <c r="A989" i="13"/>
  <c r="A990" i="13"/>
  <c r="A991" i="13"/>
  <c r="A992" i="13"/>
  <c r="A993" i="13"/>
  <c r="A994" i="13"/>
  <c r="A995" i="13"/>
  <c r="A996" i="13"/>
  <c r="A997" i="13"/>
  <c r="A998" i="13"/>
  <c r="A999" i="13"/>
  <c r="A1000" i="13"/>
  <c r="A1001" i="13"/>
  <c r="A1002" i="13"/>
  <c r="A1003" i="13"/>
  <c r="A1004" i="13"/>
  <c r="A1005" i="13"/>
  <c r="A1006" i="13"/>
  <c r="A1007" i="13"/>
  <c r="A1008" i="13"/>
  <c r="A1009" i="13"/>
  <c r="A1010" i="13"/>
  <c r="A1011" i="13"/>
  <c r="A1012" i="13"/>
  <c r="A1013" i="13"/>
  <c r="A1014" i="13"/>
  <c r="A1015" i="13"/>
  <c r="A1016" i="13"/>
  <c r="A1017" i="13"/>
  <c r="A1018" i="13"/>
  <c r="A1019" i="13"/>
  <c r="A1020" i="13"/>
  <c r="A1021" i="13"/>
  <c r="A1022" i="13"/>
  <c r="A1023" i="13"/>
  <c r="A1024" i="13"/>
  <c r="A1025" i="13"/>
  <c r="A1026" i="13"/>
  <c r="A1027" i="13"/>
  <c r="A1028" i="13"/>
  <c r="A1029" i="13"/>
  <c r="A1030" i="13"/>
  <c r="A1031" i="13"/>
  <c r="A1032" i="13"/>
  <c r="A1033" i="13"/>
  <c r="A1034" i="13"/>
  <c r="A1035" i="13"/>
  <c r="A1036" i="13"/>
  <c r="A1037" i="13"/>
  <c r="A1038" i="13"/>
  <c r="A1039" i="13"/>
  <c r="A1040" i="13"/>
  <c r="A1041" i="13"/>
  <c r="A1042" i="13"/>
  <c r="A1043" i="13"/>
  <c r="A1044" i="13"/>
  <c r="A1045" i="13"/>
  <c r="A1046" i="13"/>
  <c r="A1047" i="13"/>
  <c r="A1048" i="13"/>
  <c r="A1049" i="13"/>
  <c r="A1050" i="13"/>
  <c r="A1051" i="13"/>
  <c r="A1052" i="13"/>
  <c r="A1053" i="13"/>
  <c r="A1054" i="13"/>
  <c r="A1055" i="13"/>
  <c r="A1056" i="13"/>
  <c r="A1057" i="13"/>
  <c r="A1058" i="13"/>
  <c r="A1059" i="13"/>
  <c r="A1060" i="13"/>
  <c r="A1061" i="13"/>
  <c r="A1062" i="13"/>
  <c r="A1063" i="13"/>
  <c r="A1064" i="13"/>
  <c r="A1065" i="13"/>
  <c r="A1066" i="13"/>
  <c r="A1067" i="13"/>
  <c r="A1068" i="13"/>
  <c r="A1069" i="13"/>
  <c r="A1070" i="13"/>
  <c r="A1071" i="13"/>
  <c r="A1072" i="13"/>
  <c r="A1073" i="13"/>
  <c r="A1074" i="13"/>
  <c r="A1075" i="13"/>
  <c r="A1076" i="13"/>
  <c r="A1077" i="13"/>
  <c r="A1078" i="13"/>
  <c r="A1079" i="13"/>
  <c r="A1080" i="13"/>
  <c r="A1081" i="13"/>
  <c r="A1082" i="13"/>
  <c r="A1083" i="13"/>
  <c r="A1084" i="13"/>
  <c r="A1085" i="13"/>
  <c r="A1086" i="13"/>
  <c r="A1087" i="13"/>
  <c r="A1088" i="13"/>
  <c r="A1089" i="13"/>
  <c r="A1090" i="13"/>
  <c r="A1091" i="13"/>
  <c r="A1092" i="13"/>
  <c r="A1093" i="13"/>
  <c r="A1094" i="13"/>
  <c r="A1095" i="13"/>
  <c r="A1096" i="13"/>
  <c r="A1097" i="13"/>
  <c r="A1098" i="13"/>
  <c r="A1099" i="13"/>
  <c r="A1100" i="13"/>
  <c r="A1101" i="13"/>
  <c r="A1102" i="13"/>
  <c r="A1103" i="13"/>
  <c r="A1104" i="13"/>
  <c r="A1105" i="13"/>
  <c r="A1106" i="13"/>
  <c r="A1107" i="13"/>
  <c r="A1108" i="13"/>
  <c r="A1109" i="13"/>
  <c r="A1110" i="13"/>
  <c r="A1111" i="13"/>
  <c r="A1112" i="13"/>
  <c r="A1113" i="13"/>
  <c r="A1114" i="13"/>
  <c r="A1115" i="13"/>
  <c r="A1116" i="13"/>
  <c r="A1117" i="13"/>
  <c r="A1118" i="13"/>
  <c r="A1119" i="13"/>
  <c r="A1120" i="13"/>
  <c r="A1121" i="13"/>
  <c r="A1122" i="13"/>
  <c r="A1123" i="13"/>
  <c r="A1124" i="13"/>
  <c r="A1125" i="13"/>
  <c r="A1126" i="13"/>
  <c r="A1127" i="13"/>
  <c r="A1128" i="13"/>
  <c r="A1129" i="13"/>
  <c r="A1130" i="13"/>
  <c r="A1131" i="13"/>
  <c r="A1132" i="13"/>
  <c r="A1133" i="13"/>
  <c r="A1134" i="13"/>
  <c r="A1135" i="13"/>
  <c r="A1136" i="13"/>
  <c r="A1137" i="13"/>
  <c r="A1138" i="13"/>
  <c r="A1139" i="13"/>
  <c r="A1140" i="13"/>
  <c r="A1141" i="13"/>
  <c r="A1142" i="13"/>
  <c r="A1143" i="13"/>
  <c r="A1144" i="13"/>
  <c r="A1145" i="13"/>
  <c r="A1146" i="13"/>
  <c r="A1147" i="13"/>
  <c r="A1148" i="13"/>
  <c r="A1149" i="13"/>
  <c r="A1150" i="13"/>
  <c r="A1151" i="13"/>
  <c r="A1152" i="13"/>
  <c r="A1153" i="13"/>
  <c r="A1154" i="13"/>
  <c r="A1155" i="13"/>
  <c r="A1156" i="13"/>
  <c r="A1157" i="13"/>
  <c r="A1158" i="13"/>
  <c r="A1159" i="13"/>
  <c r="A1160" i="13"/>
  <c r="A1161" i="13"/>
  <c r="A1162" i="13"/>
  <c r="A1163" i="13"/>
  <c r="A1164" i="13"/>
  <c r="A1165" i="13"/>
  <c r="A1166" i="13"/>
  <c r="A1167" i="13"/>
  <c r="A1168" i="13"/>
  <c r="A1169" i="13"/>
  <c r="A1170" i="13"/>
  <c r="A1171" i="13"/>
  <c r="A1172" i="13"/>
  <c r="A1173" i="13"/>
  <c r="A1174" i="13"/>
  <c r="A1175" i="13"/>
  <c r="A1176" i="13"/>
  <c r="A1177" i="13"/>
  <c r="A1178" i="13"/>
  <c r="A1179" i="13"/>
  <c r="A1180" i="13"/>
  <c r="A1181" i="13"/>
  <c r="A1182" i="13"/>
  <c r="A1183" i="13"/>
  <c r="A1184" i="13"/>
  <c r="A1185" i="13"/>
  <c r="A1186" i="13"/>
  <c r="A1187" i="13"/>
  <c r="A1188" i="13"/>
  <c r="A1189" i="13"/>
  <c r="A1190" i="13"/>
  <c r="A1191" i="13"/>
  <c r="A1192" i="13"/>
  <c r="A1193" i="13"/>
  <c r="A1194" i="13"/>
  <c r="A1195" i="13"/>
  <c r="A1196" i="13"/>
  <c r="A1197" i="13"/>
  <c r="A1198" i="13"/>
  <c r="A1199" i="13"/>
  <c r="A1200" i="13"/>
  <c r="A1201" i="13"/>
  <c r="A1202" i="13"/>
  <c r="A1203" i="13"/>
  <c r="A1204" i="13"/>
  <c r="A1205" i="13"/>
  <c r="A1206" i="13"/>
  <c r="A1207" i="13"/>
  <c r="A1208" i="13"/>
  <c r="A1209" i="13"/>
  <c r="A1210" i="13"/>
  <c r="A1211" i="13"/>
  <c r="A1212" i="13"/>
  <c r="A1213" i="13"/>
  <c r="A1214" i="13"/>
  <c r="A1215" i="13"/>
  <c r="A1216" i="13"/>
  <c r="A1217" i="13"/>
  <c r="A1218" i="13"/>
  <c r="A1219" i="13"/>
  <c r="A1220" i="13"/>
  <c r="A1221" i="13"/>
  <c r="A1222" i="13"/>
  <c r="A1223" i="13"/>
  <c r="A1224" i="13"/>
  <c r="A1225" i="13"/>
  <c r="A1226" i="13"/>
  <c r="A1227" i="13"/>
  <c r="A1228" i="13"/>
  <c r="A1229" i="13"/>
  <c r="A1230" i="13"/>
  <c r="A1231" i="13"/>
  <c r="A1232" i="13"/>
  <c r="A1233" i="13"/>
  <c r="A1234" i="13"/>
  <c r="A1235" i="13"/>
  <c r="A1236" i="13"/>
  <c r="A1237" i="13"/>
  <c r="A1238" i="13"/>
  <c r="A1239" i="13"/>
  <c r="A1240" i="13"/>
  <c r="A1241" i="13"/>
  <c r="A1242" i="13"/>
  <c r="A1243" i="13"/>
  <c r="A1244" i="13"/>
  <c r="A1245" i="13"/>
  <c r="A1246" i="13"/>
  <c r="A1247" i="13"/>
  <c r="A1248" i="13"/>
  <c r="A1249" i="13"/>
  <c r="A1250" i="13"/>
  <c r="A1251" i="13"/>
  <c r="A1252" i="13"/>
  <c r="A1253" i="13"/>
  <c r="A1254" i="13"/>
  <c r="A1255" i="13"/>
  <c r="A1256" i="13"/>
  <c r="A1257" i="13"/>
  <c r="A1258" i="13"/>
  <c r="A1259" i="13"/>
  <c r="A1260" i="13"/>
  <c r="A1261" i="13"/>
  <c r="A1262" i="13"/>
  <c r="A1263" i="13"/>
  <c r="A1264" i="13"/>
  <c r="A1265" i="13"/>
  <c r="A1266" i="13"/>
  <c r="A1267" i="13"/>
  <c r="A1268" i="13"/>
  <c r="A1269" i="13"/>
  <c r="A1270" i="13"/>
  <c r="A1271" i="13"/>
  <c r="A1272" i="13"/>
  <c r="A1273" i="13"/>
  <c r="A1274" i="13"/>
  <c r="A1275" i="13"/>
  <c r="A1276" i="13"/>
  <c r="A1277" i="13"/>
  <c r="A1278" i="13"/>
  <c r="A1279" i="13"/>
  <c r="A1280" i="13"/>
  <c r="A1281" i="13"/>
  <c r="A1282" i="13"/>
  <c r="A1283" i="13"/>
  <c r="A1284" i="13"/>
  <c r="A1285" i="13"/>
  <c r="A1286" i="13"/>
  <c r="A1287" i="13"/>
  <c r="A1288" i="13"/>
  <c r="A1289" i="13"/>
  <c r="A1290" i="13"/>
  <c r="A1291" i="13"/>
  <c r="A1292" i="13"/>
  <c r="A1293" i="13"/>
  <c r="A1294" i="13"/>
  <c r="A1295" i="13"/>
  <c r="A1296" i="13"/>
  <c r="A1297" i="13"/>
  <c r="A1298" i="13"/>
  <c r="A1299" i="13"/>
  <c r="A1300" i="13"/>
  <c r="A1301" i="13"/>
  <c r="A1302" i="13"/>
  <c r="A1303" i="13"/>
  <c r="A1304" i="13"/>
  <c r="A1305" i="13"/>
  <c r="A1306" i="13"/>
  <c r="A1307" i="13"/>
  <c r="A1308" i="13"/>
  <c r="A1309" i="13"/>
  <c r="A1310" i="13"/>
  <c r="A1311" i="13"/>
  <c r="A1312" i="13"/>
  <c r="A1313" i="13"/>
  <c r="A1314" i="13"/>
  <c r="A1315" i="13"/>
  <c r="A1316" i="13"/>
  <c r="A1317" i="13"/>
  <c r="A1318" i="13"/>
  <c r="A1319" i="13"/>
  <c r="A1320" i="13"/>
  <c r="A1321" i="13"/>
  <c r="A1322" i="13"/>
  <c r="A1323" i="13"/>
  <c r="A1324" i="13"/>
  <c r="A1325" i="13"/>
  <c r="A1326" i="13"/>
  <c r="A1327" i="13"/>
  <c r="A1328" i="13"/>
  <c r="A1329" i="13"/>
  <c r="A1330" i="13"/>
  <c r="A1331" i="13"/>
  <c r="A1332" i="13"/>
  <c r="A1333" i="13"/>
  <c r="A1334" i="13"/>
  <c r="A1335" i="13"/>
  <c r="A1336" i="13"/>
  <c r="A1337" i="13"/>
  <c r="A1338" i="13"/>
  <c r="A1339" i="13"/>
  <c r="A1340" i="13"/>
  <c r="A1341" i="13"/>
  <c r="A1342" i="13"/>
  <c r="A1343" i="13"/>
  <c r="A1344" i="13"/>
  <c r="A1345" i="13"/>
  <c r="A1346" i="13"/>
  <c r="A1347" i="13"/>
  <c r="A1348" i="13"/>
  <c r="A1349" i="13"/>
  <c r="A1350" i="13"/>
  <c r="A1351" i="13"/>
  <c r="A1352" i="13"/>
  <c r="A1353" i="13"/>
  <c r="A1354" i="13"/>
  <c r="A1355" i="13"/>
  <c r="A1356" i="13"/>
  <c r="A1357" i="13"/>
  <c r="A1358" i="13"/>
  <c r="A1359" i="13"/>
  <c r="A1360" i="13"/>
  <c r="A1361" i="13"/>
  <c r="A1362" i="13"/>
  <c r="A1363" i="13"/>
  <c r="A1364" i="13"/>
  <c r="A1365" i="13"/>
  <c r="A1366" i="13"/>
  <c r="A1367" i="13"/>
  <c r="A1368" i="13"/>
  <c r="A1369" i="13"/>
  <c r="A1370" i="13"/>
  <c r="A1371" i="13"/>
  <c r="A1372" i="13"/>
  <c r="A1373" i="13"/>
  <c r="A1374" i="13"/>
  <c r="A1375" i="13"/>
  <c r="A1376" i="13"/>
  <c r="A1377" i="13"/>
  <c r="A1378" i="13"/>
  <c r="A1379" i="13"/>
  <c r="A1380" i="13"/>
  <c r="A1381" i="13"/>
  <c r="A1382" i="13"/>
  <c r="A1383" i="13"/>
  <c r="A1384" i="13"/>
  <c r="A1385" i="13"/>
  <c r="A1386" i="13"/>
  <c r="A1387" i="13"/>
  <c r="A1388" i="13"/>
  <c r="A1389" i="13"/>
  <c r="A1390" i="13"/>
  <c r="A1391" i="13"/>
  <c r="A1392" i="13"/>
  <c r="A1393" i="13"/>
  <c r="A1394" i="13"/>
  <c r="A1395" i="13"/>
  <c r="A1396" i="13"/>
  <c r="A1397" i="13"/>
  <c r="A1398" i="13"/>
  <c r="A1399" i="13"/>
  <c r="A1400" i="13"/>
  <c r="A1401" i="13"/>
  <c r="A1402" i="13"/>
  <c r="A1403" i="13"/>
  <c r="A1404" i="13"/>
  <c r="A1405" i="13"/>
  <c r="A1406" i="13"/>
  <c r="A1407" i="13"/>
  <c r="A1408" i="13"/>
  <c r="A1409" i="13"/>
  <c r="A1410" i="13"/>
  <c r="A1411" i="13"/>
  <c r="A1412" i="13"/>
  <c r="A1413" i="13"/>
  <c r="A1414" i="13"/>
  <c r="A1415" i="13"/>
  <c r="A1416" i="13"/>
  <c r="A1417" i="13"/>
  <c r="A1418" i="13"/>
  <c r="A1419" i="13"/>
  <c r="A1420" i="13"/>
  <c r="A1421" i="13"/>
  <c r="A1422" i="13"/>
  <c r="A1423" i="13"/>
  <c r="A1424" i="13"/>
  <c r="A1425" i="13"/>
  <c r="A1426" i="13"/>
  <c r="A1427" i="13"/>
  <c r="A1428" i="13"/>
  <c r="A1429" i="13"/>
  <c r="A1430" i="13"/>
  <c r="A1431" i="13"/>
  <c r="A1432" i="13"/>
  <c r="A1433" i="13"/>
  <c r="A1434" i="13"/>
  <c r="A1435" i="13"/>
  <c r="A1436" i="13"/>
  <c r="A1437" i="13"/>
  <c r="A1438" i="13"/>
  <c r="A1439" i="13"/>
  <c r="A1440" i="13"/>
  <c r="A1441" i="13"/>
  <c r="A1442" i="13"/>
  <c r="A1443" i="13"/>
  <c r="A1444" i="13"/>
  <c r="A1445" i="13"/>
  <c r="A1446" i="13"/>
  <c r="A1447" i="13"/>
  <c r="A1448" i="13"/>
  <c r="A1449" i="13"/>
  <c r="A1450" i="13"/>
  <c r="A1451" i="13"/>
  <c r="A1452" i="13"/>
  <c r="A1453" i="13"/>
  <c r="A1454" i="13"/>
  <c r="A1455" i="13"/>
  <c r="A1456" i="13"/>
  <c r="A1457" i="13"/>
  <c r="A1458" i="13"/>
  <c r="A1459" i="13"/>
  <c r="A1460" i="13"/>
  <c r="A1461" i="13"/>
  <c r="A1462" i="13"/>
  <c r="A1463" i="13"/>
  <c r="A1464" i="13"/>
  <c r="A1465" i="13"/>
  <c r="A1466" i="13"/>
  <c r="A1467" i="13"/>
  <c r="A1468" i="13"/>
  <c r="A1469" i="13"/>
  <c r="A1470" i="13"/>
  <c r="A1471" i="13"/>
  <c r="A1472" i="13"/>
  <c r="A1473" i="13"/>
  <c r="A1474" i="13"/>
  <c r="A1475" i="13"/>
  <c r="A1476" i="13"/>
  <c r="A1477" i="13"/>
  <c r="A1478" i="13"/>
  <c r="A1479" i="13"/>
  <c r="A1480" i="13"/>
  <c r="A1481" i="13"/>
  <c r="A1482" i="13"/>
  <c r="A1483" i="13"/>
  <c r="A1484" i="13"/>
  <c r="A1485" i="13"/>
  <c r="A1486" i="13"/>
  <c r="A1487" i="13"/>
  <c r="A1488" i="13"/>
  <c r="A1489" i="13"/>
  <c r="A1490" i="13"/>
  <c r="A1491" i="13"/>
  <c r="A1492" i="13"/>
  <c r="A1493" i="13"/>
  <c r="A1494" i="13"/>
  <c r="A1495" i="13"/>
  <c r="A1496" i="13"/>
  <c r="A1497" i="13"/>
  <c r="A1498" i="13"/>
  <c r="A1499" i="13"/>
  <c r="A1500" i="13"/>
  <c r="A1501" i="13"/>
  <c r="A1502" i="13"/>
  <c r="A1503" i="13"/>
  <c r="A1504" i="13"/>
  <c r="A1505" i="13"/>
  <c r="A1506" i="13"/>
  <c r="A1507" i="13"/>
  <c r="A1508" i="13"/>
  <c r="A1509" i="13"/>
  <c r="A1510" i="13"/>
  <c r="A1511" i="13"/>
  <c r="A1512" i="13"/>
  <c r="A1513" i="13"/>
  <c r="A1514" i="13"/>
  <c r="A1515" i="13"/>
  <c r="A1516" i="13"/>
  <c r="A1517" i="13"/>
  <c r="A1518" i="13"/>
  <c r="A1519" i="13"/>
  <c r="A1520" i="13"/>
  <c r="A1521" i="13"/>
  <c r="A1522" i="13"/>
  <c r="A1523" i="13"/>
  <c r="A1524" i="13"/>
  <c r="A1525" i="13"/>
  <c r="A1526" i="13"/>
  <c r="A1527" i="13"/>
  <c r="A1528" i="13"/>
  <c r="A1529" i="13"/>
  <c r="A1530" i="13"/>
  <c r="A1531" i="13"/>
  <c r="A1532" i="13"/>
  <c r="A1533" i="13"/>
  <c r="A1534" i="13"/>
  <c r="A1535" i="13"/>
  <c r="A1536" i="13"/>
  <c r="A1537" i="13"/>
  <c r="A1538" i="13"/>
  <c r="A1539" i="13"/>
  <c r="A1540" i="13"/>
  <c r="A1541" i="13"/>
  <c r="A1542" i="13"/>
  <c r="A1543" i="13"/>
  <c r="A1544" i="13"/>
  <c r="A1545" i="13"/>
  <c r="A1546" i="13"/>
  <c r="A1547" i="13"/>
  <c r="A1548" i="13"/>
  <c r="A1549" i="13"/>
  <c r="A1550" i="13"/>
  <c r="A1551" i="13"/>
  <c r="A1552" i="13"/>
  <c r="A1553" i="13"/>
  <c r="A1554" i="13"/>
  <c r="A1555" i="13"/>
  <c r="A1556" i="13"/>
  <c r="A1557" i="13"/>
  <c r="A1558" i="13"/>
  <c r="A1559" i="13"/>
  <c r="A1560" i="13"/>
  <c r="A1561" i="13"/>
  <c r="A1562" i="13"/>
  <c r="A1563" i="13"/>
  <c r="A1564" i="13"/>
  <c r="A1565" i="13"/>
  <c r="A1566" i="13"/>
  <c r="A1567" i="13"/>
  <c r="A1568" i="13"/>
  <c r="A1569" i="13"/>
  <c r="A1570" i="13"/>
  <c r="A1571" i="13"/>
  <c r="A1572" i="13"/>
  <c r="A1573" i="13"/>
  <c r="A1574" i="13"/>
  <c r="A1575" i="13"/>
  <c r="A1576" i="13"/>
  <c r="A1577" i="13"/>
  <c r="A1578" i="13"/>
  <c r="A1579" i="13"/>
  <c r="A1580" i="13"/>
  <c r="A1581" i="13"/>
  <c r="A1582" i="13"/>
  <c r="A1583" i="13"/>
  <c r="A1584" i="13"/>
  <c r="A1585" i="13"/>
  <c r="A1586" i="13"/>
  <c r="A1587" i="13"/>
  <c r="A1588" i="13"/>
  <c r="A1589" i="13"/>
  <c r="A1590" i="13"/>
  <c r="A1591" i="13"/>
  <c r="A1592" i="13"/>
  <c r="A1593" i="13"/>
  <c r="A1594" i="13"/>
  <c r="A1595" i="13"/>
  <c r="A1596" i="13"/>
  <c r="A1597" i="13"/>
  <c r="A1598" i="13"/>
  <c r="A1599" i="13"/>
  <c r="A1600" i="13"/>
  <c r="A1601" i="13"/>
  <c r="A1602" i="13"/>
  <c r="A1603" i="13"/>
  <c r="A1604" i="13"/>
  <c r="A1605" i="13"/>
  <c r="A1606" i="13"/>
  <c r="A1607" i="13"/>
  <c r="A1608" i="13"/>
  <c r="A1609" i="13"/>
  <c r="A1610" i="13"/>
  <c r="A1611" i="13"/>
  <c r="A1612" i="13"/>
  <c r="A1613" i="13"/>
  <c r="A1614" i="13"/>
  <c r="A1615" i="13"/>
  <c r="A1616" i="13"/>
  <c r="A1617" i="13"/>
  <c r="A1618" i="13"/>
  <c r="A1619" i="13"/>
  <c r="A1620" i="13"/>
  <c r="A1621" i="13"/>
  <c r="A1622" i="13"/>
  <c r="A1623" i="13"/>
  <c r="A1624" i="13"/>
  <c r="A1625" i="13"/>
  <c r="A1626" i="13"/>
  <c r="A1627" i="13"/>
  <c r="A1628" i="13"/>
  <c r="A1629" i="13"/>
  <c r="A1630" i="13"/>
  <c r="A1631" i="13"/>
  <c r="A1632" i="13"/>
  <c r="A1633" i="13"/>
  <c r="A1634" i="13"/>
  <c r="A1635" i="13"/>
  <c r="A1636" i="13"/>
  <c r="A1637" i="13"/>
  <c r="A1638" i="13"/>
  <c r="A1639" i="13"/>
  <c r="A1640" i="13"/>
  <c r="A1641" i="13"/>
  <c r="A1642" i="13"/>
  <c r="A1643" i="13"/>
  <c r="A1644" i="13"/>
  <c r="A1645" i="13"/>
  <c r="A1646" i="13"/>
  <c r="A1647" i="13"/>
  <c r="A1648" i="13"/>
  <c r="A1649" i="13"/>
  <c r="A1650" i="13"/>
  <c r="A1651" i="13"/>
  <c r="A1652" i="13"/>
  <c r="A1653" i="13"/>
  <c r="A1654" i="13"/>
  <c r="A1655" i="13"/>
  <c r="A1656" i="13"/>
  <c r="A1657" i="13"/>
  <c r="A1658" i="13"/>
  <c r="A1659" i="13"/>
  <c r="A1660" i="13"/>
  <c r="A1661" i="13"/>
  <c r="A1662" i="13"/>
  <c r="A1663" i="13"/>
  <c r="A1664" i="13"/>
  <c r="A1665" i="13"/>
  <c r="A1666" i="13"/>
  <c r="A1667" i="13"/>
  <c r="A1668" i="13"/>
  <c r="A1669" i="13"/>
  <c r="A1670" i="13"/>
  <c r="A1671" i="13"/>
  <c r="A1672" i="13"/>
  <c r="A1673" i="13"/>
  <c r="A1674" i="13"/>
  <c r="A1675" i="13"/>
  <c r="A1676" i="13"/>
  <c r="A1677" i="13"/>
  <c r="A1678" i="13"/>
  <c r="A1679" i="13"/>
  <c r="A1680" i="13"/>
  <c r="A1681" i="13"/>
  <c r="A1682" i="13"/>
  <c r="A1683" i="13"/>
  <c r="A1684" i="13"/>
  <c r="A1685" i="13"/>
  <c r="A1686" i="13"/>
  <c r="A1687" i="13"/>
  <c r="A1688" i="13"/>
  <c r="A1689" i="13"/>
  <c r="A1690" i="13"/>
  <c r="A1691" i="13"/>
  <c r="A1692" i="13"/>
  <c r="A1693" i="13"/>
  <c r="A1694" i="13"/>
  <c r="A1695" i="13"/>
  <c r="A1696" i="13"/>
  <c r="A1697" i="13"/>
  <c r="A1698" i="13"/>
  <c r="A1699" i="13"/>
  <c r="A1700" i="13"/>
  <c r="A1701" i="13"/>
  <c r="A1702" i="13"/>
  <c r="A1703" i="13"/>
  <c r="A1704" i="13"/>
  <c r="A1705" i="13"/>
  <c r="A1706" i="13"/>
  <c r="A1707" i="13"/>
  <c r="A1708" i="13"/>
  <c r="A1709" i="13"/>
  <c r="A1710" i="13"/>
  <c r="A1711" i="13"/>
  <c r="A1712" i="13"/>
  <c r="A1713" i="13"/>
  <c r="A1714" i="13"/>
  <c r="A1715" i="13"/>
  <c r="A1716" i="13"/>
  <c r="A1717" i="13"/>
  <c r="A1718" i="13"/>
  <c r="A1719" i="13"/>
  <c r="A1720" i="13"/>
  <c r="A1721" i="13"/>
  <c r="A1722" i="13"/>
  <c r="A1723" i="13"/>
  <c r="A1724" i="13"/>
  <c r="A1725" i="13"/>
  <c r="A1726" i="13"/>
  <c r="A1727" i="13"/>
  <c r="A1728" i="13"/>
  <c r="A1729" i="13"/>
  <c r="A1730" i="13"/>
  <c r="A1731" i="13"/>
  <c r="A1732" i="13"/>
  <c r="A1733" i="13"/>
  <c r="A1734" i="13"/>
  <c r="A1735" i="13"/>
  <c r="A1736" i="13"/>
  <c r="A1737" i="13"/>
  <c r="A1738" i="13"/>
  <c r="A1739" i="13"/>
  <c r="A1740" i="13"/>
  <c r="A1741" i="13"/>
  <c r="A1742" i="13"/>
  <c r="A1743" i="13"/>
  <c r="A1744" i="13"/>
  <c r="A1745" i="13"/>
  <c r="A1746" i="13"/>
  <c r="A1747" i="13"/>
  <c r="A1748" i="13"/>
  <c r="A1749" i="13"/>
  <c r="A1750" i="13"/>
  <c r="A1751" i="13"/>
  <c r="A1752" i="13"/>
  <c r="A1753" i="13"/>
  <c r="A1754" i="13"/>
  <c r="A1755" i="13"/>
  <c r="A1756" i="13"/>
  <c r="A1757" i="13"/>
  <c r="A1758" i="13"/>
  <c r="A1759" i="13"/>
  <c r="A1760" i="13"/>
  <c r="A1761" i="13"/>
  <c r="A1762" i="13"/>
  <c r="A1763" i="13"/>
  <c r="A1764" i="13"/>
  <c r="A1765" i="13"/>
  <c r="A1766" i="13"/>
  <c r="A1767" i="13"/>
  <c r="A1768" i="13"/>
  <c r="A1769" i="13"/>
  <c r="A1770" i="13"/>
  <c r="A1771" i="13"/>
  <c r="A1772" i="13"/>
  <c r="A1773" i="13"/>
  <c r="A1774" i="13"/>
  <c r="A1775" i="13"/>
  <c r="A1776" i="13"/>
  <c r="A1777" i="13"/>
  <c r="A1778" i="13"/>
  <c r="A1779" i="13"/>
  <c r="A1780" i="13"/>
  <c r="A1781" i="13"/>
  <c r="A1782" i="13"/>
  <c r="A1783" i="13"/>
  <c r="A1784" i="13"/>
  <c r="A1785" i="13"/>
  <c r="A1786" i="13"/>
  <c r="A1787" i="13"/>
  <c r="A1788" i="13"/>
  <c r="A1789" i="13"/>
  <c r="A1790" i="13"/>
  <c r="A1791" i="13"/>
  <c r="A1792" i="13"/>
  <c r="A1793" i="13"/>
  <c r="A1794" i="13"/>
  <c r="A1795" i="13"/>
  <c r="A1796" i="13"/>
  <c r="A1797" i="13"/>
  <c r="A1798" i="13"/>
  <c r="A1799" i="13"/>
  <c r="A1800" i="13"/>
  <c r="A1801" i="13"/>
  <c r="A1802" i="13"/>
  <c r="A1803" i="13"/>
  <c r="A1804" i="13"/>
  <c r="A1805" i="13"/>
  <c r="A1806" i="13"/>
  <c r="A1807" i="13"/>
  <c r="A1808" i="13"/>
  <c r="A1809" i="13"/>
  <c r="A1810" i="13"/>
  <c r="A1811" i="13"/>
  <c r="A1812" i="13"/>
  <c r="A1813" i="13"/>
  <c r="A1814" i="13"/>
  <c r="A1815" i="13"/>
  <c r="A1816" i="13"/>
  <c r="A1817" i="13"/>
  <c r="A1818" i="13"/>
  <c r="A1819" i="13"/>
  <c r="A1820" i="13"/>
  <c r="A1821" i="13"/>
  <c r="A1822" i="13"/>
  <c r="A1823" i="13"/>
  <c r="A1824" i="13"/>
  <c r="A1825" i="13"/>
  <c r="A1826" i="13"/>
  <c r="A1827" i="13"/>
  <c r="A1828" i="13"/>
  <c r="A1829" i="13"/>
  <c r="A1830" i="13"/>
  <c r="A1831" i="13"/>
  <c r="A1832" i="13"/>
  <c r="A1833" i="13"/>
  <c r="A1834" i="13"/>
  <c r="A1835" i="13"/>
  <c r="A1836" i="13"/>
  <c r="A1837" i="13"/>
  <c r="A1838" i="13"/>
  <c r="A1839" i="13"/>
  <c r="A1840" i="13"/>
  <c r="A1841" i="13"/>
  <c r="A1842" i="13"/>
  <c r="A1843" i="13"/>
  <c r="A1844" i="13"/>
  <c r="A1845" i="13"/>
  <c r="A1846" i="13"/>
  <c r="A1847" i="13"/>
  <c r="A1848" i="13"/>
  <c r="A1849" i="13"/>
  <c r="A1850" i="13"/>
  <c r="A1851" i="13"/>
  <c r="A1852" i="13"/>
  <c r="A1853" i="13"/>
  <c r="A1854" i="13"/>
  <c r="A1855" i="13"/>
  <c r="A1856" i="13"/>
  <c r="A1857" i="13"/>
  <c r="A1858" i="13"/>
  <c r="A1859" i="13"/>
  <c r="A1860" i="13"/>
  <c r="A1861" i="13"/>
  <c r="A1862" i="13"/>
  <c r="A1863" i="13"/>
  <c r="A1864" i="13"/>
  <c r="A1865" i="13"/>
  <c r="A1866" i="13"/>
  <c r="A1867" i="13"/>
  <c r="A1868" i="13"/>
  <c r="A1869" i="13"/>
  <c r="A1870" i="13"/>
  <c r="A1871" i="13"/>
  <c r="A1872" i="13"/>
  <c r="A1873" i="13"/>
  <c r="A1874" i="13"/>
  <c r="A1875" i="13"/>
  <c r="A1876" i="13"/>
  <c r="A1877" i="13"/>
  <c r="A1878" i="13"/>
  <c r="A1879" i="13"/>
  <c r="A1880" i="13"/>
  <c r="A1881" i="13"/>
  <c r="A1882" i="13"/>
  <c r="A1883" i="13"/>
  <c r="A1884" i="13"/>
  <c r="A1885" i="13"/>
  <c r="A1886" i="13"/>
  <c r="A1887" i="13"/>
  <c r="A1888" i="13"/>
  <c r="A1889" i="13"/>
  <c r="A1890" i="13"/>
  <c r="A1891" i="13"/>
  <c r="A1892" i="13"/>
  <c r="A1893" i="13"/>
  <c r="A1894" i="13"/>
  <c r="A1895" i="13"/>
  <c r="A1896" i="13"/>
  <c r="A1897" i="13"/>
  <c r="A1898" i="13"/>
  <c r="A1899" i="13"/>
  <c r="A1900" i="13"/>
  <c r="A1901" i="13"/>
  <c r="A1902" i="13"/>
  <c r="A1903" i="13"/>
  <c r="A1904" i="13"/>
  <c r="A1905" i="13"/>
  <c r="A1906" i="13"/>
  <c r="A1907" i="13"/>
  <c r="A1908" i="13"/>
  <c r="A1909" i="13"/>
  <c r="A1910" i="13"/>
  <c r="A1911" i="13"/>
  <c r="A1912" i="13"/>
  <c r="A1913" i="13"/>
  <c r="A1914" i="13"/>
  <c r="A1915" i="13"/>
  <c r="A1916" i="13"/>
  <c r="A1917" i="13"/>
  <c r="A1918" i="13"/>
  <c r="A1919" i="13"/>
  <c r="A1920" i="13"/>
  <c r="A1921" i="13"/>
  <c r="A1922" i="13"/>
  <c r="A1923" i="13"/>
  <c r="A1924" i="13"/>
  <c r="A1925" i="13"/>
  <c r="A1926" i="13"/>
  <c r="A1927" i="13"/>
  <c r="A1928" i="13"/>
  <c r="A1929" i="13"/>
  <c r="A1930" i="13"/>
  <c r="A1931" i="13"/>
  <c r="A1932" i="13"/>
  <c r="A1933" i="13"/>
  <c r="A1934" i="13"/>
  <c r="A1935" i="13"/>
  <c r="A1936" i="13"/>
  <c r="A1937" i="13"/>
  <c r="A1938" i="13"/>
  <c r="A1939" i="13"/>
  <c r="A1940" i="13"/>
  <c r="A1941" i="13"/>
  <c r="A1942" i="13"/>
  <c r="A1943" i="13"/>
  <c r="A1944" i="13"/>
  <c r="A1945" i="13"/>
  <c r="A1946" i="13"/>
  <c r="A1947" i="13"/>
  <c r="A1948" i="13"/>
  <c r="A1949" i="13"/>
  <c r="A1950" i="13"/>
  <c r="A1951" i="13"/>
  <c r="A1952" i="13"/>
  <c r="A1953" i="13"/>
  <c r="A1954" i="13"/>
  <c r="A1955" i="13"/>
  <c r="A1956" i="13"/>
  <c r="A1957" i="13"/>
  <c r="A1958" i="13"/>
  <c r="A1959" i="13"/>
  <c r="A1960" i="13"/>
  <c r="A1961" i="13"/>
  <c r="A1962" i="13"/>
  <c r="A1963" i="13"/>
  <c r="A1964" i="13"/>
  <c r="A1965" i="13"/>
  <c r="A1966" i="13"/>
  <c r="A1967" i="13"/>
  <c r="A1968" i="13"/>
  <c r="A1969" i="13"/>
  <c r="A1970" i="13"/>
  <c r="A1971" i="13"/>
  <c r="A1972" i="13"/>
  <c r="A1973" i="13"/>
  <c r="A1974" i="13"/>
  <c r="A1975" i="13"/>
  <c r="A1976" i="13"/>
  <c r="A1977" i="13"/>
  <c r="A1978" i="13"/>
  <c r="A1979" i="13"/>
  <c r="A1980" i="13"/>
  <c r="A1981" i="13"/>
  <c r="A1982" i="13"/>
  <c r="A1983" i="13"/>
  <c r="A1984" i="13"/>
  <c r="A1985" i="13"/>
  <c r="A1986" i="13"/>
  <c r="A1987" i="13"/>
  <c r="A1988" i="13"/>
  <c r="A1989" i="13"/>
  <c r="A1990" i="13"/>
  <c r="A1991" i="13"/>
  <c r="A1992" i="13"/>
  <c r="A1993" i="13"/>
  <c r="A1994" i="13"/>
  <c r="A1995" i="13"/>
  <c r="A1996" i="13"/>
  <c r="A1997" i="13"/>
  <c r="A1998" i="13"/>
  <c r="A1999" i="13"/>
  <c r="A2000" i="13"/>
  <c r="A2001" i="13"/>
  <c r="A2002" i="13"/>
  <c r="A2003" i="13"/>
  <c r="A2004" i="13"/>
  <c r="A2005" i="13"/>
  <c r="A2006" i="13"/>
  <c r="A2007" i="13"/>
  <c r="A2008" i="13"/>
  <c r="A2009" i="13"/>
  <c r="A2010" i="13"/>
  <c r="A2011" i="13"/>
  <c r="A2012" i="13"/>
  <c r="A2013" i="13"/>
  <c r="A2014" i="13"/>
  <c r="A2015" i="13"/>
  <c r="A2016" i="13"/>
  <c r="A2017" i="13"/>
  <c r="A2018" i="13"/>
  <c r="A2019" i="13"/>
  <c r="A2020" i="13"/>
  <c r="A2021" i="13"/>
  <c r="A2022" i="13"/>
  <c r="A2023" i="13"/>
  <c r="A2024" i="13"/>
  <c r="A2025" i="13"/>
  <c r="A2026" i="13"/>
  <c r="A2027" i="13"/>
  <c r="A2028" i="13"/>
  <c r="A2029" i="13"/>
  <c r="A2030" i="13"/>
  <c r="A2031" i="13"/>
  <c r="A2032" i="13"/>
  <c r="A2033" i="13"/>
  <c r="A2034" i="13"/>
  <c r="A2035" i="13"/>
  <c r="A2036" i="13"/>
  <c r="A2037" i="13"/>
  <c r="A2038" i="13"/>
  <c r="A2039" i="13"/>
  <c r="A2040" i="13"/>
  <c r="A2041" i="13"/>
  <c r="A2042" i="13"/>
  <c r="A2043" i="13"/>
  <c r="A2044" i="13"/>
  <c r="A2045" i="13"/>
  <c r="A2046" i="13"/>
  <c r="A2047" i="13"/>
  <c r="A2048" i="13"/>
  <c r="A2049" i="13"/>
  <c r="A2050" i="13"/>
  <c r="A2051" i="13"/>
  <c r="A2052" i="13"/>
  <c r="A2053" i="13"/>
  <c r="A2054" i="13"/>
  <c r="A2055" i="13"/>
  <c r="A2056" i="13"/>
  <c r="A2057" i="13"/>
  <c r="A2058" i="13"/>
  <c r="A2059" i="13"/>
  <c r="A2060" i="13"/>
  <c r="A2061" i="13"/>
  <c r="A2062" i="13"/>
  <c r="A2063" i="13"/>
  <c r="A2064" i="13"/>
  <c r="A2065" i="13"/>
  <c r="A2066" i="13"/>
  <c r="A2067" i="13"/>
  <c r="A2068" i="13"/>
  <c r="A2069" i="13"/>
  <c r="A2070" i="13"/>
  <c r="A2071" i="13"/>
  <c r="A2072" i="13"/>
  <c r="A2073" i="13"/>
  <c r="A2074" i="13"/>
  <c r="A2075" i="13"/>
  <c r="A2076" i="13"/>
  <c r="A2077" i="13"/>
  <c r="A2078" i="13"/>
  <c r="A2079" i="13"/>
  <c r="A2080" i="13"/>
  <c r="A2081" i="13"/>
  <c r="A2082" i="13"/>
  <c r="A2083" i="13"/>
  <c r="A2084" i="13"/>
  <c r="A2085" i="13"/>
  <c r="A2086" i="13"/>
  <c r="A2087" i="13"/>
  <c r="A2088" i="13"/>
  <c r="A2089" i="13"/>
  <c r="A2090" i="13"/>
  <c r="A2091" i="13"/>
  <c r="A2092" i="13"/>
  <c r="A2093" i="13"/>
  <c r="A2094" i="13"/>
  <c r="A2095" i="13"/>
  <c r="A2096" i="13"/>
  <c r="A2097" i="13"/>
  <c r="A2098" i="13"/>
  <c r="A2099" i="13"/>
  <c r="A2100" i="13"/>
  <c r="A2101" i="13"/>
  <c r="A2102" i="13"/>
  <c r="A2103" i="13"/>
  <c r="A2104" i="13"/>
  <c r="A2105" i="13"/>
  <c r="A2106" i="13"/>
  <c r="A2107" i="13"/>
  <c r="A2108" i="13"/>
  <c r="A2109" i="13"/>
  <c r="A2110" i="13"/>
  <c r="A2111" i="13"/>
  <c r="A2112" i="13"/>
  <c r="A2113" i="13"/>
  <c r="A2114" i="13"/>
  <c r="A2115" i="13"/>
  <c r="A2116" i="13"/>
  <c r="A2117" i="13"/>
  <c r="A2118" i="13"/>
  <c r="A2119" i="13"/>
  <c r="A2120" i="13"/>
  <c r="A2121" i="13"/>
  <c r="A2122" i="13"/>
  <c r="A2123" i="13"/>
  <c r="A2124" i="13"/>
  <c r="A2125" i="13"/>
  <c r="A2126" i="13"/>
  <c r="A2127" i="13"/>
  <c r="A2128" i="13"/>
  <c r="A2129" i="13"/>
  <c r="A2130" i="13"/>
  <c r="A2131" i="13"/>
  <c r="A2132" i="13"/>
  <c r="A2133" i="13"/>
  <c r="A2134" i="13"/>
  <c r="A2135" i="13"/>
  <c r="A2136" i="13"/>
  <c r="A2137" i="13"/>
  <c r="A2138" i="13"/>
  <c r="A2139" i="13"/>
  <c r="A2140" i="13"/>
  <c r="A2141" i="13"/>
  <c r="A2142" i="13"/>
  <c r="A2143" i="13"/>
  <c r="A2144" i="13"/>
  <c r="A2145" i="13"/>
  <c r="A2146" i="13"/>
  <c r="A2147" i="13"/>
  <c r="A2148" i="13"/>
  <c r="A2149" i="13"/>
  <c r="A2150" i="13"/>
  <c r="A2151" i="13"/>
  <c r="A2152" i="13"/>
  <c r="A2153" i="13"/>
  <c r="A2154" i="13"/>
  <c r="A2155" i="13"/>
  <c r="A2156" i="13"/>
  <c r="A2157" i="13"/>
  <c r="A2158" i="13"/>
  <c r="A2159" i="13"/>
  <c r="A2160" i="13"/>
  <c r="A2161" i="13"/>
  <c r="A2162" i="13"/>
  <c r="A2163" i="13"/>
  <c r="A2164" i="13"/>
  <c r="A2165" i="13"/>
  <c r="A2166" i="13"/>
  <c r="A2167" i="13"/>
  <c r="A2168" i="13"/>
  <c r="A2169" i="13"/>
  <c r="A2170" i="13"/>
  <c r="A2171" i="13"/>
  <c r="A2172" i="13"/>
  <c r="A2173" i="13"/>
  <c r="A2174" i="13"/>
  <c r="A2175" i="13"/>
  <c r="A2176" i="13"/>
  <c r="A2177" i="13"/>
  <c r="A2178" i="13"/>
  <c r="A2179" i="13"/>
  <c r="A2180" i="13"/>
  <c r="A2181" i="13"/>
  <c r="A2182" i="13"/>
  <c r="A2183" i="13"/>
  <c r="A2184" i="13"/>
  <c r="A2185" i="13"/>
  <c r="A2186" i="13"/>
  <c r="A2187" i="13"/>
  <c r="A2188" i="13"/>
  <c r="A2189" i="13"/>
  <c r="A2190" i="13"/>
  <c r="A2191" i="13"/>
  <c r="A2192" i="13"/>
  <c r="A2193" i="13"/>
  <c r="A2194" i="13"/>
  <c r="A2195" i="13"/>
  <c r="A2196" i="13"/>
  <c r="A2197" i="13"/>
  <c r="A2198" i="13"/>
  <c r="A2199" i="13"/>
  <c r="A2200" i="13"/>
  <c r="A2201" i="13"/>
  <c r="A2202" i="13"/>
  <c r="A2203" i="13"/>
  <c r="A2204" i="13"/>
  <c r="A2205" i="13"/>
  <c r="A2206" i="13"/>
  <c r="A2207" i="13"/>
  <c r="A2208" i="13"/>
  <c r="A2209" i="13"/>
  <c r="A2210" i="13"/>
  <c r="A2211" i="13"/>
  <c r="A2212" i="13"/>
  <c r="A2213" i="13"/>
  <c r="A2214" i="13"/>
  <c r="A2215" i="13"/>
  <c r="A2216" i="13"/>
  <c r="A2217" i="13"/>
  <c r="A2218" i="13"/>
  <c r="A2219" i="13"/>
  <c r="A2220" i="13"/>
  <c r="A2221" i="13"/>
  <c r="A2222" i="13"/>
  <c r="A2223" i="13"/>
  <c r="A2224" i="13"/>
  <c r="A2225" i="13"/>
  <c r="A2226" i="13"/>
  <c r="A2227" i="13"/>
  <c r="A2228" i="13"/>
  <c r="A2229" i="13"/>
  <c r="A2230" i="13"/>
  <c r="A2231" i="13"/>
  <c r="A2232" i="13"/>
  <c r="A2233" i="13"/>
  <c r="A2234" i="13"/>
  <c r="A2235" i="13"/>
  <c r="A2236" i="13"/>
  <c r="A2237" i="13"/>
  <c r="A2238" i="13"/>
  <c r="A2239" i="13"/>
  <c r="A2240" i="13"/>
  <c r="A2241" i="13"/>
  <c r="A2242" i="13"/>
  <c r="A2243" i="13"/>
  <c r="A2244" i="13"/>
  <c r="A2245" i="13"/>
  <c r="A2246" i="13"/>
  <c r="A2247" i="13"/>
  <c r="A2248" i="13"/>
  <c r="A2249" i="13"/>
  <c r="A2250" i="13"/>
  <c r="A2251" i="13"/>
  <c r="A2252" i="13"/>
  <c r="A2253" i="13"/>
  <c r="A2254" i="13"/>
  <c r="A2255" i="13"/>
  <c r="A2256" i="13"/>
  <c r="A2257" i="13"/>
  <c r="A2258" i="13"/>
  <c r="A2259" i="13"/>
  <c r="A2260" i="13"/>
  <c r="A2261" i="13"/>
  <c r="A2262" i="13"/>
  <c r="A2263" i="13"/>
  <c r="A2264" i="13"/>
  <c r="A2265" i="13"/>
  <c r="A2266" i="13"/>
  <c r="A2267" i="13"/>
  <c r="A2268" i="13"/>
  <c r="A2269" i="13"/>
  <c r="A2270" i="13"/>
  <c r="A2271" i="13"/>
  <c r="A2272" i="13"/>
  <c r="A2273" i="13"/>
  <c r="A2274" i="13"/>
  <c r="A2275" i="13"/>
  <c r="A2276" i="13"/>
  <c r="A2277" i="13"/>
  <c r="A2278" i="13"/>
  <c r="A2279" i="13"/>
  <c r="A2280" i="13"/>
  <c r="A2281" i="13"/>
  <c r="A2282" i="13"/>
  <c r="A2283" i="13"/>
  <c r="A2284" i="13"/>
  <c r="A2285" i="13"/>
  <c r="A2286" i="13"/>
  <c r="A2287" i="13"/>
  <c r="A2288" i="13"/>
  <c r="A2289" i="13"/>
  <c r="A2290" i="13"/>
  <c r="A2291" i="13"/>
  <c r="A2292" i="13"/>
  <c r="A2293" i="13"/>
  <c r="A2294" i="13"/>
  <c r="A2295" i="13"/>
  <c r="A2296" i="13"/>
  <c r="A2297" i="13"/>
  <c r="A2298" i="13"/>
  <c r="A2299" i="13"/>
  <c r="A2300" i="13"/>
  <c r="A2301" i="13"/>
  <c r="A2302" i="13"/>
  <c r="A2303" i="13"/>
  <c r="A2304" i="13"/>
  <c r="A2305" i="13"/>
  <c r="A2306" i="13"/>
  <c r="A2307" i="13"/>
  <c r="A2308" i="13"/>
  <c r="A2309" i="13"/>
  <c r="A2310" i="13"/>
  <c r="A2311" i="13"/>
  <c r="A2312" i="13"/>
  <c r="A2313" i="13"/>
  <c r="A2314" i="13"/>
  <c r="A2315" i="13"/>
  <c r="A2316" i="13"/>
  <c r="A2317" i="13"/>
  <c r="A2318" i="13"/>
  <c r="A2319" i="13"/>
  <c r="A2320" i="13"/>
  <c r="A2321" i="13"/>
  <c r="A2322" i="13"/>
  <c r="A2323" i="13"/>
  <c r="A2324" i="13"/>
  <c r="A2325" i="13"/>
  <c r="A2326" i="13"/>
  <c r="A2327" i="13"/>
  <c r="A2328" i="13"/>
  <c r="A2329" i="13"/>
  <c r="A2330" i="13"/>
  <c r="A2331" i="13"/>
  <c r="A2332" i="13"/>
  <c r="A2333" i="13"/>
  <c r="A2334" i="13"/>
  <c r="A2335" i="13"/>
  <c r="A2336" i="13"/>
  <c r="A2337" i="13"/>
  <c r="A2338" i="13"/>
  <c r="A2339" i="13"/>
  <c r="A2340" i="13"/>
  <c r="A2341" i="13"/>
  <c r="A2342" i="13"/>
  <c r="A2343" i="13"/>
  <c r="A2344" i="13"/>
  <c r="A2345" i="13"/>
  <c r="A2346" i="13"/>
  <c r="A2347" i="13"/>
  <c r="A2348" i="13"/>
  <c r="A2349" i="13"/>
  <c r="A2350" i="13"/>
  <c r="A2351" i="13"/>
  <c r="A2352" i="13"/>
  <c r="A2353" i="13"/>
  <c r="A2354" i="13"/>
  <c r="A2355" i="13"/>
  <c r="A2356" i="13"/>
  <c r="A2357" i="13"/>
  <c r="A2358" i="13"/>
  <c r="A2359" i="13"/>
  <c r="A2360" i="13"/>
  <c r="A2361" i="13"/>
  <c r="A2362" i="13"/>
  <c r="A2363" i="13"/>
  <c r="A2364" i="13"/>
  <c r="A2365" i="13"/>
  <c r="A2366" i="13"/>
  <c r="A2367" i="13"/>
  <c r="A2368" i="13"/>
  <c r="A2369" i="13"/>
  <c r="A2370" i="13"/>
  <c r="A2371" i="13"/>
  <c r="A2372" i="13"/>
  <c r="A2373" i="13"/>
  <c r="A2374" i="13"/>
  <c r="A2375" i="13"/>
  <c r="A2376" i="13"/>
  <c r="A2377" i="13"/>
  <c r="A2378" i="13"/>
  <c r="A2379" i="13"/>
  <c r="A2380" i="13"/>
  <c r="A2381" i="13"/>
  <c r="A2382" i="13"/>
  <c r="A2383" i="13"/>
  <c r="A2384" i="13"/>
  <c r="A2385" i="13"/>
  <c r="A2386" i="13"/>
  <c r="A2387" i="13"/>
  <c r="A2388" i="13"/>
  <c r="A2389" i="13"/>
  <c r="A2390" i="13"/>
  <c r="A2391" i="13"/>
  <c r="A2392" i="13"/>
  <c r="A2393" i="13"/>
  <c r="A2394" i="13"/>
  <c r="A2395" i="13"/>
  <c r="A2396" i="13"/>
  <c r="A2397" i="13"/>
  <c r="A2398" i="13"/>
  <c r="A2399" i="13"/>
  <c r="A2400" i="13"/>
  <c r="A2401" i="13"/>
  <c r="A2402" i="13"/>
  <c r="A2403" i="13"/>
  <c r="A2404" i="13"/>
  <c r="A2405" i="13"/>
  <c r="A2406" i="13"/>
  <c r="A2407" i="13"/>
  <c r="A2408" i="13"/>
  <c r="A2409" i="13"/>
  <c r="A2410" i="13"/>
  <c r="A2411" i="13"/>
  <c r="A2412" i="13"/>
  <c r="A2413" i="13"/>
  <c r="A2414" i="13"/>
  <c r="A2415" i="13"/>
  <c r="A2416" i="13"/>
  <c r="A2417" i="13"/>
  <c r="A2418" i="13"/>
  <c r="A2419" i="13"/>
  <c r="A2420" i="13"/>
  <c r="A2421" i="13"/>
  <c r="A2422" i="13"/>
  <c r="A2423" i="13"/>
  <c r="A2424" i="13"/>
  <c r="A2425" i="13"/>
  <c r="A2426" i="13"/>
  <c r="A2427" i="13"/>
  <c r="A2428" i="13"/>
  <c r="A2429" i="13"/>
  <c r="A2430" i="13"/>
  <c r="A2431" i="13"/>
  <c r="A2432" i="13"/>
  <c r="A2433" i="13"/>
  <c r="A2434" i="13"/>
  <c r="A2435" i="13"/>
  <c r="A2436" i="13"/>
  <c r="A2437" i="13"/>
  <c r="A2438" i="13"/>
  <c r="A2439" i="13"/>
  <c r="A2440" i="13"/>
  <c r="A2441" i="13"/>
  <c r="A2442" i="13"/>
  <c r="A2443" i="13"/>
  <c r="A2444" i="13"/>
  <c r="A2445" i="13"/>
  <c r="A2446" i="13"/>
  <c r="A2447" i="13"/>
  <c r="A2448" i="13"/>
  <c r="A2449" i="13"/>
  <c r="A2450" i="13"/>
  <c r="A2451" i="13"/>
  <c r="A2452" i="13"/>
  <c r="A2453" i="13"/>
  <c r="A2454" i="13"/>
  <c r="A2455" i="13"/>
  <c r="A2456" i="13"/>
  <c r="A2457" i="13"/>
  <c r="A2458" i="13"/>
  <c r="A2459" i="13"/>
  <c r="A2460" i="13"/>
  <c r="A2461" i="13"/>
  <c r="A2462" i="13"/>
  <c r="A2463" i="13"/>
  <c r="A2464" i="13"/>
  <c r="A2465" i="13"/>
  <c r="A2466" i="13"/>
  <c r="A2467" i="13"/>
  <c r="A2468" i="13"/>
  <c r="A2469" i="13"/>
  <c r="A2470" i="13"/>
  <c r="A2471" i="13"/>
  <c r="A2472" i="13"/>
  <c r="A2473" i="13"/>
  <c r="A2474" i="13"/>
  <c r="A2475" i="13"/>
  <c r="A2476" i="13"/>
  <c r="A2477" i="13"/>
  <c r="A2478" i="13"/>
  <c r="A2479" i="13"/>
  <c r="A2480" i="13"/>
  <c r="A2481" i="13"/>
  <c r="A2482" i="13"/>
  <c r="A2483" i="13"/>
  <c r="A2484" i="13"/>
  <c r="A2485" i="13"/>
  <c r="A2486" i="13"/>
  <c r="A2487" i="13"/>
  <c r="A2488" i="13"/>
  <c r="A2489" i="13"/>
  <c r="A2490" i="13"/>
  <c r="A2491" i="13"/>
  <c r="A2492" i="13"/>
  <c r="A2493" i="13"/>
  <c r="A2494" i="13"/>
  <c r="A2495" i="13"/>
  <c r="A2496" i="13"/>
  <c r="A2497" i="13"/>
  <c r="A2498" i="13"/>
  <c r="A2499" i="13"/>
  <c r="A2500" i="13"/>
  <c r="A2501" i="13"/>
  <c r="A2502" i="13"/>
  <c r="A2503" i="13"/>
  <c r="A2504" i="13"/>
  <c r="A2505" i="13"/>
  <c r="A2506" i="13"/>
  <c r="A2507" i="13"/>
  <c r="A2508" i="13"/>
  <c r="A2509" i="13"/>
  <c r="A2510" i="13"/>
  <c r="A2511" i="13"/>
  <c r="A2512" i="13"/>
  <c r="A2513" i="13"/>
  <c r="A2514" i="13"/>
  <c r="A2515" i="13"/>
  <c r="A2516" i="13"/>
  <c r="A2517" i="13"/>
  <c r="A2518" i="13"/>
  <c r="A2519" i="13"/>
  <c r="A2520" i="13"/>
  <c r="A2521" i="13"/>
  <c r="A2522" i="13"/>
  <c r="A2523" i="13"/>
  <c r="A2524" i="13"/>
  <c r="A2525" i="13"/>
  <c r="A2526" i="13"/>
  <c r="A2527" i="13"/>
  <c r="A2528" i="13"/>
  <c r="A2529" i="13"/>
  <c r="A2530" i="13"/>
  <c r="A2531" i="13"/>
  <c r="A2532" i="13"/>
  <c r="A2533" i="13"/>
  <c r="A2534" i="13"/>
  <c r="A2535" i="13"/>
  <c r="A2536" i="13"/>
  <c r="A2537" i="13"/>
  <c r="A2538" i="13"/>
  <c r="A2539" i="13"/>
  <c r="A2540" i="13"/>
  <c r="A2541" i="13"/>
  <c r="A2542" i="13"/>
  <c r="A2543" i="13"/>
  <c r="A2544" i="13"/>
  <c r="A2545" i="13"/>
  <c r="A2546" i="13"/>
  <c r="A2547" i="13"/>
  <c r="A2548" i="13"/>
  <c r="A2549" i="13"/>
  <c r="A2550" i="13"/>
  <c r="A2551" i="13"/>
  <c r="A2552" i="13"/>
  <c r="A2553" i="13"/>
  <c r="A2554" i="13"/>
  <c r="A2555" i="13"/>
  <c r="A2556" i="13"/>
  <c r="A2557" i="13"/>
  <c r="A2558" i="13"/>
  <c r="A2559" i="13"/>
  <c r="A2560" i="13"/>
  <c r="A2561" i="13"/>
  <c r="A2562" i="13"/>
  <c r="A2563" i="13"/>
  <c r="A2564" i="13"/>
  <c r="A2565" i="13"/>
  <c r="A2566" i="13"/>
  <c r="A2567" i="13"/>
  <c r="A2568" i="13"/>
  <c r="A2569" i="13"/>
  <c r="A2570" i="13"/>
  <c r="A2571" i="13"/>
  <c r="A2572" i="13"/>
  <c r="A2573" i="13"/>
  <c r="A2574" i="13"/>
  <c r="A2575" i="13"/>
  <c r="A2576" i="13"/>
  <c r="A2577" i="13"/>
  <c r="A2578" i="13"/>
  <c r="A2579" i="13"/>
  <c r="A2580" i="13"/>
  <c r="A2581" i="13"/>
  <c r="A2582" i="13"/>
  <c r="A2583" i="13"/>
  <c r="A2584" i="13"/>
  <c r="A2585" i="13"/>
  <c r="A2586" i="13"/>
  <c r="A2587" i="13"/>
  <c r="A2588" i="13"/>
  <c r="A2589" i="13"/>
  <c r="A2590" i="13"/>
  <c r="A2591" i="13"/>
  <c r="A2592" i="13"/>
  <c r="A2593" i="13"/>
  <c r="A2594" i="13"/>
  <c r="A2595" i="13"/>
  <c r="A2596" i="13"/>
  <c r="A2597" i="13"/>
  <c r="A2598" i="13"/>
  <c r="A2599" i="13"/>
  <c r="A2600" i="13"/>
  <c r="A2601" i="13"/>
  <c r="A2602" i="13"/>
  <c r="A2603" i="13"/>
  <c r="A2604" i="13"/>
  <c r="A2605" i="13"/>
  <c r="A2606" i="13"/>
  <c r="A2607" i="13"/>
  <c r="A2608" i="13"/>
  <c r="A2609" i="13"/>
  <c r="A2610" i="13"/>
  <c r="A2611" i="13"/>
  <c r="A2612" i="13"/>
  <c r="A2613" i="13"/>
  <c r="A2614" i="13"/>
  <c r="A2615" i="13"/>
  <c r="A2616" i="13"/>
  <c r="A2617" i="13"/>
  <c r="A2618" i="13"/>
  <c r="A2619" i="13"/>
  <c r="A2620" i="13"/>
  <c r="A2621" i="13"/>
  <c r="A2622" i="13"/>
  <c r="A2623" i="13"/>
  <c r="A2624" i="13"/>
  <c r="A2625" i="13"/>
  <c r="A2626" i="13"/>
  <c r="A2627" i="13"/>
  <c r="A2628" i="13"/>
  <c r="A2629" i="13"/>
  <c r="A2630" i="13"/>
  <c r="A2631" i="13"/>
  <c r="A2632" i="13"/>
  <c r="A2633" i="13"/>
  <c r="A2634" i="13"/>
  <c r="A2635" i="13"/>
  <c r="A2636" i="13"/>
  <c r="A2637" i="13"/>
  <c r="A2638" i="13"/>
  <c r="A2639" i="13"/>
  <c r="A2640" i="13"/>
  <c r="A2641" i="13"/>
  <c r="A2642" i="13"/>
  <c r="A2643" i="13"/>
  <c r="A2644" i="13"/>
  <c r="A2645" i="13"/>
  <c r="A2646" i="13"/>
  <c r="A2647" i="13"/>
  <c r="A2648" i="13"/>
  <c r="A2649" i="13"/>
  <c r="A2650" i="13"/>
  <c r="A2651" i="13"/>
  <c r="A2652" i="13"/>
  <c r="A2653" i="13"/>
  <c r="A2654" i="13"/>
  <c r="A2655" i="13"/>
  <c r="A2656" i="13"/>
  <c r="A2657" i="13"/>
  <c r="A2658" i="13"/>
  <c r="A2659" i="13"/>
  <c r="A2660" i="13"/>
  <c r="A2661" i="13"/>
  <c r="A2662" i="13"/>
  <c r="A2663" i="13"/>
  <c r="A2664" i="13"/>
  <c r="A2665" i="13"/>
  <c r="A2666" i="13"/>
  <c r="A2667" i="13"/>
  <c r="A2668" i="13"/>
  <c r="A2669" i="13"/>
  <c r="A2670" i="13"/>
  <c r="A2671" i="13"/>
  <c r="A2672" i="13"/>
  <c r="A2673" i="13"/>
  <c r="A2674" i="13"/>
  <c r="A2675" i="13"/>
  <c r="A2676" i="13"/>
  <c r="A2677" i="13"/>
  <c r="A2678" i="13"/>
  <c r="A2679" i="13"/>
  <c r="A2680" i="13"/>
  <c r="A2681" i="13"/>
  <c r="A2682" i="13"/>
  <c r="A2683" i="13"/>
  <c r="A2684" i="13"/>
  <c r="A2685" i="13"/>
  <c r="A2686" i="13"/>
  <c r="A2687" i="13"/>
  <c r="A2688" i="13"/>
  <c r="A2689" i="13"/>
  <c r="A2690" i="13"/>
  <c r="A2691" i="13"/>
  <c r="A2692" i="13"/>
  <c r="A2693" i="13"/>
  <c r="A2694" i="13"/>
  <c r="A2695" i="13"/>
  <c r="A2696" i="13"/>
  <c r="A2697" i="13"/>
  <c r="A2698" i="13"/>
  <c r="A2699" i="13"/>
  <c r="A2700" i="13"/>
  <c r="A2701" i="13"/>
  <c r="A2702" i="13"/>
  <c r="A2703" i="13"/>
  <c r="A2704" i="13"/>
  <c r="A2705" i="13"/>
  <c r="A2706" i="13"/>
  <c r="A2707" i="13"/>
  <c r="A2708" i="13"/>
  <c r="A2709" i="13"/>
  <c r="A2710" i="13"/>
  <c r="A2711" i="13"/>
  <c r="A2712" i="13"/>
  <c r="A2713" i="13"/>
  <c r="A2714" i="13"/>
  <c r="A2715" i="13"/>
  <c r="A2716" i="13"/>
  <c r="A2717" i="13"/>
  <c r="A2718" i="13"/>
  <c r="A2719" i="13"/>
  <c r="A2720" i="13"/>
  <c r="A2721" i="13"/>
  <c r="A2722" i="13"/>
  <c r="A2723" i="13"/>
  <c r="A2724" i="13"/>
  <c r="A2725" i="13"/>
  <c r="A2726" i="13"/>
  <c r="A2727" i="13"/>
  <c r="A2728" i="13"/>
  <c r="A2729" i="13"/>
  <c r="A2730" i="13"/>
  <c r="A2731" i="13"/>
  <c r="A2732" i="13"/>
  <c r="A2733" i="13"/>
  <c r="A2734" i="13"/>
  <c r="A2735" i="13"/>
  <c r="A2736" i="13"/>
  <c r="A2737" i="13"/>
  <c r="A2738" i="13"/>
  <c r="A2739" i="13"/>
  <c r="A2740" i="13"/>
  <c r="A2741" i="13"/>
  <c r="A2742" i="13"/>
  <c r="A2743" i="13"/>
  <c r="A2744" i="13"/>
  <c r="A2745" i="13"/>
  <c r="A2746" i="13"/>
  <c r="A2747" i="13"/>
  <c r="A2748" i="13"/>
  <c r="A2749" i="13"/>
  <c r="A2750" i="13"/>
  <c r="A2751" i="13"/>
  <c r="A2752" i="13"/>
  <c r="A2753" i="13"/>
  <c r="A2754" i="13"/>
  <c r="A2755" i="13"/>
  <c r="A2756" i="13"/>
  <c r="A2757" i="13"/>
  <c r="A2758" i="13"/>
  <c r="A2759" i="13"/>
  <c r="A2760" i="13"/>
  <c r="A2761" i="13"/>
  <c r="A2762" i="13"/>
  <c r="A2763" i="13"/>
  <c r="A2764" i="13"/>
  <c r="A2765" i="13"/>
  <c r="A2766" i="13"/>
  <c r="A2767" i="13"/>
  <c r="A2768" i="13"/>
  <c r="A2769" i="13"/>
  <c r="A2770" i="13"/>
  <c r="A2771" i="13"/>
  <c r="A2772" i="13"/>
  <c r="A2773" i="13"/>
  <c r="A2774" i="13"/>
  <c r="A2775" i="13"/>
  <c r="A2776" i="13"/>
  <c r="A2777" i="13"/>
  <c r="A2778" i="13"/>
  <c r="A2779" i="13"/>
  <c r="A2780" i="13"/>
  <c r="A2781" i="13"/>
  <c r="A2782" i="13"/>
  <c r="A2783" i="13"/>
  <c r="A2784" i="13"/>
  <c r="A2785" i="13"/>
  <c r="A2786" i="13"/>
  <c r="A2787" i="13"/>
  <c r="A2788" i="13"/>
  <c r="A2789" i="13"/>
  <c r="A2790" i="13"/>
  <c r="A2791" i="13"/>
  <c r="A2792" i="13"/>
  <c r="A2793" i="13"/>
  <c r="A2794" i="13"/>
  <c r="A2795" i="13"/>
  <c r="A2796" i="13"/>
  <c r="A2797" i="13"/>
  <c r="A2798" i="13"/>
  <c r="A2799" i="13"/>
  <c r="A2800" i="13"/>
  <c r="A2801" i="13"/>
  <c r="A2802" i="13"/>
  <c r="A2803" i="13"/>
  <c r="A2804" i="13"/>
  <c r="A2805" i="13"/>
  <c r="A2806" i="13"/>
  <c r="A2807" i="13"/>
  <c r="A2808" i="13"/>
  <c r="A2809" i="13"/>
  <c r="A2810" i="13"/>
  <c r="A2811" i="13"/>
  <c r="A2812" i="13"/>
  <c r="A2813" i="13"/>
  <c r="A2814" i="13"/>
  <c r="A2815" i="13"/>
  <c r="A2816" i="13"/>
  <c r="A2817" i="13"/>
  <c r="A2818" i="13"/>
  <c r="A2819" i="13"/>
  <c r="A2820" i="13"/>
  <c r="A2821" i="13"/>
  <c r="A2822" i="13"/>
  <c r="A2823" i="13"/>
  <c r="A2824" i="13"/>
  <c r="A2825" i="13"/>
  <c r="A2826" i="13"/>
  <c r="A2827" i="13"/>
  <c r="A2828" i="13"/>
  <c r="A2829" i="13"/>
  <c r="A2830" i="13"/>
  <c r="A2831" i="13"/>
  <c r="A2832" i="13"/>
  <c r="A2833" i="13"/>
  <c r="A2834" i="13"/>
  <c r="A2835" i="13"/>
  <c r="A2836" i="13"/>
  <c r="A2837" i="13"/>
  <c r="A2838" i="13"/>
  <c r="A2839" i="13"/>
  <c r="A2840" i="13"/>
  <c r="A2841" i="13"/>
  <c r="A2842" i="13"/>
  <c r="A2843" i="13"/>
  <c r="A2844" i="13"/>
  <c r="A2845" i="13"/>
  <c r="A2846" i="13"/>
  <c r="A2847" i="13"/>
  <c r="A2848" i="13"/>
  <c r="A2849" i="13"/>
  <c r="A2850" i="13"/>
  <c r="A2851" i="13"/>
  <c r="A2852" i="13"/>
  <c r="A2853" i="13"/>
  <c r="A2854" i="13"/>
  <c r="A2855" i="13"/>
  <c r="A2856" i="13"/>
  <c r="A2857" i="13"/>
  <c r="A2858" i="13"/>
  <c r="A2859" i="13"/>
  <c r="A2860" i="13"/>
  <c r="A2861" i="13"/>
  <c r="A2862" i="13"/>
  <c r="A2863" i="13"/>
  <c r="A2864" i="13"/>
  <c r="A2865" i="13"/>
  <c r="A2866" i="13"/>
  <c r="A2867" i="13"/>
  <c r="A2868" i="13"/>
  <c r="A2869" i="13"/>
  <c r="A2870" i="13"/>
  <c r="A2871" i="13"/>
  <c r="A2872" i="13"/>
  <c r="A2873" i="13"/>
  <c r="A2874" i="13"/>
  <c r="A2875" i="13"/>
  <c r="A2876" i="13"/>
  <c r="A2877" i="13"/>
  <c r="A2878" i="13"/>
  <c r="A2879" i="13"/>
  <c r="A2880" i="13"/>
  <c r="A2881" i="13"/>
  <c r="A2882" i="13"/>
  <c r="A2883" i="13"/>
  <c r="A2884" i="13"/>
  <c r="A2885" i="13"/>
  <c r="A2886" i="13"/>
  <c r="A2887" i="13"/>
  <c r="A2888" i="13"/>
  <c r="A2889" i="13"/>
  <c r="A2890" i="13"/>
  <c r="A2891" i="13"/>
  <c r="A2892" i="13"/>
  <c r="A2893" i="13"/>
  <c r="A2894" i="13"/>
  <c r="A2895" i="13"/>
  <c r="A2896" i="13"/>
  <c r="A2897" i="13"/>
  <c r="A2898" i="13"/>
  <c r="A2899" i="13"/>
  <c r="A2900" i="13"/>
  <c r="A2901" i="13"/>
  <c r="A2902" i="13"/>
  <c r="A2903" i="13"/>
  <c r="A2904" i="13"/>
  <c r="A2905" i="13"/>
  <c r="A2906" i="13"/>
  <c r="A2907" i="13"/>
  <c r="A2908" i="13"/>
  <c r="A2909" i="13"/>
  <c r="A2910" i="13"/>
  <c r="A2911" i="13"/>
  <c r="A2912" i="13"/>
  <c r="A2913" i="13"/>
  <c r="A2914" i="13"/>
  <c r="A2915" i="13"/>
  <c r="A2916" i="13"/>
  <c r="A2917" i="13"/>
  <c r="A2918" i="13"/>
  <c r="A2919" i="13"/>
  <c r="A2920" i="13"/>
  <c r="A2921" i="13"/>
  <c r="A2922" i="13"/>
  <c r="A2923" i="13"/>
  <c r="A2924" i="13"/>
  <c r="A2925" i="13"/>
  <c r="A2926" i="13"/>
  <c r="A2927" i="13"/>
  <c r="A2928" i="13"/>
  <c r="A2929" i="13"/>
  <c r="A2930" i="13"/>
  <c r="A2931" i="13"/>
  <c r="A2932" i="13"/>
  <c r="A2933" i="13"/>
  <c r="A2934" i="13"/>
  <c r="A2935" i="13"/>
  <c r="A2936" i="13"/>
  <c r="A2937" i="13"/>
  <c r="A2938" i="13"/>
  <c r="A2939" i="13"/>
  <c r="A2940" i="13"/>
  <c r="A2941" i="13"/>
  <c r="A2942" i="13"/>
  <c r="A2943" i="13"/>
  <c r="A2944" i="13"/>
  <c r="A2945" i="13"/>
  <c r="A2946" i="13"/>
  <c r="A2947" i="13"/>
  <c r="A2948" i="13"/>
  <c r="A2949" i="13"/>
  <c r="A2950" i="13"/>
  <c r="A2951" i="13"/>
  <c r="A2952" i="13"/>
  <c r="A2953" i="13"/>
  <c r="A2954" i="13"/>
  <c r="A2955" i="13"/>
  <c r="A2956" i="13"/>
  <c r="A2957" i="13"/>
  <c r="A2958" i="13"/>
  <c r="A2959" i="13"/>
  <c r="A2960" i="13"/>
  <c r="A2961" i="13"/>
  <c r="A2962" i="13"/>
  <c r="A2963" i="13"/>
  <c r="A2964" i="13"/>
  <c r="A2965" i="13"/>
  <c r="A2966" i="13"/>
  <c r="A2967" i="13"/>
  <c r="A2968" i="13"/>
  <c r="A2969" i="13"/>
  <c r="A2970" i="13"/>
  <c r="A2971" i="13"/>
  <c r="A2972" i="13"/>
  <c r="A2973" i="13"/>
  <c r="A2974" i="13"/>
  <c r="A2975" i="13"/>
  <c r="A2976" i="13"/>
  <c r="A2977" i="13"/>
  <c r="A2978" i="13"/>
  <c r="A2979" i="13"/>
  <c r="A2980" i="13"/>
  <c r="A2981" i="13"/>
  <c r="A2982" i="13"/>
  <c r="A2983" i="13"/>
  <c r="A2984" i="13"/>
  <c r="A2985" i="13"/>
  <c r="A2986" i="13"/>
  <c r="A2987" i="13"/>
  <c r="A2988" i="13"/>
  <c r="A2989" i="13"/>
  <c r="A2990" i="13"/>
  <c r="A2991" i="13"/>
  <c r="A2992" i="13"/>
  <c r="A2993" i="13"/>
  <c r="A2994" i="13"/>
  <c r="A2995" i="13"/>
  <c r="A2996" i="13"/>
  <c r="A2997" i="13"/>
  <c r="A2998" i="13"/>
  <c r="A2999" i="13"/>
  <c r="A3000" i="13"/>
  <c r="A3001" i="13"/>
  <c r="A3002" i="13"/>
  <c r="A3003" i="13"/>
  <c r="A3004" i="13"/>
  <c r="A3005" i="13"/>
  <c r="A3006" i="13"/>
  <c r="A3007" i="13"/>
  <c r="A3008" i="13"/>
  <c r="A3009" i="13"/>
  <c r="A3010" i="13"/>
  <c r="A3011" i="13"/>
  <c r="A3012" i="13"/>
  <c r="A3013" i="13"/>
  <c r="A3014" i="13"/>
  <c r="A3015" i="13"/>
  <c r="A3016" i="13"/>
  <c r="A3017" i="13"/>
  <c r="A3018" i="13"/>
  <c r="A3019" i="13"/>
  <c r="A3020" i="13"/>
  <c r="A3021" i="13"/>
  <c r="A3022" i="13"/>
  <c r="A3023" i="13"/>
  <c r="A3024" i="13"/>
  <c r="A3025" i="13"/>
  <c r="A3026" i="13"/>
  <c r="A3027" i="13"/>
  <c r="A3028" i="13"/>
  <c r="A3029" i="13"/>
  <c r="A3030" i="13"/>
  <c r="A3031" i="13"/>
  <c r="A3032" i="13"/>
  <c r="A3033" i="13"/>
  <c r="A3034" i="13"/>
  <c r="A3035" i="13"/>
  <c r="A3036" i="13"/>
  <c r="A3037" i="13"/>
  <c r="A3038" i="13"/>
  <c r="A3039" i="13"/>
  <c r="A3040" i="13"/>
  <c r="A3041" i="13"/>
  <c r="A3042" i="13"/>
  <c r="A3043" i="13"/>
  <c r="A3044" i="13"/>
  <c r="A3045" i="13"/>
  <c r="A3046" i="13"/>
  <c r="A3047" i="13"/>
  <c r="A3048" i="13"/>
  <c r="A3049" i="13"/>
  <c r="A3050" i="13"/>
  <c r="A3051" i="13"/>
  <c r="A3052" i="13"/>
  <c r="A3053" i="13"/>
  <c r="A3054" i="13"/>
  <c r="A3055" i="13"/>
  <c r="A3056" i="13"/>
  <c r="A3057" i="13"/>
  <c r="A3058" i="13"/>
  <c r="A3059" i="13"/>
  <c r="A3060" i="13"/>
  <c r="A3061" i="13"/>
  <c r="A3062" i="13"/>
  <c r="A3063" i="13"/>
  <c r="A3064" i="13"/>
  <c r="A3065" i="13"/>
  <c r="A3066" i="13"/>
  <c r="A3067" i="13"/>
  <c r="A3068" i="13"/>
  <c r="A3069" i="13"/>
  <c r="A3070" i="13"/>
  <c r="A3071" i="13"/>
  <c r="A3072" i="13"/>
  <c r="A3073" i="13"/>
  <c r="A3074" i="13"/>
  <c r="A3075" i="13"/>
  <c r="A3076" i="13"/>
  <c r="A3077" i="13"/>
  <c r="A3078" i="13"/>
  <c r="A3079" i="13"/>
  <c r="A3080" i="13"/>
  <c r="A3081" i="13"/>
  <c r="A3082" i="13"/>
  <c r="A3083" i="13"/>
  <c r="A3084" i="13"/>
  <c r="A3085" i="13"/>
  <c r="A3086" i="13"/>
  <c r="A3087" i="13"/>
  <c r="A3088" i="13"/>
  <c r="A3089" i="13"/>
  <c r="A3090" i="13"/>
  <c r="A3091" i="13"/>
  <c r="A3092" i="13"/>
  <c r="A3093" i="13"/>
  <c r="A3094" i="13"/>
  <c r="A3095" i="13"/>
  <c r="A3096" i="13"/>
  <c r="A3097" i="13"/>
  <c r="A3098" i="13"/>
  <c r="A3099" i="13"/>
  <c r="A3100" i="13"/>
  <c r="A3101" i="13"/>
  <c r="A3102" i="13"/>
  <c r="A3103" i="13"/>
  <c r="A3104" i="13"/>
  <c r="A3105" i="13"/>
  <c r="A3106" i="13"/>
  <c r="A3107" i="13"/>
  <c r="A3108" i="13"/>
  <c r="A3109" i="13"/>
  <c r="A3110" i="13"/>
  <c r="A3111" i="13"/>
  <c r="A3112" i="13"/>
  <c r="A3113" i="13"/>
  <c r="A3114" i="13"/>
  <c r="A3115" i="13"/>
  <c r="A3116" i="13"/>
  <c r="A3117" i="13"/>
  <c r="A3118" i="13"/>
  <c r="A3119" i="13"/>
  <c r="A3120" i="13"/>
  <c r="A3121" i="13"/>
  <c r="A3122" i="13"/>
  <c r="A3123" i="13"/>
  <c r="A3124" i="13"/>
  <c r="A3125" i="13"/>
  <c r="A3126" i="13"/>
  <c r="A3127" i="13"/>
  <c r="A3128" i="13"/>
  <c r="A3129" i="13"/>
  <c r="A3130" i="13"/>
  <c r="A3131" i="13"/>
  <c r="A3132" i="13"/>
  <c r="A3133" i="13"/>
  <c r="A3134" i="13"/>
  <c r="A3135" i="13"/>
  <c r="A3136" i="13"/>
  <c r="A3137" i="13"/>
  <c r="A3138" i="13"/>
  <c r="A3139" i="13"/>
  <c r="A3140" i="13"/>
  <c r="A3141" i="13"/>
  <c r="A3142" i="13"/>
  <c r="A3143" i="13"/>
  <c r="A3144" i="13"/>
  <c r="A3145" i="13"/>
  <c r="A3146" i="13"/>
  <c r="A3147" i="13"/>
  <c r="A3148" i="13"/>
  <c r="A3149" i="13"/>
  <c r="A3150" i="13"/>
  <c r="A3151" i="13"/>
  <c r="A3152" i="13"/>
  <c r="A3153" i="13"/>
  <c r="A3154" i="13"/>
  <c r="A3155" i="13"/>
  <c r="A3156" i="13"/>
  <c r="A3157" i="13"/>
  <c r="A3158" i="13"/>
  <c r="A3159" i="13"/>
  <c r="A3160" i="13"/>
  <c r="A3161" i="13"/>
  <c r="A3162" i="13"/>
  <c r="A3163" i="13"/>
  <c r="A3164" i="13"/>
  <c r="K17" i="13"/>
  <c r="B8" i="13"/>
  <c r="B9" i="13"/>
  <c r="B10" i="13"/>
  <c r="F17" i="13"/>
  <c r="K18" i="13"/>
  <c r="F18" i="13"/>
  <c r="K19" i="13"/>
  <c r="F19" i="13"/>
  <c r="K20" i="13"/>
  <c r="F20" i="13"/>
  <c r="K21" i="13"/>
  <c r="F21" i="13"/>
  <c r="K22" i="13"/>
  <c r="F22" i="13"/>
  <c r="K23" i="13"/>
  <c r="F23" i="13"/>
  <c r="K24" i="13"/>
  <c r="F24" i="13"/>
  <c r="K25" i="13"/>
  <c r="F25" i="13"/>
  <c r="K26" i="13"/>
  <c r="F26" i="13"/>
  <c r="K27" i="13"/>
  <c r="F27" i="13"/>
  <c r="K28" i="13"/>
  <c r="F28" i="13"/>
  <c r="K29" i="13"/>
  <c r="F29" i="13"/>
  <c r="K30" i="13"/>
  <c r="F30" i="13"/>
  <c r="K31" i="13"/>
  <c r="F31" i="13"/>
  <c r="K32" i="13"/>
  <c r="F32" i="13"/>
  <c r="K33" i="13"/>
  <c r="F33" i="13"/>
  <c r="K34" i="13"/>
  <c r="F34" i="13"/>
  <c r="K35" i="13"/>
  <c r="F35" i="13"/>
  <c r="K36" i="13"/>
  <c r="F36" i="13"/>
  <c r="K37" i="13"/>
  <c r="F37" i="13"/>
  <c r="K38" i="13"/>
  <c r="F38" i="13"/>
  <c r="K39" i="13"/>
  <c r="F39" i="13"/>
  <c r="K40" i="13"/>
  <c r="F40" i="13"/>
  <c r="K41" i="13"/>
  <c r="F41" i="13"/>
  <c r="K42" i="13"/>
  <c r="F42" i="13"/>
  <c r="K43" i="13"/>
  <c r="F43" i="13"/>
  <c r="K44" i="13"/>
  <c r="F44" i="13"/>
  <c r="K45" i="13"/>
  <c r="F45" i="13"/>
  <c r="K46" i="13"/>
  <c r="F46" i="13"/>
  <c r="K47" i="13"/>
  <c r="F47" i="13"/>
  <c r="K48" i="13"/>
  <c r="F48" i="13"/>
  <c r="K49" i="13"/>
  <c r="F49" i="13"/>
  <c r="K50" i="13"/>
  <c r="F50" i="13"/>
  <c r="K51" i="13"/>
  <c r="F51" i="13"/>
  <c r="K52" i="13"/>
  <c r="F52" i="13"/>
  <c r="K53" i="13"/>
  <c r="F53" i="13"/>
  <c r="K54" i="13"/>
  <c r="F54" i="13"/>
  <c r="K55" i="13"/>
  <c r="F55" i="13"/>
  <c r="K56" i="13"/>
  <c r="F56" i="13"/>
  <c r="K57" i="13"/>
  <c r="F57" i="13"/>
  <c r="K58" i="13"/>
  <c r="F58" i="13"/>
  <c r="K59" i="13"/>
  <c r="F59" i="13"/>
  <c r="K60" i="13"/>
  <c r="F60" i="13"/>
  <c r="K61" i="13"/>
  <c r="F61" i="13"/>
  <c r="K62" i="13"/>
  <c r="F62" i="13"/>
  <c r="K63" i="13"/>
  <c r="F63" i="13"/>
  <c r="K64" i="13"/>
  <c r="F64" i="13"/>
  <c r="K65" i="13"/>
  <c r="F65" i="13"/>
  <c r="K66" i="13"/>
  <c r="F66" i="13"/>
  <c r="K67" i="13"/>
  <c r="F67" i="13"/>
  <c r="K68" i="13"/>
  <c r="F68" i="13"/>
  <c r="K69" i="13"/>
  <c r="F69" i="13"/>
  <c r="K70" i="13"/>
  <c r="F70" i="13"/>
  <c r="K71" i="13"/>
  <c r="F71" i="13"/>
  <c r="K72" i="13"/>
  <c r="F72" i="13"/>
  <c r="K73" i="13"/>
  <c r="F73" i="13"/>
  <c r="K74" i="13"/>
  <c r="F74" i="13"/>
  <c r="K75" i="13"/>
  <c r="F75" i="13"/>
  <c r="K76" i="13"/>
  <c r="F76" i="13"/>
  <c r="K77" i="13"/>
  <c r="F77" i="13"/>
  <c r="K78" i="13"/>
  <c r="F78" i="13"/>
  <c r="K79" i="13"/>
  <c r="F79" i="13"/>
  <c r="K80" i="13"/>
  <c r="F80" i="13"/>
  <c r="K81" i="13"/>
  <c r="F81" i="13"/>
  <c r="K82" i="13"/>
  <c r="F82" i="13"/>
  <c r="K83" i="13"/>
  <c r="F83" i="13"/>
  <c r="K84" i="13"/>
  <c r="F84" i="13"/>
  <c r="K85" i="13"/>
  <c r="F85" i="13"/>
  <c r="K86" i="13"/>
  <c r="F86" i="13"/>
  <c r="K87" i="13"/>
  <c r="F87" i="13"/>
  <c r="K88" i="13"/>
  <c r="F88" i="13"/>
  <c r="K89" i="13"/>
  <c r="F89" i="13"/>
  <c r="K90" i="13"/>
  <c r="F90" i="13"/>
  <c r="K91" i="13"/>
  <c r="F91" i="13"/>
  <c r="K92" i="13"/>
  <c r="F92" i="13"/>
  <c r="K93" i="13"/>
  <c r="F93" i="13"/>
  <c r="K94" i="13"/>
  <c r="F94" i="13"/>
  <c r="K95" i="13"/>
  <c r="F95" i="13"/>
  <c r="K96" i="13"/>
  <c r="F96" i="13"/>
  <c r="K97" i="13"/>
  <c r="F97" i="13"/>
  <c r="K98" i="13"/>
  <c r="F98" i="13"/>
  <c r="K99" i="13"/>
  <c r="F99" i="13"/>
  <c r="K100" i="13"/>
  <c r="F100" i="13"/>
  <c r="K101" i="13"/>
  <c r="F101" i="13"/>
  <c r="K102" i="13"/>
  <c r="F102" i="13"/>
  <c r="K103" i="13"/>
  <c r="F103" i="13"/>
  <c r="K104" i="13"/>
  <c r="L104" i="13"/>
  <c r="I17" i="13"/>
  <c r="E17" i="13"/>
  <c r="G17" i="13"/>
  <c r="I18" i="13"/>
  <c r="E18" i="13"/>
  <c r="G18" i="13"/>
  <c r="I19" i="13"/>
  <c r="E19" i="13"/>
  <c r="G19" i="13"/>
  <c r="I20" i="13"/>
  <c r="E20" i="13"/>
  <c r="G20" i="13"/>
  <c r="I21" i="13"/>
  <c r="E21" i="13"/>
  <c r="G21" i="13"/>
  <c r="I22" i="13"/>
  <c r="E22" i="13"/>
  <c r="G22" i="13"/>
  <c r="I23" i="13"/>
  <c r="E23" i="13"/>
  <c r="G23" i="13"/>
  <c r="I24" i="13"/>
  <c r="E24" i="13"/>
  <c r="G24" i="13"/>
  <c r="I25" i="13"/>
  <c r="E25" i="13"/>
  <c r="G25" i="13"/>
  <c r="I26" i="13"/>
  <c r="E26" i="13"/>
  <c r="G26" i="13"/>
  <c r="I27" i="13"/>
  <c r="E27" i="13"/>
  <c r="G27" i="13"/>
  <c r="I28" i="13"/>
  <c r="E28" i="13"/>
  <c r="G28" i="13"/>
  <c r="I29" i="13"/>
  <c r="E29" i="13"/>
  <c r="G29" i="13"/>
  <c r="I30" i="13"/>
  <c r="E30" i="13"/>
  <c r="G30" i="13"/>
  <c r="I31" i="13"/>
  <c r="E31" i="13"/>
  <c r="G31" i="13"/>
  <c r="I32" i="13"/>
  <c r="E32" i="13"/>
  <c r="G32" i="13"/>
  <c r="I33" i="13"/>
  <c r="E33" i="13"/>
  <c r="G33" i="13"/>
  <c r="I34" i="13"/>
  <c r="E34" i="13"/>
  <c r="G34" i="13"/>
  <c r="I35" i="13"/>
  <c r="E35" i="13"/>
  <c r="G35" i="13"/>
  <c r="I36" i="13"/>
  <c r="E36" i="13"/>
  <c r="G36" i="13"/>
  <c r="I37" i="13"/>
  <c r="E37" i="13"/>
  <c r="G37" i="13"/>
  <c r="I38" i="13"/>
  <c r="E38" i="13"/>
  <c r="G38" i="13"/>
  <c r="I39" i="13"/>
  <c r="E39" i="13"/>
  <c r="G39" i="13"/>
  <c r="I40" i="13"/>
  <c r="E40" i="13"/>
  <c r="G40" i="13"/>
  <c r="I41" i="13"/>
  <c r="E41" i="13"/>
  <c r="G41" i="13"/>
  <c r="I42" i="13"/>
  <c r="E42" i="13"/>
  <c r="G42" i="13"/>
  <c r="I43" i="13"/>
  <c r="E43" i="13"/>
  <c r="G43" i="13"/>
  <c r="I44" i="13"/>
  <c r="E44" i="13"/>
  <c r="G44" i="13"/>
  <c r="I45" i="13"/>
  <c r="E45" i="13"/>
  <c r="G45" i="13"/>
  <c r="I46" i="13"/>
  <c r="E46" i="13"/>
  <c r="G46" i="13"/>
  <c r="I47" i="13"/>
  <c r="E47" i="13"/>
  <c r="G47" i="13"/>
  <c r="I48" i="13"/>
  <c r="E48" i="13"/>
  <c r="G48" i="13"/>
  <c r="I49" i="13"/>
  <c r="E49" i="13"/>
  <c r="G49" i="13"/>
  <c r="I50" i="13"/>
  <c r="E50" i="13"/>
  <c r="G50" i="13"/>
  <c r="I51" i="13"/>
  <c r="E51" i="13"/>
  <c r="G51" i="13"/>
  <c r="I52" i="13"/>
  <c r="E52" i="13"/>
  <c r="G52" i="13"/>
  <c r="I53" i="13"/>
  <c r="E53" i="13"/>
  <c r="G53" i="13"/>
  <c r="I54" i="13"/>
  <c r="E54" i="13"/>
  <c r="G54" i="13"/>
  <c r="I55" i="13"/>
  <c r="E55" i="13"/>
  <c r="G55" i="13"/>
  <c r="I56" i="13"/>
  <c r="E56" i="13"/>
  <c r="G56" i="13"/>
  <c r="I57" i="13"/>
  <c r="E57" i="13"/>
  <c r="G57" i="13"/>
  <c r="I58" i="13"/>
  <c r="E58" i="13"/>
  <c r="G58" i="13"/>
  <c r="I59" i="13"/>
  <c r="E59" i="13"/>
  <c r="G59" i="13"/>
  <c r="I60" i="13"/>
  <c r="E60" i="13"/>
  <c r="G60" i="13"/>
  <c r="I61" i="13"/>
  <c r="E61" i="13"/>
  <c r="G61" i="13"/>
  <c r="I62" i="13"/>
  <c r="E62" i="13"/>
  <c r="G62" i="13"/>
  <c r="I63" i="13"/>
  <c r="E63" i="13"/>
  <c r="G63" i="13"/>
  <c r="I64" i="13"/>
  <c r="E64" i="13"/>
  <c r="G64" i="13"/>
  <c r="I65" i="13"/>
  <c r="E65" i="13"/>
  <c r="G65" i="13"/>
  <c r="I66" i="13"/>
  <c r="E66" i="13"/>
  <c r="G66" i="13"/>
  <c r="I67" i="13"/>
  <c r="E67" i="13"/>
  <c r="G67" i="13"/>
  <c r="I68" i="13"/>
  <c r="E68" i="13"/>
  <c r="G68" i="13"/>
  <c r="I69" i="13"/>
  <c r="E69" i="13"/>
  <c r="G69" i="13"/>
  <c r="I70" i="13"/>
  <c r="E70" i="13"/>
  <c r="G70" i="13"/>
  <c r="I71" i="13"/>
  <c r="E71" i="13"/>
  <c r="G71" i="13"/>
  <c r="I72" i="13"/>
  <c r="E72" i="13"/>
  <c r="G72" i="13"/>
  <c r="I73" i="13"/>
  <c r="E73" i="13"/>
  <c r="G73" i="13"/>
  <c r="I74" i="13"/>
  <c r="E74" i="13"/>
  <c r="G74" i="13"/>
  <c r="I75" i="13"/>
  <c r="E75" i="13"/>
  <c r="G75" i="13"/>
  <c r="I76" i="13"/>
  <c r="E76" i="13"/>
  <c r="G76" i="13"/>
  <c r="I77" i="13"/>
  <c r="E77" i="13"/>
  <c r="G77" i="13"/>
  <c r="I78" i="13"/>
  <c r="E78" i="13"/>
  <c r="G78" i="13"/>
  <c r="I79" i="13"/>
  <c r="E79" i="13"/>
  <c r="G79" i="13"/>
  <c r="I80" i="13"/>
  <c r="E80" i="13"/>
  <c r="G80" i="13"/>
  <c r="I81" i="13"/>
  <c r="E81" i="13"/>
  <c r="G81" i="13"/>
  <c r="I82" i="13"/>
  <c r="E82" i="13"/>
  <c r="G82" i="13"/>
  <c r="I83" i="13"/>
  <c r="E83" i="13"/>
  <c r="G83" i="13"/>
  <c r="I84" i="13"/>
  <c r="E84" i="13"/>
  <c r="G84" i="13"/>
  <c r="I85" i="13"/>
  <c r="E85" i="13"/>
  <c r="G85" i="13"/>
  <c r="I86" i="13"/>
  <c r="E86" i="13"/>
  <c r="G86" i="13"/>
  <c r="I87" i="13"/>
  <c r="E87" i="13"/>
  <c r="G87" i="13"/>
  <c r="I88" i="13"/>
  <c r="E88" i="13"/>
  <c r="G88" i="13"/>
  <c r="I89" i="13"/>
  <c r="E89" i="13"/>
  <c r="G89" i="13"/>
  <c r="I90" i="13"/>
  <c r="E90" i="13"/>
  <c r="G90" i="13"/>
  <c r="I91" i="13"/>
  <c r="E91" i="13"/>
  <c r="G91" i="13"/>
  <c r="I92" i="13"/>
  <c r="E92" i="13"/>
  <c r="G92" i="13"/>
  <c r="I93" i="13"/>
  <c r="E93" i="13"/>
  <c r="G93" i="13"/>
  <c r="I94" i="13"/>
  <c r="E94" i="13"/>
  <c r="G94" i="13"/>
  <c r="I95" i="13"/>
  <c r="E95" i="13"/>
  <c r="G95" i="13"/>
  <c r="I96" i="13"/>
  <c r="E96" i="13"/>
  <c r="G96" i="13"/>
  <c r="I97" i="13"/>
  <c r="E97" i="13"/>
  <c r="G97" i="13"/>
  <c r="I98" i="13"/>
  <c r="E98" i="13"/>
  <c r="G98" i="13"/>
  <c r="I99" i="13"/>
  <c r="E99" i="13"/>
  <c r="G99" i="13"/>
  <c r="I100" i="13"/>
  <c r="E100" i="13"/>
  <c r="G100" i="13"/>
  <c r="I101" i="13"/>
  <c r="E101" i="13"/>
  <c r="G101" i="13"/>
  <c r="I102" i="13"/>
  <c r="E102" i="13"/>
  <c r="G102" i="13"/>
  <c r="I103" i="13"/>
  <c r="E103" i="13"/>
  <c r="G103" i="13"/>
  <c r="I104" i="13"/>
  <c r="J104" i="13"/>
  <c r="F104" i="13"/>
  <c r="E104" i="13"/>
  <c r="G104" i="13"/>
  <c r="L103" i="13"/>
  <c r="J103" i="13"/>
  <c r="L102" i="13"/>
  <c r="J102" i="13"/>
  <c r="L101" i="13"/>
  <c r="J101" i="13"/>
  <c r="L100" i="13"/>
  <c r="J100" i="13"/>
  <c r="L99" i="13"/>
  <c r="J99" i="13"/>
  <c r="L98" i="13"/>
  <c r="J98" i="13"/>
  <c r="L97" i="13"/>
  <c r="J97" i="13"/>
  <c r="L96" i="13"/>
  <c r="J96" i="13"/>
  <c r="L95" i="13"/>
  <c r="J95" i="13"/>
  <c r="L94" i="13"/>
  <c r="J94" i="13"/>
  <c r="L93" i="13"/>
  <c r="J93" i="13"/>
  <c r="L92" i="13"/>
  <c r="J92" i="13"/>
  <c r="L91" i="13"/>
  <c r="J91" i="13"/>
  <c r="L90" i="13"/>
  <c r="J90" i="13"/>
  <c r="L89" i="13"/>
  <c r="J89" i="13"/>
  <c r="L88" i="13"/>
  <c r="J88" i="13"/>
  <c r="L87" i="13"/>
  <c r="J87" i="13"/>
  <c r="L86" i="13"/>
  <c r="J86" i="13"/>
  <c r="L85" i="13"/>
  <c r="J85" i="13"/>
  <c r="L84" i="13"/>
  <c r="J84" i="13"/>
  <c r="L83" i="13"/>
  <c r="J83" i="13"/>
  <c r="L82" i="13"/>
  <c r="J82" i="13"/>
  <c r="L81" i="13"/>
  <c r="J81" i="13"/>
  <c r="L80" i="13"/>
  <c r="J80" i="13"/>
  <c r="L79" i="13"/>
  <c r="J79" i="13"/>
  <c r="L78" i="13"/>
  <c r="J78" i="13"/>
  <c r="L77" i="13"/>
  <c r="J77" i="13"/>
  <c r="L76" i="13"/>
  <c r="J76" i="13"/>
  <c r="L75" i="13"/>
  <c r="J75" i="13"/>
  <c r="L74" i="13"/>
  <c r="J74" i="13"/>
  <c r="L73" i="13"/>
  <c r="J73" i="13"/>
  <c r="L72" i="13"/>
  <c r="J72" i="13"/>
  <c r="L71" i="13"/>
  <c r="J71" i="13"/>
  <c r="L70" i="13"/>
  <c r="J70" i="13"/>
  <c r="L69" i="13"/>
  <c r="J69" i="13"/>
  <c r="L68" i="13"/>
  <c r="J68" i="13"/>
  <c r="L67" i="13"/>
  <c r="J67" i="13"/>
  <c r="L66" i="13"/>
  <c r="J66" i="13"/>
  <c r="L65" i="13"/>
  <c r="J65" i="13"/>
  <c r="L64" i="13"/>
  <c r="J64" i="13"/>
  <c r="L63" i="13"/>
  <c r="J63" i="13"/>
  <c r="L62" i="13"/>
  <c r="J62" i="13"/>
  <c r="L61" i="13"/>
  <c r="J61" i="13"/>
  <c r="L60" i="13"/>
  <c r="J60" i="13"/>
  <c r="L59" i="13"/>
  <c r="J59" i="13"/>
  <c r="L58" i="13"/>
  <c r="J58" i="13"/>
  <c r="L57" i="13"/>
  <c r="J57" i="13"/>
  <c r="L56" i="13"/>
  <c r="J56" i="13"/>
  <c r="L55" i="13"/>
  <c r="J55" i="13"/>
  <c r="L54" i="13"/>
  <c r="J54" i="13"/>
  <c r="L53" i="13"/>
  <c r="J53" i="13"/>
  <c r="L52" i="13"/>
  <c r="J52" i="13"/>
  <c r="L51" i="13"/>
  <c r="J51" i="13"/>
  <c r="L50" i="13"/>
  <c r="J50" i="13"/>
  <c r="L49" i="13"/>
  <c r="J49" i="13"/>
  <c r="L48" i="13"/>
  <c r="J48" i="13"/>
  <c r="L47" i="13"/>
  <c r="J47" i="13"/>
  <c r="L46" i="13"/>
  <c r="J46" i="13"/>
  <c r="L45" i="13"/>
  <c r="J45" i="13"/>
  <c r="L44" i="13"/>
  <c r="J44" i="13"/>
  <c r="L43" i="13"/>
  <c r="J43" i="13"/>
  <c r="L42" i="13"/>
  <c r="J42" i="13"/>
  <c r="L41" i="13"/>
  <c r="J41" i="13"/>
  <c r="L40" i="13"/>
  <c r="J40" i="13"/>
  <c r="L39" i="13"/>
  <c r="J39" i="13"/>
  <c r="L38" i="13"/>
  <c r="J38" i="13"/>
  <c r="L37" i="13"/>
  <c r="J37" i="13"/>
  <c r="L36" i="13"/>
  <c r="J36" i="13"/>
  <c r="L35" i="13"/>
  <c r="J35" i="13"/>
  <c r="L34" i="13"/>
  <c r="J34" i="13"/>
  <c r="L33" i="13"/>
  <c r="J33" i="13"/>
  <c r="L32" i="13"/>
  <c r="J32" i="13"/>
  <c r="L31" i="13"/>
  <c r="J31" i="13"/>
  <c r="L30" i="13"/>
  <c r="J30" i="13"/>
  <c r="L29" i="13"/>
  <c r="J29" i="13"/>
  <c r="L28" i="13"/>
  <c r="J28" i="13"/>
  <c r="L27" i="13"/>
  <c r="J27" i="13"/>
  <c r="L26" i="13"/>
  <c r="J26" i="13"/>
  <c r="L25" i="13"/>
  <c r="J25" i="13"/>
  <c r="L24" i="13"/>
  <c r="J24" i="13"/>
  <c r="L23" i="13"/>
  <c r="J23" i="13"/>
  <c r="L22" i="13"/>
  <c r="J22" i="13"/>
  <c r="L21" i="13"/>
  <c r="J21" i="13"/>
  <c r="L20" i="13"/>
  <c r="J20" i="13"/>
  <c r="L19" i="13"/>
  <c r="J19" i="13"/>
  <c r="L18" i="13"/>
  <c r="J18" i="13"/>
  <c r="L17" i="13"/>
  <c r="J17" i="13"/>
  <c r="B11" i="13"/>
  <c r="H18" i="12"/>
  <c r="H19" i="12"/>
  <c r="H20" i="12"/>
  <c r="H21" i="12"/>
  <c r="H22" i="12"/>
  <c r="H23" i="12"/>
  <c r="H24" i="12"/>
  <c r="H25" i="12"/>
  <c r="H26" i="12"/>
  <c r="H27" i="12"/>
  <c r="H28" i="12"/>
  <c r="H29" i="12"/>
  <c r="H30" i="12"/>
  <c r="H31" i="12"/>
  <c r="H32" i="12"/>
  <c r="H33" i="12"/>
  <c r="H34" i="12"/>
  <c r="H35" i="12"/>
  <c r="H36" i="12"/>
  <c r="H37" i="12"/>
  <c r="H38" i="12"/>
  <c r="H39" i="12"/>
  <c r="H40" i="12"/>
  <c r="H41" i="12"/>
  <c r="H42" i="12"/>
  <c r="H43" i="12"/>
  <c r="H44" i="12"/>
  <c r="H45" i="12"/>
  <c r="H46" i="12"/>
  <c r="H47" i="12"/>
  <c r="H48" i="12"/>
  <c r="H49" i="12"/>
  <c r="H50" i="12"/>
  <c r="H51" i="12"/>
  <c r="H52" i="12"/>
  <c r="H53" i="12"/>
  <c r="H54" i="12"/>
  <c r="H55" i="12"/>
  <c r="H56" i="12"/>
  <c r="H57" i="12"/>
  <c r="H58" i="12"/>
  <c r="H59" i="12"/>
  <c r="H60" i="12"/>
  <c r="H61" i="12"/>
  <c r="H62" i="12"/>
  <c r="H63" i="12"/>
  <c r="H64" i="12"/>
  <c r="H65" i="12"/>
  <c r="H66" i="12"/>
  <c r="H67" i="12"/>
  <c r="H68" i="12"/>
  <c r="H69" i="12"/>
  <c r="H70" i="12"/>
  <c r="H71" i="12"/>
  <c r="H72" i="12"/>
  <c r="H73" i="12"/>
  <c r="H74" i="12"/>
  <c r="H75" i="12"/>
  <c r="H76" i="12"/>
  <c r="H77" i="12"/>
  <c r="H78" i="12"/>
  <c r="H79" i="12"/>
  <c r="H80" i="12"/>
  <c r="H81" i="12"/>
  <c r="H82" i="12"/>
  <c r="H83" i="12"/>
  <c r="H84" i="12"/>
  <c r="H85" i="12"/>
  <c r="H86" i="12"/>
  <c r="H87" i="12"/>
  <c r="H88" i="12"/>
  <c r="H89" i="12"/>
  <c r="H90" i="12"/>
  <c r="H91" i="12"/>
  <c r="H92" i="12"/>
  <c r="H93" i="12"/>
  <c r="H94" i="12"/>
  <c r="H95" i="12"/>
  <c r="H96" i="12"/>
  <c r="H97" i="12"/>
  <c r="H98" i="12"/>
  <c r="H99" i="12"/>
  <c r="H100" i="12"/>
  <c r="H101" i="12"/>
  <c r="H102" i="12"/>
  <c r="H103" i="12"/>
  <c r="H104" i="12"/>
  <c r="H17" i="12"/>
  <c r="A18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209" i="12"/>
  <c r="A210" i="12"/>
  <c r="A211" i="12"/>
  <c r="A212" i="12"/>
  <c r="A213" i="12"/>
  <c r="A214" i="12"/>
  <c r="A215" i="12"/>
  <c r="A216" i="12"/>
  <c r="A217" i="12"/>
  <c r="A218" i="12"/>
  <c r="A21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240" i="12"/>
  <c r="A241" i="12"/>
  <c r="A242" i="12"/>
  <c r="A243" i="12"/>
  <c r="A244" i="12"/>
  <c r="A245" i="12"/>
  <c r="A246" i="12"/>
  <c r="A247" i="12"/>
  <c r="A248" i="12"/>
  <c r="A24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363" i="12"/>
  <c r="A364" i="12"/>
  <c r="A365" i="12"/>
  <c r="A366" i="12"/>
  <c r="A367" i="12"/>
  <c r="A368" i="12"/>
  <c r="A369" i="12"/>
  <c r="A370" i="12"/>
  <c r="A371" i="12"/>
  <c r="A372" i="12"/>
  <c r="A373" i="12"/>
  <c r="A374" i="12"/>
  <c r="A375" i="12"/>
  <c r="A376" i="12"/>
  <c r="A377" i="12"/>
  <c r="A378" i="12"/>
  <c r="A379" i="12"/>
  <c r="A380" i="12"/>
  <c r="A381" i="12"/>
  <c r="A382" i="12"/>
  <c r="A383" i="12"/>
  <c r="A384" i="12"/>
  <c r="A385" i="12"/>
  <c r="A386" i="12"/>
  <c r="A387" i="12"/>
  <c r="A388" i="12"/>
  <c r="A389" i="12"/>
  <c r="A390" i="12"/>
  <c r="A391" i="12"/>
  <c r="A392" i="12"/>
  <c r="A393" i="12"/>
  <c r="A394" i="12"/>
  <c r="A395" i="12"/>
  <c r="A396" i="12"/>
  <c r="A397" i="12"/>
  <c r="A398" i="12"/>
  <c r="A399" i="12"/>
  <c r="A400" i="12"/>
  <c r="A401" i="12"/>
  <c r="A402" i="12"/>
  <c r="A403" i="12"/>
  <c r="A404" i="12"/>
  <c r="A405" i="12"/>
  <c r="A406" i="12"/>
  <c r="A407" i="12"/>
  <c r="A408" i="12"/>
  <c r="A409" i="12"/>
  <c r="A410" i="12"/>
  <c r="A411" i="12"/>
  <c r="A412" i="12"/>
  <c r="A413" i="12"/>
  <c r="A414" i="12"/>
  <c r="A415" i="12"/>
  <c r="A416" i="12"/>
  <c r="A417" i="12"/>
  <c r="A418" i="12"/>
  <c r="A419" i="12"/>
  <c r="A420" i="12"/>
  <c r="A421" i="12"/>
  <c r="A422" i="12"/>
  <c r="A423" i="12"/>
  <c r="A424" i="12"/>
  <c r="A425" i="12"/>
  <c r="A426" i="12"/>
  <c r="A427" i="12"/>
  <c r="A428" i="12"/>
  <c r="A429" i="12"/>
  <c r="A430" i="12"/>
  <c r="A431" i="12"/>
  <c r="A432" i="12"/>
  <c r="A433" i="12"/>
  <c r="A434" i="12"/>
  <c r="A435" i="12"/>
  <c r="A436" i="12"/>
  <c r="A437" i="12"/>
  <c r="A438" i="12"/>
  <c r="A439" i="12"/>
  <c r="A440" i="12"/>
  <c r="A441" i="12"/>
  <c r="A442" i="12"/>
  <c r="A443" i="12"/>
  <c r="A444" i="12"/>
  <c r="A445" i="12"/>
  <c r="A446" i="12"/>
  <c r="A447" i="12"/>
  <c r="A448" i="12"/>
  <c r="A449" i="12"/>
  <c r="A450" i="12"/>
  <c r="A451" i="12"/>
  <c r="A452" i="12"/>
  <c r="A453" i="12"/>
  <c r="A454" i="12"/>
  <c r="A455" i="12"/>
  <c r="A456" i="12"/>
  <c r="A457" i="12"/>
  <c r="A458" i="12"/>
  <c r="A459" i="12"/>
  <c r="A460" i="12"/>
  <c r="A461" i="12"/>
  <c r="A462" i="12"/>
  <c r="A463" i="12"/>
  <c r="A464" i="12"/>
  <c r="A465" i="12"/>
  <c r="A466" i="12"/>
  <c r="A467" i="12"/>
  <c r="A468" i="12"/>
  <c r="A469" i="12"/>
  <c r="A470" i="12"/>
  <c r="A471" i="12"/>
  <c r="A472" i="12"/>
  <c r="A473" i="12"/>
  <c r="A474" i="12"/>
  <c r="A475" i="12"/>
  <c r="A476" i="12"/>
  <c r="A477" i="12"/>
  <c r="A478" i="12"/>
  <c r="A479" i="12"/>
  <c r="A480" i="12"/>
  <c r="A481" i="12"/>
  <c r="A482" i="12"/>
  <c r="A483" i="12"/>
  <c r="A484" i="12"/>
  <c r="A485" i="12"/>
  <c r="A486" i="12"/>
  <c r="A487" i="12"/>
  <c r="A488" i="12"/>
  <c r="A489" i="12"/>
  <c r="A490" i="12"/>
  <c r="A491" i="12"/>
  <c r="A492" i="12"/>
  <c r="A493" i="12"/>
  <c r="A494" i="12"/>
  <c r="A495" i="12"/>
  <c r="A496" i="12"/>
  <c r="A497" i="12"/>
  <c r="A498" i="12"/>
  <c r="A499" i="12"/>
  <c r="A500" i="12"/>
  <c r="A501" i="12"/>
  <c r="A502" i="12"/>
  <c r="A503" i="12"/>
  <c r="A504" i="12"/>
  <c r="A505" i="12"/>
  <c r="A506" i="12"/>
  <c r="A507" i="12"/>
  <c r="A508" i="12"/>
  <c r="A509" i="12"/>
  <c r="A510" i="12"/>
  <c r="A511" i="12"/>
  <c r="A512" i="12"/>
  <c r="A513" i="12"/>
  <c r="A514" i="12"/>
  <c r="A515" i="12"/>
  <c r="A516" i="12"/>
  <c r="A517" i="12"/>
  <c r="A518" i="12"/>
  <c r="A519" i="12"/>
  <c r="A520" i="12"/>
  <c r="A521" i="12"/>
  <c r="A522" i="12"/>
  <c r="A523" i="12"/>
  <c r="A524" i="12"/>
  <c r="A525" i="12"/>
  <c r="A526" i="12"/>
  <c r="A527" i="12"/>
  <c r="A528" i="12"/>
  <c r="A529" i="12"/>
  <c r="A530" i="12"/>
  <c r="A531" i="12"/>
  <c r="A532" i="12"/>
  <c r="A533" i="12"/>
  <c r="A534" i="12"/>
  <c r="A535" i="12"/>
  <c r="A536" i="12"/>
  <c r="A537" i="12"/>
  <c r="A538" i="12"/>
  <c r="A539" i="12"/>
  <c r="A540" i="12"/>
  <c r="A541" i="12"/>
  <c r="A542" i="12"/>
  <c r="A543" i="12"/>
  <c r="A544" i="12"/>
  <c r="A545" i="12"/>
  <c r="A546" i="12"/>
  <c r="A547" i="12"/>
  <c r="A548" i="12"/>
  <c r="A549" i="12"/>
  <c r="A550" i="12"/>
  <c r="A551" i="12"/>
  <c r="A552" i="12"/>
  <c r="A553" i="12"/>
  <c r="A554" i="12"/>
  <c r="A555" i="12"/>
  <c r="A556" i="12"/>
  <c r="A557" i="12"/>
  <c r="A558" i="12"/>
  <c r="A559" i="12"/>
  <c r="A560" i="12"/>
  <c r="A561" i="12"/>
  <c r="A562" i="12"/>
  <c r="A563" i="12"/>
  <c r="A564" i="12"/>
  <c r="A565" i="12"/>
  <c r="A566" i="12"/>
  <c r="A567" i="12"/>
  <c r="A568" i="12"/>
  <c r="A569" i="12"/>
  <c r="A570" i="12"/>
  <c r="A571" i="12"/>
  <c r="A572" i="12"/>
  <c r="A573" i="12"/>
  <c r="A574" i="12"/>
  <c r="A575" i="12"/>
  <c r="A576" i="12"/>
  <c r="A577" i="12"/>
  <c r="A578" i="12"/>
  <c r="A579" i="12"/>
  <c r="A580" i="12"/>
  <c r="A581" i="12"/>
  <c r="A582" i="12"/>
  <c r="A583" i="12"/>
  <c r="A584" i="12"/>
  <c r="A585" i="12"/>
  <c r="A586" i="12"/>
  <c r="A587" i="12"/>
  <c r="A588" i="12"/>
  <c r="A589" i="12"/>
  <c r="A590" i="12"/>
  <c r="A591" i="12"/>
  <c r="A592" i="12"/>
  <c r="A593" i="12"/>
  <c r="A594" i="12"/>
  <c r="A595" i="12"/>
  <c r="A596" i="12"/>
  <c r="A597" i="12"/>
  <c r="A598" i="12"/>
  <c r="A599" i="12"/>
  <c r="A600" i="12"/>
  <c r="A601" i="12"/>
  <c r="A602" i="12"/>
  <c r="A603" i="12"/>
  <c r="A604" i="12"/>
  <c r="A605" i="12"/>
  <c r="A606" i="12"/>
  <c r="A607" i="12"/>
  <c r="A608" i="12"/>
  <c r="A609" i="12"/>
  <c r="A610" i="12"/>
  <c r="A611" i="12"/>
  <c r="A612" i="12"/>
  <c r="A613" i="12"/>
  <c r="A614" i="12"/>
  <c r="A615" i="12"/>
  <c r="A616" i="12"/>
  <c r="A617" i="12"/>
  <c r="A618" i="12"/>
  <c r="A619" i="12"/>
  <c r="A620" i="12"/>
  <c r="A621" i="12"/>
  <c r="A622" i="12"/>
  <c r="A623" i="12"/>
  <c r="A624" i="12"/>
  <c r="A625" i="12"/>
  <c r="A626" i="12"/>
  <c r="A627" i="12"/>
  <c r="A628" i="12"/>
  <c r="A629" i="12"/>
  <c r="A630" i="12"/>
  <c r="A631" i="12"/>
  <c r="A632" i="12"/>
  <c r="A633" i="12"/>
  <c r="A634" i="12"/>
  <c r="A635" i="12"/>
  <c r="A636" i="12"/>
  <c r="A637" i="12"/>
  <c r="A638" i="12"/>
  <c r="A639" i="12"/>
  <c r="A640" i="12"/>
  <c r="A641" i="12"/>
  <c r="A642" i="12"/>
  <c r="A643" i="12"/>
  <c r="A644" i="12"/>
  <c r="A645" i="12"/>
  <c r="A646" i="12"/>
  <c r="A647" i="12"/>
  <c r="A648" i="12"/>
  <c r="A649" i="12"/>
  <c r="A650" i="12"/>
  <c r="A651" i="12"/>
  <c r="A652" i="12"/>
  <c r="A653" i="12"/>
  <c r="A654" i="12"/>
  <c r="A655" i="12"/>
  <c r="A656" i="12"/>
  <c r="A657" i="12"/>
  <c r="A658" i="12"/>
  <c r="A659" i="12"/>
  <c r="A660" i="12"/>
  <c r="A661" i="12"/>
  <c r="A662" i="12"/>
  <c r="A663" i="12"/>
  <c r="A664" i="12"/>
  <c r="A665" i="12"/>
  <c r="A666" i="12"/>
  <c r="A667" i="12"/>
  <c r="A668" i="12"/>
  <c r="A669" i="12"/>
  <c r="A670" i="12"/>
  <c r="A671" i="12"/>
  <c r="A672" i="12"/>
  <c r="A673" i="12"/>
  <c r="A674" i="12"/>
  <c r="A675" i="12"/>
  <c r="A676" i="12"/>
  <c r="A677" i="12"/>
  <c r="A678" i="12"/>
  <c r="A679" i="12"/>
  <c r="A680" i="12"/>
  <c r="A681" i="12"/>
  <c r="A682" i="12"/>
  <c r="A683" i="12"/>
  <c r="A684" i="12"/>
  <c r="A685" i="12"/>
  <c r="A686" i="12"/>
  <c r="A687" i="12"/>
  <c r="A688" i="12"/>
  <c r="A689" i="12"/>
  <c r="A690" i="12"/>
  <c r="A691" i="12"/>
  <c r="A692" i="12"/>
  <c r="A693" i="12"/>
  <c r="A694" i="12"/>
  <c r="A695" i="12"/>
  <c r="A696" i="12"/>
  <c r="A697" i="12"/>
  <c r="A698" i="12"/>
  <c r="A699" i="12"/>
  <c r="A700" i="12"/>
  <c r="A701" i="12"/>
  <c r="A702" i="12"/>
  <c r="A703" i="12"/>
  <c r="A704" i="12"/>
  <c r="A705" i="12"/>
  <c r="A706" i="12"/>
  <c r="A707" i="12"/>
  <c r="A708" i="12"/>
  <c r="A709" i="12"/>
  <c r="A710" i="12"/>
  <c r="A711" i="12"/>
  <c r="A712" i="12"/>
  <c r="A713" i="12"/>
  <c r="A714" i="12"/>
  <c r="A715" i="12"/>
  <c r="A716" i="12"/>
  <c r="A717" i="12"/>
  <c r="A718" i="12"/>
  <c r="A719" i="12"/>
  <c r="A720" i="12"/>
  <c r="A721" i="12"/>
  <c r="A722" i="12"/>
  <c r="A723" i="12"/>
  <c r="A724" i="12"/>
  <c r="A725" i="12"/>
  <c r="A726" i="12"/>
  <c r="A727" i="12"/>
  <c r="A728" i="12"/>
  <c r="A729" i="12"/>
  <c r="A730" i="12"/>
  <c r="A731" i="12"/>
  <c r="A732" i="12"/>
  <c r="A733" i="12"/>
  <c r="A734" i="12"/>
  <c r="A735" i="12"/>
  <c r="A736" i="12"/>
  <c r="A737" i="12"/>
  <c r="A738" i="12"/>
  <c r="A739" i="12"/>
  <c r="A740" i="12"/>
  <c r="A741" i="12"/>
  <c r="A742" i="12"/>
  <c r="A743" i="12"/>
  <c r="A744" i="12"/>
  <c r="A745" i="12"/>
  <c r="A746" i="12"/>
  <c r="A747" i="12"/>
  <c r="A748" i="12"/>
  <c r="A749" i="12"/>
  <c r="A750" i="12"/>
  <c r="A751" i="12"/>
  <c r="A752" i="12"/>
  <c r="A753" i="12"/>
  <c r="A754" i="12"/>
  <c r="A755" i="12"/>
  <c r="A756" i="12"/>
  <c r="A757" i="12"/>
  <c r="A758" i="12"/>
  <c r="A759" i="12"/>
  <c r="A760" i="12"/>
  <c r="A761" i="12"/>
  <c r="A762" i="12"/>
  <c r="A763" i="12"/>
  <c r="A764" i="12"/>
  <c r="A765" i="12"/>
  <c r="A766" i="12"/>
  <c r="A767" i="12"/>
  <c r="A768" i="12"/>
  <c r="A769" i="12"/>
  <c r="A770" i="12"/>
  <c r="A771" i="12"/>
  <c r="A772" i="12"/>
  <c r="A773" i="12"/>
  <c r="A774" i="12"/>
  <c r="A775" i="12"/>
  <c r="A776" i="12"/>
  <c r="A777" i="12"/>
  <c r="A778" i="12"/>
  <c r="A779" i="12"/>
  <c r="A780" i="12"/>
  <c r="A781" i="12"/>
  <c r="A782" i="12"/>
  <c r="A783" i="12"/>
  <c r="A784" i="12"/>
  <c r="A785" i="12"/>
  <c r="A786" i="12"/>
  <c r="A787" i="12"/>
  <c r="A788" i="12"/>
  <c r="A789" i="12"/>
  <c r="A790" i="12"/>
  <c r="A791" i="12"/>
  <c r="A792" i="12"/>
  <c r="A793" i="12"/>
  <c r="A794" i="12"/>
  <c r="A795" i="12"/>
  <c r="A796" i="12"/>
  <c r="A797" i="12"/>
  <c r="A798" i="12"/>
  <c r="A799" i="12"/>
  <c r="A800" i="12"/>
  <c r="A801" i="12"/>
  <c r="A802" i="12"/>
  <c r="A803" i="12"/>
  <c r="A804" i="12"/>
  <c r="A805" i="12"/>
  <c r="A806" i="12"/>
  <c r="A807" i="12"/>
  <c r="A808" i="12"/>
  <c r="A809" i="12"/>
  <c r="A810" i="12"/>
  <c r="A811" i="12"/>
  <c r="A812" i="12"/>
  <c r="A813" i="12"/>
  <c r="A814" i="12"/>
  <c r="A815" i="12"/>
  <c r="A816" i="12"/>
  <c r="A817" i="12"/>
  <c r="A818" i="12"/>
  <c r="A819" i="12"/>
  <c r="A820" i="12"/>
  <c r="A821" i="12"/>
  <c r="A822" i="12"/>
  <c r="A823" i="12"/>
  <c r="A824" i="12"/>
  <c r="A825" i="12"/>
  <c r="A826" i="12"/>
  <c r="A827" i="12"/>
  <c r="A828" i="12"/>
  <c r="A829" i="12"/>
  <c r="A830" i="12"/>
  <c r="A831" i="12"/>
  <c r="A832" i="12"/>
  <c r="A833" i="12"/>
  <c r="A834" i="12"/>
  <c r="A835" i="12"/>
  <c r="A836" i="12"/>
  <c r="A837" i="12"/>
  <c r="A838" i="12"/>
  <c r="A839" i="12"/>
  <c r="A840" i="12"/>
  <c r="A841" i="12"/>
  <c r="A842" i="12"/>
  <c r="A843" i="12"/>
  <c r="A844" i="12"/>
  <c r="A845" i="12"/>
  <c r="A846" i="12"/>
  <c r="A847" i="12"/>
  <c r="A848" i="12"/>
  <c r="A849" i="12"/>
  <c r="A850" i="12"/>
  <c r="A851" i="12"/>
  <c r="A852" i="12"/>
  <c r="A853" i="12"/>
  <c r="A854" i="12"/>
  <c r="A855" i="12"/>
  <c r="A856" i="12"/>
  <c r="A857" i="12"/>
  <c r="A858" i="12"/>
  <c r="A859" i="12"/>
  <c r="A860" i="12"/>
  <c r="A861" i="12"/>
  <c r="A862" i="12"/>
  <c r="A863" i="12"/>
  <c r="A864" i="12"/>
  <c r="A865" i="12"/>
  <c r="A866" i="12"/>
  <c r="A867" i="12"/>
  <c r="A868" i="12"/>
  <c r="A869" i="12"/>
  <c r="A870" i="12"/>
  <c r="A871" i="12"/>
  <c r="A872" i="12"/>
  <c r="A873" i="12"/>
  <c r="A874" i="12"/>
  <c r="A875" i="12"/>
  <c r="A876" i="12"/>
  <c r="A877" i="12"/>
  <c r="A878" i="12"/>
  <c r="A879" i="12"/>
  <c r="A880" i="12"/>
  <c r="A881" i="12"/>
  <c r="A882" i="12"/>
  <c r="A883" i="12"/>
  <c r="A884" i="12"/>
  <c r="A885" i="12"/>
  <c r="A886" i="12"/>
  <c r="A887" i="12"/>
  <c r="A888" i="12"/>
  <c r="A889" i="12"/>
  <c r="A890" i="12"/>
  <c r="A891" i="12"/>
  <c r="A892" i="12"/>
  <c r="A893" i="12"/>
  <c r="A894" i="12"/>
  <c r="A895" i="12"/>
  <c r="A896" i="12"/>
  <c r="A897" i="12"/>
  <c r="A898" i="12"/>
  <c r="A899" i="12"/>
  <c r="A900" i="12"/>
  <c r="A901" i="12"/>
  <c r="A902" i="12"/>
  <c r="A903" i="12"/>
  <c r="A904" i="12"/>
  <c r="A905" i="12"/>
  <c r="A906" i="12"/>
  <c r="A907" i="12"/>
  <c r="A908" i="12"/>
  <c r="A909" i="12"/>
  <c r="A910" i="12"/>
  <c r="A911" i="12"/>
  <c r="A912" i="12"/>
  <c r="A913" i="12"/>
  <c r="A914" i="12"/>
  <c r="A915" i="12"/>
  <c r="A916" i="12"/>
  <c r="A917" i="12"/>
  <c r="A918" i="12"/>
  <c r="A919" i="12"/>
  <c r="A920" i="12"/>
  <c r="A921" i="12"/>
  <c r="A922" i="12"/>
  <c r="A923" i="12"/>
  <c r="A924" i="12"/>
  <c r="A925" i="12"/>
  <c r="A926" i="12"/>
  <c r="A927" i="12"/>
  <c r="A928" i="12"/>
  <c r="A929" i="12"/>
  <c r="A930" i="12"/>
  <c r="A931" i="12"/>
  <c r="A932" i="12"/>
  <c r="A933" i="12"/>
  <c r="A934" i="12"/>
  <c r="A935" i="12"/>
  <c r="A936" i="12"/>
  <c r="A937" i="12"/>
  <c r="A938" i="12"/>
  <c r="A939" i="12"/>
  <c r="A940" i="12"/>
  <c r="A941" i="12"/>
  <c r="A942" i="12"/>
  <c r="A943" i="12"/>
  <c r="A944" i="12"/>
  <c r="A945" i="12"/>
  <c r="A946" i="12"/>
  <c r="A947" i="12"/>
  <c r="A948" i="12"/>
  <c r="A949" i="12"/>
  <c r="A950" i="12"/>
  <c r="A951" i="12"/>
  <c r="A952" i="12"/>
  <c r="A953" i="12"/>
  <c r="A954" i="12"/>
  <c r="A955" i="12"/>
  <c r="A956" i="12"/>
  <c r="A957" i="12"/>
  <c r="A958" i="12"/>
  <c r="A959" i="12"/>
  <c r="A960" i="12"/>
  <c r="A961" i="12"/>
  <c r="A962" i="12"/>
  <c r="A963" i="12"/>
  <c r="A964" i="12"/>
  <c r="A965" i="12"/>
  <c r="A966" i="12"/>
  <c r="A967" i="12"/>
  <c r="A968" i="12"/>
  <c r="A969" i="12"/>
  <c r="A970" i="12"/>
  <c r="A971" i="12"/>
  <c r="A972" i="12"/>
  <c r="A973" i="12"/>
  <c r="A974" i="12"/>
  <c r="A975" i="12"/>
  <c r="A976" i="12"/>
  <c r="A977" i="12"/>
  <c r="A978" i="12"/>
  <c r="A979" i="12"/>
  <c r="A980" i="12"/>
  <c r="A981" i="12"/>
  <c r="A982" i="12"/>
  <c r="A983" i="12"/>
  <c r="A984" i="12"/>
  <c r="A985" i="12"/>
  <c r="A986" i="12"/>
  <c r="A987" i="12"/>
  <c r="A988" i="12"/>
  <c r="A989" i="12"/>
  <c r="A990" i="12"/>
  <c r="A991" i="12"/>
  <c r="A992" i="12"/>
  <c r="A993" i="12"/>
  <c r="A994" i="12"/>
  <c r="A995" i="12"/>
  <c r="A996" i="12"/>
  <c r="A997" i="12"/>
  <c r="A998" i="12"/>
  <c r="A999" i="12"/>
  <c r="A1000" i="12"/>
  <c r="A1001" i="12"/>
  <c r="A1002" i="12"/>
  <c r="A1003" i="12"/>
  <c r="A1004" i="12"/>
  <c r="A1005" i="12"/>
  <c r="A1006" i="12"/>
  <c r="A1007" i="12"/>
  <c r="A1008" i="12"/>
  <c r="A1009" i="12"/>
  <c r="A1010" i="12"/>
  <c r="A1011" i="12"/>
  <c r="A1012" i="12"/>
  <c r="A1013" i="12"/>
  <c r="A1014" i="12"/>
  <c r="A1015" i="12"/>
  <c r="A1016" i="12"/>
  <c r="A1017" i="12"/>
  <c r="A1018" i="12"/>
  <c r="A1019" i="12"/>
  <c r="A1020" i="12"/>
  <c r="A1021" i="12"/>
  <c r="A1022" i="12"/>
  <c r="A1023" i="12"/>
  <c r="A1024" i="12"/>
  <c r="A1025" i="12"/>
  <c r="A1026" i="12"/>
  <c r="A1027" i="12"/>
  <c r="A1028" i="12"/>
  <c r="A1029" i="12"/>
  <c r="A1030" i="12"/>
  <c r="A1031" i="12"/>
  <c r="A1032" i="12"/>
  <c r="A1033" i="12"/>
  <c r="A1034" i="12"/>
  <c r="A1035" i="12"/>
  <c r="A1036" i="12"/>
  <c r="A1037" i="12"/>
  <c r="A1038" i="12"/>
  <c r="A1039" i="12"/>
  <c r="A1040" i="12"/>
  <c r="A1041" i="12"/>
  <c r="A1042" i="12"/>
  <c r="A1043" i="12"/>
  <c r="A1044" i="12"/>
  <c r="A1045" i="12"/>
  <c r="A1046" i="12"/>
  <c r="A1047" i="12"/>
  <c r="A1048" i="12"/>
  <c r="A1049" i="12"/>
  <c r="A1050" i="12"/>
  <c r="A1051" i="12"/>
  <c r="A1052" i="12"/>
  <c r="A1053" i="12"/>
  <c r="A1054" i="12"/>
  <c r="A1055" i="12"/>
  <c r="A1056" i="12"/>
  <c r="A1057" i="12"/>
  <c r="A1058" i="12"/>
  <c r="A1059" i="12"/>
  <c r="A1060" i="12"/>
  <c r="A1061" i="12"/>
  <c r="A1062" i="12"/>
  <c r="A1063" i="12"/>
  <c r="A1064" i="12"/>
  <c r="A1065" i="12"/>
  <c r="A1066" i="12"/>
  <c r="A1067" i="12"/>
  <c r="A1068" i="12"/>
  <c r="A1069" i="12"/>
  <c r="A1070" i="12"/>
  <c r="A1071" i="12"/>
  <c r="A1072" i="12"/>
  <c r="A1073" i="12"/>
  <c r="A1074" i="12"/>
  <c r="A1075" i="12"/>
  <c r="A1076" i="12"/>
  <c r="A1077" i="12"/>
  <c r="A1078" i="12"/>
  <c r="A1079" i="12"/>
  <c r="A1080" i="12"/>
  <c r="A1081" i="12"/>
  <c r="A1082" i="12"/>
  <c r="A1083" i="12"/>
  <c r="A1084" i="12"/>
  <c r="A1085" i="12"/>
  <c r="A1086" i="12"/>
  <c r="A1087" i="12"/>
  <c r="A1088" i="12"/>
  <c r="A1089" i="12"/>
  <c r="A1090" i="12"/>
  <c r="A1091" i="12"/>
  <c r="A1092" i="12"/>
  <c r="A1093" i="12"/>
  <c r="A1094" i="12"/>
  <c r="A1095" i="12"/>
  <c r="A1096" i="12"/>
  <c r="A1097" i="12"/>
  <c r="A1098" i="12"/>
  <c r="A1099" i="12"/>
  <c r="A1100" i="12"/>
  <c r="A1101" i="12"/>
  <c r="A1102" i="12"/>
  <c r="A1103" i="12"/>
  <c r="A1104" i="12"/>
  <c r="A1105" i="12"/>
  <c r="A1106" i="12"/>
  <c r="A1107" i="12"/>
  <c r="A1108" i="12"/>
  <c r="A1109" i="12"/>
  <c r="A1110" i="12"/>
  <c r="A1111" i="12"/>
  <c r="A1112" i="12"/>
  <c r="A1113" i="12"/>
  <c r="A1114" i="12"/>
  <c r="A1115" i="12"/>
  <c r="A1116" i="12"/>
  <c r="A1117" i="12"/>
  <c r="A1118" i="12"/>
  <c r="A1119" i="12"/>
  <c r="A1120" i="12"/>
  <c r="A1121" i="12"/>
  <c r="A1122" i="12"/>
  <c r="A1123" i="12"/>
  <c r="A1124" i="12"/>
  <c r="A1125" i="12"/>
  <c r="A1126" i="12"/>
  <c r="A1127" i="12"/>
  <c r="A1128" i="12"/>
  <c r="A1129" i="12"/>
  <c r="A1130" i="12"/>
  <c r="A1131" i="12"/>
  <c r="A1132" i="12"/>
  <c r="A1133" i="12"/>
  <c r="A1134" i="12"/>
  <c r="A1135" i="12"/>
  <c r="A1136" i="12"/>
  <c r="A1137" i="12"/>
  <c r="A1138" i="12"/>
  <c r="A1139" i="12"/>
  <c r="A1140" i="12"/>
  <c r="A1141" i="12"/>
  <c r="A1142" i="12"/>
  <c r="A1143" i="12"/>
  <c r="A1144" i="12"/>
  <c r="A1145" i="12"/>
  <c r="A1146" i="12"/>
  <c r="A1147" i="12"/>
  <c r="A1148" i="12"/>
  <c r="A1149" i="12"/>
  <c r="A1150" i="12"/>
  <c r="A1151" i="12"/>
  <c r="A1152" i="12"/>
  <c r="A1153" i="12"/>
  <c r="A1154" i="12"/>
  <c r="A1155" i="12"/>
  <c r="A1156" i="12"/>
  <c r="A1157" i="12"/>
  <c r="A1158" i="12"/>
  <c r="A1159" i="12"/>
  <c r="A1160" i="12"/>
  <c r="A1161" i="12"/>
  <c r="A1162" i="12"/>
  <c r="A1163" i="12"/>
  <c r="A1164" i="12"/>
  <c r="A1165" i="12"/>
  <c r="A1166" i="12"/>
  <c r="A1167" i="12"/>
  <c r="A1168" i="12"/>
  <c r="A1169" i="12"/>
  <c r="A1170" i="12"/>
  <c r="A1171" i="12"/>
  <c r="A1172" i="12"/>
  <c r="A1173" i="12"/>
  <c r="A1174" i="12"/>
  <c r="A1175" i="12"/>
  <c r="A1176" i="12"/>
  <c r="A1177" i="12"/>
  <c r="A1178" i="12"/>
  <c r="A1179" i="12"/>
  <c r="A1180" i="12"/>
  <c r="A1181" i="12"/>
  <c r="A1182" i="12"/>
  <c r="A1183" i="12"/>
  <c r="A1184" i="12"/>
  <c r="A1185" i="12"/>
  <c r="A1186" i="12"/>
  <c r="A1187" i="12"/>
  <c r="A1188" i="12"/>
  <c r="A1189" i="12"/>
  <c r="A1190" i="12"/>
  <c r="A1191" i="12"/>
  <c r="A1192" i="12"/>
  <c r="A1193" i="12"/>
  <c r="A1194" i="12"/>
  <c r="A1195" i="12"/>
  <c r="A1196" i="12"/>
  <c r="A1197" i="12"/>
  <c r="A1198" i="12"/>
  <c r="A1199" i="12"/>
  <c r="A1200" i="12"/>
  <c r="A1201" i="12"/>
  <c r="A1202" i="12"/>
  <c r="A1203" i="12"/>
  <c r="A1204" i="12"/>
  <c r="A1205" i="12"/>
  <c r="A1206" i="12"/>
  <c r="A1207" i="12"/>
  <c r="A1208" i="12"/>
  <c r="A1209" i="12"/>
  <c r="A1210" i="12"/>
  <c r="A1211" i="12"/>
  <c r="A1212" i="12"/>
  <c r="A1213" i="12"/>
  <c r="A1214" i="12"/>
  <c r="A1215" i="12"/>
  <c r="A1216" i="12"/>
  <c r="A1217" i="12"/>
  <c r="A1218" i="12"/>
  <c r="A1219" i="12"/>
  <c r="A1220" i="12"/>
  <c r="A1221" i="12"/>
  <c r="A1222" i="12"/>
  <c r="A1223" i="12"/>
  <c r="A1224" i="12"/>
  <c r="A1225" i="12"/>
  <c r="A1226" i="12"/>
  <c r="A1227" i="12"/>
  <c r="A1228" i="12"/>
  <c r="A1229" i="12"/>
  <c r="A1230" i="12"/>
  <c r="A1231" i="12"/>
  <c r="A1232" i="12"/>
  <c r="A1233" i="12"/>
  <c r="A1234" i="12"/>
  <c r="A1235" i="12"/>
  <c r="A1236" i="12"/>
  <c r="A1237" i="12"/>
  <c r="A1238" i="12"/>
  <c r="A1239" i="12"/>
  <c r="A1240" i="12"/>
  <c r="A1241" i="12"/>
  <c r="A1242" i="12"/>
  <c r="A1243" i="12"/>
  <c r="A1244" i="12"/>
  <c r="A1245" i="12"/>
  <c r="A1246" i="12"/>
  <c r="A1247" i="12"/>
  <c r="A1248" i="12"/>
  <c r="A1249" i="12"/>
  <c r="A1250" i="12"/>
  <c r="A1251" i="12"/>
  <c r="A1252" i="12"/>
  <c r="A1253" i="12"/>
  <c r="A1254" i="12"/>
  <c r="A1255" i="12"/>
  <c r="A1256" i="12"/>
  <c r="A1257" i="12"/>
  <c r="A1258" i="12"/>
  <c r="A1259" i="12"/>
  <c r="A1260" i="12"/>
  <c r="A1261" i="12"/>
  <c r="A1262" i="12"/>
  <c r="A1263" i="12"/>
  <c r="A1264" i="12"/>
  <c r="A1265" i="12"/>
  <c r="A1266" i="12"/>
  <c r="A1267" i="12"/>
  <c r="A1268" i="12"/>
  <c r="A1269" i="12"/>
  <c r="A1270" i="12"/>
  <c r="A1271" i="12"/>
  <c r="A1272" i="12"/>
  <c r="A1273" i="12"/>
  <c r="A1274" i="12"/>
  <c r="A1275" i="12"/>
  <c r="A1276" i="12"/>
  <c r="A1277" i="12"/>
  <c r="A1278" i="12"/>
  <c r="A1279" i="12"/>
  <c r="A1280" i="12"/>
  <c r="A1281" i="12"/>
  <c r="A1282" i="12"/>
  <c r="A1283" i="12"/>
  <c r="A1284" i="12"/>
  <c r="A1285" i="12"/>
  <c r="A1286" i="12"/>
  <c r="A1287" i="12"/>
  <c r="A1288" i="12"/>
  <c r="A1289" i="12"/>
  <c r="A1290" i="12"/>
  <c r="A1291" i="12"/>
  <c r="A1292" i="12"/>
  <c r="A1293" i="12"/>
  <c r="A1294" i="12"/>
  <c r="A1295" i="12"/>
  <c r="A1296" i="12"/>
  <c r="A1297" i="12"/>
  <c r="A1298" i="12"/>
  <c r="A1299" i="12"/>
  <c r="A1300" i="12"/>
  <c r="A1301" i="12"/>
  <c r="A1302" i="12"/>
  <c r="A1303" i="12"/>
  <c r="A1304" i="12"/>
  <c r="A1305" i="12"/>
  <c r="A1306" i="12"/>
  <c r="A1307" i="12"/>
  <c r="A1308" i="12"/>
  <c r="A1309" i="12"/>
  <c r="A1310" i="12"/>
  <c r="A1311" i="12"/>
  <c r="A1312" i="12"/>
  <c r="A1313" i="12"/>
  <c r="A1314" i="12"/>
  <c r="A1315" i="12"/>
  <c r="A1316" i="12"/>
  <c r="A1317" i="12"/>
  <c r="A1318" i="12"/>
  <c r="A1319" i="12"/>
  <c r="A1320" i="12"/>
  <c r="A1321" i="12"/>
  <c r="A1322" i="12"/>
  <c r="A1323" i="12"/>
  <c r="A1324" i="12"/>
  <c r="A1325" i="12"/>
  <c r="A1326" i="12"/>
  <c r="A1327" i="12"/>
  <c r="A1328" i="12"/>
  <c r="A1329" i="12"/>
  <c r="A1330" i="12"/>
  <c r="A1331" i="12"/>
  <c r="A1332" i="12"/>
  <c r="A1333" i="12"/>
  <c r="A1334" i="12"/>
  <c r="A1335" i="12"/>
  <c r="A1336" i="12"/>
  <c r="A1337" i="12"/>
  <c r="A1338" i="12"/>
  <c r="A1339" i="12"/>
  <c r="A1340" i="12"/>
  <c r="A1341" i="12"/>
  <c r="A1342" i="12"/>
  <c r="A1343" i="12"/>
  <c r="A1344" i="12"/>
  <c r="A1345" i="12"/>
  <c r="A1346" i="12"/>
  <c r="A1347" i="12"/>
  <c r="A1348" i="12"/>
  <c r="A1349" i="12"/>
  <c r="A1350" i="12"/>
  <c r="A1351" i="12"/>
  <c r="A1352" i="12"/>
  <c r="A1353" i="12"/>
  <c r="A1354" i="12"/>
  <c r="A1355" i="12"/>
  <c r="A1356" i="12"/>
  <c r="A1357" i="12"/>
  <c r="A1358" i="12"/>
  <c r="A1359" i="12"/>
  <c r="A1360" i="12"/>
  <c r="A1361" i="12"/>
  <c r="A1362" i="12"/>
  <c r="A1363" i="12"/>
  <c r="A1364" i="12"/>
  <c r="A1365" i="12"/>
  <c r="A1366" i="12"/>
  <c r="A1367" i="12"/>
  <c r="A1368" i="12"/>
  <c r="A1369" i="12"/>
  <c r="A1370" i="12"/>
  <c r="A1371" i="12"/>
  <c r="A1372" i="12"/>
  <c r="A1373" i="12"/>
  <c r="A1374" i="12"/>
  <c r="A1375" i="12"/>
  <c r="A1376" i="12"/>
  <c r="A1377" i="12"/>
  <c r="A1378" i="12"/>
  <c r="A1379" i="12"/>
  <c r="A1380" i="12"/>
  <c r="A1381" i="12"/>
  <c r="A1382" i="12"/>
  <c r="A1383" i="12"/>
  <c r="A1384" i="12"/>
  <c r="A1385" i="12"/>
  <c r="A1386" i="12"/>
  <c r="A1387" i="12"/>
  <c r="A1388" i="12"/>
  <c r="A1389" i="12"/>
  <c r="A1390" i="12"/>
  <c r="A1391" i="12"/>
  <c r="A1392" i="12"/>
  <c r="A1393" i="12"/>
  <c r="A1394" i="12"/>
  <c r="A1395" i="12"/>
  <c r="A1396" i="12"/>
  <c r="A1397" i="12"/>
  <c r="A1398" i="12"/>
  <c r="A1399" i="12"/>
  <c r="A1400" i="12"/>
  <c r="A1401" i="12"/>
  <c r="A1402" i="12"/>
  <c r="A1403" i="12"/>
  <c r="A1404" i="12"/>
  <c r="A1405" i="12"/>
  <c r="A1406" i="12"/>
  <c r="A1407" i="12"/>
  <c r="A1408" i="12"/>
  <c r="A1409" i="12"/>
  <c r="A1410" i="12"/>
  <c r="A1411" i="12"/>
  <c r="A1412" i="12"/>
  <c r="A1413" i="12"/>
  <c r="A1414" i="12"/>
  <c r="A1415" i="12"/>
  <c r="A1416" i="12"/>
  <c r="A1417" i="12"/>
  <c r="A1418" i="12"/>
  <c r="A1419" i="12"/>
  <c r="A1420" i="12"/>
  <c r="A1421" i="12"/>
  <c r="A1422" i="12"/>
  <c r="A1423" i="12"/>
  <c r="A1424" i="12"/>
  <c r="A1425" i="12"/>
  <c r="A1426" i="12"/>
  <c r="A1427" i="12"/>
  <c r="A1428" i="12"/>
  <c r="A1429" i="12"/>
  <c r="A1430" i="12"/>
  <c r="A1431" i="12"/>
  <c r="A1432" i="12"/>
  <c r="A1433" i="12"/>
  <c r="A1434" i="12"/>
  <c r="A1435" i="12"/>
  <c r="A1436" i="12"/>
  <c r="A1437" i="12"/>
  <c r="A1438" i="12"/>
  <c r="A1439" i="12"/>
  <c r="A1440" i="12"/>
  <c r="A1441" i="12"/>
  <c r="A1442" i="12"/>
  <c r="A1443" i="12"/>
  <c r="A1444" i="12"/>
  <c r="A1445" i="12"/>
  <c r="A1446" i="12"/>
  <c r="A1447" i="12"/>
  <c r="A1448" i="12"/>
  <c r="A1449" i="12"/>
  <c r="A1450" i="12"/>
  <c r="A1451" i="12"/>
  <c r="A1452" i="12"/>
  <c r="A1453" i="12"/>
  <c r="A1454" i="12"/>
  <c r="A1455" i="12"/>
  <c r="A1456" i="12"/>
  <c r="A1457" i="12"/>
  <c r="A1458" i="12"/>
  <c r="A1459" i="12"/>
  <c r="A1460" i="12"/>
  <c r="A1461" i="12"/>
  <c r="A1462" i="12"/>
  <c r="A1463" i="12"/>
  <c r="A1464" i="12"/>
  <c r="A1465" i="12"/>
  <c r="A1466" i="12"/>
  <c r="A1467" i="12"/>
  <c r="A1468" i="12"/>
  <c r="A1469" i="12"/>
  <c r="A1470" i="12"/>
  <c r="A1471" i="12"/>
  <c r="A1472" i="12"/>
  <c r="A1473" i="12"/>
  <c r="A1474" i="12"/>
  <c r="A1475" i="12"/>
  <c r="A1476" i="12"/>
  <c r="A1477" i="12"/>
  <c r="A1478" i="12"/>
  <c r="A1479" i="12"/>
  <c r="A1480" i="12"/>
  <c r="A1481" i="12"/>
  <c r="A1482" i="12"/>
  <c r="A1483" i="12"/>
  <c r="A1484" i="12"/>
  <c r="A1485" i="12"/>
  <c r="A1486" i="12"/>
  <c r="A1487" i="12"/>
  <c r="A1488" i="12"/>
  <c r="A1489" i="12"/>
  <c r="A1490" i="12"/>
  <c r="A1491" i="12"/>
  <c r="A1492" i="12"/>
  <c r="A1493" i="12"/>
  <c r="A1494" i="12"/>
  <c r="A1495" i="12"/>
  <c r="A1496" i="12"/>
  <c r="A1497" i="12"/>
  <c r="A1498" i="12"/>
  <c r="A1499" i="12"/>
  <c r="A1500" i="12"/>
  <c r="A1501" i="12"/>
  <c r="A1502" i="12"/>
  <c r="A1503" i="12"/>
  <c r="A1504" i="12"/>
  <c r="A1505" i="12"/>
  <c r="A1506" i="12"/>
  <c r="A1507" i="12"/>
  <c r="A1508" i="12"/>
  <c r="A1509" i="12"/>
  <c r="A1510" i="12"/>
  <c r="A1511" i="12"/>
  <c r="A1512" i="12"/>
  <c r="A1513" i="12"/>
  <c r="A1514" i="12"/>
  <c r="A1515" i="12"/>
  <c r="A1516" i="12"/>
  <c r="A1517" i="12"/>
  <c r="A1518" i="12"/>
  <c r="A1519" i="12"/>
  <c r="A1520" i="12"/>
  <c r="A1521" i="12"/>
  <c r="A1522" i="12"/>
  <c r="A1523" i="12"/>
  <c r="A1524" i="12"/>
  <c r="A1525" i="12"/>
  <c r="A1526" i="12"/>
  <c r="A1527" i="12"/>
  <c r="A1528" i="12"/>
  <c r="A1529" i="12"/>
  <c r="A1530" i="12"/>
  <c r="A1531" i="12"/>
  <c r="A1532" i="12"/>
  <c r="A1533" i="12"/>
  <c r="A1534" i="12"/>
  <c r="A1535" i="12"/>
  <c r="A1536" i="12"/>
  <c r="A1537" i="12"/>
  <c r="A1538" i="12"/>
  <c r="A1539" i="12"/>
  <c r="A1540" i="12"/>
  <c r="A1541" i="12"/>
  <c r="A1542" i="12"/>
  <c r="A1543" i="12"/>
  <c r="A1544" i="12"/>
  <c r="A1545" i="12"/>
  <c r="A1546" i="12"/>
  <c r="A1547" i="12"/>
  <c r="A1548" i="12"/>
  <c r="A1549" i="12"/>
  <c r="A1550" i="12"/>
  <c r="A1551" i="12"/>
  <c r="A1552" i="12"/>
  <c r="A1553" i="12"/>
  <c r="A1554" i="12"/>
  <c r="A1555" i="12"/>
  <c r="A1556" i="12"/>
  <c r="A1557" i="12"/>
  <c r="A1558" i="12"/>
  <c r="A1559" i="12"/>
  <c r="A1560" i="12"/>
  <c r="A1561" i="12"/>
  <c r="A1562" i="12"/>
  <c r="A1563" i="12"/>
  <c r="A1564" i="12"/>
  <c r="A1565" i="12"/>
  <c r="A1566" i="12"/>
  <c r="A1567" i="12"/>
  <c r="A1568" i="12"/>
  <c r="A1569" i="12"/>
  <c r="A1570" i="12"/>
  <c r="A1571" i="12"/>
  <c r="A1572" i="12"/>
  <c r="A1573" i="12"/>
  <c r="A1574" i="12"/>
  <c r="A1575" i="12"/>
  <c r="A1576" i="12"/>
  <c r="A1577" i="12"/>
  <c r="A1578" i="12"/>
  <c r="A1579" i="12"/>
  <c r="A1580" i="12"/>
  <c r="A1581" i="12"/>
  <c r="A1582" i="12"/>
  <c r="A1583" i="12"/>
  <c r="A1584" i="12"/>
  <c r="A1585" i="12"/>
  <c r="A1586" i="12"/>
  <c r="A1587" i="12"/>
  <c r="A1588" i="12"/>
  <c r="A1589" i="12"/>
  <c r="A1590" i="12"/>
  <c r="A1591" i="12"/>
  <c r="A1592" i="12"/>
  <c r="A1593" i="12"/>
  <c r="A1594" i="12"/>
  <c r="A1595" i="12"/>
  <c r="A1596" i="12"/>
  <c r="A1597" i="12"/>
  <c r="A1598" i="12"/>
  <c r="A1599" i="12"/>
  <c r="A1600" i="12"/>
  <c r="A1601" i="12"/>
  <c r="A1602" i="12"/>
  <c r="A1603" i="12"/>
  <c r="A1604" i="12"/>
  <c r="A1605" i="12"/>
  <c r="A1606" i="12"/>
  <c r="A1607" i="12"/>
  <c r="A1608" i="12"/>
  <c r="A1609" i="12"/>
  <c r="A1610" i="12"/>
  <c r="A1611" i="12"/>
  <c r="A1612" i="12"/>
  <c r="A1613" i="12"/>
  <c r="A1614" i="12"/>
  <c r="A1615" i="12"/>
  <c r="A1616" i="12"/>
  <c r="A1617" i="12"/>
  <c r="A1618" i="12"/>
  <c r="A1619" i="12"/>
  <c r="A1620" i="12"/>
  <c r="A1621" i="12"/>
  <c r="A1622" i="12"/>
  <c r="A1623" i="12"/>
  <c r="A1624" i="12"/>
  <c r="A1625" i="12"/>
  <c r="A1626" i="12"/>
  <c r="A1627" i="12"/>
  <c r="A1628" i="12"/>
  <c r="A1629" i="12"/>
  <c r="A1630" i="12"/>
  <c r="A1631" i="12"/>
  <c r="A1632" i="12"/>
  <c r="A1633" i="12"/>
  <c r="A1634" i="12"/>
  <c r="A1635" i="12"/>
  <c r="A1636" i="12"/>
  <c r="A1637" i="12"/>
  <c r="A1638" i="12"/>
  <c r="A1639" i="12"/>
  <c r="A1640" i="12"/>
  <c r="A1641" i="12"/>
  <c r="A1642" i="12"/>
  <c r="A1643" i="12"/>
  <c r="A1644" i="12"/>
  <c r="A1645" i="12"/>
  <c r="A1646" i="12"/>
  <c r="A1647" i="12"/>
  <c r="A1648" i="12"/>
  <c r="A1649" i="12"/>
  <c r="A1650" i="12"/>
  <c r="A1651" i="12"/>
  <c r="A1652" i="12"/>
  <c r="A1653" i="12"/>
  <c r="A1654" i="12"/>
  <c r="A1655" i="12"/>
  <c r="A1656" i="12"/>
  <c r="A1657" i="12"/>
  <c r="A1658" i="12"/>
  <c r="A1659" i="12"/>
  <c r="A1660" i="12"/>
  <c r="A1661" i="12"/>
  <c r="A1662" i="12"/>
  <c r="A1663" i="12"/>
  <c r="A1664" i="12"/>
  <c r="A1665" i="12"/>
  <c r="A1666" i="12"/>
  <c r="A1667" i="12"/>
  <c r="A1668" i="12"/>
  <c r="A1669" i="12"/>
  <c r="A1670" i="12"/>
  <c r="A1671" i="12"/>
  <c r="A1672" i="12"/>
  <c r="A1673" i="12"/>
  <c r="A1674" i="12"/>
  <c r="A1675" i="12"/>
  <c r="A1676" i="12"/>
  <c r="A1677" i="12"/>
  <c r="A1678" i="12"/>
  <c r="A1679" i="12"/>
  <c r="A1680" i="12"/>
  <c r="A1681" i="12"/>
  <c r="A1682" i="12"/>
  <c r="A1683" i="12"/>
  <c r="A1684" i="12"/>
  <c r="A1685" i="12"/>
  <c r="A1686" i="12"/>
  <c r="A1687" i="12"/>
  <c r="A1688" i="12"/>
  <c r="A1689" i="12"/>
  <c r="A1690" i="12"/>
  <c r="A1691" i="12"/>
  <c r="A1692" i="12"/>
  <c r="A1693" i="12"/>
  <c r="A1694" i="12"/>
  <c r="A1695" i="12"/>
  <c r="A1696" i="12"/>
  <c r="A1697" i="12"/>
  <c r="A1698" i="12"/>
  <c r="A1699" i="12"/>
  <c r="A1700" i="12"/>
  <c r="A1701" i="12"/>
  <c r="A1702" i="12"/>
  <c r="A1703" i="12"/>
  <c r="A1704" i="12"/>
  <c r="A1705" i="12"/>
  <c r="A1706" i="12"/>
  <c r="A1707" i="12"/>
  <c r="A1708" i="12"/>
  <c r="A1709" i="12"/>
  <c r="A1710" i="12"/>
  <c r="A1711" i="12"/>
  <c r="A1712" i="12"/>
  <c r="A1713" i="12"/>
  <c r="A1714" i="12"/>
  <c r="A1715" i="12"/>
  <c r="A1716" i="12"/>
  <c r="A1717" i="12"/>
  <c r="A1718" i="12"/>
  <c r="A1719" i="12"/>
  <c r="A1720" i="12"/>
  <c r="A1721" i="12"/>
  <c r="A1722" i="12"/>
  <c r="A1723" i="12"/>
  <c r="A1724" i="12"/>
  <c r="A1725" i="12"/>
  <c r="A1726" i="12"/>
  <c r="A1727" i="12"/>
  <c r="A1728" i="12"/>
  <c r="A1729" i="12"/>
  <c r="A1730" i="12"/>
  <c r="A1731" i="12"/>
  <c r="A1732" i="12"/>
  <c r="A1733" i="12"/>
  <c r="A1734" i="12"/>
  <c r="A1735" i="12"/>
  <c r="A1736" i="12"/>
  <c r="A1737" i="12"/>
  <c r="A1738" i="12"/>
  <c r="A1739" i="12"/>
  <c r="A1740" i="12"/>
  <c r="A1741" i="12"/>
  <c r="A1742" i="12"/>
  <c r="A1743" i="12"/>
  <c r="A1744" i="12"/>
  <c r="A1745" i="12"/>
  <c r="A1746" i="12"/>
  <c r="A1747" i="12"/>
  <c r="A1748" i="12"/>
  <c r="A1749" i="12"/>
  <c r="A1750" i="12"/>
  <c r="A1751" i="12"/>
  <c r="A1752" i="12"/>
  <c r="A1753" i="12"/>
  <c r="A1754" i="12"/>
  <c r="A1755" i="12"/>
  <c r="A1756" i="12"/>
  <c r="A1757" i="12"/>
  <c r="A1758" i="12"/>
  <c r="A1759" i="12"/>
  <c r="A1760" i="12"/>
  <c r="A1761" i="12"/>
  <c r="A1762" i="12"/>
  <c r="A1763" i="12"/>
  <c r="A1764" i="12"/>
  <c r="A1765" i="12"/>
  <c r="A1766" i="12"/>
  <c r="A1767" i="12"/>
  <c r="A1768" i="12"/>
  <c r="A1769" i="12"/>
  <c r="A1770" i="12"/>
  <c r="A1771" i="12"/>
  <c r="A1772" i="12"/>
  <c r="A1773" i="12"/>
  <c r="A1774" i="12"/>
  <c r="A1775" i="12"/>
  <c r="A1776" i="12"/>
  <c r="A1777" i="12"/>
  <c r="A1778" i="12"/>
  <c r="A1779" i="12"/>
  <c r="A1780" i="12"/>
  <c r="A1781" i="12"/>
  <c r="A1782" i="12"/>
  <c r="A1783" i="12"/>
  <c r="A1784" i="12"/>
  <c r="A1785" i="12"/>
  <c r="A1786" i="12"/>
  <c r="A1787" i="12"/>
  <c r="A1788" i="12"/>
  <c r="A1789" i="12"/>
  <c r="A1790" i="12"/>
  <c r="A1791" i="12"/>
  <c r="A1792" i="12"/>
  <c r="A1793" i="12"/>
  <c r="A1794" i="12"/>
  <c r="A1795" i="12"/>
  <c r="A1796" i="12"/>
  <c r="A1797" i="12"/>
  <c r="A1798" i="12"/>
  <c r="A1799" i="12"/>
  <c r="A1800" i="12"/>
  <c r="A1801" i="12"/>
  <c r="A1802" i="12"/>
  <c r="A1803" i="12"/>
  <c r="A1804" i="12"/>
  <c r="A1805" i="12"/>
  <c r="A1806" i="12"/>
  <c r="A1807" i="12"/>
  <c r="A1808" i="12"/>
  <c r="A1809" i="12"/>
  <c r="A1810" i="12"/>
  <c r="A1811" i="12"/>
  <c r="A1812" i="12"/>
  <c r="A1813" i="12"/>
  <c r="A1814" i="12"/>
  <c r="A1815" i="12"/>
  <c r="A1816" i="12"/>
  <c r="A1817" i="12"/>
  <c r="A1818" i="12"/>
  <c r="A1819" i="12"/>
  <c r="A1820" i="12"/>
  <c r="A1821" i="12"/>
  <c r="A1822" i="12"/>
  <c r="A1823" i="12"/>
  <c r="A1824" i="12"/>
  <c r="A1825" i="12"/>
  <c r="A1826" i="12"/>
  <c r="A1827" i="12"/>
  <c r="A1828" i="12"/>
  <c r="A1829" i="12"/>
  <c r="A1830" i="12"/>
  <c r="A1831" i="12"/>
  <c r="A1832" i="12"/>
  <c r="A1833" i="12"/>
  <c r="A1834" i="12"/>
  <c r="A1835" i="12"/>
  <c r="A1836" i="12"/>
  <c r="A1837" i="12"/>
  <c r="A1838" i="12"/>
  <c r="A1839" i="12"/>
  <c r="A1840" i="12"/>
  <c r="A1841" i="12"/>
  <c r="A1842" i="12"/>
  <c r="A1843" i="12"/>
  <c r="A1844" i="12"/>
  <c r="A1845" i="12"/>
  <c r="A1846" i="12"/>
  <c r="A1847" i="12"/>
  <c r="A1848" i="12"/>
  <c r="A1849" i="12"/>
  <c r="A1850" i="12"/>
  <c r="A1851" i="12"/>
  <c r="A1852" i="12"/>
  <c r="A1853" i="12"/>
  <c r="A1854" i="12"/>
  <c r="A1855" i="12"/>
  <c r="A1856" i="12"/>
  <c r="A1857" i="12"/>
  <c r="A1858" i="12"/>
  <c r="A1859" i="12"/>
  <c r="A1860" i="12"/>
  <c r="A1861" i="12"/>
  <c r="A1862" i="12"/>
  <c r="A1863" i="12"/>
  <c r="A1864" i="12"/>
  <c r="A1865" i="12"/>
  <c r="A1866" i="12"/>
  <c r="A1867" i="12"/>
  <c r="A1868" i="12"/>
  <c r="A1869" i="12"/>
  <c r="A1870" i="12"/>
  <c r="A1871" i="12"/>
  <c r="A1872" i="12"/>
  <c r="A1873" i="12"/>
  <c r="A1874" i="12"/>
  <c r="A1875" i="12"/>
  <c r="A1876" i="12"/>
  <c r="A1877" i="12"/>
  <c r="A1878" i="12"/>
  <c r="A1879" i="12"/>
  <c r="A1880" i="12"/>
  <c r="A1881" i="12"/>
  <c r="A1882" i="12"/>
  <c r="A1883" i="12"/>
  <c r="A1884" i="12"/>
  <c r="A1885" i="12"/>
  <c r="A1886" i="12"/>
  <c r="A1887" i="12"/>
  <c r="A1888" i="12"/>
  <c r="A1889" i="12"/>
  <c r="A1890" i="12"/>
  <c r="A1891" i="12"/>
  <c r="A1892" i="12"/>
  <c r="A1893" i="12"/>
  <c r="A1894" i="12"/>
  <c r="A1895" i="12"/>
  <c r="A1896" i="12"/>
  <c r="A1897" i="12"/>
  <c r="A1898" i="12"/>
  <c r="A1899" i="12"/>
  <c r="A1900" i="12"/>
  <c r="A1901" i="12"/>
  <c r="A1902" i="12"/>
  <c r="A1903" i="12"/>
  <c r="A1904" i="12"/>
  <c r="A1905" i="12"/>
  <c r="A1906" i="12"/>
  <c r="A1907" i="12"/>
  <c r="A1908" i="12"/>
  <c r="A1909" i="12"/>
  <c r="A1910" i="12"/>
  <c r="A1911" i="12"/>
  <c r="A1912" i="12"/>
  <c r="A1913" i="12"/>
  <c r="A1914" i="12"/>
  <c r="A1915" i="12"/>
  <c r="A1916" i="12"/>
  <c r="A1917" i="12"/>
  <c r="A1918" i="12"/>
  <c r="A1919" i="12"/>
  <c r="A1920" i="12"/>
  <c r="A1921" i="12"/>
  <c r="A1922" i="12"/>
  <c r="A1923" i="12"/>
  <c r="A1924" i="12"/>
  <c r="A1925" i="12"/>
  <c r="A1926" i="12"/>
  <c r="A1927" i="12"/>
  <c r="A1928" i="12"/>
  <c r="A1929" i="12"/>
  <c r="A1930" i="12"/>
  <c r="A1931" i="12"/>
  <c r="A1932" i="12"/>
  <c r="A1933" i="12"/>
  <c r="A1934" i="12"/>
  <c r="A1935" i="12"/>
  <c r="A1936" i="12"/>
  <c r="A1937" i="12"/>
  <c r="A1938" i="12"/>
  <c r="A1939" i="12"/>
  <c r="A1940" i="12"/>
  <c r="A1941" i="12"/>
  <c r="A1942" i="12"/>
  <c r="A1943" i="12"/>
  <c r="A1944" i="12"/>
  <c r="A1945" i="12"/>
  <c r="A1946" i="12"/>
  <c r="A1947" i="12"/>
  <c r="A1948" i="12"/>
  <c r="A1949" i="12"/>
  <c r="A1950" i="12"/>
  <c r="A1951" i="12"/>
  <c r="A1952" i="12"/>
  <c r="A1953" i="12"/>
  <c r="A1954" i="12"/>
  <c r="A1955" i="12"/>
  <c r="A1956" i="12"/>
  <c r="A1957" i="12"/>
  <c r="A1958" i="12"/>
  <c r="A1959" i="12"/>
  <c r="A1960" i="12"/>
  <c r="A1961" i="12"/>
  <c r="A1962" i="12"/>
  <c r="A1963" i="12"/>
  <c r="A1964" i="12"/>
  <c r="A1965" i="12"/>
  <c r="A1966" i="12"/>
  <c r="A1967" i="12"/>
  <c r="A1968" i="12"/>
  <c r="A1969" i="12"/>
  <c r="A1970" i="12"/>
  <c r="A1971" i="12"/>
  <c r="A1972" i="12"/>
  <c r="A1973" i="12"/>
  <c r="A1974" i="12"/>
  <c r="A1975" i="12"/>
  <c r="A1976" i="12"/>
  <c r="A1977" i="12"/>
  <c r="A1978" i="12"/>
  <c r="A1979" i="12"/>
  <c r="A1980" i="12"/>
  <c r="A1981" i="12"/>
  <c r="A1982" i="12"/>
  <c r="A1983" i="12"/>
  <c r="A1984" i="12"/>
  <c r="A1985" i="12"/>
  <c r="A1986" i="12"/>
  <c r="A1987" i="12"/>
  <c r="A1988" i="12"/>
  <c r="A1989" i="12"/>
  <c r="A1990" i="12"/>
  <c r="A1991" i="12"/>
  <c r="A1992" i="12"/>
  <c r="A1993" i="12"/>
  <c r="A1994" i="12"/>
  <c r="A1995" i="12"/>
  <c r="A1996" i="12"/>
  <c r="A1997" i="12"/>
  <c r="A1998" i="12"/>
  <c r="A1999" i="12"/>
  <c r="A2000" i="12"/>
  <c r="A2001" i="12"/>
  <c r="A2002" i="12"/>
  <c r="A2003" i="12"/>
  <c r="A2004" i="12"/>
  <c r="A2005" i="12"/>
  <c r="A2006" i="12"/>
  <c r="A2007" i="12"/>
  <c r="A2008" i="12"/>
  <c r="A2009" i="12"/>
  <c r="A2010" i="12"/>
  <c r="A2011" i="12"/>
  <c r="A2012" i="12"/>
  <c r="A2013" i="12"/>
  <c r="A2014" i="12"/>
  <c r="A2015" i="12"/>
  <c r="A2016" i="12"/>
  <c r="A2017" i="12"/>
  <c r="A2018" i="12"/>
  <c r="A2019" i="12"/>
  <c r="A2020" i="12"/>
  <c r="A2021" i="12"/>
  <c r="A2022" i="12"/>
  <c r="A2023" i="12"/>
  <c r="A2024" i="12"/>
  <c r="A2025" i="12"/>
  <c r="A2026" i="12"/>
  <c r="A2027" i="12"/>
  <c r="A2028" i="12"/>
  <c r="A2029" i="12"/>
  <c r="A2030" i="12"/>
  <c r="A2031" i="12"/>
  <c r="A2032" i="12"/>
  <c r="A2033" i="12"/>
  <c r="A2034" i="12"/>
  <c r="A2035" i="12"/>
  <c r="A2036" i="12"/>
  <c r="A2037" i="12"/>
  <c r="A2038" i="12"/>
  <c r="A2039" i="12"/>
  <c r="A2040" i="12"/>
  <c r="A2041" i="12"/>
  <c r="A2042" i="12"/>
  <c r="A2043" i="12"/>
  <c r="A2044" i="12"/>
  <c r="A2045" i="12"/>
  <c r="A2046" i="12"/>
  <c r="A2047" i="12"/>
  <c r="A2048" i="12"/>
  <c r="A2049" i="12"/>
  <c r="A2050" i="12"/>
  <c r="A2051" i="12"/>
  <c r="A2052" i="12"/>
  <c r="A2053" i="12"/>
  <c r="A2054" i="12"/>
  <c r="A2055" i="12"/>
  <c r="A2056" i="12"/>
  <c r="A2057" i="12"/>
  <c r="A2058" i="12"/>
  <c r="A2059" i="12"/>
  <c r="A2060" i="12"/>
  <c r="A2061" i="12"/>
  <c r="A2062" i="12"/>
  <c r="A2063" i="12"/>
  <c r="A2064" i="12"/>
  <c r="A2065" i="12"/>
  <c r="A2066" i="12"/>
  <c r="A2067" i="12"/>
  <c r="A2068" i="12"/>
  <c r="A2069" i="12"/>
  <c r="A2070" i="12"/>
  <c r="A2071" i="12"/>
  <c r="A2072" i="12"/>
  <c r="A2073" i="12"/>
  <c r="A2074" i="12"/>
  <c r="A2075" i="12"/>
  <c r="A2076" i="12"/>
  <c r="A2077" i="12"/>
  <c r="A2078" i="12"/>
  <c r="A2079" i="12"/>
  <c r="A2080" i="12"/>
  <c r="A2081" i="12"/>
  <c r="A2082" i="12"/>
  <c r="A2083" i="12"/>
  <c r="A2084" i="12"/>
  <c r="A2085" i="12"/>
  <c r="A2086" i="12"/>
  <c r="A2087" i="12"/>
  <c r="A2088" i="12"/>
  <c r="A2089" i="12"/>
  <c r="A2090" i="12"/>
  <c r="A2091" i="12"/>
  <c r="A2092" i="12"/>
  <c r="A2093" i="12"/>
  <c r="A2094" i="12"/>
  <c r="A2095" i="12"/>
  <c r="A2096" i="12"/>
  <c r="A2097" i="12"/>
  <c r="A2098" i="12"/>
  <c r="A2099" i="12"/>
  <c r="A2100" i="12"/>
  <c r="A2101" i="12"/>
  <c r="A2102" i="12"/>
  <c r="A2103" i="12"/>
  <c r="A2104" i="12"/>
  <c r="A2105" i="12"/>
  <c r="A2106" i="12"/>
  <c r="A2107" i="12"/>
  <c r="A2108" i="12"/>
  <c r="A2109" i="12"/>
  <c r="A2110" i="12"/>
  <c r="A2111" i="12"/>
  <c r="A2112" i="12"/>
  <c r="A2113" i="12"/>
  <c r="A2114" i="12"/>
  <c r="A2115" i="12"/>
  <c r="A2116" i="12"/>
  <c r="A2117" i="12"/>
  <c r="A2118" i="12"/>
  <c r="A2119" i="12"/>
  <c r="A2120" i="12"/>
  <c r="A2121" i="12"/>
  <c r="A2122" i="12"/>
  <c r="A2123" i="12"/>
  <c r="A2124" i="12"/>
  <c r="A2125" i="12"/>
  <c r="A2126" i="12"/>
  <c r="A2127" i="12"/>
  <c r="A2128" i="12"/>
  <c r="A2129" i="12"/>
  <c r="A2130" i="12"/>
  <c r="A2131" i="12"/>
  <c r="A2132" i="12"/>
  <c r="A2133" i="12"/>
  <c r="A2134" i="12"/>
  <c r="A2135" i="12"/>
  <c r="A2136" i="12"/>
  <c r="A2137" i="12"/>
  <c r="A2138" i="12"/>
  <c r="A2139" i="12"/>
  <c r="A2140" i="12"/>
  <c r="A2141" i="12"/>
  <c r="A2142" i="12"/>
  <c r="A2143" i="12"/>
  <c r="A2144" i="12"/>
  <c r="A2145" i="12"/>
  <c r="A2146" i="12"/>
  <c r="A2147" i="12"/>
  <c r="A2148" i="12"/>
  <c r="A2149" i="12"/>
  <c r="A2150" i="12"/>
  <c r="A2151" i="12"/>
  <c r="A2152" i="12"/>
  <c r="A2153" i="12"/>
  <c r="A2154" i="12"/>
  <c r="A2155" i="12"/>
  <c r="A2156" i="12"/>
  <c r="A2157" i="12"/>
  <c r="A2158" i="12"/>
  <c r="A2159" i="12"/>
  <c r="A2160" i="12"/>
  <c r="A2161" i="12"/>
  <c r="A2162" i="12"/>
  <c r="A2163" i="12"/>
  <c r="A2164" i="12"/>
  <c r="A2165" i="12"/>
  <c r="A2166" i="12"/>
  <c r="A2167" i="12"/>
  <c r="A2168" i="12"/>
  <c r="A2169" i="12"/>
  <c r="A2170" i="12"/>
  <c r="A2171" i="12"/>
  <c r="A2172" i="12"/>
  <c r="A2173" i="12"/>
  <c r="A2174" i="12"/>
  <c r="A2175" i="12"/>
  <c r="A2176" i="12"/>
  <c r="A2177" i="12"/>
  <c r="A2178" i="12"/>
  <c r="A2179" i="12"/>
  <c r="A2180" i="12"/>
  <c r="A2181" i="12"/>
  <c r="A2182" i="12"/>
  <c r="A2183" i="12"/>
  <c r="A2184" i="12"/>
  <c r="A2185" i="12"/>
  <c r="A2186" i="12"/>
  <c r="A2187" i="12"/>
  <c r="A2188" i="12"/>
  <c r="A2189" i="12"/>
  <c r="A2190" i="12"/>
  <c r="A2191" i="12"/>
  <c r="A2192" i="12"/>
  <c r="A2193" i="12"/>
  <c r="A2194" i="12"/>
  <c r="A2195" i="12"/>
  <c r="A2196" i="12"/>
  <c r="A2197" i="12"/>
  <c r="A2198" i="12"/>
  <c r="A2199" i="12"/>
  <c r="A2200" i="12"/>
  <c r="A2201" i="12"/>
  <c r="A2202" i="12"/>
  <c r="A2203" i="12"/>
  <c r="A2204" i="12"/>
  <c r="A2205" i="12"/>
  <c r="A2206" i="12"/>
  <c r="A2207" i="12"/>
  <c r="A2208" i="12"/>
  <c r="A2209" i="12"/>
  <c r="A2210" i="12"/>
  <c r="A2211" i="12"/>
  <c r="A2212" i="12"/>
  <c r="A2213" i="12"/>
  <c r="A2214" i="12"/>
  <c r="A2215" i="12"/>
  <c r="A2216" i="12"/>
  <c r="A2217" i="12"/>
  <c r="A2218" i="12"/>
  <c r="A2219" i="12"/>
  <c r="A2220" i="12"/>
  <c r="A2221" i="12"/>
  <c r="A2222" i="12"/>
  <c r="A2223" i="12"/>
  <c r="A2224" i="12"/>
  <c r="A2225" i="12"/>
  <c r="A2226" i="12"/>
  <c r="A2227" i="12"/>
  <c r="A2228" i="12"/>
  <c r="A2229" i="12"/>
  <c r="A2230" i="12"/>
  <c r="A2231" i="12"/>
  <c r="A2232" i="12"/>
  <c r="A2233" i="12"/>
  <c r="A2234" i="12"/>
  <c r="A2235" i="12"/>
  <c r="A2236" i="12"/>
  <c r="A2237" i="12"/>
  <c r="A2238" i="12"/>
  <c r="A2239" i="12"/>
  <c r="A2240" i="12"/>
  <c r="A2241" i="12"/>
  <c r="A2242" i="12"/>
  <c r="A2243" i="12"/>
  <c r="A2244" i="12"/>
  <c r="A2245" i="12"/>
  <c r="A2246" i="12"/>
  <c r="A2247" i="12"/>
  <c r="A2248" i="12"/>
  <c r="A2249" i="12"/>
  <c r="A2250" i="12"/>
  <c r="A2251" i="12"/>
  <c r="A2252" i="12"/>
  <c r="A2253" i="12"/>
  <c r="A2254" i="12"/>
  <c r="A2255" i="12"/>
  <c r="A2256" i="12"/>
  <c r="A2257" i="12"/>
  <c r="A2258" i="12"/>
  <c r="A2259" i="12"/>
  <c r="A2260" i="12"/>
  <c r="A2261" i="12"/>
  <c r="A2262" i="12"/>
  <c r="A2263" i="12"/>
  <c r="A2264" i="12"/>
  <c r="A2265" i="12"/>
  <c r="A2266" i="12"/>
  <c r="A2267" i="12"/>
  <c r="A2268" i="12"/>
  <c r="A2269" i="12"/>
  <c r="A2270" i="12"/>
  <c r="A2271" i="12"/>
  <c r="A2272" i="12"/>
  <c r="A2273" i="12"/>
  <c r="A2274" i="12"/>
  <c r="A2275" i="12"/>
  <c r="A2276" i="12"/>
  <c r="A2277" i="12"/>
  <c r="A2278" i="12"/>
  <c r="A2279" i="12"/>
  <c r="A2280" i="12"/>
  <c r="A2281" i="12"/>
  <c r="A2282" i="12"/>
  <c r="A2283" i="12"/>
  <c r="A2284" i="12"/>
  <c r="A2285" i="12"/>
  <c r="A2286" i="12"/>
  <c r="A2287" i="12"/>
  <c r="A2288" i="12"/>
  <c r="A2289" i="12"/>
  <c r="A2290" i="12"/>
  <c r="A2291" i="12"/>
  <c r="A2292" i="12"/>
  <c r="A2293" i="12"/>
  <c r="A2294" i="12"/>
  <c r="A2295" i="12"/>
  <c r="A2296" i="12"/>
  <c r="A2297" i="12"/>
  <c r="A2298" i="12"/>
  <c r="A2299" i="12"/>
  <c r="A2300" i="12"/>
  <c r="A2301" i="12"/>
  <c r="A2302" i="12"/>
  <c r="A2303" i="12"/>
  <c r="A2304" i="12"/>
  <c r="A2305" i="12"/>
  <c r="A2306" i="12"/>
  <c r="A2307" i="12"/>
  <c r="A2308" i="12"/>
  <c r="A2309" i="12"/>
  <c r="A2310" i="12"/>
  <c r="A2311" i="12"/>
  <c r="A2312" i="12"/>
  <c r="A2313" i="12"/>
  <c r="A2314" i="12"/>
  <c r="A2315" i="12"/>
  <c r="A2316" i="12"/>
  <c r="A2317" i="12"/>
  <c r="A2318" i="12"/>
  <c r="A2319" i="12"/>
  <c r="A2320" i="12"/>
  <c r="A2321" i="12"/>
  <c r="A2322" i="12"/>
  <c r="A2323" i="12"/>
  <c r="A2324" i="12"/>
  <c r="A2325" i="12"/>
  <c r="A2326" i="12"/>
  <c r="A2327" i="12"/>
  <c r="A2328" i="12"/>
  <c r="A2329" i="12"/>
  <c r="A2330" i="12"/>
  <c r="A2331" i="12"/>
  <c r="A2332" i="12"/>
  <c r="A2333" i="12"/>
  <c r="A2334" i="12"/>
  <c r="A2335" i="12"/>
  <c r="A2336" i="12"/>
  <c r="A2337" i="12"/>
  <c r="A2338" i="12"/>
  <c r="A2339" i="12"/>
  <c r="A2340" i="12"/>
  <c r="A2341" i="12"/>
  <c r="A2342" i="12"/>
  <c r="A2343" i="12"/>
  <c r="A2344" i="12"/>
  <c r="A2345" i="12"/>
  <c r="A2346" i="12"/>
  <c r="A2347" i="12"/>
  <c r="A2348" i="12"/>
  <c r="A2349" i="12"/>
  <c r="A2350" i="12"/>
  <c r="A2351" i="12"/>
  <c r="A2352" i="12"/>
  <c r="A2353" i="12"/>
  <c r="A2354" i="12"/>
  <c r="A2355" i="12"/>
  <c r="A2356" i="12"/>
  <c r="A2357" i="12"/>
  <c r="A2358" i="12"/>
  <c r="A2359" i="12"/>
  <c r="A2360" i="12"/>
  <c r="A2361" i="12"/>
  <c r="A2362" i="12"/>
  <c r="A2363" i="12"/>
  <c r="A2364" i="12"/>
  <c r="A2365" i="12"/>
  <c r="A2366" i="12"/>
  <c r="A2367" i="12"/>
  <c r="A2368" i="12"/>
  <c r="A2369" i="12"/>
  <c r="A2370" i="12"/>
  <c r="A2371" i="12"/>
  <c r="A2372" i="12"/>
  <c r="A2373" i="12"/>
  <c r="A2374" i="12"/>
  <c r="A2375" i="12"/>
  <c r="A2376" i="12"/>
  <c r="A2377" i="12"/>
  <c r="A2378" i="12"/>
  <c r="A2379" i="12"/>
  <c r="A2380" i="12"/>
  <c r="A2381" i="12"/>
  <c r="A2382" i="12"/>
  <c r="A2383" i="12"/>
  <c r="A2384" i="12"/>
  <c r="A2385" i="12"/>
  <c r="A2386" i="12"/>
  <c r="A2387" i="12"/>
  <c r="A2388" i="12"/>
  <c r="A2389" i="12"/>
  <c r="A2390" i="12"/>
  <c r="A2391" i="12"/>
  <c r="A2392" i="12"/>
  <c r="A2393" i="12"/>
  <c r="A2394" i="12"/>
  <c r="A2395" i="12"/>
  <c r="A2396" i="12"/>
  <c r="A2397" i="12"/>
  <c r="A2398" i="12"/>
  <c r="A2399" i="12"/>
  <c r="A2400" i="12"/>
  <c r="A2401" i="12"/>
  <c r="A2402" i="12"/>
  <c r="A2403" i="12"/>
  <c r="A2404" i="12"/>
  <c r="A2405" i="12"/>
  <c r="A2406" i="12"/>
  <c r="A2407" i="12"/>
  <c r="A2408" i="12"/>
  <c r="A2409" i="12"/>
  <c r="A2410" i="12"/>
  <c r="A2411" i="12"/>
  <c r="A2412" i="12"/>
  <c r="A2413" i="12"/>
  <c r="A2414" i="12"/>
  <c r="A2415" i="12"/>
  <c r="A2416" i="12"/>
  <c r="A2417" i="12"/>
  <c r="A2418" i="12"/>
  <c r="A2419" i="12"/>
  <c r="A2420" i="12"/>
  <c r="A2421" i="12"/>
  <c r="A2422" i="12"/>
  <c r="A2423" i="12"/>
  <c r="A2424" i="12"/>
  <c r="A2425" i="12"/>
  <c r="A2426" i="12"/>
  <c r="A2427" i="12"/>
  <c r="A2428" i="12"/>
  <c r="A2429" i="12"/>
  <c r="A2430" i="12"/>
  <c r="A2431" i="12"/>
  <c r="A2432" i="12"/>
  <c r="A2433" i="12"/>
  <c r="A2434" i="12"/>
  <c r="A2435" i="12"/>
  <c r="A2436" i="12"/>
  <c r="A2437" i="12"/>
  <c r="A2438" i="12"/>
  <c r="A2439" i="12"/>
  <c r="A2440" i="12"/>
  <c r="A2441" i="12"/>
  <c r="A2442" i="12"/>
  <c r="A2443" i="12"/>
  <c r="A2444" i="12"/>
  <c r="A2445" i="12"/>
  <c r="A2446" i="12"/>
  <c r="A2447" i="12"/>
  <c r="A2448" i="12"/>
  <c r="A2449" i="12"/>
  <c r="A2450" i="12"/>
  <c r="A2451" i="12"/>
  <c r="A2452" i="12"/>
  <c r="A2453" i="12"/>
  <c r="A2454" i="12"/>
  <c r="A2455" i="12"/>
  <c r="A2456" i="12"/>
  <c r="A2457" i="12"/>
  <c r="A2458" i="12"/>
  <c r="A2459" i="12"/>
  <c r="A2460" i="12"/>
  <c r="A2461" i="12"/>
  <c r="A2462" i="12"/>
  <c r="A2463" i="12"/>
  <c r="A2464" i="12"/>
  <c r="A2465" i="12"/>
  <c r="A2466" i="12"/>
  <c r="A2467" i="12"/>
  <c r="A2468" i="12"/>
  <c r="A2469" i="12"/>
  <c r="A2470" i="12"/>
  <c r="A2471" i="12"/>
  <c r="A2472" i="12"/>
  <c r="A2473" i="12"/>
  <c r="A2474" i="12"/>
  <c r="A2475" i="12"/>
  <c r="A2476" i="12"/>
  <c r="A2477" i="12"/>
  <c r="A2478" i="12"/>
  <c r="A2479" i="12"/>
  <c r="A2480" i="12"/>
  <c r="A2481" i="12"/>
  <c r="A2482" i="12"/>
  <c r="A2483" i="12"/>
  <c r="A2484" i="12"/>
  <c r="A2485" i="12"/>
  <c r="A2486" i="12"/>
  <c r="A2487" i="12"/>
  <c r="A2488" i="12"/>
  <c r="A2489" i="12"/>
  <c r="A2490" i="12"/>
  <c r="A2491" i="12"/>
  <c r="A2492" i="12"/>
  <c r="A2493" i="12"/>
  <c r="A2494" i="12"/>
  <c r="A2495" i="12"/>
  <c r="A2496" i="12"/>
  <c r="A2497" i="12"/>
  <c r="A2498" i="12"/>
  <c r="A2499" i="12"/>
  <c r="A2500" i="12"/>
  <c r="A2501" i="12"/>
  <c r="A2502" i="12"/>
  <c r="A2503" i="12"/>
  <c r="A2504" i="12"/>
  <c r="A2505" i="12"/>
  <c r="A2506" i="12"/>
  <c r="A2507" i="12"/>
  <c r="A2508" i="12"/>
  <c r="A2509" i="12"/>
  <c r="A2510" i="12"/>
  <c r="A2511" i="12"/>
  <c r="A2512" i="12"/>
  <c r="A2513" i="12"/>
  <c r="A2514" i="12"/>
  <c r="A2515" i="12"/>
  <c r="A2516" i="12"/>
  <c r="A2517" i="12"/>
  <c r="A2518" i="12"/>
  <c r="A2519" i="12"/>
  <c r="A2520" i="12"/>
  <c r="A2521" i="12"/>
  <c r="A2522" i="12"/>
  <c r="A2523" i="12"/>
  <c r="A2524" i="12"/>
  <c r="A2525" i="12"/>
  <c r="A2526" i="12"/>
  <c r="A2527" i="12"/>
  <c r="A2528" i="12"/>
  <c r="A2529" i="12"/>
  <c r="A2530" i="12"/>
  <c r="A2531" i="12"/>
  <c r="A2532" i="12"/>
  <c r="A2533" i="12"/>
  <c r="A2534" i="12"/>
  <c r="A2535" i="12"/>
  <c r="A2536" i="12"/>
  <c r="A2537" i="12"/>
  <c r="A2538" i="12"/>
  <c r="A2539" i="12"/>
  <c r="A2540" i="12"/>
  <c r="A2541" i="12"/>
  <c r="A2542" i="12"/>
  <c r="A2543" i="12"/>
  <c r="A2544" i="12"/>
  <c r="A2545" i="12"/>
  <c r="A2546" i="12"/>
  <c r="A2547" i="12"/>
  <c r="A2548" i="12"/>
  <c r="A2549" i="12"/>
  <c r="A2550" i="12"/>
  <c r="A2551" i="12"/>
  <c r="A2552" i="12"/>
  <c r="A2553" i="12"/>
  <c r="A2554" i="12"/>
  <c r="A2555" i="12"/>
  <c r="A2556" i="12"/>
  <c r="A2557" i="12"/>
  <c r="A2558" i="12"/>
  <c r="A2559" i="12"/>
  <c r="A2560" i="12"/>
  <c r="A2561" i="12"/>
  <c r="A2562" i="12"/>
  <c r="A2563" i="12"/>
  <c r="A2564" i="12"/>
  <c r="A2565" i="12"/>
  <c r="A2566" i="12"/>
  <c r="A2567" i="12"/>
  <c r="A2568" i="12"/>
  <c r="A2569" i="12"/>
  <c r="A2570" i="12"/>
  <c r="A2571" i="12"/>
  <c r="A2572" i="12"/>
  <c r="A2573" i="12"/>
  <c r="A2574" i="12"/>
  <c r="A2575" i="12"/>
  <c r="A2576" i="12"/>
  <c r="A2577" i="12"/>
  <c r="A2578" i="12"/>
  <c r="A2579" i="12"/>
  <c r="A2580" i="12"/>
  <c r="A2581" i="12"/>
  <c r="A2582" i="12"/>
  <c r="A2583" i="12"/>
  <c r="A2584" i="12"/>
  <c r="A2585" i="12"/>
  <c r="A2586" i="12"/>
  <c r="A2587" i="12"/>
  <c r="A2588" i="12"/>
  <c r="A2589" i="12"/>
  <c r="A2590" i="12"/>
  <c r="A2591" i="12"/>
  <c r="A2592" i="12"/>
  <c r="A2593" i="12"/>
  <c r="A2594" i="12"/>
  <c r="A2595" i="12"/>
  <c r="A2596" i="12"/>
  <c r="A2597" i="12"/>
  <c r="A2598" i="12"/>
  <c r="A2599" i="12"/>
  <c r="A2600" i="12"/>
  <c r="A2601" i="12"/>
  <c r="A2602" i="12"/>
  <c r="A2603" i="12"/>
  <c r="A2604" i="12"/>
  <c r="A2605" i="12"/>
  <c r="A2606" i="12"/>
  <c r="A2607" i="12"/>
  <c r="A2608" i="12"/>
  <c r="A2609" i="12"/>
  <c r="A2610" i="12"/>
  <c r="A2611" i="12"/>
  <c r="A2612" i="12"/>
  <c r="A2613" i="12"/>
  <c r="A2614" i="12"/>
  <c r="A2615" i="12"/>
  <c r="A2616" i="12"/>
  <c r="A2617" i="12"/>
  <c r="A2618" i="12"/>
  <c r="A2619" i="12"/>
  <c r="A2620" i="12"/>
  <c r="A2621" i="12"/>
  <c r="A2622" i="12"/>
  <c r="A2623" i="12"/>
  <c r="A2624" i="12"/>
  <c r="A2625" i="12"/>
  <c r="A2626" i="12"/>
  <c r="A2627" i="12"/>
  <c r="A2628" i="12"/>
  <c r="A2629" i="12"/>
  <c r="A2630" i="12"/>
  <c r="A2631" i="12"/>
  <c r="A2632" i="12"/>
  <c r="A2633" i="12"/>
  <c r="A2634" i="12"/>
  <c r="A2635" i="12"/>
  <c r="A2636" i="12"/>
  <c r="A2637" i="12"/>
  <c r="A2638" i="12"/>
  <c r="A2639" i="12"/>
  <c r="A2640" i="12"/>
  <c r="A2641" i="12"/>
  <c r="A2642" i="12"/>
  <c r="A2643" i="12"/>
  <c r="A2644" i="12"/>
  <c r="A2645" i="12"/>
  <c r="A2646" i="12"/>
  <c r="A2647" i="12"/>
  <c r="A2648" i="12"/>
  <c r="A2649" i="12"/>
  <c r="A2650" i="12"/>
  <c r="A2651" i="12"/>
  <c r="A2652" i="12"/>
  <c r="A2653" i="12"/>
  <c r="A2654" i="12"/>
  <c r="A2655" i="12"/>
  <c r="A2656" i="12"/>
  <c r="A2657" i="12"/>
  <c r="A2658" i="12"/>
  <c r="A2659" i="12"/>
  <c r="A2660" i="12"/>
  <c r="A2661" i="12"/>
  <c r="A2662" i="12"/>
  <c r="A2663" i="12"/>
  <c r="A2664" i="12"/>
  <c r="A2665" i="12"/>
  <c r="A2666" i="12"/>
  <c r="A2667" i="12"/>
  <c r="A2668" i="12"/>
  <c r="A2669" i="12"/>
  <c r="A2670" i="12"/>
  <c r="A2671" i="12"/>
  <c r="A2672" i="12"/>
  <c r="A2673" i="12"/>
  <c r="A2674" i="12"/>
  <c r="A2675" i="12"/>
  <c r="A2676" i="12"/>
  <c r="A2677" i="12"/>
  <c r="A2678" i="12"/>
  <c r="A2679" i="12"/>
  <c r="A2680" i="12"/>
  <c r="A2681" i="12"/>
  <c r="A2682" i="12"/>
  <c r="A2683" i="12"/>
  <c r="A2684" i="12"/>
  <c r="A2685" i="12"/>
  <c r="A2686" i="12"/>
  <c r="A2687" i="12"/>
  <c r="A2688" i="12"/>
  <c r="A2689" i="12"/>
  <c r="A2690" i="12"/>
  <c r="A2691" i="12"/>
  <c r="A2692" i="12"/>
  <c r="A2693" i="12"/>
  <c r="A2694" i="12"/>
  <c r="A2695" i="12"/>
  <c r="A2696" i="12"/>
  <c r="A2697" i="12"/>
  <c r="A2698" i="12"/>
  <c r="A2699" i="12"/>
  <c r="A2700" i="12"/>
  <c r="A2701" i="12"/>
  <c r="A2702" i="12"/>
  <c r="A2703" i="12"/>
  <c r="A2704" i="12"/>
  <c r="A2705" i="12"/>
  <c r="A2706" i="12"/>
  <c r="A2707" i="12"/>
  <c r="A2708" i="12"/>
  <c r="A2709" i="12"/>
  <c r="A2710" i="12"/>
  <c r="A2711" i="12"/>
  <c r="A2712" i="12"/>
  <c r="A2713" i="12"/>
  <c r="A2714" i="12"/>
  <c r="A2715" i="12"/>
  <c r="A2716" i="12"/>
  <c r="A2717" i="12"/>
  <c r="A2718" i="12"/>
  <c r="A2719" i="12"/>
  <c r="A2720" i="12"/>
  <c r="A2721" i="12"/>
  <c r="A2722" i="12"/>
  <c r="A2723" i="12"/>
  <c r="A2724" i="12"/>
  <c r="A2725" i="12"/>
  <c r="A2726" i="12"/>
  <c r="A2727" i="12"/>
  <c r="A2728" i="12"/>
  <c r="A2729" i="12"/>
  <c r="A2730" i="12"/>
  <c r="A2731" i="12"/>
  <c r="A2732" i="12"/>
  <c r="A2733" i="12"/>
  <c r="A2734" i="12"/>
  <c r="A2735" i="12"/>
  <c r="A2736" i="12"/>
  <c r="A2737" i="12"/>
  <c r="A2738" i="12"/>
  <c r="A2739" i="12"/>
  <c r="A2740" i="12"/>
  <c r="A2741" i="12"/>
  <c r="A2742" i="12"/>
  <c r="A2743" i="12"/>
  <c r="A2744" i="12"/>
  <c r="A2745" i="12"/>
  <c r="A2746" i="12"/>
  <c r="A2747" i="12"/>
  <c r="A2748" i="12"/>
  <c r="A2749" i="12"/>
  <c r="A2750" i="12"/>
  <c r="A2751" i="12"/>
  <c r="A2752" i="12"/>
  <c r="A2753" i="12"/>
  <c r="A2754" i="12"/>
  <c r="A2755" i="12"/>
  <c r="A2756" i="12"/>
  <c r="A2757" i="12"/>
  <c r="A2758" i="12"/>
  <c r="A2759" i="12"/>
  <c r="A2760" i="12"/>
  <c r="A2761" i="12"/>
  <c r="A2762" i="12"/>
  <c r="A2763" i="12"/>
  <c r="A2764" i="12"/>
  <c r="A2765" i="12"/>
  <c r="A2766" i="12"/>
  <c r="A2767" i="12"/>
  <c r="A2768" i="12"/>
  <c r="A2769" i="12"/>
  <c r="A2770" i="12"/>
  <c r="A2771" i="12"/>
  <c r="A2772" i="12"/>
  <c r="A2773" i="12"/>
  <c r="A2774" i="12"/>
  <c r="A2775" i="12"/>
  <c r="A2776" i="12"/>
  <c r="A2777" i="12"/>
  <c r="A2778" i="12"/>
  <c r="A2779" i="12"/>
  <c r="A2780" i="12"/>
  <c r="A2781" i="12"/>
  <c r="A2782" i="12"/>
  <c r="A2783" i="12"/>
  <c r="A2784" i="12"/>
  <c r="A2785" i="12"/>
  <c r="A2786" i="12"/>
  <c r="A2787" i="12"/>
  <c r="A2788" i="12"/>
  <c r="A2789" i="12"/>
  <c r="A2790" i="12"/>
  <c r="A2791" i="12"/>
  <c r="A2792" i="12"/>
  <c r="A2793" i="12"/>
  <c r="A2794" i="12"/>
  <c r="A2795" i="12"/>
  <c r="A2796" i="12"/>
  <c r="A2797" i="12"/>
  <c r="A2798" i="12"/>
  <c r="A2799" i="12"/>
  <c r="A2800" i="12"/>
  <c r="A2801" i="12"/>
  <c r="A2802" i="12"/>
  <c r="A2803" i="12"/>
  <c r="A2804" i="12"/>
  <c r="A2805" i="12"/>
  <c r="A2806" i="12"/>
  <c r="A2807" i="12"/>
  <c r="A2808" i="12"/>
  <c r="A2809" i="12"/>
  <c r="A2810" i="12"/>
  <c r="A2811" i="12"/>
  <c r="A2812" i="12"/>
  <c r="A2813" i="12"/>
  <c r="A2814" i="12"/>
  <c r="A2815" i="12"/>
  <c r="A2816" i="12"/>
  <c r="A2817" i="12"/>
  <c r="A2818" i="12"/>
  <c r="A2819" i="12"/>
  <c r="A2820" i="12"/>
  <c r="A2821" i="12"/>
  <c r="A2822" i="12"/>
  <c r="A2823" i="12"/>
  <c r="A2824" i="12"/>
  <c r="A2825" i="12"/>
  <c r="A2826" i="12"/>
  <c r="A2827" i="12"/>
  <c r="A2828" i="12"/>
  <c r="A2829" i="12"/>
  <c r="A2830" i="12"/>
  <c r="A2831" i="12"/>
  <c r="A2832" i="12"/>
  <c r="A2833" i="12"/>
  <c r="A2834" i="12"/>
  <c r="A2835" i="12"/>
  <c r="A2836" i="12"/>
  <c r="A2837" i="12"/>
  <c r="A2838" i="12"/>
  <c r="A2839" i="12"/>
  <c r="A2840" i="12"/>
  <c r="A2841" i="12"/>
  <c r="A2842" i="12"/>
  <c r="A2843" i="12"/>
  <c r="A2844" i="12"/>
  <c r="A2845" i="12"/>
  <c r="A2846" i="12"/>
  <c r="A2847" i="12"/>
  <c r="A2848" i="12"/>
  <c r="A2849" i="12"/>
  <c r="A2850" i="12"/>
  <c r="A2851" i="12"/>
  <c r="A2852" i="12"/>
  <c r="A2853" i="12"/>
  <c r="A2854" i="12"/>
  <c r="A2855" i="12"/>
  <c r="A2856" i="12"/>
  <c r="A2857" i="12"/>
  <c r="A2858" i="12"/>
  <c r="A2859" i="12"/>
  <c r="A2860" i="12"/>
  <c r="A2861" i="12"/>
  <c r="A2862" i="12"/>
  <c r="A2863" i="12"/>
  <c r="A2864" i="12"/>
  <c r="A2865" i="12"/>
  <c r="A2866" i="12"/>
  <c r="A2867" i="12"/>
  <c r="A2868" i="12"/>
  <c r="A2869" i="12"/>
  <c r="A2870" i="12"/>
  <c r="A2871" i="12"/>
  <c r="A2872" i="12"/>
  <c r="A2873" i="12"/>
  <c r="A2874" i="12"/>
  <c r="A2875" i="12"/>
  <c r="A2876" i="12"/>
  <c r="A2877" i="12"/>
  <c r="A2878" i="12"/>
  <c r="A2879" i="12"/>
  <c r="A2880" i="12"/>
  <c r="A2881" i="12"/>
  <c r="A2882" i="12"/>
  <c r="A2883" i="12"/>
  <c r="A2884" i="12"/>
  <c r="A2885" i="12"/>
  <c r="A2886" i="12"/>
  <c r="A2887" i="12"/>
  <c r="A2888" i="12"/>
  <c r="A2889" i="12"/>
  <c r="A2890" i="12"/>
  <c r="A2891" i="12"/>
  <c r="A2892" i="12"/>
  <c r="A2893" i="12"/>
  <c r="A2894" i="12"/>
  <c r="A2895" i="12"/>
  <c r="A2896" i="12"/>
  <c r="A2897" i="12"/>
  <c r="A2898" i="12"/>
  <c r="A2899" i="12"/>
  <c r="A2900" i="12"/>
  <c r="A2901" i="12"/>
  <c r="A2902" i="12"/>
  <c r="A2903" i="12"/>
  <c r="A2904" i="12"/>
  <c r="A2905" i="12"/>
  <c r="A2906" i="12"/>
  <c r="A2907" i="12"/>
  <c r="A2908" i="12"/>
  <c r="A2909" i="12"/>
  <c r="A2910" i="12"/>
  <c r="A2911" i="12"/>
  <c r="A2912" i="12"/>
  <c r="A2913" i="12"/>
  <c r="A2914" i="12"/>
  <c r="A2915" i="12"/>
  <c r="A2916" i="12"/>
  <c r="A2917" i="12"/>
  <c r="A2918" i="12"/>
  <c r="A2919" i="12"/>
  <c r="A2920" i="12"/>
  <c r="A2921" i="12"/>
  <c r="A2922" i="12"/>
  <c r="A2923" i="12"/>
  <c r="A2924" i="12"/>
  <c r="A2925" i="12"/>
  <c r="A2926" i="12"/>
  <c r="A2927" i="12"/>
  <c r="A2928" i="12"/>
  <c r="A2929" i="12"/>
  <c r="A2930" i="12"/>
  <c r="A2931" i="12"/>
  <c r="A2932" i="12"/>
  <c r="A2933" i="12"/>
  <c r="A2934" i="12"/>
  <c r="A2935" i="12"/>
  <c r="A2936" i="12"/>
  <c r="A2937" i="12"/>
  <c r="A2938" i="12"/>
  <c r="A2939" i="12"/>
  <c r="A2940" i="12"/>
  <c r="A2941" i="12"/>
  <c r="A2942" i="12"/>
  <c r="A2943" i="12"/>
  <c r="A2944" i="12"/>
  <c r="A2945" i="12"/>
  <c r="A2946" i="12"/>
  <c r="A2947" i="12"/>
  <c r="A2948" i="12"/>
  <c r="A2949" i="12"/>
  <c r="A2950" i="12"/>
  <c r="A2951" i="12"/>
  <c r="A2952" i="12"/>
  <c r="A2953" i="12"/>
  <c r="A2954" i="12"/>
  <c r="A2955" i="12"/>
  <c r="A2956" i="12"/>
  <c r="A2957" i="12"/>
  <c r="A2958" i="12"/>
  <c r="A2959" i="12"/>
  <c r="A2960" i="12"/>
  <c r="A2961" i="12"/>
  <c r="A2962" i="12"/>
  <c r="A2963" i="12"/>
  <c r="A2964" i="12"/>
  <c r="A2965" i="12"/>
  <c r="A2966" i="12"/>
  <c r="A2967" i="12"/>
  <c r="A2968" i="12"/>
  <c r="A2969" i="12"/>
  <c r="A2970" i="12"/>
  <c r="A2971" i="12"/>
  <c r="A2972" i="12"/>
  <c r="A2973" i="12"/>
  <c r="A2974" i="12"/>
  <c r="A2975" i="12"/>
  <c r="A2976" i="12"/>
  <c r="A2977" i="12"/>
  <c r="A2978" i="12"/>
  <c r="A2979" i="12"/>
  <c r="A2980" i="12"/>
  <c r="A2981" i="12"/>
  <c r="A2982" i="12"/>
  <c r="A2983" i="12"/>
  <c r="A2984" i="12"/>
  <c r="A2985" i="12"/>
  <c r="A2986" i="12"/>
  <c r="A2987" i="12"/>
  <c r="A2988" i="12"/>
  <c r="A2989" i="12"/>
  <c r="A2990" i="12"/>
  <c r="A2991" i="12"/>
  <c r="A2992" i="12"/>
  <c r="A2993" i="12"/>
  <c r="A2994" i="12"/>
  <c r="A2995" i="12"/>
  <c r="A2996" i="12"/>
  <c r="A2997" i="12"/>
  <c r="A2998" i="12"/>
  <c r="A2999" i="12"/>
  <c r="A3000" i="12"/>
  <c r="A3001" i="12"/>
  <c r="A3002" i="12"/>
  <c r="A3003" i="12"/>
  <c r="A3004" i="12"/>
  <c r="A3005" i="12"/>
  <c r="A3006" i="12"/>
  <c r="A3007" i="12"/>
  <c r="A3008" i="12"/>
  <c r="A3009" i="12"/>
  <c r="A3010" i="12"/>
  <c r="A3011" i="12"/>
  <c r="A3012" i="12"/>
  <c r="A3013" i="12"/>
  <c r="A3014" i="12"/>
  <c r="A3015" i="12"/>
  <c r="A3016" i="12"/>
  <c r="A3017" i="12"/>
  <c r="A3018" i="12"/>
  <c r="A3019" i="12"/>
  <c r="A3020" i="12"/>
  <c r="A3021" i="12"/>
  <c r="A3022" i="12"/>
  <c r="A3023" i="12"/>
  <c r="A3024" i="12"/>
  <c r="A3025" i="12"/>
  <c r="A3026" i="12"/>
  <c r="A3027" i="12"/>
  <c r="A3028" i="12"/>
  <c r="A3029" i="12"/>
  <c r="A3030" i="12"/>
  <c r="A3031" i="12"/>
  <c r="A3032" i="12"/>
  <c r="A3033" i="12"/>
  <c r="A3034" i="12"/>
  <c r="A3035" i="12"/>
  <c r="A3036" i="12"/>
  <c r="A3037" i="12"/>
  <c r="A3038" i="12"/>
  <c r="A3039" i="12"/>
  <c r="A3040" i="12"/>
  <c r="A3041" i="12"/>
  <c r="A3042" i="12"/>
  <c r="A3043" i="12"/>
  <c r="A3044" i="12"/>
  <c r="A3045" i="12"/>
  <c r="A3046" i="12"/>
  <c r="A3047" i="12"/>
  <c r="A3048" i="12"/>
  <c r="A3049" i="12"/>
  <c r="A3050" i="12"/>
  <c r="A3051" i="12"/>
  <c r="A3052" i="12"/>
  <c r="A3053" i="12"/>
  <c r="A3054" i="12"/>
  <c r="A3055" i="12"/>
  <c r="A3056" i="12"/>
  <c r="A3057" i="12"/>
  <c r="A3058" i="12"/>
  <c r="A3059" i="12"/>
  <c r="A3060" i="12"/>
  <c r="A3061" i="12"/>
  <c r="A3062" i="12"/>
  <c r="A3063" i="12"/>
  <c r="A3064" i="12"/>
  <c r="A3065" i="12"/>
  <c r="A3066" i="12"/>
  <c r="A3067" i="12"/>
  <c r="A3068" i="12"/>
  <c r="A3069" i="12"/>
  <c r="A3070" i="12"/>
  <c r="A3071" i="12"/>
  <c r="A3072" i="12"/>
  <c r="A3073" i="12"/>
  <c r="A3074" i="12"/>
  <c r="A3075" i="12"/>
  <c r="A3076" i="12"/>
  <c r="A3077" i="12"/>
  <c r="A3078" i="12"/>
  <c r="A3079" i="12"/>
  <c r="A3080" i="12"/>
  <c r="A3081" i="12"/>
  <c r="A3082" i="12"/>
  <c r="A3083" i="12"/>
  <c r="A3084" i="12"/>
  <c r="A3085" i="12"/>
  <c r="A3086" i="12"/>
  <c r="A3087" i="12"/>
  <c r="A3088" i="12"/>
  <c r="A3089" i="12"/>
  <c r="A3090" i="12"/>
  <c r="A3091" i="12"/>
  <c r="A3092" i="12"/>
  <c r="A3093" i="12"/>
  <c r="A3094" i="12"/>
  <c r="A3095" i="12"/>
  <c r="A3096" i="12"/>
  <c r="A3097" i="12"/>
  <c r="A3098" i="12"/>
  <c r="A3099" i="12"/>
  <c r="A3100" i="12"/>
  <c r="A3101" i="12"/>
  <c r="A3102" i="12"/>
  <c r="A3103" i="12"/>
  <c r="A3104" i="12"/>
  <c r="A3105" i="12"/>
  <c r="A3106" i="12"/>
  <c r="A3107" i="12"/>
  <c r="A3108" i="12"/>
  <c r="A3109" i="12"/>
  <c r="A3110" i="12"/>
  <c r="A3111" i="12"/>
  <c r="A3112" i="12"/>
  <c r="A3113" i="12"/>
  <c r="A3114" i="12"/>
  <c r="A3115" i="12"/>
  <c r="A3116" i="12"/>
  <c r="A3117" i="12"/>
  <c r="A3118" i="12"/>
  <c r="A3119" i="12"/>
  <c r="A3120" i="12"/>
  <c r="A3121" i="12"/>
  <c r="A3122" i="12"/>
  <c r="A3123" i="12"/>
  <c r="A3124" i="12"/>
  <c r="A3125" i="12"/>
  <c r="A3126" i="12"/>
  <c r="A3127" i="12"/>
  <c r="A3128" i="12"/>
  <c r="A3129" i="12"/>
  <c r="A3130" i="12"/>
  <c r="A3131" i="12"/>
  <c r="A3132" i="12"/>
  <c r="A3133" i="12"/>
  <c r="A3134" i="12"/>
  <c r="A3135" i="12"/>
  <c r="A3136" i="12"/>
  <c r="A3137" i="12"/>
  <c r="A3138" i="12"/>
  <c r="A3139" i="12"/>
  <c r="A3140" i="12"/>
  <c r="A3141" i="12"/>
  <c r="A3142" i="12"/>
  <c r="A3143" i="12"/>
  <c r="A3144" i="12"/>
  <c r="A3145" i="12"/>
  <c r="A3146" i="12"/>
  <c r="A3147" i="12"/>
  <c r="A3148" i="12"/>
  <c r="A3149" i="12"/>
  <c r="A3150" i="12"/>
  <c r="A3151" i="12"/>
  <c r="A3152" i="12"/>
  <c r="A3153" i="12"/>
  <c r="A3154" i="12"/>
  <c r="A3155" i="12"/>
  <c r="A3156" i="12"/>
  <c r="A3157" i="12"/>
  <c r="A3158" i="12"/>
  <c r="A3159" i="12"/>
  <c r="A3160" i="12"/>
  <c r="A3161" i="12"/>
  <c r="A3162" i="12"/>
  <c r="A3163" i="12"/>
  <c r="A3164" i="12"/>
  <c r="K17" i="12"/>
  <c r="B8" i="12"/>
  <c r="B9" i="12"/>
  <c r="B10" i="12"/>
  <c r="F17" i="12"/>
  <c r="K18" i="12"/>
  <c r="F18" i="12"/>
  <c r="K19" i="12"/>
  <c r="F19" i="12"/>
  <c r="K20" i="12"/>
  <c r="F20" i="12"/>
  <c r="K21" i="12"/>
  <c r="F21" i="12"/>
  <c r="K22" i="12"/>
  <c r="F22" i="12"/>
  <c r="K23" i="12"/>
  <c r="F23" i="12"/>
  <c r="K24" i="12"/>
  <c r="F24" i="12"/>
  <c r="K25" i="12"/>
  <c r="F25" i="12"/>
  <c r="K26" i="12"/>
  <c r="F26" i="12"/>
  <c r="K27" i="12"/>
  <c r="F27" i="12"/>
  <c r="K28" i="12"/>
  <c r="F28" i="12"/>
  <c r="K29" i="12"/>
  <c r="F29" i="12"/>
  <c r="K30" i="12"/>
  <c r="F30" i="12"/>
  <c r="K31" i="12"/>
  <c r="F31" i="12"/>
  <c r="K32" i="12"/>
  <c r="F32" i="12"/>
  <c r="K33" i="12"/>
  <c r="F33" i="12"/>
  <c r="K34" i="12"/>
  <c r="F34" i="12"/>
  <c r="K35" i="12"/>
  <c r="F35" i="12"/>
  <c r="K36" i="12"/>
  <c r="F36" i="12"/>
  <c r="K37" i="12"/>
  <c r="F37" i="12"/>
  <c r="K38" i="12"/>
  <c r="F38" i="12"/>
  <c r="K39" i="12"/>
  <c r="F39" i="12"/>
  <c r="K40" i="12"/>
  <c r="F40" i="12"/>
  <c r="K41" i="12"/>
  <c r="F41" i="12"/>
  <c r="K42" i="12"/>
  <c r="F42" i="12"/>
  <c r="K43" i="12"/>
  <c r="F43" i="12"/>
  <c r="K44" i="12"/>
  <c r="F44" i="12"/>
  <c r="K45" i="12"/>
  <c r="F45" i="12"/>
  <c r="K46" i="12"/>
  <c r="F46" i="12"/>
  <c r="K47" i="12"/>
  <c r="F47" i="12"/>
  <c r="K48" i="12"/>
  <c r="F48" i="12"/>
  <c r="K49" i="12"/>
  <c r="F49" i="12"/>
  <c r="K50" i="12"/>
  <c r="F50" i="12"/>
  <c r="K51" i="12"/>
  <c r="F51" i="12"/>
  <c r="K52" i="12"/>
  <c r="F52" i="12"/>
  <c r="K53" i="12"/>
  <c r="F53" i="12"/>
  <c r="K54" i="12"/>
  <c r="F54" i="12"/>
  <c r="K55" i="12"/>
  <c r="F55" i="12"/>
  <c r="K56" i="12"/>
  <c r="F56" i="12"/>
  <c r="K57" i="12"/>
  <c r="F57" i="12"/>
  <c r="K58" i="12"/>
  <c r="F58" i="12"/>
  <c r="K59" i="12"/>
  <c r="F59" i="12"/>
  <c r="K60" i="12"/>
  <c r="F60" i="12"/>
  <c r="K61" i="12"/>
  <c r="F61" i="12"/>
  <c r="K62" i="12"/>
  <c r="F62" i="12"/>
  <c r="K63" i="12"/>
  <c r="F63" i="12"/>
  <c r="K64" i="12"/>
  <c r="F64" i="12"/>
  <c r="K65" i="12"/>
  <c r="F65" i="12"/>
  <c r="K66" i="12"/>
  <c r="F66" i="12"/>
  <c r="K67" i="12"/>
  <c r="F67" i="12"/>
  <c r="K68" i="12"/>
  <c r="F68" i="12"/>
  <c r="K69" i="12"/>
  <c r="F69" i="12"/>
  <c r="K70" i="12"/>
  <c r="F70" i="12"/>
  <c r="K71" i="12"/>
  <c r="F71" i="12"/>
  <c r="K72" i="12"/>
  <c r="F72" i="12"/>
  <c r="K73" i="12"/>
  <c r="F73" i="12"/>
  <c r="K74" i="12"/>
  <c r="F74" i="12"/>
  <c r="K75" i="12"/>
  <c r="F75" i="12"/>
  <c r="K76" i="12"/>
  <c r="F76" i="12"/>
  <c r="K77" i="12"/>
  <c r="F77" i="12"/>
  <c r="K78" i="12"/>
  <c r="F78" i="12"/>
  <c r="K79" i="12"/>
  <c r="F79" i="12"/>
  <c r="K80" i="12"/>
  <c r="F80" i="12"/>
  <c r="K81" i="12"/>
  <c r="F81" i="12"/>
  <c r="K82" i="12"/>
  <c r="F82" i="12"/>
  <c r="K83" i="12"/>
  <c r="F83" i="12"/>
  <c r="K84" i="12"/>
  <c r="F84" i="12"/>
  <c r="K85" i="12"/>
  <c r="F85" i="12"/>
  <c r="K86" i="12"/>
  <c r="F86" i="12"/>
  <c r="K87" i="12"/>
  <c r="F87" i="12"/>
  <c r="K88" i="12"/>
  <c r="F88" i="12"/>
  <c r="K89" i="12"/>
  <c r="F89" i="12"/>
  <c r="K90" i="12"/>
  <c r="F90" i="12"/>
  <c r="K91" i="12"/>
  <c r="F91" i="12"/>
  <c r="K92" i="12"/>
  <c r="F92" i="12"/>
  <c r="K93" i="12"/>
  <c r="F93" i="12"/>
  <c r="K94" i="12"/>
  <c r="F94" i="12"/>
  <c r="K95" i="12"/>
  <c r="F95" i="12"/>
  <c r="K96" i="12"/>
  <c r="F96" i="12"/>
  <c r="K97" i="12"/>
  <c r="F97" i="12"/>
  <c r="K98" i="12"/>
  <c r="F98" i="12"/>
  <c r="K99" i="12"/>
  <c r="F99" i="12"/>
  <c r="K100" i="12"/>
  <c r="F100" i="12"/>
  <c r="K101" i="12"/>
  <c r="F101" i="12"/>
  <c r="K102" i="12"/>
  <c r="F102" i="12"/>
  <c r="K103" i="12"/>
  <c r="F103" i="12"/>
  <c r="K104" i="12"/>
  <c r="L104" i="12"/>
  <c r="I17" i="12"/>
  <c r="E17" i="12"/>
  <c r="G17" i="12"/>
  <c r="I18" i="12"/>
  <c r="E18" i="12"/>
  <c r="G18" i="12"/>
  <c r="I19" i="12"/>
  <c r="E19" i="12"/>
  <c r="G19" i="12"/>
  <c r="I20" i="12"/>
  <c r="E20" i="12"/>
  <c r="G20" i="12"/>
  <c r="I21" i="12"/>
  <c r="E21" i="12"/>
  <c r="G21" i="12"/>
  <c r="I22" i="12"/>
  <c r="E22" i="12"/>
  <c r="G22" i="12"/>
  <c r="I23" i="12"/>
  <c r="E23" i="12"/>
  <c r="G23" i="12"/>
  <c r="I24" i="12"/>
  <c r="E24" i="12"/>
  <c r="G24" i="12"/>
  <c r="I25" i="12"/>
  <c r="E25" i="12"/>
  <c r="G25" i="12"/>
  <c r="I26" i="12"/>
  <c r="E26" i="12"/>
  <c r="G26" i="12"/>
  <c r="I27" i="12"/>
  <c r="E27" i="12"/>
  <c r="G27" i="12"/>
  <c r="I28" i="12"/>
  <c r="E28" i="12"/>
  <c r="G28" i="12"/>
  <c r="I29" i="12"/>
  <c r="E29" i="12"/>
  <c r="G29" i="12"/>
  <c r="I30" i="12"/>
  <c r="E30" i="12"/>
  <c r="G30" i="12"/>
  <c r="I31" i="12"/>
  <c r="E31" i="12"/>
  <c r="G31" i="12"/>
  <c r="I32" i="12"/>
  <c r="E32" i="12"/>
  <c r="G32" i="12"/>
  <c r="I33" i="12"/>
  <c r="E33" i="12"/>
  <c r="G33" i="12"/>
  <c r="I34" i="12"/>
  <c r="E34" i="12"/>
  <c r="G34" i="12"/>
  <c r="I35" i="12"/>
  <c r="E35" i="12"/>
  <c r="G35" i="12"/>
  <c r="I36" i="12"/>
  <c r="E36" i="12"/>
  <c r="G36" i="12"/>
  <c r="I37" i="12"/>
  <c r="E37" i="12"/>
  <c r="G37" i="12"/>
  <c r="I38" i="12"/>
  <c r="E38" i="12"/>
  <c r="G38" i="12"/>
  <c r="I39" i="12"/>
  <c r="E39" i="12"/>
  <c r="G39" i="12"/>
  <c r="I40" i="12"/>
  <c r="E40" i="12"/>
  <c r="G40" i="12"/>
  <c r="I41" i="12"/>
  <c r="E41" i="12"/>
  <c r="G41" i="12"/>
  <c r="I42" i="12"/>
  <c r="E42" i="12"/>
  <c r="G42" i="12"/>
  <c r="I43" i="12"/>
  <c r="E43" i="12"/>
  <c r="G43" i="12"/>
  <c r="I44" i="12"/>
  <c r="E44" i="12"/>
  <c r="G44" i="12"/>
  <c r="I45" i="12"/>
  <c r="E45" i="12"/>
  <c r="G45" i="12"/>
  <c r="I46" i="12"/>
  <c r="E46" i="12"/>
  <c r="G46" i="12"/>
  <c r="I47" i="12"/>
  <c r="E47" i="12"/>
  <c r="G47" i="12"/>
  <c r="I48" i="12"/>
  <c r="E48" i="12"/>
  <c r="G48" i="12"/>
  <c r="I49" i="12"/>
  <c r="E49" i="12"/>
  <c r="G49" i="12"/>
  <c r="I50" i="12"/>
  <c r="E50" i="12"/>
  <c r="G50" i="12"/>
  <c r="I51" i="12"/>
  <c r="E51" i="12"/>
  <c r="G51" i="12"/>
  <c r="I52" i="12"/>
  <c r="E52" i="12"/>
  <c r="G52" i="12"/>
  <c r="I53" i="12"/>
  <c r="E53" i="12"/>
  <c r="G53" i="12"/>
  <c r="I54" i="12"/>
  <c r="E54" i="12"/>
  <c r="G54" i="12"/>
  <c r="I55" i="12"/>
  <c r="E55" i="12"/>
  <c r="G55" i="12"/>
  <c r="I56" i="12"/>
  <c r="E56" i="12"/>
  <c r="G56" i="12"/>
  <c r="I57" i="12"/>
  <c r="E57" i="12"/>
  <c r="G57" i="12"/>
  <c r="I58" i="12"/>
  <c r="E58" i="12"/>
  <c r="G58" i="12"/>
  <c r="I59" i="12"/>
  <c r="E59" i="12"/>
  <c r="G59" i="12"/>
  <c r="I60" i="12"/>
  <c r="E60" i="12"/>
  <c r="G60" i="12"/>
  <c r="I61" i="12"/>
  <c r="E61" i="12"/>
  <c r="G61" i="12"/>
  <c r="I62" i="12"/>
  <c r="E62" i="12"/>
  <c r="G62" i="12"/>
  <c r="I63" i="12"/>
  <c r="E63" i="12"/>
  <c r="G63" i="12"/>
  <c r="I64" i="12"/>
  <c r="E64" i="12"/>
  <c r="G64" i="12"/>
  <c r="I65" i="12"/>
  <c r="E65" i="12"/>
  <c r="G65" i="12"/>
  <c r="I66" i="12"/>
  <c r="E66" i="12"/>
  <c r="G66" i="12"/>
  <c r="I67" i="12"/>
  <c r="E67" i="12"/>
  <c r="G67" i="12"/>
  <c r="I68" i="12"/>
  <c r="E68" i="12"/>
  <c r="G68" i="12"/>
  <c r="I69" i="12"/>
  <c r="E69" i="12"/>
  <c r="G69" i="12"/>
  <c r="I70" i="12"/>
  <c r="E70" i="12"/>
  <c r="G70" i="12"/>
  <c r="I71" i="12"/>
  <c r="E71" i="12"/>
  <c r="G71" i="12"/>
  <c r="I72" i="12"/>
  <c r="E72" i="12"/>
  <c r="G72" i="12"/>
  <c r="I73" i="12"/>
  <c r="E73" i="12"/>
  <c r="G73" i="12"/>
  <c r="I74" i="12"/>
  <c r="E74" i="12"/>
  <c r="G74" i="12"/>
  <c r="I75" i="12"/>
  <c r="E75" i="12"/>
  <c r="G75" i="12"/>
  <c r="I76" i="12"/>
  <c r="E76" i="12"/>
  <c r="G76" i="12"/>
  <c r="I77" i="12"/>
  <c r="E77" i="12"/>
  <c r="G77" i="12"/>
  <c r="I78" i="12"/>
  <c r="E78" i="12"/>
  <c r="G78" i="12"/>
  <c r="I79" i="12"/>
  <c r="E79" i="12"/>
  <c r="G79" i="12"/>
  <c r="I80" i="12"/>
  <c r="E80" i="12"/>
  <c r="G80" i="12"/>
  <c r="I81" i="12"/>
  <c r="E81" i="12"/>
  <c r="G81" i="12"/>
  <c r="I82" i="12"/>
  <c r="E82" i="12"/>
  <c r="G82" i="12"/>
  <c r="I83" i="12"/>
  <c r="E83" i="12"/>
  <c r="G83" i="12"/>
  <c r="I84" i="12"/>
  <c r="E84" i="12"/>
  <c r="G84" i="12"/>
  <c r="I85" i="12"/>
  <c r="E85" i="12"/>
  <c r="G85" i="12"/>
  <c r="I86" i="12"/>
  <c r="E86" i="12"/>
  <c r="G86" i="12"/>
  <c r="I87" i="12"/>
  <c r="E87" i="12"/>
  <c r="G87" i="12"/>
  <c r="I88" i="12"/>
  <c r="E88" i="12"/>
  <c r="G88" i="12"/>
  <c r="I89" i="12"/>
  <c r="E89" i="12"/>
  <c r="G89" i="12"/>
  <c r="I90" i="12"/>
  <c r="E90" i="12"/>
  <c r="G90" i="12"/>
  <c r="I91" i="12"/>
  <c r="E91" i="12"/>
  <c r="G91" i="12"/>
  <c r="I92" i="12"/>
  <c r="E92" i="12"/>
  <c r="G92" i="12"/>
  <c r="I93" i="12"/>
  <c r="E93" i="12"/>
  <c r="G93" i="12"/>
  <c r="I94" i="12"/>
  <c r="E94" i="12"/>
  <c r="G94" i="12"/>
  <c r="I95" i="12"/>
  <c r="E95" i="12"/>
  <c r="G95" i="12"/>
  <c r="I96" i="12"/>
  <c r="E96" i="12"/>
  <c r="G96" i="12"/>
  <c r="I97" i="12"/>
  <c r="E97" i="12"/>
  <c r="G97" i="12"/>
  <c r="I98" i="12"/>
  <c r="E98" i="12"/>
  <c r="G98" i="12"/>
  <c r="I99" i="12"/>
  <c r="E99" i="12"/>
  <c r="G99" i="12"/>
  <c r="I100" i="12"/>
  <c r="E100" i="12"/>
  <c r="G100" i="12"/>
  <c r="I101" i="12"/>
  <c r="E101" i="12"/>
  <c r="G101" i="12"/>
  <c r="I102" i="12"/>
  <c r="E102" i="12"/>
  <c r="G102" i="12"/>
  <c r="I103" i="12"/>
  <c r="E103" i="12"/>
  <c r="G103" i="12"/>
  <c r="I104" i="12"/>
  <c r="J104" i="12"/>
  <c r="F104" i="12"/>
  <c r="E104" i="12"/>
  <c r="G104" i="12"/>
  <c r="L103" i="12"/>
  <c r="J103" i="12"/>
  <c r="L102" i="12"/>
  <c r="J102" i="12"/>
  <c r="L101" i="12"/>
  <c r="J101" i="12"/>
  <c r="L100" i="12"/>
  <c r="J100" i="12"/>
  <c r="L99" i="12"/>
  <c r="J99" i="12"/>
  <c r="L98" i="12"/>
  <c r="J98" i="12"/>
  <c r="L97" i="12"/>
  <c r="J97" i="12"/>
  <c r="L96" i="12"/>
  <c r="J96" i="12"/>
  <c r="L95" i="12"/>
  <c r="J95" i="12"/>
  <c r="L94" i="12"/>
  <c r="J94" i="12"/>
  <c r="L93" i="12"/>
  <c r="J93" i="12"/>
  <c r="L92" i="12"/>
  <c r="J92" i="12"/>
  <c r="L91" i="12"/>
  <c r="J91" i="12"/>
  <c r="L90" i="12"/>
  <c r="J90" i="12"/>
  <c r="L89" i="12"/>
  <c r="J89" i="12"/>
  <c r="L88" i="12"/>
  <c r="J88" i="12"/>
  <c r="L87" i="12"/>
  <c r="J87" i="12"/>
  <c r="L86" i="12"/>
  <c r="J86" i="12"/>
  <c r="L85" i="12"/>
  <c r="J85" i="12"/>
  <c r="L84" i="12"/>
  <c r="J84" i="12"/>
  <c r="L83" i="12"/>
  <c r="J83" i="12"/>
  <c r="L82" i="12"/>
  <c r="J82" i="12"/>
  <c r="L81" i="12"/>
  <c r="J81" i="12"/>
  <c r="L80" i="12"/>
  <c r="J80" i="12"/>
  <c r="L79" i="12"/>
  <c r="J79" i="12"/>
  <c r="L78" i="12"/>
  <c r="J78" i="12"/>
  <c r="L77" i="12"/>
  <c r="J77" i="12"/>
  <c r="L76" i="12"/>
  <c r="J76" i="12"/>
  <c r="L75" i="12"/>
  <c r="J75" i="12"/>
  <c r="L74" i="12"/>
  <c r="J74" i="12"/>
  <c r="L73" i="12"/>
  <c r="J73" i="12"/>
  <c r="L72" i="12"/>
  <c r="J72" i="12"/>
  <c r="L71" i="12"/>
  <c r="J71" i="12"/>
  <c r="L70" i="12"/>
  <c r="J70" i="12"/>
  <c r="L69" i="12"/>
  <c r="J69" i="12"/>
  <c r="L68" i="12"/>
  <c r="J68" i="12"/>
  <c r="L67" i="12"/>
  <c r="J67" i="12"/>
  <c r="L66" i="12"/>
  <c r="J66" i="12"/>
  <c r="L65" i="12"/>
  <c r="J65" i="12"/>
  <c r="L64" i="12"/>
  <c r="J64" i="12"/>
  <c r="L63" i="12"/>
  <c r="J63" i="12"/>
  <c r="L62" i="12"/>
  <c r="J62" i="12"/>
  <c r="L61" i="12"/>
  <c r="J61" i="12"/>
  <c r="L60" i="12"/>
  <c r="J60" i="12"/>
  <c r="L59" i="12"/>
  <c r="J59" i="12"/>
  <c r="L58" i="12"/>
  <c r="J58" i="12"/>
  <c r="L57" i="12"/>
  <c r="J57" i="12"/>
  <c r="L56" i="12"/>
  <c r="J56" i="12"/>
  <c r="L55" i="12"/>
  <c r="J55" i="12"/>
  <c r="L54" i="12"/>
  <c r="J54" i="12"/>
  <c r="L53" i="12"/>
  <c r="J53" i="12"/>
  <c r="L52" i="12"/>
  <c r="J52" i="12"/>
  <c r="L51" i="12"/>
  <c r="J51" i="12"/>
  <c r="L50" i="12"/>
  <c r="J50" i="12"/>
  <c r="L49" i="12"/>
  <c r="J49" i="12"/>
  <c r="L48" i="12"/>
  <c r="J48" i="12"/>
  <c r="L47" i="12"/>
  <c r="J47" i="12"/>
  <c r="L46" i="12"/>
  <c r="J46" i="12"/>
  <c r="L45" i="12"/>
  <c r="J45" i="12"/>
  <c r="L44" i="12"/>
  <c r="J44" i="12"/>
  <c r="L43" i="12"/>
  <c r="J43" i="12"/>
  <c r="L42" i="12"/>
  <c r="J42" i="12"/>
  <c r="L41" i="12"/>
  <c r="J41" i="12"/>
  <c r="L40" i="12"/>
  <c r="J40" i="12"/>
  <c r="L39" i="12"/>
  <c r="J39" i="12"/>
  <c r="L38" i="12"/>
  <c r="J38" i="12"/>
  <c r="L37" i="12"/>
  <c r="J37" i="12"/>
  <c r="L36" i="12"/>
  <c r="J36" i="12"/>
  <c r="L35" i="12"/>
  <c r="J35" i="12"/>
  <c r="L34" i="12"/>
  <c r="J34" i="12"/>
  <c r="L33" i="12"/>
  <c r="J33" i="12"/>
  <c r="L32" i="12"/>
  <c r="J32" i="12"/>
  <c r="L31" i="12"/>
  <c r="J31" i="12"/>
  <c r="L30" i="12"/>
  <c r="J30" i="12"/>
  <c r="L29" i="12"/>
  <c r="J29" i="12"/>
  <c r="L28" i="12"/>
  <c r="J28" i="12"/>
  <c r="L27" i="12"/>
  <c r="J27" i="12"/>
  <c r="L26" i="12"/>
  <c r="J26" i="12"/>
  <c r="L25" i="12"/>
  <c r="J25" i="12"/>
  <c r="L24" i="12"/>
  <c r="J24" i="12"/>
  <c r="L23" i="12"/>
  <c r="J23" i="12"/>
  <c r="L22" i="12"/>
  <c r="J22" i="12"/>
  <c r="L21" i="12"/>
  <c r="J21" i="12"/>
  <c r="L20" i="12"/>
  <c r="J20" i="12"/>
  <c r="L19" i="12"/>
  <c r="J19" i="12"/>
  <c r="L18" i="12"/>
  <c r="J18" i="12"/>
  <c r="L17" i="12"/>
  <c r="J17" i="12"/>
  <c r="B11" i="12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47" i="11"/>
  <c r="H48" i="11"/>
  <c r="H49" i="11"/>
  <c r="H50" i="11"/>
  <c r="H51" i="11"/>
  <c r="H52" i="11"/>
  <c r="H53" i="11"/>
  <c r="H54" i="11"/>
  <c r="H55" i="11"/>
  <c r="H56" i="11"/>
  <c r="H57" i="11"/>
  <c r="H58" i="11"/>
  <c r="H59" i="11"/>
  <c r="H60" i="11"/>
  <c r="H61" i="11"/>
  <c r="H62" i="11"/>
  <c r="H63" i="11"/>
  <c r="H64" i="11"/>
  <c r="H65" i="11"/>
  <c r="H66" i="11"/>
  <c r="H67" i="11"/>
  <c r="H68" i="11"/>
  <c r="H69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84" i="11"/>
  <c r="H85" i="11"/>
  <c r="H86" i="11"/>
  <c r="H87" i="11"/>
  <c r="H88" i="11"/>
  <c r="H89" i="11"/>
  <c r="H90" i="11"/>
  <c r="H91" i="11"/>
  <c r="H92" i="11"/>
  <c r="H93" i="11"/>
  <c r="H94" i="11"/>
  <c r="H95" i="11"/>
  <c r="H96" i="11"/>
  <c r="H97" i="11"/>
  <c r="H98" i="11"/>
  <c r="H99" i="11"/>
  <c r="H100" i="11"/>
  <c r="H101" i="11"/>
  <c r="H102" i="11"/>
  <c r="H103" i="11"/>
  <c r="H104" i="11"/>
  <c r="H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2" i="11"/>
  <c r="A93" i="11"/>
  <c r="A94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0" i="11"/>
  <c r="A251" i="11"/>
  <c r="A252" i="11"/>
  <c r="A253" i="11"/>
  <c r="A254" i="11"/>
  <c r="A255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314" i="11"/>
  <c r="A315" i="11"/>
  <c r="A316" i="11"/>
  <c r="A317" i="11"/>
  <c r="A318" i="11"/>
  <c r="A319" i="11"/>
  <c r="A320" i="11"/>
  <c r="A321" i="11"/>
  <c r="A322" i="11"/>
  <c r="A323" i="11"/>
  <c r="A324" i="11"/>
  <c r="A325" i="11"/>
  <c r="A326" i="11"/>
  <c r="A327" i="11"/>
  <c r="A328" i="11"/>
  <c r="A329" i="11"/>
  <c r="A330" i="11"/>
  <c r="A331" i="11"/>
  <c r="A332" i="11"/>
  <c r="A333" i="11"/>
  <c r="A334" i="11"/>
  <c r="A335" i="11"/>
  <c r="A336" i="11"/>
  <c r="A337" i="11"/>
  <c r="A338" i="11"/>
  <c r="A339" i="11"/>
  <c r="A340" i="11"/>
  <c r="A341" i="11"/>
  <c r="A342" i="11"/>
  <c r="A343" i="11"/>
  <c r="A344" i="11"/>
  <c r="A345" i="11"/>
  <c r="A346" i="11"/>
  <c r="A347" i="11"/>
  <c r="A348" i="11"/>
  <c r="A349" i="11"/>
  <c r="A350" i="11"/>
  <c r="A351" i="11"/>
  <c r="A352" i="11"/>
  <c r="A353" i="11"/>
  <c r="A354" i="11"/>
  <c r="A355" i="11"/>
  <c r="A356" i="11"/>
  <c r="A357" i="11"/>
  <c r="A358" i="11"/>
  <c r="A359" i="11"/>
  <c r="A360" i="11"/>
  <c r="A361" i="11"/>
  <c r="A362" i="11"/>
  <c r="A363" i="11"/>
  <c r="A364" i="11"/>
  <c r="A365" i="11"/>
  <c r="A366" i="11"/>
  <c r="A367" i="11"/>
  <c r="A368" i="11"/>
  <c r="A369" i="11"/>
  <c r="A370" i="11"/>
  <c r="A371" i="11"/>
  <c r="A372" i="11"/>
  <c r="A373" i="11"/>
  <c r="A374" i="11"/>
  <c r="A375" i="11"/>
  <c r="A376" i="11"/>
  <c r="A377" i="11"/>
  <c r="A378" i="11"/>
  <c r="A379" i="11"/>
  <c r="A380" i="11"/>
  <c r="A381" i="11"/>
  <c r="A382" i="11"/>
  <c r="A383" i="11"/>
  <c r="A384" i="11"/>
  <c r="A385" i="11"/>
  <c r="A386" i="11"/>
  <c r="A387" i="11"/>
  <c r="A388" i="11"/>
  <c r="A389" i="11"/>
  <c r="A390" i="11"/>
  <c r="A391" i="11"/>
  <c r="A392" i="11"/>
  <c r="A393" i="11"/>
  <c r="A394" i="11"/>
  <c r="A395" i="11"/>
  <c r="A396" i="11"/>
  <c r="A397" i="11"/>
  <c r="A398" i="11"/>
  <c r="A399" i="11"/>
  <c r="A400" i="11"/>
  <c r="A401" i="11"/>
  <c r="A402" i="11"/>
  <c r="A403" i="11"/>
  <c r="A404" i="11"/>
  <c r="A405" i="11"/>
  <c r="A406" i="11"/>
  <c r="A407" i="11"/>
  <c r="A408" i="11"/>
  <c r="A409" i="11"/>
  <c r="A410" i="11"/>
  <c r="A411" i="11"/>
  <c r="A412" i="11"/>
  <c r="A413" i="11"/>
  <c r="A414" i="11"/>
  <c r="A415" i="11"/>
  <c r="A416" i="11"/>
  <c r="A417" i="11"/>
  <c r="A418" i="11"/>
  <c r="A419" i="11"/>
  <c r="A420" i="11"/>
  <c r="A421" i="11"/>
  <c r="A422" i="11"/>
  <c r="A423" i="11"/>
  <c r="A424" i="11"/>
  <c r="A425" i="11"/>
  <c r="A426" i="11"/>
  <c r="A427" i="11"/>
  <c r="A428" i="11"/>
  <c r="A429" i="11"/>
  <c r="A430" i="11"/>
  <c r="A431" i="11"/>
  <c r="A432" i="11"/>
  <c r="A433" i="11"/>
  <c r="A434" i="11"/>
  <c r="A435" i="11"/>
  <c r="A436" i="11"/>
  <c r="A437" i="11"/>
  <c r="A438" i="11"/>
  <c r="A439" i="11"/>
  <c r="A440" i="11"/>
  <c r="A441" i="11"/>
  <c r="A442" i="11"/>
  <c r="A443" i="11"/>
  <c r="A444" i="11"/>
  <c r="A445" i="11"/>
  <c r="A446" i="11"/>
  <c r="A447" i="11"/>
  <c r="A448" i="11"/>
  <c r="A449" i="11"/>
  <c r="A450" i="11"/>
  <c r="A451" i="11"/>
  <c r="A452" i="11"/>
  <c r="A453" i="11"/>
  <c r="A454" i="11"/>
  <c r="A455" i="11"/>
  <c r="A456" i="11"/>
  <c r="A457" i="11"/>
  <c r="A458" i="11"/>
  <c r="A459" i="11"/>
  <c r="A460" i="11"/>
  <c r="A461" i="11"/>
  <c r="A462" i="11"/>
  <c r="A463" i="11"/>
  <c r="A464" i="11"/>
  <c r="A465" i="11"/>
  <c r="A466" i="11"/>
  <c r="A467" i="11"/>
  <c r="A468" i="11"/>
  <c r="A469" i="11"/>
  <c r="A470" i="11"/>
  <c r="A471" i="11"/>
  <c r="A472" i="11"/>
  <c r="A473" i="11"/>
  <c r="A474" i="11"/>
  <c r="A475" i="11"/>
  <c r="A476" i="11"/>
  <c r="A477" i="11"/>
  <c r="A478" i="11"/>
  <c r="A479" i="11"/>
  <c r="A480" i="11"/>
  <c r="A481" i="11"/>
  <c r="A482" i="11"/>
  <c r="A483" i="11"/>
  <c r="A484" i="11"/>
  <c r="A485" i="11"/>
  <c r="A486" i="11"/>
  <c r="A487" i="11"/>
  <c r="A488" i="11"/>
  <c r="A489" i="11"/>
  <c r="A490" i="11"/>
  <c r="A491" i="11"/>
  <c r="A492" i="11"/>
  <c r="A493" i="11"/>
  <c r="A494" i="11"/>
  <c r="A495" i="11"/>
  <c r="A496" i="11"/>
  <c r="A497" i="11"/>
  <c r="A498" i="11"/>
  <c r="A499" i="11"/>
  <c r="A500" i="11"/>
  <c r="A501" i="11"/>
  <c r="A502" i="11"/>
  <c r="A503" i="11"/>
  <c r="A504" i="11"/>
  <c r="A505" i="11"/>
  <c r="A506" i="11"/>
  <c r="A507" i="11"/>
  <c r="A508" i="11"/>
  <c r="A509" i="11"/>
  <c r="A510" i="11"/>
  <c r="A511" i="11"/>
  <c r="A512" i="11"/>
  <c r="A513" i="11"/>
  <c r="A514" i="11"/>
  <c r="A515" i="11"/>
  <c r="A516" i="11"/>
  <c r="A517" i="11"/>
  <c r="A518" i="11"/>
  <c r="A519" i="11"/>
  <c r="A520" i="11"/>
  <c r="A521" i="11"/>
  <c r="A522" i="11"/>
  <c r="A523" i="11"/>
  <c r="A524" i="11"/>
  <c r="A525" i="11"/>
  <c r="A526" i="11"/>
  <c r="A527" i="11"/>
  <c r="A528" i="11"/>
  <c r="A529" i="11"/>
  <c r="A530" i="11"/>
  <c r="A531" i="11"/>
  <c r="A532" i="11"/>
  <c r="A533" i="11"/>
  <c r="A534" i="11"/>
  <c r="A535" i="11"/>
  <c r="A536" i="11"/>
  <c r="A537" i="11"/>
  <c r="A538" i="11"/>
  <c r="A539" i="11"/>
  <c r="A540" i="11"/>
  <c r="A541" i="11"/>
  <c r="A542" i="11"/>
  <c r="A543" i="11"/>
  <c r="A544" i="11"/>
  <c r="A545" i="11"/>
  <c r="A546" i="11"/>
  <c r="A547" i="11"/>
  <c r="A548" i="11"/>
  <c r="A549" i="11"/>
  <c r="A550" i="11"/>
  <c r="A551" i="11"/>
  <c r="A552" i="11"/>
  <c r="A553" i="11"/>
  <c r="A554" i="11"/>
  <c r="A555" i="11"/>
  <c r="A556" i="11"/>
  <c r="A557" i="11"/>
  <c r="A558" i="11"/>
  <c r="A559" i="11"/>
  <c r="A560" i="11"/>
  <c r="A561" i="11"/>
  <c r="A562" i="11"/>
  <c r="A563" i="11"/>
  <c r="A564" i="11"/>
  <c r="A565" i="11"/>
  <c r="A566" i="11"/>
  <c r="A567" i="11"/>
  <c r="A568" i="11"/>
  <c r="A569" i="11"/>
  <c r="A570" i="11"/>
  <c r="A571" i="11"/>
  <c r="A572" i="11"/>
  <c r="A573" i="11"/>
  <c r="A574" i="11"/>
  <c r="A575" i="11"/>
  <c r="A576" i="11"/>
  <c r="A577" i="11"/>
  <c r="A578" i="11"/>
  <c r="A579" i="11"/>
  <c r="A580" i="11"/>
  <c r="A581" i="11"/>
  <c r="A582" i="11"/>
  <c r="A583" i="11"/>
  <c r="A584" i="11"/>
  <c r="A585" i="11"/>
  <c r="A586" i="11"/>
  <c r="A587" i="11"/>
  <c r="A588" i="11"/>
  <c r="A589" i="11"/>
  <c r="A590" i="11"/>
  <c r="A591" i="11"/>
  <c r="A592" i="11"/>
  <c r="A593" i="11"/>
  <c r="A594" i="11"/>
  <c r="A595" i="11"/>
  <c r="A596" i="11"/>
  <c r="A597" i="11"/>
  <c r="A598" i="11"/>
  <c r="A599" i="11"/>
  <c r="A600" i="11"/>
  <c r="A601" i="11"/>
  <c r="A602" i="11"/>
  <c r="A603" i="11"/>
  <c r="A604" i="11"/>
  <c r="A605" i="11"/>
  <c r="A606" i="11"/>
  <c r="A607" i="11"/>
  <c r="A608" i="11"/>
  <c r="A609" i="11"/>
  <c r="A610" i="11"/>
  <c r="A611" i="11"/>
  <c r="A612" i="11"/>
  <c r="A613" i="11"/>
  <c r="A614" i="11"/>
  <c r="A615" i="11"/>
  <c r="A616" i="11"/>
  <c r="A617" i="11"/>
  <c r="A618" i="11"/>
  <c r="A619" i="11"/>
  <c r="A620" i="11"/>
  <c r="A621" i="11"/>
  <c r="A622" i="11"/>
  <c r="A623" i="11"/>
  <c r="A624" i="11"/>
  <c r="A625" i="11"/>
  <c r="A626" i="11"/>
  <c r="A627" i="11"/>
  <c r="A628" i="11"/>
  <c r="A629" i="11"/>
  <c r="A630" i="11"/>
  <c r="A631" i="11"/>
  <c r="A632" i="11"/>
  <c r="A633" i="11"/>
  <c r="A634" i="11"/>
  <c r="A635" i="11"/>
  <c r="A636" i="11"/>
  <c r="A637" i="11"/>
  <c r="A638" i="11"/>
  <c r="A639" i="11"/>
  <c r="A640" i="11"/>
  <c r="A641" i="11"/>
  <c r="A642" i="11"/>
  <c r="A643" i="11"/>
  <c r="A644" i="11"/>
  <c r="A645" i="11"/>
  <c r="A646" i="11"/>
  <c r="A647" i="11"/>
  <c r="A648" i="11"/>
  <c r="A649" i="11"/>
  <c r="A650" i="11"/>
  <c r="A651" i="11"/>
  <c r="A652" i="11"/>
  <c r="A653" i="11"/>
  <c r="A654" i="11"/>
  <c r="A655" i="11"/>
  <c r="A656" i="11"/>
  <c r="A657" i="11"/>
  <c r="A658" i="11"/>
  <c r="A659" i="11"/>
  <c r="A660" i="11"/>
  <c r="A661" i="11"/>
  <c r="A662" i="11"/>
  <c r="A663" i="11"/>
  <c r="A664" i="11"/>
  <c r="A665" i="11"/>
  <c r="A666" i="11"/>
  <c r="A667" i="11"/>
  <c r="A668" i="11"/>
  <c r="A669" i="11"/>
  <c r="A670" i="11"/>
  <c r="A671" i="11"/>
  <c r="A672" i="11"/>
  <c r="A673" i="11"/>
  <c r="A674" i="11"/>
  <c r="A675" i="11"/>
  <c r="A676" i="11"/>
  <c r="A677" i="11"/>
  <c r="A678" i="11"/>
  <c r="A679" i="11"/>
  <c r="A680" i="11"/>
  <c r="A681" i="11"/>
  <c r="A682" i="11"/>
  <c r="A683" i="11"/>
  <c r="A684" i="11"/>
  <c r="A685" i="11"/>
  <c r="A686" i="11"/>
  <c r="A687" i="11"/>
  <c r="A688" i="11"/>
  <c r="A689" i="11"/>
  <c r="A690" i="11"/>
  <c r="A691" i="11"/>
  <c r="A692" i="11"/>
  <c r="A693" i="11"/>
  <c r="A694" i="11"/>
  <c r="A695" i="11"/>
  <c r="A696" i="11"/>
  <c r="A697" i="11"/>
  <c r="A698" i="11"/>
  <c r="A699" i="11"/>
  <c r="A700" i="11"/>
  <c r="A701" i="11"/>
  <c r="A702" i="11"/>
  <c r="A703" i="11"/>
  <c r="A704" i="11"/>
  <c r="A705" i="11"/>
  <c r="A706" i="11"/>
  <c r="A707" i="11"/>
  <c r="A708" i="11"/>
  <c r="A709" i="11"/>
  <c r="A710" i="11"/>
  <c r="A711" i="11"/>
  <c r="A712" i="11"/>
  <c r="A713" i="11"/>
  <c r="A714" i="11"/>
  <c r="A715" i="11"/>
  <c r="A716" i="11"/>
  <c r="A717" i="11"/>
  <c r="A718" i="11"/>
  <c r="A719" i="11"/>
  <c r="A720" i="11"/>
  <c r="A721" i="11"/>
  <c r="A722" i="11"/>
  <c r="A723" i="11"/>
  <c r="A724" i="11"/>
  <c r="A725" i="11"/>
  <c r="A726" i="11"/>
  <c r="A727" i="11"/>
  <c r="A728" i="11"/>
  <c r="A729" i="11"/>
  <c r="A730" i="11"/>
  <c r="A731" i="11"/>
  <c r="A732" i="11"/>
  <c r="A733" i="11"/>
  <c r="A734" i="11"/>
  <c r="A735" i="11"/>
  <c r="A736" i="11"/>
  <c r="A737" i="11"/>
  <c r="A738" i="11"/>
  <c r="A739" i="11"/>
  <c r="A740" i="11"/>
  <c r="A741" i="11"/>
  <c r="A742" i="11"/>
  <c r="A743" i="11"/>
  <c r="A744" i="11"/>
  <c r="A745" i="11"/>
  <c r="A746" i="11"/>
  <c r="A747" i="11"/>
  <c r="A748" i="11"/>
  <c r="A749" i="11"/>
  <c r="A750" i="11"/>
  <c r="A751" i="11"/>
  <c r="A752" i="11"/>
  <c r="A753" i="11"/>
  <c r="A754" i="11"/>
  <c r="A755" i="11"/>
  <c r="A756" i="11"/>
  <c r="A757" i="11"/>
  <c r="A758" i="11"/>
  <c r="A759" i="11"/>
  <c r="A760" i="11"/>
  <c r="A761" i="11"/>
  <c r="A762" i="11"/>
  <c r="A763" i="11"/>
  <c r="A764" i="11"/>
  <c r="A765" i="11"/>
  <c r="A766" i="11"/>
  <c r="A767" i="11"/>
  <c r="A768" i="11"/>
  <c r="A769" i="11"/>
  <c r="A770" i="11"/>
  <c r="A771" i="11"/>
  <c r="A772" i="11"/>
  <c r="A773" i="11"/>
  <c r="A774" i="11"/>
  <c r="A775" i="11"/>
  <c r="A776" i="11"/>
  <c r="A777" i="11"/>
  <c r="A778" i="11"/>
  <c r="A779" i="11"/>
  <c r="A780" i="11"/>
  <c r="A781" i="11"/>
  <c r="A782" i="11"/>
  <c r="A783" i="11"/>
  <c r="A784" i="11"/>
  <c r="A785" i="11"/>
  <c r="A786" i="11"/>
  <c r="A787" i="11"/>
  <c r="A788" i="11"/>
  <c r="A789" i="11"/>
  <c r="A790" i="11"/>
  <c r="A791" i="11"/>
  <c r="A792" i="11"/>
  <c r="A793" i="11"/>
  <c r="A794" i="11"/>
  <c r="A795" i="11"/>
  <c r="A796" i="11"/>
  <c r="A797" i="11"/>
  <c r="A798" i="11"/>
  <c r="A799" i="11"/>
  <c r="A800" i="11"/>
  <c r="A801" i="11"/>
  <c r="A802" i="11"/>
  <c r="A803" i="11"/>
  <c r="A804" i="11"/>
  <c r="A805" i="11"/>
  <c r="A806" i="11"/>
  <c r="A807" i="11"/>
  <c r="A808" i="11"/>
  <c r="A809" i="11"/>
  <c r="A810" i="11"/>
  <c r="A811" i="11"/>
  <c r="A812" i="11"/>
  <c r="A813" i="11"/>
  <c r="A814" i="11"/>
  <c r="A815" i="11"/>
  <c r="A816" i="11"/>
  <c r="A817" i="11"/>
  <c r="A818" i="11"/>
  <c r="A819" i="11"/>
  <c r="A820" i="11"/>
  <c r="A821" i="11"/>
  <c r="A822" i="11"/>
  <c r="A823" i="11"/>
  <c r="A824" i="11"/>
  <c r="A825" i="11"/>
  <c r="A826" i="11"/>
  <c r="A827" i="11"/>
  <c r="A828" i="11"/>
  <c r="A829" i="11"/>
  <c r="A830" i="11"/>
  <c r="A831" i="11"/>
  <c r="A832" i="11"/>
  <c r="A833" i="11"/>
  <c r="A834" i="11"/>
  <c r="A835" i="11"/>
  <c r="A836" i="11"/>
  <c r="A837" i="11"/>
  <c r="A838" i="11"/>
  <c r="A839" i="11"/>
  <c r="A840" i="11"/>
  <c r="A841" i="11"/>
  <c r="A842" i="11"/>
  <c r="A843" i="11"/>
  <c r="A844" i="11"/>
  <c r="A845" i="11"/>
  <c r="A846" i="11"/>
  <c r="A847" i="11"/>
  <c r="A848" i="11"/>
  <c r="A849" i="11"/>
  <c r="A850" i="11"/>
  <c r="A851" i="11"/>
  <c r="A852" i="11"/>
  <c r="A853" i="11"/>
  <c r="A854" i="11"/>
  <c r="A855" i="11"/>
  <c r="A856" i="11"/>
  <c r="A857" i="11"/>
  <c r="A858" i="11"/>
  <c r="A859" i="11"/>
  <c r="A860" i="11"/>
  <c r="A861" i="11"/>
  <c r="A862" i="11"/>
  <c r="A863" i="11"/>
  <c r="A864" i="11"/>
  <c r="A865" i="11"/>
  <c r="A866" i="11"/>
  <c r="A867" i="11"/>
  <c r="A868" i="11"/>
  <c r="A869" i="11"/>
  <c r="A870" i="11"/>
  <c r="A871" i="11"/>
  <c r="A872" i="11"/>
  <c r="A873" i="11"/>
  <c r="A874" i="11"/>
  <c r="A875" i="11"/>
  <c r="A876" i="11"/>
  <c r="A877" i="11"/>
  <c r="A878" i="11"/>
  <c r="A879" i="11"/>
  <c r="A880" i="11"/>
  <c r="A881" i="11"/>
  <c r="A882" i="11"/>
  <c r="A883" i="11"/>
  <c r="A884" i="11"/>
  <c r="A885" i="11"/>
  <c r="A886" i="11"/>
  <c r="A887" i="11"/>
  <c r="A888" i="11"/>
  <c r="A889" i="11"/>
  <c r="A890" i="11"/>
  <c r="A891" i="11"/>
  <c r="A892" i="11"/>
  <c r="A893" i="11"/>
  <c r="A894" i="11"/>
  <c r="A895" i="11"/>
  <c r="A896" i="11"/>
  <c r="A897" i="11"/>
  <c r="A898" i="11"/>
  <c r="A899" i="11"/>
  <c r="A900" i="11"/>
  <c r="A901" i="11"/>
  <c r="A902" i="11"/>
  <c r="A903" i="11"/>
  <c r="A904" i="11"/>
  <c r="A905" i="11"/>
  <c r="A906" i="11"/>
  <c r="A907" i="11"/>
  <c r="A908" i="11"/>
  <c r="A909" i="11"/>
  <c r="A910" i="11"/>
  <c r="A911" i="11"/>
  <c r="A912" i="11"/>
  <c r="A913" i="11"/>
  <c r="A914" i="11"/>
  <c r="A915" i="11"/>
  <c r="A916" i="11"/>
  <c r="A917" i="11"/>
  <c r="A918" i="11"/>
  <c r="A919" i="11"/>
  <c r="A920" i="11"/>
  <c r="A921" i="11"/>
  <c r="A922" i="11"/>
  <c r="A923" i="11"/>
  <c r="A924" i="11"/>
  <c r="A925" i="11"/>
  <c r="A926" i="11"/>
  <c r="A927" i="11"/>
  <c r="A928" i="11"/>
  <c r="A929" i="11"/>
  <c r="A930" i="11"/>
  <c r="A931" i="11"/>
  <c r="A932" i="11"/>
  <c r="A933" i="11"/>
  <c r="A934" i="11"/>
  <c r="A935" i="11"/>
  <c r="A936" i="11"/>
  <c r="A937" i="11"/>
  <c r="A938" i="11"/>
  <c r="A939" i="11"/>
  <c r="A940" i="11"/>
  <c r="A941" i="11"/>
  <c r="A942" i="11"/>
  <c r="A943" i="11"/>
  <c r="A944" i="11"/>
  <c r="A945" i="11"/>
  <c r="A946" i="11"/>
  <c r="A947" i="11"/>
  <c r="A948" i="11"/>
  <c r="A949" i="11"/>
  <c r="A950" i="11"/>
  <c r="A951" i="11"/>
  <c r="A952" i="11"/>
  <c r="A953" i="11"/>
  <c r="A954" i="11"/>
  <c r="A955" i="11"/>
  <c r="A956" i="11"/>
  <c r="A957" i="11"/>
  <c r="A958" i="11"/>
  <c r="A959" i="11"/>
  <c r="A960" i="11"/>
  <c r="A961" i="11"/>
  <c r="A962" i="11"/>
  <c r="A963" i="11"/>
  <c r="A964" i="11"/>
  <c r="A965" i="11"/>
  <c r="A966" i="11"/>
  <c r="A967" i="11"/>
  <c r="A968" i="11"/>
  <c r="A969" i="11"/>
  <c r="A970" i="11"/>
  <c r="A971" i="11"/>
  <c r="A972" i="11"/>
  <c r="A973" i="11"/>
  <c r="A974" i="11"/>
  <c r="A975" i="11"/>
  <c r="A976" i="11"/>
  <c r="A977" i="11"/>
  <c r="A978" i="11"/>
  <c r="A979" i="11"/>
  <c r="A980" i="11"/>
  <c r="A981" i="11"/>
  <c r="A982" i="11"/>
  <c r="A983" i="11"/>
  <c r="A984" i="11"/>
  <c r="A985" i="11"/>
  <c r="A986" i="11"/>
  <c r="A987" i="11"/>
  <c r="A988" i="11"/>
  <c r="A989" i="11"/>
  <c r="A990" i="11"/>
  <c r="A991" i="11"/>
  <c r="A992" i="11"/>
  <c r="A993" i="11"/>
  <c r="A994" i="11"/>
  <c r="A995" i="11"/>
  <c r="A996" i="11"/>
  <c r="A997" i="11"/>
  <c r="A998" i="11"/>
  <c r="A999" i="11"/>
  <c r="A1000" i="11"/>
  <c r="A1001" i="11"/>
  <c r="A1002" i="11"/>
  <c r="A1003" i="11"/>
  <c r="A1004" i="11"/>
  <c r="A1005" i="11"/>
  <c r="A1006" i="11"/>
  <c r="A1007" i="11"/>
  <c r="A1008" i="11"/>
  <c r="A1009" i="11"/>
  <c r="A1010" i="11"/>
  <c r="A1011" i="11"/>
  <c r="A1012" i="11"/>
  <c r="A1013" i="11"/>
  <c r="A1014" i="11"/>
  <c r="A1015" i="11"/>
  <c r="A1016" i="11"/>
  <c r="A1017" i="11"/>
  <c r="A1018" i="11"/>
  <c r="A1019" i="11"/>
  <c r="A1020" i="11"/>
  <c r="A1021" i="11"/>
  <c r="A1022" i="11"/>
  <c r="A1023" i="11"/>
  <c r="A1024" i="11"/>
  <c r="A1025" i="11"/>
  <c r="A1026" i="11"/>
  <c r="A1027" i="11"/>
  <c r="A1028" i="11"/>
  <c r="A1029" i="11"/>
  <c r="A1030" i="11"/>
  <c r="A1031" i="11"/>
  <c r="A1032" i="11"/>
  <c r="A1033" i="11"/>
  <c r="A1034" i="11"/>
  <c r="A1035" i="11"/>
  <c r="A1036" i="11"/>
  <c r="A1037" i="11"/>
  <c r="A1038" i="11"/>
  <c r="A1039" i="11"/>
  <c r="A1040" i="11"/>
  <c r="A1041" i="11"/>
  <c r="A1042" i="11"/>
  <c r="A1043" i="11"/>
  <c r="A1044" i="11"/>
  <c r="A1045" i="11"/>
  <c r="A1046" i="11"/>
  <c r="A1047" i="11"/>
  <c r="A1048" i="11"/>
  <c r="A1049" i="11"/>
  <c r="A1050" i="11"/>
  <c r="A1051" i="11"/>
  <c r="A1052" i="11"/>
  <c r="A1053" i="11"/>
  <c r="A1054" i="11"/>
  <c r="A1055" i="11"/>
  <c r="A1056" i="11"/>
  <c r="A1057" i="11"/>
  <c r="A1058" i="11"/>
  <c r="A1059" i="11"/>
  <c r="A1060" i="11"/>
  <c r="A1061" i="11"/>
  <c r="A1062" i="11"/>
  <c r="A1063" i="11"/>
  <c r="A1064" i="11"/>
  <c r="A1065" i="11"/>
  <c r="A1066" i="11"/>
  <c r="A1067" i="11"/>
  <c r="A1068" i="11"/>
  <c r="A1069" i="11"/>
  <c r="A1070" i="11"/>
  <c r="A1071" i="11"/>
  <c r="A1072" i="11"/>
  <c r="A1073" i="11"/>
  <c r="A1074" i="11"/>
  <c r="A1075" i="11"/>
  <c r="A1076" i="11"/>
  <c r="A1077" i="11"/>
  <c r="A1078" i="11"/>
  <c r="A1079" i="11"/>
  <c r="A1080" i="11"/>
  <c r="A1081" i="11"/>
  <c r="A1082" i="11"/>
  <c r="A1083" i="11"/>
  <c r="A1084" i="11"/>
  <c r="A1085" i="11"/>
  <c r="A1086" i="11"/>
  <c r="A1087" i="11"/>
  <c r="A1088" i="11"/>
  <c r="A1089" i="11"/>
  <c r="A1090" i="11"/>
  <c r="A1091" i="11"/>
  <c r="A1092" i="11"/>
  <c r="A1093" i="11"/>
  <c r="A1094" i="11"/>
  <c r="A1095" i="11"/>
  <c r="A1096" i="11"/>
  <c r="A1097" i="11"/>
  <c r="A1098" i="11"/>
  <c r="A1099" i="11"/>
  <c r="A1100" i="11"/>
  <c r="A1101" i="11"/>
  <c r="A1102" i="11"/>
  <c r="A1103" i="11"/>
  <c r="A1104" i="11"/>
  <c r="A1105" i="11"/>
  <c r="A1106" i="11"/>
  <c r="A1107" i="11"/>
  <c r="A1108" i="11"/>
  <c r="A1109" i="11"/>
  <c r="A1110" i="11"/>
  <c r="A1111" i="11"/>
  <c r="A1112" i="11"/>
  <c r="A1113" i="11"/>
  <c r="A1114" i="11"/>
  <c r="A1115" i="11"/>
  <c r="A1116" i="11"/>
  <c r="A1117" i="11"/>
  <c r="A1118" i="11"/>
  <c r="A1119" i="11"/>
  <c r="A1120" i="11"/>
  <c r="A1121" i="11"/>
  <c r="A1122" i="11"/>
  <c r="A1123" i="11"/>
  <c r="A1124" i="11"/>
  <c r="A1125" i="11"/>
  <c r="A1126" i="11"/>
  <c r="A1127" i="11"/>
  <c r="A1128" i="11"/>
  <c r="A1129" i="11"/>
  <c r="A1130" i="11"/>
  <c r="A1131" i="11"/>
  <c r="A1132" i="11"/>
  <c r="A1133" i="11"/>
  <c r="A1134" i="11"/>
  <c r="A1135" i="11"/>
  <c r="A1136" i="11"/>
  <c r="A1137" i="11"/>
  <c r="A1138" i="11"/>
  <c r="A1139" i="11"/>
  <c r="A1140" i="11"/>
  <c r="A1141" i="11"/>
  <c r="A1142" i="11"/>
  <c r="A1143" i="11"/>
  <c r="A1144" i="11"/>
  <c r="A1145" i="11"/>
  <c r="A1146" i="11"/>
  <c r="A1147" i="11"/>
  <c r="A1148" i="11"/>
  <c r="A1149" i="11"/>
  <c r="A1150" i="11"/>
  <c r="A1151" i="11"/>
  <c r="A1152" i="11"/>
  <c r="A1153" i="11"/>
  <c r="A1154" i="11"/>
  <c r="A1155" i="11"/>
  <c r="A1156" i="11"/>
  <c r="A1157" i="11"/>
  <c r="A1158" i="11"/>
  <c r="A1159" i="11"/>
  <c r="A1160" i="11"/>
  <c r="A1161" i="11"/>
  <c r="A1162" i="11"/>
  <c r="A1163" i="11"/>
  <c r="A1164" i="11"/>
  <c r="A1165" i="11"/>
  <c r="A1166" i="11"/>
  <c r="A1167" i="11"/>
  <c r="A1168" i="11"/>
  <c r="A1169" i="11"/>
  <c r="A1170" i="11"/>
  <c r="A1171" i="11"/>
  <c r="A1172" i="11"/>
  <c r="A1173" i="11"/>
  <c r="A1174" i="11"/>
  <c r="A1175" i="11"/>
  <c r="A1176" i="11"/>
  <c r="A1177" i="11"/>
  <c r="A1178" i="11"/>
  <c r="A1179" i="11"/>
  <c r="A1180" i="11"/>
  <c r="A1181" i="11"/>
  <c r="A1182" i="11"/>
  <c r="A1183" i="11"/>
  <c r="A1184" i="11"/>
  <c r="A1185" i="11"/>
  <c r="A1186" i="11"/>
  <c r="A1187" i="11"/>
  <c r="A1188" i="11"/>
  <c r="A1189" i="11"/>
  <c r="A1190" i="11"/>
  <c r="A1191" i="11"/>
  <c r="A1192" i="11"/>
  <c r="A1193" i="11"/>
  <c r="A1194" i="11"/>
  <c r="A1195" i="11"/>
  <c r="A1196" i="11"/>
  <c r="A1197" i="11"/>
  <c r="A1198" i="11"/>
  <c r="A1199" i="11"/>
  <c r="A1200" i="11"/>
  <c r="A1201" i="11"/>
  <c r="A1202" i="11"/>
  <c r="A1203" i="11"/>
  <c r="A1204" i="11"/>
  <c r="A1205" i="11"/>
  <c r="A1206" i="11"/>
  <c r="A1207" i="11"/>
  <c r="A1208" i="11"/>
  <c r="A1209" i="11"/>
  <c r="A1210" i="11"/>
  <c r="A1211" i="11"/>
  <c r="A1212" i="11"/>
  <c r="A1213" i="11"/>
  <c r="A1214" i="11"/>
  <c r="A1215" i="11"/>
  <c r="A1216" i="11"/>
  <c r="A1217" i="11"/>
  <c r="A1218" i="11"/>
  <c r="A1219" i="11"/>
  <c r="A1220" i="11"/>
  <c r="A1221" i="11"/>
  <c r="A1222" i="11"/>
  <c r="A1223" i="11"/>
  <c r="A1224" i="11"/>
  <c r="A1225" i="11"/>
  <c r="A1226" i="11"/>
  <c r="A1227" i="11"/>
  <c r="A1228" i="11"/>
  <c r="A1229" i="11"/>
  <c r="A1230" i="11"/>
  <c r="A1231" i="11"/>
  <c r="A1232" i="11"/>
  <c r="A1233" i="11"/>
  <c r="A1234" i="11"/>
  <c r="A1235" i="11"/>
  <c r="A1236" i="11"/>
  <c r="A1237" i="11"/>
  <c r="A1238" i="11"/>
  <c r="A1239" i="11"/>
  <c r="A1240" i="11"/>
  <c r="A1241" i="11"/>
  <c r="A1242" i="11"/>
  <c r="A1243" i="11"/>
  <c r="A1244" i="11"/>
  <c r="A1245" i="11"/>
  <c r="A1246" i="11"/>
  <c r="A1247" i="11"/>
  <c r="A1248" i="11"/>
  <c r="A1249" i="11"/>
  <c r="A1250" i="11"/>
  <c r="A1251" i="11"/>
  <c r="A1252" i="11"/>
  <c r="A1253" i="11"/>
  <c r="A1254" i="11"/>
  <c r="A1255" i="11"/>
  <c r="A1256" i="11"/>
  <c r="A1257" i="11"/>
  <c r="A1258" i="11"/>
  <c r="A1259" i="11"/>
  <c r="A1260" i="11"/>
  <c r="A1261" i="11"/>
  <c r="A1262" i="11"/>
  <c r="A1263" i="11"/>
  <c r="A1264" i="11"/>
  <c r="A1265" i="11"/>
  <c r="A1266" i="11"/>
  <c r="A1267" i="11"/>
  <c r="A1268" i="11"/>
  <c r="A1269" i="11"/>
  <c r="A1270" i="11"/>
  <c r="A1271" i="11"/>
  <c r="A1272" i="11"/>
  <c r="A1273" i="11"/>
  <c r="A1274" i="11"/>
  <c r="A1275" i="11"/>
  <c r="A1276" i="11"/>
  <c r="A1277" i="11"/>
  <c r="A1278" i="11"/>
  <c r="A1279" i="11"/>
  <c r="A1280" i="11"/>
  <c r="A1281" i="11"/>
  <c r="A1282" i="11"/>
  <c r="A1283" i="11"/>
  <c r="A1284" i="11"/>
  <c r="A1285" i="11"/>
  <c r="A1286" i="11"/>
  <c r="A1287" i="11"/>
  <c r="A1288" i="11"/>
  <c r="A1289" i="11"/>
  <c r="A1290" i="11"/>
  <c r="A1291" i="11"/>
  <c r="A1292" i="11"/>
  <c r="A1293" i="11"/>
  <c r="A1294" i="11"/>
  <c r="A1295" i="11"/>
  <c r="A1296" i="11"/>
  <c r="A1297" i="11"/>
  <c r="A1298" i="11"/>
  <c r="A1299" i="11"/>
  <c r="A1300" i="11"/>
  <c r="A1301" i="11"/>
  <c r="A1302" i="11"/>
  <c r="A1303" i="11"/>
  <c r="A1304" i="11"/>
  <c r="A1305" i="11"/>
  <c r="A1306" i="11"/>
  <c r="A1307" i="11"/>
  <c r="A1308" i="11"/>
  <c r="A1309" i="11"/>
  <c r="A1310" i="11"/>
  <c r="A1311" i="11"/>
  <c r="A1312" i="11"/>
  <c r="A1313" i="11"/>
  <c r="A1314" i="11"/>
  <c r="A1315" i="11"/>
  <c r="A1316" i="11"/>
  <c r="A1317" i="11"/>
  <c r="A1318" i="11"/>
  <c r="A1319" i="11"/>
  <c r="A1320" i="11"/>
  <c r="A1321" i="11"/>
  <c r="A1322" i="11"/>
  <c r="A1323" i="11"/>
  <c r="A1324" i="11"/>
  <c r="A1325" i="11"/>
  <c r="A1326" i="11"/>
  <c r="A1327" i="11"/>
  <c r="A1328" i="11"/>
  <c r="A1329" i="11"/>
  <c r="A1330" i="11"/>
  <c r="A1331" i="11"/>
  <c r="A1332" i="11"/>
  <c r="A1333" i="11"/>
  <c r="A1334" i="11"/>
  <c r="A1335" i="11"/>
  <c r="A1336" i="11"/>
  <c r="A1337" i="11"/>
  <c r="A1338" i="11"/>
  <c r="A1339" i="11"/>
  <c r="A1340" i="11"/>
  <c r="A1341" i="11"/>
  <c r="A1342" i="11"/>
  <c r="A1343" i="11"/>
  <c r="A1344" i="11"/>
  <c r="A1345" i="11"/>
  <c r="A1346" i="11"/>
  <c r="A1347" i="11"/>
  <c r="A1348" i="11"/>
  <c r="A1349" i="11"/>
  <c r="A1350" i="11"/>
  <c r="A1351" i="11"/>
  <c r="A1352" i="11"/>
  <c r="A1353" i="11"/>
  <c r="A1354" i="11"/>
  <c r="A1355" i="11"/>
  <c r="A1356" i="11"/>
  <c r="A1357" i="11"/>
  <c r="A1358" i="11"/>
  <c r="A1359" i="11"/>
  <c r="A1360" i="11"/>
  <c r="A1361" i="11"/>
  <c r="A1362" i="11"/>
  <c r="A1363" i="11"/>
  <c r="A1364" i="11"/>
  <c r="A1365" i="11"/>
  <c r="A1366" i="11"/>
  <c r="A1367" i="11"/>
  <c r="A1368" i="11"/>
  <c r="A1369" i="11"/>
  <c r="A1370" i="11"/>
  <c r="A1371" i="11"/>
  <c r="A1372" i="11"/>
  <c r="A1373" i="11"/>
  <c r="A1374" i="11"/>
  <c r="A1375" i="11"/>
  <c r="A1376" i="11"/>
  <c r="A1377" i="11"/>
  <c r="A1378" i="11"/>
  <c r="A1379" i="11"/>
  <c r="A1380" i="11"/>
  <c r="A1381" i="11"/>
  <c r="A1382" i="11"/>
  <c r="A1383" i="11"/>
  <c r="A1384" i="11"/>
  <c r="A1385" i="11"/>
  <c r="A1386" i="11"/>
  <c r="A1387" i="11"/>
  <c r="A1388" i="11"/>
  <c r="A1389" i="11"/>
  <c r="A1390" i="11"/>
  <c r="A1391" i="11"/>
  <c r="A1392" i="11"/>
  <c r="A1393" i="11"/>
  <c r="A1394" i="11"/>
  <c r="A1395" i="11"/>
  <c r="A1396" i="11"/>
  <c r="A1397" i="11"/>
  <c r="A1398" i="11"/>
  <c r="A1399" i="11"/>
  <c r="A1400" i="11"/>
  <c r="A1401" i="11"/>
  <c r="A1402" i="11"/>
  <c r="A1403" i="11"/>
  <c r="A1404" i="11"/>
  <c r="A1405" i="11"/>
  <c r="A1406" i="11"/>
  <c r="A1407" i="11"/>
  <c r="A1408" i="11"/>
  <c r="A1409" i="11"/>
  <c r="A1410" i="11"/>
  <c r="A1411" i="11"/>
  <c r="A1412" i="11"/>
  <c r="A1413" i="11"/>
  <c r="A1414" i="11"/>
  <c r="A1415" i="11"/>
  <c r="A1416" i="11"/>
  <c r="A1417" i="11"/>
  <c r="A1418" i="11"/>
  <c r="A1419" i="11"/>
  <c r="A1420" i="11"/>
  <c r="A1421" i="11"/>
  <c r="A1422" i="11"/>
  <c r="A1423" i="11"/>
  <c r="A1424" i="11"/>
  <c r="A1425" i="11"/>
  <c r="A1426" i="11"/>
  <c r="A1427" i="11"/>
  <c r="A1428" i="11"/>
  <c r="A1429" i="11"/>
  <c r="A1430" i="11"/>
  <c r="A1431" i="11"/>
  <c r="A1432" i="11"/>
  <c r="A1433" i="11"/>
  <c r="A1434" i="11"/>
  <c r="A1435" i="11"/>
  <c r="A1436" i="11"/>
  <c r="A1437" i="11"/>
  <c r="A1438" i="11"/>
  <c r="A1439" i="11"/>
  <c r="A1440" i="11"/>
  <c r="A1441" i="11"/>
  <c r="A1442" i="11"/>
  <c r="A1443" i="11"/>
  <c r="A1444" i="11"/>
  <c r="A1445" i="11"/>
  <c r="A1446" i="11"/>
  <c r="A1447" i="11"/>
  <c r="A1448" i="11"/>
  <c r="A1449" i="11"/>
  <c r="A1450" i="11"/>
  <c r="A1451" i="11"/>
  <c r="A1452" i="11"/>
  <c r="A1453" i="11"/>
  <c r="A1454" i="11"/>
  <c r="A1455" i="11"/>
  <c r="A1456" i="11"/>
  <c r="A1457" i="11"/>
  <c r="A1458" i="11"/>
  <c r="A1459" i="11"/>
  <c r="A1460" i="11"/>
  <c r="A1461" i="11"/>
  <c r="A1462" i="11"/>
  <c r="A1463" i="11"/>
  <c r="A1464" i="11"/>
  <c r="A1465" i="11"/>
  <c r="A1466" i="11"/>
  <c r="A1467" i="11"/>
  <c r="A1468" i="11"/>
  <c r="A1469" i="11"/>
  <c r="A1470" i="11"/>
  <c r="A1471" i="11"/>
  <c r="A1472" i="11"/>
  <c r="A1473" i="11"/>
  <c r="A1474" i="11"/>
  <c r="A1475" i="11"/>
  <c r="A1476" i="11"/>
  <c r="A1477" i="11"/>
  <c r="A1478" i="11"/>
  <c r="A1479" i="11"/>
  <c r="A1480" i="11"/>
  <c r="A1481" i="11"/>
  <c r="A1482" i="11"/>
  <c r="A1483" i="11"/>
  <c r="A1484" i="11"/>
  <c r="A1485" i="11"/>
  <c r="A1486" i="11"/>
  <c r="A1487" i="11"/>
  <c r="A1488" i="11"/>
  <c r="A1489" i="11"/>
  <c r="A1490" i="11"/>
  <c r="A1491" i="11"/>
  <c r="A1492" i="11"/>
  <c r="A1493" i="11"/>
  <c r="A1494" i="11"/>
  <c r="A1495" i="11"/>
  <c r="A1496" i="11"/>
  <c r="A1497" i="11"/>
  <c r="A1498" i="11"/>
  <c r="A1499" i="11"/>
  <c r="A1500" i="11"/>
  <c r="A1501" i="11"/>
  <c r="A1502" i="11"/>
  <c r="A1503" i="11"/>
  <c r="A1504" i="11"/>
  <c r="A1505" i="11"/>
  <c r="A1506" i="11"/>
  <c r="A1507" i="11"/>
  <c r="A1508" i="11"/>
  <c r="A1509" i="11"/>
  <c r="A1510" i="11"/>
  <c r="A1511" i="11"/>
  <c r="A1512" i="11"/>
  <c r="A1513" i="11"/>
  <c r="A1514" i="11"/>
  <c r="A1515" i="11"/>
  <c r="A1516" i="11"/>
  <c r="A1517" i="11"/>
  <c r="A1518" i="11"/>
  <c r="A1519" i="11"/>
  <c r="A1520" i="11"/>
  <c r="A1521" i="11"/>
  <c r="A1522" i="11"/>
  <c r="A1523" i="11"/>
  <c r="A1524" i="11"/>
  <c r="A1525" i="11"/>
  <c r="A1526" i="11"/>
  <c r="A1527" i="11"/>
  <c r="A1528" i="11"/>
  <c r="A1529" i="11"/>
  <c r="A1530" i="11"/>
  <c r="A1531" i="11"/>
  <c r="A1532" i="11"/>
  <c r="A1533" i="11"/>
  <c r="A1534" i="11"/>
  <c r="A1535" i="11"/>
  <c r="A1536" i="11"/>
  <c r="A1537" i="11"/>
  <c r="A1538" i="11"/>
  <c r="A1539" i="11"/>
  <c r="A1540" i="11"/>
  <c r="A1541" i="11"/>
  <c r="A1542" i="11"/>
  <c r="A1543" i="11"/>
  <c r="A1544" i="11"/>
  <c r="A1545" i="11"/>
  <c r="A1546" i="11"/>
  <c r="A1547" i="11"/>
  <c r="A1548" i="11"/>
  <c r="A1549" i="11"/>
  <c r="A1550" i="11"/>
  <c r="A1551" i="11"/>
  <c r="A1552" i="11"/>
  <c r="A1553" i="11"/>
  <c r="A1554" i="11"/>
  <c r="A1555" i="11"/>
  <c r="A1556" i="11"/>
  <c r="A1557" i="11"/>
  <c r="A1558" i="11"/>
  <c r="A1559" i="11"/>
  <c r="A1560" i="11"/>
  <c r="A1561" i="11"/>
  <c r="A1562" i="11"/>
  <c r="A1563" i="11"/>
  <c r="A1564" i="11"/>
  <c r="A1565" i="11"/>
  <c r="A1566" i="11"/>
  <c r="A1567" i="11"/>
  <c r="A1568" i="11"/>
  <c r="A1569" i="11"/>
  <c r="A1570" i="11"/>
  <c r="A1571" i="11"/>
  <c r="A1572" i="11"/>
  <c r="A1573" i="11"/>
  <c r="A1574" i="11"/>
  <c r="A1575" i="11"/>
  <c r="A1576" i="11"/>
  <c r="A1577" i="11"/>
  <c r="A1578" i="11"/>
  <c r="A1579" i="11"/>
  <c r="A1580" i="11"/>
  <c r="A1581" i="11"/>
  <c r="A1582" i="11"/>
  <c r="A1583" i="11"/>
  <c r="A1584" i="11"/>
  <c r="A1585" i="11"/>
  <c r="A1586" i="11"/>
  <c r="A1587" i="11"/>
  <c r="A1588" i="11"/>
  <c r="A1589" i="11"/>
  <c r="A1590" i="11"/>
  <c r="A1591" i="11"/>
  <c r="A1592" i="11"/>
  <c r="A1593" i="11"/>
  <c r="A1594" i="11"/>
  <c r="A1595" i="11"/>
  <c r="A1596" i="11"/>
  <c r="A1597" i="11"/>
  <c r="A1598" i="11"/>
  <c r="A1599" i="11"/>
  <c r="A1600" i="11"/>
  <c r="A1601" i="11"/>
  <c r="A1602" i="11"/>
  <c r="A1603" i="11"/>
  <c r="A1604" i="11"/>
  <c r="A1605" i="11"/>
  <c r="A1606" i="11"/>
  <c r="A1607" i="11"/>
  <c r="A1608" i="11"/>
  <c r="A1609" i="11"/>
  <c r="A1610" i="11"/>
  <c r="A1611" i="11"/>
  <c r="A1612" i="11"/>
  <c r="A1613" i="11"/>
  <c r="A1614" i="11"/>
  <c r="A1615" i="11"/>
  <c r="A1616" i="11"/>
  <c r="A1617" i="11"/>
  <c r="A1618" i="11"/>
  <c r="A1619" i="11"/>
  <c r="A1620" i="11"/>
  <c r="A1621" i="11"/>
  <c r="A1622" i="11"/>
  <c r="A1623" i="11"/>
  <c r="A1624" i="11"/>
  <c r="A1625" i="11"/>
  <c r="A1626" i="11"/>
  <c r="A1627" i="11"/>
  <c r="A1628" i="11"/>
  <c r="A1629" i="11"/>
  <c r="A1630" i="11"/>
  <c r="A1631" i="11"/>
  <c r="A1632" i="11"/>
  <c r="A1633" i="11"/>
  <c r="A1634" i="11"/>
  <c r="A1635" i="11"/>
  <c r="A1636" i="11"/>
  <c r="A1637" i="11"/>
  <c r="A1638" i="11"/>
  <c r="A1639" i="11"/>
  <c r="A1640" i="11"/>
  <c r="A1641" i="11"/>
  <c r="A1642" i="11"/>
  <c r="A1643" i="11"/>
  <c r="A1644" i="11"/>
  <c r="A1645" i="11"/>
  <c r="A1646" i="11"/>
  <c r="A1647" i="11"/>
  <c r="A1648" i="11"/>
  <c r="A1649" i="11"/>
  <c r="A1650" i="11"/>
  <c r="A1651" i="11"/>
  <c r="A1652" i="11"/>
  <c r="A1653" i="11"/>
  <c r="A1654" i="11"/>
  <c r="A1655" i="11"/>
  <c r="A1656" i="11"/>
  <c r="A1657" i="11"/>
  <c r="A1658" i="11"/>
  <c r="A1659" i="11"/>
  <c r="A1660" i="11"/>
  <c r="A1661" i="11"/>
  <c r="A1662" i="11"/>
  <c r="A1663" i="11"/>
  <c r="A1664" i="11"/>
  <c r="A1665" i="11"/>
  <c r="A1666" i="11"/>
  <c r="A1667" i="11"/>
  <c r="A1668" i="11"/>
  <c r="A1669" i="11"/>
  <c r="A1670" i="11"/>
  <c r="A1671" i="11"/>
  <c r="A1672" i="11"/>
  <c r="A1673" i="11"/>
  <c r="A1674" i="11"/>
  <c r="A1675" i="11"/>
  <c r="A1676" i="11"/>
  <c r="A1677" i="11"/>
  <c r="A1678" i="11"/>
  <c r="A1679" i="11"/>
  <c r="A1680" i="11"/>
  <c r="A1681" i="11"/>
  <c r="A1682" i="11"/>
  <c r="A1683" i="11"/>
  <c r="A1684" i="11"/>
  <c r="A1685" i="11"/>
  <c r="A1686" i="11"/>
  <c r="A1687" i="11"/>
  <c r="A1688" i="11"/>
  <c r="A1689" i="11"/>
  <c r="A1690" i="11"/>
  <c r="A1691" i="11"/>
  <c r="A1692" i="11"/>
  <c r="A1693" i="11"/>
  <c r="A1694" i="11"/>
  <c r="A1695" i="11"/>
  <c r="A1696" i="11"/>
  <c r="A1697" i="11"/>
  <c r="A1698" i="11"/>
  <c r="A1699" i="11"/>
  <c r="A1700" i="11"/>
  <c r="A1701" i="11"/>
  <c r="A1702" i="11"/>
  <c r="A1703" i="11"/>
  <c r="A1704" i="11"/>
  <c r="A1705" i="11"/>
  <c r="A1706" i="11"/>
  <c r="A1707" i="11"/>
  <c r="A1708" i="11"/>
  <c r="A1709" i="11"/>
  <c r="A1710" i="11"/>
  <c r="A1711" i="11"/>
  <c r="A1712" i="11"/>
  <c r="A1713" i="11"/>
  <c r="A1714" i="11"/>
  <c r="A1715" i="11"/>
  <c r="A1716" i="11"/>
  <c r="A1717" i="11"/>
  <c r="A1718" i="11"/>
  <c r="A1719" i="11"/>
  <c r="A1720" i="11"/>
  <c r="A1721" i="11"/>
  <c r="A1722" i="11"/>
  <c r="A1723" i="11"/>
  <c r="A1724" i="11"/>
  <c r="A1725" i="11"/>
  <c r="A1726" i="11"/>
  <c r="A1727" i="11"/>
  <c r="A1728" i="11"/>
  <c r="A1729" i="11"/>
  <c r="A1730" i="11"/>
  <c r="A1731" i="11"/>
  <c r="A1732" i="11"/>
  <c r="A1733" i="11"/>
  <c r="A1734" i="11"/>
  <c r="A1735" i="11"/>
  <c r="A1736" i="11"/>
  <c r="A1737" i="11"/>
  <c r="A1738" i="11"/>
  <c r="A1739" i="11"/>
  <c r="A1740" i="11"/>
  <c r="A1741" i="11"/>
  <c r="A1742" i="11"/>
  <c r="A1743" i="11"/>
  <c r="A1744" i="11"/>
  <c r="A1745" i="11"/>
  <c r="A1746" i="11"/>
  <c r="A1747" i="11"/>
  <c r="A1748" i="11"/>
  <c r="A1749" i="11"/>
  <c r="A1750" i="11"/>
  <c r="A1751" i="11"/>
  <c r="A1752" i="11"/>
  <c r="A1753" i="11"/>
  <c r="A1754" i="11"/>
  <c r="A1755" i="11"/>
  <c r="A1756" i="11"/>
  <c r="A1757" i="11"/>
  <c r="A1758" i="11"/>
  <c r="A1759" i="11"/>
  <c r="A1760" i="11"/>
  <c r="A1761" i="11"/>
  <c r="A1762" i="11"/>
  <c r="A1763" i="11"/>
  <c r="A1764" i="11"/>
  <c r="A1765" i="11"/>
  <c r="A1766" i="11"/>
  <c r="A1767" i="11"/>
  <c r="A1768" i="11"/>
  <c r="A1769" i="11"/>
  <c r="A1770" i="11"/>
  <c r="A1771" i="11"/>
  <c r="A1772" i="11"/>
  <c r="A1773" i="11"/>
  <c r="A1774" i="11"/>
  <c r="A1775" i="11"/>
  <c r="A1776" i="11"/>
  <c r="A1777" i="11"/>
  <c r="A1778" i="11"/>
  <c r="A1779" i="11"/>
  <c r="A1780" i="11"/>
  <c r="A1781" i="11"/>
  <c r="A1782" i="11"/>
  <c r="A1783" i="11"/>
  <c r="A1784" i="11"/>
  <c r="A1785" i="11"/>
  <c r="A1786" i="11"/>
  <c r="A1787" i="11"/>
  <c r="A1788" i="11"/>
  <c r="A1789" i="11"/>
  <c r="A1790" i="11"/>
  <c r="A1791" i="11"/>
  <c r="A1792" i="11"/>
  <c r="A1793" i="11"/>
  <c r="A1794" i="11"/>
  <c r="A1795" i="11"/>
  <c r="A1796" i="11"/>
  <c r="A1797" i="11"/>
  <c r="A1798" i="11"/>
  <c r="A1799" i="11"/>
  <c r="A1800" i="11"/>
  <c r="A1801" i="11"/>
  <c r="A1802" i="11"/>
  <c r="A1803" i="11"/>
  <c r="A1804" i="11"/>
  <c r="A1805" i="11"/>
  <c r="A1806" i="11"/>
  <c r="A1807" i="11"/>
  <c r="A1808" i="11"/>
  <c r="A1809" i="11"/>
  <c r="A1810" i="11"/>
  <c r="A1811" i="11"/>
  <c r="A1812" i="11"/>
  <c r="A1813" i="11"/>
  <c r="A1814" i="11"/>
  <c r="A1815" i="11"/>
  <c r="A1816" i="11"/>
  <c r="A1817" i="11"/>
  <c r="A1818" i="11"/>
  <c r="A1819" i="11"/>
  <c r="A1820" i="11"/>
  <c r="A1821" i="11"/>
  <c r="A1822" i="11"/>
  <c r="A1823" i="11"/>
  <c r="A1824" i="11"/>
  <c r="A1825" i="11"/>
  <c r="A1826" i="11"/>
  <c r="A1827" i="11"/>
  <c r="A1828" i="11"/>
  <c r="A1829" i="11"/>
  <c r="A1830" i="11"/>
  <c r="A1831" i="11"/>
  <c r="A1832" i="11"/>
  <c r="A1833" i="11"/>
  <c r="A1834" i="11"/>
  <c r="A1835" i="11"/>
  <c r="A1836" i="11"/>
  <c r="A1837" i="11"/>
  <c r="A1838" i="11"/>
  <c r="A1839" i="11"/>
  <c r="A1840" i="11"/>
  <c r="A1841" i="11"/>
  <c r="A1842" i="11"/>
  <c r="A1843" i="11"/>
  <c r="A1844" i="11"/>
  <c r="A1845" i="11"/>
  <c r="A1846" i="11"/>
  <c r="A1847" i="11"/>
  <c r="A1848" i="11"/>
  <c r="A1849" i="11"/>
  <c r="A1850" i="11"/>
  <c r="A1851" i="11"/>
  <c r="A1852" i="11"/>
  <c r="A1853" i="11"/>
  <c r="A1854" i="11"/>
  <c r="A1855" i="11"/>
  <c r="A1856" i="11"/>
  <c r="A1857" i="11"/>
  <c r="A1858" i="11"/>
  <c r="A1859" i="11"/>
  <c r="A1860" i="11"/>
  <c r="A1861" i="11"/>
  <c r="A1862" i="11"/>
  <c r="A1863" i="11"/>
  <c r="A1864" i="11"/>
  <c r="A1865" i="11"/>
  <c r="A1866" i="11"/>
  <c r="A1867" i="11"/>
  <c r="A1868" i="11"/>
  <c r="A1869" i="11"/>
  <c r="A1870" i="11"/>
  <c r="A1871" i="11"/>
  <c r="A1872" i="11"/>
  <c r="A1873" i="11"/>
  <c r="A1874" i="11"/>
  <c r="A1875" i="11"/>
  <c r="A1876" i="11"/>
  <c r="A1877" i="11"/>
  <c r="A1878" i="11"/>
  <c r="A1879" i="11"/>
  <c r="A1880" i="11"/>
  <c r="A1881" i="11"/>
  <c r="A1882" i="11"/>
  <c r="A1883" i="11"/>
  <c r="A1884" i="11"/>
  <c r="A1885" i="11"/>
  <c r="A1886" i="11"/>
  <c r="A1887" i="11"/>
  <c r="A1888" i="11"/>
  <c r="A1889" i="11"/>
  <c r="A1890" i="11"/>
  <c r="A1891" i="11"/>
  <c r="A1892" i="11"/>
  <c r="A1893" i="11"/>
  <c r="A1894" i="11"/>
  <c r="A1895" i="11"/>
  <c r="A1896" i="11"/>
  <c r="A1897" i="11"/>
  <c r="A1898" i="11"/>
  <c r="A1899" i="11"/>
  <c r="A1900" i="11"/>
  <c r="A1901" i="11"/>
  <c r="A1902" i="11"/>
  <c r="A1903" i="11"/>
  <c r="A1904" i="11"/>
  <c r="A1905" i="11"/>
  <c r="A1906" i="11"/>
  <c r="A1907" i="11"/>
  <c r="A1908" i="11"/>
  <c r="A1909" i="11"/>
  <c r="A1910" i="11"/>
  <c r="A1911" i="11"/>
  <c r="A1912" i="11"/>
  <c r="A1913" i="11"/>
  <c r="A1914" i="11"/>
  <c r="A1915" i="11"/>
  <c r="A1916" i="11"/>
  <c r="A1917" i="11"/>
  <c r="A1918" i="11"/>
  <c r="A1919" i="11"/>
  <c r="A1920" i="11"/>
  <c r="A1921" i="11"/>
  <c r="A1922" i="11"/>
  <c r="A1923" i="11"/>
  <c r="A1924" i="11"/>
  <c r="A1925" i="11"/>
  <c r="A1926" i="11"/>
  <c r="A1927" i="11"/>
  <c r="A1928" i="11"/>
  <c r="A1929" i="11"/>
  <c r="A1930" i="11"/>
  <c r="A1931" i="11"/>
  <c r="A1932" i="11"/>
  <c r="A1933" i="11"/>
  <c r="A1934" i="11"/>
  <c r="A1935" i="11"/>
  <c r="A1936" i="11"/>
  <c r="A1937" i="11"/>
  <c r="A1938" i="11"/>
  <c r="A1939" i="11"/>
  <c r="A1940" i="11"/>
  <c r="A1941" i="11"/>
  <c r="A1942" i="11"/>
  <c r="A1943" i="11"/>
  <c r="A1944" i="11"/>
  <c r="A1945" i="11"/>
  <c r="A1946" i="11"/>
  <c r="A1947" i="11"/>
  <c r="A1948" i="11"/>
  <c r="A1949" i="11"/>
  <c r="A1950" i="11"/>
  <c r="A1951" i="11"/>
  <c r="A1952" i="11"/>
  <c r="A1953" i="11"/>
  <c r="A1954" i="11"/>
  <c r="A1955" i="11"/>
  <c r="A1956" i="11"/>
  <c r="A1957" i="11"/>
  <c r="A1958" i="11"/>
  <c r="A1959" i="11"/>
  <c r="A1960" i="11"/>
  <c r="A1961" i="11"/>
  <c r="A1962" i="11"/>
  <c r="A1963" i="11"/>
  <c r="A1964" i="11"/>
  <c r="A1965" i="11"/>
  <c r="A1966" i="11"/>
  <c r="A1967" i="11"/>
  <c r="A1968" i="11"/>
  <c r="A1969" i="11"/>
  <c r="A1970" i="11"/>
  <c r="A1971" i="11"/>
  <c r="A1972" i="11"/>
  <c r="A1973" i="11"/>
  <c r="A1974" i="11"/>
  <c r="A1975" i="11"/>
  <c r="A1976" i="11"/>
  <c r="A1977" i="11"/>
  <c r="A1978" i="11"/>
  <c r="A1979" i="11"/>
  <c r="A1980" i="11"/>
  <c r="A1981" i="11"/>
  <c r="A1982" i="11"/>
  <c r="A1983" i="11"/>
  <c r="A1984" i="11"/>
  <c r="A1985" i="11"/>
  <c r="A1986" i="11"/>
  <c r="A1987" i="11"/>
  <c r="A1988" i="11"/>
  <c r="A1989" i="11"/>
  <c r="A1990" i="11"/>
  <c r="A1991" i="11"/>
  <c r="A1992" i="11"/>
  <c r="A1993" i="11"/>
  <c r="A1994" i="11"/>
  <c r="A1995" i="11"/>
  <c r="A1996" i="11"/>
  <c r="A1997" i="11"/>
  <c r="A1998" i="11"/>
  <c r="A1999" i="11"/>
  <c r="A2000" i="11"/>
  <c r="A2001" i="11"/>
  <c r="A2002" i="11"/>
  <c r="A2003" i="11"/>
  <c r="A2004" i="11"/>
  <c r="A2005" i="11"/>
  <c r="A2006" i="11"/>
  <c r="A2007" i="11"/>
  <c r="A2008" i="11"/>
  <c r="A2009" i="11"/>
  <c r="A2010" i="11"/>
  <c r="A2011" i="11"/>
  <c r="A2012" i="11"/>
  <c r="A2013" i="11"/>
  <c r="A2014" i="11"/>
  <c r="A2015" i="11"/>
  <c r="A2016" i="11"/>
  <c r="A2017" i="11"/>
  <c r="A2018" i="11"/>
  <c r="A2019" i="11"/>
  <c r="A2020" i="11"/>
  <c r="A2021" i="11"/>
  <c r="A2022" i="11"/>
  <c r="A2023" i="11"/>
  <c r="A2024" i="11"/>
  <c r="A2025" i="11"/>
  <c r="A2026" i="11"/>
  <c r="A2027" i="11"/>
  <c r="A2028" i="11"/>
  <c r="A2029" i="11"/>
  <c r="A2030" i="11"/>
  <c r="A2031" i="11"/>
  <c r="A2032" i="11"/>
  <c r="A2033" i="11"/>
  <c r="A2034" i="11"/>
  <c r="A2035" i="11"/>
  <c r="A2036" i="11"/>
  <c r="A2037" i="11"/>
  <c r="A2038" i="11"/>
  <c r="A2039" i="11"/>
  <c r="A2040" i="11"/>
  <c r="A2041" i="11"/>
  <c r="A2042" i="11"/>
  <c r="A2043" i="11"/>
  <c r="A2044" i="11"/>
  <c r="A2045" i="11"/>
  <c r="A2046" i="11"/>
  <c r="A2047" i="11"/>
  <c r="A2048" i="11"/>
  <c r="A2049" i="11"/>
  <c r="A2050" i="11"/>
  <c r="A2051" i="11"/>
  <c r="A2052" i="11"/>
  <c r="A2053" i="11"/>
  <c r="A2054" i="11"/>
  <c r="A2055" i="11"/>
  <c r="A2056" i="11"/>
  <c r="A2057" i="11"/>
  <c r="A2058" i="11"/>
  <c r="A2059" i="11"/>
  <c r="A2060" i="11"/>
  <c r="A2061" i="11"/>
  <c r="A2062" i="11"/>
  <c r="A2063" i="11"/>
  <c r="A2064" i="11"/>
  <c r="A2065" i="11"/>
  <c r="A2066" i="11"/>
  <c r="A2067" i="11"/>
  <c r="A2068" i="11"/>
  <c r="A2069" i="11"/>
  <c r="A2070" i="11"/>
  <c r="A2071" i="11"/>
  <c r="A2072" i="11"/>
  <c r="A2073" i="11"/>
  <c r="A2074" i="11"/>
  <c r="A2075" i="11"/>
  <c r="A2076" i="11"/>
  <c r="A2077" i="11"/>
  <c r="A2078" i="11"/>
  <c r="A2079" i="11"/>
  <c r="A2080" i="11"/>
  <c r="A2081" i="11"/>
  <c r="A2082" i="11"/>
  <c r="A2083" i="11"/>
  <c r="A2084" i="11"/>
  <c r="A2085" i="11"/>
  <c r="A2086" i="11"/>
  <c r="A2087" i="11"/>
  <c r="A2088" i="11"/>
  <c r="A2089" i="11"/>
  <c r="A2090" i="11"/>
  <c r="A2091" i="11"/>
  <c r="A2092" i="11"/>
  <c r="A2093" i="11"/>
  <c r="A2094" i="11"/>
  <c r="A2095" i="11"/>
  <c r="A2096" i="11"/>
  <c r="A2097" i="11"/>
  <c r="A2098" i="11"/>
  <c r="A2099" i="11"/>
  <c r="A2100" i="11"/>
  <c r="A2101" i="11"/>
  <c r="A2102" i="11"/>
  <c r="A2103" i="11"/>
  <c r="A2104" i="11"/>
  <c r="A2105" i="11"/>
  <c r="A2106" i="11"/>
  <c r="A2107" i="11"/>
  <c r="A2108" i="11"/>
  <c r="A2109" i="11"/>
  <c r="A2110" i="11"/>
  <c r="A2111" i="11"/>
  <c r="A2112" i="11"/>
  <c r="A2113" i="11"/>
  <c r="A2114" i="11"/>
  <c r="A2115" i="11"/>
  <c r="A2116" i="11"/>
  <c r="A2117" i="11"/>
  <c r="A2118" i="11"/>
  <c r="A2119" i="11"/>
  <c r="A2120" i="11"/>
  <c r="A2121" i="11"/>
  <c r="A2122" i="11"/>
  <c r="A2123" i="11"/>
  <c r="A2124" i="11"/>
  <c r="A2125" i="11"/>
  <c r="A2126" i="11"/>
  <c r="A2127" i="11"/>
  <c r="A2128" i="11"/>
  <c r="A2129" i="11"/>
  <c r="A2130" i="11"/>
  <c r="A2131" i="11"/>
  <c r="A2132" i="11"/>
  <c r="A2133" i="11"/>
  <c r="A2134" i="11"/>
  <c r="A2135" i="11"/>
  <c r="A2136" i="11"/>
  <c r="A2137" i="11"/>
  <c r="A2138" i="11"/>
  <c r="A2139" i="11"/>
  <c r="A2140" i="11"/>
  <c r="A2141" i="11"/>
  <c r="A2142" i="11"/>
  <c r="A2143" i="11"/>
  <c r="A2144" i="11"/>
  <c r="A2145" i="11"/>
  <c r="A2146" i="11"/>
  <c r="A2147" i="11"/>
  <c r="A2148" i="11"/>
  <c r="A2149" i="11"/>
  <c r="A2150" i="11"/>
  <c r="A2151" i="11"/>
  <c r="A2152" i="11"/>
  <c r="A2153" i="11"/>
  <c r="A2154" i="11"/>
  <c r="A2155" i="11"/>
  <c r="A2156" i="11"/>
  <c r="A2157" i="11"/>
  <c r="A2158" i="11"/>
  <c r="A2159" i="11"/>
  <c r="A2160" i="11"/>
  <c r="A2161" i="11"/>
  <c r="A2162" i="11"/>
  <c r="A2163" i="11"/>
  <c r="A2164" i="11"/>
  <c r="A2165" i="11"/>
  <c r="A2166" i="11"/>
  <c r="A2167" i="11"/>
  <c r="A2168" i="11"/>
  <c r="A2169" i="11"/>
  <c r="A2170" i="11"/>
  <c r="A2171" i="11"/>
  <c r="A2172" i="11"/>
  <c r="A2173" i="11"/>
  <c r="A2174" i="11"/>
  <c r="A2175" i="11"/>
  <c r="A2176" i="11"/>
  <c r="A2177" i="11"/>
  <c r="A2178" i="11"/>
  <c r="A2179" i="11"/>
  <c r="A2180" i="11"/>
  <c r="A2181" i="11"/>
  <c r="A2182" i="11"/>
  <c r="A2183" i="11"/>
  <c r="A2184" i="11"/>
  <c r="A2185" i="11"/>
  <c r="A2186" i="11"/>
  <c r="A2187" i="11"/>
  <c r="A2188" i="11"/>
  <c r="A2189" i="11"/>
  <c r="A2190" i="11"/>
  <c r="A2191" i="11"/>
  <c r="A2192" i="11"/>
  <c r="A2193" i="11"/>
  <c r="A2194" i="11"/>
  <c r="A2195" i="11"/>
  <c r="A2196" i="11"/>
  <c r="A2197" i="11"/>
  <c r="A2198" i="11"/>
  <c r="A2199" i="11"/>
  <c r="A2200" i="11"/>
  <c r="A2201" i="11"/>
  <c r="A2202" i="11"/>
  <c r="A2203" i="11"/>
  <c r="A2204" i="11"/>
  <c r="A2205" i="11"/>
  <c r="A2206" i="11"/>
  <c r="A2207" i="11"/>
  <c r="A2208" i="11"/>
  <c r="A2209" i="11"/>
  <c r="A2210" i="11"/>
  <c r="A2211" i="11"/>
  <c r="A2212" i="11"/>
  <c r="A2213" i="11"/>
  <c r="A2214" i="11"/>
  <c r="A2215" i="11"/>
  <c r="A2216" i="11"/>
  <c r="A2217" i="11"/>
  <c r="A2218" i="11"/>
  <c r="A2219" i="11"/>
  <c r="A2220" i="11"/>
  <c r="A2221" i="11"/>
  <c r="A2222" i="11"/>
  <c r="A2223" i="11"/>
  <c r="A2224" i="11"/>
  <c r="A2225" i="11"/>
  <c r="A2226" i="11"/>
  <c r="A2227" i="11"/>
  <c r="A2228" i="11"/>
  <c r="A2229" i="11"/>
  <c r="A2230" i="11"/>
  <c r="A2231" i="11"/>
  <c r="A2232" i="11"/>
  <c r="A2233" i="11"/>
  <c r="A2234" i="11"/>
  <c r="A2235" i="11"/>
  <c r="A2236" i="11"/>
  <c r="A2237" i="11"/>
  <c r="A2238" i="11"/>
  <c r="A2239" i="11"/>
  <c r="A2240" i="11"/>
  <c r="A2241" i="11"/>
  <c r="A2242" i="11"/>
  <c r="A2243" i="11"/>
  <c r="A2244" i="11"/>
  <c r="A2245" i="11"/>
  <c r="A2246" i="11"/>
  <c r="A2247" i="11"/>
  <c r="A2248" i="11"/>
  <c r="A2249" i="11"/>
  <c r="A2250" i="11"/>
  <c r="A2251" i="11"/>
  <c r="A2252" i="11"/>
  <c r="A2253" i="11"/>
  <c r="A2254" i="11"/>
  <c r="A2255" i="11"/>
  <c r="A2256" i="11"/>
  <c r="A2257" i="11"/>
  <c r="A2258" i="11"/>
  <c r="A2259" i="11"/>
  <c r="A2260" i="11"/>
  <c r="A2261" i="11"/>
  <c r="A2262" i="11"/>
  <c r="A2263" i="11"/>
  <c r="A2264" i="11"/>
  <c r="A2265" i="11"/>
  <c r="A2266" i="11"/>
  <c r="A2267" i="11"/>
  <c r="A2268" i="11"/>
  <c r="A2269" i="11"/>
  <c r="A2270" i="11"/>
  <c r="A2271" i="11"/>
  <c r="A2272" i="11"/>
  <c r="A2273" i="11"/>
  <c r="A2274" i="11"/>
  <c r="A2275" i="11"/>
  <c r="A2276" i="11"/>
  <c r="A2277" i="11"/>
  <c r="A2278" i="11"/>
  <c r="A2279" i="11"/>
  <c r="A2280" i="11"/>
  <c r="A2281" i="11"/>
  <c r="A2282" i="11"/>
  <c r="A2283" i="11"/>
  <c r="A2284" i="11"/>
  <c r="A2285" i="11"/>
  <c r="A2286" i="11"/>
  <c r="A2287" i="11"/>
  <c r="A2288" i="11"/>
  <c r="A2289" i="11"/>
  <c r="A2290" i="11"/>
  <c r="A2291" i="11"/>
  <c r="A2292" i="11"/>
  <c r="A2293" i="11"/>
  <c r="A2294" i="11"/>
  <c r="A2295" i="11"/>
  <c r="A2296" i="11"/>
  <c r="A2297" i="11"/>
  <c r="A2298" i="11"/>
  <c r="A2299" i="11"/>
  <c r="A2300" i="11"/>
  <c r="A2301" i="11"/>
  <c r="A2302" i="11"/>
  <c r="A2303" i="11"/>
  <c r="A2304" i="11"/>
  <c r="A2305" i="11"/>
  <c r="A2306" i="11"/>
  <c r="A2307" i="11"/>
  <c r="A2308" i="11"/>
  <c r="A2309" i="11"/>
  <c r="A2310" i="11"/>
  <c r="A2311" i="11"/>
  <c r="A2312" i="11"/>
  <c r="A2313" i="11"/>
  <c r="A2314" i="11"/>
  <c r="A2315" i="11"/>
  <c r="A2316" i="11"/>
  <c r="A2317" i="11"/>
  <c r="A2318" i="11"/>
  <c r="A2319" i="11"/>
  <c r="A2320" i="11"/>
  <c r="A2321" i="11"/>
  <c r="A2322" i="11"/>
  <c r="A2323" i="11"/>
  <c r="A2324" i="11"/>
  <c r="A2325" i="11"/>
  <c r="A2326" i="11"/>
  <c r="A2327" i="11"/>
  <c r="A2328" i="11"/>
  <c r="A2329" i="11"/>
  <c r="A2330" i="11"/>
  <c r="A2331" i="11"/>
  <c r="A2332" i="11"/>
  <c r="A2333" i="11"/>
  <c r="A2334" i="11"/>
  <c r="A2335" i="11"/>
  <c r="A2336" i="11"/>
  <c r="A2337" i="11"/>
  <c r="A2338" i="11"/>
  <c r="A2339" i="11"/>
  <c r="A2340" i="11"/>
  <c r="A2341" i="11"/>
  <c r="A2342" i="11"/>
  <c r="A2343" i="11"/>
  <c r="A2344" i="11"/>
  <c r="A2345" i="11"/>
  <c r="A2346" i="11"/>
  <c r="A2347" i="11"/>
  <c r="A2348" i="11"/>
  <c r="A2349" i="11"/>
  <c r="A2350" i="11"/>
  <c r="A2351" i="11"/>
  <c r="A2352" i="11"/>
  <c r="A2353" i="11"/>
  <c r="A2354" i="11"/>
  <c r="A2355" i="11"/>
  <c r="A2356" i="11"/>
  <c r="A2357" i="11"/>
  <c r="A2358" i="11"/>
  <c r="A2359" i="11"/>
  <c r="A2360" i="11"/>
  <c r="A2361" i="11"/>
  <c r="A2362" i="11"/>
  <c r="A2363" i="11"/>
  <c r="A2364" i="11"/>
  <c r="A2365" i="11"/>
  <c r="A2366" i="11"/>
  <c r="A2367" i="11"/>
  <c r="A2368" i="11"/>
  <c r="A2369" i="11"/>
  <c r="A2370" i="11"/>
  <c r="A2371" i="11"/>
  <c r="A2372" i="11"/>
  <c r="A2373" i="11"/>
  <c r="A2374" i="11"/>
  <c r="A2375" i="11"/>
  <c r="A2376" i="11"/>
  <c r="A2377" i="11"/>
  <c r="A2378" i="11"/>
  <c r="A2379" i="11"/>
  <c r="A2380" i="11"/>
  <c r="A2381" i="11"/>
  <c r="A2382" i="11"/>
  <c r="A2383" i="11"/>
  <c r="A2384" i="11"/>
  <c r="A2385" i="11"/>
  <c r="A2386" i="11"/>
  <c r="A2387" i="11"/>
  <c r="A2388" i="11"/>
  <c r="A2389" i="11"/>
  <c r="A2390" i="11"/>
  <c r="A2391" i="11"/>
  <c r="A2392" i="11"/>
  <c r="A2393" i="11"/>
  <c r="A2394" i="11"/>
  <c r="A2395" i="11"/>
  <c r="A2396" i="11"/>
  <c r="A2397" i="11"/>
  <c r="A2398" i="11"/>
  <c r="A2399" i="11"/>
  <c r="A2400" i="11"/>
  <c r="A2401" i="11"/>
  <c r="A2402" i="11"/>
  <c r="A2403" i="11"/>
  <c r="A2404" i="11"/>
  <c r="A2405" i="11"/>
  <c r="A2406" i="11"/>
  <c r="A2407" i="11"/>
  <c r="A2408" i="11"/>
  <c r="A2409" i="11"/>
  <c r="A2410" i="11"/>
  <c r="A2411" i="11"/>
  <c r="A2412" i="11"/>
  <c r="A2413" i="11"/>
  <c r="A2414" i="11"/>
  <c r="A2415" i="11"/>
  <c r="A2416" i="11"/>
  <c r="A2417" i="11"/>
  <c r="A2418" i="11"/>
  <c r="A2419" i="11"/>
  <c r="A2420" i="11"/>
  <c r="A2421" i="11"/>
  <c r="A2422" i="11"/>
  <c r="A2423" i="11"/>
  <c r="A2424" i="11"/>
  <c r="A2425" i="11"/>
  <c r="A2426" i="11"/>
  <c r="A2427" i="11"/>
  <c r="A2428" i="11"/>
  <c r="A2429" i="11"/>
  <c r="A2430" i="11"/>
  <c r="A2431" i="11"/>
  <c r="A2432" i="11"/>
  <c r="A2433" i="11"/>
  <c r="A2434" i="11"/>
  <c r="A2435" i="11"/>
  <c r="A2436" i="11"/>
  <c r="A2437" i="11"/>
  <c r="A2438" i="11"/>
  <c r="A2439" i="11"/>
  <c r="A2440" i="11"/>
  <c r="A2441" i="11"/>
  <c r="A2442" i="11"/>
  <c r="A2443" i="11"/>
  <c r="A2444" i="11"/>
  <c r="A2445" i="11"/>
  <c r="A2446" i="11"/>
  <c r="A2447" i="11"/>
  <c r="A2448" i="11"/>
  <c r="A2449" i="11"/>
  <c r="A2450" i="11"/>
  <c r="A2451" i="11"/>
  <c r="A2452" i="11"/>
  <c r="A2453" i="11"/>
  <c r="A2454" i="11"/>
  <c r="A2455" i="11"/>
  <c r="A2456" i="11"/>
  <c r="A2457" i="11"/>
  <c r="A2458" i="11"/>
  <c r="A2459" i="11"/>
  <c r="A2460" i="11"/>
  <c r="A2461" i="11"/>
  <c r="A2462" i="11"/>
  <c r="A2463" i="11"/>
  <c r="A2464" i="11"/>
  <c r="A2465" i="11"/>
  <c r="A2466" i="11"/>
  <c r="A2467" i="11"/>
  <c r="A2468" i="11"/>
  <c r="A2469" i="11"/>
  <c r="A2470" i="11"/>
  <c r="A2471" i="11"/>
  <c r="A2472" i="11"/>
  <c r="A2473" i="11"/>
  <c r="A2474" i="11"/>
  <c r="A2475" i="11"/>
  <c r="A2476" i="11"/>
  <c r="A2477" i="11"/>
  <c r="A2478" i="11"/>
  <c r="A2479" i="11"/>
  <c r="A2480" i="11"/>
  <c r="A2481" i="11"/>
  <c r="A2482" i="11"/>
  <c r="A2483" i="11"/>
  <c r="A2484" i="11"/>
  <c r="A2485" i="11"/>
  <c r="A2486" i="11"/>
  <c r="A2487" i="11"/>
  <c r="A2488" i="11"/>
  <c r="A2489" i="11"/>
  <c r="A2490" i="11"/>
  <c r="A2491" i="11"/>
  <c r="A2492" i="11"/>
  <c r="A2493" i="11"/>
  <c r="A2494" i="11"/>
  <c r="A2495" i="11"/>
  <c r="A2496" i="11"/>
  <c r="A2497" i="11"/>
  <c r="A2498" i="11"/>
  <c r="A2499" i="11"/>
  <c r="A2500" i="11"/>
  <c r="A2501" i="11"/>
  <c r="A2502" i="11"/>
  <c r="A2503" i="11"/>
  <c r="A2504" i="11"/>
  <c r="A2505" i="11"/>
  <c r="A2506" i="11"/>
  <c r="A2507" i="11"/>
  <c r="A2508" i="11"/>
  <c r="A2509" i="11"/>
  <c r="A2510" i="11"/>
  <c r="A2511" i="11"/>
  <c r="A2512" i="11"/>
  <c r="A2513" i="11"/>
  <c r="A2514" i="11"/>
  <c r="A2515" i="11"/>
  <c r="A2516" i="11"/>
  <c r="A2517" i="11"/>
  <c r="A2518" i="11"/>
  <c r="A2519" i="11"/>
  <c r="A2520" i="11"/>
  <c r="A2521" i="11"/>
  <c r="A2522" i="11"/>
  <c r="A2523" i="11"/>
  <c r="A2524" i="11"/>
  <c r="A2525" i="11"/>
  <c r="A2526" i="11"/>
  <c r="A2527" i="11"/>
  <c r="A2528" i="11"/>
  <c r="A2529" i="11"/>
  <c r="A2530" i="11"/>
  <c r="A2531" i="11"/>
  <c r="A2532" i="11"/>
  <c r="A2533" i="11"/>
  <c r="A2534" i="11"/>
  <c r="A2535" i="11"/>
  <c r="A2536" i="11"/>
  <c r="A2537" i="11"/>
  <c r="A2538" i="11"/>
  <c r="A2539" i="11"/>
  <c r="A2540" i="11"/>
  <c r="A2541" i="11"/>
  <c r="A2542" i="11"/>
  <c r="A2543" i="11"/>
  <c r="A2544" i="11"/>
  <c r="A2545" i="11"/>
  <c r="A2546" i="11"/>
  <c r="A2547" i="11"/>
  <c r="A2548" i="11"/>
  <c r="A2549" i="11"/>
  <c r="A2550" i="11"/>
  <c r="A2551" i="11"/>
  <c r="A2552" i="11"/>
  <c r="A2553" i="11"/>
  <c r="A2554" i="11"/>
  <c r="A2555" i="11"/>
  <c r="A2556" i="11"/>
  <c r="A2557" i="11"/>
  <c r="A2558" i="11"/>
  <c r="A2559" i="11"/>
  <c r="A2560" i="11"/>
  <c r="A2561" i="11"/>
  <c r="A2562" i="11"/>
  <c r="A2563" i="11"/>
  <c r="A2564" i="11"/>
  <c r="A2565" i="11"/>
  <c r="A2566" i="11"/>
  <c r="A2567" i="11"/>
  <c r="A2568" i="11"/>
  <c r="A2569" i="11"/>
  <c r="A2570" i="11"/>
  <c r="A2571" i="11"/>
  <c r="A2572" i="11"/>
  <c r="A2573" i="11"/>
  <c r="A2574" i="11"/>
  <c r="A2575" i="11"/>
  <c r="A2576" i="11"/>
  <c r="A2577" i="11"/>
  <c r="A2578" i="11"/>
  <c r="A2579" i="11"/>
  <c r="A2580" i="11"/>
  <c r="A2581" i="11"/>
  <c r="A2582" i="11"/>
  <c r="A2583" i="11"/>
  <c r="A2584" i="11"/>
  <c r="A2585" i="11"/>
  <c r="A2586" i="11"/>
  <c r="A2587" i="11"/>
  <c r="A2588" i="11"/>
  <c r="A2589" i="11"/>
  <c r="A2590" i="11"/>
  <c r="A2591" i="11"/>
  <c r="A2592" i="11"/>
  <c r="A2593" i="11"/>
  <c r="A2594" i="11"/>
  <c r="A2595" i="11"/>
  <c r="A2596" i="11"/>
  <c r="A2597" i="11"/>
  <c r="A2598" i="11"/>
  <c r="A2599" i="11"/>
  <c r="A2600" i="11"/>
  <c r="A2601" i="11"/>
  <c r="A2602" i="11"/>
  <c r="A2603" i="11"/>
  <c r="A2604" i="11"/>
  <c r="A2605" i="11"/>
  <c r="A2606" i="11"/>
  <c r="A2607" i="11"/>
  <c r="A2608" i="11"/>
  <c r="A2609" i="11"/>
  <c r="A2610" i="11"/>
  <c r="A2611" i="11"/>
  <c r="A2612" i="11"/>
  <c r="A2613" i="11"/>
  <c r="A2614" i="11"/>
  <c r="A2615" i="11"/>
  <c r="A2616" i="11"/>
  <c r="A2617" i="11"/>
  <c r="A2618" i="11"/>
  <c r="A2619" i="11"/>
  <c r="A2620" i="11"/>
  <c r="A2621" i="11"/>
  <c r="A2622" i="11"/>
  <c r="A2623" i="11"/>
  <c r="A2624" i="11"/>
  <c r="A2625" i="11"/>
  <c r="A2626" i="11"/>
  <c r="A2627" i="11"/>
  <c r="A2628" i="11"/>
  <c r="A2629" i="11"/>
  <c r="A2630" i="11"/>
  <c r="A2631" i="11"/>
  <c r="A2632" i="11"/>
  <c r="A2633" i="11"/>
  <c r="A2634" i="11"/>
  <c r="A2635" i="11"/>
  <c r="A2636" i="11"/>
  <c r="A2637" i="11"/>
  <c r="A2638" i="11"/>
  <c r="A2639" i="11"/>
  <c r="A2640" i="11"/>
  <c r="A2641" i="11"/>
  <c r="A2642" i="11"/>
  <c r="A2643" i="11"/>
  <c r="A2644" i="11"/>
  <c r="A2645" i="11"/>
  <c r="A2646" i="11"/>
  <c r="A2647" i="11"/>
  <c r="A2648" i="11"/>
  <c r="A2649" i="11"/>
  <c r="A2650" i="11"/>
  <c r="A2651" i="11"/>
  <c r="A2652" i="11"/>
  <c r="A2653" i="11"/>
  <c r="A2654" i="11"/>
  <c r="A2655" i="11"/>
  <c r="A2656" i="11"/>
  <c r="A2657" i="11"/>
  <c r="A2658" i="11"/>
  <c r="A2659" i="11"/>
  <c r="A2660" i="11"/>
  <c r="A2661" i="11"/>
  <c r="A2662" i="11"/>
  <c r="A2663" i="11"/>
  <c r="A2664" i="11"/>
  <c r="A2665" i="11"/>
  <c r="A2666" i="11"/>
  <c r="A2667" i="11"/>
  <c r="A2668" i="11"/>
  <c r="A2669" i="11"/>
  <c r="A2670" i="11"/>
  <c r="A2671" i="11"/>
  <c r="A2672" i="11"/>
  <c r="A2673" i="11"/>
  <c r="A2674" i="11"/>
  <c r="A2675" i="11"/>
  <c r="A2676" i="11"/>
  <c r="A2677" i="11"/>
  <c r="A2678" i="11"/>
  <c r="A2679" i="11"/>
  <c r="A2680" i="11"/>
  <c r="A2681" i="11"/>
  <c r="A2682" i="11"/>
  <c r="A2683" i="11"/>
  <c r="A2684" i="11"/>
  <c r="A2685" i="11"/>
  <c r="A2686" i="11"/>
  <c r="A2687" i="11"/>
  <c r="A2688" i="11"/>
  <c r="A2689" i="11"/>
  <c r="A2690" i="11"/>
  <c r="A2691" i="11"/>
  <c r="A2692" i="11"/>
  <c r="A2693" i="11"/>
  <c r="A2694" i="11"/>
  <c r="A2695" i="11"/>
  <c r="A2696" i="11"/>
  <c r="A2697" i="11"/>
  <c r="A2698" i="11"/>
  <c r="A2699" i="11"/>
  <c r="A2700" i="11"/>
  <c r="A2701" i="11"/>
  <c r="A2702" i="11"/>
  <c r="A2703" i="11"/>
  <c r="A2704" i="11"/>
  <c r="A2705" i="11"/>
  <c r="A2706" i="11"/>
  <c r="A2707" i="11"/>
  <c r="A2708" i="11"/>
  <c r="A2709" i="11"/>
  <c r="A2710" i="11"/>
  <c r="A2711" i="11"/>
  <c r="A2712" i="11"/>
  <c r="A2713" i="11"/>
  <c r="A2714" i="11"/>
  <c r="A2715" i="11"/>
  <c r="A2716" i="11"/>
  <c r="A2717" i="11"/>
  <c r="A2718" i="11"/>
  <c r="A2719" i="11"/>
  <c r="A2720" i="11"/>
  <c r="A2721" i="11"/>
  <c r="A2722" i="11"/>
  <c r="A2723" i="11"/>
  <c r="A2724" i="11"/>
  <c r="A2725" i="11"/>
  <c r="A2726" i="11"/>
  <c r="A2727" i="11"/>
  <c r="A2728" i="11"/>
  <c r="A2729" i="11"/>
  <c r="A2730" i="11"/>
  <c r="A2731" i="11"/>
  <c r="A2732" i="11"/>
  <c r="A2733" i="11"/>
  <c r="A2734" i="11"/>
  <c r="A2735" i="11"/>
  <c r="A2736" i="11"/>
  <c r="A2737" i="11"/>
  <c r="A2738" i="11"/>
  <c r="A2739" i="11"/>
  <c r="A2740" i="11"/>
  <c r="A2741" i="11"/>
  <c r="A2742" i="11"/>
  <c r="A2743" i="11"/>
  <c r="A2744" i="11"/>
  <c r="A2745" i="11"/>
  <c r="A2746" i="11"/>
  <c r="A2747" i="11"/>
  <c r="A2748" i="11"/>
  <c r="A2749" i="11"/>
  <c r="A2750" i="11"/>
  <c r="A2751" i="11"/>
  <c r="A2752" i="11"/>
  <c r="A2753" i="11"/>
  <c r="A2754" i="11"/>
  <c r="A2755" i="11"/>
  <c r="A2756" i="11"/>
  <c r="A2757" i="11"/>
  <c r="A2758" i="11"/>
  <c r="A2759" i="11"/>
  <c r="A2760" i="11"/>
  <c r="A2761" i="11"/>
  <c r="A2762" i="11"/>
  <c r="A2763" i="11"/>
  <c r="A2764" i="11"/>
  <c r="A2765" i="11"/>
  <c r="A2766" i="11"/>
  <c r="A2767" i="11"/>
  <c r="A2768" i="11"/>
  <c r="A2769" i="11"/>
  <c r="A2770" i="11"/>
  <c r="A2771" i="11"/>
  <c r="A2772" i="11"/>
  <c r="A2773" i="11"/>
  <c r="A2774" i="11"/>
  <c r="A2775" i="11"/>
  <c r="A2776" i="11"/>
  <c r="A2777" i="11"/>
  <c r="A2778" i="11"/>
  <c r="A2779" i="11"/>
  <c r="A2780" i="11"/>
  <c r="A2781" i="11"/>
  <c r="A2782" i="11"/>
  <c r="A2783" i="11"/>
  <c r="A2784" i="11"/>
  <c r="A2785" i="11"/>
  <c r="A2786" i="11"/>
  <c r="A2787" i="11"/>
  <c r="A2788" i="11"/>
  <c r="A2789" i="11"/>
  <c r="A2790" i="11"/>
  <c r="A2791" i="11"/>
  <c r="A2792" i="11"/>
  <c r="A2793" i="11"/>
  <c r="A2794" i="11"/>
  <c r="A2795" i="11"/>
  <c r="A2796" i="11"/>
  <c r="A2797" i="11"/>
  <c r="A2798" i="11"/>
  <c r="A2799" i="11"/>
  <c r="A2800" i="11"/>
  <c r="A2801" i="11"/>
  <c r="A2802" i="11"/>
  <c r="A2803" i="11"/>
  <c r="A2804" i="11"/>
  <c r="A2805" i="11"/>
  <c r="A2806" i="11"/>
  <c r="A2807" i="11"/>
  <c r="A2808" i="11"/>
  <c r="A2809" i="11"/>
  <c r="A2810" i="11"/>
  <c r="A2811" i="11"/>
  <c r="A2812" i="11"/>
  <c r="A2813" i="11"/>
  <c r="A2814" i="11"/>
  <c r="A2815" i="11"/>
  <c r="A2816" i="11"/>
  <c r="A2817" i="11"/>
  <c r="A2818" i="11"/>
  <c r="A2819" i="11"/>
  <c r="A2820" i="11"/>
  <c r="A2821" i="11"/>
  <c r="A2822" i="11"/>
  <c r="A2823" i="11"/>
  <c r="A2824" i="11"/>
  <c r="A2825" i="11"/>
  <c r="A2826" i="11"/>
  <c r="A2827" i="11"/>
  <c r="A2828" i="11"/>
  <c r="A2829" i="11"/>
  <c r="A2830" i="11"/>
  <c r="A2831" i="11"/>
  <c r="A2832" i="11"/>
  <c r="A2833" i="11"/>
  <c r="A2834" i="11"/>
  <c r="A2835" i="11"/>
  <c r="A2836" i="11"/>
  <c r="A2837" i="11"/>
  <c r="A2838" i="11"/>
  <c r="A2839" i="11"/>
  <c r="A2840" i="11"/>
  <c r="A2841" i="11"/>
  <c r="A2842" i="11"/>
  <c r="A2843" i="11"/>
  <c r="A2844" i="11"/>
  <c r="A2845" i="11"/>
  <c r="A2846" i="11"/>
  <c r="A2847" i="11"/>
  <c r="A2848" i="11"/>
  <c r="A2849" i="11"/>
  <c r="A2850" i="11"/>
  <c r="A2851" i="11"/>
  <c r="A2852" i="11"/>
  <c r="A2853" i="11"/>
  <c r="A2854" i="11"/>
  <c r="A2855" i="11"/>
  <c r="A2856" i="11"/>
  <c r="A2857" i="11"/>
  <c r="A2858" i="11"/>
  <c r="A2859" i="11"/>
  <c r="A2860" i="11"/>
  <c r="A2861" i="11"/>
  <c r="A2862" i="11"/>
  <c r="A2863" i="11"/>
  <c r="A2864" i="11"/>
  <c r="A2865" i="11"/>
  <c r="A2866" i="11"/>
  <c r="A2867" i="11"/>
  <c r="A2868" i="11"/>
  <c r="A2869" i="11"/>
  <c r="A2870" i="11"/>
  <c r="A2871" i="11"/>
  <c r="A2872" i="11"/>
  <c r="A2873" i="11"/>
  <c r="A2874" i="11"/>
  <c r="A2875" i="11"/>
  <c r="A2876" i="11"/>
  <c r="A2877" i="11"/>
  <c r="A2878" i="11"/>
  <c r="A2879" i="11"/>
  <c r="A2880" i="11"/>
  <c r="A2881" i="11"/>
  <c r="A2882" i="11"/>
  <c r="A2883" i="11"/>
  <c r="A2884" i="11"/>
  <c r="A2885" i="11"/>
  <c r="A2886" i="11"/>
  <c r="A2887" i="11"/>
  <c r="A2888" i="11"/>
  <c r="A2889" i="11"/>
  <c r="A2890" i="11"/>
  <c r="A2891" i="11"/>
  <c r="A2892" i="11"/>
  <c r="A2893" i="11"/>
  <c r="A2894" i="11"/>
  <c r="A2895" i="11"/>
  <c r="A2896" i="11"/>
  <c r="A2897" i="11"/>
  <c r="A2898" i="11"/>
  <c r="A2899" i="11"/>
  <c r="A2900" i="11"/>
  <c r="A2901" i="11"/>
  <c r="A2902" i="11"/>
  <c r="A2903" i="11"/>
  <c r="A2904" i="11"/>
  <c r="A2905" i="11"/>
  <c r="A2906" i="11"/>
  <c r="A2907" i="11"/>
  <c r="A2908" i="11"/>
  <c r="A2909" i="11"/>
  <c r="A2910" i="11"/>
  <c r="A2911" i="11"/>
  <c r="A2912" i="11"/>
  <c r="A2913" i="11"/>
  <c r="A2914" i="11"/>
  <c r="A2915" i="11"/>
  <c r="A2916" i="11"/>
  <c r="A2917" i="11"/>
  <c r="A2918" i="11"/>
  <c r="A2919" i="11"/>
  <c r="A2920" i="11"/>
  <c r="A2921" i="11"/>
  <c r="A2922" i="11"/>
  <c r="A2923" i="11"/>
  <c r="A2924" i="11"/>
  <c r="A2925" i="11"/>
  <c r="A2926" i="11"/>
  <c r="A2927" i="11"/>
  <c r="A2928" i="11"/>
  <c r="A2929" i="11"/>
  <c r="A2930" i="11"/>
  <c r="A2931" i="11"/>
  <c r="A2932" i="11"/>
  <c r="A2933" i="11"/>
  <c r="A2934" i="11"/>
  <c r="A2935" i="11"/>
  <c r="A2936" i="11"/>
  <c r="A2937" i="11"/>
  <c r="A2938" i="11"/>
  <c r="A2939" i="11"/>
  <c r="A2940" i="11"/>
  <c r="A2941" i="11"/>
  <c r="A2942" i="11"/>
  <c r="A2943" i="11"/>
  <c r="A2944" i="11"/>
  <c r="A2945" i="11"/>
  <c r="A2946" i="11"/>
  <c r="A2947" i="11"/>
  <c r="A2948" i="11"/>
  <c r="A2949" i="11"/>
  <c r="A2950" i="11"/>
  <c r="A2951" i="11"/>
  <c r="A2952" i="11"/>
  <c r="A2953" i="11"/>
  <c r="A2954" i="11"/>
  <c r="A2955" i="11"/>
  <c r="A2956" i="11"/>
  <c r="A2957" i="11"/>
  <c r="A2958" i="11"/>
  <c r="A2959" i="11"/>
  <c r="A2960" i="11"/>
  <c r="A2961" i="11"/>
  <c r="A2962" i="11"/>
  <c r="A2963" i="11"/>
  <c r="A2964" i="11"/>
  <c r="A2965" i="11"/>
  <c r="A2966" i="11"/>
  <c r="A2967" i="11"/>
  <c r="A2968" i="11"/>
  <c r="A2969" i="11"/>
  <c r="A2970" i="11"/>
  <c r="A2971" i="11"/>
  <c r="A2972" i="11"/>
  <c r="A2973" i="11"/>
  <c r="A2974" i="11"/>
  <c r="A2975" i="11"/>
  <c r="A2976" i="11"/>
  <c r="A2977" i="11"/>
  <c r="A2978" i="11"/>
  <c r="A2979" i="11"/>
  <c r="A2980" i="11"/>
  <c r="A2981" i="11"/>
  <c r="A2982" i="11"/>
  <c r="A2983" i="11"/>
  <c r="A2984" i="11"/>
  <c r="A2985" i="11"/>
  <c r="A2986" i="11"/>
  <c r="A2987" i="11"/>
  <c r="A2988" i="11"/>
  <c r="A2989" i="11"/>
  <c r="A2990" i="11"/>
  <c r="A2991" i="11"/>
  <c r="A2992" i="11"/>
  <c r="A2993" i="11"/>
  <c r="A2994" i="11"/>
  <c r="A2995" i="11"/>
  <c r="A2996" i="11"/>
  <c r="A2997" i="11"/>
  <c r="A2998" i="11"/>
  <c r="A2999" i="11"/>
  <c r="A3000" i="11"/>
  <c r="A3001" i="11"/>
  <c r="A3002" i="11"/>
  <c r="A3003" i="11"/>
  <c r="A3004" i="11"/>
  <c r="A3005" i="11"/>
  <c r="A3006" i="11"/>
  <c r="A3007" i="11"/>
  <c r="A3008" i="11"/>
  <c r="A3009" i="11"/>
  <c r="A3010" i="11"/>
  <c r="A3011" i="11"/>
  <c r="A3012" i="11"/>
  <c r="A3013" i="11"/>
  <c r="A3014" i="11"/>
  <c r="A3015" i="11"/>
  <c r="A3016" i="11"/>
  <c r="A3017" i="11"/>
  <c r="A3018" i="11"/>
  <c r="A3019" i="11"/>
  <c r="A3020" i="11"/>
  <c r="A3021" i="11"/>
  <c r="A3022" i="11"/>
  <c r="A3023" i="11"/>
  <c r="A3024" i="11"/>
  <c r="A3025" i="11"/>
  <c r="A3026" i="11"/>
  <c r="A3027" i="11"/>
  <c r="A3028" i="11"/>
  <c r="A3029" i="11"/>
  <c r="A3030" i="11"/>
  <c r="A3031" i="11"/>
  <c r="A3032" i="11"/>
  <c r="A3033" i="11"/>
  <c r="A3034" i="11"/>
  <c r="A3035" i="11"/>
  <c r="A3036" i="11"/>
  <c r="A3037" i="11"/>
  <c r="A3038" i="11"/>
  <c r="A3039" i="11"/>
  <c r="A3040" i="11"/>
  <c r="A3041" i="11"/>
  <c r="A3042" i="11"/>
  <c r="A3043" i="11"/>
  <c r="A3044" i="11"/>
  <c r="A3045" i="11"/>
  <c r="A3046" i="11"/>
  <c r="A3047" i="11"/>
  <c r="A3048" i="11"/>
  <c r="A3049" i="11"/>
  <c r="A3050" i="11"/>
  <c r="A3051" i="11"/>
  <c r="A3052" i="11"/>
  <c r="A3053" i="11"/>
  <c r="A3054" i="11"/>
  <c r="A3055" i="11"/>
  <c r="A3056" i="11"/>
  <c r="A3057" i="11"/>
  <c r="A3058" i="11"/>
  <c r="A3059" i="11"/>
  <c r="A3060" i="11"/>
  <c r="A3061" i="11"/>
  <c r="A3062" i="11"/>
  <c r="A3063" i="11"/>
  <c r="A3064" i="11"/>
  <c r="A3065" i="11"/>
  <c r="A3066" i="11"/>
  <c r="A3067" i="11"/>
  <c r="A3068" i="11"/>
  <c r="A3069" i="11"/>
  <c r="A3070" i="11"/>
  <c r="A3071" i="11"/>
  <c r="A3072" i="11"/>
  <c r="A3073" i="11"/>
  <c r="A3074" i="11"/>
  <c r="A3075" i="11"/>
  <c r="A3076" i="11"/>
  <c r="A3077" i="11"/>
  <c r="A3078" i="11"/>
  <c r="A3079" i="11"/>
  <c r="A3080" i="11"/>
  <c r="A3081" i="11"/>
  <c r="A3082" i="11"/>
  <c r="A3083" i="11"/>
  <c r="A3084" i="11"/>
  <c r="A3085" i="11"/>
  <c r="A3086" i="11"/>
  <c r="A3087" i="11"/>
  <c r="A3088" i="11"/>
  <c r="A3089" i="11"/>
  <c r="A3090" i="11"/>
  <c r="A3091" i="11"/>
  <c r="A3092" i="11"/>
  <c r="A3093" i="11"/>
  <c r="A3094" i="11"/>
  <c r="A3095" i="11"/>
  <c r="A3096" i="11"/>
  <c r="A3097" i="11"/>
  <c r="A3098" i="11"/>
  <c r="A3099" i="11"/>
  <c r="A3100" i="11"/>
  <c r="A3101" i="11"/>
  <c r="A3102" i="11"/>
  <c r="A3103" i="11"/>
  <c r="A3104" i="11"/>
  <c r="A3105" i="11"/>
  <c r="A3106" i="11"/>
  <c r="A3107" i="11"/>
  <c r="A3108" i="11"/>
  <c r="A3109" i="11"/>
  <c r="A3110" i="11"/>
  <c r="A3111" i="11"/>
  <c r="A3112" i="11"/>
  <c r="A3113" i="11"/>
  <c r="A3114" i="11"/>
  <c r="A3115" i="11"/>
  <c r="A3116" i="11"/>
  <c r="A3117" i="11"/>
  <c r="A3118" i="11"/>
  <c r="A3119" i="11"/>
  <c r="A3120" i="11"/>
  <c r="A3121" i="11"/>
  <c r="A3122" i="11"/>
  <c r="A3123" i="11"/>
  <c r="A3124" i="11"/>
  <c r="A3125" i="11"/>
  <c r="A3126" i="11"/>
  <c r="A3127" i="11"/>
  <c r="A3128" i="11"/>
  <c r="A3129" i="11"/>
  <c r="A3130" i="11"/>
  <c r="A3131" i="11"/>
  <c r="A3132" i="11"/>
  <c r="A3133" i="11"/>
  <c r="A3134" i="11"/>
  <c r="A3135" i="11"/>
  <c r="A3136" i="11"/>
  <c r="A3137" i="11"/>
  <c r="A3138" i="11"/>
  <c r="A3139" i="11"/>
  <c r="A3140" i="11"/>
  <c r="A3141" i="11"/>
  <c r="A3142" i="11"/>
  <c r="A3143" i="11"/>
  <c r="A3144" i="11"/>
  <c r="A3145" i="11"/>
  <c r="A3146" i="11"/>
  <c r="A3147" i="11"/>
  <c r="A3148" i="11"/>
  <c r="A3149" i="11"/>
  <c r="A3150" i="11"/>
  <c r="A3151" i="11"/>
  <c r="A3152" i="11"/>
  <c r="A3153" i="11"/>
  <c r="A3154" i="11"/>
  <c r="A3155" i="11"/>
  <c r="A3156" i="11"/>
  <c r="A3157" i="11"/>
  <c r="A3158" i="11"/>
  <c r="A3159" i="11"/>
  <c r="A3160" i="11"/>
  <c r="A3161" i="11"/>
  <c r="A3162" i="11"/>
  <c r="A3163" i="11"/>
  <c r="A3164" i="11"/>
  <c r="K17" i="11"/>
  <c r="B8" i="11"/>
  <c r="B9" i="11"/>
  <c r="B10" i="11"/>
  <c r="F17" i="11"/>
  <c r="K18" i="11"/>
  <c r="F18" i="11"/>
  <c r="K19" i="11"/>
  <c r="F19" i="11"/>
  <c r="K20" i="11"/>
  <c r="F20" i="11"/>
  <c r="K21" i="11"/>
  <c r="F21" i="11"/>
  <c r="K22" i="11"/>
  <c r="F22" i="11"/>
  <c r="K23" i="11"/>
  <c r="F23" i="11"/>
  <c r="K24" i="11"/>
  <c r="F24" i="11"/>
  <c r="K25" i="11"/>
  <c r="F25" i="11"/>
  <c r="K26" i="11"/>
  <c r="F26" i="11"/>
  <c r="K27" i="11"/>
  <c r="F27" i="11"/>
  <c r="K28" i="11"/>
  <c r="F28" i="11"/>
  <c r="K29" i="11"/>
  <c r="F29" i="11"/>
  <c r="K30" i="11"/>
  <c r="F30" i="11"/>
  <c r="K31" i="11"/>
  <c r="F31" i="11"/>
  <c r="K32" i="11"/>
  <c r="F32" i="11"/>
  <c r="K33" i="11"/>
  <c r="F33" i="11"/>
  <c r="K34" i="11"/>
  <c r="F34" i="11"/>
  <c r="K35" i="11"/>
  <c r="F35" i="11"/>
  <c r="K36" i="11"/>
  <c r="F36" i="11"/>
  <c r="K37" i="11"/>
  <c r="F37" i="11"/>
  <c r="K38" i="11"/>
  <c r="F38" i="11"/>
  <c r="K39" i="11"/>
  <c r="F39" i="11"/>
  <c r="K40" i="11"/>
  <c r="F40" i="11"/>
  <c r="K41" i="11"/>
  <c r="F41" i="11"/>
  <c r="K42" i="11"/>
  <c r="F42" i="11"/>
  <c r="K43" i="11"/>
  <c r="F43" i="11"/>
  <c r="K44" i="11"/>
  <c r="F44" i="11"/>
  <c r="K45" i="11"/>
  <c r="F45" i="11"/>
  <c r="K46" i="11"/>
  <c r="F46" i="11"/>
  <c r="K47" i="11"/>
  <c r="F47" i="11"/>
  <c r="K48" i="11"/>
  <c r="F48" i="11"/>
  <c r="K49" i="11"/>
  <c r="F49" i="11"/>
  <c r="K50" i="11"/>
  <c r="F50" i="11"/>
  <c r="K51" i="11"/>
  <c r="F51" i="11"/>
  <c r="K52" i="11"/>
  <c r="F52" i="11"/>
  <c r="K53" i="11"/>
  <c r="F53" i="11"/>
  <c r="K54" i="11"/>
  <c r="F54" i="11"/>
  <c r="K55" i="11"/>
  <c r="F55" i="11"/>
  <c r="K56" i="11"/>
  <c r="F56" i="11"/>
  <c r="K57" i="11"/>
  <c r="F57" i="11"/>
  <c r="K58" i="11"/>
  <c r="F58" i="11"/>
  <c r="K59" i="11"/>
  <c r="F59" i="11"/>
  <c r="K60" i="11"/>
  <c r="F60" i="11"/>
  <c r="K61" i="11"/>
  <c r="F61" i="11"/>
  <c r="K62" i="11"/>
  <c r="F62" i="11"/>
  <c r="K63" i="11"/>
  <c r="F63" i="11"/>
  <c r="K64" i="11"/>
  <c r="F64" i="11"/>
  <c r="K65" i="11"/>
  <c r="F65" i="11"/>
  <c r="K66" i="11"/>
  <c r="F66" i="11"/>
  <c r="K67" i="11"/>
  <c r="F67" i="11"/>
  <c r="K68" i="11"/>
  <c r="F68" i="11"/>
  <c r="K69" i="11"/>
  <c r="F69" i="11"/>
  <c r="K70" i="11"/>
  <c r="F70" i="11"/>
  <c r="K71" i="11"/>
  <c r="F71" i="11"/>
  <c r="K72" i="11"/>
  <c r="F72" i="11"/>
  <c r="K73" i="11"/>
  <c r="F73" i="11"/>
  <c r="K74" i="11"/>
  <c r="F74" i="11"/>
  <c r="K75" i="11"/>
  <c r="F75" i="11"/>
  <c r="K76" i="11"/>
  <c r="F76" i="11"/>
  <c r="K77" i="11"/>
  <c r="F77" i="11"/>
  <c r="K78" i="11"/>
  <c r="F78" i="11"/>
  <c r="K79" i="11"/>
  <c r="F79" i="11"/>
  <c r="K80" i="11"/>
  <c r="F80" i="11"/>
  <c r="K81" i="11"/>
  <c r="F81" i="11"/>
  <c r="K82" i="11"/>
  <c r="F82" i="11"/>
  <c r="K83" i="11"/>
  <c r="F83" i="11"/>
  <c r="K84" i="11"/>
  <c r="F84" i="11"/>
  <c r="K85" i="11"/>
  <c r="F85" i="11"/>
  <c r="K86" i="11"/>
  <c r="F86" i="11"/>
  <c r="K87" i="11"/>
  <c r="F87" i="11"/>
  <c r="K88" i="11"/>
  <c r="F88" i="11"/>
  <c r="K89" i="11"/>
  <c r="F89" i="11"/>
  <c r="K90" i="11"/>
  <c r="F90" i="11"/>
  <c r="K91" i="11"/>
  <c r="F91" i="11"/>
  <c r="K92" i="11"/>
  <c r="F92" i="11"/>
  <c r="K93" i="11"/>
  <c r="F93" i="11"/>
  <c r="K94" i="11"/>
  <c r="F94" i="11"/>
  <c r="K95" i="11"/>
  <c r="F95" i="11"/>
  <c r="K96" i="11"/>
  <c r="F96" i="11"/>
  <c r="K97" i="11"/>
  <c r="F97" i="11"/>
  <c r="K98" i="11"/>
  <c r="F98" i="11"/>
  <c r="K99" i="11"/>
  <c r="F99" i="11"/>
  <c r="K100" i="11"/>
  <c r="F100" i="11"/>
  <c r="K101" i="11"/>
  <c r="F101" i="11"/>
  <c r="K102" i="11"/>
  <c r="F102" i="11"/>
  <c r="K103" i="11"/>
  <c r="F103" i="11"/>
  <c r="K104" i="11"/>
  <c r="L104" i="11"/>
  <c r="I17" i="11"/>
  <c r="E17" i="11"/>
  <c r="G17" i="11"/>
  <c r="I18" i="11"/>
  <c r="E18" i="11"/>
  <c r="G18" i="11"/>
  <c r="I19" i="11"/>
  <c r="E19" i="11"/>
  <c r="G19" i="11"/>
  <c r="I20" i="11"/>
  <c r="E20" i="11"/>
  <c r="G20" i="11"/>
  <c r="I21" i="11"/>
  <c r="E21" i="11"/>
  <c r="G21" i="11"/>
  <c r="I22" i="11"/>
  <c r="E22" i="11"/>
  <c r="G22" i="11"/>
  <c r="I23" i="11"/>
  <c r="E23" i="11"/>
  <c r="G23" i="11"/>
  <c r="I24" i="11"/>
  <c r="E24" i="11"/>
  <c r="G24" i="11"/>
  <c r="I25" i="11"/>
  <c r="E25" i="11"/>
  <c r="G25" i="11"/>
  <c r="I26" i="11"/>
  <c r="E26" i="11"/>
  <c r="G26" i="11"/>
  <c r="I27" i="11"/>
  <c r="E27" i="11"/>
  <c r="G27" i="11"/>
  <c r="I28" i="11"/>
  <c r="E28" i="11"/>
  <c r="G28" i="11"/>
  <c r="I29" i="11"/>
  <c r="E29" i="11"/>
  <c r="G29" i="11"/>
  <c r="I30" i="11"/>
  <c r="E30" i="11"/>
  <c r="G30" i="11"/>
  <c r="I31" i="11"/>
  <c r="E31" i="11"/>
  <c r="G31" i="11"/>
  <c r="I32" i="11"/>
  <c r="E32" i="11"/>
  <c r="G32" i="11"/>
  <c r="I33" i="11"/>
  <c r="E33" i="11"/>
  <c r="G33" i="11"/>
  <c r="I34" i="11"/>
  <c r="E34" i="11"/>
  <c r="G34" i="11"/>
  <c r="I35" i="11"/>
  <c r="E35" i="11"/>
  <c r="G35" i="11"/>
  <c r="I36" i="11"/>
  <c r="E36" i="11"/>
  <c r="G36" i="11"/>
  <c r="I37" i="11"/>
  <c r="E37" i="11"/>
  <c r="G37" i="11"/>
  <c r="I38" i="11"/>
  <c r="E38" i="11"/>
  <c r="G38" i="11"/>
  <c r="I39" i="11"/>
  <c r="E39" i="11"/>
  <c r="G39" i="11"/>
  <c r="I40" i="11"/>
  <c r="E40" i="11"/>
  <c r="G40" i="11"/>
  <c r="I41" i="11"/>
  <c r="E41" i="11"/>
  <c r="G41" i="11"/>
  <c r="I42" i="11"/>
  <c r="E42" i="11"/>
  <c r="G42" i="11"/>
  <c r="I43" i="11"/>
  <c r="E43" i="11"/>
  <c r="G43" i="11"/>
  <c r="I44" i="11"/>
  <c r="E44" i="11"/>
  <c r="G44" i="11"/>
  <c r="I45" i="11"/>
  <c r="E45" i="11"/>
  <c r="G45" i="11"/>
  <c r="I46" i="11"/>
  <c r="E46" i="11"/>
  <c r="G46" i="11"/>
  <c r="I47" i="11"/>
  <c r="E47" i="11"/>
  <c r="G47" i="11"/>
  <c r="I48" i="11"/>
  <c r="E48" i="11"/>
  <c r="G48" i="11"/>
  <c r="I49" i="11"/>
  <c r="E49" i="11"/>
  <c r="G49" i="11"/>
  <c r="I50" i="11"/>
  <c r="E50" i="11"/>
  <c r="G50" i="11"/>
  <c r="I51" i="11"/>
  <c r="E51" i="11"/>
  <c r="G51" i="11"/>
  <c r="I52" i="11"/>
  <c r="E52" i="11"/>
  <c r="G52" i="11"/>
  <c r="I53" i="11"/>
  <c r="E53" i="11"/>
  <c r="G53" i="11"/>
  <c r="I54" i="11"/>
  <c r="E54" i="11"/>
  <c r="G54" i="11"/>
  <c r="I55" i="11"/>
  <c r="E55" i="11"/>
  <c r="G55" i="11"/>
  <c r="I56" i="11"/>
  <c r="E56" i="11"/>
  <c r="G56" i="11"/>
  <c r="I57" i="11"/>
  <c r="E57" i="11"/>
  <c r="G57" i="11"/>
  <c r="I58" i="11"/>
  <c r="E58" i="11"/>
  <c r="G58" i="11"/>
  <c r="I59" i="11"/>
  <c r="E59" i="11"/>
  <c r="G59" i="11"/>
  <c r="I60" i="11"/>
  <c r="E60" i="11"/>
  <c r="G60" i="11"/>
  <c r="I61" i="11"/>
  <c r="E61" i="11"/>
  <c r="G61" i="11"/>
  <c r="I62" i="11"/>
  <c r="E62" i="11"/>
  <c r="G62" i="11"/>
  <c r="I63" i="11"/>
  <c r="E63" i="11"/>
  <c r="G63" i="11"/>
  <c r="I64" i="11"/>
  <c r="E64" i="11"/>
  <c r="G64" i="11"/>
  <c r="I65" i="11"/>
  <c r="E65" i="11"/>
  <c r="G65" i="11"/>
  <c r="I66" i="11"/>
  <c r="E66" i="11"/>
  <c r="G66" i="11"/>
  <c r="I67" i="11"/>
  <c r="E67" i="11"/>
  <c r="G67" i="11"/>
  <c r="I68" i="11"/>
  <c r="E68" i="11"/>
  <c r="G68" i="11"/>
  <c r="I69" i="11"/>
  <c r="E69" i="11"/>
  <c r="G69" i="11"/>
  <c r="I70" i="11"/>
  <c r="E70" i="11"/>
  <c r="G70" i="11"/>
  <c r="I71" i="11"/>
  <c r="E71" i="11"/>
  <c r="G71" i="11"/>
  <c r="I72" i="11"/>
  <c r="E72" i="11"/>
  <c r="G72" i="11"/>
  <c r="I73" i="11"/>
  <c r="E73" i="11"/>
  <c r="G73" i="11"/>
  <c r="I74" i="11"/>
  <c r="E74" i="11"/>
  <c r="G74" i="11"/>
  <c r="I75" i="11"/>
  <c r="E75" i="11"/>
  <c r="G75" i="11"/>
  <c r="I76" i="11"/>
  <c r="E76" i="11"/>
  <c r="G76" i="11"/>
  <c r="I77" i="11"/>
  <c r="E77" i="11"/>
  <c r="G77" i="11"/>
  <c r="I78" i="11"/>
  <c r="E78" i="11"/>
  <c r="G78" i="11"/>
  <c r="I79" i="11"/>
  <c r="E79" i="11"/>
  <c r="G79" i="11"/>
  <c r="I80" i="11"/>
  <c r="E80" i="11"/>
  <c r="G80" i="11"/>
  <c r="I81" i="11"/>
  <c r="E81" i="11"/>
  <c r="G81" i="11"/>
  <c r="I82" i="11"/>
  <c r="E82" i="11"/>
  <c r="G82" i="11"/>
  <c r="I83" i="11"/>
  <c r="E83" i="11"/>
  <c r="G83" i="11"/>
  <c r="I84" i="11"/>
  <c r="E84" i="11"/>
  <c r="G84" i="11"/>
  <c r="I85" i="11"/>
  <c r="E85" i="11"/>
  <c r="G85" i="11"/>
  <c r="I86" i="11"/>
  <c r="E86" i="11"/>
  <c r="G86" i="11"/>
  <c r="I87" i="11"/>
  <c r="E87" i="11"/>
  <c r="G87" i="11"/>
  <c r="I88" i="11"/>
  <c r="E88" i="11"/>
  <c r="G88" i="11"/>
  <c r="I89" i="11"/>
  <c r="E89" i="11"/>
  <c r="G89" i="11"/>
  <c r="I90" i="11"/>
  <c r="E90" i="11"/>
  <c r="G90" i="11"/>
  <c r="I91" i="11"/>
  <c r="E91" i="11"/>
  <c r="G91" i="11"/>
  <c r="I92" i="11"/>
  <c r="E92" i="11"/>
  <c r="G92" i="11"/>
  <c r="I93" i="11"/>
  <c r="E93" i="11"/>
  <c r="G93" i="11"/>
  <c r="I94" i="11"/>
  <c r="E94" i="11"/>
  <c r="G94" i="11"/>
  <c r="I95" i="11"/>
  <c r="E95" i="11"/>
  <c r="G95" i="11"/>
  <c r="I96" i="11"/>
  <c r="E96" i="11"/>
  <c r="G96" i="11"/>
  <c r="I97" i="11"/>
  <c r="E97" i="11"/>
  <c r="G97" i="11"/>
  <c r="I98" i="11"/>
  <c r="E98" i="11"/>
  <c r="G98" i="11"/>
  <c r="I99" i="11"/>
  <c r="E99" i="11"/>
  <c r="G99" i="11"/>
  <c r="I100" i="11"/>
  <c r="E100" i="11"/>
  <c r="G100" i="11"/>
  <c r="I101" i="11"/>
  <c r="E101" i="11"/>
  <c r="G101" i="11"/>
  <c r="I102" i="11"/>
  <c r="E102" i="11"/>
  <c r="G102" i="11"/>
  <c r="I103" i="11"/>
  <c r="E103" i="11"/>
  <c r="G103" i="11"/>
  <c r="I104" i="11"/>
  <c r="J104" i="11"/>
  <c r="F104" i="11"/>
  <c r="E104" i="11"/>
  <c r="G104" i="11"/>
  <c r="L103" i="11"/>
  <c r="J103" i="11"/>
  <c r="L102" i="11"/>
  <c r="J102" i="11"/>
  <c r="L101" i="11"/>
  <c r="J101" i="11"/>
  <c r="L100" i="11"/>
  <c r="J100" i="11"/>
  <c r="L99" i="11"/>
  <c r="J99" i="11"/>
  <c r="L98" i="11"/>
  <c r="J98" i="11"/>
  <c r="L97" i="11"/>
  <c r="J97" i="11"/>
  <c r="L96" i="11"/>
  <c r="J96" i="11"/>
  <c r="L95" i="11"/>
  <c r="J95" i="11"/>
  <c r="L94" i="11"/>
  <c r="J94" i="11"/>
  <c r="L93" i="11"/>
  <c r="J93" i="11"/>
  <c r="L92" i="11"/>
  <c r="J92" i="11"/>
  <c r="L91" i="11"/>
  <c r="J91" i="11"/>
  <c r="L90" i="11"/>
  <c r="J90" i="11"/>
  <c r="L89" i="11"/>
  <c r="J89" i="11"/>
  <c r="L88" i="11"/>
  <c r="J88" i="11"/>
  <c r="L87" i="11"/>
  <c r="J87" i="11"/>
  <c r="L86" i="11"/>
  <c r="J86" i="11"/>
  <c r="L85" i="11"/>
  <c r="J85" i="11"/>
  <c r="L84" i="11"/>
  <c r="J84" i="11"/>
  <c r="L83" i="11"/>
  <c r="J83" i="11"/>
  <c r="L82" i="11"/>
  <c r="J82" i="11"/>
  <c r="L81" i="11"/>
  <c r="J81" i="11"/>
  <c r="L80" i="11"/>
  <c r="J80" i="11"/>
  <c r="L79" i="11"/>
  <c r="J79" i="11"/>
  <c r="L78" i="11"/>
  <c r="J78" i="11"/>
  <c r="L77" i="11"/>
  <c r="J77" i="11"/>
  <c r="L76" i="11"/>
  <c r="J76" i="11"/>
  <c r="L75" i="11"/>
  <c r="J75" i="11"/>
  <c r="L74" i="11"/>
  <c r="J74" i="11"/>
  <c r="L73" i="11"/>
  <c r="J73" i="11"/>
  <c r="L72" i="11"/>
  <c r="J72" i="11"/>
  <c r="L71" i="11"/>
  <c r="J71" i="11"/>
  <c r="L70" i="11"/>
  <c r="J70" i="11"/>
  <c r="L69" i="11"/>
  <c r="J69" i="11"/>
  <c r="L68" i="11"/>
  <c r="J68" i="11"/>
  <c r="L67" i="11"/>
  <c r="J67" i="11"/>
  <c r="L66" i="11"/>
  <c r="J66" i="11"/>
  <c r="L65" i="11"/>
  <c r="J65" i="11"/>
  <c r="L64" i="11"/>
  <c r="J64" i="11"/>
  <c r="L63" i="11"/>
  <c r="J63" i="11"/>
  <c r="L62" i="11"/>
  <c r="J62" i="11"/>
  <c r="L61" i="11"/>
  <c r="J61" i="11"/>
  <c r="L60" i="11"/>
  <c r="J60" i="11"/>
  <c r="L59" i="11"/>
  <c r="J59" i="11"/>
  <c r="L58" i="11"/>
  <c r="J58" i="11"/>
  <c r="L57" i="11"/>
  <c r="J57" i="11"/>
  <c r="L56" i="11"/>
  <c r="J56" i="11"/>
  <c r="L55" i="11"/>
  <c r="J55" i="11"/>
  <c r="L54" i="11"/>
  <c r="J54" i="11"/>
  <c r="L53" i="11"/>
  <c r="J53" i="11"/>
  <c r="L52" i="11"/>
  <c r="J52" i="11"/>
  <c r="L51" i="11"/>
  <c r="J51" i="11"/>
  <c r="L50" i="11"/>
  <c r="J50" i="11"/>
  <c r="L49" i="11"/>
  <c r="J49" i="11"/>
  <c r="L48" i="11"/>
  <c r="J48" i="11"/>
  <c r="L47" i="11"/>
  <c r="J47" i="11"/>
  <c r="L46" i="11"/>
  <c r="J46" i="11"/>
  <c r="L45" i="11"/>
  <c r="J45" i="11"/>
  <c r="L44" i="11"/>
  <c r="J44" i="11"/>
  <c r="L43" i="11"/>
  <c r="J43" i="11"/>
  <c r="L42" i="11"/>
  <c r="J42" i="11"/>
  <c r="L41" i="11"/>
  <c r="J41" i="11"/>
  <c r="L40" i="11"/>
  <c r="J40" i="11"/>
  <c r="L39" i="11"/>
  <c r="J39" i="11"/>
  <c r="L38" i="11"/>
  <c r="J38" i="11"/>
  <c r="L37" i="11"/>
  <c r="J37" i="11"/>
  <c r="L36" i="11"/>
  <c r="J36" i="11"/>
  <c r="L35" i="11"/>
  <c r="J35" i="11"/>
  <c r="L34" i="11"/>
  <c r="J34" i="11"/>
  <c r="L33" i="11"/>
  <c r="J33" i="11"/>
  <c r="L32" i="11"/>
  <c r="J32" i="11"/>
  <c r="L31" i="11"/>
  <c r="J31" i="11"/>
  <c r="L30" i="11"/>
  <c r="J30" i="11"/>
  <c r="L29" i="11"/>
  <c r="J29" i="11"/>
  <c r="L28" i="11"/>
  <c r="J28" i="11"/>
  <c r="L27" i="11"/>
  <c r="J27" i="11"/>
  <c r="L26" i="11"/>
  <c r="J26" i="11"/>
  <c r="L25" i="11"/>
  <c r="J25" i="11"/>
  <c r="L24" i="11"/>
  <c r="J24" i="11"/>
  <c r="L23" i="11"/>
  <c r="J23" i="11"/>
  <c r="L22" i="11"/>
  <c r="J22" i="11"/>
  <c r="L21" i="11"/>
  <c r="J21" i="11"/>
  <c r="L20" i="11"/>
  <c r="J20" i="11"/>
  <c r="L19" i="11"/>
  <c r="J19" i="11"/>
  <c r="L18" i="11"/>
  <c r="J18" i="11"/>
  <c r="L17" i="11"/>
  <c r="J17" i="11"/>
  <c r="B11" i="11"/>
  <c r="L18" i="10"/>
  <c r="L19" i="10"/>
  <c r="L20" i="10"/>
  <c r="L21" i="10"/>
  <c r="L22" i="10"/>
  <c r="L23" i="10"/>
  <c r="L24" i="10"/>
  <c r="L25" i="10"/>
  <c r="L26" i="10"/>
  <c r="L27" i="10"/>
  <c r="L28" i="10"/>
  <c r="L29" i="10"/>
  <c r="L30" i="10"/>
  <c r="L31" i="10"/>
  <c r="L32" i="10"/>
  <c r="L33" i="10"/>
  <c r="L34" i="10"/>
  <c r="L35" i="10"/>
  <c r="L36" i="10"/>
  <c r="L37" i="10"/>
  <c r="L38" i="10"/>
  <c r="L39" i="10"/>
  <c r="L40" i="10"/>
  <c r="L41" i="10"/>
  <c r="L42" i="10"/>
  <c r="L43" i="10"/>
  <c r="L44" i="10"/>
  <c r="L45" i="10"/>
  <c r="L46" i="10"/>
  <c r="L47" i="10"/>
  <c r="L48" i="10"/>
  <c r="L49" i="10"/>
  <c r="L50" i="10"/>
  <c r="L51" i="10"/>
  <c r="L52" i="10"/>
  <c r="L53" i="10"/>
  <c r="L54" i="10"/>
  <c r="L55" i="10"/>
  <c r="L56" i="10"/>
  <c r="L57" i="10"/>
  <c r="L58" i="10"/>
  <c r="L59" i="10"/>
  <c r="L60" i="10"/>
  <c r="L61" i="10"/>
  <c r="L62" i="10"/>
  <c r="L63" i="10"/>
  <c r="L64" i="10"/>
  <c r="L65" i="10"/>
  <c r="L66" i="10"/>
  <c r="L67" i="10"/>
  <c r="L68" i="10"/>
  <c r="L69" i="10"/>
  <c r="L70" i="10"/>
  <c r="L71" i="10"/>
  <c r="L72" i="10"/>
  <c r="L73" i="10"/>
  <c r="L74" i="10"/>
  <c r="L75" i="10"/>
  <c r="L76" i="10"/>
  <c r="L77" i="10"/>
  <c r="L78" i="10"/>
  <c r="L79" i="10"/>
  <c r="L80" i="10"/>
  <c r="L81" i="10"/>
  <c r="L82" i="10"/>
  <c r="L83" i="10"/>
  <c r="L84" i="10"/>
  <c r="L85" i="10"/>
  <c r="L86" i="10"/>
  <c r="L87" i="10"/>
  <c r="L88" i="10"/>
  <c r="L89" i="10"/>
  <c r="L90" i="10"/>
  <c r="L91" i="10"/>
  <c r="L92" i="10"/>
  <c r="L93" i="10"/>
  <c r="L94" i="10"/>
  <c r="L95" i="10"/>
  <c r="L96" i="10"/>
  <c r="L97" i="10"/>
  <c r="L98" i="10"/>
  <c r="L99" i="10"/>
  <c r="L100" i="10"/>
  <c r="L101" i="10"/>
  <c r="L102" i="10"/>
  <c r="L103" i="10"/>
  <c r="L104" i="10"/>
  <c r="L17" i="10"/>
  <c r="K19" i="10"/>
  <c r="K20" i="10"/>
  <c r="K21" i="10"/>
  <c r="K22" i="10"/>
  <c r="K23" i="10"/>
  <c r="K24" i="10"/>
  <c r="K25" i="10"/>
  <c r="K26" i="10"/>
  <c r="K27" i="10"/>
  <c r="K28" i="10"/>
  <c r="K29" i="10"/>
  <c r="K30" i="10"/>
  <c r="K31" i="10"/>
  <c r="K32" i="10"/>
  <c r="K33" i="10"/>
  <c r="K34" i="10"/>
  <c r="K35" i="10"/>
  <c r="K36" i="10"/>
  <c r="K37" i="10"/>
  <c r="K38" i="10"/>
  <c r="K39" i="10"/>
  <c r="K40" i="10"/>
  <c r="K41" i="10"/>
  <c r="K42" i="10"/>
  <c r="K43" i="10"/>
  <c r="K44" i="10"/>
  <c r="K45" i="10"/>
  <c r="K46" i="10"/>
  <c r="K47" i="10"/>
  <c r="K48" i="10"/>
  <c r="K49" i="10"/>
  <c r="K50" i="10"/>
  <c r="K51" i="10"/>
  <c r="K52" i="10"/>
  <c r="K53" i="10"/>
  <c r="K54" i="10"/>
  <c r="K55" i="10"/>
  <c r="K56" i="10"/>
  <c r="K57" i="10"/>
  <c r="K58" i="10"/>
  <c r="K59" i="10"/>
  <c r="K60" i="10"/>
  <c r="K61" i="10"/>
  <c r="K62" i="10"/>
  <c r="K63" i="10"/>
  <c r="K64" i="10"/>
  <c r="K65" i="10"/>
  <c r="K66" i="10"/>
  <c r="K67" i="10"/>
  <c r="K68" i="10"/>
  <c r="K69" i="10"/>
  <c r="K70" i="10"/>
  <c r="K71" i="10"/>
  <c r="K72" i="10"/>
  <c r="K73" i="10"/>
  <c r="K74" i="10"/>
  <c r="K75" i="10"/>
  <c r="K76" i="10"/>
  <c r="K77" i="10"/>
  <c r="K78" i="10"/>
  <c r="K79" i="10"/>
  <c r="K80" i="10"/>
  <c r="K81" i="10"/>
  <c r="K82" i="10"/>
  <c r="K83" i="10"/>
  <c r="K84" i="10"/>
  <c r="K85" i="10"/>
  <c r="K86" i="10"/>
  <c r="K87" i="10"/>
  <c r="K88" i="10"/>
  <c r="K89" i="10"/>
  <c r="K90" i="10"/>
  <c r="K91" i="10"/>
  <c r="K92" i="10"/>
  <c r="K93" i="10"/>
  <c r="K94" i="10"/>
  <c r="K95" i="10"/>
  <c r="K96" i="10"/>
  <c r="K97" i="10"/>
  <c r="K98" i="10"/>
  <c r="K99" i="10"/>
  <c r="K100" i="10"/>
  <c r="K101" i="10"/>
  <c r="K102" i="10"/>
  <c r="K103" i="10"/>
  <c r="K104" i="10"/>
  <c r="K18" i="10"/>
  <c r="K17" i="10"/>
  <c r="J18" i="10"/>
  <c r="J19" i="10"/>
  <c r="J20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48" i="10"/>
  <c r="J49" i="10"/>
  <c r="J50" i="10"/>
  <c r="J51" i="10"/>
  <c r="J52" i="10"/>
  <c r="J53" i="10"/>
  <c r="J54" i="10"/>
  <c r="J55" i="10"/>
  <c r="J56" i="10"/>
  <c r="J57" i="10"/>
  <c r="J58" i="10"/>
  <c r="J59" i="10"/>
  <c r="J60" i="10"/>
  <c r="J61" i="10"/>
  <c r="J62" i="10"/>
  <c r="J63" i="10"/>
  <c r="J64" i="10"/>
  <c r="J65" i="10"/>
  <c r="J66" i="10"/>
  <c r="J67" i="10"/>
  <c r="J68" i="10"/>
  <c r="J69" i="10"/>
  <c r="J70" i="10"/>
  <c r="J71" i="10"/>
  <c r="J72" i="10"/>
  <c r="J73" i="10"/>
  <c r="J74" i="10"/>
  <c r="J75" i="10"/>
  <c r="J76" i="10"/>
  <c r="J77" i="10"/>
  <c r="J78" i="10"/>
  <c r="J79" i="10"/>
  <c r="J80" i="10"/>
  <c r="J81" i="10"/>
  <c r="J82" i="10"/>
  <c r="J83" i="10"/>
  <c r="J84" i="10"/>
  <c r="J85" i="10"/>
  <c r="J86" i="10"/>
  <c r="J87" i="10"/>
  <c r="J88" i="10"/>
  <c r="J89" i="10"/>
  <c r="J90" i="10"/>
  <c r="J91" i="10"/>
  <c r="J92" i="10"/>
  <c r="J93" i="10"/>
  <c r="J94" i="10"/>
  <c r="J95" i="10"/>
  <c r="J96" i="10"/>
  <c r="J97" i="10"/>
  <c r="J98" i="10"/>
  <c r="J99" i="10"/>
  <c r="J100" i="10"/>
  <c r="J101" i="10"/>
  <c r="J102" i="10"/>
  <c r="J103" i="10"/>
  <c r="J104" i="10"/>
  <c r="J17" i="10"/>
  <c r="H18" i="10"/>
  <c r="H19" i="10"/>
  <c r="H20" i="10"/>
  <c r="H21" i="10"/>
  <c r="H22" i="10"/>
  <c r="H23" i="10"/>
  <c r="H24" i="10"/>
  <c r="H25" i="10"/>
  <c r="H26" i="10"/>
  <c r="H27" i="10"/>
  <c r="H28" i="10"/>
  <c r="H29" i="10"/>
  <c r="H30" i="10"/>
  <c r="H31" i="10"/>
  <c r="H32" i="10"/>
  <c r="H33" i="10"/>
  <c r="H34" i="10"/>
  <c r="H35" i="10"/>
  <c r="H36" i="10"/>
  <c r="H37" i="10"/>
  <c r="H38" i="10"/>
  <c r="H39" i="10"/>
  <c r="H40" i="10"/>
  <c r="H41" i="10"/>
  <c r="H42" i="10"/>
  <c r="H43" i="10"/>
  <c r="H44" i="10"/>
  <c r="H45" i="10"/>
  <c r="H46" i="10"/>
  <c r="H47" i="10"/>
  <c r="H48" i="10"/>
  <c r="H49" i="10"/>
  <c r="H50" i="10"/>
  <c r="H51" i="10"/>
  <c r="H52" i="10"/>
  <c r="H53" i="10"/>
  <c r="H54" i="10"/>
  <c r="H55" i="10"/>
  <c r="H56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7" i="10"/>
  <c r="A18" i="10"/>
  <c r="A19" i="10"/>
  <c r="A20" i="10"/>
  <c r="A21" i="10"/>
  <c r="A22" i="10"/>
  <c r="A23" i="10"/>
  <c r="A24" i="10"/>
  <c r="A25" i="10"/>
  <c r="A26" i="10"/>
  <c r="A27" i="10"/>
  <c r="A28" i="10"/>
  <c r="A29" i="10"/>
  <c r="A30" i="10"/>
  <c r="A31" i="10"/>
  <c r="A32" i="10"/>
  <c r="A33" i="10"/>
  <c r="A34" i="10"/>
  <c r="A35" i="10"/>
  <c r="A36" i="10"/>
  <c r="A37" i="10"/>
  <c r="A38" i="10"/>
  <c r="A39" i="10"/>
  <c r="A40" i="10"/>
  <c r="A41" i="10"/>
  <c r="A42" i="10"/>
  <c r="A43" i="10"/>
  <c r="A44" i="10"/>
  <c r="A45" i="10"/>
  <c r="A46" i="10"/>
  <c r="A47" i="10"/>
  <c r="A48" i="10"/>
  <c r="A49" i="10"/>
  <c r="A50" i="10"/>
  <c r="A51" i="10"/>
  <c r="A52" i="10"/>
  <c r="A53" i="10"/>
  <c r="A54" i="10"/>
  <c r="A55" i="10"/>
  <c r="A56" i="10"/>
  <c r="A57" i="10"/>
  <c r="A58" i="10"/>
  <c r="A59" i="10"/>
  <c r="A60" i="10"/>
  <c r="A61" i="10"/>
  <c r="A62" i="10"/>
  <c r="A63" i="10"/>
  <c r="A64" i="10"/>
  <c r="A65" i="10"/>
  <c r="A66" i="10"/>
  <c r="A67" i="10"/>
  <c r="A68" i="10"/>
  <c r="A69" i="10"/>
  <c r="A70" i="10"/>
  <c r="A71" i="10"/>
  <c r="A72" i="10"/>
  <c r="A73" i="10"/>
  <c r="A74" i="10"/>
  <c r="A75" i="10"/>
  <c r="A76" i="10"/>
  <c r="A77" i="10"/>
  <c r="A78" i="10"/>
  <c r="A79" i="10"/>
  <c r="A80" i="10"/>
  <c r="A81" i="10"/>
  <c r="A82" i="10"/>
  <c r="A83" i="10"/>
  <c r="A84" i="10"/>
  <c r="A85" i="10"/>
  <c r="A86" i="10"/>
  <c r="A87" i="10"/>
  <c r="A88" i="10"/>
  <c r="A89" i="10"/>
  <c r="A90" i="10"/>
  <c r="A91" i="10"/>
  <c r="A92" i="10"/>
  <c r="A93" i="10"/>
  <c r="A94" i="10"/>
  <c r="A95" i="10"/>
  <c r="A96" i="10"/>
  <c r="A97" i="10"/>
  <c r="A98" i="10"/>
  <c r="A99" i="10"/>
  <c r="A100" i="10"/>
  <c r="A101" i="10"/>
  <c r="A102" i="10"/>
  <c r="A103" i="10"/>
  <c r="A104" i="10"/>
  <c r="A105" i="10"/>
  <c r="A106" i="10"/>
  <c r="A107" i="10"/>
  <c r="A108" i="10"/>
  <c r="A109" i="10"/>
  <c r="A110" i="10"/>
  <c r="A111" i="10"/>
  <c r="A112" i="10"/>
  <c r="A113" i="10"/>
  <c r="A114" i="10"/>
  <c r="A115" i="10"/>
  <c r="A116" i="10"/>
  <c r="A117" i="10"/>
  <c r="A118" i="10"/>
  <c r="A119" i="10"/>
  <c r="A120" i="10"/>
  <c r="A121" i="10"/>
  <c r="A122" i="10"/>
  <c r="A123" i="10"/>
  <c r="A124" i="10"/>
  <c r="A125" i="10"/>
  <c r="A126" i="10"/>
  <c r="A127" i="10"/>
  <c r="A128" i="10"/>
  <c r="A129" i="10"/>
  <c r="A130" i="10"/>
  <c r="A131" i="10"/>
  <c r="A132" i="10"/>
  <c r="A133" i="10"/>
  <c r="A134" i="10"/>
  <c r="A135" i="10"/>
  <c r="A136" i="10"/>
  <c r="A137" i="10"/>
  <c r="A138" i="10"/>
  <c r="A139" i="10"/>
  <c r="A140" i="10"/>
  <c r="A141" i="10"/>
  <c r="A142" i="10"/>
  <c r="A143" i="10"/>
  <c r="A144" i="10"/>
  <c r="A145" i="10"/>
  <c r="A146" i="10"/>
  <c r="A147" i="10"/>
  <c r="A148" i="10"/>
  <c r="A149" i="10"/>
  <c r="A150" i="10"/>
  <c r="A151" i="10"/>
  <c r="A152" i="10"/>
  <c r="A153" i="10"/>
  <c r="A154" i="10"/>
  <c r="A155" i="10"/>
  <c r="A156" i="10"/>
  <c r="A157" i="10"/>
  <c r="A158" i="10"/>
  <c r="A159" i="10"/>
  <c r="A160" i="10"/>
  <c r="A161" i="10"/>
  <c r="A162" i="10"/>
  <c r="A163" i="10"/>
  <c r="A164" i="10"/>
  <c r="A165" i="10"/>
  <c r="A166" i="10"/>
  <c r="A167" i="10"/>
  <c r="A168" i="10"/>
  <c r="A169" i="10"/>
  <c r="A170" i="10"/>
  <c r="A171" i="10"/>
  <c r="A172" i="10"/>
  <c r="A173" i="10"/>
  <c r="A174" i="10"/>
  <c r="A175" i="10"/>
  <c r="A176" i="10"/>
  <c r="A177" i="10"/>
  <c r="A178" i="10"/>
  <c r="A179" i="10"/>
  <c r="A180" i="10"/>
  <c r="A181" i="10"/>
  <c r="A182" i="10"/>
  <c r="A183" i="10"/>
  <c r="A184" i="10"/>
  <c r="A185" i="10"/>
  <c r="A186" i="10"/>
  <c r="A187" i="10"/>
  <c r="A188" i="10"/>
  <c r="A189" i="10"/>
  <c r="A190" i="10"/>
  <c r="A191" i="10"/>
  <c r="A192" i="10"/>
  <c r="A193" i="10"/>
  <c r="A194" i="10"/>
  <c r="A195" i="10"/>
  <c r="A196" i="10"/>
  <c r="A197" i="10"/>
  <c r="A198" i="10"/>
  <c r="A199" i="10"/>
  <c r="A200" i="10"/>
  <c r="A201" i="10"/>
  <c r="A202" i="10"/>
  <c r="A203" i="10"/>
  <c r="A204" i="10"/>
  <c r="A205" i="10"/>
  <c r="A206" i="10"/>
  <c r="A207" i="10"/>
  <c r="A208" i="10"/>
  <c r="A209" i="10"/>
  <c r="A210" i="10"/>
  <c r="A211" i="10"/>
  <c r="A212" i="10"/>
  <c r="A213" i="10"/>
  <c r="A214" i="10"/>
  <c r="A215" i="10"/>
  <c r="A216" i="10"/>
  <c r="A217" i="10"/>
  <c r="A218" i="10"/>
  <c r="A219" i="10"/>
  <c r="A220" i="10"/>
  <c r="A221" i="10"/>
  <c r="A222" i="10"/>
  <c r="A223" i="10"/>
  <c r="A224" i="10"/>
  <c r="A225" i="10"/>
  <c r="A226" i="10"/>
  <c r="A227" i="10"/>
  <c r="A228" i="10"/>
  <c r="A229" i="10"/>
  <c r="A230" i="10"/>
  <c r="A231" i="10"/>
  <c r="A232" i="10"/>
  <c r="A233" i="10"/>
  <c r="A234" i="10"/>
  <c r="A235" i="10"/>
  <c r="A236" i="10"/>
  <c r="A237" i="10"/>
  <c r="A238" i="10"/>
  <c r="A239" i="10"/>
  <c r="A240" i="10"/>
  <c r="A241" i="10"/>
  <c r="A242" i="10"/>
  <c r="A243" i="10"/>
  <c r="A244" i="10"/>
  <c r="A245" i="10"/>
  <c r="A246" i="10"/>
  <c r="A247" i="10"/>
  <c r="A248" i="10"/>
  <c r="A249" i="10"/>
  <c r="A250" i="10"/>
  <c r="A251" i="10"/>
  <c r="A252" i="10"/>
  <c r="A253" i="10"/>
  <c r="A254" i="10"/>
  <c r="A255" i="10"/>
  <c r="A256" i="10"/>
  <c r="A257" i="10"/>
  <c r="A258" i="10"/>
  <c r="A259" i="10"/>
  <c r="A260" i="10"/>
  <c r="A261" i="10"/>
  <c r="A262" i="10"/>
  <c r="A263" i="10"/>
  <c r="A264" i="10"/>
  <c r="A265" i="10"/>
  <c r="A266" i="10"/>
  <c r="A267" i="10"/>
  <c r="A268" i="10"/>
  <c r="A269" i="10"/>
  <c r="A270" i="10"/>
  <c r="A271" i="10"/>
  <c r="A272" i="10"/>
  <c r="A273" i="10"/>
  <c r="A274" i="10"/>
  <c r="A275" i="10"/>
  <c r="A276" i="10"/>
  <c r="A277" i="10"/>
  <c r="A278" i="10"/>
  <c r="A279" i="10"/>
  <c r="A280" i="10"/>
  <c r="A281" i="10"/>
  <c r="A282" i="10"/>
  <c r="A283" i="10"/>
  <c r="A284" i="10"/>
  <c r="A285" i="10"/>
  <c r="A286" i="10"/>
  <c r="A287" i="10"/>
  <c r="A288" i="10"/>
  <c r="A289" i="10"/>
  <c r="A290" i="10"/>
  <c r="A291" i="10"/>
  <c r="A292" i="10"/>
  <c r="A293" i="10"/>
  <c r="A294" i="10"/>
  <c r="A295" i="10"/>
  <c r="A296" i="10"/>
  <c r="A297" i="10"/>
  <c r="A298" i="10"/>
  <c r="A299" i="10"/>
  <c r="A300" i="10"/>
  <c r="A301" i="10"/>
  <c r="A302" i="10"/>
  <c r="A303" i="10"/>
  <c r="A304" i="10"/>
  <c r="A305" i="10"/>
  <c r="A306" i="10"/>
  <c r="A307" i="10"/>
  <c r="A308" i="10"/>
  <c r="A309" i="10"/>
  <c r="A310" i="10"/>
  <c r="A311" i="10"/>
  <c r="A312" i="10"/>
  <c r="A313" i="10"/>
  <c r="A314" i="10"/>
  <c r="A315" i="10"/>
  <c r="A316" i="10"/>
  <c r="A317" i="10"/>
  <c r="A318" i="10"/>
  <c r="A319" i="10"/>
  <c r="A320" i="10"/>
  <c r="A321" i="10"/>
  <c r="A322" i="10"/>
  <c r="A323" i="10"/>
  <c r="A324" i="10"/>
  <c r="A325" i="10"/>
  <c r="A326" i="10"/>
  <c r="A327" i="10"/>
  <c r="A328" i="10"/>
  <c r="A329" i="10"/>
  <c r="A330" i="10"/>
  <c r="A331" i="10"/>
  <c r="A332" i="10"/>
  <c r="A333" i="10"/>
  <c r="A334" i="10"/>
  <c r="A335" i="10"/>
  <c r="A336" i="10"/>
  <c r="A337" i="10"/>
  <c r="A338" i="10"/>
  <c r="A339" i="10"/>
  <c r="A340" i="10"/>
  <c r="A341" i="10"/>
  <c r="A342" i="10"/>
  <c r="A343" i="10"/>
  <c r="A344" i="10"/>
  <c r="A345" i="10"/>
  <c r="A346" i="10"/>
  <c r="A347" i="10"/>
  <c r="A348" i="10"/>
  <c r="A349" i="10"/>
  <c r="A350" i="10"/>
  <c r="A351" i="10"/>
  <c r="A352" i="10"/>
  <c r="A353" i="10"/>
  <c r="A354" i="10"/>
  <c r="A355" i="10"/>
  <c r="A356" i="10"/>
  <c r="A357" i="10"/>
  <c r="A358" i="10"/>
  <c r="A359" i="10"/>
  <c r="A360" i="10"/>
  <c r="A361" i="10"/>
  <c r="A362" i="10"/>
  <c r="A363" i="10"/>
  <c r="A364" i="10"/>
  <c r="A365" i="10"/>
  <c r="A366" i="10"/>
  <c r="A367" i="10"/>
  <c r="A368" i="10"/>
  <c r="A369" i="10"/>
  <c r="A370" i="10"/>
  <c r="A371" i="10"/>
  <c r="A372" i="10"/>
  <c r="A373" i="10"/>
  <c r="A374" i="10"/>
  <c r="A375" i="10"/>
  <c r="A376" i="10"/>
  <c r="A377" i="10"/>
  <c r="A378" i="10"/>
  <c r="A379" i="10"/>
  <c r="A380" i="10"/>
  <c r="A381" i="10"/>
  <c r="A382" i="10"/>
  <c r="A383" i="10"/>
  <c r="A384" i="10"/>
  <c r="A385" i="10"/>
  <c r="A386" i="10"/>
  <c r="A387" i="10"/>
  <c r="A388" i="10"/>
  <c r="A389" i="10"/>
  <c r="A390" i="10"/>
  <c r="A391" i="10"/>
  <c r="A392" i="10"/>
  <c r="A393" i="10"/>
  <c r="A394" i="10"/>
  <c r="A395" i="10"/>
  <c r="A396" i="10"/>
  <c r="A397" i="10"/>
  <c r="A398" i="10"/>
  <c r="A399" i="10"/>
  <c r="A400" i="10"/>
  <c r="A401" i="10"/>
  <c r="A402" i="10"/>
  <c r="A403" i="10"/>
  <c r="A404" i="10"/>
  <c r="A405" i="10"/>
  <c r="A406" i="10"/>
  <c r="A407" i="10"/>
  <c r="A408" i="10"/>
  <c r="A409" i="10"/>
  <c r="A410" i="10"/>
  <c r="A411" i="10"/>
  <c r="A412" i="10"/>
  <c r="A413" i="10"/>
  <c r="A414" i="10"/>
  <c r="A415" i="10"/>
  <c r="A416" i="10"/>
  <c r="A417" i="10"/>
  <c r="A418" i="10"/>
  <c r="A419" i="10"/>
  <c r="A420" i="10"/>
  <c r="A421" i="10"/>
  <c r="A422" i="10"/>
  <c r="A423" i="10"/>
  <c r="A424" i="10"/>
  <c r="A425" i="10"/>
  <c r="A426" i="10"/>
  <c r="A427" i="10"/>
  <c r="A428" i="10"/>
  <c r="A429" i="10"/>
  <c r="A430" i="10"/>
  <c r="A431" i="10"/>
  <c r="A432" i="10"/>
  <c r="A433" i="10"/>
  <c r="A434" i="10"/>
  <c r="A435" i="10"/>
  <c r="A436" i="10"/>
  <c r="A437" i="10"/>
  <c r="A438" i="10"/>
  <c r="A439" i="10"/>
  <c r="A440" i="10"/>
  <c r="A441" i="10"/>
  <c r="A442" i="10"/>
  <c r="A443" i="10"/>
  <c r="A444" i="10"/>
  <c r="A445" i="10"/>
  <c r="A446" i="10"/>
  <c r="A447" i="10"/>
  <c r="A448" i="10"/>
  <c r="A449" i="10"/>
  <c r="A450" i="10"/>
  <c r="A451" i="10"/>
  <c r="A452" i="10"/>
  <c r="A453" i="10"/>
  <c r="A454" i="10"/>
  <c r="A455" i="10"/>
  <c r="A456" i="10"/>
  <c r="A457" i="10"/>
  <c r="A458" i="10"/>
  <c r="A459" i="10"/>
  <c r="A460" i="10"/>
  <c r="A461" i="10"/>
  <c r="A462" i="10"/>
  <c r="A463" i="10"/>
  <c r="A464" i="10"/>
  <c r="A465" i="10"/>
  <c r="A466" i="10"/>
  <c r="A467" i="10"/>
  <c r="A468" i="10"/>
  <c r="A469" i="10"/>
  <c r="A470" i="10"/>
  <c r="A471" i="10"/>
  <c r="A472" i="10"/>
  <c r="A473" i="10"/>
  <c r="A474" i="10"/>
  <c r="A475" i="10"/>
  <c r="A476" i="10"/>
  <c r="A477" i="10"/>
  <c r="A478" i="10"/>
  <c r="A479" i="10"/>
  <c r="A480" i="10"/>
  <c r="A481" i="10"/>
  <c r="A482" i="10"/>
  <c r="A483" i="10"/>
  <c r="A484" i="10"/>
  <c r="A485" i="10"/>
  <c r="A486" i="10"/>
  <c r="A487" i="10"/>
  <c r="A488" i="10"/>
  <c r="A489" i="10"/>
  <c r="A490" i="10"/>
  <c r="A491" i="10"/>
  <c r="A492" i="10"/>
  <c r="A493" i="10"/>
  <c r="A494" i="10"/>
  <c r="A495" i="10"/>
  <c r="A496" i="10"/>
  <c r="A497" i="10"/>
  <c r="A498" i="10"/>
  <c r="A499" i="10"/>
  <c r="A500" i="10"/>
  <c r="A501" i="10"/>
  <c r="A502" i="10"/>
  <c r="A503" i="10"/>
  <c r="A504" i="10"/>
  <c r="A505" i="10"/>
  <c r="A506" i="10"/>
  <c r="A507" i="10"/>
  <c r="A508" i="10"/>
  <c r="A509" i="10"/>
  <c r="A510" i="10"/>
  <c r="A511" i="10"/>
  <c r="A512" i="10"/>
  <c r="A513" i="10"/>
  <c r="A514" i="10"/>
  <c r="A515" i="10"/>
  <c r="A516" i="10"/>
  <c r="A517" i="10"/>
  <c r="A518" i="10"/>
  <c r="A519" i="10"/>
  <c r="A520" i="10"/>
  <c r="A521" i="10"/>
  <c r="A522" i="10"/>
  <c r="A523" i="10"/>
  <c r="A524" i="10"/>
  <c r="A525" i="10"/>
  <c r="A526" i="10"/>
  <c r="A527" i="10"/>
  <c r="A528" i="10"/>
  <c r="A529" i="10"/>
  <c r="A530" i="10"/>
  <c r="A531" i="10"/>
  <c r="A532" i="10"/>
  <c r="A533" i="10"/>
  <c r="A534" i="10"/>
  <c r="A535" i="10"/>
  <c r="A536" i="10"/>
  <c r="A537" i="10"/>
  <c r="A538" i="10"/>
  <c r="A539" i="10"/>
  <c r="A540" i="10"/>
  <c r="A541" i="10"/>
  <c r="A542" i="10"/>
  <c r="A543" i="10"/>
  <c r="A544" i="10"/>
  <c r="A545" i="10"/>
  <c r="A546" i="10"/>
  <c r="A547" i="10"/>
  <c r="A548" i="10"/>
  <c r="A549" i="10"/>
  <c r="A550" i="10"/>
  <c r="A551" i="10"/>
  <c r="A552" i="10"/>
  <c r="A553" i="10"/>
  <c r="A554" i="10"/>
  <c r="A555" i="10"/>
  <c r="A556" i="10"/>
  <c r="A557" i="10"/>
  <c r="A558" i="10"/>
  <c r="A559" i="10"/>
  <c r="A560" i="10"/>
  <c r="A561" i="10"/>
  <c r="A562" i="10"/>
  <c r="A563" i="10"/>
  <c r="A564" i="10"/>
  <c r="A565" i="10"/>
  <c r="A566" i="10"/>
  <c r="A567" i="10"/>
  <c r="A568" i="10"/>
  <c r="A569" i="10"/>
  <c r="A570" i="10"/>
  <c r="A571" i="10"/>
  <c r="A572" i="10"/>
  <c r="A573" i="10"/>
  <c r="A574" i="10"/>
  <c r="A575" i="10"/>
  <c r="A576" i="10"/>
  <c r="A577" i="10"/>
  <c r="A578" i="10"/>
  <c r="A579" i="10"/>
  <c r="A580" i="10"/>
  <c r="A581" i="10"/>
  <c r="A582" i="10"/>
  <c r="A583" i="10"/>
  <c r="A584" i="10"/>
  <c r="A585" i="10"/>
  <c r="A586" i="10"/>
  <c r="A587" i="10"/>
  <c r="A588" i="10"/>
  <c r="A589" i="10"/>
  <c r="A590" i="10"/>
  <c r="A591" i="10"/>
  <c r="A592" i="10"/>
  <c r="A593" i="10"/>
  <c r="A594" i="10"/>
  <c r="A595" i="10"/>
  <c r="A596" i="10"/>
  <c r="A597" i="10"/>
  <c r="A598" i="10"/>
  <c r="A599" i="10"/>
  <c r="A600" i="10"/>
  <c r="A601" i="10"/>
  <c r="A602" i="10"/>
  <c r="A603" i="10"/>
  <c r="A604" i="10"/>
  <c r="A605" i="10"/>
  <c r="A606" i="10"/>
  <c r="A607" i="10"/>
  <c r="A608" i="10"/>
  <c r="A609" i="10"/>
  <c r="A610" i="10"/>
  <c r="A611" i="10"/>
  <c r="A612" i="10"/>
  <c r="A613" i="10"/>
  <c r="A614" i="10"/>
  <c r="A615" i="10"/>
  <c r="A616" i="10"/>
  <c r="A617" i="10"/>
  <c r="A618" i="10"/>
  <c r="A619" i="10"/>
  <c r="A620" i="10"/>
  <c r="A621" i="10"/>
  <c r="A622" i="10"/>
  <c r="A623" i="10"/>
  <c r="A624" i="10"/>
  <c r="A625" i="10"/>
  <c r="A626" i="10"/>
  <c r="A627" i="10"/>
  <c r="A628" i="10"/>
  <c r="A629" i="10"/>
  <c r="A630" i="10"/>
  <c r="A631" i="10"/>
  <c r="A632" i="10"/>
  <c r="A633" i="10"/>
  <c r="A634" i="10"/>
  <c r="A635" i="10"/>
  <c r="A636" i="10"/>
  <c r="A637" i="10"/>
  <c r="A638" i="10"/>
  <c r="A639" i="10"/>
  <c r="A640" i="10"/>
  <c r="A641" i="10"/>
  <c r="A642" i="10"/>
  <c r="A643" i="10"/>
  <c r="A644" i="10"/>
  <c r="A645" i="10"/>
  <c r="A646" i="10"/>
  <c r="A647" i="10"/>
  <c r="A648" i="10"/>
  <c r="A649" i="10"/>
  <c r="A650" i="10"/>
  <c r="A651" i="10"/>
  <c r="A652" i="10"/>
  <c r="A653" i="10"/>
  <c r="A654" i="10"/>
  <c r="A655" i="10"/>
  <c r="A656" i="10"/>
  <c r="A657" i="10"/>
  <c r="A658" i="10"/>
  <c r="A659" i="10"/>
  <c r="A660" i="10"/>
  <c r="A661" i="10"/>
  <c r="A662" i="10"/>
  <c r="A663" i="10"/>
  <c r="A664" i="10"/>
  <c r="A665" i="10"/>
  <c r="A666" i="10"/>
  <c r="A667" i="10"/>
  <c r="A668" i="10"/>
  <c r="A669" i="10"/>
  <c r="A670" i="10"/>
  <c r="A671" i="10"/>
  <c r="A672" i="10"/>
  <c r="A673" i="10"/>
  <c r="A674" i="10"/>
  <c r="A675" i="10"/>
  <c r="A676" i="10"/>
  <c r="A677" i="10"/>
  <c r="A678" i="10"/>
  <c r="A679" i="10"/>
  <c r="A680" i="10"/>
  <c r="A681" i="10"/>
  <c r="A682" i="10"/>
  <c r="A683" i="10"/>
  <c r="A684" i="10"/>
  <c r="A685" i="10"/>
  <c r="A686" i="10"/>
  <c r="A687" i="10"/>
  <c r="A688" i="10"/>
  <c r="A689" i="10"/>
  <c r="A690" i="10"/>
  <c r="A691" i="10"/>
  <c r="A692" i="10"/>
  <c r="A693" i="10"/>
  <c r="A694" i="10"/>
  <c r="A695" i="10"/>
  <c r="A696" i="10"/>
  <c r="A697" i="10"/>
  <c r="A698" i="10"/>
  <c r="A699" i="10"/>
  <c r="A700" i="10"/>
  <c r="A701" i="10"/>
  <c r="A702" i="10"/>
  <c r="A703" i="10"/>
  <c r="A704" i="10"/>
  <c r="A705" i="10"/>
  <c r="A706" i="10"/>
  <c r="A707" i="10"/>
  <c r="A708" i="10"/>
  <c r="A709" i="10"/>
  <c r="A710" i="10"/>
  <c r="A711" i="10"/>
  <c r="A712" i="10"/>
  <c r="A713" i="10"/>
  <c r="A714" i="10"/>
  <c r="A715" i="10"/>
  <c r="A716" i="10"/>
  <c r="A717" i="10"/>
  <c r="A718" i="10"/>
  <c r="A719" i="10"/>
  <c r="A720" i="10"/>
  <c r="A721" i="10"/>
  <c r="A722" i="10"/>
  <c r="A723" i="10"/>
  <c r="A724" i="10"/>
  <c r="A725" i="10"/>
  <c r="A726" i="10"/>
  <c r="A727" i="10"/>
  <c r="A728" i="10"/>
  <c r="A729" i="10"/>
  <c r="A730" i="10"/>
  <c r="A731" i="10"/>
  <c r="A732" i="10"/>
  <c r="A733" i="10"/>
  <c r="A734" i="10"/>
  <c r="A735" i="10"/>
  <c r="A736" i="10"/>
  <c r="A737" i="10"/>
  <c r="A738" i="10"/>
  <c r="A739" i="10"/>
  <c r="A740" i="10"/>
  <c r="A741" i="10"/>
  <c r="A742" i="10"/>
  <c r="A743" i="10"/>
  <c r="A744" i="10"/>
  <c r="A745" i="10"/>
  <c r="A746" i="10"/>
  <c r="A747" i="10"/>
  <c r="A748" i="10"/>
  <c r="A749" i="10"/>
  <c r="A750" i="10"/>
  <c r="A751" i="10"/>
  <c r="A752" i="10"/>
  <c r="A753" i="10"/>
  <c r="A754" i="10"/>
  <c r="A755" i="10"/>
  <c r="A756" i="10"/>
  <c r="A757" i="10"/>
  <c r="A758" i="10"/>
  <c r="A759" i="10"/>
  <c r="A760" i="10"/>
  <c r="A761" i="10"/>
  <c r="A762" i="10"/>
  <c r="A763" i="10"/>
  <c r="A764" i="10"/>
  <c r="A765" i="10"/>
  <c r="A766" i="10"/>
  <c r="A767" i="10"/>
  <c r="A768" i="10"/>
  <c r="A769" i="10"/>
  <c r="A770" i="10"/>
  <c r="A771" i="10"/>
  <c r="A772" i="10"/>
  <c r="A773" i="10"/>
  <c r="A774" i="10"/>
  <c r="A775" i="10"/>
  <c r="A776" i="10"/>
  <c r="A777" i="10"/>
  <c r="A778" i="10"/>
  <c r="A779" i="10"/>
  <c r="A780" i="10"/>
  <c r="A781" i="10"/>
  <c r="A782" i="10"/>
  <c r="A783" i="10"/>
  <c r="A784" i="10"/>
  <c r="A785" i="10"/>
  <c r="A786" i="10"/>
  <c r="A787" i="10"/>
  <c r="A788" i="10"/>
  <c r="A789" i="10"/>
  <c r="A790" i="10"/>
  <c r="A791" i="10"/>
  <c r="A792" i="10"/>
  <c r="A793" i="10"/>
  <c r="A794" i="10"/>
  <c r="A795" i="10"/>
  <c r="A796" i="10"/>
  <c r="A797" i="10"/>
  <c r="A798" i="10"/>
  <c r="A799" i="10"/>
  <c r="A800" i="10"/>
  <c r="A801" i="10"/>
  <c r="A802" i="10"/>
  <c r="A803" i="10"/>
  <c r="A804" i="10"/>
  <c r="A805" i="10"/>
  <c r="A806" i="10"/>
  <c r="A807" i="10"/>
  <c r="A808" i="10"/>
  <c r="A809" i="10"/>
  <c r="A810" i="10"/>
  <c r="A811" i="10"/>
  <c r="A812" i="10"/>
  <c r="A813" i="10"/>
  <c r="A814" i="10"/>
  <c r="A815" i="10"/>
  <c r="A816" i="10"/>
  <c r="A817" i="10"/>
  <c r="A818" i="10"/>
  <c r="A819" i="10"/>
  <c r="A820" i="10"/>
  <c r="A821" i="10"/>
  <c r="A822" i="10"/>
  <c r="A823" i="10"/>
  <c r="A824" i="10"/>
  <c r="A825" i="10"/>
  <c r="A826" i="10"/>
  <c r="A827" i="10"/>
  <c r="A828" i="10"/>
  <c r="A829" i="10"/>
  <c r="A830" i="10"/>
  <c r="A831" i="10"/>
  <c r="A832" i="10"/>
  <c r="A833" i="10"/>
  <c r="A834" i="10"/>
  <c r="A835" i="10"/>
  <c r="A836" i="10"/>
  <c r="A837" i="10"/>
  <c r="A838" i="10"/>
  <c r="A839" i="10"/>
  <c r="A840" i="10"/>
  <c r="A841" i="10"/>
  <c r="A842" i="10"/>
  <c r="A843" i="10"/>
  <c r="A844" i="10"/>
  <c r="A845" i="10"/>
  <c r="A846" i="10"/>
  <c r="A847" i="10"/>
  <c r="A848" i="10"/>
  <c r="A849" i="10"/>
  <c r="A850" i="10"/>
  <c r="A851" i="10"/>
  <c r="A852" i="10"/>
  <c r="A853" i="10"/>
  <c r="A854" i="10"/>
  <c r="A855" i="10"/>
  <c r="A856" i="10"/>
  <c r="A857" i="10"/>
  <c r="A858" i="10"/>
  <c r="A859" i="10"/>
  <c r="A860" i="10"/>
  <c r="A861" i="10"/>
  <c r="A862" i="10"/>
  <c r="A863" i="10"/>
  <c r="A864" i="10"/>
  <c r="A865" i="10"/>
  <c r="A866" i="10"/>
  <c r="A867" i="10"/>
  <c r="A868" i="10"/>
  <c r="A869" i="10"/>
  <c r="A870" i="10"/>
  <c r="A871" i="10"/>
  <c r="A872" i="10"/>
  <c r="A873" i="10"/>
  <c r="A874" i="10"/>
  <c r="A875" i="10"/>
  <c r="A876" i="10"/>
  <c r="A877" i="10"/>
  <c r="A878" i="10"/>
  <c r="A879" i="10"/>
  <c r="A880" i="10"/>
  <c r="A881" i="10"/>
  <c r="A882" i="10"/>
  <c r="A883" i="10"/>
  <c r="A884" i="10"/>
  <c r="A885" i="10"/>
  <c r="A886" i="10"/>
  <c r="A887" i="10"/>
  <c r="A888" i="10"/>
  <c r="A889" i="10"/>
  <c r="A890" i="10"/>
  <c r="A891" i="10"/>
  <c r="A892" i="10"/>
  <c r="A893" i="10"/>
  <c r="A894" i="10"/>
  <c r="A895" i="10"/>
  <c r="A896" i="10"/>
  <c r="A897" i="10"/>
  <c r="A898" i="10"/>
  <c r="A899" i="10"/>
  <c r="A900" i="10"/>
  <c r="A901" i="10"/>
  <c r="A902" i="10"/>
  <c r="A903" i="10"/>
  <c r="A904" i="10"/>
  <c r="A905" i="10"/>
  <c r="A906" i="10"/>
  <c r="A907" i="10"/>
  <c r="A908" i="10"/>
  <c r="A909" i="10"/>
  <c r="A910" i="10"/>
  <c r="A911" i="10"/>
  <c r="A912" i="10"/>
  <c r="A913" i="10"/>
  <c r="A914" i="10"/>
  <c r="A915" i="10"/>
  <c r="A916" i="10"/>
  <c r="A917" i="10"/>
  <c r="A918" i="10"/>
  <c r="A919" i="10"/>
  <c r="A920" i="10"/>
  <c r="A921" i="10"/>
  <c r="A922" i="10"/>
  <c r="A923" i="10"/>
  <c r="A924" i="10"/>
  <c r="A925" i="10"/>
  <c r="A926" i="10"/>
  <c r="A927" i="10"/>
  <c r="A928" i="10"/>
  <c r="A929" i="10"/>
  <c r="A930" i="10"/>
  <c r="A931" i="10"/>
  <c r="A932" i="10"/>
  <c r="A933" i="10"/>
  <c r="A934" i="10"/>
  <c r="A935" i="10"/>
  <c r="A936" i="10"/>
  <c r="A937" i="10"/>
  <c r="A938" i="10"/>
  <c r="A939" i="10"/>
  <c r="A940" i="10"/>
  <c r="A941" i="10"/>
  <c r="A942" i="10"/>
  <c r="A943" i="10"/>
  <c r="A944" i="10"/>
  <c r="A945" i="10"/>
  <c r="A946" i="10"/>
  <c r="A947" i="10"/>
  <c r="A948" i="10"/>
  <c r="A949" i="10"/>
  <c r="A950" i="10"/>
  <c r="A951" i="10"/>
  <c r="A952" i="10"/>
  <c r="A953" i="10"/>
  <c r="A954" i="10"/>
  <c r="A955" i="10"/>
  <c r="A956" i="10"/>
  <c r="A957" i="10"/>
  <c r="A958" i="10"/>
  <c r="A959" i="10"/>
  <c r="A960" i="10"/>
  <c r="A961" i="10"/>
  <c r="A962" i="10"/>
  <c r="A963" i="10"/>
  <c r="A964" i="10"/>
  <c r="A965" i="10"/>
  <c r="A966" i="10"/>
  <c r="A967" i="10"/>
  <c r="A968" i="10"/>
  <c r="A969" i="10"/>
  <c r="A970" i="10"/>
  <c r="A971" i="10"/>
  <c r="A972" i="10"/>
  <c r="A973" i="10"/>
  <c r="A974" i="10"/>
  <c r="A975" i="10"/>
  <c r="A976" i="10"/>
  <c r="A977" i="10"/>
  <c r="A978" i="10"/>
  <c r="A979" i="10"/>
  <c r="A980" i="10"/>
  <c r="A981" i="10"/>
  <c r="A982" i="10"/>
  <c r="A983" i="10"/>
  <c r="A984" i="10"/>
  <c r="A985" i="10"/>
  <c r="A986" i="10"/>
  <c r="A987" i="10"/>
  <c r="A988" i="10"/>
  <c r="A989" i="10"/>
  <c r="A990" i="10"/>
  <c r="A991" i="10"/>
  <c r="A992" i="10"/>
  <c r="A993" i="10"/>
  <c r="A994" i="10"/>
  <c r="A995" i="10"/>
  <c r="A996" i="10"/>
  <c r="A997" i="10"/>
  <c r="A998" i="10"/>
  <c r="A999" i="10"/>
  <c r="A1000" i="10"/>
  <c r="A1001" i="10"/>
  <c r="A1002" i="10"/>
  <c r="A1003" i="10"/>
  <c r="A1004" i="10"/>
  <c r="A1005" i="10"/>
  <c r="A1006" i="10"/>
  <c r="A1007" i="10"/>
  <c r="A1008" i="10"/>
  <c r="A1009" i="10"/>
  <c r="A1010" i="10"/>
  <c r="A1011" i="10"/>
  <c r="A1012" i="10"/>
  <c r="A1013" i="10"/>
  <c r="A1014" i="10"/>
  <c r="A1015" i="10"/>
  <c r="A1016" i="10"/>
  <c r="A1017" i="10"/>
  <c r="A1018" i="10"/>
  <c r="A1019" i="10"/>
  <c r="A1020" i="10"/>
  <c r="A1021" i="10"/>
  <c r="A1022" i="10"/>
  <c r="A1023" i="10"/>
  <c r="A1024" i="10"/>
  <c r="A1025" i="10"/>
  <c r="A1026" i="10"/>
  <c r="A1027" i="10"/>
  <c r="A1028" i="10"/>
  <c r="A1029" i="10"/>
  <c r="A1030" i="10"/>
  <c r="A1031" i="10"/>
  <c r="A1032" i="10"/>
  <c r="A1033" i="10"/>
  <c r="A1034" i="10"/>
  <c r="A1035" i="10"/>
  <c r="A1036" i="10"/>
  <c r="A1037" i="10"/>
  <c r="A1038" i="10"/>
  <c r="A1039" i="10"/>
  <c r="A1040" i="10"/>
  <c r="A1041" i="10"/>
  <c r="A1042" i="10"/>
  <c r="A1043" i="10"/>
  <c r="A1044" i="10"/>
  <c r="A1045" i="10"/>
  <c r="A1046" i="10"/>
  <c r="A1047" i="10"/>
  <c r="A1048" i="10"/>
  <c r="A1049" i="10"/>
  <c r="A1050" i="10"/>
  <c r="A1051" i="10"/>
  <c r="A1052" i="10"/>
  <c r="A1053" i="10"/>
  <c r="A1054" i="10"/>
  <c r="A1055" i="10"/>
  <c r="A1056" i="10"/>
  <c r="A1057" i="10"/>
  <c r="A1058" i="10"/>
  <c r="A1059" i="10"/>
  <c r="A1060" i="10"/>
  <c r="A1061" i="10"/>
  <c r="A1062" i="10"/>
  <c r="A1063" i="10"/>
  <c r="A1064" i="10"/>
  <c r="A1065" i="10"/>
  <c r="A1066" i="10"/>
  <c r="A1067" i="10"/>
  <c r="A1068" i="10"/>
  <c r="A1069" i="10"/>
  <c r="A1070" i="10"/>
  <c r="A1071" i="10"/>
  <c r="A1072" i="10"/>
  <c r="A1073" i="10"/>
  <c r="A1074" i="10"/>
  <c r="A1075" i="10"/>
  <c r="A1076" i="10"/>
  <c r="A1077" i="10"/>
  <c r="A1078" i="10"/>
  <c r="A1079" i="10"/>
  <c r="A1080" i="10"/>
  <c r="A1081" i="10"/>
  <c r="A1082" i="10"/>
  <c r="A1083" i="10"/>
  <c r="A1084" i="10"/>
  <c r="A1085" i="10"/>
  <c r="A1086" i="10"/>
  <c r="A1087" i="10"/>
  <c r="A1088" i="10"/>
  <c r="A1089" i="10"/>
  <c r="A1090" i="10"/>
  <c r="A1091" i="10"/>
  <c r="A1092" i="10"/>
  <c r="A1093" i="10"/>
  <c r="A1094" i="10"/>
  <c r="A1095" i="10"/>
  <c r="A1096" i="10"/>
  <c r="A1097" i="10"/>
  <c r="A1098" i="10"/>
  <c r="A1099" i="10"/>
  <c r="A1100" i="10"/>
  <c r="A1101" i="10"/>
  <c r="A1102" i="10"/>
  <c r="A1103" i="10"/>
  <c r="A1104" i="10"/>
  <c r="A1105" i="10"/>
  <c r="A1106" i="10"/>
  <c r="A1107" i="10"/>
  <c r="A1108" i="10"/>
  <c r="A1109" i="10"/>
  <c r="A1110" i="10"/>
  <c r="A1111" i="10"/>
  <c r="A1112" i="10"/>
  <c r="A1113" i="10"/>
  <c r="A1114" i="10"/>
  <c r="A1115" i="10"/>
  <c r="A1116" i="10"/>
  <c r="A1117" i="10"/>
  <c r="A1118" i="10"/>
  <c r="A1119" i="10"/>
  <c r="A1120" i="10"/>
  <c r="A1121" i="10"/>
  <c r="A1122" i="10"/>
  <c r="A1123" i="10"/>
  <c r="A1124" i="10"/>
  <c r="A1125" i="10"/>
  <c r="A1126" i="10"/>
  <c r="A1127" i="10"/>
  <c r="A1128" i="10"/>
  <c r="A1129" i="10"/>
  <c r="A1130" i="10"/>
  <c r="A1131" i="10"/>
  <c r="A1132" i="10"/>
  <c r="A1133" i="10"/>
  <c r="A1134" i="10"/>
  <c r="A1135" i="10"/>
  <c r="A1136" i="10"/>
  <c r="A1137" i="10"/>
  <c r="A1138" i="10"/>
  <c r="A1139" i="10"/>
  <c r="A1140" i="10"/>
  <c r="A1141" i="10"/>
  <c r="A1142" i="10"/>
  <c r="A1143" i="10"/>
  <c r="A1144" i="10"/>
  <c r="A1145" i="10"/>
  <c r="A1146" i="10"/>
  <c r="A1147" i="10"/>
  <c r="A1148" i="10"/>
  <c r="A1149" i="10"/>
  <c r="A1150" i="10"/>
  <c r="A1151" i="10"/>
  <c r="A1152" i="10"/>
  <c r="A1153" i="10"/>
  <c r="A1154" i="10"/>
  <c r="A1155" i="10"/>
  <c r="A1156" i="10"/>
  <c r="A1157" i="10"/>
  <c r="A1158" i="10"/>
  <c r="A1159" i="10"/>
  <c r="A1160" i="10"/>
  <c r="A1161" i="10"/>
  <c r="A1162" i="10"/>
  <c r="A1163" i="10"/>
  <c r="A1164" i="10"/>
  <c r="A1165" i="10"/>
  <c r="A1166" i="10"/>
  <c r="A1167" i="10"/>
  <c r="A1168" i="10"/>
  <c r="A1169" i="10"/>
  <c r="A1170" i="10"/>
  <c r="A1171" i="10"/>
  <c r="A1172" i="10"/>
  <c r="A1173" i="10"/>
  <c r="A1174" i="10"/>
  <c r="A1175" i="10"/>
  <c r="A1176" i="10"/>
  <c r="A1177" i="10"/>
  <c r="A1178" i="10"/>
  <c r="A1179" i="10"/>
  <c r="A1180" i="10"/>
  <c r="A1181" i="10"/>
  <c r="A1182" i="10"/>
  <c r="A1183" i="10"/>
  <c r="A1184" i="10"/>
  <c r="A1185" i="10"/>
  <c r="A1186" i="10"/>
  <c r="A1187" i="10"/>
  <c r="A1188" i="10"/>
  <c r="A1189" i="10"/>
  <c r="A1190" i="10"/>
  <c r="A1191" i="10"/>
  <c r="A1192" i="10"/>
  <c r="A1193" i="10"/>
  <c r="A1194" i="10"/>
  <c r="A1195" i="10"/>
  <c r="A1196" i="10"/>
  <c r="A1197" i="10"/>
  <c r="A1198" i="10"/>
  <c r="A1199" i="10"/>
  <c r="A1200" i="10"/>
  <c r="A1201" i="10"/>
  <c r="A1202" i="10"/>
  <c r="A1203" i="10"/>
  <c r="A1204" i="10"/>
  <c r="A1205" i="10"/>
  <c r="A1206" i="10"/>
  <c r="A1207" i="10"/>
  <c r="A1208" i="10"/>
  <c r="A1209" i="10"/>
  <c r="A1210" i="10"/>
  <c r="A1211" i="10"/>
  <c r="A1212" i="10"/>
  <c r="A1213" i="10"/>
  <c r="A1214" i="10"/>
  <c r="A1215" i="10"/>
  <c r="A1216" i="10"/>
  <c r="A1217" i="10"/>
  <c r="A1218" i="10"/>
  <c r="A1219" i="10"/>
  <c r="A1220" i="10"/>
  <c r="A1221" i="10"/>
  <c r="A1222" i="10"/>
  <c r="A1223" i="10"/>
  <c r="A1224" i="10"/>
  <c r="A1225" i="10"/>
  <c r="A1226" i="10"/>
  <c r="A1227" i="10"/>
  <c r="A1228" i="10"/>
  <c r="A1229" i="10"/>
  <c r="A1230" i="10"/>
  <c r="A1231" i="10"/>
  <c r="A1232" i="10"/>
  <c r="A1233" i="10"/>
  <c r="A1234" i="10"/>
  <c r="A1235" i="10"/>
  <c r="A1236" i="10"/>
  <c r="A1237" i="10"/>
  <c r="A1238" i="10"/>
  <c r="A1239" i="10"/>
  <c r="A1240" i="10"/>
  <c r="A1241" i="10"/>
  <c r="A1242" i="10"/>
  <c r="A1243" i="10"/>
  <c r="A1244" i="10"/>
  <c r="A1245" i="10"/>
  <c r="A1246" i="10"/>
  <c r="A1247" i="10"/>
  <c r="A1248" i="10"/>
  <c r="A1249" i="10"/>
  <c r="A1250" i="10"/>
  <c r="A1251" i="10"/>
  <c r="A1252" i="10"/>
  <c r="A1253" i="10"/>
  <c r="A1254" i="10"/>
  <c r="A1255" i="10"/>
  <c r="A1256" i="10"/>
  <c r="A1257" i="10"/>
  <c r="A1258" i="10"/>
  <c r="A1259" i="10"/>
  <c r="A1260" i="10"/>
  <c r="A1261" i="10"/>
  <c r="A1262" i="10"/>
  <c r="A1263" i="10"/>
  <c r="A1264" i="10"/>
  <c r="A1265" i="10"/>
  <c r="A1266" i="10"/>
  <c r="A1267" i="10"/>
  <c r="A1268" i="10"/>
  <c r="A1269" i="10"/>
  <c r="A1270" i="10"/>
  <c r="A1271" i="10"/>
  <c r="A1272" i="10"/>
  <c r="A1273" i="10"/>
  <c r="A1274" i="10"/>
  <c r="A1275" i="10"/>
  <c r="A1276" i="10"/>
  <c r="A1277" i="10"/>
  <c r="A1278" i="10"/>
  <c r="A1279" i="10"/>
  <c r="A1280" i="10"/>
  <c r="A1281" i="10"/>
  <c r="A1282" i="10"/>
  <c r="A1283" i="10"/>
  <c r="A1284" i="10"/>
  <c r="A1285" i="10"/>
  <c r="A1286" i="10"/>
  <c r="A1287" i="10"/>
  <c r="A1288" i="10"/>
  <c r="A1289" i="10"/>
  <c r="A1290" i="10"/>
  <c r="A1291" i="10"/>
  <c r="A1292" i="10"/>
  <c r="A1293" i="10"/>
  <c r="A1294" i="10"/>
  <c r="A1295" i="10"/>
  <c r="A1296" i="10"/>
  <c r="A1297" i="10"/>
  <c r="A1298" i="10"/>
  <c r="A1299" i="10"/>
  <c r="A1300" i="10"/>
  <c r="A1301" i="10"/>
  <c r="A1302" i="10"/>
  <c r="A1303" i="10"/>
  <c r="A1304" i="10"/>
  <c r="A1305" i="10"/>
  <c r="A1306" i="10"/>
  <c r="A1307" i="10"/>
  <c r="A1308" i="10"/>
  <c r="A1309" i="10"/>
  <c r="A1310" i="10"/>
  <c r="A1311" i="10"/>
  <c r="A1312" i="10"/>
  <c r="A1313" i="10"/>
  <c r="A1314" i="10"/>
  <c r="A1315" i="10"/>
  <c r="A1316" i="10"/>
  <c r="A1317" i="10"/>
  <c r="A1318" i="10"/>
  <c r="A1319" i="10"/>
  <c r="A1320" i="10"/>
  <c r="A1321" i="10"/>
  <c r="A1322" i="10"/>
  <c r="A1323" i="10"/>
  <c r="A1324" i="10"/>
  <c r="A1325" i="10"/>
  <c r="A1326" i="10"/>
  <c r="A1327" i="10"/>
  <c r="A1328" i="10"/>
  <c r="A1329" i="10"/>
  <c r="A1330" i="10"/>
  <c r="A1331" i="10"/>
  <c r="A1332" i="10"/>
  <c r="A1333" i="10"/>
  <c r="A1334" i="10"/>
  <c r="A1335" i="10"/>
  <c r="A1336" i="10"/>
  <c r="A1337" i="10"/>
  <c r="A1338" i="10"/>
  <c r="A1339" i="10"/>
  <c r="A1340" i="10"/>
  <c r="A1341" i="10"/>
  <c r="A1342" i="10"/>
  <c r="A1343" i="10"/>
  <c r="A1344" i="10"/>
  <c r="A1345" i="10"/>
  <c r="A1346" i="10"/>
  <c r="A1347" i="10"/>
  <c r="A1348" i="10"/>
  <c r="A1349" i="10"/>
  <c r="A1350" i="10"/>
  <c r="A1351" i="10"/>
  <c r="A1352" i="10"/>
  <c r="A1353" i="10"/>
  <c r="A1354" i="10"/>
  <c r="A1355" i="10"/>
  <c r="A1356" i="10"/>
  <c r="A1357" i="10"/>
  <c r="A1358" i="10"/>
  <c r="A1359" i="10"/>
  <c r="A1360" i="10"/>
  <c r="A1361" i="10"/>
  <c r="A1362" i="10"/>
  <c r="A1363" i="10"/>
  <c r="A1364" i="10"/>
  <c r="A1365" i="10"/>
  <c r="A1366" i="10"/>
  <c r="A1367" i="10"/>
  <c r="A1368" i="10"/>
  <c r="A1369" i="10"/>
  <c r="A1370" i="10"/>
  <c r="A1371" i="10"/>
  <c r="A1372" i="10"/>
  <c r="A1373" i="10"/>
  <c r="A1374" i="10"/>
  <c r="A1375" i="10"/>
  <c r="A1376" i="10"/>
  <c r="A1377" i="10"/>
  <c r="A1378" i="10"/>
  <c r="A1379" i="10"/>
  <c r="A1380" i="10"/>
  <c r="A1381" i="10"/>
  <c r="A1382" i="10"/>
  <c r="A1383" i="10"/>
  <c r="A1384" i="10"/>
  <c r="A1385" i="10"/>
  <c r="A1386" i="10"/>
  <c r="A1387" i="10"/>
  <c r="A1388" i="10"/>
  <c r="A1389" i="10"/>
  <c r="A1390" i="10"/>
  <c r="A1391" i="10"/>
  <c r="A1392" i="10"/>
  <c r="A1393" i="10"/>
  <c r="A1394" i="10"/>
  <c r="A1395" i="10"/>
  <c r="A1396" i="10"/>
  <c r="A1397" i="10"/>
  <c r="A1398" i="10"/>
  <c r="A1399" i="10"/>
  <c r="A1400" i="10"/>
  <c r="A1401" i="10"/>
  <c r="A1402" i="10"/>
  <c r="A1403" i="10"/>
  <c r="A1404" i="10"/>
  <c r="A1405" i="10"/>
  <c r="A1406" i="10"/>
  <c r="A1407" i="10"/>
  <c r="A1408" i="10"/>
  <c r="A1409" i="10"/>
  <c r="A1410" i="10"/>
  <c r="A1411" i="10"/>
  <c r="A1412" i="10"/>
  <c r="A1413" i="10"/>
  <c r="A1414" i="10"/>
  <c r="A1415" i="10"/>
  <c r="A1416" i="10"/>
  <c r="A1417" i="10"/>
  <c r="A1418" i="10"/>
  <c r="A1419" i="10"/>
  <c r="A1420" i="10"/>
  <c r="A1421" i="10"/>
  <c r="A1422" i="10"/>
  <c r="A1423" i="10"/>
  <c r="A1424" i="10"/>
  <c r="A1425" i="10"/>
  <c r="A1426" i="10"/>
  <c r="A1427" i="10"/>
  <c r="A1428" i="10"/>
  <c r="A1429" i="10"/>
  <c r="A1430" i="10"/>
  <c r="A1431" i="10"/>
  <c r="A1432" i="10"/>
  <c r="A1433" i="10"/>
  <c r="A1434" i="10"/>
  <c r="A1435" i="10"/>
  <c r="A1436" i="10"/>
  <c r="A1437" i="10"/>
  <c r="A1438" i="10"/>
  <c r="A1439" i="10"/>
  <c r="A1440" i="10"/>
  <c r="A1441" i="10"/>
  <c r="A1442" i="10"/>
  <c r="A1443" i="10"/>
  <c r="A1444" i="10"/>
  <c r="A1445" i="10"/>
  <c r="A1446" i="10"/>
  <c r="A1447" i="10"/>
  <c r="A1448" i="10"/>
  <c r="A1449" i="10"/>
  <c r="A1450" i="10"/>
  <c r="A1451" i="10"/>
  <c r="A1452" i="10"/>
  <c r="A1453" i="10"/>
  <c r="A1454" i="10"/>
  <c r="A1455" i="10"/>
  <c r="A1456" i="10"/>
  <c r="A1457" i="10"/>
  <c r="A1458" i="10"/>
  <c r="A1459" i="10"/>
  <c r="A1460" i="10"/>
  <c r="A1461" i="10"/>
  <c r="A1462" i="10"/>
  <c r="A1463" i="10"/>
  <c r="A1464" i="10"/>
  <c r="A1465" i="10"/>
  <c r="A1466" i="10"/>
  <c r="A1467" i="10"/>
  <c r="A1468" i="10"/>
  <c r="A1469" i="10"/>
  <c r="A1470" i="10"/>
  <c r="A1471" i="10"/>
  <c r="A1472" i="10"/>
  <c r="A1473" i="10"/>
  <c r="A1474" i="10"/>
  <c r="A1475" i="10"/>
  <c r="A1476" i="10"/>
  <c r="A1477" i="10"/>
  <c r="A1478" i="10"/>
  <c r="A1479" i="10"/>
  <c r="A1480" i="10"/>
  <c r="A1481" i="10"/>
  <c r="A1482" i="10"/>
  <c r="A1483" i="10"/>
  <c r="A1484" i="10"/>
  <c r="A1485" i="10"/>
  <c r="A1486" i="10"/>
  <c r="A1487" i="10"/>
  <c r="A1488" i="10"/>
  <c r="A1489" i="10"/>
  <c r="A1490" i="10"/>
  <c r="A1491" i="10"/>
  <c r="A1492" i="10"/>
  <c r="A1493" i="10"/>
  <c r="A1494" i="10"/>
  <c r="A1495" i="10"/>
  <c r="A1496" i="10"/>
  <c r="A1497" i="10"/>
  <c r="A1498" i="10"/>
  <c r="A1499" i="10"/>
  <c r="A1500" i="10"/>
  <c r="A1501" i="10"/>
  <c r="A1502" i="10"/>
  <c r="A1503" i="10"/>
  <c r="A1504" i="10"/>
  <c r="A1505" i="10"/>
  <c r="A1506" i="10"/>
  <c r="A1507" i="10"/>
  <c r="A1508" i="10"/>
  <c r="A1509" i="10"/>
  <c r="A1510" i="10"/>
  <c r="A1511" i="10"/>
  <c r="A1512" i="10"/>
  <c r="A1513" i="10"/>
  <c r="A1514" i="10"/>
  <c r="A1515" i="10"/>
  <c r="A1516" i="10"/>
  <c r="A1517" i="10"/>
  <c r="A1518" i="10"/>
  <c r="A1519" i="10"/>
  <c r="A1520" i="10"/>
  <c r="A1521" i="10"/>
  <c r="A1522" i="10"/>
  <c r="A1523" i="10"/>
  <c r="A1524" i="10"/>
  <c r="A1525" i="10"/>
  <c r="A1526" i="10"/>
  <c r="A1527" i="10"/>
  <c r="A1528" i="10"/>
  <c r="A1529" i="10"/>
  <c r="A1530" i="10"/>
  <c r="A1531" i="10"/>
  <c r="A1532" i="10"/>
  <c r="A1533" i="10"/>
  <c r="A1534" i="10"/>
  <c r="A1535" i="10"/>
  <c r="A1536" i="10"/>
  <c r="A1537" i="10"/>
  <c r="A1538" i="10"/>
  <c r="A1539" i="10"/>
  <c r="A1540" i="10"/>
  <c r="A1541" i="10"/>
  <c r="A1542" i="10"/>
  <c r="A1543" i="10"/>
  <c r="A1544" i="10"/>
  <c r="A1545" i="10"/>
  <c r="A1546" i="10"/>
  <c r="A1547" i="10"/>
  <c r="A1548" i="10"/>
  <c r="A1549" i="10"/>
  <c r="A1550" i="10"/>
  <c r="A1551" i="10"/>
  <c r="A1552" i="10"/>
  <c r="A1553" i="10"/>
  <c r="A1554" i="10"/>
  <c r="A1555" i="10"/>
  <c r="A1556" i="10"/>
  <c r="A1557" i="10"/>
  <c r="A1558" i="10"/>
  <c r="A1559" i="10"/>
  <c r="A1560" i="10"/>
  <c r="A1561" i="10"/>
  <c r="A1562" i="10"/>
  <c r="A1563" i="10"/>
  <c r="A1564" i="10"/>
  <c r="A1565" i="10"/>
  <c r="A1566" i="10"/>
  <c r="A1567" i="10"/>
  <c r="A1568" i="10"/>
  <c r="A1569" i="10"/>
  <c r="A1570" i="10"/>
  <c r="A1571" i="10"/>
  <c r="A1572" i="10"/>
  <c r="A1573" i="10"/>
  <c r="A1574" i="10"/>
  <c r="A1575" i="10"/>
  <c r="A1576" i="10"/>
  <c r="A1577" i="10"/>
  <c r="A1578" i="10"/>
  <c r="A1579" i="10"/>
  <c r="A1580" i="10"/>
  <c r="A1581" i="10"/>
  <c r="A1582" i="10"/>
  <c r="A1583" i="10"/>
  <c r="A1584" i="10"/>
  <c r="A1585" i="10"/>
  <c r="A1586" i="10"/>
  <c r="A1587" i="10"/>
  <c r="A1588" i="10"/>
  <c r="A1589" i="10"/>
  <c r="A1590" i="10"/>
  <c r="A1591" i="10"/>
  <c r="A1592" i="10"/>
  <c r="A1593" i="10"/>
  <c r="A1594" i="10"/>
  <c r="A1595" i="10"/>
  <c r="A1596" i="10"/>
  <c r="A1597" i="10"/>
  <c r="A1598" i="10"/>
  <c r="A1599" i="10"/>
  <c r="A1600" i="10"/>
  <c r="A1601" i="10"/>
  <c r="A1602" i="10"/>
  <c r="A1603" i="10"/>
  <c r="A1604" i="10"/>
  <c r="A1605" i="10"/>
  <c r="A1606" i="10"/>
  <c r="A1607" i="10"/>
  <c r="A1608" i="10"/>
  <c r="A1609" i="10"/>
  <c r="A1610" i="10"/>
  <c r="A1611" i="10"/>
  <c r="A1612" i="10"/>
  <c r="A1613" i="10"/>
  <c r="A1614" i="10"/>
  <c r="A1615" i="10"/>
  <c r="A1616" i="10"/>
  <c r="A1617" i="10"/>
  <c r="A1618" i="10"/>
  <c r="A1619" i="10"/>
  <c r="A1620" i="10"/>
  <c r="A1621" i="10"/>
  <c r="A1622" i="10"/>
  <c r="A1623" i="10"/>
  <c r="A1624" i="10"/>
  <c r="A1625" i="10"/>
  <c r="A1626" i="10"/>
  <c r="A1627" i="10"/>
  <c r="A1628" i="10"/>
  <c r="A1629" i="10"/>
  <c r="A1630" i="10"/>
  <c r="A1631" i="10"/>
  <c r="A1632" i="10"/>
  <c r="A1633" i="10"/>
  <c r="A1634" i="10"/>
  <c r="A1635" i="10"/>
  <c r="A1636" i="10"/>
  <c r="A1637" i="10"/>
  <c r="A1638" i="10"/>
  <c r="A1639" i="10"/>
  <c r="A1640" i="10"/>
  <c r="A1641" i="10"/>
  <c r="A1642" i="10"/>
  <c r="A1643" i="10"/>
  <c r="A1644" i="10"/>
  <c r="A1645" i="10"/>
  <c r="A1646" i="10"/>
  <c r="A1647" i="10"/>
  <c r="A1648" i="10"/>
  <c r="A1649" i="10"/>
  <c r="A1650" i="10"/>
  <c r="A1651" i="10"/>
  <c r="A1652" i="10"/>
  <c r="A1653" i="10"/>
  <c r="A1654" i="10"/>
  <c r="A1655" i="10"/>
  <c r="A1656" i="10"/>
  <c r="A1657" i="10"/>
  <c r="A1658" i="10"/>
  <c r="A1659" i="10"/>
  <c r="A1660" i="10"/>
  <c r="A1661" i="10"/>
  <c r="A1662" i="10"/>
  <c r="A1663" i="10"/>
  <c r="A1664" i="10"/>
  <c r="A1665" i="10"/>
  <c r="A1666" i="10"/>
  <c r="A1667" i="10"/>
  <c r="A1668" i="10"/>
  <c r="A1669" i="10"/>
  <c r="A1670" i="10"/>
  <c r="A1671" i="10"/>
  <c r="A1672" i="10"/>
  <c r="A1673" i="10"/>
  <c r="A1674" i="10"/>
  <c r="A1675" i="10"/>
  <c r="A1676" i="10"/>
  <c r="A1677" i="10"/>
  <c r="A1678" i="10"/>
  <c r="A1679" i="10"/>
  <c r="A1680" i="10"/>
  <c r="A1681" i="10"/>
  <c r="A1682" i="10"/>
  <c r="A1683" i="10"/>
  <c r="A1684" i="10"/>
  <c r="A1685" i="10"/>
  <c r="A1686" i="10"/>
  <c r="A1687" i="10"/>
  <c r="A1688" i="10"/>
  <c r="A1689" i="10"/>
  <c r="A1690" i="10"/>
  <c r="A1691" i="10"/>
  <c r="A1692" i="10"/>
  <c r="A1693" i="10"/>
  <c r="A1694" i="10"/>
  <c r="A1695" i="10"/>
  <c r="A1696" i="10"/>
  <c r="A1697" i="10"/>
  <c r="A1698" i="10"/>
  <c r="A1699" i="10"/>
  <c r="A1700" i="10"/>
  <c r="A1701" i="10"/>
  <c r="A1702" i="10"/>
  <c r="A1703" i="10"/>
  <c r="A1704" i="10"/>
  <c r="A1705" i="10"/>
  <c r="A1706" i="10"/>
  <c r="A1707" i="10"/>
  <c r="A1708" i="10"/>
  <c r="A1709" i="10"/>
  <c r="A1710" i="10"/>
  <c r="A1711" i="10"/>
  <c r="A1712" i="10"/>
  <c r="A1713" i="10"/>
  <c r="A1714" i="10"/>
  <c r="A1715" i="10"/>
  <c r="A1716" i="10"/>
  <c r="A1717" i="10"/>
  <c r="A1718" i="10"/>
  <c r="A1719" i="10"/>
  <c r="A1720" i="10"/>
  <c r="A1721" i="10"/>
  <c r="A1722" i="10"/>
  <c r="A1723" i="10"/>
  <c r="A1724" i="10"/>
  <c r="A1725" i="10"/>
  <c r="A1726" i="10"/>
  <c r="A1727" i="10"/>
  <c r="A1728" i="10"/>
  <c r="A1729" i="10"/>
  <c r="A1730" i="10"/>
  <c r="A1731" i="10"/>
  <c r="A1732" i="10"/>
  <c r="A1733" i="10"/>
  <c r="A1734" i="10"/>
  <c r="A1735" i="10"/>
  <c r="A1736" i="10"/>
  <c r="A1737" i="10"/>
  <c r="A1738" i="10"/>
  <c r="A1739" i="10"/>
  <c r="A1740" i="10"/>
  <c r="A1741" i="10"/>
  <c r="A1742" i="10"/>
  <c r="A1743" i="10"/>
  <c r="A1744" i="10"/>
  <c r="A1745" i="10"/>
  <c r="A1746" i="10"/>
  <c r="A1747" i="10"/>
  <c r="A1748" i="10"/>
  <c r="A1749" i="10"/>
  <c r="A1750" i="10"/>
  <c r="A1751" i="10"/>
  <c r="A1752" i="10"/>
  <c r="A1753" i="10"/>
  <c r="A1754" i="10"/>
  <c r="A1755" i="10"/>
  <c r="A1756" i="10"/>
  <c r="A1757" i="10"/>
  <c r="A1758" i="10"/>
  <c r="A1759" i="10"/>
  <c r="A1760" i="10"/>
  <c r="A1761" i="10"/>
  <c r="A1762" i="10"/>
  <c r="A1763" i="10"/>
  <c r="A1764" i="10"/>
  <c r="A1765" i="10"/>
  <c r="A1766" i="10"/>
  <c r="A1767" i="10"/>
  <c r="A1768" i="10"/>
  <c r="A1769" i="10"/>
  <c r="A1770" i="10"/>
  <c r="A1771" i="10"/>
  <c r="A1772" i="10"/>
  <c r="A1773" i="10"/>
  <c r="A1774" i="10"/>
  <c r="A1775" i="10"/>
  <c r="A1776" i="10"/>
  <c r="A1777" i="10"/>
  <c r="A1778" i="10"/>
  <c r="A1779" i="10"/>
  <c r="A1780" i="10"/>
  <c r="A1781" i="10"/>
  <c r="A1782" i="10"/>
  <c r="A1783" i="10"/>
  <c r="A1784" i="10"/>
  <c r="A1785" i="10"/>
  <c r="A1786" i="10"/>
  <c r="A1787" i="10"/>
  <c r="A1788" i="10"/>
  <c r="A1789" i="10"/>
  <c r="A1790" i="10"/>
  <c r="A1791" i="10"/>
  <c r="A1792" i="10"/>
  <c r="A1793" i="10"/>
  <c r="A1794" i="10"/>
  <c r="A1795" i="10"/>
  <c r="A1796" i="10"/>
  <c r="A1797" i="10"/>
  <c r="A1798" i="10"/>
  <c r="A1799" i="10"/>
  <c r="A1800" i="10"/>
  <c r="A1801" i="10"/>
  <c r="A1802" i="10"/>
  <c r="A1803" i="10"/>
  <c r="A1804" i="10"/>
  <c r="A1805" i="10"/>
  <c r="A1806" i="10"/>
  <c r="A1807" i="10"/>
  <c r="A1808" i="10"/>
  <c r="A1809" i="10"/>
  <c r="A1810" i="10"/>
  <c r="A1811" i="10"/>
  <c r="A1812" i="10"/>
  <c r="A1813" i="10"/>
  <c r="A1814" i="10"/>
  <c r="A1815" i="10"/>
  <c r="A1816" i="10"/>
  <c r="A1817" i="10"/>
  <c r="A1818" i="10"/>
  <c r="A1819" i="10"/>
  <c r="A1820" i="10"/>
  <c r="A1821" i="10"/>
  <c r="A1822" i="10"/>
  <c r="A1823" i="10"/>
  <c r="A1824" i="10"/>
  <c r="A1825" i="10"/>
  <c r="A1826" i="10"/>
  <c r="A1827" i="10"/>
  <c r="A1828" i="10"/>
  <c r="A1829" i="10"/>
  <c r="A1830" i="10"/>
  <c r="A1831" i="10"/>
  <c r="A1832" i="10"/>
  <c r="A1833" i="10"/>
  <c r="A1834" i="10"/>
  <c r="A1835" i="10"/>
  <c r="A1836" i="10"/>
  <c r="A1837" i="10"/>
  <c r="A1838" i="10"/>
  <c r="A1839" i="10"/>
  <c r="A1840" i="10"/>
  <c r="A1841" i="10"/>
  <c r="A1842" i="10"/>
  <c r="A1843" i="10"/>
  <c r="A1844" i="10"/>
  <c r="A1845" i="10"/>
  <c r="A1846" i="10"/>
  <c r="A1847" i="10"/>
  <c r="A1848" i="10"/>
  <c r="A1849" i="10"/>
  <c r="A1850" i="10"/>
  <c r="A1851" i="10"/>
  <c r="A1852" i="10"/>
  <c r="A1853" i="10"/>
  <c r="A1854" i="10"/>
  <c r="A1855" i="10"/>
  <c r="A1856" i="10"/>
  <c r="A1857" i="10"/>
  <c r="A1858" i="10"/>
  <c r="A1859" i="10"/>
  <c r="A1860" i="10"/>
  <c r="A1861" i="10"/>
  <c r="A1862" i="10"/>
  <c r="A1863" i="10"/>
  <c r="A1864" i="10"/>
  <c r="A1865" i="10"/>
  <c r="A1866" i="10"/>
  <c r="A1867" i="10"/>
  <c r="A1868" i="10"/>
  <c r="A1869" i="10"/>
  <c r="A1870" i="10"/>
  <c r="A1871" i="10"/>
  <c r="A1872" i="10"/>
  <c r="A1873" i="10"/>
  <c r="A1874" i="10"/>
  <c r="A1875" i="10"/>
  <c r="A1876" i="10"/>
  <c r="A1877" i="10"/>
  <c r="A1878" i="10"/>
  <c r="A1879" i="10"/>
  <c r="A1880" i="10"/>
  <c r="A1881" i="10"/>
  <c r="A1882" i="10"/>
  <c r="A1883" i="10"/>
  <c r="A1884" i="10"/>
  <c r="A1885" i="10"/>
  <c r="A1886" i="10"/>
  <c r="A1887" i="10"/>
  <c r="A1888" i="10"/>
  <c r="A1889" i="10"/>
  <c r="A1890" i="10"/>
  <c r="A1891" i="10"/>
  <c r="A1892" i="10"/>
  <c r="A1893" i="10"/>
  <c r="A1894" i="10"/>
  <c r="A1895" i="10"/>
  <c r="A1896" i="10"/>
  <c r="A1897" i="10"/>
  <c r="A1898" i="10"/>
  <c r="A1899" i="10"/>
  <c r="A1900" i="10"/>
  <c r="A1901" i="10"/>
  <c r="A1902" i="10"/>
  <c r="A1903" i="10"/>
  <c r="A1904" i="10"/>
  <c r="A1905" i="10"/>
  <c r="A1906" i="10"/>
  <c r="A1907" i="10"/>
  <c r="A1908" i="10"/>
  <c r="A1909" i="10"/>
  <c r="A1910" i="10"/>
  <c r="A1911" i="10"/>
  <c r="A1912" i="10"/>
  <c r="A1913" i="10"/>
  <c r="A1914" i="10"/>
  <c r="A1915" i="10"/>
  <c r="A1916" i="10"/>
  <c r="A1917" i="10"/>
  <c r="A1918" i="10"/>
  <c r="A1919" i="10"/>
  <c r="A1920" i="10"/>
  <c r="A1921" i="10"/>
  <c r="A1922" i="10"/>
  <c r="A1923" i="10"/>
  <c r="A1924" i="10"/>
  <c r="A1925" i="10"/>
  <c r="A1926" i="10"/>
  <c r="A1927" i="10"/>
  <c r="A1928" i="10"/>
  <c r="A1929" i="10"/>
  <c r="A1930" i="10"/>
  <c r="A1931" i="10"/>
  <c r="A1932" i="10"/>
  <c r="A1933" i="10"/>
  <c r="A1934" i="10"/>
  <c r="A1935" i="10"/>
  <c r="A1936" i="10"/>
  <c r="A1937" i="10"/>
  <c r="A1938" i="10"/>
  <c r="A1939" i="10"/>
  <c r="A1940" i="10"/>
  <c r="A1941" i="10"/>
  <c r="A1942" i="10"/>
  <c r="A1943" i="10"/>
  <c r="A1944" i="10"/>
  <c r="A1945" i="10"/>
  <c r="A1946" i="10"/>
  <c r="A1947" i="10"/>
  <c r="A1948" i="10"/>
  <c r="A1949" i="10"/>
  <c r="A1950" i="10"/>
  <c r="A1951" i="10"/>
  <c r="A1952" i="10"/>
  <c r="A1953" i="10"/>
  <c r="A1954" i="10"/>
  <c r="A1955" i="10"/>
  <c r="A1956" i="10"/>
  <c r="A1957" i="10"/>
  <c r="A1958" i="10"/>
  <c r="A1959" i="10"/>
  <c r="A1960" i="10"/>
  <c r="A1961" i="10"/>
  <c r="A1962" i="10"/>
  <c r="A1963" i="10"/>
  <c r="A1964" i="10"/>
  <c r="A1965" i="10"/>
  <c r="A1966" i="10"/>
  <c r="A1967" i="10"/>
  <c r="A1968" i="10"/>
  <c r="A1969" i="10"/>
  <c r="A1970" i="10"/>
  <c r="A1971" i="10"/>
  <c r="A1972" i="10"/>
  <c r="A1973" i="10"/>
  <c r="A1974" i="10"/>
  <c r="A1975" i="10"/>
  <c r="A1976" i="10"/>
  <c r="A1977" i="10"/>
  <c r="A1978" i="10"/>
  <c r="A1979" i="10"/>
  <c r="A1980" i="10"/>
  <c r="A1981" i="10"/>
  <c r="A1982" i="10"/>
  <c r="A1983" i="10"/>
  <c r="A1984" i="10"/>
  <c r="A1985" i="10"/>
  <c r="A1986" i="10"/>
  <c r="A1987" i="10"/>
  <c r="A1988" i="10"/>
  <c r="A1989" i="10"/>
  <c r="A1990" i="10"/>
  <c r="A1991" i="10"/>
  <c r="A1992" i="10"/>
  <c r="A1993" i="10"/>
  <c r="A1994" i="10"/>
  <c r="A1995" i="10"/>
  <c r="A1996" i="10"/>
  <c r="A1997" i="10"/>
  <c r="A1998" i="10"/>
  <c r="A1999" i="10"/>
  <c r="A2000" i="10"/>
  <c r="A2001" i="10"/>
  <c r="A2002" i="10"/>
  <c r="A2003" i="10"/>
  <c r="A2004" i="10"/>
  <c r="A2005" i="10"/>
  <c r="A2006" i="10"/>
  <c r="A2007" i="10"/>
  <c r="A2008" i="10"/>
  <c r="A2009" i="10"/>
  <c r="A2010" i="10"/>
  <c r="A2011" i="10"/>
  <c r="A2012" i="10"/>
  <c r="A2013" i="10"/>
  <c r="A2014" i="10"/>
  <c r="A2015" i="10"/>
  <c r="A2016" i="10"/>
  <c r="A2017" i="10"/>
  <c r="A2018" i="10"/>
  <c r="A2019" i="10"/>
  <c r="A2020" i="10"/>
  <c r="A2021" i="10"/>
  <c r="A2022" i="10"/>
  <c r="A2023" i="10"/>
  <c r="A2024" i="10"/>
  <c r="A2025" i="10"/>
  <c r="A2026" i="10"/>
  <c r="A2027" i="10"/>
  <c r="A2028" i="10"/>
  <c r="A2029" i="10"/>
  <c r="A2030" i="10"/>
  <c r="A2031" i="10"/>
  <c r="A2032" i="10"/>
  <c r="A2033" i="10"/>
  <c r="A2034" i="10"/>
  <c r="A2035" i="10"/>
  <c r="A2036" i="10"/>
  <c r="A2037" i="10"/>
  <c r="A2038" i="10"/>
  <c r="A2039" i="10"/>
  <c r="A2040" i="10"/>
  <c r="A2041" i="10"/>
  <c r="A2042" i="10"/>
  <c r="A2043" i="10"/>
  <c r="A2044" i="10"/>
  <c r="A2045" i="10"/>
  <c r="A2046" i="10"/>
  <c r="A2047" i="10"/>
  <c r="A2048" i="10"/>
  <c r="A2049" i="10"/>
  <c r="A2050" i="10"/>
  <c r="A2051" i="10"/>
  <c r="A2052" i="10"/>
  <c r="A2053" i="10"/>
  <c r="A2054" i="10"/>
  <c r="A2055" i="10"/>
  <c r="A2056" i="10"/>
  <c r="A2057" i="10"/>
  <c r="A2058" i="10"/>
  <c r="A2059" i="10"/>
  <c r="A2060" i="10"/>
  <c r="A2061" i="10"/>
  <c r="A2062" i="10"/>
  <c r="A2063" i="10"/>
  <c r="A2064" i="10"/>
  <c r="A2065" i="10"/>
  <c r="A2066" i="10"/>
  <c r="A2067" i="10"/>
  <c r="A2068" i="10"/>
  <c r="A2069" i="10"/>
  <c r="A2070" i="10"/>
  <c r="A2071" i="10"/>
  <c r="A2072" i="10"/>
  <c r="A2073" i="10"/>
  <c r="A2074" i="10"/>
  <c r="A2075" i="10"/>
  <c r="A2076" i="10"/>
  <c r="A2077" i="10"/>
  <c r="A2078" i="10"/>
  <c r="A2079" i="10"/>
  <c r="A2080" i="10"/>
  <c r="A2081" i="10"/>
  <c r="A2082" i="10"/>
  <c r="A2083" i="10"/>
  <c r="A2084" i="10"/>
  <c r="A2085" i="10"/>
  <c r="A2086" i="10"/>
  <c r="A2087" i="10"/>
  <c r="A2088" i="10"/>
  <c r="A2089" i="10"/>
  <c r="A2090" i="10"/>
  <c r="A2091" i="10"/>
  <c r="A2092" i="10"/>
  <c r="A2093" i="10"/>
  <c r="A2094" i="10"/>
  <c r="A2095" i="10"/>
  <c r="A2096" i="10"/>
  <c r="A2097" i="10"/>
  <c r="A2098" i="10"/>
  <c r="A2099" i="10"/>
  <c r="A2100" i="10"/>
  <c r="A2101" i="10"/>
  <c r="A2102" i="10"/>
  <c r="A2103" i="10"/>
  <c r="A2104" i="10"/>
  <c r="A2105" i="10"/>
  <c r="A2106" i="10"/>
  <c r="A2107" i="10"/>
  <c r="A2108" i="10"/>
  <c r="A2109" i="10"/>
  <c r="A2110" i="10"/>
  <c r="A2111" i="10"/>
  <c r="A2112" i="10"/>
  <c r="A2113" i="10"/>
  <c r="A2114" i="10"/>
  <c r="A2115" i="10"/>
  <c r="A2116" i="10"/>
  <c r="A2117" i="10"/>
  <c r="A2118" i="10"/>
  <c r="A2119" i="10"/>
  <c r="A2120" i="10"/>
  <c r="A2121" i="10"/>
  <c r="A2122" i="10"/>
  <c r="A2123" i="10"/>
  <c r="A2124" i="10"/>
  <c r="A2125" i="10"/>
  <c r="A2126" i="10"/>
  <c r="A2127" i="10"/>
  <c r="A2128" i="10"/>
  <c r="A2129" i="10"/>
  <c r="A2130" i="10"/>
  <c r="A2131" i="10"/>
  <c r="A2132" i="10"/>
  <c r="A2133" i="10"/>
  <c r="A2134" i="10"/>
  <c r="A2135" i="10"/>
  <c r="A2136" i="10"/>
  <c r="A2137" i="10"/>
  <c r="A2138" i="10"/>
  <c r="A2139" i="10"/>
  <c r="A2140" i="10"/>
  <c r="A2141" i="10"/>
  <c r="A2142" i="10"/>
  <c r="A2143" i="10"/>
  <c r="A2144" i="10"/>
  <c r="A2145" i="10"/>
  <c r="A2146" i="10"/>
  <c r="A2147" i="10"/>
  <c r="A2148" i="10"/>
  <c r="A2149" i="10"/>
  <c r="A2150" i="10"/>
  <c r="A2151" i="10"/>
  <c r="A2152" i="10"/>
  <c r="A2153" i="10"/>
  <c r="A2154" i="10"/>
  <c r="A2155" i="10"/>
  <c r="A2156" i="10"/>
  <c r="A2157" i="10"/>
  <c r="A2158" i="10"/>
  <c r="A2159" i="10"/>
  <c r="A2160" i="10"/>
  <c r="A2161" i="10"/>
  <c r="A2162" i="10"/>
  <c r="A2163" i="10"/>
  <c r="A2164" i="10"/>
  <c r="A2165" i="10"/>
  <c r="A2166" i="10"/>
  <c r="A2167" i="10"/>
  <c r="A2168" i="10"/>
  <c r="A2169" i="10"/>
  <c r="A2170" i="10"/>
  <c r="A2171" i="10"/>
  <c r="A2172" i="10"/>
  <c r="A2173" i="10"/>
  <c r="A2174" i="10"/>
  <c r="A2175" i="10"/>
  <c r="A2176" i="10"/>
  <c r="A2177" i="10"/>
  <c r="A2178" i="10"/>
  <c r="A2179" i="10"/>
  <c r="A2180" i="10"/>
  <c r="A2181" i="10"/>
  <c r="A2182" i="10"/>
  <c r="A2183" i="10"/>
  <c r="A2184" i="10"/>
  <c r="A2185" i="10"/>
  <c r="A2186" i="10"/>
  <c r="A2187" i="10"/>
  <c r="A2188" i="10"/>
  <c r="A2189" i="10"/>
  <c r="A2190" i="10"/>
  <c r="A2191" i="10"/>
  <c r="A2192" i="10"/>
  <c r="A2193" i="10"/>
  <c r="A2194" i="10"/>
  <c r="A2195" i="10"/>
  <c r="A2196" i="10"/>
  <c r="A2197" i="10"/>
  <c r="A2198" i="10"/>
  <c r="A2199" i="10"/>
  <c r="A2200" i="10"/>
  <c r="A2201" i="10"/>
  <c r="A2202" i="10"/>
  <c r="A2203" i="10"/>
  <c r="A2204" i="10"/>
  <c r="A2205" i="10"/>
  <c r="A2206" i="10"/>
  <c r="A2207" i="10"/>
  <c r="A2208" i="10"/>
  <c r="A2209" i="10"/>
  <c r="A2210" i="10"/>
  <c r="A2211" i="10"/>
  <c r="A2212" i="10"/>
  <c r="A2213" i="10"/>
  <c r="A2214" i="10"/>
  <c r="A2215" i="10"/>
  <c r="A2216" i="10"/>
  <c r="A2217" i="10"/>
  <c r="A2218" i="10"/>
  <c r="A2219" i="10"/>
  <c r="A2220" i="10"/>
  <c r="A2221" i="10"/>
  <c r="A2222" i="10"/>
  <c r="A2223" i="10"/>
  <c r="A2224" i="10"/>
  <c r="A2225" i="10"/>
  <c r="A2226" i="10"/>
  <c r="A2227" i="10"/>
  <c r="A2228" i="10"/>
  <c r="A2229" i="10"/>
  <c r="A2230" i="10"/>
  <c r="A2231" i="10"/>
  <c r="A2232" i="10"/>
  <c r="A2233" i="10"/>
  <c r="A2234" i="10"/>
  <c r="A2235" i="10"/>
  <c r="A2236" i="10"/>
  <c r="A2237" i="10"/>
  <c r="A2238" i="10"/>
  <c r="A2239" i="10"/>
  <c r="A2240" i="10"/>
  <c r="A2241" i="10"/>
  <c r="A2242" i="10"/>
  <c r="A2243" i="10"/>
  <c r="A2244" i="10"/>
  <c r="A2245" i="10"/>
  <c r="A2246" i="10"/>
  <c r="A2247" i="10"/>
  <c r="A2248" i="10"/>
  <c r="A2249" i="10"/>
  <c r="A2250" i="10"/>
  <c r="A2251" i="10"/>
  <c r="A2252" i="10"/>
  <c r="A2253" i="10"/>
  <c r="A2254" i="10"/>
  <c r="A2255" i="10"/>
  <c r="A2256" i="10"/>
  <c r="A2257" i="10"/>
  <c r="A2258" i="10"/>
  <c r="A2259" i="10"/>
  <c r="A2260" i="10"/>
  <c r="A2261" i="10"/>
  <c r="A2262" i="10"/>
  <c r="A2263" i="10"/>
  <c r="A2264" i="10"/>
  <c r="A2265" i="10"/>
  <c r="A2266" i="10"/>
  <c r="A2267" i="10"/>
  <c r="A2268" i="10"/>
  <c r="A2269" i="10"/>
  <c r="A2270" i="10"/>
  <c r="A2271" i="10"/>
  <c r="A2272" i="10"/>
  <c r="A2273" i="10"/>
  <c r="A2274" i="10"/>
  <c r="A2275" i="10"/>
  <c r="A2276" i="10"/>
  <c r="A2277" i="10"/>
  <c r="A2278" i="10"/>
  <c r="A2279" i="10"/>
  <c r="A2280" i="10"/>
  <c r="A2281" i="10"/>
  <c r="A2282" i="10"/>
  <c r="A2283" i="10"/>
  <c r="A2284" i="10"/>
  <c r="A2285" i="10"/>
  <c r="A2286" i="10"/>
  <c r="A2287" i="10"/>
  <c r="A2288" i="10"/>
  <c r="A2289" i="10"/>
  <c r="A2290" i="10"/>
  <c r="A2291" i="10"/>
  <c r="A2292" i="10"/>
  <c r="A2293" i="10"/>
  <c r="A2294" i="10"/>
  <c r="A2295" i="10"/>
  <c r="A2296" i="10"/>
  <c r="A2297" i="10"/>
  <c r="A2298" i="10"/>
  <c r="A2299" i="10"/>
  <c r="A2300" i="10"/>
  <c r="A2301" i="10"/>
  <c r="A2302" i="10"/>
  <c r="A2303" i="10"/>
  <c r="A2304" i="10"/>
  <c r="A2305" i="10"/>
  <c r="A2306" i="10"/>
  <c r="A2307" i="10"/>
  <c r="A2308" i="10"/>
  <c r="A2309" i="10"/>
  <c r="A2310" i="10"/>
  <c r="A2311" i="10"/>
  <c r="A2312" i="10"/>
  <c r="A2313" i="10"/>
  <c r="A2314" i="10"/>
  <c r="A2315" i="10"/>
  <c r="A2316" i="10"/>
  <c r="A2317" i="10"/>
  <c r="A2318" i="10"/>
  <c r="A2319" i="10"/>
  <c r="A2320" i="10"/>
  <c r="A2321" i="10"/>
  <c r="A2322" i="10"/>
  <c r="A2323" i="10"/>
  <c r="A2324" i="10"/>
  <c r="A2325" i="10"/>
  <c r="A2326" i="10"/>
  <c r="A2327" i="10"/>
  <c r="A2328" i="10"/>
  <c r="A2329" i="10"/>
  <c r="A2330" i="10"/>
  <c r="A2331" i="10"/>
  <c r="A2332" i="10"/>
  <c r="A2333" i="10"/>
  <c r="A2334" i="10"/>
  <c r="A2335" i="10"/>
  <c r="A2336" i="10"/>
  <c r="A2337" i="10"/>
  <c r="A2338" i="10"/>
  <c r="A2339" i="10"/>
  <c r="A2340" i="10"/>
  <c r="A2341" i="10"/>
  <c r="A2342" i="10"/>
  <c r="A2343" i="10"/>
  <c r="A2344" i="10"/>
  <c r="A2345" i="10"/>
  <c r="A2346" i="10"/>
  <c r="A2347" i="10"/>
  <c r="A2348" i="10"/>
  <c r="A2349" i="10"/>
  <c r="A2350" i="10"/>
  <c r="A2351" i="10"/>
  <c r="A2352" i="10"/>
  <c r="A2353" i="10"/>
  <c r="A2354" i="10"/>
  <c r="A2355" i="10"/>
  <c r="A2356" i="10"/>
  <c r="A2357" i="10"/>
  <c r="A2358" i="10"/>
  <c r="A2359" i="10"/>
  <c r="A2360" i="10"/>
  <c r="A2361" i="10"/>
  <c r="A2362" i="10"/>
  <c r="A2363" i="10"/>
  <c r="A2364" i="10"/>
  <c r="A2365" i="10"/>
  <c r="A2366" i="10"/>
  <c r="A2367" i="10"/>
  <c r="A2368" i="10"/>
  <c r="A2369" i="10"/>
  <c r="A2370" i="10"/>
  <c r="A2371" i="10"/>
  <c r="A2372" i="10"/>
  <c r="A2373" i="10"/>
  <c r="A2374" i="10"/>
  <c r="A2375" i="10"/>
  <c r="A2376" i="10"/>
  <c r="A2377" i="10"/>
  <c r="A2378" i="10"/>
  <c r="A2379" i="10"/>
  <c r="A2380" i="10"/>
  <c r="A2381" i="10"/>
  <c r="A2382" i="10"/>
  <c r="A2383" i="10"/>
  <c r="A2384" i="10"/>
  <c r="A2385" i="10"/>
  <c r="A2386" i="10"/>
  <c r="A2387" i="10"/>
  <c r="A2388" i="10"/>
  <c r="A2389" i="10"/>
  <c r="A2390" i="10"/>
  <c r="A2391" i="10"/>
  <c r="A2392" i="10"/>
  <c r="A2393" i="10"/>
  <c r="A2394" i="10"/>
  <c r="A2395" i="10"/>
  <c r="A2396" i="10"/>
  <c r="A2397" i="10"/>
  <c r="A2398" i="10"/>
  <c r="A2399" i="10"/>
  <c r="A2400" i="10"/>
  <c r="A2401" i="10"/>
  <c r="A2402" i="10"/>
  <c r="A2403" i="10"/>
  <c r="A2404" i="10"/>
  <c r="A2405" i="10"/>
  <c r="A2406" i="10"/>
  <c r="A2407" i="10"/>
  <c r="A2408" i="10"/>
  <c r="A2409" i="10"/>
  <c r="A2410" i="10"/>
  <c r="A2411" i="10"/>
  <c r="A2412" i="10"/>
  <c r="A2413" i="10"/>
  <c r="A2414" i="10"/>
  <c r="A2415" i="10"/>
  <c r="A2416" i="10"/>
  <c r="A2417" i="10"/>
  <c r="A2418" i="10"/>
  <c r="A2419" i="10"/>
  <c r="A2420" i="10"/>
  <c r="A2421" i="10"/>
  <c r="A2422" i="10"/>
  <c r="A2423" i="10"/>
  <c r="A2424" i="10"/>
  <c r="A2425" i="10"/>
  <c r="A2426" i="10"/>
  <c r="A2427" i="10"/>
  <c r="A2428" i="10"/>
  <c r="A2429" i="10"/>
  <c r="A2430" i="10"/>
  <c r="A2431" i="10"/>
  <c r="A2432" i="10"/>
  <c r="A2433" i="10"/>
  <c r="A2434" i="10"/>
  <c r="A2435" i="10"/>
  <c r="A2436" i="10"/>
  <c r="A2437" i="10"/>
  <c r="A2438" i="10"/>
  <c r="A2439" i="10"/>
  <c r="A2440" i="10"/>
  <c r="A2441" i="10"/>
  <c r="A2442" i="10"/>
  <c r="A2443" i="10"/>
  <c r="A2444" i="10"/>
  <c r="A2445" i="10"/>
  <c r="A2446" i="10"/>
  <c r="A2447" i="10"/>
  <c r="A2448" i="10"/>
  <c r="A2449" i="10"/>
  <c r="A2450" i="10"/>
  <c r="A2451" i="10"/>
  <c r="A2452" i="10"/>
  <c r="A2453" i="10"/>
  <c r="A2454" i="10"/>
  <c r="A2455" i="10"/>
  <c r="A2456" i="10"/>
  <c r="A2457" i="10"/>
  <c r="A2458" i="10"/>
  <c r="A2459" i="10"/>
  <c r="A2460" i="10"/>
  <c r="A2461" i="10"/>
  <c r="A2462" i="10"/>
  <c r="A2463" i="10"/>
  <c r="A2464" i="10"/>
  <c r="A2465" i="10"/>
  <c r="A2466" i="10"/>
  <c r="A2467" i="10"/>
  <c r="A2468" i="10"/>
  <c r="A2469" i="10"/>
  <c r="A2470" i="10"/>
  <c r="A2471" i="10"/>
  <c r="A2472" i="10"/>
  <c r="A2473" i="10"/>
  <c r="A2474" i="10"/>
  <c r="A2475" i="10"/>
  <c r="A2476" i="10"/>
  <c r="A2477" i="10"/>
  <c r="A2478" i="10"/>
  <c r="A2479" i="10"/>
  <c r="A2480" i="10"/>
  <c r="A2481" i="10"/>
  <c r="A2482" i="10"/>
  <c r="A2483" i="10"/>
  <c r="A2484" i="10"/>
  <c r="A2485" i="10"/>
  <c r="A2486" i="10"/>
  <c r="A2487" i="10"/>
  <c r="A2488" i="10"/>
  <c r="A2489" i="10"/>
  <c r="A2490" i="10"/>
  <c r="A2491" i="10"/>
  <c r="A2492" i="10"/>
  <c r="A2493" i="10"/>
  <c r="A2494" i="10"/>
  <c r="A2495" i="10"/>
  <c r="A2496" i="10"/>
  <c r="A2497" i="10"/>
  <c r="A2498" i="10"/>
  <c r="A2499" i="10"/>
  <c r="A2500" i="10"/>
  <c r="A2501" i="10"/>
  <c r="A2502" i="10"/>
  <c r="A2503" i="10"/>
  <c r="A2504" i="10"/>
  <c r="A2505" i="10"/>
  <c r="A2506" i="10"/>
  <c r="A2507" i="10"/>
  <c r="A2508" i="10"/>
  <c r="A2509" i="10"/>
  <c r="A2510" i="10"/>
  <c r="A2511" i="10"/>
  <c r="A2512" i="10"/>
  <c r="A2513" i="10"/>
  <c r="A2514" i="10"/>
  <c r="A2515" i="10"/>
  <c r="A2516" i="10"/>
  <c r="A2517" i="10"/>
  <c r="A2518" i="10"/>
  <c r="A2519" i="10"/>
  <c r="A2520" i="10"/>
  <c r="A2521" i="10"/>
  <c r="A2522" i="10"/>
  <c r="A2523" i="10"/>
  <c r="A2524" i="10"/>
  <c r="A2525" i="10"/>
  <c r="A2526" i="10"/>
  <c r="A2527" i="10"/>
  <c r="A2528" i="10"/>
  <c r="A2529" i="10"/>
  <c r="A2530" i="10"/>
  <c r="A2531" i="10"/>
  <c r="A2532" i="10"/>
  <c r="A2533" i="10"/>
  <c r="A2534" i="10"/>
  <c r="A2535" i="10"/>
  <c r="A2536" i="10"/>
  <c r="A2537" i="10"/>
  <c r="A2538" i="10"/>
  <c r="A2539" i="10"/>
  <c r="A2540" i="10"/>
  <c r="A2541" i="10"/>
  <c r="A2542" i="10"/>
  <c r="A2543" i="10"/>
  <c r="A2544" i="10"/>
  <c r="A2545" i="10"/>
  <c r="A2546" i="10"/>
  <c r="A2547" i="10"/>
  <c r="A2548" i="10"/>
  <c r="A2549" i="10"/>
  <c r="A2550" i="10"/>
  <c r="A2551" i="10"/>
  <c r="A2552" i="10"/>
  <c r="A2553" i="10"/>
  <c r="A2554" i="10"/>
  <c r="A2555" i="10"/>
  <c r="A2556" i="10"/>
  <c r="A2557" i="10"/>
  <c r="A2558" i="10"/>
  <c r="A2559" i="10"/>
  <c r="A2560" i="10"/>
  <c r="A2561" i="10"/>
  <c r="A2562" i="10"/>
  <c r="A2563" i="10"/>
  <c r="A2564" i="10"/>
  <c r="A2565" i="10"/>
  <c r="A2566" i="10"/>
  <c r="A2567" i="10"/>
  <c r="A2568" i="10"/>
  <c r="A2569" i="10"/>
  <c r="A2570" i="10"/>
  <c r="A2571" i="10"/>
  <c r="A2572" i="10"/>
  <c r="A2573" i="10"/>
  <c r="A2574" i="10"/>
  <c r="A2575" i="10"/>
  <c r="A2576" i="10"/>
  <c r="A2577" i="10"/>
  <c r="A2578" i="10"/>
  <c r="A2579" i="10"/>
  <c r="A2580" i="10"/>
  <c r="A2581" i="10"/>
  <c r="A2582" i="10"/>
  <c r="A2583" i="10"/>
  <c r="A2584" i="10"/>
  <c r="A2585" i="10"/>
  <c r="A2586" i="10"/>
  <c r="A2587" i="10"/>
  <c r="A2588" i="10"/>
  <c r="A2589" i="10"/>
  <c r="A2590" i="10"/>
  <c r="A2591" i="10"/>
  <c r="A2592" i="10"/>
  <c r="A2593" i="10"/>
  <c r="A2594" i="10"/>
  <c r="A2595" i="10"/>
  <c r="A2596" i="10"/>
  <c r="A2597" i="10"/>
  <c r="A2598" i="10"/>
  <c r="A2599" i="10"/>
  <c r="A2600" i="10"/>
  <c r="A2601" i="10"/>
  <c r="A2602" i="10"/>
  <c r="A2603" i="10"/>
  <c r="A2604" i="10"/>
  <c r="A2605" i="10"/>
  <c r="A2606" i="10"/>
  <c r="A2607" i="10"/>
  <c r="A2608" i="10"/>
  <c r="A2609" i="10"/>
  <c r="A2610" i="10"/>
  <c r="A2611" i="10"/>
  <c r="A2612" i="10"/>
  <c r="A2613" i="10"/>
  <c r="A2614" i="10"/>
  <c r="A2615" i="10"/>
  <c r="A2616" i="10"/>
  <c r="A2617" i="10"/>
  <c r="A2618" i="10"/>
  <c r="A2619" i="10"/>
  <c r="A2620" i="10"/>
  <c r="A2621" i="10"/>
  <c r="A2622" i="10"/>
  <c r="A2623" i="10"/>
  <c r="A2624" i="10"/>
  <c r="A2625" i="10"/>
  <c r="A2626" i="10"/>
  <c r="A2627" i="10"/>
  <c r="A2628" i="10"/>
  <c r="A2629" i="10"/>
  <c r="A2630" i="10"/>
  <c r="A2631" i="10"/>
  <c r="A2632" i="10"/>
  <c r="A2633" i="10"/>
  <c r="A2634" i="10"/>
  <c r="A2635" i="10"/>
  <c r="A2636" i="10"/>
  <c r="A2637" i="10"/>
  <c r="A2638" i="10"/>
  <c r="A2639" i="10"/>
  <c r="A2640" i="10"/>
  <c r="A2641" i="10"/>
  <c r="A2642" i="10"/>
  <c r="A2643" i="10"/>
  <c r="A2644" i="10"/>
  <c r="A2645" i="10"/>
  <c r="A2646" i="10"/>
  <c r="A2647" i="10"/>
  <c r="A2648" i="10"/>
  <c r="A2649" i="10"/>
  <c r="A2650" i="10"/>
  <c r="A2651" i="10"/>
  <c r="A2652" i="10"/>
  <c r="A2653" i="10"/>
  <c r="A2654" i="10"/>
  <c r="A2655" i="10"/>
  <c r="A2656" i="10"/>
  <c r="A2657" i="10"/>
  <c r="A2658" i="10"/>
  <c r="A2659" i="10"/>
  <c r="A2660" i="10"/>
  <c r="A2661" i="10"/>
  <c r="A2662" i="10"/>
  <c r="A2663" i="10"/>
  <c r="A2664" i="10"/>
  <c r="A2665" i="10"/>
  <c r="A2666" i="10"/>
  <c r="A2667" i="10"/>
  <c r="A2668" i="10"/>
  <c r="A2669" i="10"/>
  <c r="A2670" i="10"/>
  <c r="A2671" i="10"/>
  <c r="A2672" i="10"/>
  <c r="A2673" i="10"/>
  <c r="A2674" i="10"/>
  <c r="A2675" i="10"/>
  <c r="A2676" i="10"/>
  <c r="A2677" i="10"/>
  <c r="A2678" i="10"/>
  <c r="A2679" i="10"/>
  <c r="A2680" i="10"/>
  <c r="A2681" i="10"/>
  <c r="A2682" i="10"/>
  <c r="A2683" i="10"/>
  <c r="A2684" i="10"/>
  <c r="A2685" i="10"/>
  <c r="A2686" i="10"/>
  <c r="A2687" i="10"/>
  <c r="A2688" i="10"/>
  <c r="A2689" i="10"/>
  <c r="A2690" i="10"/>
  <c r="A2691" i="10"/>
  <c r="A2692" i="10"/>
  <c r="A2693" i="10"/>
  <c r="A2694" i="10"/>
  <c r="A2695" i="10"/>
  <c r="A2696" i="10"/>
  <c r="A2697" i="10"/>
  <c r="A2698" i="10"/>
  <c r="A2699" i="10"/>
  <c r="A2700" i="10"/>
  <c r="A2701" i="10"/>
  <c r="A2702" i="10"/>
  <c r="A2703" i="10"/>
  <c r="A2704" i="10"/>
  <c r="A2705" i="10"/>
  <c r="A2706" i="10"/>
  <c r="A2707" i="10"/>
  <c r="A2708" i="10"/>
  <c r="A2709" i="10"/>
  <c r="A2710" i="10"/>
  <c r="A2711" i="10"/>
  <c r="A2712" i="10"/>
  <c r="A2713" i="10"/>
  <c r="A2714" i="10"/>
  <c r="A2715" i="10"/>
  <c r="A2716" i="10"/>
  <c r="A2717" i="10"/>
  <c r="A2718" i="10"/>
  <c r="A2719" i="10"/>
  <c r="A2720" i="10"/>
  <c r="A2721" i="10"/>
  <c r="A2722" i="10"/>
  <c r="A2723" i="10"/>
  <c r="A2724" i="10"/>
  <c r="A2725" i="10"/>
  <c r="A2726" i="10"/>
  <c r="A2727" i="10"/>
  <c r="A2728" i="10"/>
  <c r="A2729" i="10"/>
  <c r="A2730" i="10"/>
  <c r="A2731" i="10"/>
  <c r="A2732" i="10"/>
  <c r="A2733" i="10"/>
  <c r="A2734" i="10"/>
  <c r="A2735" i="10"/>
  <c r="A2736" i="10"/>
  <c r="A2737" i="10"/>
  <c r="A2738" i="10"/>
  <c r="A2739" i="10"/>
  <c r="A2740" i="10"/>
  <c r="A2741" i="10"/>
  <c r="A2742" i="10"/>
  <c r="A2743" i="10"/>
  <c r="A2744" i="10"/>
  <c r="A2745" i="10"/>
  <c r="A2746" i="10"/>
  <c r="A2747" i="10"/>
  <c r="A2748" i="10"/>
  <c r="A2749" i="10"/>
  <c r="A2750" i="10"/>
  <c r="A2751" i="10"/>
  <c r="A2752" i="10"/>
  <c r="A2753" i="10"/>
  <c r="A2754" i="10"/>
  <c r="A2755" i="10"/>
  <c r="A2756" i="10"/>
  <c r="A2757" i="10"/>
  <c r="A2758" i="10"/>
  <c r="A2759" i="10"/>
  <c r="A2760" i="10"/>
  <c r="A2761" i="10"/>
  <c r="A2762" i="10"/>
  <c r="A2763" i="10"/>
  <c r="A2764" i="10"/>
  <c r="A2765" i="10"/>
  <c r="A2766" i="10"/>
  <c r="A2767" i="10"/>
  <c r="A2768" i="10"/>
  <c r="A2769" i="10"/>
  <c r="A2770" i="10"/>
  <c r="A2771" i="10"/>
  <c r="A2772" i="10"/>
  <c r="A2773" i="10"/>
  <c r="A2774" i="10"/>
  <c r="A2775" i="10"/>
  <c r="A2776" i="10"/>
  <c r="A2777" i="10"/>
  <c r="A2778" i="10"/>
  <c r="A2779" i="10"/>
  <c r="A2780" i="10"/>
  <c r="A2781" i="10"/>
  <c r="A2782" i="10"/>
  <c r="A2783" i="10"/>
  <c r="A2784" i="10"/>
  <c r="A2785" i="10"/>
  <c r="A2786" i="10"/>
  <c r="A2787" i="10"/>
  <c r="A2788" i="10"/>
  <c r="A2789" i="10"/>
  <c r="A2790" i="10"/>
  <c r="A2791" i="10"/>
  <c r="A2792" i="10"/>
  <c r="A2793" i="10"/>
  <c r="A2794" i="10"/>
  <c r="A2795" i="10"/>
  <c r="A2796" i="10"/>
  <c r="A2797" i="10"/>
  <c r="A2798" i="10"/>
  <c r="A2799" i="10"/>
  <c r="A2800" i="10"/>
  <c r="A2801" i="10"/>
  <c r="A2802" i="10"/>
  <c r="A2803" i="10"/>
  <c r="A2804" i="10"/>
  <c r="A2805" i="10"/>
  <c r="A2806" i="10"/>
  <c r="A2807" i="10"/>
  <c r="A2808" i="10"/>
  <c r="A2809" i="10"/>
  <c r="A2810" i="10"/>
  <c r="A2811" i="10"/>
  <c r="A2812" i="10"/>
  <c r="A2813" i="10"/>
  <c r="A2814" i="10"/>
  <c r="A2815" i="10"/>
  <c r="A2816" i="10"/>
  <c r="A2817" i="10"/>
  <c r="A2818" i="10"/>
  <c r="A2819" i="10"/>
  <c r="A2820" i="10"/>
  <c r="A2821" i="10"/>
  <c r="A2822" i="10"/>
  <c r="A2823" i="10"/>
  <c r="A2824" i="10"/>
  <c r="A2825" i="10"/>
  <c r="A2826" i="10"/>
  <c r="A2827" i="10"/>
  <c r="A2828" i="10"/>
  <c r="A2829" i="10"/>
  <c r="A2830" i="10"/>
  <c r="A2831" i="10"/>
  <c r="A2832" i="10"/>
  <c r="A2833" i="10"/>
  <c r="A2834" i="10"/>
  <c r="A2835" i="10"/>
  <c r="A2836" i="10"/>
  <c r="A2837" i="10"/>
  <c r="A2838" i="10"/>
  <c r="A2839" i="10"/>
  <c r="A2840" i="10"/>
  <c r="A2841" i="10"/>
  <c r="A2842" i="10"/>
  <c r="A2843" i="10"/>
  <c r="A2844" i="10"/>
  <c r="A2845" i="10"/>
  <c r="A2846" i="10"/>
  <c r="A2847" i="10"/>
  <c r="A2848" i="10"/>
  <c r="A2849" i="10"/>
  <c r="A2850" i="10"/>
  <c r="A2851" i="10"/>
  <c r="A2852" i="10"/>
  <c r="A2853" i="10"/>
  <c r="A2854" i="10"/>
  <c r="A2855" i="10"/>
  <c r="A2856" i="10"/>
  <c r="A2857" i="10"/>
  <c r="A2858" i="10"/>
  <c r="A2859" i="10"/>
  <c r="A2860" i="10"/>
  <c r="A2861" i="10"/>
  <c r="A2862" i="10"/>
  <c r="A2863" i="10"/>
  <c r="A2864" i="10"/>
  <c r="A2865" i="10"/>
  <c r="A2866" i="10"/>
  <c r="A2867" i="10"/>
  <c r="A2868" i="10"/>
  <c r="A2869" i="10"/>
  <c r="A2870" i="10"/>
  <c r="A2871" i="10"/>
  <c r="A2872" i="10"/>
  <c r="A2873" i="10"/>
  <c r="A2874" i="10"/>
  <c r="A2875" i="10"/>
  <c r="A2876" i="10"/>
  <c r="A2877" i="10"/>
  <c r="A2878" i="10"/>
  <c r="A2879" i="10"/>
  <c r="A2880" i="10"/>
  <c r="A2881" i="10"/>
  <c r="A2882" i="10"/>
  <c r="A2883" i="10"/>
  <c r="A2884" i="10"/>
  <c r="A2885" i="10"/>
  <c r="A2886" i="10"/>
  <c r="A2887" i="10"/>
  <c r="A2888" i="10"/>
  <c r="A2889" i="10"/>
  <c r="A2890" i="10"/>
  <c r="A2891" i="10"/>
  <c r="A2892" i="10"/>
  <c r="A2893" i="10"/>
  <c r="A2894" i="10"/>
  <c r="A2895" i="10"/>
  <c r="A2896" i="10"/>
  <c r="A2897" i="10"/>
  <c r="A2898" i="10"/>
  <c r="A2899" i="10"/>
  <c r="A2900" i="10"/>
  <c r="A2901" i="10"/>
  <c r="A2902" i="10"/>
  <c r="A2903" i="10"/>
  <c r="A2904" i="10"/>
  <c r="A2905" i="10"/>
  <c r="A2906" i="10"/>
  <c r="A2907" i="10"/>
  <c r="A2908" i="10"/>
  <c r="A2909" i="10"/>
  <c r="A2910" i="10"/>
  <c r="A2911" i="10"/>
  <c r="A2912" i="10"/>
  <c r="A2913" i="10"/>
  <c r="A2914" i="10"/>
  <c r="A2915" i="10"/>
  <c r="A2916" i="10"/>
  <c r="A2917" i="10"/>
  <c r="A2918" i="10"/>
  <c r="A2919" i="10"/>
  <c r="A2920" i="10"/>
  <c r="A2921" i="10"/>
  <c r="A2922" i="10"/>
  <c r="A2923" i="10"/>
  <c r="A2924" i="10"/>
  <c r="A2925" i="10"/>
  <c r="A2926" i="10"/>
  <c r="A2927" i="10"/>
  <c r="A2928" i="10"/>
  <c r="A2929" i="10"/>
  <c r="A2930" i="10"/>
  <c r="A2931" i="10"/>
  <c r="A2932" i="10"/>
  <c r="A2933" i="10"/>
  <c r="A2934" i="10"/>
  <c r="A2935" i="10"/>
  <c r="A2936" i="10"/>
  <c r="A2937" i="10"/>
  <c r="A2938" i="10"/>
  <c r="A2939" i="10"/>
  <c r="A2940" i="10"/>
  <c r="A2941" i="10"/>
  <c r="A2942" i="10"/>
  <c r="A2943" i="10"/>
  <c r="A2944" i="10"/>
  <c r="A2945" i="10"/>
  <c r="A2946" i="10"/>
  <c r="A2947" i="10"/>
  <c r="A2948" i="10"/>
  <c r="A2949" i="10"/>
  <c r="A2950" i="10"/>
  <c r="A2951" i="10"/>
  <c r="A2952" i="10"/>
  <c r="A2953" i="10"/>
  <c r="A2954" i="10"/>
  <c r="A2955" i="10"/>
  <c r="A2956" i="10"/>
  <c r="A2957" i="10"/>
  <c r="A2958" i="10"/>
  <c r="A2959" i="10"/>
  <c r="A2960" i="10"/>
  <c r="A2961" i="10"/>
  <c r="A2962" i="10"/>
  <c r="A2963" i="10"/>
  <c r="A2964" i="10"/>
  <c r="A2965" i="10"/>
  <c r="A2966" i="10"/>
  <c r="A2967" i="10"/>
  <c r="A2968" i="10"/>
  <c r="A2969" i="10"/>
  <c r="A2970" i="10"/>
  <c r="A2971" i="10"/>
  <c r="A2972" i="10"/>
  <c r="A2973" i="10"/>
  <c r="A2974" i="10"/>
  <c r="A2975" i="10"/>
  <c r="A2976" i="10"/>
  <c r="A2977" i="10"/>
  <c r="A2978" i="10"/>
  <c r="A2979" i="10"/>
  <c r="A2980" i="10"/>
  <c r="A2981" i="10"/>
  <c r="A2982" i="10"/>
  <c r="A2983" i="10"/>
  <c r="A2984" i="10"/>
  <c r="A2985" i="10"/>
  <c r="A2986" i="10"/>
  <c r="A2987" i="10"/>
  <c r="A2988" i="10"/>
  <c r="A2989" i="10"/>
  <c r="A2990" i="10"/>
  <c r="A2991" i="10"/>
  <c r="A2992" i="10"/>
  <c r="A2993" i="10"/>
  <c r="A2994" i="10"/>
  <c r="A2995" i="10"/>
  <c r="A2996" i="10"/>
  <c r="A2997" i="10"/>
  <c r="A2998" i="10"/>
  <c r="A2999" i="10"/>
  <c r="A3000" i="10"/>
  <c r="A3001" i="10"/>
  <c r="A3002" i="10"/>
  <c r="A3003" i="10"/>
  <c r="A3004" i="10"/>
  <c r="A3005" i="10"/>
  <c r="A3006" i="10"/>
  <c r="A3007" i="10"/>
  <c r="A3008" i="10"/>
  <c r="A3009" i="10"/>
  <c r="A3010" i="10"/>
  <c r="A3011" i="10"/>
  <c r="A3012" i="10"/>
  <c r="A3013" i="10"/>
  <c r="A3014" i="10"/>
  <c r="A3015" i="10"/>
  <c r="A3016" i="10"/>
  <c r="A3017" i="10"/>
  <c r="A3018" i="10"/>
  <c r="A3019" i="10"/>
  <c r="A3020" i="10"/>
  <c r="A3021" i="10"/>
  <c r="A3022" i="10"/>
  <c r="A3023" i="10"/>
  <c r="A3024" i="10"/>
  <c r="A3025" i="10"/>
  <c r="A3026" i="10"/>
  <c r="A3027" i="10"/>
  <c r="A3028" i="10"/>
  <c r="A3029" i="10"/>
  <c r="A3030" i="10"/>
  <c r="A3031" i="10"/>
  <c r="A3032" i="10"/>
  <c r="A3033" i="10"/>
  <c r="A3034" i="10"/>
  <c r="A3035" i="10"/>
  <c r="A3036" i="10"/>
  <c r="A3037" i="10"/>
  <c r="A3038" i="10"/>
  <c r="A3039" i="10"/>
  <c r="A3040" i="10"/>
  <c r="A3041" i="10"/>
  <c r="A3042" i="10"/>
  <c r="A3043" i="10"/>
  <c r="A3044" i="10"/>
  <c r="A3045" i="10"/>
  <c r="A3046" i="10"/>
  <c r="A3047" i="10"/>
  <c r="A3048" i="10"/>
  <c r="A3049" i="10"/>
  <c r="A3050" i="10"/>
  <c r="A3051" i="10"/>
  <c r="A3052" i="10"/>
  <c r="A3053" i="10"/>
  <c r="A3054" i="10"/>
  <c r="A3055" i="10"/>
  <c r="A3056" i="10"/>
  <c r="A3057" i="10"/>
  <c r="A3058" i="10"/>
  <c r="A3059" i="10"/>
  <c r="A3060" i="10"/>
  <c r="A3061" i="10"/>
  <c r="A3062" i="10"/>
  <c r="A3063" i="10"/>
  <c r="A3064" i="10"/>
  <c r="A3065" i="10"/>
  <c r="A3066" i="10"/>
  <c r="A3067" i="10"/>
  <c r="A3068" i="10"/>
  <c r="A3069" i="10"/>
  <c r="A3070" i="10"/>
  <c r="A3071" i="10"/>
  <c r="A3072" i="10"/>
  <c r="A3073" i="10"/>
  <c r="A3074" i="10"/>
  <c r="A3075" i="10"/>
  <c r="A3076" i="10"/>
  <c r="A3077" i="10"/>
  <c r="A3078" i="10"/>
  <c r="A3079" i="10"/>
  <c r="A3080" i="10"/>
  <c r="A3081" i="10"/>
  <c r="A3082" i="10"/>
  <c r="A3083" i="10"/>
  <c r="A3084" i="10"/>
  <c r="A3085" i="10"/>
  <c r="A3086" i="10"/>
  <c r="A3087" i="10"/>
  <c r="A3088" i="10"/>
  <c r="A3089" i="10"/>
  <c r="A3090" i="10"/>
  <c r="A3091" i="10"/>
  <c r="A3092" i="10"/>
  <c r="A3093" i="10"/>
  <c r="A3094" i="10"/>
  <c r="A3095" i="10"/>
  <c r="A3096" i="10"/>
  <c r="A3097" i="10"/>
  <c r="A3098" i="10"/>
  <c r="A3099" i="10"/>
  <c r="A3100" i="10"/>
  <c r="A3101" i="10"/>
  <c r="A3102" i="10"/>
  <c r="A3103" i="10"/>
  <c r="A3104" i="10"/>
  <c r="A3105" i="10"/>
  <c r="A3106" i="10"/>
  <c r="A3107" i="10"/>
  <c r="A3108" i="10"/>
  <c r="A3109" i="10"/>
  <c r="A3110" i="10"/>
  <c r="A3111" i="10"/>
  <c r="A3112" i="10"/>
  <c r="A3113" i="10"/>
  <c r="A3114" i="10"/>
  <c r="A3115" i="10"/>
  <c r="A3116" i="10"/>
  <c r="A3117" i="10"/>
  <c r="A3118" i="10"/>
  <c r="A3119" i="10"/>
  <c r="A3120" i="10"/>
  <c r="A3121" i="10"/>
  <c r="A3122" i="10"/>
  <c r="A3123" i="10"/>
  <c r="A3124" i="10"/>
  <c r="A3125" i="10"/>
  <c r="A3126" i="10"/>
  <c r="A3127" i="10"/>
  <c r="A3128" i="10"/>
  <c r="A3129" i="10"/>
  <c r="A3130" i="10"/>
  <c r="A3131" i="10"/>
  <c r="A3132" i="10"/>
  <c r="A3133" i="10"/>
  <c r="A3134" i="10"/>
  <c r="A3135" i="10"/>
  <c r="A3136" i="10"/>
  <c r="A3137" i="10"/>
  <c r="A3138" i="10"/>
  <c r="A3139" i="10"/>
  <c r="A3140" i="10"/>
  <c r="A3141" i="10"/>
  <c r="A3142" i="10"/>
  <c r="A3143" i="10"/>
  <c r="A3144" i="10"/>
  <c r="A3145" i="10"/>
  <c r="A3146" i="10"/>
  <c r="A3147" i="10"/>
  <c r="A3148" i="10"/>
  <c r="A3149" i="10"/>
  <c r="A3150" i="10"/>
  <c r="A3151" i="10"/>
  <c r="A3152" i="10"/>
  <c r="A3153" i="10"/>
  <c r="A3154" i="10"/>
  <c r="A3155" i="10"/>
  <c r="A3156" i="10"/>
  <c r="A3157" i="10"/>
  <c r="A3158" i="10"/>
  <c r="A3159" i="10"/>
  <c r="A3160" i="10"/>
  <c r="A3161" i="10"/>
  <c r="A3162" i="10"/>
  <c r="A3163" i="10"/>
  <c r="A3164" i="10"/>
  <c r="I17" i="10"/>
  <c r="F18" i="10"/>
  <c r="E18" i="10"/>
  <c r="G18" i="10"/>
  <c r="F19" i="10"/>
  <c r="E19" i="10"/>
  <c r="G19" i="10"/>
  <c r="F20" i="10"/>
  <c r="E20" i="10"/>
  <c r="G20" i="10"/>
  <c r="F21" i="10"/>
  <c r="E21" i="10"/>
  <c r="G21" i="10"/>
  <c r="F22" i="10"/>
  <c r="E22" i="10"/>
  <c r="G22" i="10"/>
  <c r="F23" i="10"/>
  <c r="E23" i="10"/>
  <c r="G23" i="10"/>
  <c r="F24" i="10"/>
  <c r="E24" i="10"/>
  <c r="G24" i="10"/>
  <c r="F25" i="10"/>
  <c r="E25" i="10"/>
  <c r="G25" i="10"/>
  <c r="F26" i="10"/>
  <c r="E26" i="10"/>
  <c r="G26" i="10"/>
  <c r="F27" i="10"/>
  <c r="E27" i="10"/>
  <c r="G27" i="10"/>
  <c r="F28" i="10"/>
  <c r="E28" i="10"/>
  <c r="G28" i="10"/>
  <c r="F29" i="10"/>
  <c r="E29" i="10"/>
  <c r="G29" i="10"/>
  <c r="F30" i="10"/>
  <c r="E30" i="10"/>
  <c r="G30" i="10"/>
  <c r="F31" i="10"/>
  <c r="E31" i="10"/>
  <c r="G31" i="10"/>
  <c r="F32" i="10"/>
  <c r="E32" i="10"/>
  <c r="G32" i="10"/>
  <c r="F33" i="10"/>
  <c r="E33" i="10"/>
  <c r="G33" i="10"/>
  <c r="F34" i="10"/>
  <c r="E34" i="10"/>
  <c r="G34" i="10"/>
  <c r="F35" i="10"/>
  <c r="E35" i="10"/>
  <c r="G35" i="10"/>
  <c r="F36" i="10"/>
  <c r="E36" i="10"/>
  <c r="G36" i="10"/>
  <c r="F37" i="10"/>
  <c r="E37" i="10"/>
  <c r="G37" i="10"/>
  <c r="F38" i="10"/>
  <c r="E38" i="10"/>
  <c r="G38" i="10"/>
  <c r="F39" i="10"/>
  <c r="E39" i="10"/>
  <c r="G39" i="10"/>
  <c r="F40" i="10"/>
  <c r="E40" i="10"/>
  <c r="G40" i="10"/>
  <c r="F41" i="10"/>
  <c r="E41" i="10"/>
  <c r="G41" i="10"/>
  <c r="F42" i="10"/>
  <c r="E42" i="10"/>
  <c r="G42" i="10"/>
  <c r="F43" i="10"/>
  <c r="E43" i="10"/>
  <c r="G43" i="10"/>
  <c r="F44" i="10"/>
  <c r="E44" i="10"/>
  <c r="G44" i="10"/>
  <c r="F45" i="10"/>
  <c r="E45" i="10"/>
  <c r="G45" i="10"/>
  <c r="F46" i="10"/>
  <c r="E46" i="10"/>
  <c r="G46" i="10"/>
  <c r="F47" i="10"/>
  <c r="E47" i="10"/>
  <c r="G47" i="10"/>
  <c r="F48" i="10"/>
  <c r="E48" i="10"/>
  <c r="G48" i="10"/>
  <c r="F49" i="10"/>
  <c r="E49" i="10"/>
  <c r="G49" i="10"/>
  <c r="F50" i="10"/>
  <c r="E50" i="10"/>
  <c r="G50" i="10"/>
  <c r="F51" i="10"/>
  <c r="E51" i="10"/>
  <c r="G51" i="10"/>
  <c r="F52" i="10"/>
  <c r="E52" i="10"/>
  <c r="G52" i="10"/>
  <c r="F53" i="10"/>
  <c r="E53" i="10"/>
  <c r="G53" i="10"/>
  <c r="F54" i="10"/>
  <c r="E54" i="10"/>
  <c r="G54" i="10"/>
  <c r="F55" i="10"/>
  <c r="E55" i="10"/>
  <c r="G55" i="10"/>
  <c r="F56" i="10"/>
  <c r="E56" i="10"/>
  <c r="G56" i="10"/>
  <c r="F57" i="10"/>
  <c r="E57" i="10"/>
  <c r="G57" i="10"/>
  <c r="F58" i="10"/>
  <c r="E58" i="10"/>
  <c r="G58" i="10"/>
  <c r="F59" i="10"/>
  <c r="E59" i="10"/>
  <c r="G59" i="10"/>
  <c r="F60" i="10"/>
  <c r="E60" i="10"/>
  <c r="G60" i="10"/>
  <c r="F61" i="10"/>
  <c r="E61" i="10"/>
  <c r="G61" i="10"/>
  <c r="F62" i="10"/>
  <c r="E62" i="10"/>
  <c r="G62" i="10"/>
  <c r="F63" i="10"/>
  <c r="E63" i="10"/>
  <c r="G63" i="10"/>
  <c r="F64" i="10"/>
  <c r="E64" i="10"/>
  <c r="G64" i="10"/>
  <c r="F65" i="10"/>
  <c r="E65" i="10"/>
  <c r="G65" i="10"/>
  <c r="F66" i="10"/>
  <c r="E66" i="10"/>
  <c r="G66" i="10"/>
  <c r="F67" i="10"/>
  <c r="E67" i="10"/>
  <c r="G67" i="10"/>
  <c r="F68" i="10"/>
  <c r="E68" i="10"/>
  <c r="G68" i="10"/>
  <c r="F69" i="10"/>
  <c r="E69" i="10"/>
  <c r="G69" i="10"/>
  <c r="F70" i="10"/>
  <c r="E70" i="10"/>
  <c r="G70" i="10"/>
  <c r="F71" i="10"/>
  <c r="E71" i="10"/>
  <c r="G71" i="10"/>
  <c r="F72" i="10"/>
  <c r="E72" i="10"/>
  <c r="G72" i="10"/>
  <c r="F73" i="10"/>
  <c r="E73" i="10"/>
  <c r="G73" i="10"/>
  <c r="F74" i="10"/>
  <c r="E74" i="10"/>
  <c r="G74" i="10"/>
  <c r="F75" i="10"/>
  <c r="E75" i="10"/>
  <c r="G75" i="10"/>
  <c r="F76" i="10"/>
  <c r="E76" i="10"/>
  <c r="G76" i="10"/>
  <c r="F77" i="10"/>
  <c r="E77" i="10"/>
  <c r="G77" i="10"/>
  <c r="F78" i="10"/>
  <c r="E78" i="10"/>
  <c r="G78" i="10"/>
  <c r="F79" i="10"/>
  <c r="E79" i="10"/>
  <c r="G79" i="10"/>
  <c r="F80" i="10"/>
  <c r="E80" i="10"/>
  <c r="G80" i="10"/>
  <c r="F81" i="10"/>
  <c r="E81" i="10"/>
  <c r="G81" i="10"/>
  <c r="F82" i="10"/>
  <c r="E82" i="10"/>
  <c r="G82" i="10"/>
  <c r="F83" i="10"/>
  <c r="E83" i="10"/>
  <c r="G83" i="10"/>
  <c r="F84" i="10"/>
  <c r="E84" i="10"/>
  <c r="G84" i="10"/>
  <c r="F85" i="10"/>
  <c r="E85" i="10"/>
  <c r="G85" i="10"/>
  <c r="F86" i="10"/>
  <c r="E86" i="10"/>
  <c r="G86" i="10"/>
  <c r="F87" i="10"/>
  <c r="E87" i="10"/>
  <c r="G87" i="10"/>
  <c r="F88" i="10"/>
  <c r="E88" i="10"/>
  <c r="G88" i="10"/>
  <c r="F89" i="10"/>
  <c r="E89" i="10"/>
  <c r="G89" i="10"/>
  <c r="F90" i="10"/>
  <c r="E90" i="10"/>
  <c r="G90" i="10"/>
  <c r="F91" i="10"/>
  <c r="E91" i="10"/>
  <c r="G91" i="10"/>
  <c r="F92" i="10"/>
  <c r="E92" i="10"/>
  <c r="G92" i="10"/>
  <c r="F93" i="10"/>
  <c r="E93" i="10"/>
  <c r="G93" i="10"/>
  <c r="F94" i="10"/>
  <c r="E94" i="10"/>
  <c r="G94" i="10"/>
  <c r="F95" i="10"/>
  <c r="E95" i="10"/>
  <c r="G95" i="10"/>
  <c r="F96" i="10"/>
  <c r="E96" i="10"/>
  <c r="G96" i="10"/>
  <c r="F97" i="10"/>
  <c r="E97" i="10"/>
  <c r="G97" i="10"/>
  <c r="F98" i="10"/>
  <c r="E98" i="10"/>
  <c r="G98" i="10"/>
  <c r="F99" i="10"/>
  <c r="E99" i="10"/>
  <c r="G99" i="10"/>
  <c r="F100" i="10"/>
  <c r="E100" i="10"/>
  <c r="G100" i="10"/>
  <c r="F101" i="10"/>
  <c r="E101" i="10"/>
  <c r="G101" i="10"/>
  <c r="F102" i="10"/>
  <c r="E102" i="10"/>
  <c r="G102" i="10"/>
  <c r="F103" i="10"/>
  <c r="E103" i="10"/>
  <c r="G103" i="10"/>
  <c r="F104" i="10"/>
  <c r="E104" i="10"/>
  <c r="G104" i="10"/>
  <c r="F17" i="10"/>
  <c r="E17" i="10"/>
  <c r="G17" i="10"/>
  <c r="I18" i="10"/>
  <c r="I19" i="10"/>
  <c r="I20" i="10"/>
  <c r="I21" i="10"/>
  <c r="I22" i="10"/>
  <c r="I23" i="10"/>
  <c r="I24" i="10"/>
  <c r="I25" i="10"/>
  <c r="I26" i="10"/>
  <c r="I27" i="10"/>
  <c r="I28" i="10"/>
  <c r="I29" i="10"/>
  <c r="I30" i="10"/>
  <c r="I31" i="10"/>
  <c r="I32" i="10"/>
  <c r="I33" i="10"/>
  <c r="I34" i="10"/>
  <c r="I35" i="10"/>
  <c r="I36" i="10"/>
  <c r="I37" i="10"/>
  <c r="I38" i="10"/>
  <c r="I39" i="10"/>
  <c r="I40" i="10"/>
  <c r="I41" i="10"/>
  <c r="I42" i="10"/>
  <c r="I43" i="10"/>
  <c r="I44" i="10"/>
  <c r="I45" i="10"/>
  <c r="I46" i="10"/>
  <c r="I47" i="10"/>
  <c r="I48" i="10"/>
  <c r="I49" i="10"/>
  <c r="I50" i="10"/>
  <c r="I51" i="10"/>
  <c r="I52" i="10"/>
  <c r="I53" i="10"/>
  <c r="I54" i="10"/>
  <c r="I55" i="10"/>
  <c r="I56" i="10"/>
  <c r="I57" i="10"/>
  <c r="I58" i="10"/>
  <c r="I59" i="10"/>
  <c r="I60" i="10"/>
  <c r="I61" i="10"/>
  <c r="I62" i="10"/>
  <c r="I63" i="10"/>
  <c r="I64" i="10"/>
  <c r="I65" i="10"/>
  <c r="I66" i="10"/>
  <c r="I67" i="10"/>
  <c r="I68" i="10"/>
  <c r="I69" i="10"/>
  <c r="I70" i="10"/>
  <c r="I71" i="10"/>
  <c r="I72" i="10"/>
  <c r="I73" i="10"/>
  <c r="I74" i="10"/>
  <c r="I75" i="10"/>
  <c r="I76" i="10"/>
  <c r="I77" i="10"/>
  <c r="I78" i="10"/>
  <c r="I79" i="10"/>
  <c r="I80" i="10"/>
  <c r="I81" i="10"/>
  <c r="I82" i="10"/>
  <c r="I83" i="10"/>
  <c r="I84" i="10"/>
  <c r="I85" i="10"/>
  <c r="I86" i="10"/>
  <c r="I87" i="10"/>
  <c r="I88" i="10"/>
  <c r="I89" i="10"/>
  <c r="I90" i="10"/>
  <c r="I91" i="10"/>
  <c r="I92" i="10"/>
  <c r="I93" i="10"/>
  <c r="I94" i="10"/>
  <c r="I95" i="10"/>
  <c r="I96" i="10"/>
  <c r="I97" i="10"/>
  <c r="I98" i="10"/>
  <c r="I99" i="10"/>
  <c r="I100" i="10"/>
  <c r="I101" i="10"/>
  <c r="I102" i="10"/>
  <c r="I103" i="10"/>
  <c r="I104" i="10"/>
  <c r="B8" i="10"/>
  <c r="B9" i="10"/>
  <c r="B10" i="10"/>
  <c r="B11" i="10"/>
  <c r="H439" i="7"/>
  <c r="H440" i="7"/>
  <c r="H441" i="7"/>
  <c r="H442" i="7"/>
  <c r="H443" i="7"/>
  <c r="H444" i="7"/>
  <c r="H445" i="7"/>
  <c r="H446" i="7"/>
  <c r="H447" i="7"/>
  <c r="H448" i="7"/>
  <c r="H449" i="7"/>
  <c r="H450" i="7"/>
  <c r="H451" i="7"/>
  <c r="H452" i="7"/>
  <c r="H453" i="7"/>
  <c r="H454" i="7"/>
  <c r="H455" i="7"/>
  <c r="H456" i="7"/>
  <c r="H457" i="7"/>
  <c r="H458" i="7"/>
  <c r="H459" i="7"/>
  <c r="H460" i="7"/>
  <c r="H461" i="7"/>
  <c r="H462" i="7"/>
  <c r="H463" i="7"/>
  <c r="H464" i="7"/>
  <c r="H465" i="7"/>
  <c r="H466" i="7"/>
  <c r="H467" i="7"/>
  <c r="H468" i="7"/>
  <c r="H469" i="7"/>
  <c r="H470" i="7"/>
  <c r="H471" i="7"/>
  <c r="H472" i="7"/>
  <c r="H473" i="7"/>
  <c r="H474" i="7"/>
  <c r="H475" i="7"/>
  <c r="H476" i="7"/>
  <c r="H477" i="7"/>
  <c r="H478" i="7"/>
  <c r="H479" i="7"/>
  <c r="H480" i="7"/>
  <c r="H481" i="7"/>
  <c r="H482" i="7"/>
  <c r="H483" i="7"/>
  <c r="H484" i="7"/>
  <c r="H485" i="7"/>
  <c r="H486" i="7"/>
  <c r="H487" i="7"/>
  <c r="H488" i="7"/>
  <c r="H489" i="7"/>
  <c r="H490" i="7"/>
  <c r="H491" i="7"/>
  <c r="H492" i="7"/>
  <c r="H493" i="7"/>
  <c r="H494" i="7"/>
  <c r="H495" i="7"/>
  <c r="H496" i="7"/>
  <c r="H497" i="7"/>
  <c r="H498" i="7"/>
  <c r="H499" i="7"/>
  <c r="H500" i="7"/>
  <c r="H501" i="7"/>
  <c r="H502" i="7"/>
  <c r="H503" i="7"/>
  <c r="H504" i="7"/>
  <c r="H505" i="7"/>
  <c r="H506" i="7"/>
  <c r="H507" i="7"/>
  <c r="H508" i="7"/>
  <c r="H509" i="7"/>
  <c r="H510" i="7"/>
  <c r="H511" i="7"/>
  <c r="H512" i="7"/>
  <c r="H513" i="7"/>
  <c r="H514" i="7"/>
  <c r="H515" i="7"/>
  <c r="H516" i="7"/>
  <c r="H517" i="7"/>
  <c r="H518" i="7"/>
  <c r="H519" i="7"/>
  <c r="H520" i="7"/>
  <c r="H521" i="7"/>
  <c r="H522" i="7"/>
  <c r="H523" i="7"/>
  <c r="H524" i="7"/>
  <c r="H525" i="7"/>
  <c r="H526" i="7"/>
  <c r="H527" i="7"/>
  <c r="H528" i="7"/>
  <c r="H529" i="7"/>
  <c r="H530" i="7"/>
  <c r="H531" i="7"/>
  <c r="H532" i="7"/>
  <c r="H533" i="7"/>
  <c r="H534" i="7"/>
  <c r="H535" i="7"/>
  <c r="H536" i="7"/>
  <c r="H537" i="7"/>
  <c r="H538" i="7"/>
  <c r="H539" i="7"/>
  <c r="H540" i="7"/>
  <c r="H541" i="7"/>
  <c r="H542" i="7"/>
  <c r="H543" i="7"/>
  <c r="H544" i="7"/>
  <c r="H545" i="7"/>
  <c r="H546" i="7"/>
  <c r="H547" i="7"/>
  <c r="H548" i="7"/>
  <c r="H549" i="7"/>
  <c r="H550" i="7"/>
  <c r="H551" i="7"/>
  <c r="H552" i="7"/>
  <c r="H553" i="7"/>
  <c r="H554" i="7"/>
  <c r="H555" i="7"/>
  <c r="H556" i="7"/>
  <c r="H557" i="7"/>
  <c r="H558" i="7"/>
  <c r="H559" i="7"/>
  <c r="H560" i="7"/>
  <c r="H561" i="7"/>
  <c r="H562" i="7"/>
  <c r="H563" i="7"/>
  <c r="H564" i="7"/>
  <c r="H565" i="7"/>
  <c r="H566" i="7"/>
  <c r="H567" i="7"/>
  <c r="H568" i="7"/>
  <c r="H569" i="7"/>
  <c r="H570" i="7"/>
  <c r="H571" i="7"/>
  <c r="H572" i="7"/>
  <c r="H573" i="7"/>
  <c r="H574" i="7"/>
  <c r="H575" i="7"/>
  <c r="H576" i="7"/>
  <c r="H577" i="7"/>
  <c r="H578" i="7"/>
  <c r="H579" i="7"/>
  <c r="H580" i="7"/>
  <c r="H581" i="7"/>
  <c r="H582" i="7"/>
  <c r="H583" i="7"/>
  <c r="H584" i="7"/>
  <c r="H585" i="7"/>
  <c r="H586" i="7"/>
  <c r="H587" i="7"/>
  <c r="H588" i="7"/>
  <c r="H589" i="7"/>
  <c r="H590" i="7"/>
  <c r="H591" i="7"/>
  <c r="H592" i="7"/>
  <c r="H593" i="7"/>
  <c r="H594" i="7"/>
  <c r="H595" i="7"/>
  <c r="H596" i="7"/>
  <c r="H597" i="7"/>
  <c r="H598" i="7"/>
  <c r="H599" i="7"/>
  <c r="H600" i="7"/>
  <c r="H601" i="7"/>
  <c r="H602" i="7"/>
  <c r="H603" i="7"/>
  <c r="H604" i="7"/>
  <c r="H605" i="7"/>
  <c r="H606" i="7"/>
  <c r="H607" i="7"/>
  <c r="H608" i="7"/>
  <c r="H609" i="7"/>
  <c r="H610" i="7"/>
  <c r="H611" i="7"/>
  <c r="H612" i="7"/>
  <c r="H613" i="7"/>
  <c r="H614" i="7"/>
  <c r="H615" i="7"/>
  <c r="H616" i="7"/>
  <c r="H617" i="7"/>
  <c r="H618" i="7"/>
  <c r="H619" i="7"/>
  <c r="H620" i="7"/>
  <c r="H621" i="7"/>
  <c r="H622" i="7"/>
  <c r="H623" i="7"/>
  <c r="H624" i="7"/>
  <c r="H625" i="7"/>
  <c r="H626" i="7"/>
  <c r="H627" i="7"/>
  <c r="H628" i="7"/>
  <c r="H629" i="7"/>
  <c r="H630" i="7"/>
  <c r="H631" i="7"/>
  <c r="H632" i="7"/>
  <c r="H633" i="7"/>
  <c r="H634" i="7"/>
  <c r="H635" i="7"/>
  <c r="H636" i="7"/>
  <c r="H637" i="7"/>
  <c r="H638" i="7"/>
  <c r="H639" i="7"/>
  <c r="H640" i="7"/>
  <c r="H641" i="7"/>
  <c r="H642" i="7"/>
  <c r="H643" i="7"/>
  <c r="H644" i="7"/>
  <c r="H645" i="7"/>
  <c r="H646" i="7"/>
  <c r="H647" i="7"/>
  <c r="H648" i="7"/>
  <c r="H649" i="7"/>
  <c r="H650" i="7"/>
  <c r="H651" i="7"/>
  <c r="H652" i="7"/>
  <c r="H653" i="7"/>
  <c r="H654" i="7"/>
  <c r="H655" i="7"/>
  <c r="H656" i="7"/>
  <c r="H657" i="7"/>
  <c r="H658" i="7"/>
  <c r="H659" i="7"/>
  <c r="H660" i="7"/>
  <c r="H661" i="7"/>
  <c r="H662" i="7"/>
  <c r="H663" i="7"/>
  <c r="H664" i="7"/>
  <c r="H665" i="7"/>
  <c r="H666" i="7"/>
  <c r="H667" i="7"/>
  <c r="H668" i="7"/>
  <c r="H669" i="7"/>
  <c r="H670" i="7"/>
  <c r="H671" i="7"/>
  <c r="H672" i="7"/>
  <c r="H673" i="7"/>
  <c r="H674" i="7"/>
  <c r="H675" i="7"/>
  <c r="H676" i="7"/>
  <c r="H677" i="7"/>
  <c r="H678" i="7"/>
  <c r="H679" i="7"/>
  <c r="H680" i="7"/>
  <c r="H681" i="7"/>
  <c r="H682" i="7"/>
  <c r="H683" i="7"/>
  <c r="H684" i="7"/>
  <c r="H685" i="7"/>
  <c r="H686" i="7"/>
  <c r="H687" i="7"/>
  <c r="H688" i="7"/>
  <c r="H689" i="7"/>
  <c r="H690" i="7"/>
  <c r="H691" i="7"/>
  <c r="H692" i="7"/>
  <c r="H693" i="7"/>
  <c r="H694" i="7"/>
  <c r="H695" i="7"/>
  <c r="H696" i="7"/>
  <c r="H697" i="7"/>
  <c r="H698" i="7"/>
  <c r="H699" i="7"/>
  <c r="H700" i="7"/>
  <c r="H701" i="7"/>
  <c r="H702" i="7"/>
  <c r="H703" i="7"/>
  <c r="H704" i="7"/>
  <c r="H705" i="7"/>
  <c r="H706" i="7"/>
  <c r="H707" i="7"/>
  <c r="H708" i="7"/>
  <c r="H709" i="7"/>
  <c r="H710" i="7"/>
  <c r="H711" i="7"/>
  <c r="H712" i="7"/>
  <c r="H713" i="7"/>
  <c r="H714" i="7"/>
  <c r="H715" i="7"/>
  <c r="H716" i="7"/>
  <c r="H717" i="7"/>
  <c r="H718" i="7"/>
  <c r="H719" i="7"/>
  <c r="H720" i="7"/>
  <c r="H721" i="7"/>
  <c r="H722" i="7"/>
  <c r="H723" i="7"/>
  <c r="H724" i="7"/>
  <c r="H725" i="7"/>
  <c r="H726" i="7"/>
  <c r="H727" i="7"/>
  <c r="H728" i="7"/>
  <c r="H729" i="7"/>
  <c r="H730" i="7"/>
  <c r="H731" i="7"/>
  <c r="H732" i="7"/>
  <c r="H733" i="7"/>
  <c r="H734" i="7"/>
  <c r="H735" i="7"/>
  <c r="H736" i="7"/>
  <c r="H737" i="7"/>
  <c r="H738" i="7"/>
  <c r="H739" i="7"/>
  <c r="H740" i="7"/>
  <c r="H741" i="7"/>
  <c r="H742" i="7"/>
  <c r="H743" i="7"/>
  <c r="H744" i="7"/>
  <c r="H745" i="7"/>
  <c r="H746" i="7"/>
  <c r="H747" i="7"/>
  <c r="H748" i="7"/>
  <c r="H749" i="7"/>
  <c r="H750" i="7"/>
  <c r="H751" i="7"/>
  <c r="H752" i="7"/>
  <c r="H753" i="7"/>
  <c r="H754" i="7"/>
  <c r="H755" i="7"/>
  <c r="H756" i="7"/>
  <c r="H757" i="7"/>
  <c r="H758" i="7"/>
  <c r="H759" i="7"/>
  <c r="H760" i="7"/>
  <c r="H761" i="7"/>
  <c r="H762" i="7"/>
  <c r="H763" i="7"/>
  <c r="H764" i="7"/>
  <c r="H765" i="7"/>
  <c r="H766" i="7"/>
  <c r="H767" i="7"/>
  <c r="H768" i="7"/>
  <c r="H769" i="7"/>
  <c r="H770" i="7"/>
  <c r="H771" i="7"/>
  <c r="H772" i="7"/>
  <c r="H773" i="7"/>
  <c r="H774" i="7"/>
  <c r="H775" i="7"/>
  <c r="H776" i="7"/>
  <c r="H777" i="7"/>
  <c r="H778" i="7"/>
  <c r="H779" i="7"/>
  <c r="H780" i="7"/>
  <c r="H781" i="7"/>
  <c r="H782" i="7"/>
  <c r="H783" i="7"/>
  <c r="H784" i="7"/>
  <c r="H785" i="7"/>
  <c r="H786" i="7"/>
  <c r="H787" i="7"/>
  <c r="H788" i="7"/>
  <c r="H789" i="7"/>
  <c r="H790" i="7"/>
  <c r="H791" i="7"/>
  <c r="H792" i="7"/>
  <c r="H793" i="7"/>
  <c r="H794" i="7"/>
  <c r="H795" i="7"/>
  <c r="H796" i="7"/>
  <c r="H797" i="7"/>
  <c r="H798" i="7"/>
  <c r="H799" i="7"/>
  <c r="H800" i="7"/>
  <c r="H801" i="7"/>
  <c r="H802" i="7"/>
  <c r="H803" i="7"/>
  <c r="H804" i="7"/>
  <c r="H805" i="7"/>
  <c r="H806" i="7"/>
  <c r="H807" i="7"/>
  <c r="H808" i="7"/>
  <c r="H809" i="7"/>
  <c r="H810" i="7"/>
  <c r="H811" i="7"/>
  <c r="H812" i="7"/>
  <c r="H813" i="7"/>
  <c r="H814" i="7"/>
  <c r="H815" i="7"/>
  <c r="H816" i="7"/>
  <c r="H817" i="7"/>
  <c r="H818" i="7"/>
  <c r="H819" i="7"/>
  <c r="H820" i="7"/>
  <c r="H821" i="7"/>
  <c r="H822" i="7"/>
  <c r="H823" i="7"/>
  <c r="H824" i="7"/>
  <c r="H825" i="7"/>
  <c r="H826" i="7"/>
  <c r="H827" i="7"/>
  <c r="H828" i="7"/>
  <c r="H829" i="7"/>
  <c r="H830" i="7"/>
  <c r="H831" i="7"/>
  <c r="H832" i="7"/>
  <c r="H833" i="7"/>
  <c r="H834" i="7"/>
  <c r="H835" i="7"/>
  <c r="H836" i="7"/>
  <c r="H837" i="7"/>
  <c r="H838" i="7"/>
  <c r="H839" i="7"/>
  <c r="H840" i="7"/>
  <c r="H841" i="7"/>
  <c r="H842" i="7"/>
  <c r="H843" i="7"/>
  <c r="H844" i="7"/>
  <c r="H845" i="7"/>
  <c r="H846" i="7"/>
  <c r="H847" i="7"/>
  <c r="H848" i="7"/>
  <c r="H849" i="7"/>
  <c r="H850" i="7"/>
  <c r="H851" i="7"/>
  <c r="H852" i="7"/>
  <c r="H853" i="7"/>
  <c r="H854" i="7"/>
  <c r="H855" i="7"/>
  <c r="H856" i="7"/>
  <c r="H857" i="7"/>
  <c r="H858" i="7"/>
  <c r="H859" i="7"/>
  <c r="H860" i="7"/>
  <c r="H861" i="7"/>
  <c r="H862" i="7"/>
  <c r="H863" i="7"/>
  <c r="H864" i="7"/>
  <c r="H865" i="7"/>
  <c r="H866" i="7"/>
  <c r="H867" i="7"/>
  <c r="H868" i="7"/>
  <c r="H869" i="7"/>
  <c r="H870" i="7"/>
  <c r="H871" i="7"/>
  <c r="H872" i="7"/>
  <c r="H873" i="7"/>
  <c r="H874" i="7"/>
  <c r="H875" i="7"/>
  <c r="H876" i="7"/>
  <c r="H877" i="7"/>
  <c r="H878" i="7"/>
  <c r="H879" i="7"/>
  <c r="H880" i="7"/>
  <c r="H881" i="7"/>
  <c r="H882" i="7"/>
  <c r="H883" i="7"/>
  <c r="H884" i="7"/>
  <c r="H885" i="7"/>
  <c r="H886" i="7"/>
  <c r="H887" i="7"/>
  <c r="H888" i="7"/>
  <c r="H889" i="7"/>
  <c r="H890" i="7"/>
  <c r="H891" i="7"/>
  <c r="H892" i="7"/>
  <c r="H893" i="7"/>
  <c r="H894" i="7"/>
  <c r="H895" i="7"/>
  <c r="H896" i="7"/>
  <c r="H897" i="7"/>
  <c r="H898" i="7"/>
  <c r="H899" i="7"/>
  <c r="H900" i="7"/>
  <c r="H901" i="7"/>
  <c r="H902" i="7"/>
  <c r="H903" i="7"/>
  <c r="H904" i="7"/>
  <c r="H905" i="7"/>
  <c r="H906" i="7"/>
  <c r="H907" i="7"/>
  <c r="H908" i="7"/>
  <c r="H909" i="7"/>
  <c r="H910" i="7"/>
  <c r="H911" i="7"/>
  <c r="H912" i="7"/>
  <c r="H913" i="7"/>
  <c r="H914" i="7"/>
  <c r="H915" i="7"/>
  <c r="H916" i="7"/>
  <c r="H917" i="7"/>
  <c r="H918" i="7"/>
  <c r="H919" i="7"/>
  <c r="H920" i="7"/>
  <c r="H921" i="7"/>
  <c r="H922" i="7"/>
  <c r="H923" i="7"/>
  <c r="H924" i="7"/>
  <c r="H925" i="7"/>
  <c r="H926" i="7"/>
  <c r="H927" i="7"/>
  <c r="H928" i="7"/>
  <c r="H929" i="7"/>
  <c r="H930" i="7"/>
  <c r="H931" i="7"/>
  <c r="H932" i="7"/>
  <c r="H933" i="7"/>
  <c r="H934" i="7"/>
  <c r="H935" i="7"/>
  <c r="H936" i="7"/>
  <c r="H937" i="7"/>
  <c r="H938" i="7"/>
  <c r="H939" i="7"/>
  <c r="H940" i="7"/>
  <c r="H941" i="7"/>
  <c r="H942" i="7"/>
  <c r="H943" i="7"/>
  <c r="H944" i="7"/>
  <c r="H945" i="7"/>
  <c r="H946" i="7"/>
  <c r="H947" i="7"/>
  <c r="H948" i="7"/>
  <c r="H949" i="7"/>
  <c r="H950" i="7"/>
  <c r="H951" i="7"/>
  <c r="H952" i="7"/>
  <c r="H953" i="7"/>
  <c r="H954" i="7"/>
  <c r="H955" i="7"/>
  <c r="H956" i="7"/>
  <c r="H957" i="7"/>
  <c r="H958" i="7"/>
  <c r="H959" i="7"/>
  <c r="H960" i="7"/>
  <c r="H961" i="7"/>
  <c r="H962" i="7"/>
  <c r="H963" i="7"/>
  <c r="H964" i="7"/>
  <c r="H965" i="7"/>
  <c r="H966" i="7"/>
  <c r="H967" i="7"/>
  <c r="H968" i="7"/>
  <c r="H969" i="7"/>
  <c r="H970" i="7"/>
  <c r="H971" i="7"/>
  <c r="H972" i="7"/>
  <c r="H973" i="7"/>
  <c r="H974" i="7"/>
  <c r="H975" i="7"/>
  <c r="H976" i="7"/>
  <c r="H977" i="7"/>
  <c r="H978" i="7"/>
  <c r="H979" i="7"/>
  <c r="H980" i="7"/>
  <c r="H981" i="7"/>
  <c r="H982" i="7"/>
  <c r="H983" i="7"/>
  <c r="H984" i="7"/>
  <c r="H985" i="7"/>
  <c r="H986" i="7"/>
  <c r="H987" i="7"/>
  <c r="H988" i="7"/>
  <c r="H989" i="7"/>
  <c r="H990" i="7"/>
  <c r="H991" i="7"/>
  <c r="H992" i="7"/>
  <c r="H993" i="7"/>
  <c r="H994" i="7"/>
  <c r="H995" i="7"/>
  <c r="H996" i="7"/>
  <c r="H997" i="7"/>
  <c r="H998" i="7"/>
  <c r="H999" i="7"/>
  <c r="H1000" i="7"/>
  <c r="H1001" i="7"/>
  <c r="H1002" i="7"/>
  <c r="H1003" i="7"/>
  <c r="H1004" i="7"/>
  <c r="H1005" i="7"/>
  <c r="H1006" i="7"/>
  <c r="H1007" i="7"/>
  <c r="H1008" i="7"/>
  <c r="H1009" i="7"/>
  <c r="H1010" i="7"/>
  <c r="H1011" i="7"/>
  <c r="H1012" i="7"/>
  <c r="H1013" i="7"/>
  <c r="H1014" i="7"/>
  <c r="H1015" i="7"/>
  <c r="H1016" i="7"/>
  <c r="H1017" i="7"/>
  <c r="H1018" i="7"/>
  <c r="H1019" i="7"/>
  <c r="H1020" i="7"/>
  <c r="H1021" i="7"/>
  <c r="H1022" i="7"/>
  <c r="H1023" i="7"/>
  <c r="H1024" i="7"/>
  <c r="H1025" i="7"/>
  <c r="H1026" i="7"/>
  <c r="H1027" i="7"/>
  <c r="H1028" i="7"/>
  <c r="H1029" i="7"/>
  <c r="H1030" i="7"/>
  <c r="H1031" i="7"/>
  <c r="H1032" i="7"/>
  <c r="H1033" i="7"/>
  <c r="H1034" i="7"/>
  <c r="H1035" i="7"/>
  <c r="H1036" i="7"/>
  <c r="H1037" i="7"/>
  <c r="H1038" i="7"/>
  <c r="H1039" i="7"/>
  <c r="H1040" i="7"/>
  <c r="H1041" i="7"/>
  <c r="H1042" i="7"/>
  <c r="H1043" i="7"/>
  <c r="H1044" i="7"/>
  <c r="H1045" i="7"/>
  <c r="H1046" i="7"/>
  <c r="H1047" i="7"/>
  <c r="H1048" i="7"/>
  <c r="H1049" i="7"/>
  <c r="H1050" i="7"/>
  <c r="H1051" i="7"/>
  <c r="H1052" i="7"/>
  <c r="H1053" i="7"/>
  <c r="H1054" i="7"/>
  <c r="H1055" i="7"/>
  <c r="H1056" i="7"/>
  <c r="H1057" i="7"/>
  <c r="H1058" i="7"/>
  <c r="H1059" i="7"/>
  <c r="H1060" i="7"/>
  <c r="H1061" i="7"/>
  <c r="H1062" i="7"/>
  <c r="H1063" i="7"/>
  <c r="H1064" i="7"/>
  <c r="H1065" i="7"/>
  <c r="H1066" i="7"/>
  <c r="H1067" i="7"/>
  <c r="H1068" i="7"/>
  <c r="H1069" i="7"/>
  <c r="H1070" i="7"/>
  <c r="H1071" i="7"/>
  <c r="H1072" i="7"/>
  <c r="H1073" i="7"/>
  <c r="H1074" i="7"/>
  <c r="H1075" i="7"/>
  <c r="H1076" i="7"/>
  <c r="H1077" i="7"/>
  <c r="H1078" i="7"/>
  <c r="H1079" i="7"/>
  <c r="H1080" i="7"/>
  <c r="H1081" i="7"/>
  <c r="H1082" i="7"/>
  <c r="H1083" i="7"/>
  <c r="H1084" i="7"/>
  <c r="H1085" i="7"/>
  <c r="H1086" i="7"/>
  <c r="H1087" i="7"/>
  <c r="H1088" i="7"/>
  <c r="H1089" i="7"/>
  <c r="H1090" i="7"/>
  <c r="H1091" i="7"/>
  <c r="H1092" i="7"/>
  <c r="H1093" i="7"/>
  <c r="H1094" i="7"/>
  <c r="H1095" i="7"/>
  <c r="H1096" i="7"/>
  <c r="H1097" i="7"/>
  <c r="H1098" i="7"/>
  <c r="H1099" i="7"/>
  <c r="H1100" i="7"/>
  <c r="H1101" i="7"/>
  <c r="H1102" i="7"/>
  <c r="H1103" i="7"/>
  <c r="H1104" i="7"/>
  <c r="H1105" i="7"/>
  <c r="H1106" i="7"/>
  <c r="H1107" i="7"/>
  <c r="H1108" i="7"/>
  <c r="H1109" i="7"/>
  <c r="H1110" i="7"/>
  <c r="H1111" i="7"/>
  <c r="H1112" i="7"/>
  <c r="H1113" i="7"/>
  <c r="H1114" i="7"/>
  <c r="H1115" i="7"/>
  <c r="H1116" i="7"/>
  <c r="H1117" i="7"/>
  <c r="H1118" i="7"/>
  <c r="H1119" i="7"/>
  <c r="H1120" i="7"/>
  <c r="H1121" i="7"/>
  <c r="H1122" i="7"/>
  <c r="H1123" i="7"/>
  <c r="H1124" i="7"/>
  <c r="H1125" i="7"/>
  <c r="H1126" i="7"/>
  <c r="H1127" i="7"/>
  <c r="H1128" i="7"/>
  <c r="H1129" i="7"/>
  <c r="H1130" i="7"/>
  <c r="H1131" i="7"/>
  <c r="H1132" i="7"/>
  <c r="H1133" i="7"/>
  <c r="H1134" i="7"/>
  <c r="H1135" i="7"/>
  <c r="H1136" i="7"/>
  <c r="H1137" i="7"/>
  <c r="H1138" i="7"/>
  <c r="H1139" i="7"/>
  <c r="H1140" i="7"/>
  <c r="H1141" i="7"/>
  <c r="H1142" i="7"/>
  <c r="H1143" i="7"/>
  <c r="H1144" i="7"/>
  <c r="H1145" i="7"/>
  <c r="H1146" i="7"/>
  <c r="H1147" i="7"/>
  <c r="H1148" i="7"/>
  <c r="H1149" i="7"/>
  <c r="H1150" i="7"/>
  <c r="H1151" i="7"/>
  <c r="H1152" i="7"/>
  <c r="H1153" i="7"/>
  <c r="H1154" i="7"/>
  <c r="H1155" i="7"/>
  <c r="H1156" i="7"/>
  <c r="H1157" i="7"/>
  <c r="H1158" i="7"/>
  <c r="H1159" i="7"/>
  <c r="H1160" i="7"/>
  <c r="H1161" i="7"/>
  <c r="H1162" i="7"/>
  <c r="H1163" i="7"/>
  <c r="H1164" i="7"/>
  <c r="H1165" i="7"/>
  <c r="H1166" i="7"/>
  <c r="H1167" i="7"/>
  <c r="H1168" i="7"/>
  <c r="H1169" i="7"/>
  <c r="H1170" i="7"/>
  <c r="H1171" i="7"/>
  <c r="H1172" i="7"/>
  <c r="H1173" i="7"/>
  <c r="H1174" i="7"/>
  <c r="H1175" i="7"/>
  <c r="H1176" i="7"/>
  <c r="H1177" i="7"/>
  <c r="H1178" i="7"/>
  <c r="H1179" i="7"/>
  <c r="H1180" i="7"/>
  <c r="H1181" i="7"/>
  <c r="H1182" i="7"/>
  <c r="H1183" i="7"/>
  <c r="H1184" i="7"/>
  <c r="H1185" i="7"/>
  <c r="H1186" i="7"/>
  <c r="H1187" i="7"/>
  <c r="H1188" i="7"/>
  <c r="H1189" i="7"/>
  <c r="H1190" i="7"/>
  <c r="H1191" i="7"/>
  <c r="H1192" i="7"/>
  <c r="H1193" i="7"/>
  <c r="H1194" i="7"/>
  <c r="H1195" i="7"/>
  <c r="H1196" i="7"/>
  <c r="H1197" i="7"/>
  <c r="H1198" i="7"/>
  <c r="H1199" i="7"/>
  <c r="H1200" i="7"/>
  <c r="H1201" i="7"/>
  <c r="H1202" i="7"/>
  <c r="H1203" i="7"/>
  <c r="H1204" i="7"/>
  <c r="H1205" i="7"/>
  <c r="H1206" i="7"/>
  <c r="H1207" i="7"/>
  <c r="H1208" i="7"/>
  <c r="H1209" i="7"/>
  <c r="H1210" i="7"/>
  <c r="H1211" i="7"/>
  <c r="H1212" i="7"/>
  <c r="H1213" i="7"/>
  <c r="H1214" i="7"/>
  <c r="H1215" i="7"/>
  <c r="H1216" i="7"/>
  <c r="H1217" i="7"/>
  <c r="H1218" i="7"/>
  <c r="H1219" i="7"/>
  <c r="H1220" i="7"/>
  <c r="H1221" i="7"/>
  <c r="H1222" i="7"/>
  <c r="H1223" i="7"/>
  <c r="H1224" i="7"/>
  <c r="H1225" i="7"/>
  <c r="H1226" i="7"/>
  <c r="H1227" i="7"/>
  <c r="H1228" i="7"/>
  <c r="H1229" i="7"/>
  <c r="H1230" i="7"/>
  <c r="H1231" i="7"/>
  <c r="H1232" i="7"/>
  <c r="H1233" i="7"/>
  <c r="H1234" i="7"/>
  <c r="H1235" i="7"/>
  <c r="H1236" i="7"/>
  <c r="H1237" i="7"/>
  <c r="H1238" i="7"/>
  <c r="H1239" i="7"/>
  <c r="H1240" i="7"/>
  <c r="H1241" i="7"/>
  <c r="H1242" i="7"/>
  <c r="H1243" i="7"/>
  <c r="H1244" i="7"/>
  <c r="H1245" i="7"/>
  <c r="H1246" i="7"/>
  <c r="H1247" i="7"/>
  <c r="H1248" i="7"/>
  <c r="H1249" i="7"/>
  <c r="H1250" i="7"/>
  <c r="H1251" i="7"/>
  <c r="H1252" i="7"/>
  <c r="H1253" i="7"/>
  <c r="H1254" i="7"/>
  <c r="H1255" i="7"/>
  <c r="H1256" i="7"/>
  <c r="H1257" i="7"/>
  <c r="H1258" i="7"/>
  <c r="H1259" i="7"/>
  <c r="H1260" i="7"/>
  <c r="H1261" i="7"/>
  <c r="H1262" i="7"/>
  <c r="H1263" i="7"/>
  <c r="H1264" i="7"/>
  <c r="H1265" i="7"/>
  <c r="H1266" i="7"/>
  <c r="H1267" i="7"/>
  <c r="H1268" i="7"/>
  <c r="H1269" i="7"/>
  <c r="H1270" i="7"/>
  <c r="H1271" i="7"/>
  <c r="H1272" i="7"/>
  <c r="H1273" i="7"/>
  <c r="H1274" i="7"/>
  <c r="H1275" i="7"/>
  <c r="H1276" i="7"/>
  <c r="H1277" i="7"/>
  <c r="H1278" i="7"/>
  <c r="H1279" i="7"/>
  <c r="H1280" i="7"/>
  <c r="H1281" i="7"/>
  <c r="H1282" i="7"/>
  <c r="H1283" i="7"/>
  <c r="H1284" i="7"/>
  <c r="H1285" i="7"/>
  <c r="H1286" i="7"/>
  <c r="H1287" i="7"/>
  <c r="H1288" i="7"/>
  <c r="H1289" i="7"/>
  <c r="H1290" i="7"/>
  <c r="H1291" i="7"/>
  <c r="H1292" i="7"/>
  <c r="H1293" i="7"/>
  <c r="H1294" i="7"/>
  <c r="H1295" i="7"/>
  <c r="H1296" i="7"/>
  <c r="H1297" i="7"/>
  <c r="H1298" i="7"/>
  <c r="H1299" i="7"/>
  <c r="H1300" i="7"/>
  <c r="H1301" i="7"/>
  <c r="H1302" i="7"/>
  <c r="H1303" i="7"/>
  <c r="H1304" i="7"/>
  <c r="H1305" i="7"/>
  <c r="H1306" i="7"/>
  <c r="H1307" i="7"/>
  <c r="H1308" i="7"/>
  <c r="H1309" i="7"/>
  <c r="H1310" i="7"/>
  <c r="H1311" i="7"/>
  <c r="H1312" i="7"/>
  <c r="H1313" i="7"/>
  <c r="H1314" i="7"/>
  <c r="H1315" i="7"/>
  <c r="H1316" i="7"/>
  <c r="H1317" i="7"/>
  <c r="H1318" i="7"/>
  <c r="H1319" i="7"/>
  <c r="H1320" i="7"/>
  <c r="H1321" i="7"/>
  <c r="H1322" i="7"/>
  <c r="H1323" i="7"/>
  <c r="H1324" i="7"/>
  <c r="H1325" i="7"/>
  <c r="H1326" i="7"/>
  <c r="H1327" i="7"/>
  <c r="H1328" i="7"/>
  <c r="H1329" i="7"/>
  <c r="H1330" i="7"/>
  <c r="H1331" i="7"/>
  <c r="H1332" i="7"/>
  <c r="H1333" i="7"/>
  <c r="H1334" i="7"/>
  <c r="H1335" i="7"/>
  <c r="H1336" i="7"/>
  <c r="H1337" i="7"/>
  <c r="H1338" i="7"/>
  <c r="H1339" i="7"/>
  <c r="H1340" i="7"/>
  <c r="H1341" i="7"/>
  <c r="H1342" i="7"/>
  <c r="H1343" i="7"/>
  <c r="H1344" i="7"/>
  <c r="H1345" i="7"/>
  <c r="H1346" i="7"/>
  <c r="H1347" i="7"/>
  <c r="H1348" i="7"/>
  <c r="H1349" i="7"/>
  <c r="H1350" i="7"/>
  <c r="H1351" i="7"/>
  <c r="H1352" i="7"/>
  <c r="H1353" i="7"/>
  <c r="H1354" i="7"/>
  <c r="H1355" i="7"/>
  <c r="H1356" i="7"/>
  <c r="H1357" i="7"/>
  <c r="H1358" i="7"/>
  <c r="H1359" i="7"/>
  <c r="H1360" i="7"/>
  <c r="H1361" i="7"/>
  <c r="H1362" i="7"/>
  <c r="H1363" i="7"/>
  <c r="H1364" i="7"/>
  <c r="H1365" i="7"/>
  <c r="H1366" i="7"/>
  <c r="H1367" i="7"/>
  <c r="H1368" i="7"/>
  <c r="H1369" i="7"/>
  <c r="H1370" i="7"/>
  <c r="H1371" i="7"/>
  <c r="H1372" i="7"/>
  <c r="H1373" i="7"/>
  <c r="H1374" i="7"/>
  <c r="H1375" i="7"/>
  <c r="H1376" i="7"/>
  <c r="H1377" i="7"/>
  <c r="H1378" i="7"/>
  <c r="H1379" i="7"/>
  <c r="H1380" i="7"/>
  <c r="H1381" i="7"/>
  <c r="H1382" i="7"/>
  <c r="H1383" i="7"/>
  <c r="H1384" i="7"/>
  <c r="H1385" i="7"/>
  <c r="H1386" i="7"/>
  <c r="H1387" i="7"/>
  <c r="H1388" i="7"/>
  <c r="H1389" i="7"/>
  <c r="H1390" i="7"/>
  <c r="H1391" i="7"/>
  <c r="H1392" i="7"/>
  <c r="H1393" i="7"/>
  <c r="H1394" i="7"/>
  <c r="H1395" i="7"/>
  <c r="H1396" i="7"/>
  <c r="H1397" i="7"/>
  <c r="H1398" i="7"/>
  <c r="H1399" i="7"/>
  <c r="H1400" i="7"/>
  <c r="H1401" i="7"/>
  <c r="H1402" i="7"/>
  <c r="H1403" i="7"/>
  <c r="H1404" i="7"/>
  <c r="H1405" i="7"/>
  <c r="H1406" i="7"/>
  <c r="H1407" i="7"/>
  <c r="H1408" i="7"/>
  <c r="H1409" i="7"/>
  <c r="H1410" i="7"/>
  <c r="H1411" i="7"/>
  <c r="H1412" i="7"/>
  <c r="H1413" i="7"/>
  <c r="H1414" i="7"/>
  <c r="H1415" i="7"/>
  <c r="H1416" i="7"/>
  <c r="H1417" i="7"/>
  <c r="H1418" i="7"/>
  <c r="H1419" i="7"/>
  <c r="H1420" i="7"/>
  <c r="H1421" i="7"/>
  <c r="H1422" i="7"/>
  <c r="H1423" i="7"/>
  <c r="H1424" i="7"/>
  <c r="H1425" i="7"/>
  <c r="H1426" i="7"/>
  <c r="H1427" i="7"/>
  <c r="H1428" i="7"/>
  <c r="H1429" i="7"/>
  <c r="H1430" i="7"/>
  <c r="H1431" i="7"/>
  <c r="H1432" i="7"/>
  <c r="H1433" i="7"/>
  <c r="H1434" i="7"/>
  <c r="H1435" i="7"/>
  <c r="H1436" i="7"/>
  <c r="H1437" i="7"/>
  <c r="H1438" i="7"/>
  <c r="H1439" i="7"/>
  <c r="H1440" i="7"/>
  <c r="H1441" i="7"/>
  <c r="H1442" i="7"/>
  <c r="H1443" i="7"/>
  <c r="H1444" i="7"/>
  <c r="H1445" i="7"/>
  <c r="H1446" i="7"/>
  <c r="H1447" i="7"/>
  <c r="H1448" i="7"/>
  <c r="H1449" i="7"/>
  <c r="H1450" i="7"/>
  <c r="H1451" i="7"/>
  <c r="H1452" i="7"/>
  <c r="H1453" i="7"/>
  <c r="H1454" i="7"/>
  <c r="H1455" i="7"/>
  <c r="H1456" i="7"/>
  <c r="H1457" i="7"/>
  <c r="H1458" i="7"/>
  <c r="H1459" i="7"/>
  <c r="H1460" i="7"/>
  <c r="H1461" i="7"/>
  <c r="H1462" i="7"/>
  <c r="H1463" i="7"/>
  <c r="H1464" i="7"/>
  <c r="H1465" i="7"/>
  <c r="H1466" i="7"/>
  <c r="H1467" i="7"/>
  <c r="H1468" i="7"/>
  <c r="H1469" i="7"/>
  <c r="H1470" i="7"/>
  <c r="H1471" i="7"/>
  <c r="H1472" i="7"/>
  <c r="H1473" i="7"/>
  <c r="H1474" i="7"/>
  <c r="H1475" i="7"/>
  <c r="H1476" i="7"/>
  <c r="H1477" i="7"/>
  <c r="H1478" i="7"/>
  <c r="H1479" i="7"/>
  <c r="H1480" i="7"/>
  <c r="H1481" i="7"/>
  <c r="H1482" i="7"/>
  <c r="H1483" i="7"/>
  <c r="H1484" i="7"/>
  <c r="H1485" i="7"/>
  <c r="H1486" i="7"/>
  <c r="H1487" i="7"/>
  <c r="H1488" i="7"/>
  <c r="H1489" i="7"/>
  <c r="H1490" i="7"/>
  <c r="H1491" i="7"/>
  <c r="H1492" i="7"/>
  <c r="H1493" i="7"/>
  <c r="H1494" i="7"/>
  <c r="H1495" i="7"/>
  <c r="H1496" i="7"/>
  <c r="H1497" i="7"/>
  <c r="H1498" i="7"/>
  <c r="H1499" i="7"/>
  <c r="H1500" i="7"/>
  <c r="H1501" i="7"/>
  <c r="H1502" i="7"/>
  <c r="H1503" i="7"/>
  <c r="H1504" i="7"/>
  <c r="H1505" i="7"/>
  <c r="H1506" i="7"/>
  <c r="H1507" i="7"/>
  <c r="H1508" i="7"/>
  <c r="H1509" i="7"/>
  <c r="H1510" i="7"/>
  <c r="H1511" i="7"/>
  <c r="H1512" i="7"/>
  <c r="H1513" i="7"/>
  <c r="H1514" i="7"/>
  <c r="H1515" i="7"/>
  <c r="H1516" i="7"/>
  <c r="H1517" i="7"/>
  <c r="H1518" i="7"/>
  <c r="H1519" i="7"/>
  <c r="H1520" i="7"/>
  <c r="H1521" i="7"/>
  <c r="H1522" i="7"/>
  <c r="H1523" i="7"/>
  <c r="H1524" i="7"/>
  <c r="H1525" i="7"/>
  <c r="H1526" i="7"/>
  <c r="H1527" i="7"/>
  <c r="H1528" i="7"/>
  <c r="H1529" i="7"/>
  <c r="H1530" i="7"/>
  <c r="H1531" i="7"/>
  <c r="H1532" i="7"/>
  <c r="H1533" i="7"/>
  <c r="H1534" i="7"/>
  <c r="H1535" i="7"/>
  <c r="H1536" i="7"/>
  <c r="H1537" i="7"/>
  <c r="H1538" i="7"/>
  <c r="H1539" i="7"/>
  <c r="H1540" i="7"/>
  <c r="H1541" i="7"/>
  <c r="H1542" i="7"/>
  <c r="H1543" i="7"/>
  <c r="H1544" i="7"/>
  <c r="H1545" i="7"/>
  <c r="H1546" i="7"/>
  <c r="H1547" i="7"/>
  <c r="H1548" i="7"/>
  <c r="H1549" i="7"/>
  <c r="H1550" i="7"/>
  <c r="H1551" i="7"/>
  <c r="H1552" i="7"/>
  <c r="H1553" i="7"/>
  <c r="H1554" i="7"/>
  <c r="H1555" i="7"/>
  <c r="H1556" i="7"/>
  <c r="H1557" i="7"/>
  <c r="H1558" i="7"/>
  <c r="H1559" i="7"/>
  <c r="H1560" i="7"/>
  <c r="H1561" i="7"/>
  <c r="H1562" i="7"/>
  <c r="H1563" i="7"/>
  <c r="H1564" i="7"/>
  <c r="H1565" i="7"/>
  <c r="H1566" i="7"/>
  <c r="H1567" i="7"/>
  <c r="H1568" i="7"/>
  <c r="H1569" i="7"/>
  <c r="H1570" i="7"/>
  <c r="H1571" i="7"/>
  <c r="H1572" i="7"/>
  <c r="H1573" i="7"/>
  <c r="H1574" i="7"/>
  <c r="H1575" i="7"/>
  <c r="H1576" i="7"/>
  <c r="H1577" i="7"/>
  <c r="H1578" i="7"/>
  <c r="H1579" i="7"/>
  <c r="H1580" i="7"/>
  <c r="H1581" i="7"/>
  <c r="H1582" i="7"/>
  <c r="H1583" i="7"/>
  <c r="H1584" i="7"/>
  <c r="H1585" i="7"/>
  <c r="H1586" i="7"/>
  <c r="H1587" i="7"/>
  <c r="H1588" i="7"/>
  <c r="H1589" i="7"/>
  <c r="H1590" i="7"/>
  <c r="H1591" i="7"/>
  <c r="H1592" i="7"/>
  <c r="H1593" i="7"/>
  <c r="H1594" i="7"/>
  <c r="H1595" i="7"/>
  <c r="H1596" i="7"/>
  <c r="H1597" i="7"/>
  <c r="H1598" i="7"/>
  <c r="H1599" i="7"/>
  <c r="H1600" i="7"/>
  <c r="H1601" i="7"/>
  <c r="H1602" i="7"/>
  <c r="H1603" i="7"/>
  <c r="H1604" i="7"/>
  <c r="H1605" i="7"/>
  <c r="H1606" i="7"/>
  <c r="H1607" i="7"/>
  <c r="H1608" i="7"/>
  <c r="H1609" i="7"/>
  <c r="H1610" i="7"/>
  <c r="H1611" i="7"/>
  <c r="H1612" i="7"/>
  <c r="H1613" i="7"/>
  <c r="H1614" i="7"/>
  <c r="H1615" i="7"/>
  <c r="H1616" i="7"/>
  <c r="H1617" i="7"/>
  <c r="H1618" i="7"/>
  <c r="H1619" i="7"/>
  <c r="H1620" i="7"/>
  <c r="H1621" i="7"/>
  <c r="H1622" i="7"/>
  <c r="H1623" i="7"/>
  <c r="H1624" i="7"/>
  <c r="H1625" i="7"/>
  <c r="H1626" i="7"/>
  <c r="H1627" i="7"/>
  <c r="H1628" i="7"/>
  <c r="H1629" i="7"/>
  <c r="H1630" i="7"/>
  <c r="H1631" i="7"/>
  <c r="H1632" i="7"/>
  <c r="H1633" i="7"/>
  <c r="H1634" i="7"/>
  <c r="H1635" i="7"/>
  <c r="H1636" i="7"/>
  <c r="H1637" i="7"/>
  <c r="H1638" i="7"/>
  <c r="H1639" i="7"/>
  <c r="H1640" i="7"/>
  <c r="H1641" i="7"/>
  <c r="H1642" i="7"/>
  <c r="H1643" i="7"/>
  <c r="H1644" i="7"/>
  <c r="H1645" i="7"/>
  <c r="H1646" i="7"/>
  <c r="H1647" i="7"/>
  <c r="H1648" i="7"/>
  <c r="H1649" i="7"/>
  <c r="H1650" i="7"/>
  <c r="H1651" i="7"/>
  <c r="H1652" i="7"/>
  <c r="H1653" i="7"/>
  <c r="H1654" i="7"/>
  <c r="H1655" i="7"/>
  <c r="H1656" i="7"/>
  <c r="H1657" i="7"/>
  <c r="H1658" i="7"/>
  <c r="H1659" i="7"/>
  <c r="H1660" i="7"/>
  <c r="H1661" i="7"/>
  <c r="H1662" i="7"/>
  <c r="H1663" i="7"/>
  <c r="H1664" i="7"/>
  <c r="H1665" i="7"/>
  <c r="H1666" i="7"/>
  <c r="H1667" i="7"/>
  <c r="H1668" i="7"/>
  <c r="H1669" i="7"/>
  <c r="H1670" i="7"/>
  <c r="H1671" i="7"/>
  <c r="H1672" i="7"/>
  <c r="H1673" i="7"/>
  <c r="H1674" i="7"/>
  <c r="H1675" i="7"/>
  <c r="H1676" i="7"/>
  <c r="H1677" i="7"/>
  <c r="H1678" i="7"/>
  <c r="H1679" i="7"/>
  <c r="H1680" i="7"/>
  <c r="H1681" i="7"/>
  <c r="H1682" i="7"/>
  <c r="H1683" i="7"/>
  <c r="H1684" i="7"/>
  <c r="H1685" i="7"/>
  <c r="H1686" i="7"/>
  <c r="H1687" i="7"/>
  <c r="H1688" i="7"/>
  <c r="H1689" i="7"/>
  <c r="H1690" i="7"/>
  <c r="H1691" i="7"/>
  <c r="H1692" i="7"/>
  <c r="H1693" i="7"/>
  <c r="H1694" i="7"/>
  <c r="H1695" i="7"/>
  <c r="H1696" i="7"/>
  <c r="H1697" i="7"/>
  <c r="H1698" i="7"/>
  <c r="H1699" i="7"/>
  <c r="H1700" i="7"/>
  <c r="H1701" i="7"/>
  <c r="H1702" i="7"/>
  <c r="H1703" i="7"/>
  <c r="H1704" i="7"/>
  <c r="H1705" i="7"/>
  <c r="H1706" i="7"/>
  <c r="H1707" i="7"/>
  <c r="H1708" i="7"/>
  <c r="H1709" i="7"/>
  <c r="H1710" i="7"/>
  <c r="H1711" i="7"/>
  <c r="H1712" i="7"/>
  <c r="H1713" i="7"/>
  <c r="H1714" i="7"/>
  <c r="H1715" i="7"/>
  <c r="H1716" i="7"/>
  <c r="H1717" i="7"/>
  <c r="H1718" i="7"/>
  <c r="H1719" i="7"/>
  <c r="H1720" i="7"/>
  <c r="H1721" i="7"/>
  <c r="H1722" i="7"/>
  <c r="H1723" i="7"/>
  <c r="H1724" i="7"/>
  <c r="H1725" i="7"/>
  <c r="H1726" i="7"/>
  <c r="H1727" i="7"/>
  <c r="H1728" i="7"/>
  <c r="H1729" i="7"/>
  <c r="H1730" i="7"/>
  <c r="H1731" i="7"/>
  <c r="H1732" i="7"/>
  <c r="H1733" i="7"/>
  <c r="H1734" i="7"/>
  <c r="H1735" i="7"/>
  <c r="H1736" i="7"/>
  <c r="H1737" i="7"/>
  <c r="H1738" i="7"/>
  <c r="H1739" i="7"/>
  <c r="H1740" i="7"/>
  <c r="H1741" i="7"/>
  <c r="H1742" i="7"/>
  <c r="H1743" i="7"/>
  <c r="H1744" i="7"/>
  <c r="H1745" i="7"/>
  <c r="H1746" i="7"/>
  <c r="H1747" i="7"/>
  <c r="H1748" i="7"/>
  <c r="H1749" i="7"/>
  <c r="H1750" i="7"/>
  <c r="H1751" i="7"/>
  <c r="H1752" i="7"/>
  <c r="H1753" i="7"/>
  <c r="H1754" i="7"/>
  <c r="H1755" i="7"/>
  <c r="H1756" i="7"/>
  <c r="H1757" i="7"/>
  <c r="H1758" i="7"/>
  <c r="H1759" i="7"/>
  <c r="H1760" i="7"/>
  <c r="H1761" i="7"/>
  <c r="H1762" i="7"/>
  <c r="H1763" i="7"/>
  <c r="H1764" i="7"/>
  <c r="H1765" i="7"/>
  <c r="H1766" i="7"/>
  <c r="H1767" i="7"/>
  <c r="H1768" i="7"/>
  <c r="H1769" i="7"/>
  <c r="H1770" i="7"/>
  <c r="H1771" i="7"/>
  <c r="H1772" i="7"/>
  <c r="H1773" i="7"/>
  <c r="H1774" i="7"/>
  <c r="H1775" i="7"/>
  <c r="H1776" i="7"/>
  <c r="H1777" i="7"/>
  <c r="H1778" i="7"/>
  <c r="H1779" i="7"/>
  <c r="H1780" i="7"/>
  <c r="H1781" i="7"/>
  <c r="H1782" i="7"/>
  <c r="H1783" i="7"/>
  <c r="H1784" i="7"/>
  <c r="H1785" i="7"/>
  <c r="H1786" i="7"/>
  <c r="H1787" i="7"/>
  <c r="H1788" i="7"/>
  <c r="H1789" i="7"/>
  <c r="H1790" i="7"/>
  <c r="H1791" i="7"/>
  <c r="H1792" i="7"/>
  <c r="H1793" i="7"/>
  <c r="H1794" i="7"/>
  <c r="H1795" i="7"/>
  <c r="H1796" i="7"/>
  <c r="H1797" i="7"/>
  <c r="H1798" i="7"/>
  <c r="H1799" i="7"/>
  <c r="H1800" i="7"/>
  <c r="H1801" i="7"/>
  <c r="H1802" i="7"/>
  <c r="H1803" i="7"/>
  <c r="H1804" i="7"/>
  <c r="H1805" i="7"/>
  <c r="H1806" i="7"/>
  <c r="H1807" i="7"/>
  <c r="H1808" i="7"/>
  <c r="H1809" i="7"/>
  <c r="H1810" i="7"/>
  <c r="H1811" i="7"/>
  <c r="H1812" i="7"/>
  <c r="H1813" i="7"/>
  <c r="H1814" i="7"/>
  <c r="H1815" i="7"/>
  <c r="H1816" i="7"/>
  <c r="H1817" i="7"/>
  <c r="H1818" i="7"/>
  <c r="H1819" i="7"/>
  <c r="H1820" i="7"/>
  <c r="H1821" i="7"/>
  <c r="H1822" i="7"/>
  <c r="H1823" i="7"/>
  <c r="H1824" i="7"/>
  <c r="H1825" i="7"/>
  <c r="H1826" i="7"/>
  <c r="H1827" i="7"/>
  <c r="H1828" i="7"/>
  <c r="H1829" i="7"/>
  <c r="H1830" i="7"/>
  <c r="H1831" i="7"/>
  <c r="H1832" i="7"/>
  <c r="H1833" i="7"/>
  <c r="H1834" i="7"/>
  <c r="H1835" i="7"/>
  <c r="H1836" i="7"/>
  <c r="H1837" i="7"/>
  <c r="H1838" i="7"/>
  <c r="H1839" i="7"/>
  <c r="H1840" i="7"/>
  <c r="H1841" i="7"/>
  <c r="H1842" i="7"/>
  <c r="H1843" i="7"/>
  <c r="H1844" i="7"/>
  <c r="H1845" i="7"/>
  <c r="H1846" i="7"/>
  <c r="H1847" i="7"/>
  <c r="H1848" i="7"/>
  <c r="H1849" i="7"/>
  <c r="H1850" i="7"/>
  <c r="H1851" i="7"/>
  <c r="H1852" i="7"/>
  <c r="H1853" i="7"/>
  <c r="H1854" i="7"/>
  <c r="H1855" i="7"/>
  <c r="H1856" i="7"/>
  <c r="H1857" i="7"/>
  <c r="H1858" i="7"/>
  <c r="H1859" i="7"/>
  <c r="H1860" i="7"/>
  <c r="H1861" i="7"/>
  <c r="H1862" i="7"/>
  <c r="H1863" i="7"/>
  <c r="H1864" i="7"/>
  <c r="H1865" i="7"/>
  <c r="H1866" i="7"/>
  <c r="H1867" i="7"/>
  <c r="H1868" i="7"/>
  <c r="H1869" i="7"/>
  <c r="H1870" i="7"/>
  <c r="H1871" i="7"/>
  <c r="H1872" i="7"/>
  <c r="H1873" i="7"/>
  <c r="H1874" i="7"/>
  <c r="H1875" i="7"/>
  <c r="H1876" i="7"/>
  <c r="H1877" i="7"/>
  <c r="H1878" i="7"/>
  <c r="H1879" i="7"/>
  <c r="H1880" i="7"/>
  <c r="H1881" i="7"/>
  <c r="H1882" i="7"/>
  <c r="H1883" i="7"/>
  <c r="H1884" i="7"/>
  <c r="H1885" i="7"/>
  <c r="H1886" i="7"/>
  <c r="H1887" i="7"/>
  <c r="H1888" i="7"/>
  <c r="H1889" i="7"/>
  <c r="H1890" i="7"/>
  <c r="H1891" i="7"/>
  <c r="H1892" i="7"/>
  <c r="H1893" i="7"/>
  <c r="H1894" i="7"/>
  <c r="H1895" i="7"/>
  <c r="H1896" i="7"/>
  <c r="H1897" i="7"/>
  <c r="H1898" i="7"/>
  <c r="H1899" i="7"/>
  <c r="H1900" i="7"/>
  <c r="H1901" i="7"/>
  <c r="H1902" i="7"/>
  <c r="H1903" i="7"/>
  <c r="H1904" i="7"/>
  <c r="H1905" i="7"/>
  <c r="H1906" i="7"/>
  <c r="H1907" i="7"/>
  <c r="H1908" i="7"/>
  <c r="H1909" i="7"/>
  <c r="H1910" i="7"/>
  <c r="H1911" i="7"/>
  <c r="H1912" i="7"/>
  <c r="H1913" i="7"/>
  <c r="H1914" i="7"/>
  <c r="H1915" i="7"/>
  <c r="H1916" i="7"/>
  <c r="H1917" i="7"/>
  <c r="H1918" i="7"/>
  <c r="H1919" i="7"/>
  <c r="H1920" i="7"/>
  <c r="H1921" i="7"/>
  <c r="H1922" i="7"/>
  <c r="H1923" i="7"/>
  <c r="H1924" i="7"/>
  <c r="H1925" i="7"/>
  <c r="H1926" i="7"/>
  <c r="H1927" i="7"/>
  <c r="H1928" i="7"/>
  <c r="H1929" i="7"/>
  <c r="H1930" i="7"/>
  <c r="H1931" i="7"/>
  <c r="H1932" i="7"/>
  <c r="H1933" i="7"/>
  <c r="H1934" i="7"/>
  <c r="H1935" i="7"/>
  <c r="H1936" i="7"/>
  <c r="H1937" i="7"/>
  <c r="H1938" i="7"/>
  <c r="H1939" i="7"/>
  <c r="H1940" i="7"/>
  <c r="H1941" i="7"/>
  <c r="H1942" i="7"/>
  <c r="H1943" i="7"/>
  <c r="H1944" i="7"/>
  <c r="H1945" i="7"/>
  <c r="H1946" i="7"/>
  <c r="H1947" i="7"/>
  <c r="H1948" i="7"/>
  <c r="H1949" i="7"/>
  <c r="H1950" i="7"/>
  <c r="H1951" i="7"/>
  <c r="H1952" i="7"/>
  <c r="H1953" i="7"/>
  <c r="H1954" i="7"/>
  <c r="H1955" i="7"/>
  <c r="H1956" i="7"/>
  <c r="H1957" i="7"/>
  <c r="H1958" i="7"/>
  <c r="H1959" i="7"/>
  <c r="H1960" i="7"/>
  <c r="H1961" i="7"/>
  <c r="H1962" i="7"/>
  <c r="H1963" i="7"/>
  <c r="H1964" i="7"/>
  <c r="H1965" i="7"/>
  <c r="H1966" i="7"/>
  <c r="H1967" i="7"/>
  <c r="H1968" i="7"/>
  <c r="H1969" i="7"/>
  <c r="H1970" i="7"/>
  <c r="H1971" i="7"/>
  <c r="H1972" i="7"/>
  <c r="H1973" i="7"/>
  <c r="H1974" i="7"/>
  <c r="H1975" i="7"/>
  <c r="H1976" i="7"/>
  <c r="H1977" i="7"/>
  <c r="H1978" i="7"/>
  <c r="H1979" i="7"/>
  <c r="H1980" i="7"/>
  <c r="H1981" i="7"/>
  <c r="H1982" i="7"/>
  <c r="H1983" i="7"/>
  <c r="H1984" i="7"/>
  <c r="H1985" i="7"/>
  <c r="H1986" i="7"/>
  <c r="H1987" i="7"/>
  <c r="H1988" i="7"/>
  <c r="H1989" i="7"/>
  <c r="H1990" i="7"/>
  <c r="H1991" i="7"/>
  <c r="H1992" i="7"/>
  <c r="H1993" i="7"/>
  <c r="H1994" i="7"/>
  <c r="H1995" i="7"/>
  <c r="H1996" i="7"/>
  <c r="H1997" i="7"/>
  <c r="H1998" i="7"/>
  <c r="H1999" i="7"/>
  <c r="H2000" i="7"/>
  <c r="H2001" i="7"/>
  <c r="H2002" i="7"/>
  <c r="H2003" i="7"/>
  <c r="H2004" i="7"/>
  <c r="H2005" i="7"/>
  <c r="H2006" i="7"/>
  <c r="H2007" i="7"/>
  <c r="H2008" i="7"/>
  <c r="H2009" i="7"/>
  <c r="H2010" i="7"/>
  <c r="H2011" i="7"/>
  <c r="H2012" i="7"/>
  <c r="H2013" i="7"/>
  <c r="H2014" i="7"/>
  <c r="H2015" i="7"/>
  <c r="H2016" i="7"/>
  <c r="H2017" i="7"/>
  <c r="H2018" i="7"/>
  <c r="H2019" i="7"/>
  <c r="H2020" i="7"/>
  <c r="H2021" i="7"/>
  <c r="H2022" i="7"/>
  <c r="H2023" i="7"/>
  <c r="H2024" i="7"/>
  <c r="H2025" i="7"/>
  <c r="H2026" i="7"/>
  <c r="H2027" i="7"/>
  <c r="H2028" i="7"/>
  <c r="H2029" i="7"/>
  <c r="H2030" i="7"/>
  <c r="H2031" i="7"/>
  <c r="H2032" i="7"/>
  <c r="H2033" i="7"/>
  <c r="H2034" i="7"/>
  <c r="H2035" i="7"/>
  <c r="H2036" i="7"/>
  <c r="H2037" i="7"/>
  <c r="H2038" i="7"/>
  <c r="H2039" i="7"/>
  <c r="H2040" i="7"/>
  <c r="H2041" i="7"/>
  <c r="H2042" i="7"/>
  <c r="H2043" i="7"/>
  <c r="H2044" i="7"/>
  <c r="H2045" i="7"/>
  <c r="H2046" i="7"/>
  <c r="H2047" i="7"/>
  <c r="H2048" i="7"/>
  <c r="H2049" i="7"/>
  <c r="H2050" i="7"/>
  <c r="H2051" i="7"/>
  <c r="H2052" i="7"/>
  <c r="H2053" i="7"/>
  <c r="H2054" i="7"/>
  <c r="H2055" i="7"/>
  <c r="H2056" i="7"/>
  <c r="H2057" i="7"/>
  <c r="H2058" i="7"/>
  <c r="H2059" i="7"/>
  <c r="H2060" i="7"/>
  <c r="H2061" i="7"/>
  <c r="H2062" i="7"/>
  <c r="H2063" i="7"/>
  <c r="H2064" i="7"/>
  <c r="H2065" i="7"/>
  <c r="H2066" i="7"/>
  <c r="H2067" i="7"/>
  <c r="H2068" i="7"/>
  <c r="H2069" i="7"/>
  <c r="H2070" i="7"/>
  <c r="H2071" i="7"/>
  <c r="H2072" i="7"/>
  <c r="H2073" i="7"/>
  <c r="H2074" i="7"/>
  <c r="H2075" i="7"/>
  <c r="H2076" i="7"/>
  <c r="H2077" i="7"/>
  <c r="H2078" i="7"/>
  <c r="H2079" i="7"/>
  <c r="H2080" i="7"/>
  <c r="H2081" i="7"/>
  <c r="H2082" i="7"/>
  <c r="H2083" i="7"/>
  <c r="H2084" i="7"/>
  <c r="H2085" i="7"/>
  <c r="H2086" i="7"/>
  <c r="H2087" i="7"/>
  <c r="H2088" i="7"/>
  <c r="H2089" i="7"/>
  <c r="H2090" i="7"/>
  <c r="H2091" i="7"/>
  <c r="H2092" i="7"/>
  <c r="H2093" i="7"/>
  <c r="H2094" i="7"/>
  <c r="H2095" i="7"/>
  <c r="H2096" i="7"/>
  <c r="H2097" i="7"/>
  <c r="H2098" i="7"/>
  <c r="H2099" i="7"/>
  <c r="H2100" i="7"/>
  <c r="H2101" i="7"/>
  <c r="H2102" i="7"/>
  <c r="H2103" i="7"/>
  <c r="H2104" i="7"/>
  <c r="H2105" i="7"/>
  <c r="H2106" i="7"/>
  <c r="H2107" i="7"/>
  <c r="H2108" i="7"/>
  <c r="H2109" i="7"/>
  <c r="H2110" i="7"/>
  <c r="H2111" i="7"/>
  <c r="H2112" i="7"/>
  <c r="H2113" i="7"/>
  <c r="H2114" i="7"/>
  <c r="H2115" i="7"/>
  <c r="H2116" i="7"/>
  <c r="H2117" i="7"/>
  <c r="H2118" i="7"/>
  <c r="H2119" i="7"/>
  <c r="H2120" i="7"/>
  <c r="H2121" i="7"/>
  <c r="H2122" i="7"/>
  <c r="H2123" i="7"/>
  <c r="H2124" i="7"/>
  <c r="H2125" i="7"/>
  <c r="H2126" i="7"/>
  <c r="H2127" i="7"/>
  <c r="H2128" i="7"/>
  <c r="H2129" i="7"/>
  <c r="H2130" i="7"/>
  <c r="H2131" i="7"/>
  <c r="H2132" i="7"/>
  <c r="H2133" i="7"/>
  <c r="H2134" i="7"/>
  <c r="H2135" i="7"/>
  <c r="H2136" i="7"/>
  <c r="H2137" i="7"/>
  <c r="H2138" i="7"/>
  <c r="H2139" i="7"/>
  <c r="H2140" i="7"/>
  <c r="H2141" i="7"/>
  <c r="H2142" i="7"/>
  <c r="H2143" i="7"/>
  <c r="H2144" i="7"/>
  <c r="H2145" i="7"/>
  <c r="H2146" i="7"/>
  <c r="H2147" i="7"/>
  <c r="H2148" i="7"/>
  <c r="H2149" i="7"/>
  <c r="H2150" i="7"/>
  <c r="H2151" i="7"/>
  <c r="H2152" i="7"/>
  <c r="H2153" i="7"/>
  <c r="H2154" i="7"/>
  <c r="H2155" i="7"/>
  <c r="H2156" i="7"/>
  <c r="H2157" i="7"/>
  <c r="H2158" i="7"/>
  <c r="H2159" i="7"/>
  <c r="H2160" i="7"/>
  <c r="H2161" i="7"/>
  <c r="H2162" i="7"/>
  <c r="H2163" i="7"/>
  <c r="H2164" i="7"/>
  <c r="H2165" i="7"/>
  <c r="H2166" i="7"/>
  <c r="H2167" i="7"/>
  <c r="H2168" i="7"/>
  <c r="H2169" i="7"/>
  <c r="H2170" i="7"/>
  <c r="H2171" i="7"/>
  <c r="H2172" i="7"/>
  <c r="H2173" i="7"/>
  <c r="H2174" i="7"/>
  <c r="H2175" i="7"/>
  <c r="H2176" i="7"/>
  <c r="H2177" i="7"/>
  <c r="H2178" i="7"/>
  <c r="H2179" i="7"/>
  <c r="H2180" i="7"/>
  <c r="H2181" i="7"/>
  <c r="H2182" i="7"/>
  <c r="H2183" i="7"/>
  <c r="H2184" i="7"/>
  <c r="H2185" i="7"/>
  <c r="H2186" i="7"/>
  <c r="H2187" i="7"/>
  <c r="H2188" i="7"/>
  <c r="H2189" i="7"/>
  <c r="H2190" i="7"/>
  <c r="H2191" i="7"/>
  <c r="H2192" i="7"/>
  <c r="H2193" i="7"/>
  <c r="H2194" i="7"/>
  <c r="H2195" i="7"/>
  <c r="H2196" i="7"/>
  <c r="H2197" i="7"/>
  <c r="H2198" i="7"/>
  <c r="H2199" i="7"/>
  <c r="H2200" i="7"/>
  <c r="H2201" i="7"/>
  <c r="H2202" i="7"/>
  <c r="H2203" i="7"/>
  <c r="H2204" i="7"/>
  <c r="H2205" i="7"/>
  <c r="H2206" i="7"/>
  <c r="H2207" i="7"/>
  <c r="H2208" i="7"/>
  <c r="H2209" i="7"/>
  <c r="H2210" i="7"/>
  <c r="H2211" i="7"/>
  <c r="H2212" i="7"/>
  <c r="H2213" i="7"/>
  <c r="H2214" i="7"/>
  <c r="H2215" i="7"/>
  <c r="H2216" i="7"/>
  <c r="H2217" i="7"/>
  <c r="H2218" i="7"/>
  <c r="H2219" i="7"/>
  <c r="H2220" i="7"/>
  <c r="H2221" i="7"/>
  <c r="H2222" i="7"/>
  <c r="H2223" i="7"/>
  <c r="H2224" i="7"/>
  <c r="H2225" i="7"/>
  <c r="H2226" i="7"/>
  <c r="H2227" i="7"/>
  <c r="H2228" i="7"/>
  <c r="H2229" i="7"/>
  <c r="H2230" i="7"/>
  <c r="H2231" i="7"/>
  <c r="H2232" i="7"/>
  <c r="H2233" i="7"/>
  <c r="H2234" i="7"/>
  <c r="H2235" i="7"/>
  <c r="H2236" i="7"/>
  <c r="H2237" i="7"/>
  <c r="H2238" i="7"/>
  <c r="H2239" i="7"/>
  <c r="H2240" i="7"/>
  <c r="H2241" i="7"/>
  <c r="H2242" i="7"/>
  <c r="H2243" i="7"/>
  <c r="H2244" i="7"/>
  <c r="H2245" i="7"/>
  <c r="H2246" i="7"/>
  <c r="H2247" i="7"/>
  <c r="H2248" i="7"/>
  <c r="H2249" i="7"/>
  <c r="H2250" i="7"/>
  <c r="H2251" i="7"/>
  <c r="H2252" i="7"/>
  <c r="H2253" i="7"/>
  <c r="H2254" i="7"/>
  <c r="H2255" i="7"/>
  <c r="H2256" i="7"/>
  <c r="H2257" i="7"/>
  <c r="H2258" i="7"/>
  <c r="H2259" i="7"/>
  <c r="H2260" i="7"/>
  <c r="H2261" i="7"/>
  <c r="H2262" i="7"/>
  <c r="H2263" i="7"/>
  <c r="H2264" i="7"/>
  <c r="H2265" i="7"/>
  <c r="H2266" i="7"/>
  <c r="H2267" i="7"/>
  <c r="H2268" i="7"/>
  <c r="H2269" i="7"/>
  <c r="H2270" i="7"/>
  <c r="H2271" i="7"/>
  <c r="H2272" i="7"/>
  <c r="H2273" i="7"/>
  <c r="H2274" i="7"/>
  <c r="H2275" i="7"/>
  <c r="H2276" i="7"/>
  <c r="H2277" i="7"/>
  <c r="H2278" i="7"/>
  <c r="H2279" i="7"/>
  <c r="H2280" i="7"/>
  <c r="H2281" i="7"/>
  <c r="H2282" i="7"/>
  <c r="H2283" i="7"/>
  <c r="H2284" i="7"/>
  <c r="H2285" i="7"/>
  <c r="H2286" i="7"/>
  <c r="H2287" i="7"/>
  <c r="H2288" i="7"/>
  <c r="H2289" i="7"/>
  <c r="H2290" i="7"/>
  <c r="H2291" i="7"/>
  <c r="H2292" i="7"/>
  <c r="H2293" i="7"/>
  <c r="H2294" i="7"/>
  <c r="H2295" i="7"/>
  <c r="H2296" i="7"/>
  <c r="H2297" i="7"/>
  <c r="H2298" i="7"/>
  <c r="H2299" i="7"/>
  <c r="H2300" i="7"/>
  <c r="H2301" i="7"/>
  <c r="H2302" i="7"/>
  <c r="H2303" i="7"/>
  <c r="H2304" i="7"/>
  <c r="H2305" i="7"/>
  <c r="H2306" i="7"/>
  <c r="H2307" i="7"/>
  <c r="H2308" i="7"/>
  <c r="H2309" i="7"/>
  <c r="H2310" i="7"/>
  <c r="H2311" i="7"/>
  <c r="H2312" i="7"/>
  <c r="H2313" i="7"/>
  <c r="H2314" i="7"/>
  <c r="H2315" i="7"/>
  <c r="H2316" i="7"/>
  <c r="H2317" i="7"/>
  <c r="H2318" i="7"/>
  <c r="H2319" i="7"/>
  <c r="H2320" i="7"/>
  <c r="H2321" i="7"/>
  <c r="H2322" i="7"/>
  <c r="H2323" i="7"/>
  <c r="H2324" i="7"/>
  <c r="H2325" i="7"/>
  <c r="H2326" i="7"/>
  <c r="H2327" i="7"/>
  <c r="H2328" i="7"/>
  <c r="H2329" i="7"/>
  <c r="H2330" i="7"/>
  <c r="H2331" i="7"/>
  <c r="H2332" i="7"/>
  <c r="H2333" i="7"/>
  <c r="H2334" i="7"/>
  <c r="H2335" i="7"/>
  <c r="H2336" i="7"/>
  <c r="H2337" i="7"/>
  <c r="H2338" i="7"/>
  <c r="H2339" i="7"/>
  <c r="H2340" i="7"/>
  <c r="H2341" i="7"/>
  <c r="H2342" i="7"/>
  <c r="H2343" i="7"/>
  <c r="H2344" i="7"/>
  <c r="H2345" i="7"/>
  <c r="H2346" i="7"/>
  <c r="H2347" i="7"/>
  <c r="H2348" i="7"/>
  <c r="H2349" i="7"/>
  <c r="H2350" i="7"/>
  <c r="H2351" i="7"/>
  <c r="H2352" i="7"/>
  <c r="H2353" i="7"/>
  <c r="H2354" i="7"/>
  <c r="H2355" i="7"/>
  <c r="H2356" i="7"/>
  <c r="H2357" i="7"/>
  <c r="H2358" i="7"/>
  <c r="H2359" i="7"/>
  <c r="H2360" i="7"/>
  <c r="H2361" i="7"/>
  <c r="H2362" i="7"/>
  <c r="H2363" i="7"/>
  <c r="H2364" i="7"/>
  <c r="H2365" i="7"/>
  <c r="H2366" i="7"/>
  <c r="H2367" i="7"/>
  <c r="H2368" i="7"/>
  <c r="H2369" i="7"/>
  <c r="H2370" i="7"/>
  <c r="H2371" i="7"/>
  <c r="H2372" i="7"/>
  <c r="H2373" i="7"/>
  <c r="H2374" i="7"/>
  <c r="H2375" i="7"/>
  <c r="H2376" i="7"/>
  <c r="H2377" i="7"/>
  <c r="H2378" i="7"/>
  <c r="H2379" i="7"/>
  <c r="H2380" i="7"/>
  <c r="H2381" i="7"/>
  <c r="H2382" i="7"/>
  <c r="H2383" i="7"/>
  <c r="H2384" i="7"/>
  <c r="H2385" i="7"/>
  <c r="H2386" i="7"/>
  <c r="H2387" i="7"/>
  <c r="H2388" i="7"/>
  <c r="H2389" i="7"/>
  <c r="H2390" i="7"/>
  <c r="H2391" i="7"/>
  <c r="H2392" i="7"/>
  <c r="H2393" i="7"/>
  <c r="H2394" i="7"/>
  <c r="H2395" i="7"/>
  <c r="H2396" i="7"/>
  <c r="H2397" i="7"/>
  <c r="H2398" i="7"/>
  <c r="H2399" i="7"/>
  <c r="H2400" i="7"/>
  <c r="H2401" i="7"/>
  <c r="H2402" i="7"/>
  <c r="H2403" i="7"/>
  <c r="H2404" i="7"/>
  <c r="H2405" i="7"/>
  <c r="H2406" i="7"/>
  <c r="H2407" i="7"/>
  <c r="H2408" i="7"/>
  <c r="H2409" i="7"/>
  <c r="H2410" i="7"/>
  <c r="H2411" i="7"/>
  <c r="H2412" i="7"/>
  <c r="H2413" i="7"/>
  <c r="H2414" i="7"/>
  <c r="H2415" i="7"/>
  <c r="H2416" i="7"/>
  <c r="H2417" i="7"/>
  <c r="H2418" i="7"/>
  <c r="H2419" i="7"/>
  <c r="H2420" i="7"/>
  <c r="H2421" i="7"/>
  <c r="H2422" i="7"/>
  <c r="H2423" i="7"/>
  <c r="H2424" i="7"/>
  <c r="H2425" i="7"/>
  <c r="H2426" i="7"/>
  <c r="H2427" i="7"/>
  <c r="H2428" i="7"/>
  <c r="H2429" i="7"/>
  <c r="H2430" i="7"/>
  <c r="H2431" i="7"/>
  <c r="H2432" i="7"/>
  <c r="H2433" i="7"/>
  <c r="H2434" i="7"/>
  <c r="H2435" i="7"/>
  <c r="H2436" i="7"/>
  <c r="H2437" i="7"/>
  <c r="H2438" i="7"/>
  <c r="H2439" i="7"/>
  <c r="H2440" i="7"/>
  <c r="H2441" i="7"/>
  <c r="H2442" i="7"/>
  <c r="H2443" i="7"/>
  <c r="H2444" i="7"/>
  <c r="H2445" i="7"/>
  <c r="H2446" i="7"/>
  <c r="H2447" i="7"/>
  <c r="H2448" i="7"/>
  <c r="H2449" i="7"/>
  <c r="H2450" i="7"/>
  <c r="H2451" i="7"/>
  <c r="H2452" i="7"/>
  <c r="H2453" i="7"/>
  <c r="H2454" i="7"/>
  <c r="H2455" i="7"/>
  <c r="H2456" i="7"/>
  <c r="H2457" i="7"/>
  <c r="H2458" i="7"/>
  <c r="H2459" i="7"/>
  <c r="H2460" i="7"/>
  <c r="H2461" i="7"/>
  <c r="H2462" i="7"/>
  <c r="H2463" i="7"/>
  <c r="H2464" i="7"/>
  <c r="H2465" i="7"/>
  <c r="H2466" i="7"/>
  <c r="H2467" i="7"/>
  <c r="H2468" i="7"/>
  <c r="H2469" i="7"/>
  <c r="H2470" i="7"/>
  <c r="H2471" i="7"/>
  <c r="H2472" i="7"/>
  <c r="H2473" i="7"/>
  <c r="H2474" i="7"/>
  <c r="H2475" i="7"/>
  <c r="H2476" i="7"/>
  <c r="H2477" i="7"/>
  <c r="H2478" i="7"/>
  <c r="H2479" i="7"/>
  <c r="H2480" i="7"/>
  <c r="H2481" i="7"/>
  <c r="H2482" i="7"/>
  <c r="H2483" i="7"/>
  <c r="H2484" i="7"/>
  <c r="H2485" i="7"/>
  <c r="H2486" i="7"/>
  <c r="H2487" i="7"/>
  <c r="H2488" i="7"/>
  <c r="H2489" i="7"/>
  <c r="H2490" i="7"/>
  <c r="H2491" i="7"/>
  <c r="H2492" i="7"/>
  <c r="H2493" i="7"/>
  <c r="H2494" i="7"/>
  <c r="H2495" i="7"/>
  <c r="H2496" i="7"/>
  <c r="H2497" i="7"/>
  <c r="H2498" i="7"/>
  <c r="H2499" i="7"/>
  <c r="H2500" i="7"/>
  <c r="H2501" i="7"/>
  <c r="H2502" i="7"/>
  <c r="H2503" i="7"/>
  <c r="H2504" i="7"/>
  <c r="H2505" i="7"/>
  <c r="H2506" i="7"/>
  <c r="H2507" i="7"/>
  <c r="H2508" i="7"/>
  <c r="H2509" i="7"/>
  <c r="H2510" i="7"/>
  <c r="H2511" i="7"/>
  <c r="H2512" i="7"/>
  <c r="H2513" i="7"/>
  <c r="H2514" i="7"/>
  <c r="H2515" i="7"/>
  <c r="H2516" i="7"/>
  <c r="H2517" i="7"/>
  <c r="H2518" i="7"/>
  <c r="H2519" i="7"/>
  <c r="H2520" i="7"/>
  <c r="H2521" i="7"/>
  <c r="H2522" i="7"/>
  <c r="H2523" i="7"/>
  <c r="H2524" i="7"/>
  <c r="H2525" i="7"/>
  <c r="H2526" i="7"/>
  <c r="H2527" i="7"/>
  <c r="H2528" i="7"/>
  <c r="H2529" i="7"/>
  <c r="H2530" i="7"/>
  <c r="H2531" i="7"/>
  <c r="H2532" i="7"/>
  <c r="H2533" i="7"/>
  <c r="H2534" i="7"/>
  <c r="H2535" i="7"/>
  <c r="H2536" i="7"/>
  <c r="H2537" i="7"/>
  <c r="H2538" i="7"/>
  <c r="H2539" i="7"/>
  <c r="H2540" i="7"/>
  <c r="H2541" i="7"/>
  <c r="H2542" i="7"/>
  <c r="H2543" i="7"/>
  <c r="H2544" i="7"/>
  <c r="H2545" i="7"/>
  <c r="H2546" i="7"/>
  <c r="H2547" i="7"/>
  <c r="H2548" i="7"/>
  <c r="H2549" i="7"/>
  <c r="H2550" i="7"/>
  <c r="H2551" i="7"/>
  <c r="H2552" i="7"/>
  <c r="H2553" i="7"/>
  <c r="H2554" i="7"/>
  <c r="H2555" i="7"/>
  <c r="H2556" i="7"/>
  <c r="H2557" i="7"/>
  <c r="H2558" i="7"/>
  <c r="H2559" i="7"/>
  <c r="H2560" i="7"/>
  <c r="H2561" i="7"/>
  <c r="H2562" i="7"/>
  <c r="H2563" i="7"/>
  <c r="H2564" i="7"/>
  <c r="H2565" i="7"/>
  <c r="H2566" i="7"/>
  <c r="H2567" i="7"/>
  <c r="H2568" i="7"/>
  <c r="H2569" i="7"/>
  <c r="H2570" i="7"/>
  <c r="H2571" i="7"/>
  <c r="H2572" i="7"/>
  <c r="H2573" i="7"/>
  <c r="H2574" i="7"/>
  <c r="H2575" i="7"/>
  <c r="H2576" i="7"/>
  <c r="H2577" i="7"/>
  <c r="H2578" i="7"/>
  <c r="H2579" i="7"/>
  <c r="H2580" i="7"/>
  <c r="H2581" i="7"/>
  <c r="H2582" i="7"/>
  <c r="H2583" i="7"/>
  <c r="H2584" i="7"/>
  <c r="H2585" i="7"/>
  <c r="H2586" i="7"/>
  <c r="H2587" i="7"/>
  <c r="H2588" i="7"/>
  <c r="H2589" i="7"/>
  <c r="H2590" i="7"/>
  <c r="H2591" i="7"/>
  <c r="H2592" i="7"/>
  <c r="H2593" i="7"/>
  <c r="H2594" i="7"/>
  <c r="H2595" i="7"/>
  <c r="H2596" i="7"/>
  <c r="H2597" i="7"/>
  <c r="H2598" i="7"/>
  <c r="H2599" i="7"/>
  <c r="H2600" i="7"/>
  <c r="H2601" i="7"/>
  <c r="H2602" i="7"/>
  <c r="H2603" i="7"/>
  <c r="H2604" i="7"/>
  <c r="H2605" i="7"/>
  <c r="H2606" i="7"/>
  <c r="H2607" i="7"/>
  <c r="H2608" i="7"/>
  <c r="H2609" i="7"/>
  <c r="H2610" i="7"/>
  <c r="H2611" i="7"/>
  <c r="H2612" i="7"/>
  <c r="H2613" i="7"/>
  <c r="H2614" i="7"/>
  <c r="H2615" i="7"/>
  <c r="H2616" i="7"/>
  <c r="H2617" i="7"/>
  <c r="H2618" i="7"/>
  <c r="H2619" i="7"/>
  <c r="H2620" i="7"/>
  <c r="H2621" i="7"/>
  <c r="H2622" i="7"/>
  <c r="H2623" i="7"/>
  <c r="H2624" i="7"/>
  <c r="H2625" i="7"/>
  <c r="H2626" i="7"/>
  <c r="H2627" i="7"/>
  <c r="H2628" i="7"/>
  <c r="H2629" i="7"/>
  <c r="H2630" i="7"/>
  <c r="H2631" i="7"/>
  <c r="H2632" i="7"/>
  <c r="H2633" i="7"/>
  <c r="H2634" i="7"/>
  <c r="H2635" i="7"/>
  <c r="H2636" i="7"/>
  <c r="H2637" i="7"/>
  <c r="H2638" i="7"/>
  <c r="H2639" i="7"/>
  <c r="H2640" i="7"/>
  <c r="H2641" i="7"/>
  <c r="H2642" i="7"/>
  <c r="H2643" i="7"/>
  <c r="H2644" i="7"/>
  <c r="H2645" i="7"/>
  <c r="H2646" i="7"/>
  <c r="H2647" i="7"/>
  <c r="H2648" i="7"/>
  <c r="H2649" i="7"/>
  <c r="H2650" i="7"/>
  <c r="H2651" i="7"/>
  <c r="H2652" i="7"/>
  <c r="H2653" i="7"/>
  <c r="H2654" i="7"/>
  <c r="H2655" i="7"/>
  <c r="H2656" i="7"/>
  <c r="H2657" i="7"/>
  <c r="H2658" i="7"/>
  <c r="H2659" i="7"/>
  <c r="H2660" i="7"/>
  <c r="H2661" i="7"/>
  <c r="H2662" i="7"/>
  <c r="H2663" i="7"/>
  <c r="H2664" i="7"/>
  <c r="H2665" i="7"/>
  <c r="H2666" i="7"/>
  <c r="H2667" i="7"/>
  <c r="H2668" i="7"/>
  <c r="H2669" i="7"/>
  <c r="H2670" i="7"/>
  <c r="H2671" i="7"/>
  <c r="H2672" i="7"/>
  <c r="H2673" i="7"/>
  <c r="H2674" i="7"/>
  <c r="H2675" i="7"/>
  <c r="H2676" i="7"/>
  <c r="H2677" i="7"/>
  <c r="H2678" i="7"/>
  <c r="H2679" i="7"/>
  <c r="H2680" i="7"/>
  <c r="H2681" i="7"/>
  <c r="H2682" i="7"/>
  <c r="H2683" i="7"/>
  <c r="H2684" i="7"/>
  <c r="H2685" i="7"/>
  <c r="H2686" i="7"/>
  <c r="H2687" i="7"/>
  <c r="H2688" i="7"/>
  <c r="H2689" i="7"/>
  <c r="H2690" i="7"/>
  <c r="H2691" i="7"/>
  <c r="H2692" i="7"/>
  <c r="H2693" i="7"/>
  <c r="H2694" i="7"/>
  <c r="H2695" i="7"/>
  <c r="H2696" i="7"/>
  <c r="H2697" i="7"/>
  <c r="H2698" i="7"/>
  <c r="H2699" i="7"/>
  <c r="H2700" i="7"/>
  <c r="H2701" i="7"/>
  <c r="H2702" i="7"/>
  <c r="H2703" i="7"/>
  <c r="H2704" i="7"/>
  <c r="H2705" i="7"/>
  <c r="H2706" i="7"/>
  <c r="H2707" i="7"/>
  <c r="H2708" i="7"/>
  <c r="H2709" i="7"/>
  <c r="H2710" i="7"/>
  <c r="H2711" i="7"/>
  <c r="H2712" i="7"/>
  <c r="H2713" i="7"/>
  <c r="H2714" i="7"/>
  <c r="H2715" i="7"/>
  <c r="H2716" i="7"/>
  <c r="H2717" i="7"/>
  <c r="H2718" i="7"/>
  <c r="H2719" i="7"/>
  <c r="H2720" i="7"/>
  <c r="H2721" i="7"/>
  <c r="H2722" i="7"/>
  <c r="H2723" i="7"/>
  <c r="H2724" i="7"/>
  <c r="H2725" i="7"/>
  <c r="H2726" i="7"/>
  <c r="H2727" i="7"/>
  <c r="H2728" i="7"/>
  <c r="H2729" i="7"/>
  <c r="H2730" i="7"/>
  <c r="H2731" i="7"/>
  <c r="H2732" i="7"/>
  <c r="H2733" i="7"/>
  <c r="H2734" i="7"/>
  <c r="H2735" i="7"/>
  <c r="H2736" i="7"/>
  <c r="H2737" i="7"/>
  <c r="H2738" i="7"/>
  <c r="H2739" i="7"/>
  <c r="H2740" i="7"/>
  <c r="H2741" i="7"/>
  <c r="H2742" i="7"/>
  <c r="H2743" i="7"/>
  <c r="H2744" i="7"/>
  <c r="H2745" i="7"/>
  <c r="H2746" i="7"/>
  <c r="H2747" i="7"/>
  <c r="H2748" i="7"/>
  <c r="H2749" i="7"/>
  <c r="H2750" i="7"/>
  <c r="H2751" i="7"/>
  <c r="H2752" i="7"/>
  <c r="H2753" i="7"/>
  <c r="H2754" i="7"/>
  <c r="H2755" i="7"/>
  <c r="H2756" i="7"/>
  <c r="H2757" i="7"/>
  <c r="H2758" i="7"/>
  <c r="H2759" i="7"/>
  <c r="H2760" i="7"/>
  <c r="H2761" i="7"/>
  <c r="H2762" i="7"/>
  <c r="H2763" i="7"/>
  <c r="H2764" i="7"/>
  <c r="H2765" i="7"/>
  <c r="H2766" i="7"/>
  <c r="H2767" i="7"/>
  <c r="H2768" i="7"/>
  <c r="H2769" i="7"/>
  <c r="H2770" i="7"/>
  <c r="H2771" i="7"/>
  <c r="H2772" i="7"/>
  <c r="H2773" i="7"/>
  <c r="H2774" i="7"/>
  <c r="H2775" i="7"/>
  <c r="H2776" i="7"/>
  <c r="H2777" i="7"/>
  <c r="H2778" i="7"/>
  <c r="H2779" i="7"/>
  <c r="H2780" i="7"/>
  <c r="H2781" i="7"/>
  <c r="H2782" i="7"/>
  <c r="H2783" i="7"/>
  <c r="H2784" i="7"/>
  <c r="H2785" i="7"/>
  <c r="H2786" i="7"/>
  <c r="H2787" i="7"/>
  <c r="H2788" i="7"/>
  <c r="H2789" i="7"/>
  <c r="H2790" i="7"/>
  <c r="H2791" i="7"/>
  <c r="H2792" i="7"/>
  <c r="H2793" i="7"/>
  <c r="H2794" i="7"/>
  <c r="H2795" i="7"/>
  <c r="H2796" i="7"/>
  <c r="H2797" i="7"/>
  <c r="H2798" i="7"/>
  <c r="H2799" i="7"/>
  <c r="H2800" i="7"/>
  <c r="H2801" i="7"/>
  <c r="H2802" i="7"/>
  <c r="H2803" i="7"/>
  <c r="H2804" i="7"/>
  <c r="H2805" i="7"/>
  <c r="H2806" i="7"/>
  <c r="H2807" i="7"/>
  <c r="H2808" i="7"/>
  <c r="H2809" i="7"/>
  <c r="H2810" i="7"/>
  <c r="H2811" i="7"/>
  <c r="H2812" i="7"/>
  <c r="H2813" i="7"/>
  <c r="H2814" i="7"/>
  <c r="H2815" i="7"/>
  <c r="H2816" i="7"/>
  <c r="H2817" i="7"/>
  <c r="H2818" i="7"/>
  <c r="H2819" i="7"/>
  <c r="H2820" i="7"/>
  <c r="H2821" i="7"/>
  <c r="H2822" i="7"/>
  <c r="H2823" i="7"/>
  <c r="H2824" i="7"/>
  <c r="H2825" i="7"/>
  <c r="H2826" i="7"/>
  <c r="H2827" i="7"/>
  <c r="H2828" i="7"/>
  <c r="H2829" i="7"/>
  <c r="H2830" i="7"/>
  <c r="H2831" i="7"/>
  <c r="H2832" i="7"/>
  <c r="H2833" i="7"/>
  <c r="H2834" i="7"/>
  <c r="H2835" i="7"/>
  <c r="H2836" i="7"/>
  <c r="H2837" i="7"/>
  <c r="H2838" i="7"/>
  <c r="H2839" i="7"/>
  <c r="H2840" i="7"/>
  <c r="H2841" i="7"/>
  <c r="H2842" i="7"/>
  <c r="H2843" i="7"/>
  <c r="H2844" i="7"/>
  <c r="H2845" i="7"/>
  <c r="H2846" i="7"/>
  <c r="H2847" i="7"/>
  <c r="H2848" i="7"/>
  <c r="H2849" i="7"/>
  <c r="H2850" i="7"/>
  <c r="H2851" i="7"/>
  <c r="H2852" i="7"/>
  <c r="H2853" i="7"/>
  <c r="H2854" i="7"/>
  <c r="H2855" i="7"/>
  <c r="H2856" i="7"/>
  <c r="H2857" i="7"/>
  <c r="H2858" i="7"/>
  <c r="H2859" i="7"/>
  <c r="H2860" i="7"/>
  <c r="H2861" i="7"/>
  <c r="H2862" i="7"/>
  <c r="H2863" i="7"/>
  <c r="H2864" i="7"/>
  <c r="H2865" i="7"/>
  <c r="H2866" i="7"/>
  <c r="H2867" i="7"/>
  <c r="H2868" i="7"/>
  <c r="H2869" i="7"/>
  <c r="H2870" i="7"/>
  <c r="H2871" i="7"/>
  <c r="H2872" i="7"/>
  <c r="H2873" i="7"/>
  <c r="H2874" i="7"/>
  <c r="H2875" i="7"/>
  <c r="H2876" i="7"/>
  <c r="H2877" i="7"/>
  <c r="H2878" i="7"/>
  <c r="H2879" i="7"/>
  <c r="H2880" i="7"/>
  <c r="H2881" i="7"/>
  <c r="H2882" i="7"/>
  <c r="H2883" i="7"/>
  <c r="H2884" i="7"/>
  <c r="H2885" i="7"/>
  <c r="H2886" i="7"/>
  <c r="H2887" i="7"/>
  <c r="H2888" i="7"/>
  <c r="H2889" i="7"/>
  <c r="H2890" i="7"/>
  <c r="H2891" i="7"/>
  <c r="H2892" i="7"/>
  <c r="H2893" i="7"/>
  <c r="H2894" i="7"/>
  <c r="H2895" i="7"/>
  <c r="H2896" i="7"/>
  <c r="H2897" i="7"/>
  <c r="H2898" i="7"/>
  <c r="H2899" i="7"/>
  <c r="H2900" i="7"/>
  <c r="H2901" i="7"/>
  <c r="H2902" i="7"/>
  <c r="H2903" i="7"/>
  <c r="H2904" i="7"/>
  <c r="H2905" i="7"/>
  <c r="H2906" i="7"/>
  <c r="H2907" i="7"/>
  <c r="H2908" i="7"/>
  <c r="H2909" i="7"/>
  <c r="H2910" i="7"/>
  <c r="H2911" i="7"/>
  <c r="H2912" i="7"/>
  <c r="H2913" i="7"/>
  <c r="H2914" i="7"/>
  <c r="H2915" i="7"/>
  <c r="H2916" i="7"/>
  <c r="H2917" i="7"/>
  <c r="H2918" i="7"/>
  <c r="H2919" i="7"/>
  <c r="H2920" i="7"/>
  <c r="H2921" i="7"/>
  <c r="H2922" i="7"/>
  <c r="H2923" i="7"/>
  <c r="H2924" i="7"/>
  <c r="H2925" i="7"/>
  <c r="H2926" i="7"/>
  <c r="H2927" i="7"/>
  <c r="H2928" i="7"/>
  <c r="H2929" i="7"/>
  <c r="H2930" i="7"/>
  <c r="H2931" i="7"/>
  <c r="H2932" i="7"/>
  <c r="H2933" i="7"/>
  <c r="H2934" i="7"/>
  <c r="H2935" i="7"/>
  <c r="H2936" i="7"/>
  <c r="H2937" i="7"/>
  <c r="H2938" i="7"/>
  <c r="H2939" i="7"/>
  <c r="H2940" i="7"/>
  <c r="H2941" i="7"/>
  <c r="H2942" i="7"/>
  <c r="H2943" i="7"/>
  <c r="H2944" i="7"/>
  <c r="H2945" i="7"/>
  <c r="H2946" i="7"/>
  <c r="H2947" i="7"/>
  <c r="H2948" i="7"/>
  <c r="H2949" i="7"/>
  <c r="H2950" i="7"/>
  <c r="H2951" i="7"/>
  <c r="H2952" i="7"/>
  <c r="H2953" i="7"/>
  <c r="H2954" i="7"/>
  <c r="H2955" i="7"/>
  <c r="H2956" i="7"/>
  <c r="H2957" i="7"/>
  <c r="H2958" i="7"/>
  <c r="H2959" i="7"/>
  <c r="H2960" i="7"/>
  <c r="H2961" i="7"/>
  <c r="H2962" i="7"/>
  <c r="H2963" i="7"/>
  <c r="H2964" i="7"/>
  <c r="H2965" i="7"/>
  <c r="H2966" i="7"/>
  <c r="H2967" i="7"/>
  <c r="H2968" i="7"/>
  <c r="H2969" i="7"/>
  <c r="H2970" i="7"/>
  <c r="H2971" i="7"/>
  <c r="H2972" i="7"/>
  <c r="H2973" i="7"/>
  <c r="H2974" i="7"/>
  <c r="H2975" i="7"/>
  <c r="H2976" i="7"/>
  <c r="H2977" i="7"/>
  <c r="H2978" i="7"/>
  <c r="H2979" i="7"/>
  <c r="H2980" i="7"/>
  <c r="H2981" i="7"/>
  <c r="H2982" i="7"/>
  <c r="H2983" i="7"/>
  <c r="H2984" i="7"/>
  <c r="H2985" i="7"/>
  <c r="H2986" i="7"/>
  <c r="H2987" i="7"/>
  <c r="H2988" i="7"/>
  <c r="H2989" i="7"/>
  <c r="H2990" i="7"/>
  <c r="H2991" i="7"/>
  <c r="H2992" i="7"/>
  <c r="H2993" i="7"/>
  <c r="H2994" i="7"/>
  <c r="H2995" i="7"/>
  <c r="H2996" i="7"/>
  <c r="H2997" i="7"/>
  <c r="H2998" i="7"/>
  <c r="H2999" i="7"/>
  <c r="H3000" i="7"/>
  <c r="H3001" i="7"/>
  <c r="H3002" i="7"/>
  <c r="H3003" i="7"/>
  <c r="H3004" i="7"/>
  <c r="H3005" i="7"/>
  <c r="H3006" i="7"/>
  <c r="H3007" i="7"/>
  <c r="H3008" i="7"/>
  <c r="H3009" i="7"/>
  <c r="H3010" i="7"/>
  <c r="H3011" i="7"/>
  <c r="H3012" i="7"/>
  <c r="H3013" i="7"/>
  <c r="H3014" i="7"/>
  <c r="H3015" i="7"/>
  <c r="H3016" i="7"/>
  <c r="H3017" i="7"/>
  <c r="H3018" i="7"/>
  <c r="H3019" i="7"/>
  <c r="H3020" i="7"/>
  <c r="H3021" i="7"/>
  <c r="H3022" i="7"/>
  <c r="H3023" i="7"/>
  <c r="H3024" i="7"/>
  <c r="H3025" i="7"/>
  <c r="H3026" i="7"/>
  <c r="H3027" i="7"/>
  <c r="H3028" i="7"/>
  <c r="H3029" i="7"/>
  <c r="H3030" i="7"/>
  <c r="H3031" i="7"/>
  <c r="H3032" i="7"/>
  <c r="H3033" i="7"/>
  <c r="H3034" i="7"/>
  <c r="H3035" i="7"/>
  <c r="H3036" i="7"/>
  <c r="H3037" i="7"/>
  <c r="H3038" i="7"/>
  <c r="H3039" i="7"/>
  <c r="H3040" i="7"/>
  <c r="H3041" i="7"/>
  <c r="H3042" i="7"/>
  <c r="H3043" i="7"/>
  <c r="H3044" i="7"/>
  <c r="H3045" i="7"/>
  <c r="H3046" i="7"/>
  <c r="H3047" i="7"/>
  <c r="H3048" i="7"/>
  <c r="H3049" i="7"/>
  <c r="H3050" i="7"/>
  <c r="H3051" i="7"/>
  <c r="H3052" i="7"/>
  <c r="H3053" i="7"/>
  <c r="H3054" i="7"/>
  <c r="H3055" i="7"/>
  <c r="H3056" i="7"/>
  <c r="H3057" i="7"/>
  <c r="H3058" i="7"/>
  <c r="H3059" i="7"/>
  <c r="H3060" i="7"/>
  <c r="H3061" i="7"/>
  <c r="H3062" i="7"/>
  <c r="H3063" i="7"/>
  <c r="H3064" i="7"/>
  <c r="H3065" i="7"/>
  <c r="H3066" i="7"/>
  <c r="H3067" i="7"/>
  <c r="H3068" i="7"/>
  <c r="H3069" i="7"/>
  <c r="H3070" i="7"/>
  <c r="H3071" i="7"/>
  <c r="H3072" i="7"/>
  <c r="H3073" i="7"/>
  <c r="H3074" i="7"/>
  <c r="H3075" i="7"/>
  <c r="H3076" i="7"/>
  <c r="H3077" i="7"/>
  <c r="H3078" i="7"/>
  <c r="H3079" i="7"/>
  <c r="H3080" i="7"/>
  <c r="H3081" i="7"/>
  <c r="H3082" i="7"/>
  <c r="H3083" i="7"/>
  <c r="H3084" i="7"/>
  <c r="H3085" i="7"/>
  <c r="H3086" i="7"/>
  <c r="H3087" i="7"/>
  <c r="H3088" i="7"/>
  <c r="H3089" i="7"/>
  <c r="H3090" i="7"/>
  <c r="H3091" i="7"/>
  <c r="H3092" i="7"/>
  <c r="H3093" i="7"/>
  <c r="H3094" i="7"/>
  <c r="H3095" i="7"/>
  <c r="H3096" i="7"/>
  <c r="H3097" i="7"/>
  <c r="H3098" i="7"/>
  <c r="H3099" i="7"/>
  <c r="H3100" i="7"/>
  <c r="H3101" i="7"/>
  <c r="H3102" i="7"/>
  <c r="H3103" i="7"/>
  <c r="H3104" i="7"/>
  <c r="H3105" i="7"/>
  <c r="H3106" i="7"/>
  <c r="H3107" i="7"/>
  <c r="H3108" i="7"/>
  <c r="H3109" i="7"/>
  <c r="H3110" i="7"/>
  <c r="H3111" i="7"/>
  <c r="H3112" i="7"/>
  <c r="H3113" i="7"/>
  <c r="H3114" i="7"/>
  <c r="H3115" i="7"/>
  <c r="H3116" i="7"/>
  <c r="H3117" i="7"/>
  <c r="H3118" i="7"/>
  <c r="H3119" i="7"/>
  <c r="H3120" i="7"/>
  <c r="H3121" i="7"/>
  <c r="H3122" i="7"/>
  <c r="H3123" i="7"/>
  <c r="H3124" i="7"/>
  <c r="H3125" i="7"/>
  <c r="H3126" i="7"/>
  <c r="H3127" i="7"/>
  <c r="H3128" i="7"/>
  <c r="H3129" i="7"/>
  <c r="H3130" i="7"/>
  <c r="H3131" i="7"/>
  <c r="H3132" i="7"/>
  <c r="H3133" i="7"/>
  <c r="H3134" i="7"/>
  <c r="H3135" i="7"/>
  <c r="H3136" i="7"/>
  <c r="H3137" i="7"/>
  <c r="H3138" i="7"/>
  <c r="H3139" i="7"/>
  <c r="H3140" i="7"/>
  <c r="H3141" i="7"/>
  <c r="H3142" i="7"/>
  <c r="H3143" i="7"/>
  <c r="H3144" i="7"/>
  <c r="H3145" i="7"/>
  <c r="H3146" i="7"/>
  <c r="H3147" i="7"/>
  <c r="H3148" i="7"/>
  <c r="H3149" i="7"/>
  <c r="H3150" i="7"/>
  <c r="H3151" i="7"/>
  <c r="H3152" i="7"/>
  <c r="H3153" i="7"/>
  <c r="H3154" i="7"/>
  <c r="H3155" i="7"/>
  <c r="H3156" i="7"/>
  <c r="H3157" i="7"/>
  <c r="H3158" i="7"/>
  <c r="H17" i="7"/>
  <c r="B8" i="7"/>
  <c r="B9" i="7"/>
  <c r="B10" i="7"/>
  <c r="E17" i="7"/>
  <c r="D17" i="7"/>
  <c r="F17" i="7"/>
  <c r="H18" i="7"/>
  <c r="E18" i="7"/>
  <c r="D18" i="7"/>
  <c r="F18" i="7"/>
  <c r="H19" i="7"/>
  <c r="E19" i="7"/>
  <c r="D19" i="7"/>
  <c r="F19" i="7"/>
  <c r="E20" i="7"/>
  <c r="D20" i="7"/>
  <c r="F20" i="7"/>
  <c r="E21" i="7"/>
  <c r="D21" i="7"/>
  <c r="F21" i="7"/>
  <c r="E22" i="7"/>
  <c r="D22" i="7"/>
  <c r="F22" i="7"/>
  <c r="E23" i="7"/>
  <c r="D23" i="7"/>
  <c r="F23" i="7"/>
  <c r="E24" i="7"/>
  <c r="D24" i="7"/>
  <c r="F24" i="7"/>
  <c r="E25" i="7"/>
  <c r="D25" i="7"/>
  <c r="F25" i="7"/>
  <c r="E26" i="7"/>
  <c r="D26" i="7"/>
  <c r="F26" i="7"/>
  <c r="E27" i="7"/>
  <c r="D27" i="7"/>
  <c r="F27" i="7"/>
  <c r="E28" i="7"/>
  <c r="D28" i="7"/>
  <c r="F28" i="7"/>
  <c r="E29" i="7"/>
  <c r="D29" i="7"/>
  <c r="F29" i="7"/>
  <c r="E30" i="7"/>
  <c r="D30" i="7"/>
  <c r="F30" i="7"/>
  <c r="E31" i="7"/>
  <c r="D31" i="7"/>
  <c r="F31" i="7"/>
  <c r="E32" i="7"/>
  <c r="D32" i="7"/>
  <c r="F32" i="7"/>
  <c r="E33" i="7"/>
  <c r="D33" i="7"/>
  <c r="F33" i="7"/>
  <c r="E34" i="7"/>
  <c r="D34" i="7"/>
  <c r="F34" i="7"/>
  <c r="E35" i="7"/>
  <c r="D35" i="7"/>
  <c r="F35" i="7"/>
  <c r="E36" i="7"/>
  <c r="D36" i="7"/>
  <c r="F36" i="7"/>
  <c r="E37" i="7"/>
  <c r="D37" i="7"/>
  <c r="F37" i="7"/>
  <c r="E38" i="7"/>
  <c r="D38" i="7"/>
  <c r="F38" i="7"/>
  <c r="E39" i="7"/>
  <c r="D39" i="7"/>
  <c r="F39" i="7"/>
  <c r="E40" i="7"/>
  <c r="D40" i="7"/>
  <c r="F40" i="7"/>
  <c r="E41" i="7"/>
  <c r="D41" i="7"/>
  <c r="F41" i="7"/>
  <c r="E42" i="7"/>
  <c r="D42" i="7"/>
  <c r="F42" i="7"/>
  <c r="E43" i="7"/>
  <c r="D43" i="7"/>
  <c r="F43" i="7"/>
  <c r="E44" i="7"/>
  <c r="D44" i="7"/>
  <c r="F44" i="7"/>
  <c r="E45" i="7"/>
  <c r="D45" i="7"/>
  <c r="F45" i="7"/>
  <c r="E46" i="7"/>
  <c r="D46" i="7"/>
  <c r="F46" i="7"/>
  <c r="E47" i="7"/>
  <c r="D47" i="7"/>
  <c r="F47" i="7"/>
  <c r="E48" i="7"/>
  <c r="D48" i="7"/>
  <c r="F48" i="7"/>
  <c r="E49" i="7"/>
  <c r="D49" i="7"/>
  <c r="F49" i="7"/>
  <c r="E50" i="7"/>
  <c r="D50" i="7"/>
  <c r="F50" i="7"/>
  <c r="E51" i="7"/>
  <c r="D51" i="7"/>
  <c r="F51" i="7"/>
  <c r="E52" i="7"/>
  <c r="D52" i="7"/>
  <c r="F52" i="7"/>
  <c r="E53" i="7"/>
  <c r="D53" i="7"/>
  <c r="F53" i="7"/>
  <c r="E54" i="7"/>
  <c r="D54" i="7"/>
  <c r="F54" i="7"/>
  <c r="E55" i="7"/>
  <c r="D55" i="7"/>
  <c r="F55" i="7"/>
  <c r="E56" i="7"/>
  <c r="D56" i="7"/>
  <c r="F56" i="7"/>
  <c r="E57" i="7"/>
  <c r="D57" i="7"/>
  <c r="F57" i="7"/>
  <c r="E58" i="7"/>
  <c r="D58" i="7"/>
  <c r="F58" i="7"/>
  <c r="E59" i="7"/>
  <c r="D59" i="7"/>
  <c r="F59" i="7"/>
  <c r="E60" i="7"/>
  <c r="D60" i="7"/>
  <c r="F60" i="7"/>
  <c r="E61" i="7"/>
  <c r="D61" i="7"/>
  <c r="F61" i="7"/>
  <c r="E62" i="7"/>
  <c r="D62" i="7"/>
  <c r="F62" i="7"/>
  <c r="E63" i="7"/>
  <c r="D63" i="7"/>
  <c r="F63" i="7"/>
  <c r="E64" i="7"/>
  <c r="D64" i="7"/>
  <c r="F64" i="7"/>
  <c r="E65" i="7"/>
  <c r="D65" i="7"/>
  <c r="F65" i="7"/>
  <c r="E66" i="7"/>
  <c r="D66" i="7"/>
  <c r="F66" i="7"/>
  <c r="E67" i="7"/>
  <c r="D67" i="7"/>
  <c r="F67" i="7"/>
  <c r="E68" i="7"/>
  <c r="D68" i="7"/>
  <c r="F68" i="7"/>
  <c r="E69" i="7"/>
  <c r="D69" i="7"/>
  <c r="F69" i="7"/>
  <c r="E70" i="7"/>
  <c r="D70" i="7"/>
  <c r="F70" i="7"/>
  <c r="E71" i="7"/>
  <c r="D71" i="7"/>
  <c r="F71" i="7"/>
  <c r="E72" i="7"/>
  <c r="D72" i="7"/>
  <c r="F72" i="7"/>
  <c r="E73" i="7"/>
  <c r="D73" i="7"/>
  <c r="F73" i="7"/>
  <c r="E74" i="7"/>
  <c r="D74" i="7"/>
  <c r="F74" i="7"/>
  <c r="E75" i="7"/>
  <c r="D75" i="7"/>
  <c r="F75" i="7"/>
  <c r="E76" i="7"/>
  <c r="D76" i="7"/>
  <c r="F76" i="7"/>
  <c r="E77" i="7"/>
  <c r="D77" i="7"/>
  <c r="F77" i="7"/>
  <c r="E78" i="7"/>
  <c r="D78" i="7"/>
  <c r="F78" i="7"/>
  <c r="E79" i="7"/>
  <c r="D79" i="7"/>
  <c r="F79" i="7"/>
  <c r="E80" i="7"/>
  <c r="D80" i="7"/>
  <c r="F80" i="7"/>
  <c r="E81" i="7"/>
  <c r="D81" i="7"/>
  <c r="F81" i="7"/>
  <c r="E82" i="7"/>
  <c r="D82" i="7"/>
  <c r="F82" i="7"/>
  <c r="E83" i="7"/>
  <c r="D83" i="7"/>
  <c r="F83" i="7"/>
  <c r="E84" i="7"/>
  <c r="D84" i="7"/>
  <c r="F84" i="7"/>
  <c r="E85" i="7"/>
  <c r="D85" i="7"/>
  <c r="F85" i="7"/>
  <c r="E86" i="7"/>
  <c r="D86" i="7"/>
  <c r="F86" i="7"/>
  <c r="E87" i="7"/>
  <c r="D87" i="7"/>
  <c r="F87" i="7"/>
  <c r="E88" i="7"/>
  <c r="D88" i="7"/>
  <c r="F88" i="7"/>
  <c r="E89" i="7"/>
  <c r="D89" i="7"/>
  <c r="F89" i="7"/>
  <c r="E90" i="7"/>
  <c r="D90" i="7"/>
  <c r="F90" i="7"/>
  <c r="E91" i="7"/>
  <c r="D91" i="7"/>
  <c r="F91" i="7"/>
  <c r="E92" i="7"/>
  <c r="D92" i="7"/>
  <c r="F92" i="7"/>
  <c r="E93" i="7"/>
  <c r="D93" i="7"/>
  <c r="F93" i="7"/>
  <c r="E94" i="7"/>
  <c r="D94" i="7"/>
  <c r="F94" i="7"/>
  <c r="E95" i="7"/>
  <c r="D95" i="7"/>
  <c r="F95" i="7"/>
  <c r="E96" i="7"/>
  <c r="D96" i="7"/>
  <c r="F96" i="7"/>
  <c r="E97" i="7"/>
  <c r="D97" i="7"/>
  <c r="F97" i="7"/>
  <c r="E98" i="7"/>
  <c r="D98" i="7"/>
  <c r="F98" i="7"/>
  <c r="E99" i="7"/>
  <c r="D99" i="7"/>
  <c r="F99" i="7"/>
  <c r="E100" i="7"/>
  <c r="D100" i="7"/>
  <c r="F100" i="7"/>
  <c r="E101" i="7"/>
  <c r="D101" i="7"/>
  <c r="F101" i="7"/>
  <c r="E102" i="7"/>
  <c r="D102" i="7"/>
  <c r="F102" i="7"/>
  <c r="E103" i="7"/>
  <c r="D103" i="7"/>
  <c r="F103" i="7"/>
  <c r="E104" i="7"/>
  <c r="D104" i="7"/>
  <c r="F104" i="7"/>
  <c r="E105" i="7"/>
  <c r="D105" i="7"/>
  <c r="F105" i="7"/>
  <c r="E106" i="7"/>
  <c r="D106" i="7"/>
  <c r="F106" i="7"/>
  <c r="E107" i="7"/>
  <c r="D107" i="7"/>
  <c r="F107" i="7"/>
  <c r="E108" i="7"/>
  <c r="D108" i="7"/>
  <c r="F108" i="7"/>
  <c r="E109" i="7"/>
  <c r="D109" i="7"/>
  <c r="F109" i="7"/>
  <c r="E110" i="7"/>
  <c r="D110" i="7"/>
  <c r="F110" i="7"/>
  <c r="E111" i="7"/>
  <c r="D111" i="7"/>
  <c r="F111" i="7"/>
  <c r="E112" i="7"/>
  <c r="D112" i="7"/>
  <c r="F112" i="7"/>
  <c r="E113" i="7"/>
  <c r="D113" i="7"/>
  <c r="F113" i="7"/>
  <c r="E114" i="7"/>
  <c r="D114" i="7"/>
  <c r="F114" i="7"/>
  <c r="E115" i="7"/>
  <c r="D115" i="7"/>
  <c r="F115" i="7"/>
  <c r="E116" i="7"/>
  <c r="D116" i="7"/>
  <c r="F116" i="7"/>
  <c r="E117" i="7"/>
  <c r="D117" i="7"/>
  <c r="F117" i="7"/>
  <c r="E118" i="7"/>
  <c r="D118" i="7"/>
  <c r="F118" i="7"/>
  <c r="E119" i="7"/>
  <c r="D119" i="7"/>
  <c r="F119" i="7"/>
  <c r="E120" i="7"/>
  <c r="D120" i="7"/>
  <c r="F120" i="7"/>
  <c r="E121" i="7"/>
  <c r="D121" i="7"/>
  <c r="F121" i="7"/>
  <c r="E122" i="7"/>
  <c r="D122" i="7"/>
  <c r="F122" i="7"/>
  <c r="E123" i="7"/>
  <c r="D123" i="7"/>
  <c r="F123" i="7"/>
  <c r="E124" i="7"/>
  <c r="D124" i="7"/>
  <c r="F124" i="7"/>
  <c r="E125" i="7"/>
  <c r="D125" i="7"/>
  <c r="F125" i="7"/>
  <c r="E126" i="7"/>
  <c r="D126" i="7"/>
  <c r="F126" i="7"/>
  <c r="E127" i="7"/>
  <c r="D127" i="7"/>
  <c r="F127" i="7"/>
  <c r="E128" i="7"/>
  <c r="D128" i="7"/>
  <c r="F128" i="7"/>
  <c r="E129" i="7"/>
  <c r="D129" i="7"/>
  <c r="F129" i="7"/>
  <c r="E130" i="7"/>
  <c r="D130" i="7"/>
  <c r="F130" i="7"/>
  <c r="E131" i="7"/>
  <c r="D131" i="7"/>
  <c r="F131" i="7"/>
  <c r="E132" i="7"/>
  <c r="D132" i="7"/>
  <c r="F132" i="7"/>
  <c r="E133" i="7"/>
  <c r="D133" i="7"/>
  <c r="F133" i="7"/>
  <c r="E134" i="7"/>
  <c r="D134" i="7"/>
  <c r="F134" i="7"/>
  <c r="E135" i="7"/>
  <c r="D135" i="7"/>
  <c r="F135" i="7"/>
  <c r="E136" i="7"/>
  <c r="D136" i="7"/>
  <c r="F136" i="7"/>
  <c r="E137" i="7"/>
  <c r="D137" i="7"/>
  <c r="F137" i="7"/>
  <c r="E138" i="7"/>
  <c r="D138" i="7"/>
  <c r="F138" i="7"/>
  <c r="E139" i="7"/>
  <c r="D139" i="7"/>
  <c r="F139" i="7"/>
  <c r="E140" i="7"/>
  <c r="D140" i="7"/>
  <c r="F140" i="7"/>
  <c r="E141" i="7"/>
  <c r="D141" i="7"/>
  <c r="F141" i="7"/>
  <c r="E142" i="7"/>
  <c r="D142" i="7"/>
  <c r="F142" i="7"/>
  <c r="E143" i="7"/>
  <c r="D143" i="7"/>
  <c r="F143" i="7"/>
  <c r="E144" i="7"/>
  <c r="D144" i="7"/>
  <c r="F144" i="7"/>
  <c r="E145" i="7"/>
  <c r="D145" i="7"/>
  <c r="F145" i="7"/>
  <c r="E146" i="7"/>
  <c r="D146" i="7"/>
  <c r="F146" i="7"/>
  <c r="E147" i="7"/>
  <c r="D147" i="7"/>
  <c r="F147" i="7"/>
  <c r="E148" i="7"/>
  <c r="D148" i="7"/>
  <c r="F148" i="7"/>
  <c r="E149" i="7"/>
  <c r="D149" i="7"/>
  <c r="F149" i="7"/>
  <c r="E150" i="7"/>
  <c r="D150" i="7"/>
  <c r="F150" i="7"/>
  <c r="E151" i="7"/>
  <c r="D151" i="7"/>
  <c r="F151" i="7"/>
  <c r="E152" i="7"/>
  <c r="D152" i="7"/>
  <c r="F152" i="7"/>
  <c r="E153" i="7"/>
  <c r="D153" i="7"/>
  <c r="F153" i="7"/>
  <c r="E154" i="7"/>
  <c r="D154" i="7"/>
  <c r="F154" i="7"/>
  <c r="E155" i="7"/>
  <c r="D155" i="7"/>
  <c r="F155" i="7"/>
  <c r="E156" i="7"/>
  <c r="D156" i="7"/>
  <c r="F156" i="7"/>
  <c r="E157" i="7"/>
  <c r="D157" i="7"/>
  <c r="F157" i="7"/>
  <c r="E158" i="7"/>
  <c r="D158" i="7"/>
  <c r="F158" i="7"/>
  <c r="E159" i="7"/>
  <c r="D159" i="7"/>
  <c r="F159" i="7"/>
  <c r="E160" i="7"/>
  <c r="D160" i="7"/>
  <c r="F160" i="7"/>
  <c r="E161" i="7"/>
  <c r="D161" i="7"/>
  <c r="F161" i="7"/>
  <c r="E162" i="7"/>
  <c r="D162" i="7"/>
  <c r="F162" i="7"/>
  <c r="E163" i="7"/>
  <c r="D163" i="7"/>
  <c r="F163" i="7"/>
  <c r="E164" i="7"/>
  <c r="D164" i="7"/>
  <c r="F164" i="7"/>
  <c r="E165" i="7"/>
  <c r="D165" i="7"/>
  <c r="F165" i="7"/>
  <c r="E166" i="7"/>
  <c r="D166" i="7"/>
  <c r="F166" i="7"/>
  <c r="E167" i="7"/>
  <c r="D167" i="7"/>
  <c r="F167" i="7"/>
  <c r="E168" i="7"/>
  <c r="D168" i="7"/>
  <c r="F168" i="7"/>
  <c r="E169" i="7"/>
  <c r="D169" i="7"/>
  <c r="F169" i="7"/>
  <c r="E170" i="7"/>
  <c r="D170" i="7"/>
  <c r="F170" i="7"/>
  <c r="E171" i="7"/>
  <c r="D171" i="7"/>
  <c r="F171" i="7"/>
  <c r="E172" i="7"/>
  <c r="D172" i="7"/>
  <c r="F172" i="7"/>
  <c r="E173" i="7"/>
  <c r="D173" i="7"/>
  <c r="F173" i="7"/>
  <c r="E174" i="7"/>
  <c r="D174" i="7"/>
  <c r="F174" i="7"/>
  <c r="E175" i="7"/>
  <c r="D175" i="7"/>
  <c r="F175" i="7"/>
  <c r="E176" i="7"/>
  <c r="D176" i="7"/>
  <c r="F176" i="7"/>
  <c r="E177" i="7"/>
  <c r="D177" i="7"/>
  <c r="F177" i="7"/>
  <c r="E178" i="7"/>
  <c r="D178" i="7"/>
  <c r="F178" i="7"/>
  <c r="E179" i="7"/>
  <c r="D179" i="7"/>
  <c r="F179" i="7"/>
  <c r="E180" i="7"/>
  <c r="D180" i="7"/>
  <c r="F180" i="7"/>
  <c r="E181" i="7"/>
  <c r="D181" i="7"/>
  <c r="F181" i="7"/>
  <c r="E182" i="7"/>
  <c r="D182" i="7"/>
  <c r="F182" i="7"/>
  <c r="E183" i="7"/>
  <c r="D183" i="7"/>
  <c r="F183" i="7"/>
  <c r="E184" i="7"/>
  <c r="D184" i="7"/>
  <c r="F184" i="7"/>
  <c r="E185" i="7"/>
  <c r="D185" i="7"/>
  <c r="F185" i="7"/>
  <c r="E186" i="7"/>
  <c r="D186" i="7"/>
  <c r="F186" i="7"/>
  <c r="E187" i="7"/>
  <c r="D187" i="7"/>
  <c r="F187" i="7"/>
  <c r="E188" i="7"/>
  <c r="D188" i="7"/>
  <c r="F188" i="7"/>
  <c r="E189" i="7"/>
  <c r="D189" i="7"/>
  <c r="F189" i="7"/>
  <c r="E190" i="7"/>
  <c r="D190" i="7"/>
  <c r="F190" i="7"/>
  <c r="E191" i="7"/>
  <c r="D191" i="7"/>
  <c r="F191" i="7"/>
  <c r="E192" i="7"/>
  <c r="D192" i="7"/>
  <c r="F192" i="7"/>
  <c r="E193" i="7"/>
  <c r="D193" i="7"/>
  <c r="F193" i="7"/>
  <c r="E194" i="7"/>
  <c r="D194" i="7"/>
  <c r="F194" i="7"/>
  <c r="E195" i="7"/>
  <c r="D195" i="7"/>
  <c r="F195" i="7"/>
  <c r="E196" i="7"/>
  <c r="D196" i="7"/>
  <c r="F196" i="7"/>
  <c r="E197" i="7"/>
  <c r="D197" i="7"/>
  <c r="F197" i="7"/>
  <c r="E198" i="7"/>
  <c r="D198" i="7"/>
  <c r="F198" i="7"/>
  <c r="E199" i="7"/>
  <c r="D199" i="7"/>
  <c r="F199" i="7"/>
  <c r="E200" i="7"/>
  <c r="D200" i="7"/>
  <c r="F200" i="7"/>
  <c r="E201" i="7"/>
  <c r="D201" i="7"/>
  <c r="F201" i="7"/>
  <c r="E202" i="7"/>
  <c r="D202" i="7"/>
  <c r="F202" i="7"/>
  <c r="E203" i="7"/>
  <c r="D203" i="7"/>
  <c r="F203" i="7"/>
  <c r="E204" i="7"/>
  <c r="D204" i="7"/>
  <c r="F204" i="7"/>
  <c r="E205" i="7"/>
  <c r="D205" i="7"/>
  <c r="F205" i="7"/>
  <c r="E206" i="7"/>
  <c r="D206" i="7"/>
  <c r="F206" i="7"/>
  <c r="E207" i="7"/>
  <c r="D207" i="7"/>
  <c r="F207" i="7"/>
  <c r="E208" i="7"/>
  <c r="D208" i="7"/>
  <c r="F208" i="7"/>
  <c r="E209" i="7"/>
  <c r="D209" i="7"/>
  <c r="F209" i="7"/>
  <c r="E210" i="7"/>
  <c r="D210" i="7"/>
  <c r="F210" i="7"/>
  <c r="E211" i="7"/>
  <c r="D211" i="7"/>
  <c r="F211" i="7"/>
  <c r="E212" i="7"/>
  <c r="D212" i="7"/>
  <c r="F212" i="7"/>
  <c r="E213" i="7"/>
  <c r="D213" i="7"/>
  <c r="F213" i="7"/>
  <c r="E214" i="7"/>
  <c r="D214" i="7"/>
  <c r="F214" i="7"/>
  <c r="E215" i="7"/>
  <c r="D215" i="7"/>
  <c r="F215" i="7"/>
  <c r="E216" i="7"/>
  <c r="D216" i="7"/>
  <c r="F216" i="7"/>
  <c r="E217" i="7"/>
  <c r="D217" i="7"/>
  <c r="F217" i="7"/>
  <c r="E218" i="7"/>
  <c r="D218" i="7"/>
  <c r="F218" i="7"/>
  <c r="E219" i="7"/>
  <c r="D219" i="7"/>
  <c r="F219" i="7"/>
  <c r="E220" i="7"/>
  <c r="D220" i="7"/>
  <c r="F220" i="7"/>
  <c r="E221" i="7"/>
  <c r="D221" i="7"/>
  <c r="F221" i="7"/>
  <c r="E222" i="7"/>
  <c r="D222" i="7"/>
  <c r="F222" i="7"/>
  <c r="E223" i="7"/>
  <c r="D223" i="7"/>
  <c r="F223" i="7"/>
  <c r="E224" i="7"/>
  <c r="D224" i="7"/>
  <c r="F224" i="7"/>
  <c r="E225" i="7"/>
  <c r="D225" i="7"/>
  <c r="F225" i="7"/>
  <c r="E226" i="7"/>
  <c r="D226" i="7"/>
  <c r="F226" i="7"/>
  <c r="E227" i="7"/>
  <c r="D227" i="7"/>
  <c r="F227" i="7"/>
  <c r="E228" i="7"/>
  <c r="D228" i="7"/>
  <c r="F228" i="7"/>
  <c r="E229" i="7"/>
  <c r="D229" i="7"/>
  <c r="F229" i="7"/>
  <c r="E230" i="7"/>
  <c r="D230" i="7"/>
  <c r="F230" i="7"/>
  <c r="E231" i="7"/>
  <c r="D231" i="7"/>
  <c r="F231" i="7"/>
  <c r="E232" i="7"/>
  <c r="D232" i="7"/>
  <c r="F232" i="7"/>
  <c r="E233" i="7"/>
  <c r="D233" i="7"/>
  <c r="F233" i="7"/>
  <c r="E234" i="7"/>
  <c r="D234" i="7"/>
  <c r="F234" i="7"/>
  <c r="E235" i="7"/>
  <c r="D235" i="7"/>
  <c r="F235" i="7"/>
  <c r="E236" i="7"/>
  <c r="D236" i="7"/>
  <c r="F236" i="7"/>
  <c r="E237" i="7"/>
  <c r="D237" i="7"/>
  <c r="F237" i="7"/>
  <c r="E238" i="7"/>
  <c r="D238" i="7"/>
  <c r="F238" i="7"/>
  <c r="E239" i="7"/>
  <c r="D239" i="7"/>
  <c r="F239" i="7"/>
  <c r="E240" i="7"/>
  <c r="D240" i="7"/>
  <c r="F240" i="7"/>
  <c r="E241" i="7"/>
  <c r="D241" i="7"/>
  <c r="F241" i="7"/>
  <c r="E242" i="7"/>
  <c r="D242" i="7"/>
  <c r="F242" i="7"/>
  <c r="E243" i="7"/>
  <c r="D243" i="7"/>
  <c r="F243" i="7"/>
  <c r="E244" i="7"/>
  <c r="D244" i="7"/>
  <c r="F244" i="7"/>
  <c r="E245" i="7"/>
  <c r="D245" i="7"/>
  <c r="F245" i="7"/>
  <c r="E246" i="7"/>
  <c r="D246" i="7"/>
  <c r="F246" i="7"/>
  <c r="E247" i="7"/>
  <c r="D247" i="7"/>
  <c r="F247" i="7"/>
  <c r="E248" i="7"/>
  <c r="D248" i="7"/>
  <c r="F248" i="7"/>
  <c r="E249" i="7"/>
  <c r="D249" i="7"/>
  <c r="F249" i="7"/>
  <c r="E250" i="7"/>
  <c r="D250" i="7"/>
  <c r="F250" i="7"/>
  <c r="E251" i="7"/>
  <c r="D251" i="7"/>
  <c r="F251" i="7"/>
  <c r="E252" i="7"/>
  <c r="D252" i="7"/>
  <c r="F252" i="7"/>
  <c r="E253" i="7"/>
  <c r="D253" i="7"/>
  <c r="F253" i="7"/>
  <c r="E254" i="7"/>
  <c r="D254" i="7"/>
  <c r="F254" i="7"/>
  <c r="E255" i="7"/>
  <c r="D255" i="7"/>
  <c r="F255" i="7"/>
  <c r="E256" i="7"/>
  <c r="D256" i="7"/>
  <c r="F256" i="7"/>
  <c r="E257" i="7"/>
  <c r="D257" i="7"/>
  <c r="F257" i="7"/>
  <c r="E258" i="7"/>
  <c r="D258" i="7"/>
  <c r="F258" i="7"/>
  <c r="E259" i="7"/>
  <c r="D259" i="7"/>
  <c r="F259" i="7"/>
  <c r="E260" i="7"/>
  <c r="D260" i="7"/>
  <c r="F260" i="7"/>
  <c r="E261" i="7"/>
  <c r="D261" i="7"/>
  <c r="F261" i="7"/>
  <c r="E262" i="7"/>
  <c r="D262" i="7"/>
  <c r="F262" i="7"/>
  <c r="E263" i="7"/>
  <c r="D263" i="7"/>
  <c r="F263" i="7"/>
  <c r="E264" i="7"/>
  <c r="D264" i="7"/>
  <c r="F264" i="7"/>
  <c r="E265" i="7"/>
  <c r="D265" i="7"/>
  <c r="F265" i="7"/>
  <c r="E266" i="7"/>
  <c r="D266" i="7"/>
  <c r="F266" i="7"/>
  <c r="E267" i="7"/>
  <c r="D267" i="7"/>
  <c r="F267" i="7"/>
  <c r="E268" i="7"/>
  <c r="D268" i="7"/>
  <c r="F268" i="7"/>
  <c r="E269" i="7"/>
  <c r="D269" i="7"/>
  <c r="F269" i="7"/>
  <c r="E270" i="7"/>
  <c r="D270" i="7"/>
  <c r="F270" i="7"/>
  <c r="E271" i="7"/>
  <c r="D271" i="7"/>
  <c r="F271" i="7"/>
  <c r="E272" i="7"/>
  <c r="D272" i="7"/>
  <c r="F272" i="7"/>
  <c r="E273" i="7"/>
  <c r="D273" i="7"/>
  <c r="F273" i="7"/>
  <c r="E274" i="7"/>
  <c r="D274" i="7"/>
  <c r="F274" i="7"/>
  <c r="E275" i="7"/>
  <c r="D275" i="7"/>
  <c r="F275" i="7"/>
  <c r="E276" i="7"/>
  <c r="D276" i="7"/>
  <c r="F276" i="7"/>
  <c r="E277" i="7"/>
  <c r="D277" i="7"/>
  <c r="F277" i="7"/>
  <c r="E278" i="7"/>
  <c r="D278" i="7"/>
  <c r="F278" i="7"/>
  <c r="E279" i="7"/>
  <c r="D279" i="7"/>
  <c r="F279" i="7"/>
  <c r="E280" i="7"/>
  <c r="D280" i="7"/>
  <c r="F280" i="7"/>
  <c r="E281" i="7"/>
  <c r="D281" i="7"/>
  <c r="F281" i="7"/>
  <c r="E282" i="7"/>
  <c r="D282" i="7"/>
  <c r="F282" i="7"/>
  <c r="E283" i="7"/>
  <c r="D283" i="7"/>
  <c r="F283" i="7"/>
  <c r="E284" i="7"/>
  <c r="D284" i="7"/>
  <c r="F284" i="7"/>
  <c r="E285" i="7"/>
  <c r="D285" i="7"/>
  <c r="F285" i="7"/>
  <c r="E286" i="7"/>
  <c r="D286" i="7"/>
  <c r="F286" i="7"/>
  <c r="E287" i="7"/>
  <c r="D287" i="7"/>
  <c r="F287" i="7"/>
  <c r="E288" i="7"/>
  <c r="D288" i="7"/>
  <c r="F288" i="7"/>
  <c r="E289" i="7"/>
  <c r="D289" i="7"/>
  <c r="F289" i="7"/>
  <c r="E290" i="7"/>
  <c r="D290" i="7"/>
  <c r="F290" i="7"/>
  <c r="E291" i="7"/>
  <c r="D291" i="7"/>
  <c r="F291" i="7"/>
  <c r="E292" i="7"/>
  <c r="D292" i="7"/>
  <c r="F292" i="7"/>
  <c r="E293" i="7"/>
  <c r="D293" i="7"/>
  <c r="F293" i="7"/>
  <c r="E294" i="7"/>
  <c r="D294" i="7"/>
  <c r="F294" i="7"/>
  <c r="E295" i="7"/>
  <c r="D295" i="7"/>
  <c r="F295" i="7"/>
  <c r="E296" i="7"/>
  <c r="D296" i="7"/>
  <c r="F296" i="7"/>
  <c r="E297" i="7"/>
  <c r="D297" i="7"/>
  <c r="F297" i="7"/>
  <c r="E298" i="7"/>
  <c r="D298" i="7"/>
  <c r="F298" i="7"/>
  <c r="E299" i="7"/>
  <c r="D299" i="7"/>
  <c r="F299" i="7"/>
  <c r="E300" i="7"/>
  <c r="D300" i="7"/>
  <c r="F300" i="7"/>
  <c r="E301" i="7"/>
  <c r="D301" i="7"/>
  <c r="F301" i="7"/>
  <c r="E302" i="7"/>
  <c r="D302" i="7"/>
  <c r="F302" i="7"/>
  <c r="E303" i="7"/>
  <c r="D303" i="7"/>
  <c r="F303" i="7"/>
  <c r="E304" i="7"/>
  <c r="D304" i="7"/>
  <c r="F304" i="7"/>
  <c r="E305" i="7"/>
  <c r="D305" i="7"/>
  <c r="F305" i="7"/>
  <c r="E306" i="7"/>
  <c r="D306" i="7"/>
  <c r="F306" i="7"/>
  <c r="E307" i="7"/>
  <c r="D307" i="7"/>
  <c r="F307" i="7"/>
  <c r="E308" i="7"/>
  <c r="D308" i="7"/>
  <c r="F308" i="7"/>
  <c r="E309" i="7"/>
  <c r="D309" i="7"/>
  <c r="F309" i="7"/>
  <c r="E310" i="7"/>
  <c r="D310" i="7"/>
  <c r="F310" i="7"/>
  <c r="E311" i="7"/>
  <c r="D311" i="7"/>
  <c r="F311" i="7"/>
  <c r="E312" i="7"/>
  <c r="D312" i="7"/>
  <c r="F312" i="7"/>
  <c r="E313" i="7"/>
  <c r="D313" i="7"/>
  <c r="F313" i="7"/>
  <c r="E314" i="7"/>
  <c r="D314" i="7"/>
  <c r="F314" i="7"/>
  <c r="E315" i="7"/>
  <c r="D315" i="7"/>
  <c r="F315" i="7"/>
  <c r="E316" i="7"/>
  <c r="D316" i="7"/>
  <c r="F316" i="7"/>
  <c r="E317" i="7"/>
  <c r="D317" i="7"/>
  <c r="F317" i="7"/>
  <c r="E318" i="7"/>
  <c r="D318" i="7"/>
  <c r="F318" i="7"/>
  <c r="E319" i="7"/>
  <c r="D319" i="7"/>
  <c r="F319" i="7"/>
  <c r="E320" i="7"/>
  <c r="D320" i="7"/>
  <c r="F320" i="7"/>
  <c r="E321" i="7"/>
  <c r="D321" i="7"/>
  <c r="F321" i="7"/>
  <c r="E322" i="7"/>
  <c r="D322" i="7"/>
  <c r="F322" i="7"/>
  <c r="E323" i="7"/>
  <c r="D323" i="7"/>
  <c r="F323" i="7"/>
  <c r="E324" i="7"/>
  <c r="D324" i="7"/>
  <c r="F324" i="7"/>
  <c r="E325" i="7"/>
  <c r="D325" i="7"/>
  <c r="F325" i="7"/>
  <c r="E326" i="7"/>
  <c r="D326" i="7"/>
  <c r="F326" i="7"/>
  <c r="E327" i="7"/>
  <c r="D327" i="7"/>
  <c r="F327" i="7"/>
  <c r="E328" i="7"/>
  <c r="D328" i="7"/>
  <c r="F328" i="7"/>
  <c r="E329" i="7"/>
  <c r="D329" i="7"/>
  <c r="F329" i="7"/>
  <c r="E330" i="7"/>
  <c r="D330" i="7"/>
  <c r="F330" i="7"/>
  <c r="E331" i="7"/>
  <c r="D331" i="7"/>
  <c r="F331" i="7"/>
  <c r="E332" i="7"/>
  <c r="D332" i="7"/>
  <c r="F332" i="7"/>
  <c r="E333" i="7"/>
  <c r="D333" i="7"/>
  <c r="F333" i="7"/>
  <c r="E334" i="7"/>
  <c r="D334" i="7"/>
  <c r="F334" i="7"/>
  <c r="E335" i="7"/>
  <c r="D335" i="7"/>
  <c r="F335" i="7"/>
  <c r="E336" i="7"/>
  <c r="D336" i="7"/>
  <c r="F336" i="7"/>
  <c r="E337" i="7"/>
  <c r="D337" i="7"/>
  <c r="F337" i="7"/>
  <c r="E338" i="7"/>
  <c r="D338" i="7"/>
  <c r="F338" i="7"/>
  <c r="E339" i="7"/>
  <c r="D339" i="7"/>
  <c r="F339" i="7"/>
  <c r="E340" i="7"/>
  <c r="D340" i="7"/>
  <c r="F340" i="7"/>
  <c r="E341" i="7"/>
  <c r="D341" i="7"/>
  <c r="F341" i="7"/>
  <c r="E342" i="7"/>
  <c r="D342" i="7"/>
  <c r="F342" i="7"/>
  <c r="E343" i="7"/>
  <c r="D343" i="7"/>
  <c r="F343" i="7"/>
  <c r="E344" i="7"/>
  <c r="D344" i="7"/>
  <c r="F344" i="7"/>
  <c r="E345" i="7"/>
  <c r="D345" i="7"/>
  <c r="F345" i="7"/>
  <c r="E346" i="7"/>
  <c r="D346" i="7"/>
  <c r="F346" i="7"/>
  <c r="E347" i="7"/>
  <c r="D347" i="7"/>
  <c r="F347" i="7"/>
  <c r="E348" i="7"/>
  <c r="D348" i="7"/>
  <c r="F348" i="7"/>
  <c r="E349" i="7"/>
  <c r="D349" i="7"/>
  <c r="F349" i="7"/>
  <c r="E350" i="7"/>
  <c r="D350" i="7"/>
  <c r="F350" i="7"/>
  <c r="E351" i="7"/>
  <c r="D351" i="7"/>
  <c r="F351" i="7"/>
  <c r="E352" i="7"/>
  <c r="D352" i="7"/>
  <c r="F352" i="7"/>
  <c r="E353" i="7"/>
  <c r="D353" i="7"/>
  <c r="F353" i="7"/>
  <c r="E354" i="7"/>
  <c r="D354" i="7"/>
  <c r="F354" i="7"/>
  <c r="E355" i="7"/>
  <c r="D355" i="7"/>
  <c r="F355" i="7"/>
  <c r="E356" i="7"/>
  <c r="D356" i="7"/>
  <c r="F356" i="7"/>
  <c r="E357" i="7"/>
  <c r="D357" i="7"/>
  <c r="F357" i="7"/>
  <c r="E358" i="7"/>
  <c r="D358" i="7"/>
  <c r="F358" i="7"/>
  <c r="E359" i="7"/>
  <c r="D359" i="7"/>
  <c r="F359" i="7"/>
  <c r="E360" i="7"/>
  <c r="D360" i="7"/>
  <c r="F360" i="7"/>
  <c r="E361" i="7"/>
  <c r="D361" i="7"/>
  <c r="F361" i="7"/>
  <c r="E362" i="7"/>
  <c r="D362" i="7"/>
  <c r="F362" i="7"/>
  <c r="E363" i="7"/>
  <c r="D363" i="7"/>
  <c r="F363" i="7"/>
  <c r="E364" i="7"/>
  <c r="D364" i="7"/>
  <c r="F364" i="7"/>
  <c r="E365" i="7"/>
  <c r="D365" i="7"/>
  <c r="F365" i="7"/>
  <c r="E366" i="7"/>
  <c r="D366" i="7"/>
  <c r="F366" i="7"/>
  <c r="E367" i="7"/>
  <c r="D367" i="7"/>
  <c r="F367" i="7"/>
  <c r="E368" i="7"/>
  <c r="D368" i="7"/>
  <c r="F368" i="7"/>
  <c r="E369" i="7"/>
  <c r="D369" i="7"/>
  <c r="F369" i="7"/>
  <c r="E370" i="7"/>
  <c r="D370" i="7"/>
  <c r="F370" i="7"/>
  <c r="E371" i="7"/>
  <c r="D371" i="7"/>
  <c r="F371" i="7"/>
  <c r="E372" i="7"/>
  <c r="D372" i="7"/>
  <c r="F372" i="7"/>
  <c r="E373" i="7"/>
  <c r="D373" i="7"/>
  <c r="F373" i="7"/>
  <c r="E374" i="7"/>
  <c r="D374" i="7"/>
  <c r="F374" i="7"/>
  <c r="E375" i="7"/>
  <c r="D375" i="7"/>
  <c r="F375" i="7"/>
  <c r="E376" i="7"/>
  <c r="D376" i="7"/>
  <c r="F376" i="7"/>
  <c r="E377" i="7"/>
  <c r="D377" i="7"/>
  <c r="F377" i="7"/>
  <c r="E378" i="7"/>
  <c r="D378" i="7"/>
  <c r="F378" i="7"/>
  <c r="E379" i="7"/>
  <c r="D379" i="7"/>
  <c r="F379" i="7"/>
  <c r="E380" i="7"/>
  <c r="D380" i="7"/>
  <c r="F380" i="7"/>
  <c r="E381" i="7"/>
  <c r="D381" i="7"/>
  <c r="F381" i="7"/>
  <c r="E382" i="7"/>
  <c r="D382" i="7"/>
  <c r="F382" i="7"/>
  <c r="E383" i="7"/>
  <c r="D383" i="7"/>
  <c r="F383" i="7"/>
  <c r="E384" i="7"/>
  <c r="D384" i="7"/>
  <c r="F384" i="7"/>
  <c r="E385" i="7"/>
  <c r="D385" i="7"/>
  <c r="F385" i="7"/>
  <c r="E386" i="7"/>
  <c r="D386" i="7"/>
  <c r="F386" i="7"/>
  <c r="E387" i="7"/>
  <c r="D387" i="7"/>
  <c r="F387" i="7"/>
  <c r="E388" i="7"/>
  <c r="D388" i="7"/>
  <c r="F388" i="7"/>
  <c r="E389" i="7"/>
  <c r="D389" i="7"/>
  <c r="F389" i="7"/>
  <c r="E390" i="7"/>
  <c r="D390" i="7"/>
  <c r="F390" i="7"/>
  <c r="E391" i="7"/>
  <c r="D391" i="7"/>
  <c r="F391" i="7"/>
  <c r="E392" i="7"/>
  <c r="D392" i="7"/>
  <c r="F392" i="7"/>
  <c r="E393" i="7"/>
  <c r="D393" i="7"/>
  <c r="F393" i="7"/>
  <c r="E394" i="7"/>
  <c r="D394" i="7"/>
  <c r="F394" i="7"/>
  <c r="E395" i="7"/>
  <c r="D395" i="7"/>
  <c r="F395" i="7"/>
  <c r="E396" i="7"/>
  <c r="D396" i="7"/>
  <c r="F396" i="7"/>
  <c r="E397" i="7"/>
  <c r="D397" i="7"/>
  <c r="F397" i="7"/>
  <c r="E398" i="7"/>
  <c r="D398" i="7"/>
  <c r="F398" i="7"/>
  <c r="E399" i="7"/>
  <c r="D399" i="7"/>
  <c r="F399" i="7"/>
  <c r="E400" i="7"/>
  <c r="D400" i="7"/>
  <c r="F400" i="7"/>
  <c r="E401" i="7"/>
  <c r="D401" i="7"/>
  <c r="F401" i="7"/>
  <c r="E402" i="7"/>
  <c r="D402" i="7"/>
  <c r="F402" i="7"/>
  <c r="E403" i="7"/>
  <c r="D403" i="7"/>
  <c r="F403" i="7"/>
  <c r="E404" i="7"/>
  <c r="D404" i="7"/>
  <c r="F404" i="7"/>
  <c r="E405" i="7"/>
  <c r="D405" i="7"/>
  <c r="F405" i="7"/>
  <c r="E406" i="7"/>
  <c r="D406" i="7"/>
  <c r="F406" i="7"/>
  <c r="E407" i="7"/>
  <c r="D407" i="7"/>
  <c r="F407" i="7"/>
  <c r="E408" i="7"/>
  <c r="D408" i="7"/>
  <c r="F408" i="7"/>
  <c r="E409" i="7"/>
  <c r="D409" i="7"/>
  <c r="F409" i="7"/>
  <c r="E410" i="7"/>
  <c r="D410" i="7"/>
  <c r="F410" i="7"/>
  <c r="E411" i="7"/>
  <c r="D411" i="7"/>
  <c r="F411" i="7"/>
  <c r="E412" i="7"/>
  <c r="D412" i="7"/>
  <c r="F412" i="7"/>
  <c r="E413" i="7"/>
  <c r="D413" i="7"/>
  <c r="F413" i="7"/>
  <c r="E414" i="7"/>
  <c r="D414" i="7"/>
  <c r="F414" i="7"/>
  <c r="E415" i="7"/>
  <c r="D415" i="7"/>
  <c r="F415" i="7"/>
  <c r="E416" i="7"/>
  <c r="D416" i="7"/>
  <c r="F416" i="7"/>
  <c r="E417" i="7"/>
  <c r="D417" i="7"/>
  <c r="F417" i="7"/>
  <c r="E418" i="7"/>
  <c r="D418" i="7"/>
  <c r="F418" i="7"/>
  <c r="E419" i="7"/>
  <c r="D419" i="7"/>
  <c r="F419" i="7"/>
  <c r="E420" i="7"/>
  <c r="D420" i="7"/>
  <c r="F420" i="7"/>
  <c r="E421" i="7"/>
  <c r="D421" i="7"/>
  <c r="F421" i="7"/>
  <c r="E422" i="7"/>
  <c r="D422" i="7"/>
  <c r="F422" i="7"/>
  <c r="E423" i="7"/>
  <c r="D423" i="7"/>
  <c r="F423" i="7"/>
  <c r="E424" i="7"/>
  <c r="D424" i="7"/>
  <c r="F424" i="7"/>
  <c r="E425" i="7"/>
  <c r="D425" i="7"/>
  <c r="F425" i="7"/>
  <c r="E426" i="7"/>
  <c r="D426" i="7"/>
  <c r="F426" i="7"/>
  <c r="E427" i="7"/>
  <c r="D427" i="7"/>
  <c r="F427" i="7"/>
  <c r="E428" i="7"/>
  <c r="D428" i="7"/>
  <c r="F428" i="7"/>
  <c r="E429" i="7"/>
  <c r="D429" i="7"/>
  <c r="F429" i="7"/>
  <c r="E430" i="7"/>
  <c r="D430" i="7"/>
  <c r="F430" i="7"/>
  <c r="E431" i="7"/>
  <c r="D431" i="7"/>
  <c r="F431" i="7"/>
  <c r="E432" i="7"/>
  <c r="D432" i="7"/>
  <c r="F432" i="7"/>
  <c r="E433" i="7"/>
  <c r="D433" i="7"/>
  <c r="F433" i="7"/>
  <c r="E434" i="7"/>
  <c r="D434" i="7"/>
  <c r="F434" i="7"/>
  <c r="E435" i="7"/>
  <c r="D435" i="7"/>
  <c r="F435" i="7"/>
  <c r="E436" i="7"/>
  <c r="D436" i="7"/>
  <c r="F436" i="7"/>
  <c r="E437" i="7"/>
  <c r="D437" i="7"/>
  <c r="F437" i="7"/>
  <c r="E438" i="7"/>
  <c r="D438" i="7"/>
  <c r="F438" i="7"/>
  <c r="E439" i="7"/>
  <c r="D439" i="7"/>
  <c r="F439" i="7"/>
  <c r="E440" i="7"/>
  <c r="D440" i="7"/>
  <c r="F440" i="7"/>
  <c r="E441" i="7"/>
  <c r="D441" i="7"/>
  <c r="F441" i="7"/>
  <c r="E442" i="7"/>
  <c r="D442" i="7"/>
  <c r="F442" i="7"/>
  <c r="E443" i="7"/>
  <c r="D443" i="7"/>
  <c r="F443" i="7"/>
  <c r="E444" i="7"/>
  <c r="D444" i="7"/>
  <c r="F444" i="7"/>
  <c r="E445" i="7"/>
  <c r="D445" i="7"/>
  <c r="F445" i="7"/>
  <c r="E446" i="7"/>
  <c r="D446" i="7"/>
  <c r="F446" i="7"/>
  <c r="E447" i="7"/>
  <c r="D447" i="7"/>
  <c r="F447" i="7"/>
  <c r="E448" i="7"/>
  <c r="D448" i="7"/>
  <c r="F448" i="7"/>
  <c r="E449" i="7"/>
  <c r="D449" i="7"/>
  <c r="F449" i="7"/>
  <c r="E450" i="7"/>
  <c r="D450" i="7"/>
  <c r="F450" i="7"/>
  <c r="E451" i="7"/>
  <c r="D451" i="7"/>
  <c r="F451" i="7"/>
  <c r="E452" i="7"/>
  <c r="D452" i="7"/>
  <c r="F452" i="7"/>
  <c r="E453" i="7"/>
  <c r="D453" i="7"/>
  <c r="F453" i="7"/>
  <c r="E454" i="7"/>
  <c r="D454" i="7"/>
  <c r="F454" i="7"/>
  <c r="E455" i="7"/>
  <c r="D455" i="7"/>
  <c r="F455" i="7"/>
  <c r="E456" i="7"/>
  <c r="D456" i="7"/>
  <c r="F456" i="7"/>
  <c r="E457" i="7"/>
  <c r="D457" i="7"/>
  <c r="F457" i="7"/>
  <c r="E458" i="7"/>
  <c r="D458" i="7"/>
  <c r="F458" i="7"/>
  <c r="E459" i="7"/>
  <c r="D459" i="7"/>
  <c r="F459" i="7"/>
  <c r="E460" i="7"/>
  <c r="D460" i="7"/>
  <c r="F460" i="7"/>
  <c r="E461" i="7"/>
  <c r="D461" i="7"/>
  <c r="F461" i="7"/>
  <c r="E462" i="7"/>
  <c r="D462" i="7"/>
  <c r="F462" i="7"/>
  <c r="E463" i="7"/>
  <c r="D463" i="7"/>
  <c r="F463" i="7"/>
  <c r="E464" i="7"/>
  <c r="D464" i="7"/>
  <c r="F464" i="7"/>
  <c r="E465" i="7"/>
  <c r="D465" i="7"/>
  <c r="F465" i="7"/>
  <c r="E466" i="7"/>
  <c r="D466" i="7"/>
  <c r="F466" i="7"/>
  <c r="E467" i="7"/>
  <c r="D467" i="7"/>
  <c r="F467" i="7"/>
  <c r="E468" i="7"/>
  <c r="D468" i="7"/>
  <c r="F468" i="7"/>
  <c r="E469" i="7"/>
  <c r="D469" i="7"/>
  <c r="F469" i="7"/>
  <c r="E470" i="7"/>
  <c r="D470" i="7"/>
  <c r="F470" i="7"/>
  <c r="E471" i="7"/>
  <c r="D471" i="7"/>
  <c r="F471" i="7"/>
  <c r="E472" i="7"/>
  <c r="D472" i="7"/>
  <c r="F472" i="7"/>
  <c r="E473" i="7"/>
  <c r="D473" i="7"/>
  <c r="F473" i="7"/>
  <c r="E474" i="7"/>
  <c r="D474" i="7"/>
  <c r="F474" i="7"/>
  <c r="E475" i="7"/>
  <c r="D475" i="7"/>
  <c r="F475" i="7"/>
  <c r="E476" i="7"/>
  <c r="D476" i="7"/>
  <c r="F476" i="7"/>
  <c r="E477" i="7"/>
  <c r="D477" i="7"/>
  <c r="F477" i="7"/>
  <c r="E478" i="7"/>
  <c r="D478" i="7"/>
  <c r="F478" i="7"/>
  <c r="E479" i="7"/>
  <c r="D479" i="7"/>
  <c r="F479" i="7"/>
  <c r="E480" i="7"/>
  <c r="D480" i="7"/>
  <c r="F480" i="7"/>
  <c r="E481" i="7"/>
  <c r="D481" i="7"/>
  <c r="F481" i="7"/>
  <c r="E482" i="7"/>
  <c r="D482" i="7"/>
  <c r="F482" i="7"/>
  <c r="E483" i="7"/>
  <c r="D483" i="7"/>
  <c r="F483" i="7"/>
  <c r="E484" i="7"/>
  <c r="D484" i="7"/>
  <c r="F484" i="7"/>
  <c r="E485" i="7"/>
  <c r="D485" i="7"/>
  <c r="F485" i="7"/>
  <c r="E486" i="7"/>
  <c r="D486" i="7"/>
  <c r="F486" i="7"/>
  <c r="E487" i="7"/>
  <c r="D487" i="7"/>
  <c r="F487" i="7"/>
  <c r="E488" i="7"/>
  <c r="D488" i="7"/>
  <c r="F488" i="7"/>
  <c r="E489" i="7"/>
  <c r="D489" i="7"/>
  <c r="F489" i="7"/>
  <c r="E490" i="7"/>
  <c r="D490" i="7"/>
  <c r="F490" i="7"/>
  <c r="E491" i="7"/>
  <c r="D491" i="7"/>
  <c r="F491" i="7"/>
  <c r="E492" i="7"/>
  <c r="D492" i="7"/>
  <c r="F492" i="7"/>
  <c r="E493" i="7"/>
  <c r="D493" i="7"/>
  <c r="F493" i="7"/>
  <c r="E494" i="7"/>
  <c r="D494" i="7"/>
  <c r="F494" i="7"/>
  <c r="E495" i="7"/>
  <c r="D495" i="7"/>
  <c r="F495" i="7"/>
  <c r="E496" i="7"/>
  <c r="D496" i="7"/>
  <c r="F496" i="7"/>
  <c r="E497" i="7"/>
  <c r="D497" i="7"/>
  <c r="F497" i="7"/>
  <c r="E498" i="7"/>
  <c r="D498" i="7"/>
  <c r="F498" i="7"/>
  <c r="E499" i="7"/>
  <c r="D499" i="7"/>
  <c r="F499" i="7"/>
  <c r="E500" i="7"/>
  <c r="D500" i="7"/>
  <c r="F500" i="7"/>
  <c r="E501" i="7"/>
  <c r="D501" i="7"/>
  <c r="F501" i="7"/>
  <c r="E502" i="7"/>
  <c r="D502" i="7"/>
  <c r="F502" i="7"/>
  <c r="E503" i="7"/>
  <c r="D503" i="7"/>
  <c r="F503" i="7"/>
  <c r="E504" i="7"/>
  <c r="D504" i="7"/>
  <c r="F504" i="7"/>
  <c r="E505" i="7"/>
  <c r="D505" i="7"/>
  <c r="F505" i="7"/>
  <c r="E506" i="7"/>
  <c r="D506" i="7"/>
  <c r="F506" i="7"/>
  <c r="E507" i="7"/>
  <c r="D507" i="7"/>
  <c r="F507" i="7"/>
  <c r="E508" i="7"/>
  <c r="D508" i="7"/>
  <c r="F508" i="7"/>
  <c r="E509" i="7"/>
  <c r="D509" i="7"/>
  <c r="F509" i="7"/>
  <c r="E510" i="7"/>
  <c r="D510" i="7"/>
  <c r="F510" i="7"/>
  <c r="E511" i="7"/>
  <c r="D511" i="7"/>
  <c r="F511" i="7"/>
  <c r="E512" i="7"/>
  <c r="D512" i="7"/>
  <c r="F512" i="7"/>
  <c r="E513" i="7"/>
  <c r="D513" i="7"/>
  <c r="F513" i="7"/>
  <c r="E514" i="7"/>
  <c r="D514" i="7"/>
  <c r="F514" i="7"/>
  <c r="E515" i="7"/>
  <c r="D515" i="7"/>
  <c r="F515" i="7"/>
  <c r="E516" i="7"/>
  <c r="D516" i="7"/>
  <c r="F516" i="7"/>
  <c r="E517" i="7"/>
  <c r="D517" i="7"/>
  <c r="F517" i="7"/>
  <c r="E518" i="7"/>
  <c r="D518" i="7"/>
  <c r="F518" i="7"/>
  <c r="E519" i="7"/>
  <c r="D519" i="7"/>
  <c r="F519" i="7"/>
  <c r="E520" i="7"/>
  <c r="D520" i="7"/>
  <c r="F520" i="7"/>
  <c r="E521" i="7"/>
  <c r="D521" i="7"/>
  <c r="F521" i="7"/>
  <c r="E522" i="7"/>
  <c r="D522" i="7"/>
  <c r="F522" i="7"/>
  <c r="E523" i="7"/>
  <c r="D523" i="7"/>
  <c r="F523" i="7"/>
  <c r="E524" i="7"/>
  <c r="D524" i="7"/>
  <c r="F524" i="7"/>
  <c r="E525" i="7"/>
  <c r="D525" i="7"/>
  <c r="F525" i="7"/>
  <c r="E526" i="7"/>
  <c r="D526" i="7"/>
  <c r="F526" i="7"/>
  <c r="E527" i="7"/>
  <c r="D527" i="7"/>
  <c r="F527" i="7"/>
  <c r="E528" i="7"/>
  <c r="D528" i="7"/>
  <c r="F528" i="7"/>
  <c r="E529" i="7"/>
  <c r="D529" i="7"/>
  <c r="F529" i="7"/>
  <c r="E530" i="7"/>
  <c r="D530" i="7"/>
  <c r="F530" i="7"/>
  <c r="E531" i="7"/>
  <c r="D531" i="7"/>
  <c r="F531" i="7"/>
  <c r="E532" i="7"/>
  <c r="D532" i="7"/>
  <c r="F532" i="7"/>
  <c r="E533" i="7"/>
  <c r="D533" i="7"/>
  <c r="F533" i="7"/>
  <c r="E534" i="7"/>
  <c r="D534" i="7"/>
  <c r="F534" i="7"/>
  <c r="E535" i="7"/>
  <c r="D535" i="7"/>
  <c r="F535" i="7"/>
  <c r="E536" i="7"/>
  <c r="D536" i="7"/>
  <c r="F536" i="7"/>
  <c r="E537" i="7"/>
  <c r="D537" i="7"/>
  <c r="F537" i="7"/>
  <c r="E538" i="7"/>
  <c r="D538" i="7"/>
  <c r="F538" i="7"/>
  <c r="E539" i="7"/>
  <c r="D539" i="7"/>
  <c r="F539" i="7"/>
  <c r="E540" i="7"/>
  <c r="D540" i="7"/>
  <c r="F540" i="7"/>
  <c r="E541" i="7"/>
  <c r="D541" i="7"/>
  <c r="F541" i="7"/>
  <c r="E542" i="7"/>
  <c r="D542" i="7"/>
  <c r="F542" i="7"/>
  <c r="E543" i="7"/>
  <c r="D543" i="7"/>
  <c r="F543" i="7"/>
  <c r="E544" i="7"/>
  <c r="D544" i="7"/>
  <c r="F544" i="7"/>
  <c r="E545" i="7"/>
  <c r="D545" i="7"/>
  <c r="F545" i="7"/>
  <c r="E546" i="7"/>
  <c r="D546" i="7"/>
  <c r="F546" i="7"/>
  <c r="E547" i="7"/>
  <c r="D547" i="7"/>
  <c r="F547" i="7"/>
  <c r="E548" i="7"/>
  <c r="D548" i="7"/>
  <c r="F548" i="7"/>
  <c r="E549" i="7"/>
  <c r="D549" i="7"/>
  <c r="F549" i="7"/>
  <c r="E550" i="7"/>
  <c r="D550" i="7"/>
  <c r="F550" i="7"/>
  <c r="E551" i="7"/>
  <c r="D551" i="7"/>
  <c r="F551" i="7"/>
  <c r="E552" i="7"/>
  <c r="D552" i="7"/>
  <c r="F552" i="7"/>
  <c r="E553" i="7"/>
  <c r="D553" i="7"/>
  <c r="F553" i="7"/>
  <c r="E554" i="7"/>
  <c r="D554" i="7"/>
  <c r="F554" i="7"/>
  <c r="E555" i="7"/>
  <c r="D555" i="7"/>
  <c r="F555" i="7"/>
  <c r="E556" i="7"/>
  <c r="D556" i="7"/>
  <c r="F556" i="7"/>
  <c r="E557" i="7"/>
  <c r="D557" i="7"/>
  <c r="F557" i="7"/>
  <c r="E558" i="7"/>
  <c r="D558" i="7"/>
  <c r="F558" i="7"/>
  <c r="E559" i="7"/>
  <c r="D559" i="7"/>
  <c r="F559" i="7"/>
  <c r="E560" i="7"/>
  <c r="D560" i="7"/>
  <c r="F560" i="7"/>
  <c r="E561" i="7"/>
  <c r="D561" i="7"/>
  <c r="F561" i="7"/>
  <c r="E562" i="7"/>
  <c r="D562" i="7"/>
  <c r="F562" i="7"/>
  <c r="E563" i="7"/>
  <c r="D563" i="7"/>
  <c r="F563" i="7"/>
  <c r="E564" i="7"/>
  <c r="D564" i="7"/>
  <c r="F564" i="7"/>
  <c r="E565" i="7"/>
  <c r="D565" i="7"/>
  <c r="F565" i="7"/>
  <c r="E566" i="7"/>
  <c r="D566" i="7"/>
  <c r="F566" i="7"/>
  <c r="E567" i="7"/>
  <c r="D567" i="7"/>
  <c r="F567" i="7"/>
  <c r="E568" i="7"/>
  <c r="D568" i="7"/>
  <c r="F568" i="7"/>
  <c r="E569" i="7"/>
  <c r="D569" i="7"/>
  <c r="F569" i="7"/>
  <c r="E570" i="7"/>
  <c r="D570" i="7"/>
  <c r="F570" i="7"/>
  <c r="E571" i="7"/>
  <c r="D571" i="7"/>
  <c r="F571" i="7"/>
  <c r="E572" i="7"/>
  <c r="D572" i="7"/>
  <c r="F572" i="7"/>
  <c r="E573" i="7"/>
  <c r="D573" i="7"/>
  <c r="F573" i="7"/>
  <c r="E574" i="7"/>
  <c r="D574" i="7"/>
  <c r="F574" i="7"/>
  <c r="E575" i="7"/>
  <c r="D575" i="7"/>
  <c r="F575" i="7"/>
  <c r="E576" i="7"/>
  <c r="D576" i="7"/>
  <c r="F576" i="7"/>
  <c r="E577" i="7"/>
  <c r="D577" i="7"/>
  <c r="F577" i="7"/>
  <c r="E578" i="7"/>
  <c r="D578" i="7"/>
  <c r="F578" i="7"/>
  <c r="E579" i="7"/>
  <c r="D579" i="7"/>
  <c r="F579" i="7"/>
  <c r="E580" i="7"/>
  <c r="D580" i="7"/>
  <c r="F580" i="7"/>
  <c r="E581" i="7"/>
  <c r="D581" i="7"/>
  <c r="F581" i="7"/>
  <c r="E582" i="7"/>
  <c r="D582" i="7"/>
  <c r="F582" i="7"/>
  <c r="E583" i="7"/>
  <c r="D583" i="7"/>
  <c r="F583" i="7"/>
  <c r="E584" i="7"/>
  <c r="D584" i="7"/>
  <c r="F584" i="7"/>
  <c r="E585" i="7"/>
  <c r="D585" i="7"/>
  <c r="F585" i="7"/>
  <c r="E586" i="7"/>
  <c r="D586" i="7"/>
  <c r="F586" i="7"/>
  <c r="E587" i="7"/>
  <c r="D587" i="7"/>
  <c r="F587" i="7"/>
  <c r="E588" i="7"/>
  <c r="D588" i="7"/>
  <c r="F588" i="7"/>
  <c r="E589" i="7"/>
  <c r="D589" i="7"/>
  <c r="F589" i="7"/>
  <c r="E590" i="7"/>
  <c r="D590" i="7"/>
  <c r="F590" i="7"/>
  <c r="E591" i="7"/>
  <c r="D591" i="7"/>
  <c r="F591" i="7"/>
  <c r="E592" i="7"/>
  <c r="D592" i="7"/>
  <c r="F592" i="7"/>
  <c r="E593" i="7"/>
  <c r="D593" i="7"/>
  <c r="F593" i="7"/>
  <c r="E594" i="7"/>
  <c r="D594" i="7"/>
  <c r="F594" i="7"/>
  <c r="E595" i="7"/>
  <c r="D595" i="7"/>
  <c r="F595" i="7"/>
  <c r="E596" i="7"/>
  <c r="D596" i="7"/>
  <c r="F596" i="7"/>
  <c r="E597" i="7"/>
  <c r="D597" i="7"/>
  <c r="F597" i="7"/>
  <c r="E598" i="7"/>
  <c r="D598" i="7"/>
  <c r="F598" i="7"/>
  <c r="E599" i="7"/>
  <c r="D599" i="7"/>
  <c r="F599" i="7"/>
  <c r="E600" i="7"/>
  <c r="D600" i="7"/>
  <c r="F600" i="7"/>
  <c r="E601" i="7"/>
  <c r="D601" i="7"/>
  <c r="F601" i="7"/>
  <c r="E602" i="7"/>
  <c r="D602" i="7"/>
  <c r="F602" i="7"/>
  <c r="E603" i="7"/>
  <c r="D603" i="7"/>
  <c r="F603" i="7"/>
  <c r="E604" i="7"/>
  <c r="D604" i="7"/>
  <c r="F604" i="7"/>
  <c r="E605" i="7"/>
  <c r="D605" i="7"/>
  <c r="F605" i="7"/>
  <c r="E606" i="7"/>
  <c r="D606" i="7"/>
  <c r="F606" i="7"/>
  <c r="E607" i="7"/>
  <c r="D607" i="7"/>
  <c r="F607" i="7"/>
  <c r="E608" i="7"/>
  <c r="D608" i="7"/>
  <c r="F608" i="7"/>
  <c r="E609" i="7"/>
  <c r="D609" i="7"/>
  <c r="F609" i="7"/>
  <c r="E610" i="7"/>
  <c r="D610" i="7"/>
  <c r="F610" i="7"/>
  <c r="E611" i="7"/>
  <c r="D611" i="7"/>
  <c r="F611" i="7"/>
  <c r="E612" i="7"/>
  <c r="D612" i="7"/>
  <c r="F612" i="7"/>
  <c r="E613" i="7"/>
  <c r="D613" i="7"/>
  <c r="F613" i="7"/>
  <c r="E614" i="7"/>
  <c r="D614" i="7"/>
  <c r="F614" i="7"/>
  <c r="E615" i="7"/>
  <c r="D615" i="7"/>
  <c r="F615" i="7"/>
  <c r="E616" i="7"/>
  <c r="D616" i="7"/>
  <c r="F616" i="7"/>
  <c r="E617" i="7"/>
  <c r="D617" i="7"/>
  <c r="F617" i="7"/>
  <c r="E618" i="7"/>
  <c r="D618" i="7"/>
  <c r="F618" i="7"/>
  <c r="E619" i="7"/>
  <c r="D619" i="7"/>
  <c r="F619" i="7"/>
  <c r="E620" i="7"/>
  <c r="D620" i="7"/>
  <c r="F620" i="7"/>
  <c r="E621" i="7"/>
  <c r="D621" i="7"/>
  <c r="F621" i="7"/>
  <c r="E622" i="7"/>
  <c r="D622" i="7"/>
  <c r="F622" i="7"/>
  <c r="E623" i="7"/>
  <c r="D623" i="7"/>
  <c r="F623" i="7"/>
  <c r="E624" i="7"/>
  <c r="D624" i="7"/>
  <c r="F624" i="7"/>
  <c r="E625" i="7"/>
  <c r="D625" i="7"/>
  <c r="F625" i="7"/>
  <c r="E626" i="7"/>
  <c r="D626" i="7"/>
  <c r="F626" i="7"/>
  <c r="E627" i="7"/>
  <c r="D627" i="7"/>
  <c r="F627" i="7"/>
  <c r="E628" i="7"/>
  <c r="D628" i="7"/>
  <c r="F628" i="7"/>
  <c r="E629" i="7"/>
  <c r="D629" i="7"/>
  <c r="F629" i="7"/>
  <c r="E630" i="7"/>
  <c r="D630" i="7"/>
  <c r="F630" i="7"/>
  <c r="E631" i="7"/>
  <c r="D631" i="7"/>
  <c r="F631" i="7"/>
  <c r="E632" i="7"/>
  <c r="D632" i="7"/>
  <c r="F632" i="7"/>
  <c r="E633" i="7"/>
  <c r="D633" i="7"/>
  <c r="F633" i="7"/>
  <c r="E634" i="7"/>
  <c r="D634" i="7"/>
  <c r="F634" i="7"/>
  <c r="E635" i="7"/>
  <c r="D635" i="7"/>
  <c r="F635" i="7"/>
  <c r="E636" i="7"/>
  <c r="D636" i="7"/>
  <c r="F636" i="7"/>
  <c r="E637" i="7"/>
  <c r="D637" i="7"/>
  <c r="F637" i="7"/>
  <c r="E638" i="7"/>
  <c r="D638" i="7"/>
  <c r="F638" i="7"/>
  <c r="E639" i="7"/>
  <c r="D639" i="7"/>
  <c r="F639" i="7"/>
  <c r="E640" i="7"/>
  <c r="D640" i="7"/>
  <c r="F640" i="7"/>
  <c r="E641" i="7"/>
  <c r="D641" i="7"/>
  <c r="F641" i="7"/>
  <c r="E642" i="7"/>
  <c r="D642" i="7"/>
  <c r="F642" i="7"/>
  <c r="E643" i="7"/>
  <c r="D643" i="7"/>
  <c r="F643" i="7"/>
  <c r="E644" i="7"/>
  <c r="D644" i="7"/>
  <c r="F644" i="7"/>
  <c r="E645" i="7"/>
  <c r="D645" i="7"/>
  <c r="F645" i="7"/>
  <c r="E646" i="7"/>
  <c r="D646" i="7"/>
  <c r="F646" i="7"/>
  <c r="E647" i="7"/>
  <c r="D647" i="7"/>
  <c r="F647" i="7"/>
  <c r="E648" i="7"/>
  <c r="D648" i="7"/>
  <c r="F648" i="7"/>
  <c r="E649" i="7"/>
  <c r="D649" i="7"/>
  <c r="F649" i="7"/>
  <c r="E650" i="7"/>
  <c r="D650" i="7"/>
  <c r="F650" i="7"/>
  <c r="E651" i="7"/>
  <c r="D651" i="7"/>
  <c r="F651" i="7"/>
  <c r="E652" i="7"/>
  <c r="D652" i="7"/>
  <c r="F652" i="7"/>
  <c r="E653" i="7"/>
  <c r="D653" i="7"/>
  <c r="F653" i="7"/>
  <c r="E654" i="7"/>
  <c r="D654" i="7"/>
  <c r="F654" i="7"/>
  <c r="E655" i="7"/>
  <c r="D655" i="7"/>
  <c r="F655" i="7"/>
  <c r="E656" i="7"/>
  <c r="D656" i="7"/>
  <c r="F656" i="7"/>
  <c r="E657" i="7"/>
  <c r="D657" i="7"/>
  <c r="F657" i="7"/>
  <c r="E658" i="7"/>
  <c r="D658" i="7"/>
  <c r="F658" i="7"/>
  <c r="E659" i="7"/>
  <c r="D659" i="7"/>
  <c r="F659" i="7"/>
  <c r="E660" i="7"/>
  <c r="D660" i="7"/>
  <c r="F660" i="7"/>
  <c r="E661" i="7"/>
  <c r="D661" i="7"/>
  <c r="F661" i="7"/>
  <c r="E662" i="7"/>
  <c r="D662" i="7"/>
  <c r="F662" i="7"/>
  <c r="E663" i="7"/>
  <c r="D663" i="7"/>
  <c r="F663" i="7"/>
  <c r="E664" i="7"/>
  <c r="D664" i="7"/>
  <c r="F664" i="7"/>
  <c r="E665" i="7"/>
  <c r="D665" i="7"/>
  <c r="F665" i="7"/>
  <c r="E666" i="7"/>
  <c r="D666" i="7"/>
  <c r="F666" i="7"/>
  <c r="E667" i="7"/>
  <c r="D667" i="7"/>
  <c r="F667" i="7"/>
  <c r="E668" i="7"/>
  <c r="D668" i="7"/>
  <c r="F668" i="7"/>
  <c r="E669" i="7"/>
  <c r="D669" i="7"/>
  <c r="F669" i="7"/>
  <c r="E670" i="7"/>
  <c r="D670" i="7"/>
  <c r="F670" i="7"/>
  <c r="E671" i="7"/>
  <c r="D671" i="7"/>
  <c r="F671" i="7"/>
  <c r="E672" i="7"/>
  <c r="D672" i="7"/>
  <c r="F672" i="7"/>
  <c r="E673" i="7"/>
  <c r="D673" i="7"/>
  <c r="F673" i="7"/>
  <c r="E674" i="7"/>
  <c r="D674" i="7"/>
  <c r="F674" i="7"/>
  <c r="E675" i="7"/>
  <c r="D675" i="7"/>
  <c r="F675" i="7"/>
  <c r="E676" i="7"/>
  <c r="D676" i="7"/>
  <c r="F676" i="7"/>
  <c r="E677" i="7"/>
  <c r="D677" i="7"/>
  <c r="F677" i="7"/>
  <c r="E678" i="7"/>
  <c r="D678" i="7"/>
  <c r="F678" i="7"/>
  <c r="E679" i="7"/>
  <c r="D679" i="7"/>
  <c r="F679" i="7"/>
  <c r="E680" i="7"/>
  <c r="D680" i="7"/>
  <c r="F680" i="7"/>
  <c r="E681" i="7"/>
  <c r="D681" i="7"/>
  <c r="F681" i="7"/>
  <c r="E682" i="7"/>
  <c r="D682" i="7"/>
  <c r="F682" i="7"/>
  <c r="E683" i="7"/>
  <c r="D683" i="7"/>
  <c r="F683" i="7"/>
  <c r="E684" i="7"/>
  <c r="D684" i="7"/>
  <c r="F684" i="7"/>
  <c r="E685" i="7"/>
  <c r="D685" i="7"/>
  <c r="F685" i="7"/>
  <c r="E686" i="7"/>
  <c r="D686" i="7"/>
  <c r="F686" i="7"/>
  <c r="E687" i="7"/>
  <c r="D687" i="7"/>
  <c r="F687" i="7"/>
  <c r="E688" i="7"/>
  <c r="D688" i="7"/>
  <c r="F688" i="7"/>
  <c r="E689" i="7"/>
  <c r="D689" i="7"/>
  <c r="F689" i="7"/>
  <c r="E690" i="7"/>
  <c r="D690" i="7"/>
  <c r="F690" i="7"/>
  <c r="E691" i="7"/>
  <c r="D691" i="7"/>
  <c r="F691" i="7"/>
  <c r="E692" i="7"/>
  <c r="D692" i="7"/>
  <c r="F692" i="7"/>
  <c r="E693" i="7"/>
  <c r="D693" i="7"/>
  <c r="F693" i="7"/>
  <c r="E694" i="7"/>
  <c r="D694" i="7"/>
  <c r="F694" i="7"/>
  <c r="E695" i="7"/>
  <c r="D695" i="7"/>
  <c r="F695" i="7"/>
  <c r="E696" i="7"/>
  <c r="D696" i="7"/>
  <c r="F696" i="7"/>
  <c r="E697" i="7"/>
  <c r="D697" i="7"/>
  <c r="F697" i="7"/>
  <c r="E698" i="7"/>
  <c r="D698" i="7"/>
  <c r="F698" i="7"/>
  <c r="E699" i="7"/>
  <c r="D699" i="7"/>
  <c r="F699" i="7"/>
  <c r="E700" i="7"/>
  <c r="D700" i="7"/>
  <c r="F700" i="7"/>
  <c r="E701" i="7"/>
  <c r="D701" i="7"/>
  <c r="F701" i="7"/>
  <c r="E702" i="7"/>
  <c r="D702" i="7"/>
  <c r="F702" i="7"/>
  <c r="E703" i="7"/>
  <c r="D703" i="7"/>
  <c r="F703" i="7"/>
  <c r="E704" i="7"/>
  <c r="D704" i="7"/>
  <c r="F704" i="7"/>
  <c r="E705" i="7"/>
  <c r="D705" i="7"/>
  <c r="F705" i="7"/>
  <c r="E706" i="7"/>
  <c r="D706" i="7"/>
  <c r="F706" i="7"/>
  <c r="E707" i="7"/>
  <c r="D707" i="7"/>
  <c r="F707" i="7"/>
  <c r="E708" i="7"/>
  <c r="D708" i="7"/>
  <c r="F708" i="7"/>
  <c r="E709" i="7"/>
  <c r="D709" i="7"/>
  <c r="F709" i="7"/>
  <c r="E710" i="7"/>
  <c r="D710" i="7"/>
  <c r="F710" i="7"/>
  <c r="E711" i="7"/>
  <c r="D711" i="7"/>
  <c r="F711" i="7"/>
  <c r="E712" i="7"/>
  <c r="D712" i="7"/>
  <c r="F712" i="7"/>
  <c r="E713" i="7"/>
  <c r="D713" i="7"/>
  <c r="F713" i="7"/>
  <c r="E714" i="7"/>
  <c r="D714" i="7"/>
  <c r="F714" i="7"/>
  <c r="E715" i="7"/>
  <c r="D715" i="7"/>
  <c r="F715" i="7"/>
  <c r="E716" i="7"/>
  <c r="D716" i="7"/>
  <c r="F716" i="7"/>
  <c r="E717" i="7"/>
  <c r="D717" i="7"/>
  <c r="F717" i="7"/>
  <c r="E718" i="7"/>
  <c r="D718" i="7"/>
  <c r="F718" i="7"/>
  <c r="E719" i="7"/>
  <c r="D719" i="7"/>
  <c r="F719" i="7"/>
  <c r="E720" i="7"/>
  <c r="D720" i="7"/>
  <c r="F720" i="7"/>
  <c r="E721" i="7"/>
  <c r="D721" i="7"/>
  <c r="F721" i="7"/>
  <c r="E722" i="7"/>
  <c r="D722" i="7"/>
  <c r="F722" i="7"/>
  <c r="E723" i="7"/>
  <c r="D723" i="7"/>
  <c r="F723" i="7"/>
  <c r="E724" i="7"/>
  <c r="D724" i="7"/>
  <c r="F724" i="7"/>
  <c r="E725" i="7"/>
  <c r="D725" i="7"/>
  <c r="F725" i="7"/>
  <c r="E726" i="7"/>
  <c r="D726" i="7"/>
  <c r="F726" i="7"/>
  <c r="E727" i="7"/>
  <c r="D727" i="7"/>
  <c r="F727" i="7"/>
  <c r="E728" i="7"/>
  <c r="D728" i="7"/>
  <c r="F728" i="7"/>
  <c r="E729" i="7"/>
  <c r="D729" i="7"/>
  <c r="F729" i="7"/>
  <c r="E730" i="7"/>
  <c r="D730" i="7"/>
  <c r="F730" i="7"/>
  <c r="E731" i="7"/>
  <c r="D731" i="7"/>
  <c r="F731" i="7"/>
  <c r="E732" i="7"/>
  <c r="D732" i="7"/>
  <c r="F732" i="7"/>
  <c r="E733" i="7"/>
  <c r="D733" i="7"/>
  <c r="F733" i="7"/>
  <c r="E734" i="7"/>
  <c r="D734" i="7"/>
  <c r="F734" i="7"/>
  <c r="E735" i="7"/>
  <c r="D735" i="7"/>
  <c r="F735" i="7"/>
  <c r="E736" i="7"/>
  <c r="D736" i="7"/>
  <c r="F736" i="7"/>
  <c r="E737" i="7"/>
  <c r="D737" i="7"/>
  <c r="F737" i="7"/>
  <c r="E738" i="7"/>
  <c r="D738" i="7"/>
  <c r="F738" i="7"/>
  <c r="E739" i="7"/>
  <c r="D739" i="7"/>
  <c r="F739" i="7"/>
  <c r="E740" i="7"/>
  <c r="D740" i="7"/>
  <c r="F740" i="7"/>
  <c r="E741" i="7"/>
  <c r="D741" i="7"/>
  <c r="F741" i="7"/>
  <c r="E742" i="7"/>
  <c r="D742" i="7"/>
  <c r="F742" i="7"/>
  <c r="E743" i="7"/>
  <c r="D743" i="7"/>
  <c r="F743" i="7"/>
  <c r="E744" i="7"/>
  <c r="D744" i="7"/>
  <c r="F744" i="7"/>
  <c r="E745" i="7"/>
  <c r="D745" i="7"/>
  <c r="F745" i="7"/>
  <c r="E746" i="7"/>
  <c r="D746" i="7"/>
  <c r="F746" i="7"/>
  <c r="E747" i="7"/>
  <c r="D747" i="7"/>
  <c r="F747" i="7"/>
  <c r="E748" i="7"/>
  <c r="D748" i="7"/>
  <c r="F748" i="7"/>
  <c r="E749" i="7"/>
  <c r="D749" i="7"/>
  <c r="F749" i="7"/>
  <c r="E750" i="7"/>
  <c r="D750" i="7"/>
  <c r="F750" i="7"/>
  <c r="E751" i="7"/>
  <c r="D751" i="7"/>
  <c r="F751" i="7"/>
  <c r="E752" i="7"/>
  <c r="D752" i="7"/>
  <c r="F752" i="7"/>
  <c r="E753" i="7"/>
  <c r="D753" i="7"/>
  <c r="F753" i="7"/>
  <c r="E754" i="7"/>
  <c r="D754" i="7"/>
  <c r="F754" i="7"/>
  <c r="E755" i="7"/>
  <c r="D755" i="7"/>
  <c r="F755" i="7"/>
  <c r="E756" i="7"/>
  <c r="D756" i="7"/>
  <c r="F756" i="7"/>
  <c r="E757" i="7"/>
  <c r="D757" i="7"/>
  <c r="F757" i="7"/>
  <c r="E758" i="7"/>
  <c r="D758" i="7"/>
  <c r="F758" i="7"/>
  <c r="E759" i="7"/>
  <c r="D759" i="7"/>
  <c r="F759" i="7"/>
  <c r="E760" i="7"/>
  <c r="D760" i="7"/>
  <c r="F760" i="7"/>
  <c r="E761" i="7"/>
  <c r="D761" i="7"/>
  <c r="F761" i="7"/>
  <c r="E762" i="7"/>
  <c r="D762" i="7"/>
  <c r="F762" i="7"/>
  <c r="E763" i="7"/>
  <c r="D763" i="7"/>
  <c r="F763" i="7"/>
  <c r="E764" i="7"/>
  <c r="D764" i="7"/>
  <c r="F764" i="7"/>
  <c r="E765" i="7"/>
  <c r="D765" i="7"/>
  <c r="F765" i="7"/>
  <c r="E766" i="7"/>
  <c r="D766" i="7"/>
  <c r="F766" i="7"/>
  <c r="E767" i="7"/>
  <c r="D767" i="7"/>
  <c r="F767" i="7"/>
  <c r="E768" i="7"/>
  <c r="D768" i="7"/>
  <c r="F768" i="7"/>
  <c r="E769" i="7"/>
  <c r="D769" i="7"/>
  <c r="F769" i="7"/>
  <c r="E770" i="7"/>
  <c r="D770" i="7"/>
  <c r="F770" i="7"/>
  <c r="E771" i="7"/>
  <c r="D771" i="7"/>
  <c r="F771" i="7"/>
  <c r="E772" i="7"/>
  <c r="D772" i="7"/>
  <c r="F772" i="7"/>
  <c r="E773" i="7"/>
  <c r="D773" i="7"/>
  <c r="F773" i="7"/>
  <c r="E774" i="7"/>
  <c r="D774" i="7"/>
  <c r="F774" i="7"/>
  <c r="E775" i="7"/>
  <c r="D775" i="7"/>
  <c r="F775" i="7"/>
  <c r="E776" i="7"/>
  <c r="D776" i="7"/>
  <c r="F776" i="7"/>
  <c r="E777" i="7"/>
  <c r="D777" i="7"/>
  <c r="F777" i="7"/>
  <c r="E778" i="7"/>
  <c r="D778" i="7"/>
  <c r="F778" i="7"/>
  <c r="E779" i="7"/>
  <c r="D779" i="7"/>
  <c r="F779" i="7"/>
  <c r="E780" i="7"/>
  <c r="D780" i="7"/>
  <c r="F780" i="7"/>
  <c r="E781" i="7"/>
  <c r="D781" i="7"/>
  <c r="F781" i="7"/>
  <c r="E782" i="7"/>
  <c r="D782" i="7"/>
  <c r="F782" i="7"/>
  <c r="E783" i="7"/>
  <c r="D783" i="7"/>
  <c r="F783" i="7"/>
  <c r="E784" i="7"/>
  <c r="D784" i="7"/>
  <c r="F784" i="7"/>
  <c r="E785" i="7"/>
  <c r="D785" i="7"/>
  <c r="F785" i="7"/>
  <c r="E786" i="7"/>
  <c r="D786" i="7"/>
  <c r="F786" i="7"/>
  <c r="E787" i="7"/>
  <c r="D787" i="7"/>
  <c r="F787" i="7"/>
  <c r="E788" i="7"/>
  <c r="D788" i="7"/>
  <c r="F788" i="7"/>
  <c r="E789" i="7"/>
  <c r="D789" i="7"/>
  <c r="F789" i="7"/>
  <c r="E790" i="7"/>
  <c r="D790" i="7"/>
  <c r="F790" i="7"/>
  <c r="E791" i="7"/>
  <c r="D791" i="7"/>
  <c r="F791" i="7"/>
  <c r="E792" i="7"/>
  <c r="D792" i="7"/>
  <c r="F792" i="7"/>
  <c r="E793" i="7"/>
  <c r="D793" i="7"/>
  <c r="F793" i="7"/>
  <c r="E794" i="7"/>
  <c r="D794" i="7"/>
  <c r="F794" i="7"/>
  <c r="E795" i="7"/>
  <c r="D795" i="7"/>
  <c r="F795" i="7"/>
  <c r="E796" i="7"/>
  <c r="D796" i="7"/>
  <c r="F796" i="7"/>
  <c r="E797" i="7"/>
  <c r="D797" i="7"/>
  <c r="F797" i="7"/>
  <c r="E798" i="7"/>
  <c r="D798" i="7"/>
  <c r="F798" i="7"/>
  <c r="E799" i="7"/>
  <c r="D799" i="7"/>
  <c r="F799" i="7"/>
  <c r="E800" i="7"/>
  <c r="D800" i="7"/>
  <c r="F800" i="7"/>
  <c r="E801" i="7"/>
  <c r="D801" i="7"/>
  <c r="F801" i="7"/>
  <c r="E802" i="7"/>
  <c r="D802" i="7"/>
  <c r="F802" i="7"/>
  <c r="E803" i="7"/>
  <c r="D803" i="7"/>
  <c r="F803" i="7"/>
  <c r="E804" i="7"/>
  <c r="D804" i="7"/>
  <c r="F804" i="7"/>
  <c r="E805" i="7"/>
  <c r="D805" i="7"/>
  <c r="F805" i="7"/>
  <c r="E806" i="7"/>
  <c r="D806" i="7"/>
  <c r="F806" i="7"/>
  <c r="E807" i="7"/>
  <c r="D807" i="7"/>
  <c r="F807" i="7"/>
  <c r="E808" i="7"/>
  <c r="D808" i="7"/>
  <c r="F808" i="7"/>
  <c r="E809" i="7"/>
  <c r="D809" i="7"/>
  <c r="F809" i="7"/>
  <c r="E810" i="7"/>
  <c r="D810" i="7"/>
  <c r="F810" i="7"/>
  <c r="E811" i="7"/>
  <c r="D811" i="7"/>
  <c r="F811" i="7"/>
  <c r="E812" i="7"/>
  <c r="D812" i="7"/>
  <c r="F812" i="7"/>
  <c r="E813" i="7"/>
  <c r="D813" i="7"/>
  <c r="F813" i="7"/>
  <c r="E814" i="7"/>
  <c r="D814" i="7"/>
  <c r="F814" i="7"/>
  <c r="E815" i="7"/>
  <c r="D815" i="7"/>
  <c r="F815" i="7"/>
  <c r="E816" i="7"/>
  <c r="D816" i="7"/>
  <c r="F816" i="7"/>
  <c r="E817" i="7"/>
  <c r="D817" i="7"/>
  <c r="F817" i="7"/>
  <c r="E818" i="7"/>
  <c r="D818" i="7"/>
  <c r="F818" i="7"/>
  <c r="E819" i="7"/>
  <c r="D819" i="7"/>
  <c r="F819" i="7"/>
  <c r="E820" i="7"/>
  <c r="D820" i="7"/>
  <c r="F820" i="7"/>
  <c r="E821" i="7"/>
  <c r="D821" i="7"/>
  <c r="F821" i="7"/>
  <c r="E822" i="7"/>
  <c r="D822" i="7"/>
  <c r="F822" i="7"/>
  <c r="E823" i="7"/>
  <c r="D823" i="7"/>
  <c r="F823" i="7"/>
  <c r="E824" i="7"/>
  <c r="D824" i="7"/>
  <c r="F824" i="7"/>
  <c r="E825" i="7"/>
  <c r="D825" i="7"/>
  <c r="F825" i="7"/>
  <c r="E826" i="7"/>
  <c r="D826" i="7"/>
  <c r="F826" i="7"/>
  <c r="E827" i="7"/>
  <c r="D827" i="7"/>
  <c r="F827" i="7"/>
  <c r="E828" i="7"/>
  <c r="D828" i="7"/>
  <c r="F828" i="7"/>
  <c r="E829" i="7"/>
  <c r="D829" i="7"/>
  <c r="F829" i="7"/>
  <c r="E830" i="7"/>
  <c r="D830" i="7"/>
  <c r="F830" i="7"/>
  <c r="E831" i="7"/>
  <c r="D831" i="7"/>
  <c r="F831" i="7"/>
  <c r="E832" i="7"/>
  <c r="D832" i="7"/>
  <c r="F832" i="7"/>
  <c r="E833" i="7"/>
  <c r="D833" i="7"/>
  <c r="F833" i="7"/>
  <c r="E834" i="7"/>
  <c r="D834" i="7"/>
  <c r="F834" i="7"/>
  <c r="E835" i="7"/>
  <c r="D835" i="7"/>
  <c r="F835" i="7"/>
  <c r="E836" i="7"/>
  <c r="D836" i="7"/>
  <c r="F836" i="7"/>
  <c r="E837" i="7"/>
  <c r="D837" i="7"/>
  <c r="F837" i="7"/>
  <c r="E838" i="7"/>
  <c r="D838" i="7"/>
  <c r="F838" i="7"/>
  <c r="E839" i="7"/>
  <c r="D839" i="7"/>
  <c r="F839" i="7"/>
  <c r="E840" i="7"/>
  <c r="D840" i="7"/>
  <c r="F840" i="7"/>
  <c r="E841" i="7"/>
  <c r="D841" i="7"/>
  <c r="F841" i="7"/>
  <c r="E842" i="7"/>
  <c r="D842" i="7"/>
  <c r="F842" i="7"/>
  <c r="E843" i="7"/>
  <c r="D843" i="7"/>
  <c r="F843" i="7"/>
  <c r="E844" i="7"/>
  <c r="D844" i="7"/>
  <c r="F844" i="7"/>
  <c r="E845" i="7"/>
  <c r="D845" i="7"/>
  <c r="F845" i="7"/>
  <c r="E846" i="7"/>
  <c r="D846" i="7"/>
  <c r="F846" i="7"/>
  <c r="E847" i="7"/>
  <c r="D847" i="7"/>
  <c r="F847" i="7"/>
  <c r="E848" i="7"/>
  <c r="D848" i="7"/>
  <c r="F848" i="7"/>
  <c r="E849" i="7"/>
  <c r="D849" i="7"/>
  <c r="F849" i="7"/>
  <c r="E850" i="7"/>
  <c r="D850" i="7"/>
  <c r="F850" i="7"/>
  <c r="E851" i="7"/>
  <c r="D851" i="7"/>
  <c r="F851" i="7"/>
  <c r="E852" i="7"/>
  <c r="D852" i="7"/>
  <c r="F852" i="7"/>
  <c r="E853" i="7"/>
  <c r="D853" i="7"/>
  <c r="F853" i="7"/>
  <c r="E854" i="7"/>
  <c r="D854" i="7"/>
  <c r="F854" i="7"/>
  <c r="E855" i="7"/>
  <c r="D855" i="7"/>
  <c r="F855" i="7"/>
  <c r="E856" i="7"/>
  <c r="D856" i="7"/>
  <c r="F856" i="7"/>
  <c r="E857" i="7"/>
  <c r="D857" i="7"/>
  <c r="F857" i="7"/>
  <c r="E858" i="7"/>
  <c r="D858" i="7"/>
  <c r="F858" i="7"/>
  <c r="E859" i="7"/>
  <c r="D859" i="7"/>
  <c r="F859" i="7"/>
  <c r="E860" i="7"/>
  <c r="D860" i="7"/>
  <c r="F860" i="7"/>
  <c r="E861" i="7"/>
  <c r="D861" i="7"/>
  <c r="F861" i="7"/>
  <c r="E862" i="7"/>
  <c r="D862" i="7"/>
  <c r="F862" i="7"/>
  <c r="E863" i="7"/>
  <c r="D863" i="7"/>
  <c r="F863" i="7"/>
  <c r="E864" i="7"/>
  <c r="D864" i="7"/>
  <c r="F864" i="7"/>
  <c r="E865" i="7"/>
  <c r="D865" i="7"/>
  <c r="F865" i="7"/>
  <c r="E866" i="7"/>
  <c r="D866" i="7"/>
  <c r="F866" i="7"/>
  <c r="E867" i="7"/>
  <c r="D867" i="7"/>
  <c r="F867" i="7"/>
  <c r="E868" i="7"/>
  <c r="D868" i="7"/>
  <c r="F868" i="7"/>
  <c r="E869" i="7"/>
  <c r="D869" i="7"/>
  <c r="F869" i="7"/>
  <c r="E870" i="7"/>
  <c r="D870" i="7"/>
  <c r="F870" i="7"/>
  <c r="E871" i="7"/>
  <c r="D871" i="7"/>
  <c r="F871" i="7"/>
  <c r="E872" i="7"/>
  <c r="D872" i="7"/>
  <c r="F872" i="7"/>
  <c r="E873" i="7"/>
  <c r="D873" i="7"/>
  <c r="F873" i="7"/>
  <c r="E874" i="7"/>
  <c r="D874" i="7"/>
  <c r="F874" i="7"/>
  <c r="E875" i="7"/>
  <c r="D875" i="7"/>
  <c r="F875" i="7"/>
  <c r="E876" i="7"/>
  <c r="D876" i="7"/>
  <c r="F876" i="7"/>
  <c r="E877" i="7"/>
  <c r="D877" i="7"/>
  <c r="F877" i="7"/>
  <c r="E878" i="7"/>
  <c r="D878" i="7"/>
  <c r="F878" i="7"/>
  <c r="E879" i="7"/>
  <c r="D879" i="7"/>
  <c r="F879" i="7"/>
  <c r="E880" i="7"/>
  <c r="D880" i="7"/>
  <c r="F880" i="7"/>
  <c r="E881" i="7"/>
  <c r="D881" i="7"/>
  <c r="F881" i="7"/>
  <c r="E882" i="7"/>
  <c r="D882" i="7"/>
  <c r="F882" i="7"/>
  <c r="E883" i="7"/>
  <c r="D883" i="7"/>
  <c r="F883" i="7"/>
  <c r="E884" i="7"/>
  <c r="D884" i="7"/>
  <c r="F884" i="7"/>
  <c r="E885" i="7"/>
  <c r="D885" i="7"/>
  <c r="F885" i="7"/>
  <c r="E886" i="7"/>
  <c r="D886" i="7"/>
  <c r="F886" i="7"/>
  <c r="E887" i="7"/>
  <c r="D887" i="7"/>
  <c r="F887" i="7"/>
  <c r="E888" i="7"/>
  <c r="D888" i="7"/>
  <c r="F888" i="7"/>
  <c r="E889" i="7"/>
  <c r="D889" i="7"/>
  <c r="F889" i="7"/>
  <c r="E890" i="7"/>
  <c r="D890" i="7"/>
  <c r="F890" i="7"/>
  <c r="E891" i="7"/>
  <c r="D891" i="7"/>
  <c r="F891" i="7"/>
  <c r="E892" i="7"/>
  <c r="D892" i="7"/>
  <c r="F892" i="7"/>
  <c r="E893" i="7"/>
  <c r="D893" i="7"/>
  <c r="F893" i="7"/>
  <c r="E894" i="7"/>
  <c r="D894" i="7"/>
  <c r="F894" i="7"/>
  <c r="E895" i="7"/>
  <c r="D895" i="7"/>
  <c r="F895" i="7"/>
  <c r="E896" i="7"/>
  <c r="D896" i="7"/>
  <c r="F896" i="7"/>
  <c r="E897" i="7"/>
  <c r="D897" i="7"/>
  <c r="F897" i="7"/>
  <c r="E898" i="7"/>
  <c r="D898" i="7"/>
  <c r="F898" i="7"/>
  <c r="E899" i="7"/>
  <c r="D899" i="7"/>
  <c r="F899" i="7"/>
  <c r="E900" i="7"/>
  <c r="D900" i="7"/>
  <c r="F900" i="7"/>
  <c r="E901" i="7"/>
  <c r="D901" i="7"/>
  <c r="F901" i="7"/>
  <c r="E902" i="7"/>
  <c r="D902" i="7"/>
  <c r="F902" i="7"/>
  <c r="E903" i="7"/>
  <c r="D903" i="7"/>
  <c r="F903" i="7"/>
  <c r="E904" i="7"/>
  <c r="D904" i="7"/>
  <c r="F904" i="7"/>
  <c r="E905" i="7"/>
  <c r="D905" i="7"/>
  <c r="F905" i="7"/>
  <c r="E906" i="7"/>
  <c r="D906" i="7"/>
  <c r="F906" i="7"/>
  <c r="E907" i="7"/>
  <c r="D907" i="7"/>
  <c r="F907" i="7"/>
  <c r="E908" i="7"/>
  <c r="D908" i="7"/>
  <c r="F908" i="7"/>
  <c r="E909" i="7"/>
  <c r="D909" i="7"/>
  <c r="F909" i="7"/>
  <c r="E910" i="7"/>
  <c r="D910" i="7"/>
  <c r="F910" i="7"/>
  <c r="E911" i="7"/>
  <c r="D911" i="7"/>
  <c r="F911" i="7"/>
  <c r="E912" i="7"/>
  <c r="D912" i="7"/>
  <c r="F912" i="7"/>
  <c r="E913" i="7"/>
  <c r="D913" i="7"/>
  <c r="F913" i="7"/>
  <c r="E914" i="7"/>
  <c r="D914" i="7"/>
  <c r="F914" i="7"/>
  <c r="E915" i="7"/>
  <c r="D915" i="7"/>
  <c r="F915" i="7"/>
  <c r="E916" i="7"/>
  <c r="D916" i="7"/>
  <c r="F916" i="7"/>
  <c r="E917" i="7"/>
  <c r="D917" i="7"/>
  <c r="F917" i="7"/>
  <c r="E918" i="7"/>
  <c r="D918" i="7"/>
  <c r="F918" i="7"/>
  <c r="E919" i="7"/>
  <c r="D919" i="7"/>
  <c r="F919" i="7"/>
  <c r="E920" i="7"/>
  <c r="D920" i="7"/>
  <c r="F920" i="7"/>
  <c r="E921" i="7"/>
  <c r="D921" i="7"/>
  <c r="F921" i="7"/>
  <c r="E922" i="7"/>
  <c r="D922" i="7"/>
  <c r="F922" i="7"/>
  <c r="E923" i="7"/>
  <c r="D923" i="7"/>
  <c r="F923" i="7"/>
  <c r="E924" i="7"/>
  <c r="D924" i="7"/>
  <c r="F924" i="7"/>
  <c r="E925" i="7"/>
  <c r="D925" i="7"/>
  <c r="F925" i="7"/>
  <c r="E926" i="7"/>
  <c r="D926" i="7"/>
  <c r="F926" i="7"/>
  <c r="E927" i="7"/>
  <c r="D927" i="7"/>
  <c r="F927" i="7"/>
  <c r="E928" i="7"/>
  <c r="D928" i="7"/>
  <c r="F928" i="7"/>
  <c r="E929" i="7"/>
  <c r="D929" i="7"/>
  <c r="F929" i="7"/>
  <c r="E930" i="7"/>
  <c r="D930" i="7"/>
  <c r="F930" i="7"/>
  <c r="E931" i="7"/>
  <c r="D931" i="7"/>
  <c r="F931" i="7"/>
  <c r="E932" i="7"/>
  <c r="D932" i="7"/>
  <c r="F932" i="7"/>
  <c r="E933" i="7"/>
  <c r="D933" i="7"/>
  <c r="F933" i="7"/>
  <c r="E934" i="7"/>
  <c r="D934" i="7"/>
  <c r="F934" i="7"/>
  <c r="E935" i="7"/>
  <c r="D935" i="7"/>
  <c r="F935" i="7"/>
  <c r="E936" i="7"/>
  <c r="D936" i="7"/>
  <c r="F936" i="7"/>
  <c r="E937" i="7"/>
  <c r="D937" i="7"/>
  <c r="F937" i="7"/>
  <c r="E938" i="7"/>
  <c r="D938" i="7"/>
  <c r="F938" i="7"/>
  <c r="E939" i="7"/>
  <c r="D939" i="7"/>
  <c r="F939" i="7"/>
  <c r="E940" i="7"/>
  <c r="D940" i="7"/>
  <c r="F940" i="7"/>
  <c r="E941" i="7"/>
  <c r="D941" i="7"/>
  <c r="F941" i="7"/>
  <c r="E942" i="7"/>
  <c r="D942" i="7"/>
  <c r="F942" i="7"/>
  <c r="E943" i="7"/>
  <c r="D943" i="7"/>
  <c r="F943" i="7"/>
  <c r="E944" i="7"/>
  <c r="D944" i="7"/>
  <c r="F944" i="7"/>
  <c r="E945" i="7"/>
  <c r="D945" i="7"/>
  <c r="F945" i="7"/>
  <c r="E946" i="7"/>
  <c r="D946" i="7"/>
  <c r="F946" i="7"/>
  <c r="E947" i="7"/>
  <c r="D947" i="7"/>
  <c r="F947" i="7"/>
  <c r="E948" i="7"/>
  <c r="D948" i="7"/>
  <c r="F948" i="7"/>
  <c r="E949" i="7"/>
  <c r="D949" i="7"/>
  <c r="F949" i="7"/>
  <c r="E950" i="7"/>
  <c r="D950" i="7"/>
  <c r="F950" i="7"/>
  <c r="E951" i="7"/>
  <c r="D951" i="7"/>
  <c r="F951" i="7"/>
  <c r="E952" i="7"/>
  <c r="D952" i="7"/>
  <c r="F952" i="7"/>
  <c r="E953" i="7"/>
  <c r="D953" i="7"/>
  <c r="F953" i="7"/>
  <c r="E954" i="7"/>
  <c r="D954" i="7"/>
  <c r="F954" i="7"/>
  <c r="E955" i="7"/>
  <c r="D955" i="7"/>
  <c r="F955" i="7"/>
  <c r="E956" i="7"/>
  <c r="D956" i="7"/>
  <c r="F956" i="7"/>
  <c r="E957" i="7"/>
  <c r="D957" i="7"/>
  <c r="F957" i="7"/>
  <c r="E958" i="7"/>
  <c r="D958" i="7"/>
  <c r="F958" i="7"/>
  <c r="E959" i="7"/>
  <c r="D959" i="7"/>
  <c r="F959" i="7"/>
  <c r="E960" i="7"/>
  <c r="D960" i="7"/>
  <c r="F960" i="7"/>
  <c r="E961" i="7"/>
  <c r="D961" i="7"/>
  <c r="F961" i="7"/>
  <c r="E962" i="7"/>
  <c r="D962" i="7"/>
  <c r="F962" i="7"/>
  <c r="E963" i="7"/>
  <c r="D963" i="7"/>
  <c r="F963" i="7"/>
  <c r="E964" i="7"/>
  <c r="D964" i="7"/>
  <c r="F964" i="7"/>
  <c r="E965" i="7"/>
  <c r="D965" i="7"/>
  <c r="F965" i="7"/>
  <c r="E966" i="7"/>
  <c r="D966" i="7"/>
  <c r="F966" i="7"/>
  <c r="E967" i="7"/>
  <c r="D967" i="7"/>
  <c r="F967" i="7"/>
  <c r="E968" i="7"/>
  <c r="D968" i="7"/>
  <c r="F968" i="7"/>
  <c r="E969" i="7"/>
  <c r="D969" i="7"/>
  <c r="F969" i="7"/>
  <c r="E970" i="7"/>
  <c r="D970" i="7"/>
  <c r="F970" i="7"/>
  <c r="E971" i="7"/>
  <c r="D971" i="7"/>
  <c r="F971" i="7"/>
  <c r="E972" i="7"/>
  <c r="D972" i="7"/>
  <c r="F972" i="7"/>
  <c r="E973" i="7"/>
  <c r="D973" i="7"/>
  <c r="F973" i="7"/>
  <c r="E974" i="7"/>
  <c r="D974" i="7"/>
  <c r="F974" i="7"/>
  <c r="E975" i="7"/>
  <c r="D975" i="7"/>
  <c r="F975" i="7"/>
  <c r="E976" i="7"/>
  <c r="D976" i="7"/>
  <c r="F976" i="7"/>
  <c r="E977" i="7"/>
  <c r="D977" i="7"/>
  <c r="F977" i="7"/>
  <c r="E978" i="7"/>
  <c r="D978" i="7"/>
  <c r="F978" i="7"/>
  <c r="E979" i="7"/>
  <c r="D979" i="7"/>
  <c r="F979" i="7"/>
  <c r="E980" i="7"/>
  <c r="D980" i="7"/>
  <c r="F980" i="7"/>
  <c r="E981" i="7"/>
  <c r="D981" i="7"/>
  <c r="F981" i="7"/>
  <c r="E982" i="7"/>
  <c r="D982" i="7"/>
  <c r="F982" i="7"/>
  <c r="E983" i="7"/>
  <c r="D983" i="7"/>
  <c r="F983" i="7"/>
  <c r="E984" i="7"/>
  <c r="D984" i="7"/>
  <c r="F984" i="7"/>
  <c r="E985" i="7"/>
  <c r="D985" i="7"/>
  <c r="F985" i="7"/>
  <c r="E986" i="7"/>
  <c r="D986" i="7"/>
  <c r="F986" i="7"/>
  <c r="E987" i="7"/>
  <c r="D987" i="7"/>
  <c r="F987" i="7"/>
  <c r="E988" i="7"/>
  <c r="D988" i="7"/>
  <c r="F988" i="7"/>
  <c r="E989" i="7"/>
  <c r="D989" i="7"/>
  <c r="F989" i="7"/>
  <c r="E990" i="7"/>
  <c r="D990" i="7"/>
  <c r="F990" i="7"/>
  <c r="E991" i="7"/>
  <c r="D991" i="7"/>
  <c r="F991" i="7"/>
  <c r="E992" i="7"/>
  <c r="D992" i="7"/>
  <c r="F992" i="7"/>
  <c r="E993" i="7"/>
  <c r="D993" i="7"/>
  <c r="F993" i="7"/>
  <c r="E994" i="7"/>
  <c r="D994" i="7"/>
  <c r="F994" i="7"/>
  <c r="E995" i="7"/>
  <c r="D995" i="7"/>
  <c r="F995" i="7"/>
  <c r="E996" i="7"/>
  <c r="D996" i="7"/>
  <c r="F996" i="7"/>
  <c r="E997" i="7"/>
  <c r="D997" i="7"/>
  <c r="F997" i="7"/>
  <c r="E998" i="7"/>
  <c r="D998" i="7"/>
  <c r="F998" i="7"/>
  <c r="E999" i="7"/>
  <c r="D999" i="7"/>
  <c r="F999" i="7"/>
  <c r="E1000" i="7"/>
  <c r="D1000" i="7"/>
  <c r="F1000" i="7"/>
  <c r="E1001" i="7"/>
  <c r="D1001" i="7"/>
  <c r="F1001" i="7"/>
  <c r="E1002" i="7"/>
  <c r="D1002" i="7"/>
  <c r="F1002" i="7"/>
  <c r="E1003" i="7"/>
  <c r="D1003" i="7"/>
  <c r="F1003" i="7"/>
  <c r="E1004" i="7"/>
  <c r="D1004" i="7"/>
  <c r="F1004" i="7"/>
  <c r="E1005" i="7"/>
  <c r="D1005" i="7"/>
  <c r="F1005" i="7"/>
  <c r="E1006" i="7"/>
  <c r="D1006" i="7"/>
  <c r="F1006" i="7"/>
  <c r="E1007" i="7"/>
  <c r="D1007" i="7"/>
  <c r="F1007" i="7"/>
  <c r="E1008" i="7"/>
  <c r="D1008" i="7"/>
  <c r="F1008" i="7"/>
  <c r="E1009" i="7"/>
  <c r="D1009" i="7"/>
  <c r="F1009" i="7"/>
  <c r="E1010" i="7"/>
  <c r="D1010" i="7"/>
  <c r="F1010" i="7"/>
  <c r="E1011" i="7"/>
  <c r="D1011" i="7"/>
  <c r="F1011" i="7"/>
  <c r="E1012" i="7"/>
  <c r="D1012" i="7"/>
  <c r="F1012" i="7"/>
  <c r="E1013" i="7"/>
  <c r="D1013" i="7"/>
  <c r="F1013" i="7"/>
  <c r="E1014" i="7"/>
  <c r="D1014" i="7"/>
  <c r="F1014" i="7"/>
  <c r="E1015" i="7"/>
  <c r="D1015" i="7"/>
  <c r="F1015" i="7"/>
  <c r="E1016" i="7"/>
  <c r="D1016" i="7"/>
  <c r="F1016" i="7"/>
  <c r="E1017" i="7"/>
  <c r="D1017" i="7"/>
  <c r="F1017" i="7"/>
  <c r="E1018" i="7"/>
  <c r="D1018" i="7"/>
  <c r="F1018" i="7"/>
  <c r="E1019" i="7"/>
  <c r="D1019" i="7"/>
  <c r="F1019" i="7"/>
  <c r="E1020" i="7"/>
  <c r="D1020" i="7"/>
  <c r="F1020" i="7"/>
  <c r="E1021" i="7"/>
  <c r="D1021" i="7"/>
  <c r="F1021" i="7"/>
  <c r="E1022" i="7"/>
  <c r="D1022" i="7"/>
  <c r="F1022" i="7"/>
  <c r="E1023" i="7"/>
  <c r="D1023" i="7"/>
  <c r="F1023" i="7"/>
  <c r="E1024" i="7"/>
  <c r="D1024" i="7"/>
  <c r="F1024" i="7"/>
  <c r="E1025" i="7"/>
  <c r="D1025" i="7"/>
  <c r="F1025" i="7"/>
  <c r="E1026" i="7"/>
  <c r="D1026" i="7"/>
  <c r="F1026" i="7"/>
  <c r="E1027" i="7"/>
  <c r="D1027" i="7"/>
  <c r="F1027" i="7"/>
  <c r="E1028" i="7"/>
  <c r="D1028" i="7"/>
  <c r="F1028" i="7"/>
  <c r="E1029" i="7"/>
  <c r="D1029" i="7"/>
  <c r="F1029" i="7"/>
  <c r="E1030" i="7"/>
  <c r="D1030" i="7"/>
  <c r="F1030" i="7"/>
  <c r="E1031" i="7"/>
  <c r="D1031" i="7"/>
  <c r="F1031" i="7"/>
  <c r="E1032" i="7"/>
  <c r="D1032" i="7"/>
  <c r="F1032" i="7"/>
  <c r="E1033" i="7"/>
  <c r="D1033" i="7"/>
  <c r="F1033" i="7"/>
  <c r="E1034" i="7"/>
  <c r="D1034" i="7"/>
  <c r="F1034" i="7"/>
  <c r="E1035" i="7"/>
  <c r="D1035" i="7"/>
  <c r="F1035" i="7"/>
  <c r="E1036" i="7"/>
  <c r="D1036" i="7"/>
  <c r="F1036" i="7"/>
  <c r="E1037" i="7"/>
  <c r="D1037" i="7"/>
  <c r="F1037" i="7"/>
  <c r="E1038" i="7"/>
  <c r="D1038" i="7"/>
  <c r="F1038" i="7"/>
  <c r="E1039" i="7"/>
  <c r="D1039" i="7"/>
  <c r="F1039" i="7"/>
  <c r="E1040" i="7"/>
  <c r="D1040" i="7"/>
  <c r="F1040" i="7"/>
  <c r="E1041" i="7"/>
  <c r="D1041" i="7"/>
  <c r="F1041" i="7"/>
  <c r="E1042" i="7"/>
  <c r="D1042" i="7"/>
  <c r="F1042" i="7"/>
  <c r="E1043" i="7"/>
  <c r="D1043" i="7"/>
  <c r="F1043" i="7"/>
  <c r="E1044" i="7"/>
  <c r="D1044" i="7"/>
  <c r="F1044" i="7"/>
  <c r="E1045" i="7"/>
  <c r="D1045" i="7"/>
  <c r="F1045" i="7"/>
  <c r="E1046" i="7"/>
  <c r="D1046" i="7"/>
  <c r="F1046" i="7"/>
  <c r="E1047" i="7"/>
  <c r="D1047" i="7"/>
  <c r="F1047" i="7"/>
  <c r="E1048" i="7"/>
  <c r="D1048" i="7"/>
  <c r="F1048" i="7"/>
  <c r="E1049" i="7"/>
  <c r="D1049" i="7"/>
  <c r="F1049" i="7"/>
  <c r="E1050" i="7"/>
  <c r="D1050" i="7"/>
  <c r="F1050" i="7"/>
  <c r="E1051" i="7"/>
  <c r="D1051" i="7"/>
  <c r="F1051" i="7"/>
  <c r="E1052" i="7"/>
  <c r="D1052" i="7"/>
  <c r="F1052" i="7"/>
  <c r="E1053" i="7"/>
  <c r="D1053" i="7"/>
  <c r="F1053" i="7"/>
  <c r="E1054" i="7"/>
  <c r="D1054" i="7"/>
  <c r="F1054" i="7"/>
  <c r="E1055" i="7"/>
  <c r="D1055" i="7"/>
  <c r="F1055" i="7"/>
  <c r="E1056" i="7"/>
  <c r="D1056" i="7"/>
  <c r="F1056" i="7"/>
  <c r="E1057" i="7"/>
  <c r="D1057" i="7"/>
  <c r="F1057" i="7"/>
  <c r="E1058" i="7"/>
  <c r="D1058" i="7"/>
  <c r="F1058" i="7"/>
  <c r="E1059" i="7"/>
  <c r="D1059" i="7"/>
  <c r="F1059" i="7"/>
  <c r="E1060" i="7"/>
  <c r="D1060" i="7"/>
  <c r="F1060" i="7"/>
  <c r="E1061" i="7"/>
  <c r="D1061" i="7"/>
  <c r="F1061" i="7"/>
  <c r="E1062" i="7"/>
  <c r="D1062" i="7"/>
  <c r="F1062" i="7"/>
  <c r="E1063" i="7"/>
  <c r="D1063" i="7"/>
  <c r="F1063" i="7"/>
  <c r="E1064" i="7"/>
  <c r="D1064" i="7"/>
  <c r="F1064" i="7"/>
  <c r="E1065" i="7"/>
  <c r="D1065" i="7"/>
  <c r="F1065" i="7"/>
  <c r="E1066" i="7"/>
  <c r="D1066" i="7"/>
  <c r="F1066" i="7"/>
  <c r="E1067" i="7"/>
  <c r="D1067" i="7"/>
  <c r="F1067" i="7"/>
  <c r="E1068" i="7"/>
  <c r="D1068" i="7"/>
  <c r="F1068" i="7"/>
  <c r="E1069" i="7"/>
  <c r="D1069" i="7"/>
  <c r="F1069" i="7"/>
  <c r="E1070" i="7"/>
  <c r="D1070" i="7"/>
  <c r="F1070" i="7"/>
  <c r="E1071" i="7"/>
  <c r="D1071" i="7"/>
  <c r="F1071" i="7"/>
  <c r="E1072" i="7"/>
  <c r="D1072" i="7"/>
  <c r="F1072" i="7"/>
  <c r="E1073" i="7"/>
  <c r="D1073" i="7"/>
  <c r="F1073" i="7"/>
  <c r="E1074" i="7"/>
  <c r="D1074" i="7"/>
  <c r="F1074" i="7"/>
  <c r="E1075" i="7"/>
  <c r="D1075" i="7"/>
  <c r="F1075" i="7"/>
  <c r="E1076" i="7"/>
  <c r="D1076" i="7"/>
  <c r="F1076" i="7"/>
  <c r="E1077" i="7"/>
  <c r="D1077" i="7"/>
  <c r="F1077" i="7"/>
  <c r="E1078" i="7"/>
  <c r="D1078" i="7"/>
  <c r="F1078" i="7"/>
  <c r="E1079" i="7"/>
  <c r="D1079" i="7"/>
  <c r="F1079" i="7"/>
  <c r="E1080" i="7"/>
  <c r="D1080" i="7"/>
  <c r="F1080" i="7"/>
  <c r="E1081" i="7"/>
  <c r="D1081" i="7"/>
  <c r="F1081" i="7"/>
  <c r="E1082" i="7"/>
  <c r="D1082" i="7"/>
  <c r="F1082" i="7"/>
  <c r="E1083" i="7"/>
  <c r="D1083" i="7"/>
  <c r="F1083" i="7"/>
  <c r="E1084" i="7"/>
  <c r="D1084" i="7"/>
  <c r="F1084" i="7"/>
  <c r="E1085" i="7"/>
  <c r="D1085" i="7"/>
  <c r="F1085" i="7"/>
  <c r="E1086" i="7"/>
  <c r="D1086" i="7"/>
  <c r="F1086" i="7"/>
  <c r="E1087" i="7"/>
  <c r="D1087" i="7"/>
  <c r="F1087" i="7"/>
  <c r="E1088" i="7"/>
  <c r="D1088" i="7"/>
  <c r="F1088" i="7"/>
  <c r="E1089" i="7"/>
  <c r="D1089" i="7"/>
  <c r="F1089" i="7"/>
  <c r="E1090" i="7"/>
  <c r="D1090" i="7"/>
  <c r="F1090" i="7"/>
  <c r="E1091" i="7"/>
  <c r="D1091" i="7"/>
  <c r="F1091" i="7"/>
  <c r="E1092" i="7"/>
  <c r="D1092" i="7"/>
  <c r="F1092" i="7"/>
  <c r="E1093" i="7"/>
  <c r="D1093" i="7"/>
  <c r="F1093" i="7"/>
  <c r="E1094" i="7"/>
  <c r="D1094" i="7"/>
  <c r="F1094" i="7"/>
  <c r="E1095" i="7"/>
  <c r="D1095" i="7"/>
  <c r="F1095" i="7"/>
  <c r="E1096" i="7"/>
  <c r="D1096" i="7"/>
  <c r="F1096" i="7"/>
  <c r="E1097" i="7"/>
  <c r="D1097" i="7"/>
  <c r="F1097" i="7"/>
  <c r="E1098" i="7"/>
  <c r="D1098" i="7"/>
  <c r="F1098" i="7"/>
  <c r="E1099" i="7"/>
  <c r="D1099" i="7"/>
  <c r="F1099" i="7"/>
  <c r="E1100" i="7"/>
  <c r="D1100" i="7"/>
  <c r="F1100" i="7"/>
  <c r="E1101" i="7"/>
  <c r="D1101" i="7"/>
  <c r="F1101" i="7"/>
  <c r="E1102" i="7"/>
  <c r="D1102" i="7"/>
  <c r="F1102" i="7"/>
  <c r="E1103" i="7"/>
  <c r="D1103" i="7"/>
  <c r="F1103" i="7"/>
  <c r="E1104" i="7"/>
  <c r="D1104" i="7"/>
  <c r="F1104" i="7"/>
  <c r="E1105" i="7"/>
  <c r="D1105" i="7"/>
  <c r="F1105" i="7"/>
  <c r="E1106" i="7"/>
  <c r="D1106" i="7"/>
  <c r="F1106" i="7"/>
  <c r="E1107" i="7"/>
  <c r="D1107" i="7"/>
  <c r="F1107" i="7"/>
  <c r="E1108" i="7"/>
  <c r="D1108" i="7"/>
  <c r="F1108" i="7"/>
  <c r="E1109" i="7"/>
  <c r="D1109" i="7"/>
  <c r="F1109" i="7"/>
  <c r="E1110" i="7"/>
  <c r="D1110" i="7"/>
  <c r="F1110" i="7"/>
  <c r="E1111" i="7"/>
  <c r="D1111" i="7"/>
  <c r="F1111" i="7"/>
  <c r="E1112" i="7"/>
  <c r="D1112" i="7"/>
  <c r="F1112" i="7"/>
  <c r="E1113" i="7"/>
  <c r="D1113" i="7"/>
  <c r="F1113" i="7"/>
  <c r="E1114" i="7"/>
  <c r="D1114" i="7"/>
  <c r="F1114" i="7"/>
  <c r="E1115" i="7"/>
  <c r="D1115" i="7"/>
  <c r="F1115" i="7"/>
  <c r="E1116" i="7"/>
  <c r="D1116" i="7"/>
  <c r="F1116" i="7"/>
  <c r="E1117" i="7"/>
  <c r="D1117" i="7"/>
  <c r="F1117" i="7"/>
  <c r="E1118" i="7"/>
  <c r="D1118" i="7"/>
  <c r="F1118" i="7"/>
  <c r="E1119" i="7"/>
  <c r="D1119" i="7"/>
  <c r="F1119" i="7"/>
  <c r="E1120" i="7"/>
  <c r="D1120" i="7"/>
  <c r="F1120" i="7"/>
  <c r="E1121" i="7"/>
  <c r="D1121" i="7"/>
  <c r="F1121" i="7"/>
  <c r="E1122" i="7"/>
  <c r="D1122" i="7"/>
  <c r="F1122" i="7"/>
  <c r="E1123" i="7"/>
  <c r="D1123" i="7"/>
  <c r="F1123" i="7"/>
  <c r="E1124" i="7"/>
  <c r="D1124" i="7"/>
  <c r="F1124" i="7"/>
  <c r="E1125" i="7"/>
  <c r="D1125" i="7"/>
  <c r="F1125" i="7"/>
  <c r="E1126" i="7"/>
  <c r="D1126" i="7"/>
  <c r="F1126" i="7"/>
  <c r="E1127" i="7"/>
  <c r="D1127" i="7"/>
  <c r="F1127" i="7"/>
  <c r="E1128" i="7"/>
  <c r="D1128" i="7"/>
  <c r="F1128" i="7"/>
  <c r="E1129" i="7"/>
  <c r="D1129" i="7"/>
  <c r="F1129" i="7"/>
  <c r="E1130" i="7"/>
  <c r="D1130" i="7"/>
  <c r="F1130" i="7"/>
  <c r="E1131" i="7"/>
  <c r="D1131" i="7"/>
  <c r="F1131" i="7"/>
  <c r="E1132" i="7"/>
  <c r="D1132" i="7"/>
  <c r="F1132" i="7"/>
  <c r="E1133" i="7"/>
  <c r="D1133" i="7"/>
  <c r="F1133" i="7"/>
  <c r="E1134" i="7"/>
  <c r="D1134" i="7"/>
  <c r="F1134" i="7"/>
  <c r="E1135" i="7"/>
  <c r="D1135" i="7"/>
  <c r="F1135" i="7"/>
  <c r="E1136" i="7"/>
  <c r="D1136" i="7"/>
  <c r="F1136" i="7"/>
  <c r="E1137" i="7"/>
  <c r="D1137" i="7"/>
  <c r="F1137" i="7"/>
  <c r="E1138" i="7"/>
  <c r="D1138" i="7"/>
  <c r="F1138" i="7"/>
  <c r="E1139" i="7"/>
  <c r="D1139" i="7"/>
  <c r="F1139" i="7"/>
  <c r="E1140" i="7"/>
  <c r="D1140" i="7"/>
  <c r="F1140" i="7"/>
  <c r="E1141" i="7"/>
  <c r="D1141" i="7"/>
  <c r="F1141" i="7"/>
  <c r="E1142" i="7"/>
  <c r="D1142" i="7"/>
  <c r="F1142" i="7"/>
  <c r="E1143" i="7"/>
  <c r="D1143" i="7"/>
  <c r="F1143" i="7"/>
  <c r="E1144" i="7"/>
  <c r="D1144" i="7"/>
  <c r="F1144" i="7"/>
  <c r="E1145" i="7"/>
  <c r="D1145" i="7"/>
  <c r="F1145" i="7"/>
  <c r="E1146" i="7"/>
  <c r="D1146" i="7"/>
  <c r="F1146" i="7"/>
  <c r="E1147" i="7"/>
  <c r="D1147" i="7"/>
  <c r="F1147" i="7"/>
  <c r="E1148" i="7"/>
  <c r="D1148" i="7"/>
  <c r="F1148" i="7"/>
  <c r="E1149" i="7"/>
  <c r="D1149" i="7"/>
  <c r="F1149" i="7"/>
  <c r="E1150" i="7"/>
  <c r="D1150" i="7"/>
  <c r="F1150" i="7"/>
  <c r="E1151" i="7"/>
  <c r="D1151" i="7"/>
  <c r="F1151" i="7"/>
  <c r="E1152" i="7"/>
  <c r="D1152" i="7"/>
  <c r="F1152" i="7"/>
  <c r="E1153" i="7"/>
  <c r="D1153" i="7"/>
  <c r="F1153" i="7"/>
  <c r="E1154" i="7"/>
  <c r="D1154" i="7"/>
  <c r="F1154" i="7"/>
  <c r="E1155" i="7"/>
  <c r="D1155" i="7"/>
  <c r="F1155" i="7"/>
  <c r="E1156" i="7"/>
  <c r="D1156" i="7"/>
  <c r="F1156" i="7"/>
  <c r="E1157" i="7"/>
  <c r="D1157" i="7"/>
  <c r="F1157" i="7"/>
  <c r="E1158" i="7"/>
  <c r="D1158" i="7"/>
  <c r="F1158" i="7"/>
  <c r="E1159" i="7"/>
  <c r="D1159" i="7"/>
  <c r="F1159" i="7"/>
  <c r="E1160" i="7"/>
  <c r="D1160" i="7"/>
  <c r="F1160" i="7"/>
  <c r="E1161" i="7"/>
  <c r="D1161" i="7"/>
  <c r="F1161" i="7"/>
  <c r="E1162" i="7"/>
  <c r="D1162" i="7"/>
  <c r="F1162" i="7"/>
  <c r="E1163" i="7"/>
  <c r="D1163" i="7"/>
  <c r="F1163" i="7"/>
  <c r="E1164" i="7"/>
  <c r="D1164" i="7"/>
  <c r="F1164" i="7"/>
  <c r="E1165" i="7"/>
  <c r="D1165" i="7"/>
  <c r="F1165" i="7"/>
  <c r="E1166" i="7"/>
  <c r="D1166" i="7"/>
  <c r="F1166" i="7"/>
  <c r="E1167" i="7"/>
  <c r="D1167" i="7"/>
  <c r="F1167" i="7"/>
  <c r="E1168" i="7"/>
  <c r="D1168" i="7"/>
  <c r="F1168" i="7"/>
  <c r="E1169" i="7"/>
  <c r="D1169" i="7"/>
  <c r="F1169" i="7"/>
  <c r="E1170" i="7"/>
  <c r="D1170" i="7"/>
  <c r="F1170" i="7"/>
  <c r="E1171" i="7"/>
  <c r="D1171" i="7"/>
  <c r="F1171" i="7"/>
  <c r="E1172" i="7"/>
  <c r="D1172" i="7"/>
  <c r="F1172" i="7"/>
  <c r="E1173" i="7"/>
  <c r="D1173" i="7"/>
  <c r="F1173" i="7"/>
  <c r="E1174" i="7"/>
  <c r="D1174" i="7"/>
  <c r="F1174" i="7"/>
  <c r="E1175" i="7"/>
  <c r="D1175" i="7"/>
  <c r="F1175" i="7"/>
  <c r="E1176" i="7"/>
  <c r="D1176" i="7"/>
  <c r="F1176" i="7"/>
  <c r="E1177" i="7"/>
  <c r="D1177" i="7"/>
  <c r="F1177" i="7"/>
  <c r="E1178" i="7"/>
  <c r="D1178" i="7"/>
  <c r="F1178" i="7"/>
  <c r="E1179" i="7"/>
  <c r="D1179" i="7"/>
  <c r="F1179" i="7"/>
  <c r="E1180" i="7"/>
  <c r="D1180" i="7"/>
  <c r="F1180" i="7"/>
  <c r="E1181" i="7"/>
  <c r="D1181" i="7"/>
  <c r="F1181" i="7"/>
  <c r="E1182" i="7"/>
  <c r="D1182" i="7"/>
  <c r="F1182" i="7"/>
  <c r="E1183" i="7"/>
  <c r="D1183" i="7"/>
  <c r="F1183" i="7"/>
  <c r="E1184" i="7"/>
  <c r="D1184" i="7"/>
  <c r="F1184" i="7"/>
  <c r="E1185" i="7"/>
  <c r="D1185" i="7"/>
  <c r="F1185" i="7"/>
  <c r="E1186" i="7"/>
  <c r="D1186" i="7"/>
  <c r="F1186" i="7"/>
  <c r="E1187" i="7"/>
  <c r="D1187" i="7"/>
  <c r="F1187" i="7"/>
  <c r="E1188" i="7"/>
  <c r="D1188" i="7"/>
  <c r="F1188" i="7"/>
  <c r="E1189" i="7"/>
  <c r="D1189" i="7"/>
  <c r="F1189" i="7"/>
  <c r="E1190" i="7"/>
  <c r="D1190" i="7"/>
  <c r="F1190" i="7"/>
  <c r="E1191" i="7"/>
  <c r="D1191" i="7"/>
  <c r="F1191" i="7"/>
  <c r="E1192" i="7"/>
  <c r="D1192" i="7"/>
  <c r="F1192" i="7"/>
  <c r="E1193" i="7"/>
  <c r="D1193" i="7"/>
  <c r="F1193" i="7"/>
  <c r="E1194" i="7"/>
  <c r="D1194" i="7"/>
  <c r="F1194" i="7"/>
  <c r="E1195" i="7"/>
  <c r="D1195" i="7"/>
  <c r="F1195" i="7"/>
  <c r="E1196" i="7"/>
  <c r="D1196" i="7"/>
  <c r="F1196" i="7"/>
  <c r="E1197" i="7"/>
  <c r="D1197" i="7"/>
  <c r="F1197" i="7"/>
  <c r="E1198" i="7"/>
  <c r="D1198" i="7"/>
  <c r="F1198" i="7"/>
  <c r="E1199" i="7"/>
  <c r="D1199" i="7"/>
  <c r="F1199" i="7"/>
  <c r="E1200" i="7"/>
  <c r="D1200" i="7"/>
  <c r="F1200" i="7"/>
  <c r="E1201" i="7"/>
  <c r="D1201" i="7"/>
  <c r="F1201" i="7"/>
  <c r="E1202" i="7"/>
  <c r="D1202" i="7"/>
  <c r="F1202" i="7"/>
  <c r="E1203" i="7"/>
  <c r="D1203" i="7"/>
  <c r="F1203" i="7"/>
  <c r="E1204" i="7"/>
  <c r="D1204" i="7"/>
  <c r="F1204" i="7"/>
  <c r="E1205" i="7"/>
  <c r="D1205" i="7"/>
  <c r="F1205" i="7"/>
  <c r="E1206" i="7"/>
  <c r="D1206" i="7"/>
  <c r="F1206" i="7"/>
  <c r="E1207" i="7"/>
  <c r="D1207" i="7"/>
  <c r="F1207" i="7"/>
  <c r="E1208" i="7"/>
  <c r="D1208" i="7"/>
  <c r="F1208" i="7"/>
  <c r="E1209" i="7"/>
  <c r="D1209" i="7"/>
  <c r="F1209" i="7"/>
  <c r="E1210" i="7"/>
  <c r="D1210" i="7"/>
  <c r="F1210" i="7"/>
  <c r="E1211" i="7"/>
  <c r="D1211" i="7"/>
  <c r="F1211" i="7"/>
  <c r="E1212" i="7"/>
  <c r="D1212" i="7"/>
  <c r="F1212" i="7"/>
  <c r="E1213" i="7"/>
  <c r="D1213" i="7"/>
  <c r="F1213" i="7"/>
  <c r="E1214" i="7"/>
  <c r="D1214" i="7"/>
  <c r="F1214" i="7"/>
  <c r="E1215" i="7"/>
  <c r="D1215" i="7"/>
  <c r="F1215" i="7"/>
  <c r="E1216" i="7"/>
  <c r="D1216" i="7"/>
  <c r="F1216" i="7"/>
  <c r="E1217" i="7"/>
  <c r="D1217" i="7"/>
  <c r="F1217" i="7"/>
  <c r="E1218" i="7"/>
  <c r="D1218" i="7"/>
  <c r="F1218" i="7"/>
  <c r="E1219" i="7"/>
  <c r="D1219" i="7"/>
  <c r="F1219" i="7"/>
  <c r="E1220" i="7"/>
  <c r="D1220" i="7"/>
  <c r="F1220" i="7"/>
  <c r="E1221" i="7"/>
  <c r="D1221" i="7"/>
  <c r="F1221" i="7"/>
  <c r="E1222" i="7"/>
  <c r="D1222" i="7"/>
  <c r="F1222" i="7"/>
  <c r="E1223" i="7"/>
  <c r="D1223" i="7"/>
  <c r="F1223" i="7"/>
  <c r="E1224" i="7"/>
  <c r="D1224" i="7"/>
  <c r="F1224" i="7"/>
  <c r="E1225" i="7"/>
  <c r="D1225" i="7"/>
  <c r="F1225" i="7"/>
  <c r="E1226" i="7"/>
  <c r="D1226" i="7"/>
  <c r="F1226" i="7"/>
  <c r="E1227" i="7"/>
  <c r="D1227" i="7"/>
  <c r="F1227" i="7"/>
  <c r="E1228" i="7"/>
  <c r="D1228" i="7"/>
  <c r="F1228" i="7"/>
  <c r="E1229" i="7"/>
  <c r="D1229" i="7"/>
  <c r="F1229" i="7"/>
  <c r="E1230" i="7"/>
  <c r="D1230" i="7"/>
  <c r="F1230" i="7"/>
  <c r="E1231" i="7"/>
  <c r="D1231" i="7"/>
  <c r="F1231" i="7"/>
  <c r="E1232" i="7"/>
  <c r="D1232" i="7"/>
  <c r="F1232" i="7"/>
  <c r="E1233" i="7"/>
  <c r="D1233" i="7"/>
  <c r="F1233" i="7"/>
  <c r="E1234" i="7"/>
  <c r="D1234" i="7"/>
  <c r="F1234" i="7"/>
  <c r="E1235" i="7"/>
  <c r="D1235" i="7"/>
  <c r="F1235" i="7"/>
  <c r="E1236" i="7"/>
  <c r="D1236" i="7"/>
  <c r="F1236" i="7"/>
  <c r="E1237" i="7"/>
  <c r="D1237" i="7"/>
  <c r="F1237" i="7"/>
  <c r="E1238" i="7"/>
  <c r="D1238" i="7"/>
  <c r="F1238" i="7"/>
  <c r="E1239" i="7"/>
  <c r="D1239" i="7"/>
  <c r="F1239" i="7"/>
  <c r="E1240" i="7"/>
  <c r="D1240" i="7"/>
  <c r="F1240" i="7"/>
  <c r="E1241" i="7"/>
  <c r="D1241" i="7"/>
  <c r="F1241" i="7"/>
  <c r="E1242" i="7"/>
  <c r="D1242" i="7"/>
  <c r="F1242" i="7"/>
  <c r="E1243" i="7"/>
  <c r="D1243" i="7"/>
  <c r="F1243" i="7"/>
  <c r="E1244" i="7"/>
  <c r="D1244" i="7"/>
  <c r="F1244" i="7"/>
  <c r="E1245" i="7"/>
  <c r="D1245" i="7"/>
  <c r="F1245" i="7"/>
  <c r="E1246" i="7"/>
  <c r="D1246" i="7"/>
  <c r="F1246" i="7"/>
  <c r="E1247" i="7"/>
  <c r="D1247" i="7"/>
  <c r="F1247" i="7"/>
  <c r="E1248" i="7"/>
  <c r="D1248" i="7"/>
  <c r="F1248" i="7"/>
  <c r="E1249" i="7"/>
  <c r="D1249" i="7"/>
  <c r="F1249" i="7"/>
  <c r="E1250" i="7"/>
  <c r="D1250" i="7"/>
  <c r="F1250" i="7"/>
  <c r="E1251" i="7"/>
  <c r="D1251" i="7"/>
  <c r="F1251" i="7"/>
  <c r="E1252" i="7"/>
  <c r="D1252" i="7"/>
  <c r="F1252" i="7"/>
  <c r="E1253" i="7"/>
  <c r="D1253" i="7"/>
  <c r="F1253" i="7"/>
  <c r="E1254" i="7"/>
  <c r="D1254" i="7"/>
  <c r="F1254" i="7"/>
  <c r="E1255" i="7"/>
  <c r="D1255" i="7"/>
  <c r="F1255" i="7"/>
  <c r="E1256" i="7"/>
  <c r="D1256" i="7"/>
  <c r="F1256" i="7"/>
  <c r="E1257" i="7"/>
  <c r="D1257" i="7"/>
  <c r="F1257" i="7"/>
  <c r="E1258" i="7"/>
  <c r="D1258" i="7"/>
  <c r="F1258" i="7"/>
  <c r="E1259" i="7"/>
  <c r="D1259" i="7"/>
  <c r="F1259" i="7"/>
  <c r="E1260" i="7"/>
  <c r="D1260" i="7"/>
  <c r="F1260" i="7"/>
  <c r="E1261" i="7"/>
  <c r="D1261" i="7"/>
  <c r="F1261" i="7"/>
  <c r="E1262" i="7"/>
  <c r="D1262" i="7"/>
  <c r="F1262" i="7"/>
  <c r="E1263" i="7"/>
  <c r="D1263" i="7"/>
  <c r="F1263" i="7"/>
  <c r="E1264" i="7"/>
  <c r="D1264" i="7"/>
  <c r="F1264" i="7"/>
  <c r="E1265" i="7"/>
  <c r="D1265" i="7"/>
  <c r="F1265" i="7"/>
  <c r="E1266" i="7"/>
  <c r="D1266" i="7"/>
  <c r="F1266" i="7"/>
  <c r="E1267" i="7"/>
  <c r="D1267" i="7"/>
  <c r="F1267" i="7"/>
  <c r="E1268" i="7"/>
  <c r="D1268" i="7"/>
  <c r="F1268" i="7"/>
  <c r="E1269" i="7"/>
  <c r="D1269" i="7"/>
  <c r="F1269" i="7"/>
  <c r="E1270" i="7"/>
  <c r="D1270" i="7"/>
  <c r="F1270" i="7"/>
  <c r="E1271" i="7"/>
  <c r="D1271" i="7"/>
  <c r="F1271" i="7"/>
  <c r="E1272" i="7"/>
  <c r="D1272" i="7"/>
  <c r="F1272" i="7"/>
  <c r="E1273" i="7"/>
  <c r="D1273" i="7"/>
  <c r="F1273" i="7"/>
  <c r="E1274" i="7"/>
  <c r="D1274" i="7"/>
  <c r="F1274" i="7"/>
  <c r="E1275" i="7"/>
  <c r="D1275" i="7"/>
  <c r="F1275" i="7"/>
  <c r="E1276" i="7"/>
  <c r="D1276" i="7"/>
  <c r="F1276" i="7"/>
  <c r="E1277" i="7"/>
  <c r="D1277" i="7"/>
  <c r="F1277" i="7"/>
  <c r="E1278" i="7"/>
  <c r="D1278" i="7"/>
  <c r="F1278" i="7"/>
  <c r="E1279" i="7"/>
  <c r="D1279" i="7"/>
  <c r="F1279" i="7"/>
  <c r="E1280" i="7"/>
  <c r="D1280" i="7"/>
  <c r="F1280" i="7"/>
  <c r="E1281" i="7"/>
  <c r="D1281" i="7"/>
  <c r="F1281" i="7"/>
  <c r="E1282" i="7"/>
  <c r="D1282" i="7"/>
  <c r="F1282" i="7"/>
  <c r="E1283" i="7"/>
  <c r="D1283" i="7"/>
  <c r="F1283" i="7"/>
  <c r="E1284" i="7"/>
  <c r="D1284" i="7"/>
  <c r="F1284" i="7"/>
  <c r="E1285" i="7"/>
  <c r="D1285" i="7"/>
  <c r="F1285" i="7"/>
  <c r="E1286" i="7"/>
  <c r="D1286" i="7"/>
  <c r="F1286" i="7"/>
  <c r="E1287" i="7"/>
  <c r="D1287" i="7"/>
  <c r="F1287" i="7"/>
  <c r="E1288" i="7"/>
  <c r="D1288" i="7"/>
  <c r="F1288" i="7"/>
  <c r="E1289" i="7"/>
  <c r="D1289" i="7"/>
  <c r="F1289" i="7"/>
  <c r="E1290" i="7"/>
  <c r="D1290" i="7"/>
  <c r="F1290" i="7"/>
  <c r="E1291" i="7"/>
  <c r="D1291" i="7"/>
  <c r="F1291" i="7"/>
  <c r="E1292" i="7"/>
  <c r="D1292" i="7"/>
  <c r="F1292" i="7"/>
  <c r="E1293" i="7"/>
  <c r="D1293" i="7"/>
  <c r="F1293" i="7"/>
  <c r="E1294" i="7"/>
  <c r="D1294" i="7"/>
  <c r="F1294" i="7"/>
  <c r="E1295" i="7"/>
  <c r="D1295" i="7"/>
  <c r="F1295" i="7"/>
  <c r="E1296" i="7"/>
  <c r="D1296" i="7"/>
  <c r="F1296" i="7"/>
  <c r="E1297" i="7"/>
  <c r="D1297" i="7"/>
  <c r="F1297" i="7"/>
  <c r="E1298" i="7"/>
  <c r="D1298" i="7"/>
  <c r="F1298" i="7"/>
  <c r="E1299" i="7"/>
  <c r="D1299" i="7"/>
  <c r="F1299" i="7"/>
  <c r="E1300" i="7"/>
  <c r="D1300" i="7"/>
  <c r="F1300" i="7"/>
  <c r="E1301" i="7"/>
  <c r="D1301" i="7"/>
  <c r="F1301" i="7"/>
  <c r="E1302" i="7"/>
  <c r="D1302" i="7"/>
  <c r="F1302" i="7"/>
  <c r="E1303" i="7"/>
  <c r="D1303" i="7"/>
  <c r="F1303" i="7"/>
  <c r="E1304" i="7"/>
  <c r="D1304" i="7"/>
  <c r="F1304" i="7"/>
  <c r="E1305" i="7"/>
  <c r="D1305" i="7"/>
  <c r="F1305" i="7"/>
  <c r="E1306" i="7"/>
  <c r="D1306" i="7"/>
  <c r="F1306" i="7"/>
  <c r="E1307" i="7"/>
  <c r="D1307" i="7"/>
  <c r="F1307" i="7"/>
  <c r="E1308" i="7"/>
  <c r="D1308" i="7"/>
  <c r="F1308" i="7"/>
  <c r="E1309" i="7"/>
  <c r="D1309" i="7"/>
  <c r="F1309" i="7"/>
  <c r="E1310" i="7"/>
  <c r="D1310" i="7"/>
  <c r="F1310" i="7"/>
  <c r="E1311" i="7"/>
  <c r="D1311" i="7"/>
  <c r="F1311" i="7"/>
  <c r="E1312" i="7"/>
  <c r="D1312" i="7"/>
  <c r="F1312" i="7"/>
  <c r="E1313" i="7"/>
  <c r="D1313" i="7"/>
  <c r="F1313" i="7"/>
  <c r="E1314" i="7"/>
  <c r="D1314" i="7"/>
  <c r="F1314" i="7"/>
  <c r="E1315" i="7"/>
  <c r="D1315" i="7"/>
  <c r="F1315" i="7"/>
  <c r="E1316" i="7"/>
  <c r="D1316" i="7"/>
  <c r="F1316" i="7"/>
  <c r="E1317" i="7"/>
  <c r="D1317" i="7"/>
  <c r="F1317" i="7"/>
  <c r="E1318" i="7"/>
  <c r="D1318" i="7"/>
  <c r="F1318" i="7"/>
  <c r="E1319" i="7"/>
  <c r="D1319" i="7"/>
  <c r="F1319" i="7"/>
  <c r="E1320" i="7"/>
  <c r="D1320" i="7"/>
  <c r="F1320" i="7"/>
  <c r="E1321" i="7"/>
  <c r="D1321" i="7"/>
  <c r="F1321" i="7"/>
  <c r="E1322" i="7"/>
  <c r="D1322" i="7"/>
  <c r="F1322" i="7"/>
  <c r="E1323" i="7"/>
  <c r="D1323" i="7"/>
  <c r="F1323" i="7"/>
  <c r="E1324" i="7"/>
  <c r="D1324" i="7"/>
  <c r="F1324" i="7"/>
  <c r="E1325" i="7"/>
  <c r="D1325" i="7"/>
  <c r="F1325" i="7"/>
  <c r="E1326" i="7"/>
  <c r="D1326" i="7"/>
  <c r="F1326" i="7"/>
  <c r="E1327" i="7"/>
  <c r="D1327" i="7"/>
  <c r="F1327" i="7"/>
  <c r="E1328" i="7"/>
  <c r="D1328" i="7"/>
  <c r="F1328" i="7"/>
  <c r="E1329" i="7"/>
  <c r="D1329" i="7"/>
  <c r="F1329" i="7"/>
  <c r="E1330" i="7"/>
  <c r="D1330" i="7"/>
  <c r="F1330" i="7"/>
  <c r="E1331" i="7"/>
  <c r="D1331" i="7"/>
  <c r="F1331" i="7"/>
  <c r="E1332" i="7"/>
  <c r="D1332" i="7"/>
  <c r="F1332" i="7"/>
  <c r="E1333" i="7"/>
  <c r="D1333" i="7"/>
  <c r="F1333" i="7"/>
  <c r="E1334" i="7"/>
  <c r="D1334" i="7"/>
  <c r="F1334" i="7"/>
  <c r="E1335" i="7"/>
  <c r="D1335" i="7"/>
  <c r="F1335" i="7"/>
  <c r="E1336" i="7"/>
  <c r="D1336" i="7"/>
  <c r="F1336" i="7"/>
  <c r="E1337" i="7"/>
  <c r="D1337" i="7"/>
  <c r="F1337" i="7"/>
  <c r="E1338" i="7"/>
  <c r="D1338" i="7"/>
  <c r="F1338" i="7"/>
  <c r="E1339" i="7"/>
  <c r="D1339" i="7"/>
  <c r="F1339" i="7"/>
  <c r="E1340" i="7"/>
  <c r="D1340" i="7"/>
  <c r="F1340" i="7"/>
  <c r="E1341" i="7"/>
  <c r="D1341" i="7"/>
  <c r="F1341" i="7"/>
  <c r="E1342" i="7"/>
  <c r="D1342" i="7"/>
  <c r="F1342" i="7"/>
  <c r="E1343" i="7"/>
  <c r="D1343" i="7"/>
  <c r="F1343" i="7"/>
  <c r="E1344" i="7"/>
  <c r="D1344" i="7"/>
  <c r="F1344" i="7"/>
  <c r="E1345" i="7"/>
  <c r="D1345" i="7"/>
  <c r="F1345" i="7"/>
  <c r="E1346" i="7"/>
  <c r="D1346" i="7"/>
  <c r="F1346" i="7"/>
  <c r="E1347" i="7"/>
  <c r="D1347" i="7"/>
  <c r="F1347" i="7"/>
  <c r="E1348" i="7"/>
  <c r="D1348" i="7"/>
  <c r="F1348" i="7"/>
  <c r="E1349" i="7"/>
  <c r="D1349" i="7"/>
  <c r="F1349" i="7"/>
  <c r="E1350" i="7"/>
  <c r="D1350" i="7"/>
  <c r="F1350" i="7"/>
  <c r="E1351" i="7"/>
  <c r="D1351" i="7"/>
  <c r="F1351" i="7"/>
  <c r="E1352" i="7"/>
  <c r="D1352" i="7"/>
  <c r="F1352" i="7"/>
  <c r="E1353" i="7"/>
  <c r="D1353" i="7"/>
  <c r="F1353" i="7"/>
  <c r="E1354" i="7"/>
  <c r="D1354" i="7"/>
  <c r="F1354" i="7"/>
  <c r="E1355" i="7"/>
  <c r="D1355" i="7"/>
  <c r="F1355" i="7"/>
  <c r="E1356" i="7"/>
  <c r="D1356" i="7"/>
  <c r="F1356" i="7"/>
  <c r="E1357" i="7"/>
  <c r="D1357" i="7"/>
  <c r="F1357" i="7"/>
  <c r="E1358" i="7"/>
  <c r="D1358" i="7"/>
  <c r="F1358" i="7"/>
  <c r="E1359" i="7"/>
  <c r="D1359" i="7"/>
  <c r="F1359" i="7"/>
  <c r="E1360" i="7"/>
  <c r="D1360" i="7"/>
  <c r="F1360" i="7"/>
  <c r="E1361" i="7"/>
  <c r="D1361" i="7"/>
  <c r="F1361" i="7"/>
  <c r="E1362" i="7"/>
  <c r="D1362" i="7"/>
  <c r="F1362" i="7"/>
  <c r="E1363" i="7"/>
  <c r="D1363" i="7"/>
  <c r="F1363" i="7"/>
  <c r="E1364" i="7"/>
  <c r="D1364" i="7"/>
  <c r="F1364" i="7"/>
  <c r="E1365" i="7"/>
  <c r="D1365" i="7"/>
  <c r="F1365" i="7"/>
  <c r="E1366" i="7"/>
  <c r="D1366" i="7"/>
  <c r="F1366" i="7"/>
  <c r="E1367" i="7"/>
  <c r="D1367" i="7"/>
  <c r="F1367" i="7"/>
  <c r="E1368" i="7"/>
  <c r="D1368" i="7"/>
  <c r="F1368" i="7"/>
  <c r="E1369" i="7"/>
  <c r="D1369" i="7"/>
  <c r="F1369" i="7"/>
  <c r="E1370" i="7"/>
  <c r="D1370" i="7"/>
  <c r="F1370" i="7"/>
  <c r="E1371" i="7"/>
  <c r="D1371" i="7"/>
  <c r="F1371" i="7"/>
  <c r="E1372" i="7"/>
  <c r="D1372" i="7"/>
  <c r="F1372" i="7"/>
  <c r="E1373" i="7"/>
  <c r="D1373" i="7"/>
  <c r="F1373" i="7"/>
  <c r="E1374" i="7"/>
  <c r="D1374" i="7"/>
  <c r="F1374" i="7"/>
  <c r="E1375" i="7"/>
  <c r="D1375" i="7"/>
  <c r="F1375" i="7"/>
  <c r="E1376" i="7"/>
  <c r="D1376" i="7"/>
  <c r="F1376" i="7"/>
  <c r="E1377" i="7"/>
  <c r="D1377" i="7"/>
  <c r="F1377" i="7"/>
  <c r="E1378" i="7"/>
  <c r="D1378" i="7"/>
  <c r="F1378" i="7"/>
  <c r="E1379" i="7"/>
  <c r="D1379" i="7"/>
  <c r="F1379" i="7"/>
  <c r="E1380" i="7"/>
  <c r="D1380" i="7"/>
  <c r="F1380" i="7"/>
  <c r="E1381" i="7"/>
  <c r="D1381" i="7"/>
  <c r="F1381" i="7"/>
  <c r="E1382" i="7"/>
  <c r="D1382" i="7"/>
  <c r="F1382" i="7"/>
  <c r="E1383" i="7"/>
  <c r="D1383" i="7"/>
  <c r="F1383" i="7"/>
  <c r="E1384" i="7"/>
  <c r="D1384" i="7"/>
  <c r="F1384" i="7"/>
  <c r="E1385" i="7"/>
  <c r="D1385" i="7"/>
  <c r="F1385" i="7"/>
  <c r="E1386" i="7"/>
  <c r="D1386" i="7"/>
  <c r="F1386" i="7"/>
  <c r="E1387" i="7"/>
  <c r="D1387" i="7"/>
  <c r="F1387" i="7"/>
  <c r="E1388" i="7"/>
  <c r="D1388" i="7"/>
  <c r="F1388" i="7"/>
  <c r="E1389" i="7"/>
  <c r="D1389" i="7"/>
  <c r="F1389" i="7"/>
  <c r="E1390" i="7"/>
  <c r="D1390" i="7"/>
  <c r="F1390" i="7"/>
  <c r="E1391" i="7"/>
  <c r="D1391" i="7"/>
  <c r="F1391" i="7"/>
  <c r="E1392" i="7"/>
  <c r="D1392" i="7"/>
  <c r="F1392" i="7"/>
  <c r="E1393" i="7"/>
  <c r="D1393" i="7"/>
  <c r="F1393" i="7"/>
  <c r="E1394" i="7"/>
  <c r="D1394" i="7"/>
  <c r="F1394" i="7"/>
  <c r="E1395" i="7"/>
  <c r="D1395" i="7"/>
  <c r="F1395" i="7"/>
  <c r="E1396" i="7"/>
  <c r="D1396" i="7"/>
  <c r="F1396" i="7"/>
  <c r="E1397" i="7"/>
  <c r="D1397" i="7"/>
  <c r="F1397" i="7"/>
  <c r="E1398" i="7"/>
  <c r="D1398" i="7"/>
  <c r="F1398" i="7"/>
  <c r="E1399" i="7"/>
  <c r="D1399" i="7"/>
  <c r="F1399" i="7"/>
  <c r="E1400" i="7"/>
  <c r="D1400" i="7"/>
  <c r="F1400" i="7"/>
  <c r="E1401" i="7"/>
  <c r="D1401" i="7"/>
  <c r="F1401" i="7"/>
  <c r="E1402" i="7"/>
  <c r="D1402" i="7"/>
  <c r="F1402" i="7"/>
  <c r="E1403" i="7"/>
  <c r="D1403" i="7"/>
  <c r="F1403" i="7"/>
  <c r="E1404" i="7"/>
  <c r="D1404" i="7"/>
  <c r="F1404" i="7"/>
  <c r="E1405" i="7"/>
  <c r="D1405" i="7"/>
  <c r="F1405" i="7"/>
  <c r="E1406" i="7"/>
  <c r="D1406" i="7"/>
  <c r="F1406" i="7"/>
  <c r="E1407" i="7"/>
  <c r="D1407" i="7"/>
  <c r="F1407" i="7"/>
  <c r="E1408" i="7"/>
  <c r="D1408" i="7"/>
  <c r="F1408" i="7"/>
  <c r="E1409" i="7"/>
  <c r="D1409" i="7"/>
  <c r="F1409" i="7"/>
  <c r="E1410" i="7"/>
  <c r="D1410" i="7"/>
  <c r="F1410" i="7"/>
  <c r="E1411" i="7"/>
  <c r="D1411" i="7"/>
  <c r="F1411" i="7"/>
  <c r="E1412" i="7"/>
  <c r="D1412" i="7"/>
  <c r="F1412" i="7"/>
  <c r="E1413" i="7"/>
  <c r="D1413" i="7"/>
  <c r="F1413" i="7"/>
  <c r="E1414" i="7"/>
  <c r="D1414" i="7"/>
  <c r="F1414" i="7"/>
  <c r="E1415" i="7"/>
  <c r="D1415" i="7"/>
  <c r="F1415" i="7"/>
  <c r="E1416" i="7"/>
  <c r="D1416" i="7"/>
  <c r="F1416" i="7"/>
  <c r="E1417" i="7"/>
  <c r="D1417" i="7"/>
  <c r="F1417" i="7"/>
  <c r="E1418" i="7"/>
  <c r="D1418" i="7"/>
  <c r="F1418" i="7"/>
  <c r="E1419" i="7"/>
  <c r="D1419" i="7"/>
  <c r="F1419" i="7"/>
  <c r="E1420" i="7"/>
  <c r="D1420" i="7"/>
  <c r="F1420" i="7"/>
  <c r="E1421" i="7"/>
  <c r="D1421" i="7"/>
  <c r="F1421" i="7"/>
  <c r="E1422" i="7"/>
  <c r="D1422" i="7"/>
  <c r="F1422" i="7"/>
  <c r="E1423" i="7"/>
  <c r="D1423" i="7"/>
  <c r="F1423" i="7"/>
  <c r="E1424" i="7"/>
  <c r="D1424" i="7"/>
  <c r="F1424" i="7"/>
  <c r="E1425" i="7"/>
  <c r="D1425" i="7"/>
  <c r="F1425" i="7"/>
  <c r="E1426" i="7"/>
  <c r="D1426" i="7"/>
  <c r="F1426" i="7"/>
  <c r="E1427" i="7"/>
  <c r="D1427" i="7"/>
  <c r="F1427" i="7"/>
  <c r="E1428" i="7"/>
  <c r="D1428" i="7"/>
  <c r="F1428" i="7"/>
  <c r="E1429" i="7"/>
  <c r="D1429" i="7"/>
  <c r="F1429" i="7"/>
  <c r="E1430" i="7"/>
  <c r="D1430" i="7"/>
  <c r="F1430" i="7"/>
  <c r="E1431" i="7"/>
  <c r="D1431" i="7"/>
  <c r="F1431" i="7"/>
  <c r="E1432" i="7"/>
  <c r="D1432" i="7"/>
  <c r="F1432" i="7"/>
  <c r="E1433" i="7"/>
  <c r="D1433" i="7"/>
  <c r="F1433" i="7"/>
  <c r="E1434" i="7"/>
  <c r="D1434" i="7"/>
  <c r="F1434" i="7"/>
  <c r="E1435" i="7"/>
  <c r="D1435" i="7"/>
  <c r="F1435" i="7"/>
  <c r="E1436" i="7"/>
  <c r="D1436" i="7"/>
  <c r="F1436" i="7"/>
  <c r="E1437" i="7"/>
  <c r="D1437" i="7"/>
  <c r="F1437" i="7"/>
  <c r="E1438" i="7"/>
  <c r="D1438" i="7"/>
  <c r="F1438" i="7"/>
  <c r="E1439" i="7"/>
  <c r="D1439" i="7"/>
  <c r="F1439" i="7"/>
  <c r="E1440" i="7"/>
  <c r="D1440" i="7"/>
  <c r="F1440" i="7"/>
  <c r="E1441" i="7"/>
  <c r="D1441" i="7"/>
  <c r="F1441" i="7"/>
  <c r="E1442" i="7"/>
  <c r="D1442" i="7"/>
  <c r="F1442" i="7"/>
  <c r="E1443" i="7"/>
  <c r="D1443" i="7"/>
  <c r="F1443" i="7"/>
  <c r="E1444" i="7"/>
  <c r="D1444" i="7"/>
  <c r="F1444" i="7"/>
  <c r="E1445" i="7"/>
  <c r="D1445" i="7"/>
  <c r="F1445" i="7"/>
  <c r="E1446" i="7"/>
  <c r="D1446" i="7"/>
  <c r="F1446" i="7"/>
  <c r="E1447" i="7"/>
  <c r="D1447" i="7"/>
  <c r="F1447" i="7"/>
  <c r="E1448" i="7"/>
  <c r="D1448" i="7"/>
  <c r="F1448" i="7"/>
  <c r="E1449" i="7"/>
  <c r="D1449" i="7"/>
  <c r="F1449" i="7"/>
  <c r="E1450" i="7"/>
  <c r="D1450" i="7"/>
  <c r="F1450" i="7"/>
  <c r="E1451" i="7"/>
  <c r="D1451" i="7"/>
  <c r="F1451" i="7"/>
  <c r="E1452" i="7"/>
  <c r="D1452" i="7"/>
  <c r="F1452" i="7"/>
  <c r="E1453" i="7"/>
  <c r="D1453" i="7"/>
  <c r="F1453" i="7"/>
  <c r="E1454" i="7"/>
  <c r="D1454" i="7"/>
  <c r="F1454" i="7"/>
  <c r="E1455" i="7"/>
  <c r="D1455" i="7"/>
  <c r="F1455" i="7"/>
  <c r="E1456" i="7"/>
  <c r="D1456" i="7"/>
  <c r="F1456" i="7"/>
  <c r="E1457" i="7"/>
  <c r="D1457" i="7"/>
  <c r="F1457" i="7"/>
  <c r="E1458" i="7"/>
  <c r="D1458" i="7"/>
  <c r="F1458" i="7"/>
  <c r="E1459" i="7"/>
  <c r="D1459" i="7"/>
  <c r="F1459" i="7"/>
  <c r="E1460" i="7"/>
  <c r="D1460" i="7"/>
  <c r="F1460" i="7"/>
  <c r="E1461" i="7"/>
  <c r="D1461" i="7"/>
  <c r="F1461" i="7"/>
  <c r="E1462" i="7"/>
  <c r="D1462" i="7"/>
  <c r="F1462" i="7"/>
  <c r="E1463" i="7"/>
  <c r="D1463" i="7"/>
  <c r="F1463" i="7"/>
  <c r="E1464" i="7"/>
  <c r="D1464" i="7"/>
  <c r="F1464" i="7"/>
  <c r="E1465" i="7"/>
  <c r="D1465" i="7"/>
  <c r="F1465" i="7"/>
  <c r="E1466" i="7"/>
  <c r="D1466" i="7"/>
  <c r="F1466" i="7"/>
  <c r="E1467" i="7"/>
  <c r="D1467" i="7"/>
  <c r="F1467" i="7"/>
  <c r="E1468" i="7"/>
  <c r="D1468" i="7"/>
  <c r="F1468" i="7"/>
  <c r="E1469" i="7"/>
  <c r="D1469" i="7"/>
  <c r="F1469" i="7"/>
  <c r="E1470" i="7"/>
  <c r="D1470" i="7"/>
  <c r="F1470" i="7"/>
  <c r="E1471" i="7"/>
  <c r="D1471" i="7"/>
  <c r="F1471" i="7"/>
  <c r="E1472" i="7"/>
  <c r="D1472" i="7"/>
  <c r="F1472" i="7"/>
  <c r="E1473" i="7"/>
  <c r="D1473" i="7"/>
  <c r="F1473" i="7"/>
  <c r="E1474" i="7"/>
  <c r="D1474" i="7"/>
  <c r="F1474" i="7"/>
  <c r="E1475" i="7"/>
  <c r="D1475" i="7"/>
  <c r="F1475" i="7"/>
  <c r="E1476" i="7"/>
  <c r="D1476" i="7"/>
  <c r="F1476" i="7"/>
  <c r="E1477" i="7"/>
  <c r="D1477" i="7"/>
  <c r="F1477" i="7"/>
  <c r="E1478" i="7"/>
  <c r="D1478" i="7"/>
  <c r="F1478" i="7"/>
  <c r="E1479" i="7"/>
  <c r="D1479" i="7"/>
  <c r="F1479" i="7"/>
  <c r="E1480" i="7"/>
  <c r="D1480" i="7"/>
  <c r="F1480" i="7"/>
  <c r="E1481" i="7"/>
  <c r="D1481" i="7"/>
  <c r="F1481" i="7"/>
  <c r="E1482" i="7"/>
  <c r="D1482" i="7"/>
  <c r="F1482" i="7"/>
  <c r="E1483" i="7"/>
  <c r="D1483" i="7"/>
  <c r="F1483" i="7"/>
  <c r="E1484" i="7"/>
  <c r="D1484" i="7"/>
  <c r="F1484" i="7"/>
  <c r="E1485" i="7"/>
  <c r="D1485" i="7"/>
  <c r="F1485" i="7"/>
  <c r="E1486" i="7"/>
  <c r="D1486" i="7"/>
  <c r="F1486" i="7"/>
  <c r="E1487" i="7"/>
  <c r="D1487" i="7"/>
  <c r="F1487" i="7"/>
  <c r="E1488" i="7"/>
  <c r="D1488" i="7"/>
  <c r="F1488" i="7"/>
  <c r="E1489" i="7"/>
  <c r="D1489" i="7"/>
  <c r="F1489" i="7"/>
  <c r="E1490" i="7"/>
  <c r="D1490" i="7"/>
  <c r="F1490" i="7"/>
  <c r="E1491" i="7"/>
  <c r="D1491" i="7"/>
  <c r="F1491" i="7"/>
  <c r="E1492" i="7"/>
  <c r="D1492" i="7"/>
  <c r="F1492" i="7"/>
  <c r="E1493" i="7"/>
  <c r="D1493" i="7"/>
  <c r="F1493" i="7"/>
  <c r="E1494" i="7"/>
  <c r="D1494" i="7"/>
  <c r="F1494" i="7"/>
  <c r="E1495" i="7"/>
  <c r="D1495" i="7"/>
  <c r="F1495" i="7"/>
  <c r="E1496" i="7"/>
  <c r="D1496" i="7"/>
  <c r="F1496" i="7"/>
  <c r="E1497" i="7"/>
  <c r="D1497" i="7"/>
  <c r="F1497" i="7"/>
  <c r="E1498" i="7"/>
  <c r="D1498" i="7"/>
  <c r="F1498" i="7"/>
  <c r="E1499" i="7"/>
  <c r="D1499" i="7"/>
  <c r="F1499" i="7"/>
  <c r="E1500" i="7"/>
  <c r="D1500" i="7"/>
  <c r="F1500" i="7"/>
  <c r="E1501" i="7"/>
  <c r="D1501" i="7"/>
  <c r="F1501" i="7"/>
  <c r="E1502" i="7"/>
  <c r="D1502" i="7"/>
  <c r="F1502" i="7"/>
  <c r="E1503" i="7"/>
  <c r="D1503" i="7"/>
  <c r="F1503" i="7"/>
  <c r="E1504" i="7"/>
  <c r="D1504" i="7"/>
  <c r="F1504" i="7"/>
  <c r="E1505" i="7"/>
  <c r="D1505" i="7"/>
  <c r="F1505" i="7"/>
  <c r="E1506" i="7"/>
  <c r="D1506" i="7"/>
  <c r="F1506" i="7"/>
  <c r="E1507" i="7"/>
  <c r="D1507" i="7"/>
  <c r="F1507" i="7"/>
  <c r="E1508" i="7"/>
  <c r="D1508" i="7"/>
  <c r="F1508" i="7"/>
  <c r="E1509" i="7"/>
  <c r="D1509" i="7"/>
  <c r="F1509" i="7"/>
  <c r="E1510" i="7"/>
  <c r="D1510" i="7"/>
  <c r="F1510" i="7"/>
  <c r="E1511" i="7"/>
  <c r="D1511" i="7"/>
  <c r="F1511" i="7"/>
  <c r="E1512" i="7"/>
  <c r="D1512" i="7"/>
  <c r="F1512" i="7"/>
  <c r="E1513" i="7"/>
  <c r="D1513" i="7"/>
  <c r="F1513" i="7"/>
  <c r="E1514" i="7"/>
  <c r="D1514" i="7"/>
  <c r="F1514" i="7"/>
  <c r="E1515" i="7"/>
  <c r="D1515" i="7"/>
  <c r="F1515" i="7"/>
  <c r="E1516" i="7"/>
  <c r="D1516" i="7"/>
  <c r="F1516" i="7"/>
  <c r="E1517" i="7"/>
  <c r="D1517" i="7"/>
  <c r="F1517" i="7"/>
  <c r="E1518" i="7"/>
  <c r="D1518" i="7"/>
  <c r="F1518" i="7"/>
  <c r="E1519" i="7"/>
  <c r="D1519" i="7"/>
  <c r="F1519" i="7"/>
  <c r="E1520" i="7"/>
  <c r="D1520" i="7"/>
  <c r="F1520" i="7"/>
  <c r="E1521" i="7"/>
  <c r="D1521" i="7"/>
  <c r="F1521" i="7"/>
  <c r="E1522" i="7"/>
  <c r="D1522" i="7"/>
  <c r="F1522" i="7"/>
  <c r="E1523" i="7"/>
  <c r="D1523" i="7"/>
  <c r="F1523" i="7"/>
  <c r="E1524" i="7"/>
  <c r="D1524" i="7"/>
  <c r="F1524" i="7"/>
  <c r="E1525" i="7"/>
  <c r="D1525" i="7"/>
  <c r="F1525" i="7"/>
  <c r="E1526" i="7"/>
  <c r="D1526" i="7"/>
  <c r="F1526" i="7"/>
  <c r="E1527" i="7"/>
  <c r="D1527" i="7"/>
  <c r="F1527" i="7"/>
  <c r="E1528" i="7"/>
  <c r="D1528" i="7"/>
  <c r="F1528" i="7"/>
  <c r="E1529" i="7"/>
  <c r="D1529" i="7"/>
  <c r="F1529" i="7"/>
  <c r="E1530" i="7"/>
  <c r="D1530" i="7"/>
  <c r="F1530" i="7"/>
  <c r="E1531" i="7"/>
  <c r="D1531" i="7"/>
  <c r="F1531" i="7"/>
  <c r="E1532" i="7"/>
  <c r="D1532" i="7"/>
  <c r="F1532" i="7"/>
  <c r="E1533" i="7"/>
  <c r="D1533" i="7"/>
  <c r="F1533" i="7"/>
  <c r="E1534" i="7"/>
  <c r="D1534" i="7"/>
  <c r="F1534" i="7"/>
  <c r="E1535" i="7"/>
  <c r="D1535" i="7"/>
  <c r="F1535" i="7"/>
  <c r="E1536" i="7"/>
  <c r="D1536" i="7"/>
  <c r="F1536" i="7"/>
  <c r="E1537" i="7"/>
  <c r="D1537" i="7"/>
  <c r="F1537" i="7"/>
  <c r="E1538" i="7"/>
  <c r="D1538" i="7"/>
  <c r="F1538" i="7"/>
  <c r="E1539" i="7"/>
  <c r="D1539" i="7"/>
  <c r="F1539" i="7"/>
  <c r="E1540" i="7"/>
  <c r="D1540" i="7"/>
  <c r="F1540" i="7"/>
  <c r="E1541" i="7"/>
  <c r="D1541" i="7"/>
  <c r="F1541" i="7"/>
  <c r="E1542" i="7"/>
  <c r="D1542" i="7"/>
  <c r="F1542" i="7"/>
  <c r="E1543" i="7"/>
  <c r="D1543" i="7"/>
  <c r="F1543" i="7"/>
  <c r="E1544" i="7"/>
  <c r="D1544" i="7"/>
  <c r="F1544" i="7"/>
  <c r="E1545" i="7"/>
  <c r="D1545" i="7"/>
  <c r="F1545" i="7"/>
  <c r="E1546" i="7"/>
  <c r="D1546" i="7"/>
  <c r="F1546" i="7"/>
  <c r="E1547" i="7"/>
  <c r="D1547" i="7"/>
  <c r="F1547" i="7"/>
  <c r="E1548" i="7"/>
  <c r="D1548" i="7"/>
  <c r="F1548" i="7"/>
  <c r="E1549" i="7"/>
  <c r="D1549" i="7"/>
  <c r="F1549" i="7"/>
  <c r="E1550" i="7"/>
  <c r="D1550" i="7"/>
  <c r="F1550" i="7"/>
  <c r="E1551" i="7"/>
  <c r="D1551" i="7"/>
  <c r="F1551" i="7"/>
  <c r="E1552" i="7"/>
  <c r="D1552" i="7"/>
  <c r="F1552" i="7"/>
  <c r="E1553" i="7"/>
  <c r="D1553" i="7"/>
  <c r="F1553" i="7"/>
  <c r="E1554" i="7"/>
  <c r="D1554" i="7"/>
  <c r="F1554" i="7"/>
  <c r="E1555" i="7"/>
  <c r="D1555" i="7"/>
  <c r="F1555" i="7"/>
  <c r="E1556" i="7"/>
  <c r="D1556" i="7"/>
  <c r="F1556" i="7"/>
  <c r="E1557" i="7"/>
  <c r="D1557" i="7"/>
  <c r="F1557" i="7"/>
  <c r="E1558" i="7"/>
  <c r="D1558" i="7"/>
  <c r="F1558" i="7"/>
  <c r="E1559" i="7"/>
  <c r="D1559" i="7"/>
  <c r="F1559" i="7"/>
  <c r="E1560" i="7"/>
  <c r="D1560" i="7"/>
  <c r="F1560" i="7"/>
  <c r="E1561" i="7"/>
  <c r="D1561" i="7"/>
  <c r="F1561" i="7"/>
  <c r="E1562" i="7"/>
  <c r="D1562" i="7"/>
  <c r="F1562" i="7"/>
  <c r="E1563" i="7"/>
  <c r="D1563" i="7"/>
  <c r="F1563" i="7"/>
  <c r="E1564" i="7"/>
  <c r="D1564" i="7"/>
  <c r="F1564" i="7"/>
  <c r="E1565" i="7"/>
  <c r="D1565" i="7"/>
  <c r="F1565" i="7"/>
  <c r="E1566" i="7"/>
  <c r="D1566" i="7"/>
  <c r="F1566" i="7"/>
  <c r="E1567" i="7"/>
  <c r="D1567" i="7"/>
  <c r="F1567" i="7"/>
  <c r="E1568" i="7"/>
  <c r="D1568" i="7"/>
  <c r="F1568" i="7"/>
  <c r="E1569" i="7"/>
  <c r="D1569" i="7"/>
  <c r="F1569" i="7"/>
  <c r="E1570" i="7"/>
  <c r="D1570" i="7"/>
  <c r="F1570" i="7"/>
  <c r="E1571" i="7"/>
  <c r="D1571" i="7"/>
  <c r="F1571" i="7"/>
  <c r="E1572" i="7"/>
  <c r="D1572" i="7"/>
  <c r="F1572" i="7"/>
  <c r="E1573" i="7"/>
  <c r="D1573" i="7"/>
  <c r="F1573" i="7"/>
  <c r="E1574" i="7"/>
  <c r="D1574" i="7"/>
  <c r="F1574" i="7"/>
  <c r="E1575" i="7"/>
  <c r="D1575" i="7"/>
  <c r="F1575" i="7"/>
  <c r="E1576" i="7"/>
  <c r="D1576" i="7"/>
  <c r="F1576" i="7"/>
  <c r="E1577" i="7"/>
  <c r="D1577" i="7"/>
  <c r="F1577" i="7"/>
  <c r="E1578" i="7"/>
  <c r="D1578" i="7"/>
  <c r="F1578" i="7"/>
  <c r="E1579" i="7"/>
  <c r="D1579" i="7"/>
  <c r="F1579" i="7"/>
  <c r="E1580" i="7"/>
  <c r="D1580" i="7"/>
  <c r="F1580" i="7"/>
  <c r="E1581" i="7"/>
  <c r="D1581" i="7"/>
  <c r="F1581" i="7"/>
  <c r="E1582" i="7"/>
  <c r="D1582" i="7"/>
  <c r="F1582" i="7"/>
  <c r="E1583" i="7"/>
  <c r="D1583" i="7"/>
  <c r="F1583" i="7"/>
  <c r="E1584" i="7"/>
  <c r="D1584" i="7"/>
  <c r="F1584" i="7"/>
  <c r="E1585" i="7"/>
  <c r="D1585" i="7"/>
  <c r="F1585" i="7"/>
  <c r="E1586" i="7"/>
  <c r="D1586" i="7"/>
  <c r="F1586" i="7"/>
  <c r="E1587" i="7"/>
  <c r="D1587" i="7"/>
  <c r="F1587" i="7"/>
  <c r="E1588" i="7"/>
  <c r="D1588" i="7"/>
  <c r="F1588" i="7"/>
  <c r="E1589" i="7"/>
  <c r="D1589" i="7"/>
  <c r="F1589" i="7"/>
  <c r="E1590" i="7"/>
  <c r="D1590" i="7"/>
  <c r="F1590" i="7"/>
  <c r="E1591" i="7"/>
  <c r="D1591" i="7"/>
  <c r="F1591" i="7"/>
  <c r="E1592" i="7"/>
  <c r="D1592" i="7"/>
  <c r="F1592" i="7"/>
  <c r="E1593" i="7"/>
  <c r="D1593" i="7"/>
  <c r="F1593" i="7"/>
  <c r="E1594" i="7"/>
  <c r="D1594" i="7"/>
  <c r="F1594" i="7"/>
  <c r="E1595" i="7"/>
  <c r="D1595" i="7"/>
  <c r="F1595" i="7"/>
  <c r="E1596" i="7"/>
  <c r="D1596" i="7"/>
  <c r="F1596" i="7"/>
  <c r="E1597" i="7"/>
  <c r="D1597" i="7"/>
  <c r="F1597" i="7"/>
  <c r="E1598" i="7"/>
  <c r="D1598" i="7"/>
  <c r="F1598" i="7"/>
  <c r="E1599" i="7"/>
  <c r="D1599" i="7"/>
  <c r="F1599" i="7"/>
  <c r="E1600" i="7"/>
  <c r="D1600" i="7"/>
  <c r="F1600" i="7"/>
  <c r="E1601" i="7"/>
  <c r="D1601" i="7"/>
  <c r="F1601" i="7"/>
  <c r="E1602" i="7"/>
  <c r="D1602" i="7"/>
  <c r="F1602" i="7"/>
  <c r="E1603" i="7"/>
  <c r="D1603" i="7"/>
  <c r="F1603" i="7"/>
  <c r="E1604" i="7"/>
  <c r="D1604" i="7"/>
  <c r="F1604" i="7"/>
  <c r="E1605" i="7"/>
  <c r="D1605" i="7"/>
  <c r="F1605" i="7"/>
  <c r="E1606" i="7"/>
  <c r="D1606" i="7"/>
  <c r="F1606" i="7"/>
  <c r="E1607" i="7"/>
  <c r="D1607" i="7"/>
  <c r="F1607" i="7"/>
  <c r="E1608" i="7"/>
  <c r="D1608" i="7"/>
  <c r="F1608" i="7"/>
  <c r="E1609" i="7"/>
  <c r="D1609" i="7"/>
  <c r="F1609" i="7"/>
  <c r="E1610" i="7"/>
  <c r="D1610" i="7"/>
  <c r="F1610" i="7"/>
  <c r="E1611" i="7"/>
  <c r="D1611" i="7"/>
  <c r="F1611" i="7"/>
  <c r="E1612" i="7"/>
  <c r="D1612" i="7"/>
  <c r="F1612" i="7"/>
  <c r="E1613" i="7"/>
  <c r="D1613" i="7"/>
  <c r="F1613" i="7"/>
  <c r="E1614" i="7"/>
  <c r="D1614" i="7"/>
  <c r="F1614" i="7"/>
  <c r="E1615" i="7"/>
  <c r="D1615" i="7"/>
  <c r="F1615" i="7"/>
  <c r="E1616" i="7"/>
  <c r="D1616" i="7"/>
  <c r="F1616" i="7"/>
  <c r="E1617" i="7"/>
  <c r="D1617" i="7"/>
  <c r="F1617" i="7"/>
  <c r="E1618" i="7"/>
  <c r="D1618" i="7"/>
  <c r="F1618" i="7"/>
  <c r="E1619" i="7"/>
  <c r="D1619" i="7"/>
  <c r="F1619" i="7"/>
  <c r="E1620" i="7"/>
  <c r="D1620" i="7"/>
  <c r="F1620" i="7"/>
  <c r="E1621" i="7"/>
  <c r="D1621" i="7"/>
  <c r="F1621" i="7"/>
  <c r="E1622" i="7"/>
  <c r="D1622" i="7"/>
  <c r="F1622" i="7"/>
  <c r="E1623" i="7"/>
  <c r="D1623" i="7"/>
  <c r="F1623" i="7"/>
  <c r="E1624" i="7"/>
  <c r="D1624" i="7"/>
  <c r="F1624" i="7"/>
  <c r="E1625" i="7"/>
  <c r="D1625" i="7"/>
  <c r="F1625" i="7"/>
  <c r="E1626" i="7"/>
  <c r="D1626" i="7"/>
  <c r="F1626" i="7"/>
  <c r="E1627" i="7"/>
  <c r="D1627" i="7"/>
  <c r="F1627" i="7"/>
  <c r="E1628" i="7"/>
  <c r="D1628" i="7"/>
  <c r="F1628" i="7"/>
  <c r="E1629" i="7"/>
  <c r="D1629" i="7"/>
  <c r="F1629" i="7"/>
  <c r="E1630" i="7"/>
  <c r="D1630" i="7"/>
  <c r="F1630" i="7"/>
  <c r="E1631" i="7"/>
  <c r="D1631" i="7"/>
  <c r="F1631" i="7"/>
  <c r="E1632" i="7"/>
  <c r="D1632" i="7"/>
  <c r="F1632" i="7"/>
  <c r="E1633" i="7"/>
  <c r="D1633" i="7"/>
  <c r="F1633" i="7"/>
  <c r="E1634" i="7"/>
  <c r="D1634" i="7"/>
  <c r="F1634" i="7"/>
  <c r="E1635" i="7"/>
  <c r="D1635" i="7"/>
  <c r="F1635" i="7"/>
  <c r="E1636" i="7"/>
  <c r="D1636" i="7"/>
  <c r="F1636" i="7"/>
  <c r="E1637" i="7"/>
  <c r="D1637" i="7"/>
  <c r="F1637" i="7"/>
  <c r="E1638" i="7"/>
  <c r="D1638" i="7"/>
  <c r="F1638" i="7"/>
  <c r="E1639" i="7"/>
  <c r="D1639" i="7"/>
  <c r="F1639" i="7"/>
  <c r="E1640" i="7"/>
  <c r="D1640" i="7"/>
  <c r="F1640" i="7"/>
  <c r="E1641" i="7"/>
  <c r="D1641" i="7"/>
  <c r="F1641" i="7"/>
  <c r="E1642" i="7"/>
  <c r="D1642" i="7"/>
  <c r="F1642" i="7"/>
  <c r="E1643" i="7"/>
  <c r="D1643" i="7"/>
  <c r="F1643" i="7"/>
  <c r="E1644" i="7"/>
  <c r="D1644" i="7"/>
  <c r="F1644" i="7"/>
  <c r="E1645" i="7"/>
  <c r="D1645" i="7"/>
  <c r="F1645" i="7"/>
  <c r="E1646" i="7"/>
  <c r="D1646" i="7"/>
  <c r="F1646" i="7"/>
  <c r="E1647" i="7"/>
  <c r="D1647" i="7"/>
  <c r="F1647" i="7"/>
  <c r="E1648" i="7"/>
  <c r="D1648" i="7"/>
  <c r="F1648" i="7"/>
  <c r="E1649" i="7"/>
  <c r="D1649" i="7"/>
  <c r="F1649" i="7"/>
  <c r="E1650" i="7"/>
  <c r="D1650" i="7"/>
  <c r="F1650" i="7"/>
  <c r="E1651" i="7"/>
  <c r="D1651" i="7"/>
  <c r="F1651" i="7"/>
  <c r="E1652" i="7"/>
  <c r="D1652" i="7"/>
  <c r="F1652" i="7"/>
  <c r="E1653" i="7"/>
  <c r="D1653" i="7"/>
  <c r="F1653" i="7"/>
  <c r="E1654" i="7"/>
  <c r="D1654" i="7"/>
  <c r="F1654" i="7"/>
  <c r="E1655" i="7"/>
  <c r="D1655" i="7"/>
  <c r="F1655" i="7"/>
  <c r="E1656" i="7"/>
  <c r="D1656" i="7"/>
  <c r="F1656" i="7"/>
  <c r="E1657" i="7"/>
  <c r="D1657" i="7"/>
  <c r="F1657" i="7"/>
  <c r="E1658" i="7"/>
  <c r="D1658" i="7"/>
  <c r="F1658" i="7"/>
  <c r="E1659" i="7"/>
  <c r="D1659" i="7"/>
  <c r="F1659" i="7"/>
  <c r="E1660" i="7"/>
  <c r="D1660" i="7"/>
  <c r="F1660" i="7"/>
  <c r="E1661" i="7"/>
  <c r="D1661" i="7"/>
  <c r="F1661" i="7"/>
  <c r="E1662" i="7"/>
  <c r="D1662" i="7"/>
  <c r="F1662" i="7"/>
  <c r="E1663" i="7"/>
  <c r="D1663" i="7"/>
  <c r="F1663" i="7"/>
  <c r="E1664" i="7"/>
  <c r="D1664" i="7"/>
  <c r="F1664" i="7"/>
  <c r="E1665" i="7"/>
  <c r="D1665" i="7"/>
  <c r="F1665" i="7"/>
  <c r="E1666" i="7"/>
  <c r="D1666" i="7"/>
  <c r="F1666" i="7"/>
  <c r="E1667" i="7"/>
  <c r="D1667" i="7"/>
  <c r="F1667" i="7"/>
  <c r="E1668" i="7"/>
  <c r="D1668" i="7"/>
  <c r="F1668" i="7"/>
  <c r="E1669" i="7"/>
  <c r="D1669" i="7"/>
  <c r="F1669" i="7"/>
  <c r="E1670" i="7"/>
  <c r="D1670" i="7"/>
  <c r="F1670" i="7"/>
  <c r="E1671" i="7"/>
  <c r="D1671" i="7"/>
  <c r="F1671" i="7"/>
  <c r="E1672" i="7"/>
  <c r="D1672" i="7"/>
  <c r="F1672" i="7"/>
  <c r="E1673" i="7"/>
  <c r="D1673" i="7"/>
  <c r="F1673" i="7"/>
  <c r="E1674" i="7"/>
  <c r="D1674" i="7"/>
  <c r="F1674" i="7"/>
  <c r="E1675" i="7"/>
  <c r="D1675" i="7"/>
  <c r="F1675" i="7"/>
  <c r="E1676" i="7"/>
  <c r="D1676" i="7"/>
  <c r="F1676" i="7"/>
  <c r="E1677" i="7"/>
  <c r="D1677" i="7"/>
  <c r="F1677" i="7"/>
  <c r="E1678" i="7"/>
  <c r="D1678" i="7"/>
  <c r="F1678" i="7"/>
  <c r="E1679" i="7"/>
  <c r="D1679" i="7"/>
  <c r="F1679" i="7"/>
  <c r="E1680" i="7"/>
  <c r="D1680" i="7"/>
  <c r="F1680" i="7"/>
  <c r="E1681" i="7"/>
  <c r="D1681" i="7"/>
  <c r="F1681" i="7"/>
  <c r="E1682" i="7"/>
  <c r="D1682" i="7"/>
  <c r="F1682" i="7"/>
  <c r="E1683" i="7"/>
  <c r="D1683" i="7"/>
  <c r="F1683" i="7"/>
  <c r="E1684" i="7"/>
  <c r="D1684" i="7"/>
  <c r="F1684" i="7"/>
  <c r="E1685" i="7"/>
  <c r="D1685" i="7"/>
  <c r="F1685" i="7"/>
  <c r="E1686" i="7"/>
  <c r="D1686" i="7"/>
  <c r="F1686" i="7"/>
  <c r="E1687" i="7"/>
  <c r="D1687" i="7"/>
  <c r="F1687" i="7"/>
  <c r="E1688" i="7"/>
  <c r="D1688" i="7"/>
  <c r="F1688" i="7"/>
  <c r="E1689" i="7"/>
  <c r="D1689" i="7"/>
  <c r="F1689" i="7"/>
  <c r="E1690" i="7"/>
  <c r="D1690" i="7"/>
  <c r="F1690" i="7"/>
  <c r="E1691" i="7"/>
  <c r="D1691" i="7"/>
  <c r="F1691" i="7"/>
  <c r="E1692" i="7"/>
  <c r="D1692" i="7"/>
  <c r="F1692" i="7"/>
  <c r="E1693" i="7"/>
  <c r="D1693" i="7"/>
  <c r="F1693" i="7"/>
  <c r="E1694" i="7"/>
  <c r="D1694" i="7"/>
  <c r="F1694" i="7"/>
  <c r="E1695" i="7"/>
  <c r="D1695" i="7"/>
  <c r="F1695" i="7"/>
  <c r="E1696" i="7"/>
  <c r="D1696" i="7"/>
  <c r="F1696" i="7"/>
  <c r="E1697" i="7"/>
  <c r="D1697" i="7"/>
  <c r="F1697" i="7"/>
  <c r="E1698" i="7"/>
  <c r="D1698" i="7"/>
  <c r="F1698" i="7"/>
  <c r="E1699" i="7"/>
  <c r="D1699" i="7"/>
  <c r="F1699" i="7"/>
  <c r="E1700" i="7"/>
  <c r="D1700" i="7"/>
  <c r="F1700" i="7"/>
  <c r="E1701" i="7"/>
  <c r="D1701" i="7"/>
  <c r="F1701" i="7"/>
  <c r="E1702" i="7"/>
  <c r="D1702" i="7"/>
  <c r="F1702" i="7"/>
  <c r="E1703" i="7"/>
  <c r="D1703" i="7"/>
  <c r="F1703" i="7"/>
  <c r="E1704" i="7"/>
  <c r="D1704" i="7"/>
  <c r="F1704" i="7"/>
  <c r="E1705" i="7"/>
  <c r="D1705" i="7"/>
  <c r="F1705" i="7"/>
  <c r="E1706" i="7"/>
  <c r="D1706" i="7"/>
  <c r="F1706" i="7"/>
  <c r="E1707" i="7"/>
  <c r="D1707" i="7"/>
  <c r="F1707" i="7"/>
  <c r="E1708" i="7"/>
  <c r="D1708" i="7"/>
  <c r="F1708" i="7"/>
  <c r="E1709" i="7"/>
  <c r="D1709" i="7"/>
  <c r="F1709" i="7"/>
  <c r="E1710" i="7"/>
  <c r="D1710" i="7"/>
  <c r="F1710" i="7"/>
  <c r="E1711" i="7"/>
  <c r="D1711" i="7"/>
  <c r="F1711" i="7"/>
  <c r="E1712" i="7"/>
  <c r="D1712" i="7"/>
  <c r="F1712" i="7"/>
  <c r="E1713" i="7"/>
  <c r="D1713" i="7"/>
  <c r="F1713" i="7"/>
  <c r="E1714" i="7"/>
  <c r="D1714" i="7"/>
  <c r="F1714" i="7"/>
  <c r="E1715" i="7"/>
  <c r="D1715" i="7"/>
  <c r="F1715" i="7"/>
  <c r="E1716" i="7"/>
  <c r="D1716" i="7"/>
  <c r="F1716" i="7"/>
  <c r="E1717" i="7"/>
  <c r="D1717" i="7"/>
  <c r="F1717" i="7"/>
  <c r="E1718" i="7"/>
  <c r="D1718" i="7"/>
  <c r="F1718" i="7"/>
  <c r="E1719" i="7"/>
  <c r="D1719" i="7"/>
  <c r="F1719" i="7"/>
  <c r="E1720" i="7"/>
  <c r="D1720" i="7"/>
  <c r="F1720" i="7"/>
  <c r="E1721" i="7"/>
  <c r="D1721" i="7"/>
  <c r="F1721" i="7"/>
  <c r="E1722" i="7"/>
  <c r="D1722" i="7"/>
  <c r="F1722" i="7"/>
  <c r="E1723" i="7"/>
  <c r="D1723" i="7"/>
  <c r="F1723" i="7"/>
  <c r="E1724" i="7"/>
  <c r="D1724" i="7"/>
  <c r="F1724" i="7"/>
  <c r="E1725" i="7"/>
  <c r="D1725" i="7"/>
  <c r="F1725" i="7"/>
  <c r="E1726" i="7"/>
  <c r="D1726" i="7"/>
  <c r="F1726" i="7"/>
  <c r="E1727" i="7"/>
  <c r="D1727" i="7"/>
  <c r="F1727" i="7"/>
  <c r="E1728" i="7"/>
  <c r="D1728" i="7"/>
  <c r="F1728" i="7"/>
  <c r="E1729" i="7"/>
  <c r="D1729" i="7"/>
  <c r="F1729" i="7"/>
  <c r="E1730" i="7"/>
  <c r="D1730" i="7"/>
  <c r="F1730" i="7"/>
  <c r="E1731" i="7"/>
  <c r="D1731" i="7"/>
  <c r="F1731" i="7"/>
  <c r="E1732" i="7"/>
  <c r="D1732" i="7"/>
  <c r="F1732" i="7"/>
  <c r="E1733" i="7"/>
  <c r="D1733" i="7"/>
  <c r="F1733" i="7"/>
  <c r="E1734" i="7"/>
  <c r="D1734" i="7"/>
  <c r="F1734" i="7"/>
  <c r="E1735" i="7"/>
  <c r="D1735" i="7"/>
  <c r="F1735" i="7"/>
  <c r="E1736" i="7"/>
  <c r="D1736" i="7"/>
  <c r="F1736" i="7"/>
  <c r="E1737" i="7"/>
  <c r="D1737" i="7"/>
  <c r="F1737" i="7"/>
  <c r="E1738" i="7"/>
  <c r="D1738" i="7"/>
  <c r="F1738" i="7"/>
  <c r="E1739" i="7"/>
  <c r="D1739" i="7"/>
  <c r="F1739" i="7"/>
  <c r="E1740" i="7"/>
  <c r="D1740" i="7"/>
  <c r="F1740" i="7"/>
  <c r="E1741" i="7"/>
  <c r="D1741" i="7"/>
  <c r="F1741" i="7"/>
  <c r="E1742" i="7"/>
  <c r="D1742" i="7"/>
  <c r="F1742" i="7"/>
  <c r="E1743" i="7"/>
  <c r="D1743" i="7"/>
  <c r="F1743" i="7"/>
  <c r="E1744" i="7"/>
  <c r="D1744" i="7"/>
  <c r="F1744" i="7"/>
  <c r="E1745" i="7"/>
  <c r="D1745" i="7"/>
  <c r="F1745" i="7"/>
  <c r="E1746" i="7"/>
  <c r="D1746" i="7"/>
  <c r="F1746" i="7"/>
  <c r="E1747" i="7"/>
  <c r="D1747" i="7"/>
  <c r="F1747" i="7"/>
  <c r="E1748" i="7"/>
  <c r="D1748" i="7"/>
  <c r="F1748" i="7"/>
  <c r="E1749" i="7"/>
  <c r="D1749" i="7"/>
  <c r="F1749" i="7"/>
  <c r="E1750" i="7"/>
  <c r="D1750" i="7"/>
  <c r="F1750" i="7"/>
  <c r="E1751" i="7"/>
  <c r="D1751" i="7"/>
  <c r="F1751" i="7"/>
  <c r="E1752" i="7"/>
  <c r="D1752" i="7"/>
  <c r="F1752" i="7"/>
  <c r="E1753" i="7"/>
  <c r="D1753" i="7"/>
  <c r="F1753" i="7"/>
  <c r="E1754" i="7"/>
  <c r="D1754" i="7"/>
  <c r="F1754" i="7"/>
  <c r="E1755" i="7"/>
  <c r="D1755" i="7"/>
  <c r="F1755" i="7"/>
  <c r="E1756" i="7"/>
  <c r="D1756" i="7"/>
  <c r="F1756" i="7"/>
  <c r="E1757" i="7"/>
  <c r="D1757" i="7"/>
  <c r="F1757" i="7"/>
  <c r="E1758" i="7"/>
  <c r="D1758" i="7"/>
  <c r="F1758" i="7"/>
  <c r="E1759" i="7"/>
  <c r="D1759" i="7"/>
  <c r="F1759" i="7"/>
  <c r="E1760" i="7"/>
  <c r="D1760" i="7"/>
  <c r="F1760" i="7"/>
  <c r="E1761" i="7"/>
  <c r="D1761" i="7"/>
  <c r="F1761" i="7"/>
  <c r="E1762" i="7"/>
  <c r="D1762" i="7"/>
  <c r="F1762" i="7"/>
  <c r="E1763" i="7"/>
  <c r="D1763" i="7"/>
  <c r="F1763" i="7"/>
  <c r="E1764" i="7"/>
  <c r="D1764" i="7"/>
  <c r="F1764" i="7"/>
  <c r="E1765" i="7"/>
  <c r="D1765" i="7"/>
  <c r="F1765" i="7"/>
  <c r="E1766" i="7"/>
  <c r="D1766" i="7"/>
  <c r="F1766" i="7"/>
  <c r="E1767" i="7"/>
  <c r="D1767" i="7"/>
  <c r="F1767" i="7"/>
  <c r="E1768" i="7"/>
  <c r="D1768" i="7"/>
  <c r="F1768" i="7"/>
  <c r="E1769" i="7"/>
  <c r="D1769" i="7"/>
  <c r="F1769" i="7"/>
  <c r="E1770" i="7"/>
  <c r="D1770" i="7"/>
  <c r="F1770" i="7"/>
  <c r="E1771" i="7"/>
  <c r="D1771" i="7"/>
  <c r="F1771" i="7"/>
  <c r="E1772" i="7"/>
  <c r="D1772" i="7"/>
  <c r="F1772" i="7"/>
  <c r="E1773" i="7"/>
  <c r="D1773" i="7"/>
  <c r="F1773" i="7"/>
  <c r="E1774" i="7"/>
  <c r="D1774" i="7"/>
  <c r="F1774" i="7"/>
  <c r="E1775" i="7"/>
  <c r="D1775" i="7"/>
  <c r="F1775" i="7"/>
  <c r="E1776" i="7"/>
  <c r="D1776" i="7"/>
  <c r="F1776" i="7"/>
  <c r="E1777" i="7"/>
  <c r="D1777" i="7"/>
  <c r="F1777" i="7"/>
  <c r="E1778" i="7"/>
  <c r="D1778" i="7"/>
  <c r="F1778" i="7"/>
  <c r="E1779" i="7"/>
  <c r="D1779" i="7"/>
  <c r="F1779" i="7"/>
  <c r="E1780" i="7"/>
  <c r="D1780" i="7"/>
  <c r="F1780" i="7"/>
  <c r="E1781" i="7"/>
  <c r="D1781" i="7"/>
  <c r="F1781" i="7"/>
  <c r="E1782" i="7"/>
  <c r="D1782" i="7"/>
  <c r="F1782" i="7"/>
  <c r="E1783" i="7"/>
  <c r="D1783" i="7"/>
  <c r="F1783" i="7"/>
  <c r="E1784" i="7"/>
  <c r="D1784" i="7"/>
  <c r="F1784" i="7"/>
  <c r="E1785" i="7"/>
  <c r="D1785" i="7"/>
  <c r="F1785" i="7"/>
  <c r="E1786" i="7"/>
  <c r="D1786" i="7"/>
  <c r="F1786" i="7"/>
  <c r="E1787" i="7"/>
  <c r="D1787" i="7"/>
  <c r="F1787" i="7"/>
  <c r="E1788" i="7"/>
  <c r="D1788" i="7"/>
  <c r="F1788" i="7"/>
  <c r="E1789" i="7"/>
  <c r="D1789" i="7"/>
  <c r="F1789" i="7"/>
  <c r="E1790" i="7"/>
  <c r="D1790" i="7"/>
  <c r="F1790" i="7"/>
  <c r="E1791" i="7"/>
  <c r="D1791" i="7"/>
  <c r="F1791" i="7"/>
  <c r="E1792" i="7"/>
  <c r="D1792" i="7"/>
  <c r="F1792" i="7"/>
  <c r="E1793" i="7"/>
  <c r="D1793" i="7"/>
  <c r="F1793" i="7"/>
  <c r="E1794" i="7"/>
  <c r="D1794" i="7"/>
  <c r="F1794" i="7"/>
  <c r="E1795" i="7"/>
  <c r="D1795" i="7"/>
  <c r="F1795" i="7"/>
  <c r="E1796" i="7"/>
  <c r="D1796" i="7"/>
  <c r="F1796" i="7"/>
  <c r="E1797" i="7"/>
  <c r="D1797" i="7"/>
  <c r="F1797" i="7"/>
  <c r="E1798" i="7"/>
  <c r="D1798" i="7"/>
  <c r="F1798" i="7"/>
  <c r="E1799" i="7"/>
  <c r="D1799" i="7"/>
  <c r="F1799" i="7"/>
  <c r="E1800" i="7"/>
  <c r="D1800" i="7"/>
  <c r="F1800" i="7"/>
  <c r="E1801" i="7"/>
  <c r="D1801" i="7"/>
  <c r="F1801" i="7"/>
  <c r="E1802" i="7"/>
  <c r="D1802" i="7"/>
  <c r="F1802" i="7"/>
  <c r="E1803" i="7"/>
  <c r="D1803" i="7"/>
  <c r="F1803" i="7"/>
  <c r="E1804" i="7"/>
  <c r="D1804" i="7"/>
  <c r="F1804" i="7"/>
  <c r="E1805" i="7"/>
  <c r="D1805" i="7"/>
  <c r="F1805" i="7"/>
  <c r="E1806" i="7"/>
  <c r="D1806" i="7"/>
  <c r="F1806" i="7"/>
  <c r="E1807" i="7"/>
  <c r="D1807" i="7"/>
  <c r="F1807" i="7"/>
  <c r="E1808" i="7"/>
  <c r="D1808" i="7"/>
  <c r="F1808" i="7"/>
  <c r="E1809" i="7"/>
  <c r="D1809" i="7"/>
  <c r="F1809" i="7"/>
  <c r="E1810" i="7"/>
  <c r="D1810" i="7"/>
  <c r="F1810" i="7"/>
  <c r="E1811" i="7"/>
  <c r="D1811" i="7"/>
  <c r="F1811" i="7"/>
  <c r="E1812" i="7"/>
  <c r="D1812" i="7"/>
  <c r="F1812" i="7"/>
  <c r="E1813" i="7"/>
  <c r="D1813" i="7"/>
  <c r="F1813" i="7"/>
  <c r="E1814" i="7"/>
  <c r="D1814" i="7"/>
  <c r="F1814" i="7"/>
  <c r="E1815" i="7"/>
  <c r="D1815" i="7"/>
  <c r="F1815" i="7"/>
  <c r="E1816" i="7"/>
  <c r="D1816" i="7"/>
  <c r="F1816" i="7"/>
  <c r="E1817" i="7"/>
  <c r="D1817" i="7"/>
  <c r="F1817" i="7"/>
  <c r="E1818" i="7"/>
  <c r="D1818" i="7"/>
  <c r="F1818" i="7"/>
  <c r="E1819" i="7"/>
  <c r="D1819" i="7"/>
  <c r="F1819" i="7"/>
  <c r="E1820" i="7"/>
  <c r="D1820" i="7"/>
  <c r="F1820" i="7"/>
  <c r="E1821" i="7"/>
  <c r="D1821" i="7"/>
  <c r="F1821" i="7"/>
  <c r="E1822" i="7"/>
  <c r="D1822" i="7"/>
  <c r="F1822" i="7"/>
  <c r="E1823" i="7"/>
  <c r="D1823" i="7"/>
  <c r="F1823" i="7"/>
  <c r="E1824" i="7"/>
  <c r="D1824" i="7"/>
  <c r="F1824" i="7"/>
  <c r="E1825" i="7"/>
  <c r="D1825" i="7"/>
  <c r="F1825" i="7"/>
  <c r="E1826" i="7"/>
  <c r="D1826" i="7"/>
  <c r="F1826" i="7"/>
  <c r="E1827" i="7"/>
  <c r="D1827" i="7"/>
  <c r="F1827" i="7"/>
  <c r="E1828" i="7"/>
  <c r="D1828" i="7"/>
  <c r="F1828" i="7"/>
  <c r="E1829" i="7"/>
  <c r="D1829" i="7"/>
  <c r="F1829" i="7"/>
  <c r="E1830" i="7"/>
  <c r="D1830" i="7"/>
  <c r="F1830" i="7"/>
  <c r="E1831" i="7"/>
  <c r="D1831" i="7"/>
  <c r="F1831" i="7"/>
  <c r="E1832" i="7"/>
  <c r="D1832" i="7"/>
  <c r="F1832" i="7"/>
  <c r="E1833" i="7"/>
  <c r="D1833" i="7"/>
  <c r="F1833" i="7"/>
  <c r="E1834" i="7"/>
  <c r="D1834" i="7"/>
  <c r="F1834" i="7"/>
  <c r="E1835" i="7"/>
  <c r="D1835" i="7"/>
  <c r="F1835" i="7"/>
  <c r="E1836" i="7"/>
  <c r="D1836" i="7"/>
  <c r="F1836" i="7"/>
  <c r="E1837" i="7"/>
  <c r="D1837" i="7"/>
  <c r="F1837" i="7"/>
  <c r="E1838" i="7"/>
  <c r="D1838" i="7"/>
  <c r="F1838" i="7"/>
  <c r="E1839" i="7"/>
  <c r="D1839" i="7"/>
  <c r="F1839" i="7"/>
  <c r="E1840" i="7"/>
  <c r="D1840" i="7"/>
  <c r="F1840" i="7"/>
  <c r="E1841" i="7"/>
  <c r="D1841" i="7"/>
  <c r="F1841" i="7"/>
  <c r="E1842" i="7"/>
  <c r="D1842" i="7"/>
  <c r="F1842" i="7"/>
  <c r="E1843" i="7"/>
  <c r="D1843" i="7"/>
  <c r="F1843" i="7"/>
  <c r="E1844" i="7"/>
  <c r="D1844" i="7"/>
  <c r="F1844" i="7"/>
  <c r="E1845" i="7"/>
  <c r="D1845" i="7"/>
  <c r="F1845" i="7"/>
  <c r="E1846" i="7"/>
  <c r="D1846" i="7"/>
  <c r="F1846" i="7"/>
  <c r="E1847" i="7"/>
  <c r="D1847" i="7"/>
  <c r="F1847" i="7"/>
  <c r="E1848" i="7"/>
  <c r="D1848" i="7"/>
  <c r="F1848" i="7"/>
  <c r="E1849" i="7"/>
  <c r="D1849" i="7"/>
  <c r="F1849" i="7"/>
  <c r="E1850" i="7"/>
  <c r="D1850" i="7"/>
  <c r="F1850" i="7"/>
  <c r="E1851" i="7"/>
  <c r="D1851" i="7"/>
  <c r="F1851" i="7"/>
  <c r="E1852" i="7"/>
  <c r="D1852" i="7"/>
  <c r="F1852" i="7"/>
  <c r="E1853" i="7"/>
  <c r="D1853" i="7"/>
  <c r="F1853" i="7"/>
  <c r="E1854" i="7"/>
  <c r="D1854" i="7"/>
  <c r="F1854" i="7"/>
  <c r="E1855" i="7"/>
  <c r="D1855" i="7"/>
  <c r="F1855" i="7"/>
  <c r="E1856" i="7"/>
  <c r="D1856" i="7"/>
  <c r="F1856" i="7"/>
  <c r="E1857" i="7"/>
  <c r="D1857" i="7"/>
  <c r="F1857" i="7"/>
  <c r="E1858" i="7"/>
  <c r="D1858" i="7"/>
  <c r="F1858" i="7"/>
  <c r="E1859" i="7"/>
  <c r="D1859" i="7"/>
  <c r="F1859" i="7"/>
  <c r="E1860" i="7"/>
  <c r="D1860" i="7"/>
  <c r="F1860" i="7"/>
  <c r="E1861" i="7"/>
  <c r="D1861" i="7"/>
  <c r="F1861" i="7"/>
  <c r="E1862" i="7"/>
  <c r="D1862" i="7"/>
  <c r="F1862" i="7"/>
  <c r="E1863" i="7"/>
  <c r="D1863" i="7"/>
  <c r="F1863" i="7"/>
  <c r="E1864" i="7"/>
  <c r="D1864" i="7"/>
  <c r="F1864" i="7"/>
  <c r="E1865" i="7"/>
  <c r="D1865" i="7"/>
  <c r="F1865" i="7"/>
  <c r="E1866" i="7"/>
  <c r="D1866" i="7"/>
  <c r="F1866" i="7"/>
  <c r="E1867" i="7"/>
  <c r="D1867" i="7"/>
  <c r="F1867" i="7"/>
  <c r="E1868" i="7"/>
  <c r="D1868" i="7"/>
  <c r="F1868" i="7"/>
  <c r="E1869" i="7"/>
  <c r="D1869" i="7"/>
  <c r="F1869" i="7"/>
  <c r="E1870" i="7"/>
  <c r="D1870" i="7"/>
  <c r="F1870" i="7"/>
  <c r="E1871" i="7"/>
  <c r="D1871" i="7"/>
  <c r="F1871" i="7"/>
  <c r="E1872" i="7"/>
  <c r="D1872" i="7"/>
  <c r="F1872" i="7"/>
  <c r="E1873" i="7"/>
  <c r="D1873" i="7"/>
  <c r="F1873" i="7"/>
  <c r="E1874" i="7"/>
  <c r="D1874" i="7"/>
  <c r="F1874" i="7"/>
  <c r="E1875" i="7"/>
  <c r="D1875" i="7"/>
  <c r="F1875" i="7"/>
  <c r="E1876" i="7"/>
  <c r="D1876" i="7"/>
  <c r="F1876" i="7"/>
  <c r="E1877" i="7"/>
  <c r="D1877" i="7"/>
  <c r="F1877" i="7"/>
  <c r="E1878" i="7"/>
  <c r="D1878" i="7"/>
  <c r="F1878" i="7"/>
  <c r="E1879" i="7"/>
  <c r="D1879" i="7"/>
  <c r="F1879" i="7"/>
  <c r="E1880" i="7"/>
  <c r="D1880" i="7"/>
  <c r="F1880" i="7"/>
  <c r="E1881" i="7"/>
  <c r="D1881" i="7"/>
  <c r="F1881" i="7"/>
  <c r="E1882" i="7"/>
  <c r="D1882" i="7"/>
  <c r="F1882" i="7"/>
  <c r="E1883" i="7"/>
  <c r="D1883" i="7"/>
  <c r="F1883" i="7"/>
  <c r="E1884" i="7"/>
  <c r="D1884" i="7"/>
  <c r="F1884" i="7"/>
  <c r="E1885" i="7"/>
  <c r="D1885" i="7"/>
  <c r="F1885" i="7"/>
  <c r="E1886" i="7"/>
  <c r="D1886" i="7"/>
  <c r="F1886" i="7"/>
  <c r="E1887" i="7"/>
  <c r="D1887" i="7"/>
  <c r="F1887" i="7"/>
  <c r="E1888" i="7"/>
  <c r="D1888" i="7"/>
  <c r="F1888" i="7"/>
  <c r="E1889" i="7"/>
  <c r="D1889" i="7"/>
  <c r="F1889" i="7"/>
  <c r="E1890" i="7"/>
  <c r="D1890" i="7"/>
  <c r="F1890" i="7"/>
  <c r="E1891" i="7"/>
  <c r="D1891" i="7"/>
  <c r="F1891" i="7"/>
  <c r="E1892" i="7"/>
  <c r="D1892" i="7"/>
  <c r="F1892" i="7"/>
  <c r="E1893" i="7"/>
  <c r="D1893" i="7"/>
  <c r="F1893" i="7"/>
  <c r="E1894" i="7"/>
  <c r="D1894" i="7"/>
  <c r="F1894" i="7"/>
  <c r="E1895" i="7"/>
  <c r="D1895" i="7"/>
  <c r="F1895" i="7"/>
  <c r="E1896" i="7"/>
  <c r="D1896" i="7"/>
  <c r="F1896" i="7"/>
  <c r="E1897" i="7"/>
  <c r="D1897" i="7"/>
  <c r="F1897" i="7"/>
  <c r="E1898" i="7"/>
  <c r="D1898" i="7"/>
  <c r="F1898" i="7"/>
  <c r="E1899" i="7"/>
  <c r="D1899" i="7"/>
  <c r="F1899" i="7"/>
  <c r="E1900" i="7"/>
  <c r="D1900" i="7"/>
  <c r="F1900" i="7"/>
  <c r="E1901" i="7"/>
  <c r="D1901" i="7"/>
  <c r="F1901" i="7"/>
  <c r="E1902" i="7"/>
  <c r="D1902" i="7"/>
  <c r="F1902" i="7"/>
  <c r="E1903" i="7"/>
  <c r="D1903" i="7"/>
  <c r="F1903" i="7"/>
  <c r="E1904" i="7"/>
  <c r="D1904" i="7"/>
  <c r="F1904" i="7"/>
  <c r="E1905" i="7"/>
  <c r="D1905" i="7"/>
  <c r="F1905" i="7"/>
  <c r="E1906" i="7"/>
  <c r="D1906" i="7"/>
  <c r="F1906" i="7"/>
  <c r="E1907" i="7"/>
  <c r="D1907" i="7"/>
  <c r="F1907" i="7"/>
  <c r="E1908" i="7"/>
  <c r="D1908" i="7"/>
  <c r="F1908" i="7"/>
  <c r="E1909" i="7"/>
  <c r="D1909" i="7"/>
  <c r="F1909" i="7"/>
  <c r="E1910" i="7"/>
  <c r="D1910" i="7"/>
  <c r="F1910" i="7"/>
  <c r="E1911" i="7"/>
  <c r="D1911" i="7"/>
  <c r="F1911" i="7"/>
  <c r="E1912" i="7"/>
  <c r="D1912" i="7"/>
  <c r="F1912" i="7"/>
  <c r="E1913" i="7"/>
  <c r="D1913" i="7"/>
  <c r="F1913" i="7"/>
  <c r="E1914" i="7"/>
  <c r="D1914" i="7"/>
  <c r="F1914" i="7"/>
  <c r="E1915" i="7"/>
  <c r="D1915" i="7"/>
  <c r="F1915" i="7"/>
  <c r="E1916" i="7"/>
  <c r="D1916" i="7"/>
  <c r="F1916" i="7"/>
  <c r="E1917" i="7"/>
  <c r="D1917" i="7"/>
  <c r="F1917" i="7"/>
  <c r="E1918" i="7"/>
  <c r="D1918" i="7"/>
  <c r="F1918" i="7"/>
  <c r="E1919" i="7"/>
  <c r="D1919" i="7"/>
  <c r="F1919" i="7"/>
  <c r="E1920" i="7"/>
  <c r="D1920" i="7"/>
  <c r="F1920" i="7"/>
  <c r="E1921" i="7"/>
  <c r="D1921" i="7"/>
  <c r="F1921" i="7"/>
  <c r="E1922" i="7"/>
  <c r="D1922" i="7"/>
  <c r="F1922" i="7"/>
  <c r="E1923" i="7"/>
  <c r="D1923" i="7"/>
  <c r="F1923" i="7"/>
  <c r="E1924" i="7"/>
  <c r="D1924" i="7"/>
  <c r="F1924" i="7"/>
  <c r="E1925" i="7"/>
  <c r="D1925" i="7"/>
  <c r="F1925" i="7"/>
  <c r="E1926" i="7"/>
  <c r="D1926" i="7"/>
  <c r="F1926" i="7"/>
  <c r="E1927" i="7"/>
  <c r="D1927" i="7"/>
  <c r="F1927" i="7"/>
  <c r="E1928" i="7"/>
  <c r="D1928" i="7"/>
  <c r="F1928" i="7"/>
  <c r="E1929" i="7"/>
  <c r="D1929" i="7"/>
  <c r="F1929" i="7"/>
  <c r="E1930" i="7"/>
  <c r="D1930" i="7"/>
  <c r="F1930" i="7"/>
  <c r="E1931" i="7"/>
  <c r="D1931" i="7"/>
  <c r="F1931" i="7"/>
  <c r="E1932" i="7"/>
  <c r="D1932" i="7"/>
  <c r="F1932" i="7"/>
  <c r="E1933" i="7"/>
  <c r="D1933" i="7"/>
  <c r="F1933" i="7"/>
  <c r="E1934" i="7"/>
  <c r="D1934" i="7"/>
  <c r="F1934" i="7"/>
  <c r="E1935" i="7"/>
  <c r="D1935" i="7"/>
  <c r="F1935" i="7"/>
  <c r="E1936" i="7"/>
  <c r="D1936" i="7"/>
  <c r="F1936" i="7"/>
  <c r="E1937" i="7"/>
  <c r="D1937" i="7"/>
  <c r="F1937" i="7"/>
  <c r="E1938" i="7"/>
  <c r="D1938" i="7"/>
  <c r="F1938" i="7"/>
  <c r="E1939" i="7"/>
  <c r="D1939" i="7"/>
  <c r="F1939" i="7"/>
  <c r="E1940" i="7"/>
  <c r="D1940" i="7"/>
  <c r="F1940" i="7"/>
  <c r="E1941" i="7"/>
  <c r="D1941" i="7"/>
  <c r="F1941" i="7"/>
  <c r="E1942" i="7"/>
  <c r="D1942" i="7"/>
  <c r="F1942" i="7"/>
  <c r="E1943" i="7"/>
  <c r="D1943" i="7"/>
  <c r="F1943" i="7"/>
  <c r="E1944" i="7"/>
  <c r="D1944" i="7"/>
  <c r="F1944" i="7"/>
  <c r="E1945" i="7"/>
  <c r="D1945" i="7"/>
  <c r="F1945" i="7"/>
  <c r="E1946" i="7"/>
  <c r="D1946" i="7"/>
  <c r="F1946" i="7"/>
  <c r="E1947" i="7"/>
  <c r="D1947" i="7"/>
  <c r="F1947" i="7"/>
  <c r="E1948" i="7"/>
  <c r="D1948" i="7"/>
  <c r="F1948" i="7"/>
  <c r="E1949" i="7"/>
  <c r="D1949" i="7"/>
  <c r="F1949" i="7"/>
  <c r="E1950" i="7"/>
  <c r="D1950" i="7"/>
  <c r="F1950" i="7"/>
  <c r="E1951" i="7"/>
  <c r="D1951" i="7"/>
  <c r="F1951" i="7"/>
  <c r="E1952" i="7"/>
  <c r="D1952" i="7"/>
  <c r="F1952" i="7"/>
  <c r="E1953" i="7"/>
  <c r="D1953" i="7"/>
  <c r="F1953" i="7"/>
  <c r="E1954" i="7"/>
  <c r="D1954" i="7"/>
  <c r="F1954" i="7"/>
  <c r="E1955" i="7"/>
  <c r="D1955" i="7"/>
  <c r="F1955" i="7"/>
  <c r="E1956" i="7"/>
  <c r="D1956" i="7"/>
  <c r="F1956" i="7"/>
  <c r="E1957" i="7"/>
  <c r="D1957" i="7"/>
  <c r="F1957" i="7"/>
  <c r="E1958" i="7"/>
  <c r="D1958" i="7"/>
  <c r="F1958" i="7"/>
  <c r="E1959" i="7"/>
  <c r="D1959" i="7"/>
  <c r="F1959" i="7"/>
  <c r="E1960" i="7"/>
  <c r="D1960" i="7"/>
  <c r="F1960" i="7"/>
  <c r="E1961" i="7"/>
  <c r="D1961" i="7"/>
  <c r="F1961" i="7"/>
  <c r="E1962" i="7"/>
  <c r="D1962" i="7"/>
  <c r="F1962" i="7"/>
  <c r="E1963" i="7"/>
  <c r="D1963" i="7"/>
  <c r="F1963" i="7"/>
  <c r="E1964" i="7"/>
  <c r="D1964" i="7"/>
  <c r="F1964" i="7"/>
  <c r="E1965" i="7"/>
  <c r="D1965" i="7"/>
  <c r="F1965" i="7"/>
  <c r="E1966" i="7"/>
  <c r="D1966" i="7"/>
  <c r="F1966" i="7"/>
  <c r="E1967" i="7"/>
  <c r="D1967" i="7"/>
  <c r="F1967" i="7"/>
  <c r="E1968" i="7"/>
  <c r="D1968" i="7"/>
  <c r="F1968" i="7"/>
  <c r="E1969" i="7"/>
  <c r="D1969" i="7"/>
  <c r="F1969" i="7"/>
  <c r="E1970" i="7"/>
  <c r="D1970" i="7"/>
  <c r="F1970" i="7"/>
  <c r="E1971" i="7"/>
  <c r="D1971" i="7"/>
  <c r="F1971" i="7"/>
  <c r="E1972" i="7"/>
  <c r="D1972" i="7"/>
  <c r="F1972" i="7"/>
  <c r="E1973" i="7"/>
  <c r="D1973" i="7"/>
  <c r="F1973" i="7"/>
  <c r="E1974" i="7"/>
  <c r="D1974" i="7"/>
  <c r="F1974" i="7"/>
  <c r="E1975" i="7"/>
  <c r="D1975" i="7"/>
  <c r="F1975" i="7"/>
  <c r="E1976" i="7"/>
  <c r="D1976" i="7"/>
  <c r="F1976" i="7"/>
  <c r="E1977" i="7"/>
  <c r="D1977" i="7"/>
  <c r="F1977" i="7"/>
  <c r="E1978" i="7"/>
  <c r="D1978" i="7"/>
  <c r="F1978" i="7"/>
  <c r="E1979" i="7"/>
  <c r="D1979" i="7"/>
  <c r="F1979" i="7"/>
  <c r="E1980" i="7"/>
  <c r="D1980" i="7"/>
  <c r="F1980" i="7"/>
  <c r="E1981" i="7"/>
  <c r="D1981" i="7"/>
  <c r="F1981" i="7"/>
  <c r="E1982" i="7"/>
  <c r="D1982" i="7"/>
  <c r="F1982" i="7"/>
  <c r="E1983" i="7"/>
  <c r="D1983" i="7"/>
  <c r="F1983" i="7"/>
  <c r="E1984" i="7"/>
  <c r="D1984" i="7"/>
  <c r="F1984" i="7"/>
  <c r="E1985" i="7"/>
  <c r="D1985" i="7"/>
  <c r="F1985" i="7"/>
  <c r="E1986" i="7"/>
  <c r="D1986" i="7"/>
  <c r="F1986" i="7"/>
  <c r="E1987" i="7"/>
  <c r="D1987" i="7"/>
  <c r="F1987" i="7"/>
  <c r="E1988" i="7"/>
  <c r="D1988" i="7"/>
  <c r="F1988" i="7"/>
  <c r="E1989" i="7"/>
  <c r="D1989" i="7"/>
  <c r="F1989" i="7"/>
  <c r="E1990" i="7"/>
  <c r="D1990" i="7"/>
  <c r="F1990" i="7"/>
  <c r="E1991" i="7"/>
  <c r="D1991" i="7"/>
  <c r="F1991" i="7"/>
  <c r="E1992" i="7"/>
  <c r="D1992" i="7"/>
  <c r="F1992" i="7"/>
  <c r="E1993" i="7"/>
  <c r="D1993" i="7"/>
  <c r="F1993" i="7"/>
  <c r="E1994" i="7"/>
  <c r="D1994" i="7"/>
  <c r="F1994" i="7"/>
  <c r="E1995" i="7"/>
  <c r="D1995" i="7"/>
  <c r="F1995" i="7"/>
  <c r="E1996" i="7"/>
  <c r="D1996" i="7"/>
  <c r="F1996" i="7"/>
  <c r="E1997" i="7"/>
  <c r="D1997" i="7"/>
  <c r="F1997" i="7"/>
  <c r="E1998" i="7"/>
  <c r="D1998" i="7"/>
  <c r="F1998" i="7"/>
  <c r="E1999" i="7"/>
  <c r="D1999" i="7"/>
  <c r="F1999" i="7"/>
  <c r="E2000" i="7"/>
  <c r="D2000" i="7"/>
  <c r="F2000" i="7"/>
  <c r="E2001" i="7"/>
  <c r="D2001" i="7"/>
  <c r="F2001" i="7"/>
  <c r="E2002" i="7"/>
  <c r="D2002" i="7"/>
  <c r="F2002" i="7"/>
  <c r="E2003" i="7"/>
  <c r="D2003" i="7"/>
  <c r="F2003" i="7"/>
  <c r="E2004" i="7"/>
  <c r="D2004" i="7"/>
  <c r="F2004" i="7"/>
  <c r="E2005" i="7"/>
  <c r="D2005" i="7"/>
  <c r="F2005" i="7"/>
  <c r="E2006" i="7"/>
  <c r="D2006" i="7"/>
  <c r="F2006" i="7"/>
  <c r="E2007" i="7"/>
  <c r="D2007" i="7"/>
  <c r="F2007" i="7"/>
  <c r="E2008" i="7"/>
  <c r="D2008" i="7"/>
  <c r="F2008" i="7"/>
  <c r="E2009" i="7"/>
  <c r="D2009" i="7"/>
  <c r="F2009" i="7"/>
  <c r="E2010" i="7"/>
  <c r="D2010" i="7"/>
  <c r="F2010" i="7"/>
  <c r="E2011" i="7"/>
  <c r="D2011" i="7"/>
  <c r="F2011" i="7"/>
  <c r="E2012" i="7"/>
  <c r="D2012" i="7"/>
  <c r="F2012" i="7"/>
  <c r="E2013" i="7"/>
  <c r="D2013" i="7"/>
  <c r="F2013" i="7"/>
  <c r="E2014" i="7"/>
  <c r="D2014" i="7"/>
  <c r="F2014" i="7"/>
  <c r="E2015" i="7"/>
  <c r="D2015" i="7"/>
  <c r="F2015" i="7"/>
  <c r="E2016" i="7"/>
  <c r="D2016" i="7"/>
  <c r="F2016" i="7"/>
  <c r="E2017" i="7"/>
  <c r="D2017" i="7"/>
  <c r="F2017" i="7"/>
  <c r="E2018" i="7"/>
  <c r="D2018" i="7"/>
  <c r="F2018" i="7"/>
  <c r="E2019" i="7"/>
  <c r="D2019" i="7"/>
  <c r="F2019" i="7"/>
  <c r="E2020" i="7"/>
  <c r="D2020" i="7"/>
  <c r="F2020" i="7"/>
  <c r="E2021" i="7"/>
  <c r="D2021" i="7"/>
  <c r="F2021" i="7"/>
  <c r="E2022" i="7"/>
  <c r="D2022" i="7"/>
  <c r="F2022" i="7"/>
  <c r="E2023" i="7"/>
  <c r="D2023" i="7"/>
  <c r="F2023" i="7"/>
  <c r="E2024" i="7"/>
  <c r="D2024" i="7"/>
  <c r="F2024" i="7"/>
  <c r="E2025" i="7"/>
  <c r="D2025" i="7"/>
  <c r="F2025" i="7"/>
  <c r="E2026" i="7"/>
  <c r="D2026" i="7"/>
  <c r="F2026" i="7"/>
  <c r="E2027" i="7"/>
  <c r="D2027" i="7"/>
  <c r="F2027" i="7"/>
  <c r="E2028" i="7"/>
  <c r="D2028" i="7"/>
  <c r="F2028" i="7"/>
  <c r="E2029" i="7"/>
  <c r="D2029" i="7"/>
  <c r="F2029" i="7"/>
  <c r="E2030" i="7"/>
  <c r="D2030" i="7"/>
  <c r="F2030" i="7"/>
  <c r="E2031" i="7"/>
  <c r="D2031" i="7"/>
  <c r="F2031" i="7"/>
  <c r="E2032" i="7"/>
  <c r="D2032" i="7"/>
  <c r="F2032" i="7"/>
  <c r="E2033" i="7"/>
  <c r="D2033" i="7"/>
  <c r="F2033" i="7"/>
  <c r="E2034" i="7"/>
  <c r="D2034" i="7"/>
  <c r="F2034" i="7"/>
  <c r="E2035" i="7"/>
  <c r="D2035" i="7"/>
  <c r="F2035" i="7"/>
  <c r="E2036" i="7"/>
  <c r="D2036" i="7"/>
  <c r="F2036" i="7"/>
  <c r="E2037" i="7"/>
  <c r="D2037" i="7"/>
  <c r="F2037" i="7"/>
  <c r="E2038" i="7"/>
  <c r="D2038" i="7"/>
  <c r="F2038" i="7"/>
  <c r="E2039" i="7"/>
  <c r="D2039" i="7"/>
  <c r="F2039" i="7"/>
  <c r="E2040" i="7"/>
  <c r="D2040" i="7"/>
  <c r="F2040" i="7"/>
  <c r="E2041" i="7"/>
  <c r="D2041" i="7"/>
  <c r="F2041" i="7"/>
  <c r="E2042" i="7"/>
  <c r="D2042" i="7"/>
  <c r="F2042" i="7"/>
  <c r="E2043" i="7"/>
  <c r="D2043" i="7"/>
  <c r="F2043" i="7"/>
  <c r="E2044" i="7"/>
  <c r="D2044" i="7"/>
  <c r="F2044" i="7"/>
  <c r="E2045" i="7"/>
  <c r="D2045" i="7"/>
  <c r="F2045" i="7"/>
  <c r="E2046" i="7"/>
  <c r="D2046" i="7"/>
  <c r="F2046" i="7"/>
  <c r="E2047" i="7"/>
  <c r="D2047" i="7"/>
  <c r="F2047" i="7"/>
  <c r="E2048" i="7"/>
  <c r="D2048" i="7"/>
  <c r="F2048" i="7"/>
  <c r="E2049" i="7"/>
  <c r="D2049" i="7"/>
  <c r="F2049" i="7"/>
  <c r="E2050" i="7"/>
  <c r="D2050" i="7"/>
  <c r="F2050" i="7"/>
  <c r="E2051" i="7"/>
  <c r="D2051" i="7"/>
  <c r="F2051" i="7"/>
  <c r="E2052" i="7"/>
  <c r="D2052" i="7"/>
  <c r="F2052" i="7"/>
  <c r="E2053" i="7"/>
  <c r="D2053" i="7"/>
  <c r="F2053" i="7"/>
  <c r="E2054" i="7"/>
  <c r="D2054" i="7"/>
  <c r="F2054" i="7"/>
  <c r="E2055" i="7"/>
  <c r="D2055" i="7"/>
  <c r="F2055" i="7"/>
  <c r="E2056" i="7"/>
  <c r="D2056" i="7"/>
  <c r="F2056" i="7"/>
  <c r="E2057" i="7"/>
  <c r="D2057" i="7"/>
  <c r="F2057" i="7"/>
  <c r="E2058" i="7"/>
  <c r="D2058" i="7"/>
  <c r="F2058" i="7"/>
  <c r="E2059" i="7"/>
  <c r="D2059" i="7"/>
  <c r="F2059" i="7"/>
  <c r="E2060" i="7"/>
  <c r="D2060" i="7"/>
  <c r="F2060" i="7"/>
  <c r="E2061" i="7"/>
  <c r="D2061" i="7"/>
  <c r="F2061" i="7"/>
  <c r="E2062" i="7"/>
  <c r="D2062" i="7"/>
  <c r="F2062" i="7"/>
  <c r="E2063" i="7"/>
  <c r="D2063" i="7"/>
  <c r="F2063" i="7"/>
  <c r="E2064" i="7"/>
  <c r="D2064" i="7"/>
  <c r="F2064" i="7"/>
  <c r="E2065" i="7"/>
  <c r="D2065" i="7"/>
  <c r="F2065" i="7"/>
  <c r="E2066" i="7"/>
  <c r="D2066" i="7"/>
  <c r="F2066" i="7"/>
  <c r="E2067" i="7"/>
  <c r="D2067" i="7"/>
  <c r="F2067" i="7"/>
  <c r="E2068" i="7"/>
  <c r="D2068" i="7"/>
  <c r="F2068" i="7"/>
  <c r="E2069" i="7"/>
  <c r="D2069" i="7"/>
  <c r="F2069" i="7"/>
  <c r="E2070" i="7"/>
  <c r="D2070" i="7"/>
  <c r="F2070" i="7"/>
  <c r="E2071" i="7"/>
  <c r="D2071" i="7"/>
  <c r="F2071" i="7"/>
  <c r="E2072" i="7"/>
  <c r="D2072" i="7"/>
  <c r="F2072" i="7"/>
  <c r="E2073" i="7"/>
  <c r="D2073" i="7"/>
  <c r="F2073" i="7"/>
  <c r="E2074" i="7"/>
  <c r="D2074" i="7"/>
  <c r="F2074" i="7"/>
  <c r="E2075" i="7"/>
  <c r="D2075" i="7"/>
  <c r="F2075" i="7"/>
  <c r="E2076" i="7"/>
  <c r="D2076" i="7"/>
  <c r="F2076" i="7"/>
  <c r="E2077" i="7"/>
  <c r="D2077" i="7"/>
  <c r="F2077" i="7"/>
  <c r="E2078" i="7"/>
  <c r="D2078" i="7"/>
  <c r="F2078" i="7"/>
  <c r="E2079" i="7"/>
  <c r="D2079" i="7"/>
  <c r="F2079" i="7"/>
  <c r="E2080" i="7"/>
  <c r="D2080" i="7"/>
  <c r="F2080" i="7"/>
  <c r="E2081" i="7"/>
  <c r="D2081" i="7"/>
  <c r="F2081" i="7"/>
  <c r="E2082" i="7"/>
  <c r="D2082" i="7"/>
  <c r="F2082" i="7"/>
  <c r="E2083" i="7"/>
  <c r="D2083" i="7"/>
  <c r="F2083" i="7"/>
  <c r="E2084" i="7"/>
  <c r="D2084" i="7"/>
  <c r="F2084" i="7"/>
  <c r="E2085" i="7"/>
  <c r="D2085" i="7"/>
  <c r="F2085" i="7"/>
  <c r="E2086" i="7"/>
  <c r="D2086" i="7"/>
  <c r="F2086" i="7"/>
  <c r="E2087" i="7"/>
  <c r="D2087" i="7"/>
  <c r="F2087" i="7"/>
  <c r="E2088" i="7"/>
  <c r="D2088" i="7"/>
  <c r="F2088" i="7"/>
  <c r="E2089" i="7"/>
  <c r="D2089" i="7"/>
  <c r="F2089" i="7"/>
  <c r="E2090" i="7"/>
  <c r="D2090" i="7"/>
  <c r="F2090" i="7"/>
  <c r="E2091" i="7"/>
  <c r="D2091" i="7"/>
  <c r="F2091" i="7"/>
  <c r="E2092" i="7"/>
  <c r="D2092" i="7"/>
  <c r="F2092" i="7"/>
  <c r="E2093" i="7"/>
  <c r="D2093" i="7"/>
  <c r="F2093" i="7"/>
  <c r="E2094" i="7"/>
  <c r="D2094" i="7"/>
  <c r="F2094" i="7"/>
  <c r="E2095" i="7"/>
  <c r="D2095" i="7"/>
  <c r="F2095" i="7"/>
  <c r="E2096" i="7"/>
  <c r="D2096" i="7"/>
  <c r="F2096" i="7"/>
  <c r="E2097" i="7"/>
  <c r="D2097" i="7"/>
  <c r="F2097" i="7"/>
  <c r="E2098" i="7"/>
  <c r="D2098" i="7"/>
  <c r="F2098" i="7"/>
  <c r="E2099" i="7"/>
  <c r="D2099" i="7"/>
  <c r="F2099" i="7"/>
  <c r="E2100" i="7"/>
  <c r="D2100" i="7"/>
  <c r="F2100" i="7"/>
  <c r="E2101" i="7"/>
  <c r="D2101" i="7"/>
  <c r="F2101" i="7"/>
  <c r="E2102" i="7"/>
  <c r="D2102" i="7"/>
  <c r="F2102" i="7"/>
  <c r="E2103" i="7"/>
  <c r="D2103" i="7"/>
  <c r="F2103" i="7"/>
  <c r="E2104" i="7"/>
  <c r="D2104" i="7"/>
  <c r="F2104" i="7"/>
  <c r="E2105" i="7"/>
  <c r="D2105" i="7"/>
  <c r="F2105" i="7"/>
  <c r="E2106" i="7"/>
  <c r="D2106" i="7"/>
  <c r="F2106" i="7"/>
  <c r="E2107" i="7"/>
  <c r="D2107" i="7"/>
  <c r="F2107" i="7"/>
  <c r="E2108" i="7"/>
  <c r="D2108" i="7"/>
  <c r="F2108" i="7"/>
  <c r="E2109" i="7"/>
  <c r="D2109" i="7"/>
  <c r="F2109" i="7"/>
  <c r="E2110" i="7"/>
  <c r="D2110" i="7"/>
  <c r="F2110" i="7"/>
  <c r="E2111" i="7"/>
  <c r="D2111" i="7"/>
  <c r="F2111" i="7"/>
  <c r="E2112" i="7"/>
  <c r="D2112" i="7"/>
  <c r="F2112" i="7"/>
  <c r="E2113" i="7"/>
  <c r="D2113" i="7"/>
  <c r="F2113" i="7"/>
  <c r="E2114" i="7"/>
  <c r="D2114" i="7"/>
  <c r="F2114" i="7"/>
  <c r="E2115" i="7"/>
  <c r="D2115" i="7"/>
  <c r="F2115" i="7"/>
  <c r="E2116" i="7"/>
  <c r="D2116" i="7"/>
  <c r="F2116" i="7"/>
  <c r="E2117" i="7"/>
  <c r="D2117" i="7"/>
  <c r="F2117" i="7"/>
  <c r="E2118" i="7"/>
  <c r="D2118" i="7"/>
  <c r="F2118" i="7"/>
  <c r="E2119" i="7"/>
  <c r="D2119" i="7"/>
  <c r="F2119" i="7"/>
  <c r="E2120" i="7"/>
  <c r="D2120" i="7"/>
  <c r="F2120" i="7"/>
  <c r="E2121" i="7"/>
  <c r="D2121" i="7"/>
  <c r="F2121" i="7"/>
  <c r="E2122" i="7"/>
  <c r="D2122" i="7"/>
  <c r="F2122" i="7"/>
  <c r="E2123" i="7"/>
  <c r="D2123" i="7"/>
  <c r="F2123" i="7"/>
  <c r="E2124" i="7"/>
  <c r="D2124" i="7"/>
  <c r="F2124" i="7"/>
  <c r="E2125" i="7"/>
  <c r="D2125" i="7"/>
  <c r="F2125" i="7"/>
  <c r="E2126" i="7"/>
  <c r="D2126" i="7"/>
  <c r="F2126" i="7"/>
  <c r="E2127" i="7"/>
  <c r="D2127" i="7"/>
  <c r="F2127" i="7"/>
  <c r="E2128" i="7"/>
  <c r="D2128" i="7"/>
  <c r="F2128" i="7"/>
  <c r="E2129" i="7"/>
  <c r="D2129" i="7"/>
  <c r="F2129" i="7"/>
  <c r="E2130" i="7"/>
  <c r="D2130" i="7"/>
  <c r="F2130" i="7"/>
  <c r="E2131" i="7"/>
  <c r="D2131" i="7"/>
  <c r="F2131" i="7"/>
  <c r="E2132" i="7"/>
  <c r="D2132" i="7"/>
  <c r="F2132" i="7"/>
  <c r="E2133" i="7"/>
  <c r="D2133" i="7"/>
  <c r="F2133" i="7"/>
  <c r="E2134" i="7"/>
  <c r="D2134" i="7"/>
  <c r="F2134" i="7"/>
  <c r="E2135" i="7"/>
  <c r="D2135" i="7"/>
  <c r="F2135" i="7"/>
  <c r="E2136" i="7"/>
  <c r="D2136" i="7"/>
  <c r="F2136" i="7"/>
  <c r="E2137" i="7"/>
  <c r="D2137" i="7"/>
  <c r="F2137" i="7"/>
  <c r="E2138" i="7"/>
  <c r="D2138" i="7"/>
  <c r="F2138" i="7"/>
  <c r="E2139" i="7"/>
  <c r="D2139" i="7"/>
  <c r="F2139" i="7"/>
  <c r="E2140" i="7"/>
  <c r="D2140" i="7"/>
  <c r="F2140" i="7"/>
  <c r="E2141" i="7"/>
  <c r="D2141" i="7"/>
  <c r="F2141" i="7"/>
  <c r="E2142" i="7"/>
  <c r="D2142" i="7"/>
  <c r="F2142" i="7"/>
  <c r="E2143" i="7"/>
  <c r="D2143" i="7"/>
  <c r="F2143" i="7"/>
  <c r="E2144" i="7"/>
  <c r="D2144" i="7"/>
  <c r="F2144" i="7"/>
  <c r="E2145" i="7"/>
  <c r="D2145" i="7"/>
  <c r="F2145" i="7"/>
  <c r="E2146" i="7"/>
  <c r="D2146" i="7"/>
  <c r="F2146" i="7"/>
  <c r="E2147" i="7"/>
  <c r="D2147" i="7"/>
  <c r="F2147" i="7"/>
  <c r="E2148" i="7"/>
  <c r="D2148" i="7"/>
  <c r="F2148" i="7"/>
  <c r="E2149" i="7"/>
  <c r="D2149" i="7"/>
  <c r="F2149" i="7"/>
  <c r="E2150" i="7"/>
  <c r="D2150" i="7"/>
  <c r="F2150" i="7"/>
  <c r="E2151" i="7"/>
  <c r="D2151" i="7"/>
  <c r="F2151" i="7"/>
  <c r="E2152" i="7"/>
  <c r="D2152" i="7"/>
  <c r="F2152" i="7"/>
  <c r="E2153" i="7"/>
  <c r="D2153" i="7"/>
  <c r="F2153" i="7"/>
  <c r="E2154" i="7"/>
  <c r="D2154" i="7"/>
  <c r="F2154" i="7"/>
  <c r="E2155" i="7"/>
  <c r="D2155" i="7"/>
  <c r="F2155" i="7"/>
  <c r="E2156" i="7"/>
  <c r="D2156" i="7"/>
  <c r="F2156" i="7"/>
  <c r="E2157" i="7"/>
  <c r="D2157" i="7"/>
  <c r="F2157" i="7"/>
  <c r="E2158" i="7"/>
  <c r="D2158" i="7"/>
  <c r="F2158" i="7"/>
  <c r="E2159" i="7"/>
  <c r="D2159" i="7"/>
  <c r="F2159" i="7"/>
  <c r="E2160" i="7"/>
  <c r="D2160" i="7"/>
  <c r="F2160" i="7"/>
  <c r="E2161" i="7"/>
  <c r="D2161" i="7"/>
  <c r="F2161" i="7"/>
  <c r="E2162" i="7"/>
  <c r="D2162" i="7"/>
  <c r="F2162" i="7"/>
  <c r="E2163" i="7"/>
  <c r="D2163" i="7"/>
  <c r="F2163" i="7"/>
  <c r="E2164" i="7"/>
  <c r="D2164" i="7"/>
  <c r="F2164" i="7"/>
  <c r="E2165" i="7"/>
  <c r="D2165" i="7"/>
  <c r="F2165" i="7"/>
  <c r="E2166" i="7"/>
  <c r="D2166" i="7"/>
  <c r="F2166" i="7"/>
  <c r="E2167" i="7"/>
  <c r="D2167" i="7"/>
  <c r="F2167" i="7"/>
  <c r="E2168" i="7"/>
  <c r="D2168" i="7"/>
  <c r="F2168" i="7"/>
  <c r="E2169" i="7"/>
  <c r="D2169" i="7"/>
  <c r="F2169" i="7"/>
  <c r="E2170" i="7"/>
  <c r="D2170" i="7"/>
  <c r="F2170" i="7"/>
  <c r="E2171" i="7"/>
  <c r="D2171" i="7"/>
  <c r="F2171" i="7"/>
  <c r="E2172" i="7"/>
  <c r="D2172" i="7"/>
  <c r="F2172" i="7"/>
  <c r="E2173" i="7"/>
  <c r="D2173" i="7"/>
  <c r="F2173" i="7"/>
  <c r="E2174" i="7"/>
  <c r="D2174" i="7"/>
  <c r="F2174" i="7"/>
  <c r="E2175" i="7"/>
  <c r="D2175" i="7"/>
  <c r="F2175" i="7"/>
  <c r="E2176" i="7"/>
  <c r="D2176" i="7"/>
  <c r="F2176" i="7"/>
  <c r="E2177" i="7"/>
  <c r="D2177" i="7"/>
  <c r="F2177" i="7"/>
  <c r="E2178" i="7"/>
  <c r="D2178" i="7"/>
  <c r="F2178" i="7"/>
  <c r="E2179" i="7"/>
  <c r="D2179" i="7"/>
  <c r="F2179" i="7"/>
  <c r="E2180" i="7"/>
  <c r="D2180" i="7"/>
  <c r="F2180" i="7"/>
  <c r="E2181" i="7"/>
  <c r="D2181" i="7"/>
  <c r="F2181" i="7"/>
  <c r="E2182" i="7"/>
  <c r="D2182" i="7"/>
  <c r="F2182" i="7"/>
  <c r="E2183" i="7"/>
  <c r="D2183" i="7"/>
  <c r="F2183" i="7"/>
  <c r="E2184" i="7"/>
  <c r="D2184" i="7"/>
  <c r="F2184" i="7"/>
  <c r="E2185" i="7"/>
  <c r="D2185" i="7"/>
  <c r="F2185" i="7"/>
  <c r="E2186" i="7"/>
  <c r="D2186" i="7"/>
  <c r="F2186" i="7"/>
  <c r="E2187" i="7"/>
  <c r="D2187" i="7"/>
  <c r="F2187" i="7"/>
  <c r="E2188" i="7"/>
  <c r="D2188" i="7"/>
  <c r="F2188" i="7"/>
  <c r="E2189" i="7"/>
  <c r="D2189" i="7"/>
  <c r="F2189" i="7"/>
  <c r="E2190" i="7"/>
  <c r="D2190" i="7"/>
  <c r="F2190" i="7"/>
  <c r="E2191" i="7"/>
  <c r="D2191" i="7"/>
  <c r="F2191" i="7"/>
  <c r="E2192" i="7"/>
  <c r="D2192" i="7"/>
  <c r="F2192" i="7"/>
  <c r="E2193" i="7"/>
  <c r="D2193" i="7"/>
  <c r="F2193" i="7"/>
  <c r="E2194" i="7"/>
  <c r="D2194" i="7"/>
  <c r="F2194" i="7"/>
  <c r="E2195" i="7"/>
  <c r="D2195" i="7"/>
  <c r="F2195" i="7"/>
  <c r="E2196" i="7"/>
  <c r="D2196" i="7"/>
  <c r="F2196" i="7"/>
  <c r="E2197" i="7"/>
  <c r="D2197" i="7"/>
  <c r="F2197" i="7"/>
  <c r="E2198" i="7"/>
  <c r="D2198" i="7"/>
  <c r="F2198" i="7"/>
  <c r="E2199" i="7"/>
  <c r="D2199" i="7"/>
  <c r="F2199" i="7"/>
  <c r="E2200" i="7"/>
  <c r="D2200" i="7"/>
  <c r="F2200" i="7"/>
  <c r="E2201" i="7"/>
  <c r="D2201" i="7"/>
  <c r="F2201" i="7"/>
  <c r="E2202" i="7"/>
  <c r="D2202" i="7"/>
  <c r="F2202" i="7"/>
  <c r="E2203" i="7"/>
  <c r="D2203" i="7"/>
  <c r="F2203" i="7"/>
  <c r="E2204" i="7"/>
  <c r="D2204" i="7"/>
  <c r="F2204" i="7"/>
  <c r="E2205" i="7"/>
  <c r="D2205" i="7"/>
  <c r="F2205" i="7"/>
  <c r="E2206" i="7"/>
  <c r="D2206" i="7"/>
  <c r="F2206" i="7"/>
  <c r="E2207" i="7"/>
  <c r="D2207" i="7"/>
  <c r="F2207" i="7"/>
  <c r="E2208" i="7"/>
  <c r="D2208" i="7"/>
  <c r="F2208" i="7"/>
  <c r="E2209" i="7"/>
  <c r="D2209" i="7"/>
  <c r="F2209" i="7"/>
  <c r="E2210" i="7"/>
  <c r="D2210" i="7"/>
  <c r="F2210" i="7"/>
  <c r="E2211" i="7"/>
  <c r="D2211" i="7"/>
  <c r="F2211" i="7"/>
  <c r="E2212" i="7"/>
  <c r="D2212" i="7"/>
  <c r="F2212" i="7"/>
  <c r="E2213" i="7"/>
  <c r="D2213" i="7"/>
  <c r="F2213" i="7"/>
  <c r="E2214" i="7"/>
  <c r="D2214" i="7"/>
  <c r="F2214" i="7"/>
  <c r="E2215" i="7"/>
  <c r="D2215" i="7"/>
  <c r="F2215" i="7"/>
  <c r="E2216" i="7"/>
  <c r="D2216" i="7"/>
  <c r="F2216" i="7"/>
  <c r="E2217" i="7"/>
  <c r="D2217" i="7"/>
  <c r="F2217" i="7"/>
  <c r="E2218" i="7"/>
  <c r="D2218" i="7"/>
  <c r="F2218" i="7"/>
  <c r="E2219" i="7"/>
  <c r="D2219" i="7"/>
  <c r="F2219" i="7"/>
  <c r="E2220" i="7"/>
  <c r="D2220" i="7"/>
  <c r="F2220" i="7"/>
  <c r="E2221" i="7"/>
  <c r="D2221" i="7"/>
  <c r="F2221" i="7"/>
  <c r="E2222" i="7"/>
  <c r="D2222" i="7"/>
  <c r="F2222" i="7"/>
  <c r="E2223" i="7"/>
  <c r="D2223" i="7"/>
  <c r="F2223" i="7"/>
  <c r="E2224" i="7"/>
  <c r="D2224" i="7"/>
  <c r="F2224" i="7"/>
  <c r="E2225" i="7"/>
  <c r="D2225" i="7"/>
  <c r="F2225" i="7"/>
  <c r="E2226" i="7"/>
  <c r="D2226" i="7"/>
  <c r="F2226" i="7"/>
  <c r="E2227" i="7"/>
  <c r="D2227" i="7"/>
  <c r="F2227" i="7"/>
  <c r="E2228" i="7"/>
  <c r="D2228" i="7"/>
  <c r="F2228" i="7"/>
  <c r="E2229" i="7"/>
  <c r="D2229" i="7"/>
  <c r="F2229" i="7"/>
  <c r="E2230" i="7"/>
  <c r="D2230" i="7"/>
  <c r="F2230" i="7"/>
  <c r="E2231" i="7"/>
  <c r="D2231" i="7"/>
  <c r="F2231" i="7"/>
  <c r="E2232" i="7"/>
  <c r="D2232" i="7"/>
  <c r="F2232" i="7"/>
  <c r="E2233" i="7"/>
  <c r="D2233" i="7"/>
  <c r="F2233" i="7"/>
  <c r="E2234" i="7"/>
  <c r="D2234" i="7"/>
  <c r="F2234" i="7"/>
  <c r="E2235" i="7"/>
  <c r="D2235" i="7"/>
  <c r="F2235" i="7"/>
  <c r="E2236" i="7"/>
  <c r="D2236" i="7"/>
  <c r="F2236" i="7"/>
  <c r="E2237" i="7"/>
  <c r="D2237" i="7"/>
  <c r="F2237" i="7"/>
  <c r="E2238" i="7"/>
  <c r="D2238" i="7"/>
  <c r="F2238" i="7"/>
  <c r="E2239" i="7"/>
  <c r="D2239" i="7"/>
  <c r="F2239" i="7"/>
  <c r="E2240" i="7"/>
  <c r="D2240" i="7"/>
  <c r="F2240" i="7"/>
  <c r="E2241" i="7"/>
  <c r="D2241" i="7"/>
  <c r="F2241" i="7"/>
  <c r="E2242" i="7"/>
  <c r="D2242" i="7"/>
  <c r="F2242" i="7"/>
  <c r="E2243" i="7"/>
  <c r="D2243" i="7"/>
  <c r="F2243" i="7"/>
  <c r="E2244" i="7"/>
  <c r="D2244" i="7"/>
  <c r="F2244" i="7"/>
  <c r="E2245" i="7"/>
  <c r="D2245" i="7"/>
  <c r="F2245" i="7"/>
  <c r="E2246" i="7"/>
  <c r="D2246" i="7"/>
  <c r="F2246" i="7"/>
  <c r="E2247" i="7"/>
  <c r="D2247" i="7"/>
  <c r="F2247" i="7"/>
  <c r="E2248" i="7"/>
  <c r="D2248" i="7"/>
  <c r="F2248" i="7"/>
  <c r="E2249" i="7"/>
  <c r="D2249" i="7"/>
  <c r="F2249" i="7"/>
  <c r="E2250" i="7"/>
  <c r="D2250" i="7"/>
  <c r="F2250" i="7"/>
  <c r="E2251" i="7"/>
  <c r="D2251" i="7"/>
  <c r="F2251" i="7"/>
  <c r="E2252" i="7"/>
  <c r="D2252" i="7"/>
  <c r="F2252" i="7"/>
  <c r="E2253" i="7"/>
  <c r="D2253" i="7"/>
  <c r="F2253" i="7"/>
  <c r="E2254" i="7"/>
  <c r="D2254" i="7"/>
  <c r="F2254" i="7"/>
  <c r="E2255" i="7"/>
  <c r="D2255" i="7"/>
  <c r="F2255" i="7"/>
  <c r="E2256" i="7"/>
  <c r="D2256" i="7"/>
  <c r="F2256" i="7"/>
  <c r="E2257" i="7"/>
  <c r="D2257" i="7"/>
  <c r="F2257" i="7"/>
  <c r="E2258" i="7"/>
  <c r="D2258" i="7"/>
  <c r="F2258" i="7"/>
  <c r="E2259" i="7"/>
  <c r="D2259" i="7"/>
  <c r="F2259" i="7"/>
  <c r="E2260" i="7"/>
  <c r="D2260" i="7"/>
  <c r="F2260" i="7"/>
  <c r="E2261" i="7"/>
  <c r="D2261" i="7"/>
  <c r="F2261" i="7"/>
  <c r="E2262" i="7"/>
  <c r="D2262" i="7"/>
  <c r="F2262" i="7"/>
  <c r="E2263" i="7"/>
  <c r="D2263" i="7"/>
  <c r="F2263" i="7"/>
  <c r="E2264" i="7"/>
  <c r="D2264" i="7"/>
  <c r="F2264" i="7"/>
  <c r="E2265" i="7"/>
  <c r="D2265" i="7"/>
  <c r="F2265" i="7"/>
  <c r="E2266" i="7"/>
  <c r="D2266" i="7"/>
  <c r="F2266" i="7"/>
  <c r="E2267" i="7"/>
  <c r="D2267" i="7"/>
  <c r="F2267" i="7"/>
  <c r="E2268" i="7"/>
  <c r="D2268" i="7"/>
  <c r="F2268" i="7"/>
  <c r="E2269" i="7"/>
  <c r="D2269" i="7"/>
  <c r="F2269" i="7"/>
  <c r="E2270" i="7"/>
  <c r="D2270" i="7"/>
  <c r="F2270" i="7"/>
  <c r="E2271" i="7"/>
  <c r="D2271" i="7"/>
  <c r="F2271" i="7"/>
  <c r="E2272" i="7"/>
  <c r="D2272" i="7"/>
  <c r="F2272" i="7"/>
  <c r="E2273" i="7"/>
  <c r="D2273" i="7"/>
  <c r="F2273" i="7"/>
  <c r="E2274" i="7"/>
  <c r="D2274" i="7"/>
  <c r="F2274" i="7"/>
  <c r="E2275" i="7"/>
  <c r="D2275" i="7"/>
  <c r="F2275" i="7"/>
  <c r="E2276" i="7"/>
  <c r="D2276" i="7"/>
  <c r="F2276" i="7"/>
  <c r="E2277" i="7"/>
  <c r="D2277" i="7"/>
  <c r="F2277" i="7"/>
  <c r="E2278" i="7"/>
  <c r="D2278" i="7"/>
  <c r="F2278" i="7"/>
  <c r="E2279" i="7"/>
  <c r="D2279" i="7"/>
  <c r="F2279" i="7"/>
  <c r="E2280" i="7"/>
  <c r="D2280" i="7"/>
  <c r="F2280" i="7"/>
  <c r="E2281" i="7"/>
  <c r="D2281" i="7"/>
  <c r="F2281" i="7"/>
  <c r="E2282" i="7"/>
  <c r="D2282" i="7"/>
  <c r="F2282" i="7"/>
  <c r="E2283" i="7"/>
  <c r="D2283" i="7"/>
  <c r="F2283" i="7"/>
  <c r="E2284" i="7"/>
  <c r="D2284" i="7"/>
  <c r="F2284" i="7"/>
  <c r="E2285" i="7"/>
  <c r="D2285" i="7"/>
  <c r="F2285" i="7"/>
  <c r="E2286" i="7"/>
  <c r="D2286" i="7"/>
  <c r="F2286" i="7"/>
  <c r="E2287" i="7"/>
  <c r="D2287" i="7"/>
  <c r="F2287" i="7"/>
  <c r="E2288" i="7"/>
  <c r="D2288" i="7"/>
  <c r="F2288" i="7"/>
  <c r="E2289" i="7"/>
  <c r="D2289" i="7"/>
  <c r="F2289" i="7"/>
  <c r="E2290" i="7"/>
  <c r="D2290" i="7"/>
  <c r="F2290" i="7"/>
  <c r="E2291" i="7"/>
  <c r="D2291" i="7"/>
  <c r="F2291" i="7"/>
  <c r="E2292" i="7"/>
  <c r="D2292" i="7"/>
  <c r="F2292" i="7"/>
  <c r="E2293" i="7"/>
  <c r="D2293" i="7"/>
  <c r="F2293" i="7"/>
  <c r="E2294" i="7"/>
  <c r="D2294" i="7"/>
  <c r="F2294" i="7"/>
  <c r="E2295" i="7"/>
  <c r="D2295" i="7"/>
  <c r="F2295" i="7"/>
  <c r="E2296" i="7"/>
  <c r="D2296" i="7"/>
  <c r="F2296" i="7"/>
  <c r="E2297" i="7"/>
  <c r="D2297" i="7"/>
  <c r="F2297" i="7"/>
  <c r="E2298" i="7"/>
  <c r="D2298" i="7"/>
  <c r="F2298" i="7"/>
  <c r="E2299" i="7"/>
  <c r="D2299" i="7"/>
  <c r="F2299" i="7"/>
  <c r="E2300" i="7"/>
  <c r="D2300" i="7"/>
  <c r="F2300" i="7"/>
  <c r="E2301" i="7"/>
  <c r="D2301" i="7"/>
  <c r="F2301" i="7"/>
  <c r="E2302" i="7"/>
  <c r="D2302" i="7"/>
  <c r="F2302" i="7"/>
  <c r="E2303" i="7"/>
  <c r="D2303" i="7"/>
  <c r="F2303" i="7"/>
  <c r="E2304" i="7"/>
  <c r="D2304" i="7"/>
  <c r="F2304" i="7"/>
  <c r="E2305" i="7"/>
  <c r="D2305" i="7"/>
  <c r="F2305" i="7"/>
  <c r="E2306" i="7"/>
  <c r="D2306" i="7"/>
  <c r="F2306" i="7"/>
  <c r="E2307" i="7"/>
  <c r="D2307" i="7"/>
  <c r="F2307" i="7"/>
  <c r="E2308" i="7"/>
  <c r="D2308" i="7"/>
  <c r="F2308" i="7"/>
  <c r="E2309" i="7"/>
  <c r="D2309" i="7"/>
  <c r="F2309" i="7"/>
  <c r="E2310" i="7"/>
  <c r="D2310" i="7"/>
  <c r="F2310" i="7"/>
  <c r="E2311" i="7"/>
  <c r="D2311" i="7"/>
  <c r="F2311" i="7"/>
  <c r="E2312" i="7"/>
  <c r="D2312" i="7"/>
  <c r="F2312" i="7"/>
  <c r="E2313" i="7"/>
  <c r="D2313" i="7"/>
  <c r="F2313" i="7"/>
  <c r="E2314" i="7"/>
  <c r="D2314" i="7"/>
  <c r="F2314" i="7"/>
  <c r="E2315" i="7"/>
  <c r="D2315" i="7"/>
  <c r="F2315" i="7"/>
  <c r="E2316" i="7"/>
  <c r="D2316" i="7"/>
  <c r="F2316" i="7"/>
  <c r="E2317" i="7"/>
  <c r="D2317" i="7"/>
  <c r="F2317" i="7"/>
  <c r="E2318" i="7"/>
  <c r="D2318" i="7"/>
  <c r="F2318" i="7"/>
  <c r="E2319" i="7"/>
  <c r="D2319" i="7"/>
  <c r="F2319" i="7"/>
  <c r="E2320" i="7"/>
  <c r="D2320" i="7"/>
  <c r="F2320" i="7"/>
  <c r="E2321" i="7"/>
  <c r="D2321" i="7"/>
  <c r="F2321" i="7"/>
  <c r="E2322" i="7"/>
  <c r="D2322" i="7"/>
  <c r="F2322" i="7"/>
  <c r="E2323" i="7"/>
  <c r="D2323" i="7"/>
  <c r="F2323" i="7"/>
  <c r="E2324" i="7"/>
  <c r="D2324" i="7"/>
  <c r="F2324" i="7"/>
  <c r="E2325" i="7"/>
  <c r="D2325" i="7"/>
  <c r="F2325" i="7"/>
  <c r="E2326" i="7"/>
  <c r="D2326" i="7"/>
  <c r="F2326" i="7"/>
  <c r="E2327" i="7"/>
  <c r="D2327" i="7"/>
  <c r="F2327" i="7"/>
  <c r="E2328" i="7"/>
  <c r="D2328" i="7"/>
  <c r="F2328" i="7"/>
  <c r="E2329" i="7"/>
  <c r="D2329" i="7"/>
  <c r="F2329" i="7"/>
  <c r="E2330" i="7"/>
  <c r="D2330" i="7"/>
  <c r="F2330" i="7"/>
  <c r="E2331" i="7"/>
  <c r="D2331" i="7"/>
  <c r="F2331" i="7"/>
  <c r="E2332" i="7"/>
  <c r="D2332" i="7"/>
  <c r="F2332" i="7"/>
  <c r="E2333" i="7"/>
  <c r="D2333" i="7"/>
  <c r="F2333" i="7"/>
  <c r="E2334" i="7"/>
  <c r="D2334" i="7"/>
  <c r="F2334" i="7"/>
  <c r="E2335" i="7"/>
  <c r="D2335" i="7"/>
  <c r="F2335" i="7"/>
  <c r="E2336" i="7"/>
  <c r="D2336" i="7"/>
  <c r="F2336" i="7"/>
  <c r="E2337" i="7"/>
  <c r="D2337" i="7"/>
  <c r="F2337" i="7"/>
  <c r="E2338" i="7"/>
  <c r="D2338" i="7"/>
  <c r="F2338" i="7"/>
  <c r="E2339" i="7"/>
  <c r="D2339" i="7"/>
  <c r="F2339" i="7"/>
  <c r="E2340" i="7"/>
  <c r="D2340" i="7"/>
  <c r="F2340" i="7"/>
  <c r="E2341" i="7"/>
  <c r="D2341" i="7"/>
  <c r="F2341" i="7"/>
  <c r="E2342" i="7"/>
  <c r="D2342" i="7"/>
  <c r="F2342" i="7"/>
  <c r="E2343" i="7"/>
  <c r="D2343" i="7"/>
  <c r="F2343" i="7"/>
  <c r="E2344" i="7"/>
  <c r="D2344" i="7"/>
  <c r="F2344" i="7"/>
  <c r="E2345" i="7"/>
  <c r="D2345" i="7"/>
  <c r="F2345" i="7"/>
  <c r="E2346" i="7"/>
  <c r="D2346" i="7"/>
  <c r="F2346" i="7"/>
  <c r="E2347" i="7"/>
  <c r="D2347" i="7"/>
  <c r="F2347" i="7"/>
  <c r="E2348" i="7"/>
  <c r="D2348" i="7"/>
  <c r="F2348" i="7"/>
  <c r="E2349" i="7"/>
  <c r="D2349" i="7"/>
  <c r="F2349" i="7"/>
  <c r="E2350" i="7"/>
  <c r="D2350" i="7"/>
  <c r="F2350" i="7"/>
  <c r="E2351" i="7"/>
  <c r="D2351" i="7"/>
  <c r="F2351" i="7"/>
  <c r="E2352" i="7"/>
  <c r="D2352" i="7"/>
  <c r="F2352" i="7"/>
  <c r="E2353" i="7"/>
  <c r="D2353" i="7"/>
  <c r="F2353" i="7"/>
  <c r="E2354" i="7"/>
  <c r="D2354" i="7"/>
  <c r="F2354" i="7"/>
  <c r="E2355" i="7"/>
  <c r="D2355" i="7"/>
  <c r="F2355" i="7"/>
  <c r="E2356" i="7"/>
  <c r="D2356" i="7"/>
  <c r="F2356" i="7"/>
  <c r="E2357" i="7"/>
  <c r="D2357" i="7"/>
  <c r="F2357" i="7"/>
  <c r="E2358" i="7"/>
  <c r="D2358" i="7"/>
  <c r="F2358" i="7"/>
  <c r="E2359" i="7"/>
  <c r="D2359" i="7"/>
  <c r="F2359" i="7"/>
  <c r="E2360" i="7"/>
  <c r="D2360" i="7"/>
  <c r="F2360" i="7"/>
  <c r="E2361" i="7"/>
  <c r="D2361" i="7"/>
  <c r="F2361" i="7"/>
  <c r="E2362" i="7"/>
  <c r="D2362" i="7"/>
  <c r="F2362" i="7"/>
  <c r="E2363" i="7"/>
  <c r="D2363" i="7"/>
  <c r="F2363" i="7"/>
  <c r="E2364" i="7"/>
  <c r="D2364" i="7"/>
  <c r="F2364" i="7"/>
  <c r="E2365" i="7"/>
  <c r="D2365" i="7"/>
  <c r="F2365" i="7"/>
  <c r="E2366" i="7"/>
  <c r="D2366" i="7"/>
  <c r="F2366" i="7"/>
  <c r="E2367" i="7"/>
  <c r="D2367" i="7"/>
  <c r="F2367" i="7"/>
  <c r="E2368" i="7"/>
  <c r="D2368" i="7"/>
  <c r="F2368" i="7"/>
  <c r="E2369" i="7"/>
  <c r="D2369" i="7"/>
  <c r="F2369" i="7"/>
  <c r="E2370" i="7"/>
  <c r="D2370" i="7"/>
  <c r="F2370" i="7"/>
  <c r="E2371" i="7"/>
  <c r="D2371" i="7"/>
  <c r="F2371" i="7"/>
  <c r="E2372" i="7"/>
  <c r="D2372" i="7"/>
  <c r="F2372" i="7"/>
  <c r="E2373" i="7"/>
  <c r="D2373" i="7"/>
  <c r="F2373" i="7"/>
  <c r="E2374" i="7"/>
  <c r="D2374" i="7"/>
  <c r="F2374" i="7"/>
  <c r="E2375" i="7"/>
  <c r="D2375" i="7"/>
  <c r="F2375" i="7"/>
  <c r="E2376" i="7"/>
  <c r="D2376" i="7"/>
  <c r="F2376" i="7"/>
  <c r="E2377" i="7"/>
  <c r="D2377" i="7"/>
  <c r="F2377" i="7"/>
  <c r="E2378" i="7"/>
  <c r="D2378" i="7"/>
  <c r="F2378" i="7"/>
  <c r="E2379" i="7"/>
  <c r="D2379" i="7"/>
  <c r="F2379" i="7"/>
  <c r="E2380" i="7"/>
  <c r="D2380" i="7"/>
  <c r="F2380" i="7"/>
  <c r="E2381" i="7"/>
  <c r="D2381" i="7"/>
  <c r="F2381" i="7"/>
  <c r="E2382" i="7"/>
  <c r="D2382" i="7"/>
  <c r="F2382" i="7"/>
  <c r="E2383" i="7"/>
  <c r="D2383" i="7"/>
  <c r="F2383" i="7"/>
  <c r="E2384" i="7"/>
  <c r="D2384" i="7"/>
  <c r="F2384" i="7"/>
  <c r="E2385" i="7"/>
  <c r="D2385" i="7"/>
  <c r="F2385" i="7"/>
  <c r="E2386" i="7"/>
  <c r="D2386" i="7"/>
  <c r="F2386" i="7"/>
  <c r="E2387" i="7"/>
  <c r="D2387" i="7"/>
  <c r="F2387" i="7"/>
  <c r="E2388" i="7"/>
  <c r="D2388" i="7"/>
  <c r="F2388" i="7"/>
  <c r="E2389" i="7"/>
  <c r="D2389" i="7"/>
  <c r="F2389" i="7"/>
  <c r="E2390" i="7"/>
  <c r="D2390" i="7"/>
  <c r="F2390" i="7"/>
  <c r="E2391" i="7"/>
  <c r="D2391" i="7"/>
  <c r="F2391" i="7"/>
  <c r="E2392" i="7"/>
  <c r="D2392" i="7"/>
  <c r="F2392" i="7"/>
  <c r="E2393" i="7"/>
  <c r="D2393" i="7"/>
  <c r="F2393" i="7"/>
  <c r="E2394" i="7"/>
  <c r="D2394" i="7"/>
  <c r="F2394" i="7"/>
  <c r="E2395" i="7"/>
  <c r="D2395" i="7"/>
  <c r="F2395" i="7"/>
  <c r="E2396" i="7"/>
  <c r="D2396" i="7"/>
  <c r="F2396" i="7"/>
  <c r="E2397" i="7"/>
  <c r="D2397" i="7"/>
  <c r="F2397" i="7"/>
  <c r="E2398" i="7"/>
  <c r="D2398" i="7"/>
  <c r="F2398" i="7"/>
  <c r="E2399" i="7"/>
  <c r="D2399" i="7"/>
  <c r="F2399" i="7"/>
  <c r="E2400" i="7"/>
  <c r="D2400" i="7"/>
  <c r="F2400" i="7"/>
  <c r="E2401" i="7"/>
  <c r="D2401" i="7"/>
  <c r="F2401" i="7"/>
  <c r="E2402" i="7"/>
  <c r="D2402" i="7"/>
  <c r="F2402" i="7"/>
  <c r="E2403" i="7"/>
  <c r="D2403" i="7"/>
  <c r="F2403" i="7"/>
  <c r="E2404" i="7"/>
  <c r="D2404" i="7"/>
  <c r="F2404" i="7"/>
  <c r="E2405" i="7"/>
  <c r="D2405" i="7"/>
  <c r="F2405" i="7"/>
  <c r="E2406" i="7"/>
  <c r="D2406" i="7"/>
  <c r="F2406" i="7"/>
  <c r="E2407" i="7"/>
  <c r="D2407" i="7"/>
  <c r="F2407" i="7"/>
  <c r="E2408" i="7"/>
  <c r="D2408" i="7"/>
  <c r="F2408" i="7"/>
  <c r="E2409" i="7"/>
  <c r="D2409" i="7"/>
  <c r="F2409" i="7"/>
  <c r="E2410" i="7"/>
  <c r="D2410" i="7"/>
  <c r="F2410" i="7"/>
  <c r="E2411" i="7"/>
  <c r="D2411" i="7"/>
  <c r="F2411" i="7"/>
  <c r="E2412" i="7"/>
  <c r="D2412" i="7"/>
  <c r="F2412" i="7"/>
  <c r="E2413" i="7"/>
  <c r="D2413" i="7"/>
  <c r="F2413" i="7"/>
  <c r="E2414" i="7"/>
  <c r="D2414" i="7"/>
  <c r="F2414" i="7"/>
  <c r="E2415" i="7"/>
  <c r="D2415" i="7"/>
  <c r="F2415" i="7"/>
  <c r="E2416" i="7"/>
  <c r="D2416" i="7"/>
  <c r="F2416" i="7"/>
  <c r="E2417" i="7"/>
  <c r="D2417" i="7"/>
  <c r="F2417" i="7"/>
  <c r="E2418" i="7"/>
  <c r="D2418" i="7"/>
  <c r="F2418" i="7"/>
  <c r="E2419" i="7"/>
  <c r="D2419" i="7"/>
  <c r="F2419" i="7"/>
  <c r="E2420" i="7"/>
  <c r="D2420" i="7"/>
  <c r="F2420" i="7"/>
  <c r="E2421" i="7"/>
  <c r="D2421" i="7"/>
  <c r="F2421" i="7"/>
  <c r="E2422" i="7"/>
  <c r="D2422" i="7"/>
  <c r="F2422" i="7"/>
  <c r="E2423" i="7"/>
  <c r="D2423" i="7"/>
  <c r="F2423" i="7"/>
  <c r="E2424" i="7"/>
  <c r="D2424" i="7"/>
  <c r="F2424" i="7"/>
  <c r="E2425" i="7"/>
  <c r="D2425" i="7"/>
  <c r="F2425" i="7"/>
  <c r="E2426" i="7"/>
  <c r="D2426" i="7"/>
  <c r="F2426" i="7"/>
  <c r="E2427" i="7"/>
  <c r="D2427" i="7"/>
  <c r="F2427" i="7"/>
  <c r="E2428" i="7"/>
  <c r="D2428" i="7"/>
  <c r="F2428" i="7"/>
  <c r="E2429" i="7"/>
  <c r="D2429" i="7"/>
  <c r="F2429" i="7"/>
  <c r="E2430" i="7"/>
  <c r="D2430" i="7"/>
  <c r="F2430" i="7"/>
  <c r="E2431" i="7"/>
  <c r="D2431" i="7"/>
  <c r="F2431" i="7"/>
  <c r="E2432" i="7"/>
  <c r="D2432" i="7"/>
  <c r="F2432" i="7"/>
  <c r="E2433" i="7"/>
  <c r="D2433" i="7"/>
  <c r="F2433" i="7"/>
  <c r="E2434" i="7"/>
  <c r="D2434" i="7"/>
  <c r="F2434" i="7"/>
  <c r="E2435" i="7"/>
  <c r="D2435" i="7"/>
  <c r="F2435" i="7"/>
  <c r="E2436" i="7"/>
  <c r="D2436" i="7"/>
  <c r="F2436" i="7"/>
  <c r="E2437" i="7"/>
  <c r="D2437" i="7"/>
  <c r="F2437" i="7"/>
  <c r="E2438" i="7"/>
  <c r="D2438" i="7"/>
  <c r="F2438" i="7"/>
  <c r="E2439" i="7"/>
  <c r="D2439" i="7"/>
  <c r="F2439" i="7"/>
  <c r="E2440" i="7"/>
  <c r="D2440" i="7"/>
  <c r="F2440" i="7"/>
  <c r="E2441" i="7"/>
  <c r="D2441" i="7"/>
  <c r="F2441" i="7"/>
  <c r="E2442" i="7"/>
  <c r="D2442" i="7"/>
  <c r="F2442" i="7"/>
  <c r="E2443" i="7"/>
  <c r="D2443" i="7"/>
  <c r="F2443" i="7"/>
  <c r="E2444" i="7"/>
  <c r="D2444" i="7"/>
  <c r="F2444" i="7"/>
  <c r="E2445" i="7"/>
  <c r="D2445" i="7"/>
  <c r="F2445" i="7"/>
  <c r="E2446" i="7"/>
  <c r="D2446" i="7"/>
  <c r="F2446" i="7"/>
  <c r="E2447" i="7"/>
  <c r="D2447" i="7"/>
  <c r="F2447" i="7"/>
  <c r="E2448" i="7"/>
  <c r="D2448" i="7"/>
  <c r="F2448" i="7"/>
  <c r="E2449" i="7"/>
  <c r="D2449" i="7"/>
  <c r="F2449" i="7"/>
  <c r="E2450" i="7"/>
  <c r="D2450" i="7"/>
  <c r="F2450" i="7"/>
  <c r="E2451" i="7"/>
  <c r="D2451" i="7"/>
  <c r="F2451" i="7"/>
  <c r="E2452" i="7"/>
  <c r="D2452" i="7"/>
  <c r="F2452" i="7"/>
  <c r="E2453" i="7"/>
  <c r="D2453" i="7"/>
  <c r="F2453" i="7"/>
  <c r="E2454" i="7"/>
  <c r="D2454" i="7"/>
  <c r="F2454" i="7"/>
  <c r="E2455" i="7"/>
  <c r="D2455" i="7"/>
  <c r="F2455" i="7"/>
  <c r="E2456" i="7"/>
  <c r="D2456" i="7"/>
  <c r="F2456" i="7"/>
  <c r="E2457" i="7"/>
  <c r="D2457" i="7"/>
  <c r="F2457" i="7"/>
  <c r="E2458" i="7"/>
  <c r="D2458" i="7"/>
  <c r="F2458" i="7"/>
  <c r="E2459" i="7"/>
  <c r="D2459" i="7"/>
  <c r="F2459" i="7"/>
  <c r="E2460" i="7"/>
  <c r="D2460" i="7"/>
  <c r="F2460" i="7"/>
  <c r="E2461" i="7"/>
  <c r="D2461" i="7"/>
  <c r="F2461" i="7"/>
  <c r="E2462" i="7"/>
  <c r="D2462" i="7"/>
  <c r="F2462" i="7"/>
  <c r="E2463" i="7"/>
  <c r="D2463" i="7"/>
  <c r="F2463" i="7"/>
  <c r="E2464" i="7"/>
  <c r="D2464" i="7"/>
  <c r="F2464" i="7"/>
  <c r="E2465" i="7"/>
  <c r="D2465" i="7"/>
  <c r="F2465" i="7"/>
  <c r="E2466" i="7"/>
  <c r="D2466" i="7"/>
  <c r="F2466" i="7"/>
  <c r="E2467" i="7"/>
  <c r="D2467" i="7"/>
  <c r="F2467" i="7"/>
  <c r="E2468" i="7"/>
  <c r="D2468" i="7"/>
  <c r="F2468" i="7"/>
  <c r="E2469" i="7"/>
  <c r="D2469" i="7"/>
  <c r="F2469" i="7"/>
  <c r="E2470" i="7"/>
  <c r="D2470" i="7"/>
  <c r="F2470" i="7"/>
  <c r="E2471" i="7"/>
  <c r="D2471" i="7"/>
  <c r="F2471" i="7"/>
  <c r="E2472" i="7"/>
  <c r="D2472" i="7"/>
  <c r="F2472" i="7"/>
  <c r="E2473" i="7"/>
  <c r="D2473" i="7"/>
  <c r="F2473" i="7"/>
  <c r="E2474" i="7"/>
  <c r="D2474" i="7"/>
  <c r="F2474" i="7"/>
  <c r="E2475" i="7"/>
  <c r="D2475" i="7"/>
  <c r="F2475" i="7"/>
  <c r="E2476" i="7"/>
  <c r="D2476" i="7"/>
  <c r="F2476" i="7"/>
  <c r="E2477" i="7"/>
  <c r="D2477" i="7"/>
  <c r="F2477" i="7"/>
  <c r="E2478" i="7"/>
  <c r="D2478" i="7"/>
  <c r="F2478" i="7"/>
  <c r="E2479" i="7"/>
  <c r="D2479" i="7"/>
  <c r="F2479" i="7"/>
  <c r="E2480" i="7"/>
  <c r="D2480" i="7"/>
  <c r="F2480" i="7"/>
  <c r="E2481" i="7"/>
  <c r="D2481" i="7"/>
  <c r="F2481" i="7"/>
  <c r="E2482" i="7"/>
  <c r="D2482" i="7"/>
  <c r="F2482" i="7"/>
  <c r="E2483" i="7"/>
  <c r="D2483" i="7"/>
  <c r="F2483" i="7"/>
  <c r="E2484" i="7"/>
  <c r="D2484" i="7"/>
  <c r="F2484" i="7"/>
  <c r="E2485" i="7"/>
  <c r="D2485" i="7"/>
  <c r="F2485" i="7"/>
  <c r="E2486" i="7"/>
  <c r="D2486" i="7"/>
  <c r="F2486" i="7"/>
  <c r="E2487" i="7"/>
  <c r="D2487" i="7"/>
  <c r="F2487" i="7"/>
  <c r="E2488" i="7"/>
  <c r="D2488" i="7"/>
  <c r="F2488" i="7"/>
  <c r="E2489" i="7"/>
  <c r="D2489" i="7"/>
  <c r="F2489" i="7"/>
  <c r="E2490" i="7"/>
  <c r="D2490" i="7"/>
  <c r="F2490" i="7"/>
  <c r="E2491" i="7"/>
  <c r="D2491" i="7"/>
  <c r="F2491" i="7"/>
  <c r="E2492" i="7"/>
  <c r="D2492" i="7"/>
  <c r="F2492" i="7"/>
  <c r="E2493" i="7"/>
  <c r="D2493" i="7"/>
  <c r="F2493" i="7"/>
  <c r="E2494" i="7"/>
  <c r="D2494" i="7"/>
  <c r="F2494" i="7"/>
  <c r="E2495" i="7"/>
  <c r="D2495" i="7"/>
  <c r="F2495" i="7"/>
  <c r="E2496" i="7"/>
  <c r="D2496" i="7"/>
  <c r="F2496" i="7"/>
  <c r="E2497" i="7"/>
  <c r="D2497" i="7"/>
  <c r="F2497" i="7"/>
  <c r="E2498" i="7"/>
  <c r="D2498" i="7"/>
  <c r="F2498" i="7"/>
  <c r="E2499" i="7"/>
  <c r="D2499" i="7"/>
  <c r="F2499" i="7"/>
  <c r="E2500" i="7"/>
  <c r="D2500" i="7"/>
  <c r="F2500" i="7"/>
  <c r="E2501" i="7"/>
  <c r="D2501" i="7"/>
  <c r="F2501" i="7"/>
  <c r="E2502" i="7"/>
  <c r="D2502" i="7"/>
  <c r="F2502" i="7"/>
  <c r="E2503" i="7"/>
  <c r="D2503" i="7"/>
  <c r="F2503" i="7"/>
  <c r="E2504" i="7"/>
  <c r="D2504" i="7"/>
  <c r="F2504" i="7"/>
  <c r="E2505" i="7"/>
  <c r="D2505" i="7"/>
  <c r="F2505" i="7"/>
  <c r="E2506" i="7"/>
  <c r="D2506" i="7"/>
  <c r="F2506" i="7"/>
  <c r="E2507" i="7"/>
  <c r="D2507" i="7"/>
  <c r="F2507" i="7"/>
  <c r="E2508" i="7"/>
  <c r="D2508" i="7"/>
  <c r="F2508" i="7"/>
  <c r="E2509" i="7"/>
  <c r="D2509" i="7"/>
  <c r="F2509" i="7"/>
  <c r="E2510" i="7"/>
  <c r="D2510" i="7"/>
  <c r="F2510" i="7"/>
  <c r="E2511" i="7"/>
  <c r="D2511" i="7"/>
  <c r="F2511" i="7"/>
  <c r="E2512" i="7"/>
  <c r="D2512" i="7"/>
  <c r="F2512" i="7"/>
  <c r="E2513" i="7"/>
  <c r="D2513" i="7"/>
  <c r="F2513" i="7"/>
  <c r="E2514" i="7"/>
  <c r="D2514" i="7"/>
  <c r="F2514" i="7"/>
  <c r="E2515" i="7"/>
  <c r="D2515" i="7"/>
  <c r="F2515" i="7"/>
  <c r="E2516" i="7"/>
  <c r="D2516" i="7"/>
  <c r="F2516" i="7"/>
  <c r="E2517" i="7"/>
  <c r="D2517" i="7"/>
  <c r="F2517" i="7"/>
  <c r="E2518" i="7"/>
  <c r="D2518" i="7"/>
  <c r="F2518" i="7"/>
  <c r="E2519" i="7"/>
  <c r="D2519" i="7"/>
  <c r="F2519" i="7"/>
  <c r="E2520" i="7"/>
  <c r="D2520" i="7"/>
  <c r="F2520" i="7"/>
  <c r="E2521" i="7"/>
  <c r="D2521" i="7"/>
  <c r="F2521" i="7"/>
  <c r="E2522" i="7"/>
  <c r="D2522" i="7"/>
  <c r="F2522" i="7"/>
  <c r="E2523" i="7"/>
  <c r="D2523" i="7"/>
  <c r="F2523" i="7"/>
  <c r="E2524" i="7"/>
  <c r="D2524" i="7"/>
  <c r="F2524" i="7"/>
  <c r="E2525" i="7"/>
  <c r="D2525" i="7"/>
  <c r="F2525" i="7"/>
  <c r="E2526" i="7"/>
  <c r="D2526" i="7"/>
  <c r="F2526" i="7"/>
  <c r="E2527" i="7"/>
  <c r="D2527" i="7"/>
  <c r="F2527" i="7"/>
  <c r="E2528" i="7"/>
  <c r="D2528" i="7"/>
  <c r="F2528" i="7"/>
  <c r="E2529" i="7"/>
  <c r="D2529" i="7"/>
  <c r="F2529" i="7"/>
  <c r="E2530" i="7"/>
  <c r="D2530" i="7"/>
  <c r="F2530" i="7"/>
  <c r="E2531" i="7"/>
  <c r="D2531" i="7"/>
  <c r="F2531" i="7"/>
  <c r="E2532" i="7"/>
  <c r="D2532" i="7"/>
  <c r="F2532" i="7"/>
  <c r="E2533" i="7"/>
  <c r="D2533" i="7"/>
  <c r="F2533" i="7"/>
  <c r="E2534" i="7"/>
  <c r="D2534" i="7"/>
  <c r="F2534" i="7"/>
  <c r="E2535" i="7"/>
  <c r="D2535" i="7"/>
  <c r="F2535" i="7"/>
  <c r="E2536" i="7"/>
  <c r="D2536" i="7"/>
  <c r="F2536" i="7"/>
  <c r="E2537" i="7"/>
  <c r="D2537" i="7"/>
  <c r="F2537" i="7"/>
  <c r="E2538" i="7"/>
  <c r="D2538" i="7"/>
  <c r="F2538" i="7"/>
  <c r="E2539" i="7"/>
  <c r="D2539" i="7"/>
  <c r="F2539" i="7"/>
  <c r="E2540" i="7"/>
  <c r="D2540" i="7"/>
  <c r="F2540" i="7"/>
  <c r="E2541" i="7"/>
  <c r="D2541" i="7"/>
  <c r="F2541" i="7"/>
  <c r="E2542" i="7"/>
  <c r="D2542" i="7"/>
  <c r="F2542" i="7"/>
  <c r="E2543" i="7"/>
  <c r="D2543" i="7"/>
  <c r="F2543" i="7"/>
  <c r="E2544" i="7"/>
  <c r="D2544" i="7"/>
  <c r="F2544" i="7"/>
  <c r="E2545" i="7"/>
  <c r="D2545" i="7"/>
  <c r="F2545" i="7"/>
  <c r="E2546" i="7"/>
  <c r="D2546" i="7"/>
  <c r="F2546" i="7"/>
  <c r="E2547" i="7"/>
  <c r="D2547" i="7"/>
  <c r="F2547" i="7"/>
  <c r="E2548" i="7"/>
  <c r="D2548" i="7"/>
  <c r="F2548" i="7"/>
  <c r="E2549" i="7"/>
  <c r="D2549" i="7"/>
  <c r="F2549" i="7"/>
  <c r="E2550" i="7"/>
  <c r="D2550" i="7"/>
  <c r="F2550" i="7"/>
  <c r="E2551" i="7"/>
  <c r="D2551" i="7"/>
  <c r="F2551" i="7"/>
  <c r="E2552" i="7"/>
  <c r="D2552" i="7"/>
  <c r="F2552" i="7"/>
  <c r="E2553" i="7"/>
  <c r="D2553" i="7"/>
  <c r="F2553" i="7"/>
  <c r="E2554" i="7"/>
  <c r="D2554" i="7"/>
  <c r="F2554" i="7"/>
  <c r="E2555" i="7"/>
  <c r="D2555" i="7"/>
  <c r="F2555" i="7"/>
  <c r="E2556" i="7"/>
  <c r="D2556" i="7"/>
  <c r="F2556" i="7"/>
  <c r="E2557" i="7"/>
  <c r="D2557" i="7"/>
  <c r="F2557" i="7"/>
  <c r="E2558" i="7"/>
  <c r="D2558" i="7"/>
  <c r="F2558" i="7"/>
  <c r="E2559" i="7"/>
  <c r="D2559" i="7"/>
  <c r="F2559" i="7"/>
  <c r="E2560" i="7"/>
  <c r="D2560" i="7"/>
  <c r="F2560" i="7"/>
  <c r="E2561" i="7"/>
  <c r="D2561" i="7"/>
  <c r="F2561" i="7"/>
  <c r="E2562" i="7"/>
  <c r="D2562" i="7"/>
  <c r="F2562" i="7"/>
  <c r="E2563" i="7"/>
  <c r="D2563" i="7"/>
  <c r="F2563" i="7"/>
  <c r="E2564" i="7"/>
  <c r="D2564" i="7"/>
  <c r="F2564" i="7"/>
  <c r="E2565" i="7"/>
  <c r="D2565" i="7"/>
  <c r="F2565" i="7"/>
  <c r="E2566" i="7"/>
  <c r="D2566" i="7"/>
  <c r="F2566" i="7"/>
  <c r="E2567" i="7"/>
  <c r="D2567" i="7"/>
  <c r="F2567" i="7"/>
  <c r="E2568" i="7"/>
  <c r="D2568" i="7"/>
  <c r="F2568" i="7"/>
  <c r="E2569" i="7"/>
  <c r="D2569" i="7"/>
  <c r="F2569" i="7"/>
  <c r="E2570" i="7"/>
  <c r="D2570" i="7"/>
  <c r="F2570" i="7"/>
  <c r="E2571" i="7"/>
  <c r="D2571" i="7"/>
  <c r="F2571" i="7"/>
  <c r="E2572" i="7"/>
  <c r="D2572" i="7"/>
  <c r="F2572" i="7"/>
  <c r="E2573" i="7"/>
  <c r="D2573" i="7"/>
  <c r="F2573" i="7"/>
  <c r="E2574" i="7"/>
  <c r="D2574" i="7"/>
  <c r="F2574" i="7"/>
  <c r="E2575" i="7"/>
  <c r="D2575" i="7"/>
  <c r="F2575" i="7"/>
  <c r="E2576" i="7"/>
  <c r="D2576" i="7"/>
  <c r="F2576" i="7"/>
  <c r="E2577" i="7"/>
  <c r="D2577" i="7"/>
  <c r="F2577" i="7"/>
  <c r="E2578" i="7"/>
  <c r="D2578" i="7"/>
  <c r="F2578" i="7"/>
  <c r="E2579" i="7"/>
  <c r="D2579" i="7"/>
  <c r="F2579" i="7"/>
  <c r="E2580" i="7"/>
  <c r="D2580" i="7"/>
  <c r="F2580" i="7"/>
  <c r="E2581" i="7"/>
  <c r="D2581" i="7"/>
  <c r="F2581" i="7"/>
  <c r="E2582" i="7"/>
  <c r="D2582" i="7"/>
  <c r="F2582" i="7"/>
  <c r="E2583" i="7"/>
  <c r="D2583" i="7"/>
  <c r="F2583" i="7"/>
  <c r="E2584" i="7"/>
  <c r="D2584" i="7"/>
  <c r="F2584" i="7"/>
  <c r="E2585" i="7"/>
  <c r="D2585" i="7"/>
  <c r="F2585" i="7"/>
  <c r="E2586" i="7"/>
  <c r="D2586" i="7"/>
  <c r="F2586" i="7"/>
  <c r="E2587" i="7"/>
  <c r="D2587" i="7"/>
  <c r="F2587" i="7"/>
  <c r="E2588" i="7"/>
  <c r="D2588" i="7"/>
  <c r="F2588" i="7"/>
  <c r="E2589" i="7"/>
  <c r="D2589" i="7"/>
  <c r="F2589" i="7"/>
  <c r="E2590" i="7"/>
  <c r="D2590" i="7"/>
  <c r="F2590" i="7"/>
  <c r="E2591" i="7"/>
  <c r="D2591" i="7"/>
  <c r="F2591" i="7"/>
  <c r="E2592" i="7"/>
  <c r="D2592" i="7"/>
  <c r="F2592" i="7"/>
  <c r="E2593" i="7"/>
  <c r="D2593" i="7"/>
  <c r="F2593" i="7"/>
  <c r="E2594" i="7"/>
  <c r="D2594" i="7"/>
  <c r="F2594" i="7"/>
  <c r="E2595" i="7"/>
  <c r="D2595" i="7"/>
  <c r="F2595" i="7"/>
  <c r="E2596" i="7"/>
  <c r="D2596" i="7"/>
  <c r="F2596" i="7"/>
  <c r="E2597" i="7"/>
  <c r="D2597" i="7"/>
  <c r="F2597" i="7"/>
  <c r="E2598" i="7"/>
  <c r="D2598" i="7"/>
  <c r="F2598" i="7"/>
  <c r="E2599" i="7"/>
  <c r="D2599" i="7"/>
  <c r="F2599" i="7"/>
  <c r="E2600" i="7"/>
  <c r="D2600" i="7"/>
  <c r="F2600" i="7"/>
  <c r="E2601" i="7"/>
  <c r="D2601" i="7"/>
  <c r="F2601" i="7"/>
  <c r="E2602" i="7"/>
  <c r="D2602" i="7"/>
  <c r="F2602" i="7"/>
  <c r="E2603" i="7"/>
  <c r="D2603" i="7"/>
  <c r="F2603" i="7"/>
  <c r="E2604" i="7"/>
  <c r="D2604" i="7"/>
  <c r="F2604" i="7"/>
  <c r="E2605" i="7"/>
  <c r="D2605" i="7"/>
  <c r="F2605" i="7"/>
  <c r="E2606" i="7"/>
  <c r="D2606" i="7"/>
  <c r="F2606" i="7"/>
  <c r="E2607" i="7"/>
  <c r="D2607" i="7"/>
  <c r="F2607" i="7"/>
  <c r="E2608" i="7"/>
  <c r="D2608" i="7"/>
  <c r="F2608" i="7"/>
  <c r="E2609" i="7"/>
  <c r="D2609" i="7"/>
  <c r="F2609" i="7"/>
  <c r="E2610" i="7"/>
  <c r="D2610" i="7"/>
  <c r="F2610" i="7"/>
  <c r="E2611" i="7"/>
  <c r="D2611" i="7"/>
  <c r="F2611" i="7"/>
  <c r="E2612" i="7"/>
  <c r="D2612" i="7"/>
  <c r="F2612" i="7"/>
  <c r="E2613" i="7"/>
  <c r="D2613" i="7"/>
  <c r="F2613" i="7"/>
  <c r="E2614" i="7"/>
  <c r="D2614" i="7"/>
  <c r="F2614" i="7"/>
  <c r="E2615" i="7"/>
  <c r="D2615" i="7"/>
  <c r="F2615" i="7"/>
  <c r="E2616" i="7"/>
  <c r="D2616" i="7"/>
  <c r="F2616" i="7"/>
  <c r="E2617" i="7"/>
  <c r="D2617" i="7"/>
  <c r="F2617" i="7"/>
  <c r="E2618" i="7"/>
  <c r="D2618" i="7"/>
  <c r="F2618" i="7"/>
  <c r="E2619" i="7"/>
  <c r="D2619" i="7"/>
  <c r="F2619" i="7"/>
  <c r="E2620" i="7"/>
  <c r="D2620" i="7"/>
  <c r="F2620" i="7"/>
  <c r="E2621" i="7"/>
  <c r="D2621" i="7"/>
  <c r="F2621" i="7"/>
  <c r="E2622" i="7"/>
  <c r="D2622" i="7"/>
  <c r="F2622" i="7"/>
  <c r="E2623" i="7"/>
  <c r="D2623" i="7"/>
  <c r="F2623" i="7"/>
  <c r="E2624" i="7"/>
  <c r="D2624" i="7"/>
  <c r="F2624" i="7"/>
  <c r="E2625" i="7"/>
  <c r="D2625" i="7"/>
  <c r="F2625" i="7"/>
  <c r="E2626" i="7"/>
  <c r="D2626" i="7"/>
  <c r="F2626" i="7"/>
  <c r="E2627" i="7"/>
  <c r="D2627" i="7"/>
  <c r="F2627" i="7"/>
  <c r="E2628" i="7"/>
  <c r="D2628" i="7"/>
  <c r="F2628" i="7"/>
  <c r="E2629" i="7"/>
  <c r="D2629" i="7"/>
  <c r="F2629" i="7"/>
  <c r="E2630" i="7"/>
  <c r="D2630" i="7"/>
  <c r="F2630" i="7"/>
  <c r="E2631" i="7"/>
  <c r="D2631" i="7"/>
  <c r="F2631" i="7"/>
  <c r="E2632" i="7"/>
  <c r="D2632" i="7"/>
  <c r="F2632" i="7"/>
  <c r="E2633" i="7"/>
  <c r="D2633" i="7"/>
  <c r="F2633" i="7"/>
  <c r="E2634" i="7"/>
  <c r="D2634" i="7"/>
  <c r="F2634" i="7"/>
  <c r="E2635" i="7"/>
  <c r="D2635" i="7"/>
  <c r="F2635" i="7"/>
  <c r="E2636" i="7"/>
  <c r="D2636" i="7"/>
  <c r="F2636" i="7"/>
  <c r="E2637" i="7"/>
  <c r="D2637" i="7"/>
  <c r="F2637" i="7"/>
  <c r="E2638" i="7"/>
  <c r="D2638" i="7"/>
  <c r="F2638" i="7"/>
  <c r="E2639" i="7"/>
  <c r="D2639" i="7"/>
  <c r="F2639" i="7"/>
  <c r="E2640" i="7"/>
  <c r="D2640" i="7"/>
  <c r="F2640" i="7"/>
  <c r="E2641" i="7"/>
  <c r="D2641" i="7"/>
  <c r="F2641" i="7"/>
  <c r="E2642" i="7"/>
  <c r="D2642" i="7"/>
  <c r="F2642" i="7"/>
  <c r="E2643" i="7"/>
  <c r="D2643" i="7"/>
  <c r="F2643" i="7"/>
  <c r="E2644" i="7"/>
  <c r="D2644" i="7"/>
  <c r="F2644" i="7"/>
  <c r="E2645" i="7"/>
  <c r="D2645" i="7"/>
  <c r="F2645" i="7"/>
  <c r="E2646" i="7"/>
  <c r="D2646" i="7"/>
  <c r="F2646" i="7"/>
  <c r="E2647" i="7"/>
  <c r="D2647" i="7"/>
  <c r="F2647" i="7"/>
  <c r="E2648" i="7"/>
  <c r="D2648" i="7"/>
  <c r="F2648" i="7"/>
  <c r="E2649" i="7"/>
  <c r="D2649" i="7"/>
  <c r="F2649" i="7"/>
  <c r="E2650" i="7"/>
  <c r="D2650" i="7"/>
  <c r="F2650" i="7"/>
  <c r="E2651" i="7"/>
  <c r="D2651" i="7"/>
  <c r="F2651" i="7"/>
  <c r="E2652" i="7"/>
  <c r="D2652" i="7"/>
  <c r="F2652" i="7"/>
  <c r="E2653" i="7"/>
  <c r="D2653" i="7"/>
  <c r="F2653" i="7"/>
  <c r="E2654" i="7"/>
  <c r="D2654" i="7"/>
  <c r="F2654" i="7"/>
  <c r="E2655" i="7"/>
  <c r="D2655" i="7"/>
  <c r="F2655" i="7"/>
  <c r="E2656" i="7"/>
  <c r="D2656" i="7"/>
  <c r="F2656" i="7"/>
  <c r="E2657" i="7"/>
  <c r="D2657" i="7"/>
  <c r="F2657" i="7"/>
  <c r="E2658" i="7"/>
  <c r="D2658" i="7"/>
  <c r="F2658" i="7"/>
  <c r="E2659" i="7"/>
  <c r="D2659" i="7"/>
  <c r="F2659" i="7"/>
  <c r="E2660" i="7"/>
  <c r="D2660" i="7"/>
  <c r="F2660" i="7"/>
  <c r="E2661" i="7"/>
  <c r="D2661" i="7"/>
  <c r="F2661" i="7"/>
  <c r="E2662" i="7"/>
  <c r="D2662" i="7"/>
  <c r="F2662" i="7"/>
  <c r="E2663" i="7"/>
  <c r="D2663" i="7"/>
  <c r="F2663" i="7"/>
  <c r="E2664" i="7"/>
  <c r="D2664" i="7"/>
  <c r="F2664" i="7"/>
  <c r="E2665" i="7"/>
  <c r="D2665" i="7"/>
  <c r="F2665" i="7"/>
  <c r="E2666" i="7"/>
  <c r="D2666" i="7"/>
  <c r="F2666" i="7"/>
  <c r="E2667" i="7"/>
  <c r="D2667" i="7"/>
  <c r="F2667" i="7"/>
  <c r="E2668" i="7"/>
  <c r="D2668" i="7"/>
  <c r="F2668" i="7"/>
  <c r="E2669" i="7"/>
  <c r="D2669" i="7"/>
  <c r="F2669" i="7"/>
  <c r="E2670" i="7"/>
  <c r="D2670" i="7"/>
  <c r="F2670" i="7"/>
  <c r="E2671" i="7"/>
  <c r="D2671" i="7"/>
  <c r="F2671" i="7"/>
  <c r="E2672" i="7"/>
  <c r="D2672" i="7"/>
  <c r="F2672" i="7"/>
  <c r="E2673" i="7"/>
  <c r="D2673" i="7"/>
  <c r="F2673" i="7"/>
  <c r="E2674" i="7"/>
  <c r="D2674" i="7"/>
  <c r="F2674" i="7"/>
  <c r="E2675" i="7"/>
  <c r="D2675" i="7"/>
  <c r="F2675" i="7"/>
  <c r="E2676" i="7"/>
  <c r="D2676" i="7"/>
  <c r="F2676" i="7"/>
  <c r="E2677" i="7"/>
  <c r="D2677" i="7"/>
  <c r="F2677" i="7"/>
  <c r="E2678" i="7"/>
  <c r="D2678" i="7"/>
  <c r="F2678" i="7"/>
  <c r="E2679" i="7"/>
  <c r="D2679" i="7"/>
  <c r="F2679" i="7"/>
  <c r="E2680" i="7"/>
  <c r="D2680" i="7"/>
  <c r="F2680" i="7"/>
  <c r="E2681" i="7"/>
  <c r="D2681" i="7"/>
  <c r="F2681" i="7"/>
  <c r="E2682" i="7"/>
  <c r="D2682" i="7"/>
  <c r="F2682" i="7"/>
  <c r="E2683" i="7"/>
  <c r="D2683" i="7"/>
  <c r="F2683" i="7"/>
  <c r="E2684" i="7"/>
  <c r="D2684" i="7"/>
  <c r="F2684" i="7"/>
  <c r="E2685" i="7"/>
  <c r="D2685" i="7"/>
  <c r="F2685" i="7"/>
  <c r="E2686" i="7"/>
  <c r="D2686" i="7"/>
  <c r="F2686" i="7"/>
  <c r="E2687" i="7"/>
  <c r="D2687" i="7"/>
  <c r="F2687" i="7"/>
  <c r="E2688" i="7"/>
  <c r="D2688" i="7"/>
  <c r="F2688" i="7"/>
  <c r="E2689" i="7"/>
  <c r="D2689" i="7"/>
  <c r="F2689" i="7"/>
  <c r="E2690" i="7"/>
  <c r="D2690" i="7"/>
  <c r="F2690" i="7"/>
  <c r="E2691" i="7"/>
  <c r="D2691" i="7"/>
  <c r="F2691" i="7"/>
  <c r="E2692" i="7"/>
  <c r="D2692" i="7"/>
  <c r="F2692" i="7"/>
  <c r="E2693" i="7"/>
  <c r="D2693" i="7"/>
  <c r="F2693" i="7"/>
  <c r="E2694" i="7"/>
  <c r="D2694" i="7"/>
  <c r="F2694" i="7"/>
  <c r="E2695" i="7"/>
  <c r="D2695" i="7"/>
  <c r="F2695" i="7"/>
  <c r="E2696" i="7"/>
  <c r="D2696" i="7"/>
  <c r="F2696" i="7"/>
  <c r="E2697" i="7"/>
  <c r="D2697" i="7"/>
  <c r="F2697" i="7"/>
  <c r="E2698" i="7"/>
  <c r="D2698" i="7"/>
  <c r="F2698" i="7"/>
  <c r="E2699" i="7"/>
  <c r="D2699" i="7"/>
  <c r="F2699" i="7"/>
  <c r="E2700" i="7"/>
  <c r="D2700" i="7"/>
  <c r="F2700" i="7"/>
  <c r="E2701" i="7"/>
  <c r="D2701" i="7"/>
  <c r="F2701" i="7"/>
  <c r="E2702" i="7"/>
  <c r="D2702" i="7"/>
  <c r="F2702" i="7"/>
  <c r="E2703" i="7"/>
  <c r="D2703" i="7"/>
  <c r="F2703" i="7"/>
  <c r="E2704" i="7"/>
  <c r="D2704" i="7"/>
  <c r="F2704" i="7"/>
  <c r="E2705" i="7"/>
  <c r="D2705" i="7"/>
  <c r="F2705" i="7"/>
  <c r="E2706" i="7"/>
  <c r="D2706" i="7"/>
  <c r="F2706" i="7"/>
  <c r="E2707" i="7"/>
  <c r="D2707" i="7"/>
  <c r="F2707" i="7"/>
  <c r="E2708" i="7"/>
  <c r="D2708" i="7"/>
  <c r="F2708" i="7"/>
  <c r="E2709" i="7"/>
  <c r="D2709" i="7"/>
  <c r="F2709" i="7"/>
  <c r="E2710" i="7"/>
  <c r="D2710" i="7"/>
  <c r="F2710" i="7"/>
  <c r="E2711" i="7"/>
  <c r="D2711" i="7"/>
  <c r="F2711" i="7"/>
  <c r="E2712" i="7"/>
  <c r="D2712" i="7"/>
  <c r="F2712" i="7"/>
  <c r="E2713" i="7"/>
  <c r="D2713" i="7"/>
  <c r="F2713" i="7"/>
  <c r="E2714" i="7"/>
  <c r="D2714" i="7"/>
  <c r="F2714" i="7"/>
  <c r="E2715" i="7"/>
  <c r="D2715" i="7"/>
  <c r="F2715" i="7"/>
  <c r="E2716" i="7"/>
  <c r="D2716" i="7"/>
  <c r="F2716" i="7"/>
  <c r="E2717" i="7"/>
  <c r="D2717" i="7"/>
  <c r="F2717" i="7"/>
  <c r="E2718" i="7"/>
  <c r="D2718" i="7"/>
  <c r="F2718" i="7"/>
  <c r="E2719" i="7"/>
  <c r="D2719" i="7"/>
  <c r="F2719" i="7"/>
  <c r="E2720" i="7"/>
  <c r="D2720" i="7"/>
  <c r="F2720" i="7"/>
  <c r="E2721" i="7"/>
  <c r="D2721" i="7"/>
  <c r="F2721" i="7"/>
  <c r="E2722" i="7"/>
  <c r="D2722" i="7"/>
  <c r="F2722" i="7"/>
  <c r="E2723" i="7"/>
  <c r="D2723" i="7"/>
  <c r="F2723" i="7"/>
  <c r="E2724" i="7"/>
  <c r="D2724" i="7"/>
  <c r="F2724" i="7"/>
  <c r="E2725" i="7"/>
  <c r="D2725" i="7"/>
  <c r="F2725" i="7"/>
  <c r="E2726" i="7"/>
  <c r="D2726" i="7"/>
  <c r="F2726" i="7"/>
  <c r="E2727" i="7"/>
  <c r="D2727" i="7"/>
  <c r="F2727" i="7"/>
  <c r="E2728" i="7"/>
  <c r="D2728" i="7"/>
  <c r="F2728" i="7"/>
  <c r="E2729" i="7"/>
  <c r="D2729" i="7"/>
  <c r="F2729" i="7"/>
  <c r="E2730" i="7"/>
  <c r="D2730" i="7"/>
  <c r="F2730" i="7"/>
  <c r="E2731" i="7"/>
  <c r="D2731" i="7"/>
  <c r="F2731" i="7"/>
  <c r="E2732" i="7"/>
  <c r="D2732" i="7"/>
  <c r="F2732" i="7"/>
  <c r="E2733" i="7"/>
  <c r="D2733" i="7"/>
  <c r="F2733" i="7"/>
  <c r="E2734" i="7"/>
  <c r="D2734" i="7"/>
  <c r="F2734" i="7"/>
  <c r="E2735" i="7"/>
  <c r="D2735" i="7"/>
  <c r="F2735" i="7"/>
  <c r="E2736" i="7"/>
  <c r="D2736" i="7"/>
  <c r="F2736" i="7"/>
  <c r="E2737" i="7"/>
  <c r="D2737" i="7"/>
  <c r="F2737" i="7"/>
  <c r="E2738" i="7"/>
  <c r="D2738" i="7"/>
  <c r="F2738" i="7"/>
  <c r="E2739" i="7"/>
  <c r="D2739" i="7"/>
  <c r="F2739" i="7"/>
  <c r="E2740" i="7"/>
  <c r="D2740" i="7"/>
  <c r="F2740" i="7"/>
  <c r="E2741" i="7"/>
  <c r="D2741" i="7"/>
  <c r="F2741" i="7"/>
  <c r="E2742" i="7"/>
  <c r="D2742" i="7"/>
  <c r="F2742" i="7"/>
  <c r="E2743" i="7"/>
  <c r="D2743" i="7"/>
  <c r="F2743" i="7"/>
  <c r="E2744" i="7"/>
  <c r="D2744" i="7"/>
  <c r="F2744" i="7"/>
  <c r="E2745" i="7"/>
  <c r="D2745" i="7"/>
  <c r="F2745" i="7"/>
  <c r="E2746" i="7"/>
  <c r="D2746" i="7"/>
  <c r="F2746" i="7"/>
  <c r="E2747" i="7"/>
  <c r="D2747" i="7"/>
  <c r="F2747" i="7"/>
  <c r="E2748" i="7"/>
  <c r="D2748" i="7"/>
  <c r="F2748" i="7"/>
  <c r="E2749" i="7"/>
  <c r="D2749" i="7"/>
  <c r="F2749" i="7"/>
  <c r="E2750" i="7"/>
  <c r="D2750" i="7"/>
  <c r="F2750" i="7"/>
  <c r="E2751" i="7"/>
  <c r="D2751" i="7"/>
  <c r="F2751" i="7"/>
  <c r="E2752" i="7"/>
  <c r="D2752" i="7"/>
  <c r="F2752" i="7"/>
  <c r="E2753" i="7"/>
  <c r="D2753" i="7"/>
  <c r="F2753" i="7"/>
  <c r="E2754" i="7"/>
  <c r="D2754" i="7"/>
  <c r="F2754" i="7"/>
  <c r="E2755" i="7"/>
  <c r="D2755" i="7"/>
  <c r="F2755" i="7"/>
  <c r="E2756" i="7"/>
  <c r="D2756" i="7"/>
  <c r="F2756" i="7"/>
  <c r="E2757" i="7"/>
  <c r="D2757" i="7"/>
  <c r="F2757" i="7"/>
  <c r="E2758" i="7"/>
  <c r="D2758" i="7"/>
  <c r="F2758" i="7"/>
  <c r="E2759" i="7"/>
  <c r="D2759" i="7"/>
  <c r="F2759" i="7"/>
  <c r="E2760" i="7"/>
  <c r="D2760" i="7"/>
  <c r="F2760" i="7"/>
  <c r="E2761" i="7"/>
  <c r="D2761" i="7"/>
  <c r="F2761" i="7"/>
  <c r="E2762" i="7"/>
  <c r="D2762" i="7"/>
  <c r="F2762" i="7"/>
  <c r="E2763" i="7"/>
  <c r="D2763" i="7"/>
  <c r="F2763" i="7"/>
  <c r="E2764" i="7"/>
  <c r="D2764" i="7"/>
  <c r="F2764" i="7"/>
  <c r="E2765" i="7"/>
  <c r="D2765" i="7"/>
  <c r="F2765" i="7"/>
  <c r="E2766" i="7"/>
  <c r="D2766" i="7"/>
  <c r="F2766" i="7"/>
  <c r="E2767" i="7"/>
  <c r="D2767" i="7"/>
  <c r="F2767" i="7"/>
  <c r="E2768" i="7"/>
  <c r="D2768" i="7"/>
  <c r="F2768" i="7"/>
  <c r="E2769" i="7"/>
  <c r="D2769" i="7"/>
  <c r="F2769" i="7"/>
  <c r="E2770" i="7"/>
  <c r="D2770" i="7"/>
  <c r="F2770" i="7"/>
  <c r="E2771" i="7"/>
  <c r="D2771" i="7"/>
  <c r="F2771" i="7"/>
  <c r="E2772" i="7"/>
  <c r="D2772" i="7"/>
  <c r="F2772" i="7"/>
  <c r="E2773" i="7"/>
  <c r="D2773" i="7"/>
  <c r="F2773" i="7"/>
  <c r="E2774" i="7"/>
  <c r="D2774" i="7"/>
  <c r="F2774" i="7"/>
  <c r="E2775" i="7"/>
  <c r="D2775" i="7"/>
  <c r="F2775" i="7"/>
  <c r="E2776" i="7"/>
  <c r="D2776" i="7"/>
  <c r="F2776" i="7"/>
  <c r="E2777" i="7"/>
  <c r="D2777" i="7"/>
  <c r="F2777" i="7"/>
  <c r="E2778" i="7"/>
  <c r="D2778" i="7"/>
  <c r="F2778" i="7"/>
  <c r="E2779" i="7"/>
  <c r="D2779" i="7"/>
  <c r="F2779" i="7"/>
  <c r="E2780" i="7"/>
  <c r="D2780" i="7"/>
  <c r="F2780" i="7"/>
  <c r="E2781" i="7"/>
  <c r="D2781" i="7"/>
  <c r="F2781" i="7"/>
  <c r="E2782" i="7"/>
  <c r="D2782" i="7"/>
  <c r="F2782" i="7"/>
  <c r="E2783" i="7"/>
  <c r="D2783" i="7"/>
  <c r="F2783" i="7"/>
  <c r="E2784" i="7"/>
  <c r="D2784" i="7"/>
  <c r="F2784" i="7"/>
  <c r="E2785" i="7"/>
  <c r="D2785" i="7"/>
  <c r="F2785" i="7"/>
  <c r="E2786" i="7"/>
  <c r="D2786" i="7"/>
  <c r="F2786" i="7"/>
  <c r="E2787" i="7"/>
  <c r="D2787" i="7"/>
  <c r="F2787" i="7"/>
  <c r="E2788" i="7"/>
  <c r="D2788" i="7"/>
  <c r="F2788" i="7"/>
  <c r="E2789" i="7"/>
  <c r="D2789" i="7"/>
  <c r="F2789" i="7"/>
  <c r="E2790" i="7"/>
  <c r="D2790" i="7"/>
  <c r="F2790" i="7"/>
  <c r="E2791" i="7"/>
  <c r="D2791" i="7"/>
  <c r="F2791" i="7"/>
  <c r="E2792" i="7"/>
  <c r="D2792" i="7"/>
  <c r="F2792" i="7"/>
  <c r="E2793" i="7"/>
  <c r="D2793" i="7"/>
  <c r="F2793" i="7"/>
  <c r="E2794" i="7"/>
  <c r="D2794" i="7"/>
  <c r="F2794" i="7"/>
  <c r="E2795" i="7"/>
  <c r="D2795" i="7"/>
  <c r="F2795" i="7"/>
  <c r="E2796" i="7"/>
  <c r="D2796" i="7"/>
  <c r="F2796" i="7"/>
  <c r="E2797" i="7"/>
  <c r="D2797" i="7"/>
  <c r="F2797" i="7"/>
  <c r="E2798" i="7"/>
  <c r="D2798" i="7"/>
  <c r="F2798" i="7"/>
  <c r="E2799" i="7"/>
  <c r="D2799" i="7"/>
  <c r="F2799" i="7"/>
  <c r="E2800" i="7"/>
  <c r="D2800" i="7"/>
  <c r="F2800" i="7"/>
  <c r="E2801" i="7"/>
  <c r="D2801" i="7"/>
  <c r="F2801" i="7"/>
  <c r="E2802" i="7"/>
  <c r="D2802" i="7"/>
  <c r="F2802" i="7"/>
  <c r="E2803" i="7"/>
  <c r="D2803" i="7"/>
  <c r="F2803" i="7"/>
  <c r="E2804" i="7"/>
  <c r="D2804" i="7"/>
  <c r="F2804" i="7"/>
  <c r="E2805" i="7"/>
  <c r="D2805" i="7"/>
  <c r="F2805" i="7"/>
  <c r="E2806" i="7"/>
  <c r="D2806" i="7"/>
  <c r="F2806" i="7"/>
  <c r="E2807" i="7"/>
  <c r="D2807" i="7"/>
  <c r="F2807" i="7"/>
  <c r="E2808" i="7"/>
  <c r="D2808" i="7"/>
  <c r="F2808" i="7"/>
  <c r="E2809" i="7"/>
  <c r="D2809" i="7"/>
  <c r="F2809" i="7"/>
  <c r="E2810" i="7"/>
  <c r="D2810" i="7"/>
  <c r="F2810" i="7"/>
  <c r="E2811" i="7"/>
  <c r="D2811" i="7"/>
  <c r="F2811" i="7"/>
  <c r="E2812" i="7"/>
  <c r="D2812" i="7"/>
  <c r="F2812" i="7"/>
  <c r="E2813" i="7"/>
  <c r="D2813" i="7"/>
  <c r="F2813" i="7"/>
  <c r="E2814" i="7"/>
  <c r="D2814" i="7"/>
  <c r="F2814" i="7"/>
  <c r="E2815" i="7"/>
  <c r="D2815" i="7"/>
  <c r="F2815" i="7"/>
  <c r="E2816" i="7"/>
  <c r="D2816" i="7"/>
  <c r="F2816" i="7"/>
  <c r="E2817" i="7"/>
  <c r="D2817" i="7"/>
  <c r="F2817" i="7"/>
  <c r="E2818" i="7"/>
  <c r="D2818" i="7"/>
  <c r="F2818" i="7"/>
  <c r="E2819" i="7"/>
  <c r="D2819" i="7"/>
  <c r="F2819" i="7"/>
  <c r="E2820" i="7"/>
  <c r="D2820" i="7"/>
  <c r="F2820" i="7"/>
  <c r="E2821" i="7"/>
  <c r="D2821" i="7"/>
  <c r="F2821" i="7"/>
  <c r="E2822" i="7"/>
  <c r="D2822" i="7"/>
  <c r="F2822" i="7"/>
  <c r="E2823" i="7"/>
  <c r="D2823" i="7"/>
  <c r="F2823" i="7"/>
  <c r="E2824" i="7"/>
  <c r="D2824" i="7"/>
  <c r="F2824" i="7"/>
  <c r="E2825" i="7"/>
  <c r="D2825" i="7"/>
  <c r="F2825" i="7"/>
  <c r="E2826" i="7"/>
  <c r="D2826" i="7"/>
  <c r="F2826" i="7"/>
  <c r="E2827" i="7"/>
  <c r="D2827" i="7"/>
  <c r="F2827" i="7"/>
  <c r="E2828" i="7"/>
  <c r="D2828" i="7"/>
  <c r="F2828" i="7"/>
  <c r="E2829" i="7"/>
  <c r="D2829" i="7"/>
  <c r="F2829" i="7"/>
  <c r="E2830" i="7"/>
  <c r="D2830" i="7"/>
  <c r="F2830" i="7"/>
  <c r="E2831" i="7"/>
  <c r="D2831" i="7"/>
  <c r="F2831" i="7"/>
  <c r="E2832" i="7"/>
  <c r="D2832" i="7"/>
  <c r="F2832" i="7"/>
  <c r="E2833" i="7"/>
  <c r="D2833" i="7"/>
  <c r="F2833" i="7"/>
  <c r="E2834" i="7"/>
  <c r="D2834" i="7"/>
  <c r="F2834" i="7"/>
  <c r="E2835" i="7"/>
  <c r="D2835" i="7"/>
  <c r="F2835" i="7"/>
  <c r="E2836" i="7"/>
  <c r="D2836" i="7"/>
  <c r="F2836" i="7"/>
  <c r="E2837" i="7"/>
  <c r="D2837" i="7"/>
  <c r="F2837" i="7"/>
  <c r="E2838" i="7"/>
  <c r="D2838" i="7"/>
  <c r="F2838" i="7"/>
  <c r="E2839" i="7"/>
  <c r="D2839" i="7"/>
  <c r="F2839" i="7"/>
  <c r="E2840" i="7"/>
  <c r="D2840" i="7"/>
  <c r="F2840" i="7"/>
  <c r="E2841" i="7"/>
  <c r="D2841" i="7"/>
  <c r="F2841" i="7"/>
  <c r="E2842" i="7"/>
  <c r="D2842" i="7"/>
  <c r="F2842" i="7"/>
  <c r="E2843" i="7"/>
  <c r="D2843" i="7"/>
  <c r="F2843" i="7"/>
  <c r="E2844" i="7"/>
  <c r="D2844" i="7"/>
  <c r="F2844" i="7"/>
  <c r="E2845" i="7"/>
  <c r="D2845" i="7"/>
  <c r="F2845" i="7"/>
  <c r="E2846" i="7"/>
  <c r="D2846" i="7"/>
  <c r="F2846" i="7"/>
  <c r="E2847" i="7"/>
  <c r="D2847" i="7"/>
  <c r="F2847" i="7"/>
  <c r="E2848" i="7"/>
  <c r="D2848" i="7"/>
  <c r="F2848" i="7"/>
  <c r="E2849" i="7"/>
  <c r="D2849" i="7"/>
  <c r="F2849" i="7"/>
  <c r="E2850" i="7"/>
  <c r="D2850" i="7"/>
  <c r="F2850" i="7"/>
  <c r="E2851" i="7"/>
  <c r="D2851" i="7"/>
  <c r="F2851" i="7"/>
  <c r="E2852" i="7"/>
  <c r="D2852" i="7"/>
  <c r="F2852" i="7"/>
  <c r="E2853" i="7"/>
  <c r="D2853" i="7"/>
  <c r="F2853" i="7"/>
  <c r="E2854" i="7"/>
  <c r="D2854" i="7"/>
  <c r="F2854" i="7"/>
  <c r="E2855" i="7"/>
  <c r="D2855" i="7"/>
  <c r="F2855" i="7"/>
  <c r="E2856" i="7"/>
  <c r="D2856" i="7"/>
  <c r="F2856" i="7"/>
  <c r="E2857" i="7"/>
  <c r="D2857" i="7"/>
  <c r="F2857" i="7"/>
  <c r="E2858" i="7"/>
  <c r="D2858" i="7"/>
  <c r="F2858" i="7"/>
  <c r="E2859" i="7"/>
  <c r="D2859" i="7"/>
  <c r="F2859" i="7"/>
  <c r="E2860" i="7"/>
  <c r="D2860" i="7"/>
  <c r="F2860" i="7"/>
  <c r="E2861" i="7"/>
  <c r="D2861" i="7"/>
  <c r="F2861" i="7"/>
  <c r="E2862" i="7"/>
  <c r="D2862" i="7"/>
  <c r="F2862" i="7"/>
  <c r="E2863" i="7"/>
  <c r="D2863" i="7"/>
  <c r="F2863" i="7"/>
  <c r="E2864" i="7"/>
  <c r="D2864" i="7"/>
  <c r="F2864" i="7"/>
  <c r="E2865" i="7"/>
  <c r="D2865" i="7"/>
  <c r="F2865" i="7"/>
  <c r="E2866" i="7"/>
  <c r="D2866" i="7"/>
  <c r="F2866" i="7"/>
  <c r="E2867" i="7"/>
  <c r="D2867" i="7"/>
  <c r="F2867" i="7"/>
  <c r="E2868" i="7"/>
  <c r="D2868" i="7"/>
  <c r="F2868" i="7"/>
  <c r="E2869" i="7"/>
  <c r="D2869" i="7"/>
  <c r="F2869" i="7"/>
  <c r="E2870" i="7"/>
  <c r="D2870" i="7"/>
  <c r="F2870" i="7"/>
  <c r="E2871" i="7"/>
  <c r="D2871" i="7"/>
  <c r="F2871" i="7"/>
  <c r="E2872" i="7"/>
  <c r="D2872" i="7"/>
  <c r="F2872" i="7"/>
  <c r="E2873" i="7"/>
  <c r="D2873" i="7"/>
  <c r="F2873" i="7"/>
  <c r="E2874" i="7"/>
  <c r="D2874" i="7"/>
  <c r="F2874" i="7"/>
  <c r="E2875" i="7"/>
  <c r="D2875" i="7"/>
  <c r="F2875" i="7"/>
  <c r="E2876" i="7"/>
  <c r="D2876" i="7"/>
  <c r="F2876" i="7"/>
  <c r="E2877" i="7"/>
  <c r="D2877" i="7"/>
  <c r="F2877" i="7"/>
  <c r="E2878" i="7"/>
  <c r="D2878" i="7"/>
  <c r="F2878" i="7"/>
  <c r="E2879" i="7"/>
  <c r="D2879" i="7"/>
  <c r="F2879" i="7"/>
  <c r="E2880" i="7"/>
  <c r="D2880" i="7"/>
  <c r="F2880" i="7"/>
  <c r="E2881" i="7"/>
  <c r="D2881" i="7"/>
  <c r="F2881" i="7"/>
  <c r="E2882" i="7"/>
  <c r="D2882" i="7"/>
  <c r="F2882" i="7"/>
  <c r="E2883" i="7"/>
  <c r="D2883" i="7"/>
  <c r="F2883" i="7"/>
  <c r="E2884" i="7"/>
  <c r="D2884" i="7"/>
  <c r="F2884" i="7"/>
  <c r="E2885" i="7"/>
  <c r="D2885" i="7"/>
  <c r="F2885" i="7"/>
  <c r="E2886" i="7"/>
  <c r="D2886" i="7"/>
  <c r="F2886" i="7"/>
  <c r="E2887" i="7"/>
  <c r="D2887" i="7"/>
  <c r="F2887" i="7"/>
  <c r="E2888" i="7"/>
  <c r="D2888" i="7"/>
  <c r="F2888" i="7"/>
  <c r="E2889" i="7"/>
  <c r="D2889" i="7"/>
  <c r="F2889" i="7"/>
  <c r="E2890" i="7"/>
  <c r="D2890" i="7"/>
  <c r="F2890" i="7"/>
  <c r="E2891" i="7"/>
  <c r="D2891" i="7"/>
  <c r="F2891" i="7"/>
  <c r="E2892" i="7"/>
  <c r="D2892" i="7"/>
  <c r="F2892" i="7"/>
  <c r="E2893" i="7"/>
  <c r="D2893" i="7"/>
  <c r="F2893" i="7"/>
  <c r="E2894" i="7"/>
  <c r="D2894" i="7"/>
  <c r="F2894" i="7"/>
  <c r="E2895" i="7"/>
  <c r="D2895" i="7"/>
  <c r="F2895" i="7"/>
  <c r="E2896" i="7"/>
  <c r="D2896" i="7"/>
  <c r="F2896" i="7"/>
  <c r="E2897" i="7"/>
  <c r="D2897" i="7"/>
  <c r="F2897" i="7"/>
  <c r="E2898" i="7"/>
  <c r="D2898" i="7"/>
  <c r="F2898" i="7"/>
  <c r="E2899" i="7"/>
  <c r="D2899" i="7"/>
  <c r="F2899" i="7"/>
  <c r="E2900" i="7"/>
  <c r="D2900" i="7"/>
  <c r="F2900" i="7"/>
  <c r="E2901" i="7"/>
  <c r="D2901" i="7"/>
  <c r="F2901" i="7"/>
  <c r="E2902" i="7"/>
  <c r="D2902" i="7"/>
  <c r="F2902" i="7"/>
  <c r="E2903" i="7"/>
  <c r="D2903" i="7"/>
  <c r="F2903" i="7"/>
  <c r="E2904" i="7"/>
  <c r="D2904" i="7"/>
  <c r="F2904" i="7"/>
  <c r="E2905" i="7"/>
  <c r="D2905" i="7"/>
  <c r="F2905" i="7"/>
  <c r="E2906" i="7"/>
  <c r="D2906" i="7"/>
  <c r="F2906" i="7"/>
  <c r="E2907" i="7"/>
  <c r="D2907" i="7"/>
  <c r="F2907" i="7"/>
  <c r="E2908" i="7"/>
  <c r="D2908" i="7"/>
  <c r="F2908" i="7"/>
  <c r="E2909" i="7"/>
  <c r="D2909" i="7"/>
  <c r="F2909" i="7"/>
  <c r="E2910" i="7"/>
  <c r="D2910" i="7"/>
  <c r="F2910" i="7"/>
  <c r="E2911" i="7"/>
  <c r="D2911" i="7"/>
  <c r="F2911" i="7"/>
  <c r="E2912" i="7"/>
  <c r="D2912" i="7"/>
  <c r="F2912" i="7"/>
  <c r="E2913" i="7"/>
  <c r="D2913" i="7"/>
  <c r="F2913" i="7"/>
  <c r="E2914" i="7"/>
  <c r="D2914" i="7"/>
  <c r="F2914" i="7"/>
  <c r="E2915" i="7"/>
  <c r="D2915" i="7"/>
  <c r="F2915" i="7"/>
  <c r="E2916" i="7"/>
  <c r="D2916" i="7"/>
  <c r="F2916" i="7"/>
  <c r="E2917" i="7"/>
  <c r="D2917" i="7"/>
  <c r="F2917" i="7"/>
  <c r="E2918" i="7"/>
  <c r="D2918" i="7"/>
  <c r="F2918" i="7"/>
  <c r="E2919" i="7"/>
  <c r="D2919" i="7"/>
  <c r="F2919" i="7"/>
  <c r="E2920" i="7"/>
  <c r="D2920" i="7"/>
  <c r="F2920" i="7"/>
  <c r="E2921" i="7"/>
  <c r="D2921" i="7"/>
  <c r="F2921" i="7"/>
  <c r="E2922" i="7"/>
  <c r="D2922" i="7"/>
  <c r="F2922" i="7"/>
  <c r="E2923" i="7"/>
  <c r="D2923" i="7"/>
  <c r="F2923" i="7"/>
  <c r="E2924" i="7"/>
  <c r="D2924" i="7"/>
  <c r="F2924" i="7"/>
  <c r="E2925" i="7"/>
  <c r="D2925" i="7"/>
  <c r="F2925" i="7"/>
  <c r="E2926" i="7"/>
  <c r="D2926" i="7"/>
  <c r="F2926" i="7"/>
  <c r="E2927" i="7"/>
  <c r="D2927" i="7"/>
  <c r="F2927" i="7"/>
  <c r="E2928" i="7"/>
  <c r="D2928" i="7"/>
  <c r="F2928" i="7"/>
  <c r="E2929" i="7"/>
  <c r="D2929" i="7"/>
  <c r="F2929" i="7"/>
  <c r="E2930" i="7"/>
  <c r="D2930" i="7"/>
  <c r="F2930" i="7"/>
  <c r="E2931" i="7"/>
  <c r="D2931" i="7"/>
  <c r="F2931" i="7"/>
  <c r="E2932" i="7"/>
  <c r="D2932" i="7"/>
  <c r="F2932" i="7"/>
  <c r="E2933" i="7"/>
  <c r="D2933" i="7"/>
  <c r="F2933" i="7"/>
  <c r="E2934" i="7"/>
  <c r="D2934" i="7"/>
  <c r="F2934" i="7"/>
  <c r="E2935" i="7"/>
  <c r="D2935" i="7"/>
  <c r="F2935" i="7"/>
  <c r="E2936" i="7"/>
  <c r="D2936" i="7"/>
  <c r="F2936" i="7"/>
  <c r="E2937" i="7"/>
  <c r="D2937" i="7"/>
  <c r="F2937" i="7"/>
  <c r="E2938" i="7"/>
  <c r="D2938" i="7"/>
  <c r="F2938" i="7"/>
  <c r="E2939" i="7"/>
  <c r="D2939" i="7"/>
  <c r="F2939" i="7"/>
  <c r="E2940" i="7"/>
  <c r="D2940" i="7"/>
  <c r="F2940" i="7"/>
  <c r="E2941" i="7"/>
  <c r="D2941" i="7"/>
  <c r="F2941" i="7"/>
  <c r="E2942" i="7"/>
  <c r="D2942" i="7"/>
  <c r="F2942" i="7"/>
  <c r="E2943" i="7"/>
  <c r="D2943" i="7"/>
  <c r="F2943" i="7"/>
  <c r="E2944" i="7"/>
  <c r="D2944" i="7"/>
  <c r="F2944" i="7"/>
  <c r="E2945" i="7"/>
  <c r="D2945" i="7"/>
  <c r="F2945" i="7"/>
  <c r="E2946" i="7"/>
  <c r="D2946" i="7"/>
  <c r="F2946" i="7"/>
  <c r="E2947" i="7"/>
  <c r="D2947" i="7"/>
  <c r="F2947" i="7"/>
  <c r="E2948" i="7"/>
  <c r="D2948" i="7"/>
  <c r="F2948" i="7"/>
  <c r="E2949" i="7"/>
  <c r="D2949" i="7"/>
  <c r="F2949" i="7"/>
  <c r="E2950" i="7"/>
  <c r="D2950" i="7"/>
  <c r="F2950" i="7"/>
  <c r="E2951" i="7"/>
  <c r="D2951" i="7"/>
  <c r="F2951" i="7"/>
  <c r="E2952" i="7"/>
  <c r="D2952" i="7"/>
  <c r="F2952" i="7"/>
  <c r="E2953" i="7"/>
  <c r="D2953" i="7"/>
  <c r="F2953" i="7"/>
  <c r="E2954" i="7"/>
  <c r="D2954" i="7"/>
  <c r="F2954" i="7"/>
  <c r="E2955" i="7"/>
  <c r="D2955" i="7"/>
  <c r="F2955" i="7"/>
  <c r="E2956" i="7"/>
  <c r="D2956" i="7"/>
  <c r="F2956" i="7"/>
  <c r="E2957" i="7"/>
  <c r="D2957" i="7"/>
  <c r="F2957" i="7"/>
  <c r="E2958" i="7"/>
  <c r="D2958" i="7"/>
  <c r="F2958" i="7"/>
  <c r="E2959" i="7"/>
  <c r="D2959" i="7"/>
  <c r="F2959" i="7"/>
  <c r="E2960" i="7"/>
  <c r="D2960" i="7"/>
  <c r="F2960" i="7"/>
  <c r="E2961" i="7"/>
  <c r="D2961" i="7"/>
  <c r="F2961" i="7"/>
  <c r="E2962" i="7"/>
  <c r="D2962" i="7"/>
  <c r="F2962" i="7"/>
  <c r="E2963" i="7"/>
  <c r="D2963" i="7"/>
  <c r="F2963" i="7"/>
  <c r="E2964" i="7"/>
  <c r="D2964" i="7"/>
  <c r="F2964" i="7"/>
  <c r="E2965" i="7"/>
  <c r="D2965" i="7"/>
  <c r="F2965" i="7"/>
  <c r="E2966" i="7"/>
  <c r="D2966" i="7"/>
  <c r="F2966" i="7"/>
  <c r="E2967" i="7"/>
  <c r="D2967" i="7"/>
  <c r="F2967" i="7"/>
  <c r="E2968" i="7"/>
  <c r="D2968" i="7"/>
  <c r="F2968" i="7"/>
  <c r="E2969" i="7"/>
  <c r="D2969" i="7"/>
  <c r="F2969" i="7"/>
  <c r="E2970" i="7"/>
  <c r="D2970" i="7"/>
  <c r="F2970" i="7"/>
  <c r="E2971" i="7"/>
  <c r="D2971" i="7"/>
  <c r="F2971" i="7"/>
  <c r="E2972" i="7"/>
  <c r="D2972" i="7"/>
  <c r="F2972" i="7"/>
  <c r="E2973" i="7"/>
  <c r="D2973" i="7"/>
  <c r="F2973" i="7"/>
  <c r="E2974" i="7"/>
  <c r="D2974" i="7"/>
  <c r="F2974" i="7"/>
  <c r="E2975" i="7"/>
  <c r="D2975" i="7"/>
  <c r="F2975" i="7"/>
  <c r="E2976" i="7"/>
  <c r="D2976" i="7"/>
  <c r="F2976" i="7"/>
  <c r="E2977" i="7"/>
  <c r="D2977" i="7"/>
  <c r="F2977" i="7"/>
  <c r="E2978" i="7"/>
  <c r="D2978" i="7"/>
  <c r="F2978" i="7"/>
  <c r="E2979" i="7"/>
  <c r="D2979" i="7"/>
  <c r="F2979" i="7"/>
  <c r="E2980" i="7"/>
  <c r="D2980" i="7"/>
  <c r="F2980" i="7"/>
  <c r="E2981" i="7"/>
  <c r="D2981" i="7"/>
  <c r="F2981" i="7"/>
  <c r="E2982" i="7"/>
  <c r="D2982" i="7"/>
  <c r="F2982" i="7"/>
  <c r="E2983" i="7"/>
  <c r="D2983" i="7"/>
  <c r="F2983" i="7"/>
  <c r="E2984" i="7"/>
  <c r="D2984" i="7"/>
  <c r="F2984" i="7"/>
  <c r="E2985" i="7"/>
  <c r="D2985" i="7"/>
  <c r="F2985" i="7"/>
  <c r="E2986" i="7"/>
  <c r="D2986" i="7"/>
  <c r="F2986" i="7"/>
  <c r="E2987" i="7"/>
  <c r="D2987" i="7"/>
  <c r="F2987" i="7"/>
  <c r="E2988" i="7"/>
  <c r="D2988" i="7"/>
  <c r="F2988" i="7"/>
  <c r="E2989" i="7"/>
  <c r="D2989" i="7"/>
  <c r="F2989" i="7"/>
  <c r="E2990" i="7"/>
  <c r="D2990" i="7"/>
  <c r="F2990" i="7"/>
  <c r="E2991" i="7"/>
  <c r="D2991" i="7"/>
  <c r="F2991" i="7"/>
  <c r="E2992" i="7"/>
  <c r="D2992" i="7"/>
  <c r="F2992" i="7"/>
  <c r="E2993" i="7"/>
  <c r="D2993" i="7"/>
  <c r="F2993" i="7"/>
  <c r="E2994" i="7"/>
  <c r="D2994" i="7"/>
  <c r="F2994" i="7"/>
  <c r="E2995" i="7"/>
  <c r="D2995" i="7"/>
  <c r="F2995" i="7"/>
  <c r="E2996" i="7"/>
  <c r="D2996" i="7"/>
  <c r="F2996" i="7"/>
  <c r="E2997" i="7"/>
  <c r="D2997" i="7"/>
  <c r="F2997" i="7"/>
  <c r="E2998" i="7"/>
  <c r="D2998" i="7"/>
  <c r="F2998" i="7"/>
  <c r="E2999" i="7"/>
  <c r="D2999" i="7"/>
  <c r="F2999" i="7"/>
  <c r="E3000" i="7"/>
  <c r="D3000" i="7"/>
  <c r="F3000" i="7"/>
  <c r="E3001" i="7"/>
  <c r="D3001" i="7"/>
  <c r="F3001" i="7"/>
  <c r="E3002" i="7"/>
  <c r="D3002" i="7"/>
  <c r="F3002" i="7"/>
  <c r="E3003" i="7"/>
  <c r="D3003" i="7"/>
  <c r="F3003" i="7"/>
  <c r="E3004" i="7"/>
  <c r="D3004" i="7"/>
  <c r="F3004" i="7"/>
  <c r="E3005" i="7"/>
  <c r="D3005" i="7"/>
  <c r="F3005" i="7"/>
  <c r="E3006" i="7"/>
  <c r="D3006" i="7"/>
  <c r="F3006" i="7"/>
  <c r="E3007" i="7"/>
  <c r="D3007" i="7"/>
  <c r="F3007" i="7"/>
  <c r="E3008" i="7"/>
  <c r="D3008" i="7"/>
  <c r="F3008" i="7"/>
  <c r="E3009" i="7"/>
  <c r="D3009" i="7"/>
  <c r="F3009" i="7"/>
  <c r="E3010" i="7"/>
  <c r="D3010" i="7"/>
  <c r="F3010" i="7"/>
  <c r="E3011" i="7"/>
  <c r="D3011" i="7"/>
  <c r="F3011" i="7"/>
  <c r="E3012" i="7"/>
  <c r="D3012" i="7"/>
  <c r="F3012" i="7"/>
  <c r="E3013" i="7"/>
  <c r="D3013" i="7"/>
  <c r="F3013" i="7"/>
  <c r="E3014" i="7"/>
  <c r="D3014" i="7"/>
  <c r="F3014" i="7"/>
  <c r="E3015" i="7"/>
  <c r="D3015" i="7"/>
  <c r="F3015" i="7"/>
  <c r="E3016" i="7"/>
  <c r="D3016" i="7"/>
  <c r="F3016" i="7"/>
  <c r="E3017" i="7"/>
  <c r="D3017" i="7"/>
  <c r="F3017" i="7"/>
  <c r="E3018" i="7"/>
  <c r="D3018" i="7"/>
  <c r="F3018" i="7"/>
  <c r="E3019" i="7"/>
  <c r="D3019" i="7"/>
  <c r="F3019" i="7"/>
  <c r="E3020" i="7"/>
  <c r="D3020" i="7"/>
  <c r="F3020" i="7"/>
  <c r="E3021" i="7"/>
  <c r="D3021" i="7"/>
  <c r="F3021" i="7"/>
  <c r="E3022" i="7"/>
  <c r="D3022" i="7"/>
  <c r="F3022" i="7"/>
  <c r="E3023" i="7"/>
  <c r="D3023" i="7"/>
  <c r="F3023" i="7"/>
  <c r="E3024" i="7"/>
  <c r="D3024" i="7"/>
  <c r="F3024" i="7"/>
  <c r="E3025" i="7"/>
  <c r="D3025" i="7"/>
  <c r="F3025" i="7"/>
  <c r="E3026" i="7"/>
  <c r="D3026" i="7"/>
  <c r="F3026" i="7"/>
  <c r="E3027" i="7"/>
  <c r="D3027" i="7"/>
  <c r="F3027" i="7"/>
  <c r="E3028" i="7"/>
  <c r="D3028" i="7"/>
  <c r="F3028" i="7"/>
  <c r="E3029" i="7"/>
  <c r="D3029" i="7"/>
  <c r="F3029" i="7"/>
  <c r="E3030" i="7"/>
  <c r="D3030" i="7"/>
  <c r="F3030" i="7"/>
  <c r="E3031" i="7"/>
  <c r="D3031" i="7"/>
  <c r="F3031" i="7"/>
  <c r="E3032" i="7"/>
  <c r="D3032" i="7"/>
  <c r="F3032" i="7"/>
  <c r="E3033" i="7"/>
  <c r="D3033" i="7"/>
  <c r="F3033" i="7"/>
  <c r="E3034" i="7"/>
  <c r="D3034" i="7"/>
  <c r="F3034" i="7"/>
  <c r="E3035" i="7"/>
  <c r="D3035" i="7"/>
  <c r="F3035" i="7"/>
  <c r="E3036" i="7"/>
  <c r="D3036" i="7"/>
  <c r="F3036" i="7"/>
  <c r="E3037" i="7"/>
  <c r="D3037" i="7"/>
  <c r="F3037" i="7"/>
  <c r="E3038" i="7"/>
  <c r="D3038" i="7"/>
  <c r="F3038" i="7"/>
  <c r="E3039" i="7"/>
  <c r="D3039" i="7"/>
  <c r="F3039" i="7"/>
  <c r="E3040" i="7"/>
  <c r="D3040" i="7"/>
  <c r="F3040" i="7"/>
  <c r="E3041" i="7"/>
  <c r="D3041" i="7"/>
  <c r="F3041" i="7"/>
  <c r="E3042" i="7"/>
  <c r="D3042" i="7"/>
  <c r="F3042" i="7"/>
  <c r="E3043" i="7"/>
  <c r="D3043" i="7"/>
  <c r="F3043" i="7"/>
  <c r="E3044" i="7"/>
  <c r="D3044" i="7"/>
  <c r="F3044" i="7"/>
  <c r="E3045" i="7"/>
  <c r="D3045" i="7"/>
  <c r="F3045" i="7"/>
  <c r="E3046" i="7"/>
  <c r="D3046" i="7"/>
  <c r="F3046" i="7"/>
  <c r="E3047" i="7"/>
  <c r="D3047" i="7"/>
  <c r="F3047" i="7"/>
  <c r="E3048" i="7"/>
  <c r="D3048" i="7"/>
  <c r="F3048" i="7"/>
  <c r="E3049" i="7"/>
  <c r="D3049" i="7"/>
  <c r="F3049" i="7"/>
  <c r="E3050" i="7"/>
  <c r="D3050" i="7"/>
  <c r="F3050" i="7"/>
  <c r="E3051" i="7"/>
  <c r="D3051" i="7"/>
  <c r="F3051" i="7"/>
  <c r="E3052" i="7"/>
  <c r="D3052" i="7"/>
  <c r="F3052" i="7"/>
  <c r="E3053" i="7"/>
  <c r="D3053" i="7"/>
  <c r="F3053" i="7"/>
  <c r="E3054" i="7"/>
  <c r="D3054" i="7"/>
  <c r="F3054" i="7"/>
  <c r="E3055" i="7"/>
  <c r="D3055" i="7"/>
  <c r="F3055" i="7"/>
  <c r="E3056" i="7"/>
  <c r="D3056" i="7"/>
  <c r="F3056" i="7"/>
  <c r="E3057" i="7"/>
  <c r="D3057" i="7"/>
  <c r="F3057" i="7"/>
  <c r="E3058" i="7"/>
  <c r="D3058" i="7"/>
  <c r="F3058" i="7"/>
  <c r="E3059" i="7"/>
  <c r="D3059" i="7"/>
  <c r="F3059" i="7"/>
  <c r="E3060" i="7"/>
  <c r="D3060" i="7"/>
  <c r="F3060" i="7"/>
  <c r="E3061" i="7"/>
  <c r="D3061" i="7"/>
  <c r="F3061" i="7"/>
  <c r="E3062" i="7"/>
  <c r="D3062" i="7"/>
  <c r="F3062" i="7"/>
  <c r="E3063" i="7"/>
  <c r="D3063" i="7"/>
  <c r="F3063" i="7"/>
  <c r="E3064" i="7"/>
  <c r="D3064" i="7"/>
  <c r="F3064" i="7"/>
  <c r="E3065" i="7"/>
  <c r="D3065" i="7"/>
  <c r="F3065" i="7"/>
  <c r="E3066" i="7"/>
  <c r="D3066" i="7"/>
  <c r="F3066" i="7"/>
  <c r="E3067" i="7"/>
  <c r="D3067" i="7"/>
  <c r="F3067" i="7"/>
  <c r="E3068" i="7"/>
  <c r="D3068" i="7"/>
  <c r="F3068" i="7"/>
  <c r="E3069" i="7"/>
  <c r="D3069" i="7"/>
  <c r="F3069" i="7"/>
  <c r="E3070" i="7"/>
  <c r="D3070" i="7"/>
  <c r="F3070" i="7"/>
  <c r="E3071" i="7"/>
  <c r="D3071" i="7"/>
  <c r="F3071" i="7"/>
  <c r="E3072" i="7"/>
  <c r="D3072" i="7"/>
  <c r="F3072" i="7"/>
  <c r="E3073" i="7"/>
  <c r="D3073" i="7"/>
  <c r="F3073" i="7"/>
  <c r="E3074" i="7"/>
  <c r="D3074" i="7"/>
  <c r="F3074" i="7"/>
  <c r="E3075" i="7"/>
  <c r="D3075" i="7"/>
  <c r="F3075" i="7"/>
  <c r="E3076" i="7"/>
  <c r="D3076" i="7"/>
  <c r="F3076" i="7"/>
  <c r="E3077" i="7"/>
  <c r="D3077" i="7"/>
  <c r="F3077" i="7"/>
  <c r="E3078" i="7"/>
  <c r="D3078" i="7"/>
  <c r="F3078" i="7"/>
  <c r="E3079" i="7"/>
  <c r="D3079" i="7"/>
  <c r="F3079" i="7"/>
  <c r="E3080" i="7"/>
  <c r="D3080" i="7"/>
  <c r="F3080" i="7"/>
  <c r="E3081" i="7"/>
  <c r="D3081" i="7"/>
  <c r="F3081" i="7"/>
  <c r="E3082" i="7"/>
  <c r="D3082" i="7"/>
  <c r="F3082" i="7"/>
  <c r="E3083" i="7"/>
  <c r="D3083" i="7"/>
  <c r="F3083" i="7"/>
  <c r="E3084" i="7"/>
  <c r="D3084" i="7"/>
  <c r="F3084" i="7"/>
  <c r="E3085" i="7"/>
  <c r="D3085" i="7"/>
  <c r="F3085" i="7"/>
  <c r="E3086" i="7"/>
  <c r="D3086" i="7"/>
  <c r="F3086" i="7"/>
  <c r="E3087" i="7"/>
  <c r="D3087" i="7"/>
  <c r="F3087" i="7"/>
  <c r="E3088" i="7"/>
  <c r="D3088" i="7"/>
  <c r="F3088" i="7"/>
  <c r="E3089" i="7"/>
  <c r="D3089" i="7"/>
  <c r="F3089" i="7"/>
  <c r="E3090" i="7"/>
  <c r="D3090" i="7"/>
  <c r="F3090" i="7"/>
  <c r="E3091" i="7"/>
  <c r="D3091" i="7"/>
  <c r="F3091" i="7"/>
  <c r="E3092" i="7"/>
  <c r="D3092" i="7"/>
  <c r="F3092" i="7"/>
  <c r="E3093" i="7"/>
  <c r="D3093" i="7"/>
  <c r="F3093" i="7"/>
  <c r="E3094" i="7"/>
  <c r="D3094" i="7"/>
  <c r="F3094" i="7"/>
  <c r="E3095" i="7"/>
  <c r="D3095" i="7"/>
  <c r="F3095" i="7"/>
  <c r="E3096" i="7"/>
  <c r="D3096" i="7"/>
  <c r="F3096" i="7"/>
  <c r="E3097" i="7"/>
  <c r="D3097" i="7"/>
  <c r="F3097" i="7"/>
  <c r="E3098" i="7"/>
  <c r="D3098" i="7"/>
  <c r="F3098" i="7"/>
  <c r="E3099" i="7"/>
  <c r="D3099" i="7"/>
  <c r="F3099" i="7"/>
  <c r="E3100" i="7"/>
  <c r="D3100" i="7"/>
  <c r="F3100" i="7"/>
  <c r="E3101" i="7"/>
  <c r="D3101" i="7"/>
  <c r="F3101" i="7"/>
  <c r="E3102" i="7"/>
  <c r="D3102" i="7"/>
  <c r="F3102" i="7"/>
  <c r="E3103" i="7"/>
  <c r="D3103" i="7"/>
  <c r="F3103" i="7"/>
  <c r="E3104" i="7"/>
  <c r="D3104" i="7"/>
  <c r="F3104" i="7"/>
  <c r="E3105" i="7"/>
  <c r="D3105" i="7"/>
  <c r="F3105" i="7"/>
  <c r="E3106" i="7"/>
  <c r="D3106" i="7"/>
  <c r="F3106" i="7"/>
  <c r="E3107" i="7"/>
  <c r="D3107" i="7"/>
  <c r="F3107" i="7"/>
  <c r="E3108" i="7"/>
  <c r="D3108" i="7"/>
  <c r="F3108" i="7"/>
  <c r="E3109" i="7"/>
  <c r="D3109" i="7"/>
  <c r="F3109" i="7"/>
  <c r="E3110" i="7"/>
  <c r="D3110" i="7"/>
  <c r="F3110" i="7"/>
  <c r="E3111" i="7"/>
  <c r="D3111" i="7"/>
  <c r="F3111" i="7"/>
  <c r="E3112" i="7"/>
  <c r="D3112" i="7"/>
  <c r="F3112" i="7"/>
  <c r="E3113" i="7"/>
  <c r="D3113" i="7"/>
  <c r="F3113" i="7"/>
  <c r="E3114" i="7"/>
  <c r="D3114" i="7"/>
  <c r="F3114" i="7"/>
  <c r="E3115" i="7"/>
  <c r="D3115" i="7"/>
  <c r="F3115" i="7"/>
  <c r="E3116" i="7"/>
  <c r="D3116" i="7"/>
  <c r="F3116" i="7"/>
  <c r="E3117" i="7"/>
  <c r="D3117" i="7"/>
  <c r="F3117" i="7"/>
  <c r="E3118" i="7"/>
  <c r="D3118" i="7"/>
  <c r="F3118" i="7"/>
  <c r="E3119" i="7"/>
  <c r="D3119" i="7"/>
  <c r="F3119" i="7"/>
  <c r="E3120" i="7"/>
  <c r="D3120" i="7"/>
  <c r="F3120" i="7"/>
  <c r="E3121" i="7"/>
  <c r="D3121" i="7"/>
  <c r="F3121" i="7"/>
  <c r="E3122" i="7"/>
  <c r="D3122" i="7"/>
  <c r="F3122" i="7"/>
  <c r="E3123" i="7"/>
  <c r="D3123" i="7"/>
  <c r="F3123" i="7"/>
  <c r="E3124" i="7"/>
  <c r="D3124" i="7"/>
  <c r="F3124" i="7"/>
  <c r="E3125" i="7"/>
  <c r="D3125" i="7"/>
  <c r="F3125" i="7"/>
  <c r="E3126" i="7"/>
  <c r="D3126" i="7"/>
  <c r="F3126" i="7"/>
  <c r="E3127" i="7"/>
  <c r="D3127" i="7"/>
  <c r="F3127" i="7"/>
  <c r="E3128" i="7"/>
  <c r="D3128" i="7"/>
  <c r="F3128" i="7"/>
  <c r="E3129" i="7"/>
  <c r="D3129" i="7"/>
  <c r="F3129" i="7"/>
  <c r="E3130" i="7"/>
  <c r="D3130" i="7"/>
  <c r="F3130" i="7"/>
  <c r="E3131" i="7"/>
  <c r="D3131" i="7"/>
  <c r="F3131" i="7"/>
  <c r="E3132" i="7"/>
  <c r="D3132" i="7"/>
  <c r="F3132" i="7"/>
  <c r="E3133" i="7"/>
  <c r="D3133" i="7"/>
  <c r="F3133" i="7"/>
  <c r="E3134" i="7"/>
  <c r="D3134" i="7"/>
  <c r="F3134" i="7"/>
  <c r="E3135" i="7"/>
  <c r="D3135" i="7"/>
  <c r="F3135" i="7"/>
  <c r="E3136" i="7"/>
  <c r="D3136" i="7"/>
  <c r="F3136" i="7"/>
  <c r="E3137" i="7"/>
  <c r="D3137" i="7"/>
  <c r="F3137" i="7"/>
  <c r="E3138" i="7"/>
  <c r="D3138" i="7"/>
  <c r="F3138" i="7"/>
  <c r="E3139" i="7"/>
  <c r="D3139" i="7"/>
  <c r="F3139" i="7"/>
  <c r="E3140" i="7"/>
  <c r="D3140" i="7"/>
  <c r="F3140" i="7"/>
  <c r="E3141" i="7"/>
  <c r="D3141" i="7"/>
  <c r="F3141" i="7"/>
  <c r="E3142" i="7"/>
  <c r="D3142" i="7"/>
  <c r="F3142" i="7"/>
  <c r="E3143" i="7"/>
  <c r="D3143" i="7"/>
  <c r="F3143" i="7"/>
  <c r="E3144" i="7"/>
  <c r="D3144" i="7"/>
  <c r="F3144" i="7"/>
  <c r="E3145" i="7"/>
  <c r="D3145" i="7"/>
  <c r="F3145" i="7"/>
  <c r="E3146" i="7"/>
  <c r="D3146" i="7"/>
  <c r="F3146" i="7"/>
  <c r="E3147" i="7"/>
  <c r="D3147" i="7"/>
  <c r="F3147" i="7"/>
  <c r="E3148" i="7"/>
  <c r="D3148" i="7"/>
  <c r="F3148" i="7"/>
  <c r="E3149" i="7"/>
  <c r="D3149" i="7"/>
  <c r="F3149" i="7"/>
  <c r="E3150" i="7"/>
  <c r="D3150" i="7"/>
  <c r="F3150" i="7"/>
  <c r="E3151" i="7"/>
  <c r="D3151" i="7"/>
  <c r="F3151" i="7"/>
  <c r="E3152" i="7"/>
  <c r="D3152" i="7"/>
  <c r="F3152" i="7"/>
  <c r="E3153" i="7"/>
  <c r="D3153" i="7"/>
  <c r="F3153" i="7"/>
  <c r="E3154" i="7"/>
  <c r="D3154" i="7"/>
  <c r="F3154" i="7"/>
  <c r="E3155" i="7"/>
  <c r="D3155" i="7"/>
  <c r="F3155" i="7"/>
  <c r="E3156" i="7"/>
  <c r="D3156" i="7"/>
  <c r="F3156" i="7"/>
  <c r="E3157" i="7"/>
  <c r="D3157" i="7"/>
  <c r="F3157" i="7"/>
  <c r="E3158" i="7"/>
  <c r="D3158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H239" i="7"/>
  <c r="H240" i="7"/>
  <c r="H241" i="7"/>
  <c r="H242" i="7"/>
  <c r="H243" i="7"/>
  <c r="H244" i="7"/>
  <c r="H245" i="7"/>
  <c r="H246" i="7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H303" i="7"/>
  <c r="H304" i="7"/>
  <c r="H305" i="7"/>
  <c r="H306" i="7"/>
  <c r="H307" i="7"/>
  <c r="H308" i="7"/>
  <c r="H309" i="7"/>
  <c r="H310" i="7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H367" i="7"/>
  <c r="H368" i="7"/>
  <c r="H369" i="7"/>
  <c r="H370" i="7"/>
  <c r="H371" i="7"/>
  <c r="H372" i="7"/>
  <c r="H373" i="7"/>
  <c r="H374" i="7"/>
  <c r="H375" i="7"/>
  <c r="H376" i="7"/>
  <c r="H377" i="7"/>
  <c r="H378" i="7"/>
  <c r="H379" i="7"/>
  <c r="H380" i="7"/>
  <c r="H381" i="7"/>
  <c r="H382" i="7"/>
  <c r="H383" i="7"/>
  <c r="H384" i="7"/>
  <c r="H385" i="7"/>
  <c r="H386" i="7"/>
  <c r="H387" i="7"/>
  <c r="H388" i="7"/>
  <c r="H389" i="7"/>
  <c r="H390" i="7"/>
  <c r="H391" i="7"/>
  <c r="H392" i="7"/>
  <c r="H393" i="7"/>
  <c r="H394" i="7"/>
  <c r="H395" i="7"/>
  <c r="H396" i="7"/>
  <c r="H397" i="7"/>
  <c r="H398" i="7"/>
  <c r="H399" i="7"/>
  <c r="H400" i="7"/>
  <c r="H401" i="7"/>
  <c r="H402" i="7"/>
  <c r="H403" i="7"/>
  <c r="H404" i="7"/>
  <c r="H405" i="7"/>
  <c r="H406" i="7"/>
  <c r="H407" i="7"/>
  <c r="H408" i="7"/>
  <c r="H409" i="7"/>
  <c r="H410" i="7"/>
  <c r="H411" i="7"/>
  <c r="H412" i="7"/>
  <c r="H413" i="7"/>
  <c r="H414" i="7"/>
  <c r="H415" i="7"/>
  <c r="H416" i="7"/>
  <c r="H417" i="7"/>
  <c r="H418" i="7"/>
  <c r="H419" i="7"/>
  <c r="H420" i="7"/>
  <c r="H421" i="7"/>
  <c r="H422" i="7"/>
  <c r="H423" i="7"/>
  <c r="H424" i="7"/>
  <c r="H425" i="7"/>
  <c r="H426" i="7"/>
  <c r="H427" i="7"/>
  <c r="H428" i="7"/>
  <c r="H429" i="7"/>
  <c r="H430" i="7"/>
  <c r="H431" i="7"/>
  <c r="H432" i="7"/>
  <c r="H433" i="7"/>
  <c r="H434" i="7"/>
  <c r="H435" i="7"/>
  <c r="H436" i="7"/>
  <c r="H437" i="7"/>
  <c r="H438" i="7"/>
  <c r="G17" i="7"/>
  <c r="G18" i="7"/>
  <c r="G19" i="7"/>
  <c r="G20" i="7"/>
  <c r="I3158" i="7"/>
  <c r="G3158" i="7"/>
  <c r="C3158" i="7"/>
  <c r="I3157" i="7"/>
  <c r="G3157" i="7"/>
  <c r="C3157" i="7"/>
  <c r="I3156" i="7"/>
  <c r="G3156" i="7"/>
  <c r="C3156" i="7"/>
  <c r="I3155" i="7"/>
  <c r="G3155" i="7"/>
  <c r="C3155" i="7"/>
  <c r="I3154" i="7"/>
  <c r="G3154" i="7"/>
  <c r="C3154" i="7"/>
  <c r="I3153" i="7"/>
  <c r="G3153" i="7"/>
  <c r="C3153" i="7"/>
  <c r="I3152" i="7"/>
  <c r="G3152" i="7"/>
  <c r="C3152" i="7"/>
  <c r="I3151" i="7"/>
  <c r="G3151" i="7"/>
  <c r="C3151" i="7"/>
  <c r="I3150" i="7"/>
  <c r="G3150" i="7"/>
  <c r="C3150" i="7"/>
  <c r="I3149" i="7"/>
  <c r="G3149" i="7"/>
  <c r="C3149" i="7"/>
  <c r="I3148" i="7"/>
  <c r="G3148" i="7"/>
  <c r="C3148" i="7"/>
  <c r="I3147" i="7"/>
  <c r="G3147" i="7"/>
  <c r="C3147" i="7"/>
  <c r="I3146" i="7"/>
  <c r="G3146" i="7"/>
  <c r="C3146" i="7"/>
  <c r="I3145" i="7"/>
  <c r="G3145" i="7"/>
  <c r="C3145" i="7"/>
  <c r="I3144" i="7"/>
  <c r="G3144" i="7"/>
  <c r="C3144" i="7"/>
  <c r="I3143" i="7"/>
  <c r="G3143" i="7"/>
  <c r="C3143" i="7"/>
  <c r="I3142" i="7"/>
  <c r="G3142" i="7"/>
  <c r="C3142" i="7"/>
  <c r="I3141" i="7"/>
  <c r="G3141" i="7"/>
  <c r="C3141" i="7"/>
  <c r="I3140" i="7"/>
  <c r="G3140" i="7"/>
  <c r="C3140" i="7"/>
  <c r="I3139" i="7"/>
  <c r="G3139" i="7"/>
  <c r="C3139" i="7"/>
  <c r="I3138" i="7"/>
  <c r="G3138" i="7"/>
  <c r="C3138" i="7"/>
  <c r="I3137" i="7"/>
  <c r="G3137" i="7"/>
  <c r="C3137" i="7"/>
  <c r="I3136" i="7"/>
  <c r="G3136" i="7"/>
  <c r="C3136" i="7"/>
  <c r="I3135" i="7"/>
  <c r="G3135" i="7"/>
  <c r="C3135" i="7"/>
  <c r="I3134" i="7"/>
  <c r="G3134" i="7"/>
  <c r="C3134" i="7"/>
  <c r="I3133" i="7"/>
  <c r="G3133" i="7"/>
  <c r="C3133" i="7"/>
  <c r="I3132" i="7"/>
  <c r="G3132" i="7"/>
  <c r="C3132" i="7"/>
  <c r="I3131" i="7"/>
  <c r="G3131" i="7"/>
  <c r="C3131" i="7"/>
  <c r="I3130" i="7"/>
  <c r="G3130" i="7"/>
  <c r="C3130" i="7"/>
  <c r="I3129" i="7"/>
  <c r="G3129" i="7"/>
  <c r="C3129" i="7"/>
  <c r="I3128" i="7"/>
  <c r="G3128" i="7"/>
  <c r="C3128" i="7"/>
  <c r="I3127" i="7"/>
  <c r="G3127" i="7"/>
  <c r="C3127" i="7"/>
  <c r="I3126" i="7"/>
  <c r="G3126" i="7"/>
  <c r="C3126" i="7"/>
  <c r="I3125" i="7"/>
  <c r="G3125" i="7"/>
  <c r="C3125" i="7"/>
  <c r="I3124" i="7"/>
  <c r="G3124" i="7"/>
  <c r="C3124" i="7"/>
  <c r="I3123" i="7"/>
  <c r="G3123" i="7"/>
  <c r="C3123" i="7"/>
  <c r="I3122" i="7"/>
  <c r="G3122" i="7"/>
  <c r="C3122" i="7"/>
  <c r="I3121" i="7"/>
  <c r="G3121" i="7"/>
  <c r="C3121" i="7"/>
  <c r="I3120" i="7"/>
  <c r="G3120" i="7"/>
  <c r="C3120" i="7"/>
  <c r="I3119" i="7"/>
  <c r="G3119" i="7"/>
  <c r="C3119" i="7"/>
  <c r="I3118" i="7"/>
  <c r="G3118" i="7"/>
  <c r="C3118" i="7"/>
  <c r="I3117" i="7"/>
  <c r="G3117" i="7"/>
  <c r="C3117" i="7"/>
  <c r="I3116" i="7"/>
  <c r="G3116" i="7"/>
  <c r="C3116" i="7"/>
  <c r="I3115" i="7"/>
  <c r="G3115" i="7"/>
  <c r="C3115" i="7"/>
  <c r="I3114" i="7"/>
  <c r="G3114" i="7"/>
  <c r="C3114" i="7"/>
  <c r="I3113" i="7"/>
  <c r="G3113" i="7"/>
  <c r="C3113" i="7"/>
  <c r="I3112" i="7"/>
  <c r="G3112" i="7"/>
  <c r="C3112" i="7"/>
  <c r="I3111" i="7"/>
  <c r="G3111" i="7"/>
  <c r="C3111" i="7"/>
  <c r="I3110" i="7"/>
  <c r="G3110" i="7"/>
  <c r="C3110" i="7"/>
  <c r="I3109" i="7"/>
  <c r="G3109" i="7"/>
  <c r="C3109" i="7"/>
  <c r="I3108" i="7"/>
  <c r="G3108" i="7"/>
  <c r="C3108" i="7"/>
  <c r="I3107" i="7"/>
  <c r="G3107" i="7"/>
  <c r="C3107" i="7"/>
  <c r="I3106" i="7"/>
  <c r="G3106" i="7"/>
  <c r="C3106" i="7"/>
  <c r="I3105" i="7"/>
  <c r="G3105" i="7"/>
  <c r="C3105" i="7"/>
  <c r="I3104" i="7"/>
  <c r="G3104" i="7"/>
  <c r="C3104" i="7"/>
  <c r="I3103" i="7"/>
  <c r="G3103" i="7"/>
  <c r="C3103" i="7"/>
  <c r="I3102" i="7"/>
  <c r="G3102" i="7"/>
  <c r="C3102" i="7"/>
  <c r="I3101" i="7"/>
  <c r="G3101" i="7"/>
  <c r="C3101" i="7"/>
  <c r="I3100" i="7"/>
  <c r="G3100" i="7"/>
  <c r="C3100" i="7"/>
  <c r="I3099" i="7"/>
  <c r="G3099" i="7"/>
  <c r="C3099" i="7"/>
  <c r="I3098" i="7"/>
  <c r="G3098" i="7"/>
  <c r="C3098" i="7"/>
  <c r="I3097" i="7"/>
  <c r="G3097" i="7"/>
  <c r="C3097" i="7"/>
  <c r="I3096" i="7"/>
  <c r="G3096" i="7"/>
  <c r="C3096" i="7"/>
  <c r="I3095" i="7"/>
  <c r="G3095" i="7"/>
  <c r="C3095" i="7"/>
  <c r="I3094" i="7"/>
  <c r="G3094" i="7"/>
  <c r="C3094" i="7"/>
  <c r="I3093" i="7"/>
  <c r="G3093" i="7"/>
  <c r="C3093" i="7"/>
  <c r="I3092" i="7"/>
  <c r="G3092" i="7"/>
  <c r="C3092" i="7"/>
  <c r="I3091" i="7"/>
  <c r="G3091" i="7"/>
  <c r="C3091" i="7"/>
  <c r="I3090" i="7"/>
  <c r="G3090" i="7"/>
  <c r="C3090" i="7"/>
  <c r="I3089" i="7"/>
  <c r="G3089" i="7"/>
  <c r="C3089" i="7"/>
  <c r="I3088" i="7"/>
  <c r="G3088" i="7"/>
  <c r="C3088" i="7"/>
  <c r="I3087" i="7"/>
  <c r="G3087" i="7"/>
  <c r="C3087" i="7"/>
  <c r="I3086" i="7"/>
  <c r="G3086" i="7"/>
  <c r="C3086" i="7"/>
  <c r="I3085" i="7"/>
  <c r="G3085" i="7"/>
  <c r="C3085" i="7"/>
  <c r="I3084" i="7"/>
  <c r="G3084" i="7"/>
  <c r="C3084" i="7"/>
  <c r="I3083" i="7"/>
  <c r="G3083" i="7"/>
  <c r="C3083" i="7"/>
  <c r="I3082" i="7"/>
  <c r="G3082" i="7"/>
  <c r="C3082" i="7"/>
  <c r="I3081" i="7"/>
  <c r="G3081" i="7"/>
  <c r="C3081" i="7"/>
  <c r="I3080" i="7"/>
  <c r="G3080" i="7"/>
  <c r="C3080" i="7"/>
  <c r="I3079" i="7"/>
  <c r="G3079" i="7"/>
  <c r="C3079" i="7"/>
  <c r="I3078" i="7"/>
  <c r="G3078" i="7"/>
  <c r="C3078" i="7"/>
  <c r="I3077" i="7"/>
  <c r="G3077" i="7"/>
  <c r="C3077" i="7"/>
  <c r="I3076" i="7"/>
  <c r="G3076" i="7"/>
  <c r="C3076" i="7"/>
  <c r="I3075" i="7"/>
  <c r="G3075" i="7"/>
  <c r="C3075" i="7"/>
  <c r="I3074" i="7"/>
  <c r="G3074" i="7"/>
  <c r="C3074" i="7"/>
  <c r="I3073" i="7"/>
  <c r="G3073" i="7"/>
  <c r="C3073" i="7"/>
  <c r="I3072" i="7"/>
  <c r="G3072" i="7"/>
  <c r="C3072" i="7"/>
  <c r="I3071" i="7"/>
  <c r="G3071" i="7"/>
  <c r="C3071" i="7"/>
  <c r="I3070" i="7"/>
  <c r="G3070" i="7"/>
  <c r="C3070" i="7"/>
  <c r="I3069" i="7"/>
  <c r="G3069" i="7"/>
  <c r="C3069" i="7"/>
  <c r="I3068" i="7"/>
  <c r="G3068" i="7"/>
  <c r="C3068" i="7"/>
  <c r="I3067" i="7"/>
  <c r="G3067" i="7"/>
  <c r="C3067" i="7"/>
  <c r="I3066" i="7"/>
  <c r="G3066" i="7"/>
  <c r="C3066" i="7"/>
  <c r="I3065" i="7"/>
  <c r="G3065" i="7"/>
  <c r="C3065" i="7"/>
  <c r="I3064" i="7"/>
  <c r="G3064" i="7"/>
  <c r="C3064" i="7"/>
  <c r="I3063" i="7"/>
  <c r="G3063" i="7"/>
  <c r="C3063" i="7"/>
  <c r="I3062" i="7"/>
  <c r="G3062" i="7"/>
  <c r="C3062" i="7"/>
  <c r="I3061" i="7"/>
  <c r="G3061" i="7"/>
  <c r="C3061" i="7"/>
  <c r="I3060" i="7"/>
  <c r="G3060" i="7"/>
  <c r="C3060" i="7"/>
  <c r="I3059" i="7"/>
  <c r="G3059" i="7"/>
  <c r="C3059" i="7"/>
  <c r="I3058" i="7"/>
  <c r="G3058" i="7"/>
  <c r="C3058" i="7"/>
  <c r="I3057" i="7"/>
  <c r="G3057" i="7"/>
  <c r="C3057" i="7"/>
  <c r="I3056" i="7"/>
  <c r="G3056" i="7"/>
  <c r="C3056" i="7"/>
  <c r="I3055" i="7"/>
  <c r="G3055" i="7"/>
  <c r="C3055" i="7"/>
  <c r="I3054" i="7"/>
  <c r="G3054" i="7"/>
  <c r="C3054" i="7"/>
  <c r="I3053" i="7"/>
  <c r="G3053" i="7"/>
  <c r="C3053" i="7"/>
  <c r="I3052" i="7"/>
  <c r="G3052" i="7"/>
  <c r="C3052" i="7"/>
  <c r="I3051" i="7"/>
  <c r="G3051" i="7"/>
  <c r="C3051" i="7"/>
  <c r="I3050" i="7"/>
  <c r="G3050" i="7"/>
  <c r="C3050" i="7"/>
  <c r="I3049" i="7"/>
  <c r="G3049" i="7"/>
  <c r="C3049" i="7"/>
  <c r="I3048" i="7"/>
  <c r="G3048" i="7"/>
  <c r="C3048" i="7"/>
  <c r="I3047" i="7"/>
  <c r="G3047" i="7"/>
  <c r="C3047" i="7"/>
  <c r="I3046" i="7"/>
  <c r="G3046" i="7"/>
  <c r="C3046" i="7"/>
  <c r="I3045" i="7"/>
  <c r="G3045" i="7"/>
  <c r="C3045" i="7"/>
  <c r="I3044" i="7"/>
  <c r="G3044" i="7"/>
  <c r="C3044" i="7"/>
  <c r="I3043" i="7"/>
  <c r="G3043" i="7"/>
  <c r="C3043" i="7"/>
  <c r="I3042" i="7"/>
  <c r="G3042" i="7"/>
  <c r="C3042" i="7"/>
  <c r="I3041" i="7"/>
  <c r="G3041" i="7"/>
  <c r="C3041" i="7"/>
  <c r="I3040" i="7"/>
  <c r="G3040" i="7"/>
  <c r="C3040" i="7"/>
  <c r="I3039" i="7"/>
  <c r="G3039" i="7"/>
  <c r="C3039" i="7"/>
  <c r="I3038" i="7"/>
  <c r="G3038" i="7"/>
  <c r="C3038" i="7"/>
  <c r="I3037" i="7"/>
  <c r="G3037" i="7"/>
  <c r="C3037" i="7"/>
  <c r="I3036" i="7"/>
  <c r="G3036" i="7"/>
  <c r="C3036" i="7"/>
  <c r="I3035" i="7"/>
  <c r="G3035" i="7"/>
  <c r="C3035" i="7"/>
  <c r="I3034" i="7"/>
  <c r="G3034" i="7"/>
  <c r="C3034" i="7"/>
  <c r="I3033" i="7"/>
  <c r="G3033" i="7"/>
  <c r="C3033" i="7"/>
  <c r="I3032" i="7"/>
  <c r="G3032" i="7"/>
  <c r="C3032" i="7"/>
  <c r="I3031" i="7"/>
  <c r="G3031" i="7"/>
  <c r="C3031" i="7"/>
  <c r="I3030" i="7"/>
  <c r="G3030" i="7"/>
  <c r="C3030" i="7"/>
  <c r="I3029" i="7"/>
  <c r="G3029" i="7"/>
  <c r="C3029" i="7"/>
  <c r="I3028" i="7"/>
  <c r="G3028" i="7"/>
  <c r="C3028" i="7"/>
  <c r="I3027" i="7"/>
  <c r="G3027" i="7"/>
  <c r="C3027" i="7"/>
  <c r="I3026" i="7"/>
  <c r="G3026" i="7"/>
  <c r="C3026" i="7"/>
  <c r="I3025" i="7"/>
  <c r="G3025" i="7"/>
  <c r="C3025" i="7"/>
  <c r="I3024" i="7"/>
  <c r="G3024" i="7"/>
  <c r="C3024" i="7"/>
  <c r="I3023" i="7"/>
  <c r="G3023" i="7"/>
  <c r="C3023" i="7"/>
  <c r="I3022" i="7"/>
  <c r="G3022" i="7"/>
  <c r="C3022" i="7"/>
  <c r="I3021" i="7"/>
  <c r="G3021" i="7"/>
  <c r="C3021" i="7"/>
  <c r="I3020" i="7"/>
  <c r="G3020" i="7"/>
  <c r="C3020" i="7"/>
  <c r="I3019" i="7"/>
  <c r="G3019" i="7"/>
  <c r="C3019" i="7"/>
  <c r="I3018" i="7"/>
  <c r="G3018" i="7"/>
  <c r="C3018" i="7"/>
  <c r="I3017" i="7"/>
  <c r="G3017" i="7"/>
  <c r="C3017" i="7"/>
  <c r="I3016" i="7"/>
  <c r="G3016" i="7"/>
  <c r="C3016" i="7"/>
  <c r="I3015" i="7"/>
  <c r="G3015" i="7"/>
  <c r="C3015" i="7"/>
  <c r="I3014" i="7"/>
  <c r="G3014" i="7"/>
  <c r="C3014" i="7"/>
  <c r="I3013" i="7"/>
  <c r="G3013" i="7"/>
  <c r="C3013" i="7"/>
  <c r="I3012" i="7"/>
  <c r="G3012" i="7"/>
  <c r="C3012" i="7"/>
  <c r="I3011" i="7"/>
  <c r="G3011" i="7"/>
  <c r="C3011" i="7"/>
  <c r="I3010" i="7"/>
  <c r="G3010" i="7"/>
  <c r="C3010" i="7"/>
  <c r="I3009" i="7"/>
  <c r="G3009" i="7"/>
  <c r="C3009" i="7"/>
  <c r="I3008" i="7"/>
  <c r="G3008" i="7"/>
  <c r="C3008" i="7"/>
  <c r="I3007" i="7"/>
  <c r="G3007" i="7"/>
  <c r="C3007" i="7"/>
  <c r="I3006" i="7"/>
  <c r="G3006" i="7"/>
  <c r="C3006" i="7"/>
  <c r="I3005" i="7"/>
  <c r="G3005" i="7"/>
  <c r="C3005" i="7"/>
  <c r="I3004" i="7"/>
  <c r="G3004" i="7"/>
  <c r="C3004" i="7"/>
  <c r="I3003" i="7"/>
  <c r="G3003" i="7"/>
  <c r="C3003" i="7"/>
  <c r="I3002" i="7"/>
  <c r="G3002" i="7"/>
  <c r="C3002" i="7"/>
  <c r="I3001" i="7"/>
  <c r="G3001" i="7"/>
  <c r="C3001" i="7"/>
  <c r="I3000" i="7"/>
  <c r="G3000" i="7"/>
  <c r="C3000" i="7"/>
  <c r="I2999" i="7"/>
  <c r="G2999" i="7"/>
  <c r="C2999" i="7"/>
  <c r="I2998" i="7"/>
  <c r="G2998" i="7"/>
  <c r="C2998" i="7"/>
  <c r="I2997" i="7"/>
  <c r="G2997" i="7"/>
  <c r="C2997" i="7"/>
  <c r="I2996" i="7"/>
  <c r="G2996" i="7"/>
  <c r="C2996" i="7"/>
  <c r="I2995" i="7"/>
  <c r="G2995" i="7"/>
  <c r="C2995" i="7"/>
  <c r="I2994" i="7"/>
  <c r="G2994" i="7"/>
  <c r="C2994" i="7"/>
  <c r="I2993" i="7"/>
  <c r="G2993" i="7"/>
  <c r="C2993" i="7"/>
  <c r="I2992" i="7"/>
  <c r="G2992" i="7"/>
  <c r="C2992" i="7"/>
  <c r="I2991" i="7"/>
  <c r="G2991" i="7"/>
  <c r="C2991" i="7"/>
  <c r="I2990" i="7"/>
  <c r="G2990" i="7"/>
  <c r="C2990" i="7"/>
  <c r="I2989" i="7"/>
  <c r="G2989" i="7"/>
  <c r="C2989" i="7"/>
  <c r="I2988" i="7"/>
  <c r="G2988" i="7"/>
  <c r="C2988" i="7"/>
  <c r="I2987" i="7"/>
  <c r="G2987" i="7"/>
  <c r="C2987" i="7"/>
  <c r="I2986" i="7"/>
  <c r="G2986" i="7"/>
  <c r="C2986" i="7"/>
  <c r="I2985" i="7"/>
  <c r="G2985" i="7"/>
  <c r="C2985" i="7"/>
  <c r="I2984" i="7"/>
  <c r="G2984" i="7"/>
  <c r="C2984" i="7"/>
  <c r="I2983" i="7"/>
  <c r="G2983" i="7"/>
  <c r="C2983" i="7"/>
  <c r="I2982" i="7"/>
  <c r="G2982" i="7"/>
  <c r="C2982" i="7"/>
  <c r="I2981" i="7"/>
  <c r="G2981" i="7"/>
  <c r="C2981" i="7"/>
  <c r="I2980" i="7"/>
  <c r="G2980" i="7"/>
  <c r="C2980" i="7"/>
  <c r="I2979" i="7"/>
  <c r="G2979" i="7"/>
  <c r="C2979" i="7"/>
  <c r="I2978" i="7"/>
  <c r="G2978" i="7"/>
  <c r="C2978" i="7"/>
  <c r="I2977" i="7"/>
  <c r="G2977" i="7"/>
  <c r="C2977" i="7"/>
  <c r="I2976" i="7"/>
  <c r="G2976" i="7"/>
  <c r="C2976" i="7"/>
  <c r="I2975" i="7"/>
  <c r="G2975" i="7"/>
  <c r="C2975" i="7"/>
  <c r="I2974" i="7"/>
  <c r="G2974" i="7"/>
  <c r="C2974" i="7"/>
  <c r="I2973" i="7"/>
  <c r="G2973" i="7"/>
  <c r="C2973" i="7"/>
  <c r="I2972" i="7"/>
  <c r="G2972" i="7"/>
  <c r="C2972" i="7"/>
  <c r="I2971" i="7"/>
  <c r="G2971" i="7"/>
  <c r="C2971" i="7"/>
  <c r="I2970" i="7"/>
  <c r="G2970" i="7"/>
  <c r="C2970" i="7"/>
  <c r="I2969" i="7"/>
  <c r="G2969" i="7"/>
  <c r="C2969" i="7"/>
  <c r="I2968" i="7"/>
  <c r="G2968" i="7"/>
  <c r="C2968" i="7"/>
  <c r="I2967" i="7"/>
  <c r="G2967" i="7"/>
  <c r="C2967" i="7"/>
  <c r="I2966" i="7"/>
  <c r="G2966" i="7"/>
  <c r="C2966" i="7"/>
  <c r="I2965" i="7"/>
  <c r="G2965" i="7"/>
  <c r="C2965" i="7"/>
  <c r="I2964" i="7"/>
  <c r="G2964" i="7"/>
  <c r="C2964" i="7"/>
  <c r="I2963" i="7"/>
  <c r="G2963" i="7"/>
  <c r="C2963" i="7"/>
  <c r="I2962" i="7"/>
  <c r="G2962" i="7"/>
  <c r="C2962" i="7"/>
  <c r="I2961" i="7"/>
  <c r="G2961" i="7"/>
  <c r="C2961" i="7"/>
  <c r="I2960" i="7"/>
  <c r="G2960" i="7"/>
  <c r="C2960" i="7"/>
  <c r="I2959" i="7"/>
  <c r="G2959" i="7"/>
  <c r="C2959" i="7"/>
  <c r="I2958" i="7"/>
  <c r="G2958" i="7"/>
  <c r="C2958" i="7"/>
  <c r="I2957" i="7"/>
  <c r="G2957" i="7"/>
  <c r="C2957" i="7"/>
  <c r="I2956" i="7"/>
  <c r="G2956" i="7"/>
  <c r="C2956" i="7"/>
  <c r="I2955" i="7"/>
  <c r="G2955" i="7"/>
  <c r="C2955" i="7"/>
  <c r="I2954" i="7"/>
  <c r="G2954" i="7"/>
  <c r="C2954" i="7"/>
  <c r="I2953" i="7"/>
  <c r="G2953" i="7"/>
  <c r="C2953" i="7"/>
  <c r="I2952" i="7"/>
  <c r="G2952" i="7"/>
  <c r="C2952" i="7"/>
  <c r="I2951" i="7"/>
  <c r="G2951" i="7"/>
  <c r="C2951" i="7"/>
  <c r="I2950" i="7"/>
  <c r="G2950" i="7"/>
  <c r="C2950" i="7"/>
  <c r="I2949" i="7"/>
  <c r="G2949" i="7"/>
  <c r="C2949" i="7"/>
  <c r="I2948" i="7"/>
  <c r="G2948" i="7"/>
  <c r="C2948" i="7"/>
  <c r="I2947" i="7"/>
  <c r="G2947" i="7"/>
  <c r="C2947" i="7"/>
  <c r="I2946" i="7"/>
  <c r="G2946" i="7"/>
  <c r="C2946" i="7"/>
  <c r="I2945" i="7"/>
  <c r="G2945" i="7"/>
  <c r="C2945" i="7"/>
  <c r="I2944" i="7"/>
  <c r="G2944" i="7"/>
  <c r="C2944" i="7"/>
  <c r="I2943" i="7"/>
  <c r="G2943" i="7"/>
  <c r="C2943" i="7"/>
  <c r="I2942" i="7"/>
  <c r="G2942" i="7"/>
  <c r="C2942" i="7"/>
  <c r="I2941" i="7"/>
  <c r="G2941" i="7"/>
  <c r="C2941" i="7"/>
  <c r="I2940" i="7"/>
  <c r="G2940" i="7"/>
  <c r="C2940" i="7"/>
  <c r="I2939" i="7"/>
  <c r="G2939" i="7"/>
  <c r="C2939" i="7"/>
  <c r="I2938" i="7"/>
  <c r="G2938" i="7"/>
  <c r="C2938" i="7"/>
  <c r="I2937" i="7"/>
  <c r="G2937" i="7"/>
  <c r="C2937" i="7"/>
  <c r="I2936" i="7"/>
  <c r="G2936" i="7"/>
  <c r="C2936" i="7"/>
  <c r="I2935" i="7"/>
  <c r="G2935" i="7"/>
  <c r="C2935" i="7"/>
  <c r="I2934" i="7"/>
  <c r="G2934" i="7"/>
  <c r="C2934" i="7"/>
  <c r="I2933" i="7"/>
  <c r="G2933" i="7"/>
  <c r="C2933" i="7"/>
  <c r="I2932" i="7"/>
  <c r="G2932" i="7"/>
  <c r="C2932" i="7"/>
  <c r="I2931" i="7"/>
  <c r="G2931" i="7"/>
  <c r="C2931" i="7"/>
  <c r="I2930" i="7"/>
  <c r="G2930" i="7"/>
  <c r="C2930" i="7"/>
  <c r="I2929" i="7"/>
  <c r="G2929" i="7"/>
  <c r="C2929" i="7"/>
  <c r="I2928" i="7"/>
  <c r="G2928" i="7"/>
  <c r="C2928" i="7"/>
  <c r="I2927" i="7"/>
  <c r="G2927" i="7"/>
  <c r="C2927" i="7"/>
  <c r="I2926" i="7"/>
  <c r="G2926" i="7"/>
  <c r="C2926" i="7"/>
  <c r="I2925" i="7"/>
  <c r="G2925" i="7"/>
  <c r="C2925" i="7"/>
  <c r="I2924" i="7"/>
  <c r="G2924" i="7"/>
  <c r="C2924" i="7"/>
  <c r="I2923" i="7"/>
  <c r="G2923" i="7"/>
  <c r="C2923" i="7"/>
  <c r="I2922" i="7"/>
  <c r="G2922" i="7"/>
  <c r="C2922" i="7"/>
  <c r="I2921" i="7"/>
  <c r="G2921" i="7"/>
  <c r="C2921" i="7"/>
  <c r="I2920" i="7"/>
  <c r="G2920" i="7"/>
  <c r="C2920" i="7"/>
  <c r="I2919" i="7"/>
  <c r="G2919" i="7"/>
  <c r="C2919" i="7"/>
  <c r="I2918" i="7"/>
  <c r="G2918" i="7"/>
  <c r="C2918" i="7"/>
  <c r="I2917" i="7"/>
  <c r="G2917" i="7"/>
  <c r="C2917" i="7"/>
  <c r="I2916" i="7"/>
  <c r="G2916" i="7"/>
  <c r="C2916" i="7"/>
  <c r="I2915" i="7"/>
  <c r="G2915" i="7"/>
  <c r="C2915" i="7"/>
  <c r="I2914" i="7"/>
  <c r="G2914" i="7"/>
  <c r="C2914" i="7"/>
  <c r="I2913" i="7"/>
  <c r="G2913" i="7"/>
  <c r="C2913" i="7"/>
  <c r="I2912" i="7"/>
  <c r="G2912" i="7"/>
  <c r="C2912" i="7"/>
  <c r="I2911" i="7"/>
  <c r="G2911" i="7"/>
  <c r="C2911" i="7"/>
  <c r="I2910" i="7"/>
  <c r="G2910" i="7"/>
  <c r="C2910" i="7"/>
  <c r="I2909" i="7"/>
  <c r="G2909" i="7"/>
  <c r="C2909" i="7"/>
  <c r="I2908" i="7"/>
  <c r="G2908" i="7"/>
  <c r="C2908" i="7"/>
  <c r="I2907" i="7"/>
  <c r="G2907" i="7"/>
  <c r="C2907" i="7"/>
  <c r="I2906" i="7"/>
  <c r="G2906" i="7"/>
  <c r="C2906" i="7"/>
  <c r="I2905" i="7"/>
  <c r="G2905" i="7"/>
  <c r="C2905" i="7"/>
  <c r="I2904" i="7"/>
  <c r="G2904" i="7"/>
  <c r="C2904" i="7"/>
  <c r="I2903" i="7"/>
  <c r="G2903" i="7"/>
  <c r="C2903" i="7"/>
  <c r="I2902" i="7"/>
  <c r="G2902" i="7"/>
  <c r="C2902" i="7"/>
  <c r="I2901" i="7"/>
  <c r="G2901" i="7"/>
  <c r="C2901" i="7"/>
  <c r="I2900" i="7"/>
  <c r="G2900" i="7"/>
  <c r="C2900" i="7"/>
  <c r="I2899" i="7"/>
  <c r="G2899" i="7"/>
  <c r="C2899" i="7"/>
  <c r="I2898" i="7"/>
  <c r="G2898" i="7"/>
  <c r="C2898" i="7"/>
  <c r="I2897" i="7"/>
  <c r="G2897" i="7"/>
  <c r="C2897" i="7"/>
  <c r="I2896" i="7"/>
  <c r="G2896" i="7"/>
  <c r="C2896" i="7"/>
  <c r="I2895" i="7"/>
  <c r="G2895" i="7"/>
  <c r="C2895" i="7"/>
  <c r="I2894" i="7"/>
  <c r="G2894" i="7"/>
  <c r="C2894" i="7"/>
  <c r="I2893" i="7"/>
  <c r="G2893" i="7"/>
  <c r="C2893" i="7"/>
  <c r="I2892" i="7"/>
  <c r="G2892" i="7"/>
  <c r="C2892" i="7"/>
  <c r="I2891" i="7"/>
  <c r="G2891" i="7"/>
  <c r="C2891" i="7"/>
  <c r="I2890" i="7"/>
  <c r="G2890" i="7"/>
  <c r="C2890" i="7"/>
  <c r="I2889" i="7"/>
  <c r="G2889" i="7"/>
  <c r="C2889" i="7"/>
  <c r="I2888" i="7"/>
  <c r="G2888" i="7"/>
  <c r="C2888" i="7"/>
  <c r="I2887" i="7"/>
  <c r="G2887" i="7"/>
  <c r="C2887" i="7"/>
  <c r="I2886" i="7"/>
  <c r="G2886" i="7"/>
  <c r="C2886" i="7"/>
  <c r="I2885" i="7"/>
  <c r="G2885" i="7"/>
  <c r="C2885" i="7"/>
  <c r="I2884" i="7"/>
  <c r="G2884" i="7"/>
  <c r="C2884" i="7"/>
  <c r="I2883" i="7"/>
  <c r="G2883" i="7"/>
  <c r="C2883" i="7"/>
  <c r="I2882" i="7"/>
  <c r="G2882" i="7"/>
  <c r="C2882" i="7"/>
  <c r="I2881" i="7"/>
  <c r="G2881" i="7"/>
  <c r="C2881" i="7"/>
  <c r="I2880" i="7"/>
  <c r="G2880" i="7"/>
  <c r="C2880" i="7"/>
  <c r="I2879" i="7"/>
  <c r="G2879" i="7"/>
  <c r="C2879" i="7"/>
  <c r="I2878" i="7"/>
  <c r="G2878" i="7"/>
  <c r="C2878" i="7"/>
  <c r="I2877" i="7"/>
  <c r="G2877" i="7"/>
  <c r="C2877" i="7"/>
  <c r="I2876" i="7"/>
  <c r="G2876" i="7"/>
  <c r="C2876" i="7"/>
  <c r="I2875" i="7"/>
  <c r="G2875" i="7"/>
  <c r="C2875" i="7"/>
  <c r="I2874" i="7"/>
  <c r="G2874" i="7"/>
  <c r="C2874" i="7"/>
  <c r="I2873" i="7"/>
  <c r="G2873" i="7"/>
  <c r="C2873" i="7"/>
  <c r="I2872" i="7"/>
  <c r="G2872" i="7"/>
  <c r="C2872" i="7"/>
  <c r="I2871" i="7"/>
  <c r="G2871" i="7"/>
  <c r="C2871" i="7"/>
  <c r="I2870" i="7"/>
  <c r="G2870" i="7"/>
  <c r="C2870" i="7"/>
  <c r="I2869" i="7"/>
  <c r="G2869" i="7"/>
  <c r="C2869" i="7"/>
  <c r="I2868" i="7"/>
  <c r="G2868" i="7"/>
  <c r="C2868" i="7"/>
  <c r="I2867" i="7"/>
  <c r="G2867" i="7"/>
  <c r="C2867" i="7"/>
  <c r="I2866" i="7"/>
  <c r="G2866" i="7"/>
  <c r="C2866" i="7"/>
  <c r="I2865" i="7"/>
  <c r="G2865" i="7"/>
  <c r="C2865" i="7"/>
  <c r="I2864" i="7"/>
  <c r="G2864" i="7"/>
  <c r="C2864" i="7"/>
  <c r="I2863" i="7"/>
  <c r="G2863" i="7"/>
  <c r="C2863" i="7"/>
  <c r="I2862" i="7"/>
  <c r="G2862" i="7"/>
  <c r="C2862" i="7"/>
  <c r="I2861" i="7"/>
  <c r="G2861" i="7"/>
  <c r="C2861" i="7"/>
  <c r="I2860" i="7"/>
  <c r="G2860" i="7"/>
  <c r="C2860" i="7"/>
  <c r="I2859" i="7"/>
  <c r="G2859" i="7"/>
  <c r="C2859" i="7"/>
  <c r="I2858" i="7"/>
  <c r="G2858" i="7"/>
  <c r="C2858" i="7"/>
  <c r="I2857" i="7"/>
  <c r="G2857" i="7"/>
  <c r="C2857" i="7"/>
  <c r="I2856" i="7"/>
  <c r="G2856" i="7"/>
  <c r="C2856" i="7"/>
  <c r="I2855" i="7"/>
  <c r="G2855" i="7"/>
  <c r="C2855" i="7"/>
  <c r="I2854" i="7"/>
  <c r="G2854" i="7"/>
  <c r="C2854" i="7"/>
  <c r="I2853" i="7"/>
  <c r="G2853" i="7"/>
  <c r="C2853" i="7"/>
  <c r="I2852" i="7"/>
  <c r="G2852" i="7"/>
  <c r="C2852" i="7"/>
  <c r="I2851" i="7"/>
  <c r="G2851" i="7"/>
  <c r="C2851" i="7"/>
  <c r="I2850" i="7"/>
  <c r="G2850" i="7"/>
  <c r="C2850" i="7"/>
  <c r="I2849" i="7"/>
  <c r="G2849" i="7"/>
  <c r="C2849" i="7"/>
  <c r="I2848" i="7"/>
  <c r="G2848" i="7"/>
  <c r="C2848" i="7"/>
  <c r="I2847" i="7"/>
  <c r="G2847" i="7"/>
  <c r="C2847" i="7"/>
  <c r="I2846" i="7"/>
  <c r="G2846" i="7"/>
  <c r="C2846" i="7"/>
  <c r="I2845" i="7"/>
  <c r="G2845" i="7"/>
  <c r="C2845" i="7"/>
  <c r="I2844" i="7"/>
  <c r="G2844" i="7"/>
  <c r="C2844" i="7"/>
  <c r="I2843" i="7"/>
  <c r="G2843" i="7"/>
  <c r="C2843" i="7"/>
  <c r="I2842" i="7"/>
  <c r="G2842" i="7"/>
  <c r="C2842" i="7"/>
  <c r="I2841" i="7"/>
  <c r="G2841" i="7"/>
  <c r="C2841" i="7"/>
  <c r="I2840" i="7"/>
  <c r="G2840" i="7"/>
  <c r="C2840" i="7"/>
  <c r="I2839" i="7"/>
  <c r="G2839" i="7"/>
  <c r="C2839" i="7"/>
  <c r="I2838" i="7"/>
  <c r="G2838" i="7"/>
  <c r="C2838" i="7"/>
  <c r="I2837" i="7"/>
  <c r="G2837" i="7"/>
  <c r="C2837" i="7"/>
  <c r="I2836" i="7"/>
  <c r="G2836" i="7"/>
  <c r="C2836" i="7"/>
  <c r="I2835" i="7"/>
  <c r="G2835" i="7"/>
  <c r="C2835" i="7"/>
  <c r="I2834" i="7"/>
  <c r="G2834" i="7"/>
  <c r="C2834" i="7"/>
  <c r="I2833" i="7"/>
  <c r="G2833" i="7"/>
  <c r="C2833" i="7"/>
  <c r="I2832" i="7"/>
  <c r="G2832" i="7"/>
  <c r="C2832" i="7"/>
  <c r="I2831" i="7"/>
  <c r="G2831" i="7"/>
  <c r="C2831" i="7"/>
  <c r="I2830" i="7"/>
  <c r="G2830" i="7"/>
  <c r="C2830" i="7"/>
  <c r="I2829" i="7"/>
  <c r="G2829" i="7"/>
  <c r="C2829" i="7"/>
  <c r="I2828" i="7"/>
  <c r="G2828" i="7"/>
  <c r="C2828" i="7"/>
  <c r="I2827" i="7"/>
  <c r="G2827" i="7"/>
  <c r="C2827" i="7"/>
  <c r="I2826" i="7"/>
  <c r="G2826" i="7"/>
  <c r="C2826" i="7"/>
  <c r="I2825" i="7"/>
  <c r="G2825" i="7"/>
  <c r="C2825" i="7"/>
  <c r="I2824" i="7"/>
  <c r="G2824" i="7"/>
  <c r="C2824" i="7"/>
  <c r="I2823" i="7"/>
  <c r="G2823" i="7"/>
  <c r="C2823" i="7"/>
  <c r="I2822" i="7"/>
  <c r="G2822" i="7"/>
  <c r="C2822" i="7"/>
  <c r="I2821" i="7"/>
  <c r="G2821" i="7"/>
  <c r="C2821" i="7"/>
  <c r="I2820" i="7"/>
  <c r="G2820" i="7"/>
  <c r="C2820" i="7"/>
  <c r="I2819" i="7"/>
  <c r="G2819" i="7"/>
  <c r="C2819" i="7"/>
  <c r="I2818" i="7"/>
  <c r="G2818" i="7"/>
  <c r="C2818" i="7"/>
  <c r="I2817" i="7"/>
  <c r="G2817" i="7"/>
  <c r="C2817" i="7"/>
  <c r="I2816" i="7"/>
  <c r="G2816" i="7"/>
  <c r="C2816" i="7"/>
  <c r="I2815" i="7"/>
  <c r="G2815" i="7"/>
  <c r="C2815" i="7"/>
  <c r="I2814" i="7"/>
  <c r="G2814" i="7"/>
  <c r="C2814" i="7"/>
  <c r="I2813" i="7"/>
  <c r="G2813" i="7"/>
  <c r="C2813" i="7"/>
  <c r="I2812" i="7"/>
  <c r="G2812" i="7"/>
  <c r="C2812" i="7"/>
  <c r="I2811" i="7"/>
  <c r="G2811" i="7"/>
  <c r="C2811" i="7"/>
  <c r="I2810" i="7"/>
  <c r="G2810" i="7"/>
  <c r="C2810" i="7"/>
  <c r="I2809" i="7"/>
  <c r="G2809" i="7"/>
  <c r="C2809" i="7"/>
  <c r="I2808" i="7"/>
  <c r="G2808" i="7"/>
  <c r="C2808" i="7"/>
  <c r="I2807" i="7"/>
  <c r="G2807" i="7"/>
  <c r="C2807" i="7"/>
  <c r="I2806" i="7"/>
  <c r="G2806" i="7"/>
  <c r="C2806" i="7"/>
  <c r="I2805" i="7"/>
  <c r="G2805" i="7"/>
  <c r="C2805" i="7"/>
  <c r="I2804" i="7"/>
  <c r="G2804" i="7"/>
  <c r="C2804" i="7"/>
  <c r="I2803" i="7"/>
  <c r="G2803" i="7"/>
  <c r="C2803" i="7"/>
  <c r="I2802" i="7"/>
  <c r="G2802" i="7"/>
  <c r="C2802" i="7"/>
  <c r="I2801" i="7"/>
  <c r="G2801" i="7"/>
  <c r="C2801" i="7"/>
  <c r="I2800" i="7"/>
  <c r="G2800" i="7"/>
  <c r="C2800" i="7"/>
  <c r="I2799" i="7"/>
  <c r="G2799" i="7"/>
  <c r="C2799" i="7"/>
  <c r="I2798" i="7"/>
  <c r="G2798" i="7"/>
  <c r="C2798" i="7"/>
  <c r="I2797" i="7"/>
  <c r="G2797" i="7"/>
  <c r="C2797" i="7"/>
  <c r="I2796" i="7"/>
  <c r="G2796" i="7"/>
  <c r="C2796" i="7"/>
  <c r="I2795" i="7"/>
  <c r="G2795" i="7"/>
  <c r="C2795" i="7"/>
  <c r="I2794" i="7"/>
  <c r="G2794" i="7"/>
  <c r="C2794" i="7"/>
  <c r="I2793" i="7"/>
  <c r="G2793" i="7"/>
  <c r="C2793" i="7"/>
  <c r="I2792" i="7"/>
  <c r="G2792" i="7"/>
  <c r="C2792" i="7"/>
  <c r="I2791" i="7"/>
  <c r="G2791" i="7"/>
  <c r="C2791" i="7"/>
  <c r="I2790" i="7"/>
  <c r="G2790" i="7"/>
  <c r="C2790" i="7"/>
  <c r="I2789" i="7"/>
  <c r="G2789" i="7"/>
  <c r="C2789" i="7"/>
  <c r="I2788" i="7"/>
  <c r="G2788" i="7"/>
  <c r="C2788" i="7"/>
  <c r="I2787" i="7"/>
  <c r="G2787" i="7"/>
  <c r="C2787" i="7"/>
  <c r="I2786" i="7"/>
  <c r="G2786" i="7"/>
  <c r="C2786" i="7"/>
  <c r="I2785" i="7"/>
  <c r="G2785" i="7"/>
  <c r="C2785" i="7"/>
  <c r="I2784" i="7"/>
  <c r="G2784" i="7"/>
  <c r="C2784" i="7"/>
  <c r="I2783" i="7"/>
  <c r="G2783" i="7"/>
  <c r="C2783" i="7"/>
  <c r="I2782" i="7"/>
  <c r="G2782" i="7"/>
  <c r="C2782" i="7"/>
  <c r="I2781" i="7"/>
  <c r="G2781" i="7"/>
  <c r="C2781" i="7"/>
  <c r="I2780" i="7"/>
  <c r="G2780" i="7"/>
  <c r="C2780" i="7"/>
  <c r="I2779" i="7"/>
  <c r="G2779" i="7"/>
  <c r="C2779" i="7"/>
  <c r="I2778" i="7"/>
  <c r="G2778" i="7"/>
  <c r="C2778" i="7"/>
  <c r="I2777" i="7"/>
  <c r="G2777" i="7"/>
  <c r="C2777" i="7"/>
  <c r="I2776" i="7"/>
  <c r="G2776" i="7"/>
  <c r="C2776" i="7"/>
  <c r="I2775" i="7"/>
  <c r="G2775" i="7"/>
  <c r="C2775" i="7"/>
  <c r="I2774" i="7"/>
  <c r="G2774" i="7"/>
  <c r="C2774" i="7"/>
  <c r="I2773" i="7"/>
  <c r="G2773" i="7"/>
  <c r="C2773" i="7"/>
  <c r="I2772" i="7"/>
  <c r="G2772" i="7"/>
  <c r="C2772" i="7"/>
  <c r="I2771" i="7"/>
  <c r="G2771" i="7"/>
  <c r="C2771" i="7"/>
  <c r="I2770" i="7"/>
  <c r="G2770" i="7"/>
  <c r="C2770" i="7"/>
  <c r="I2769" i="7"/>
  <c r="G2769" i="7"/>
  <c r="C2769" i="7"/>
  <c r="I2768" i="7"/>
  <c r="G2768" i="7"/>
  <c r="C2768" i="7"/>
  <c r="I2767" i="7"/>
  <c r="G2767" i="7"/>
  <c r="C2767" i="7"/>
  <c r="I2766" i="7"/>
  <c r="G2766" i="7"/>
  <c r="C2766" i="7"/>
  <c r="I2765" i="7"/>
  <c r="G2765" i="7"/>
  <c r="C2765" i="7"/>
  <c r="I2764" i="7"/>
  <c r="G2764" i="7"/>
  <c r="C2764" i="7"/>
  <c r="I2763" i="7"/>
  <c r="G2763" i="7"/>
  <c r="C2763" i="7"/>
  <c r="I2762" i="7"/>
  <c r="G2762" i="7"/>
  <c r="C2762" i="7"/>
  <c r="I2761" i="7"/>
  <c r="G2761" i="7"/>
  <c r="C2761" i="7"/>
  <c r="I2760" i="7"/>
  <c r="G2760" i="7"/>
  <c r="C2760" i="7"/>
  <c r="I2759" i="7"/>
  <c r="G2759" i="7"/>
  <c r="C2759" i="7"/>
  <c r="I2758" i="7"/>
  <c r="G2758" i="7"/>
  <c r="C2758" i="7"/>
  <c r="I2757" i="7"/>
  <c r="G2757" i="7"/>
  <c r="C2757" i="7"/>
  <c r="I2756" i="7"/>
  <c r="G2756" i="7"/>
  <c r="C2756" i="7"/>
  <c r="I2755" i="7"/>
  <c r="G2755" i="7"/>
  <c r="C2755" i="7"/>
  <c r="I2754" i="7"/>
  <c r="G2754" i="7"/>
  <c r="C2754" i="7"/>
  <c r="I2753" i="7"/>
  <c r="G2753" i="7"/>
  <c r="C2753" i="7"/>
  <c r="I2752" i="7"/>
  <c r="G2752" i="7"/>
  <c r="C2752" i="7"/>
  <c r="I2751" i="7"/>
  <c r="G2751" i="7"/>
  <c r="C2751" i="7"/>
  <c r="I2750" i="7"/>
  <c r="G2750" i="7"/>
  <c r="C2750" i="7"/>
  <c r="I2749" i="7"/>
  <c r="G2749" i="7"/>
  <c r="C2749" i="7"/>
  <c r="I2748" i="7"/>
  <c r="G2748" i="7"/>
  <c r="C2748" i="7"/>
  <c r="I2747" i="7"/>
  <c r="G2747" i="7"/>
  <c r="C2747" i="7"/>
  <c r="I2746" i="7"/>
  <c r="G2746" i="7"/>
  <c r="C2746" i="7"/>
  <c r="I2745" i="7"/>
  <c r="G2745" i="7"/>
  <c r="C2745" i="7"/>
  <c r="I2744" i="7"/>
  <c r="G2744" i="7"/>
  <c r="C2744" i="7"/>
  <c r="I2743" i="7"/>
  <c r="G2743" i="7"/>
  <c r="C2743" i="7"/>
  <c r="I2742" i="7"/>
  <c r="G2742" i="7"/>
  <c r="C2742" i="7"/>
  <c r="I2741" i="7"/>
  <c r="G2741" i="7"/>
  <c r="C2741" i="7"/>
  <c r="I2740" i="7"/>
  <c r="G2740" i="7"/>
  <c r="C2740" i="7"/>
  <c r="I2739" i="7"/>
  <c r="G2739" i="7"/>
  <c r="C2739" i="7"/>
  <c r="I2738" i="7"/>
  <c r="G2738" i="7"/>
  <c r="C2738" i="7"/>
  <c r="I2737" i="7"/>
  <c r="G2737" i="7"/>
  <c r="C2737" i="7"/>
  <c r="I2736" i="7"/>
  <c r="G2736" i="7"/>
  <c r="C2736" i="7"/>
  <c r="I2735" i="7"/>
  <c r="G2735" i="7"/>
  <c r="C2735" i="7"/>
  <c r="I2734" i="7"/>
  <c r="G2734" i="7"/>
  <c r="C2734" i="7"/>
  <c r="I2733" i="7"/>
  <c r="G2733" i="7"/>
  <c r="C2733" i="7"/>
  <c r="I2732" i="7"/>
  <c r="G2732" i="7"/>
  <c r="C2732" i="7"/>
  <c r="I2731" i="7"/>
  <c r="G2731" i="7"/>
  <c r="C2731" i="7"/>
  <c r="I2730" i="7"/>
  <c r="G2730" i="7"/>
  <c r="C2730" i="7"/>
  <c r="I2729" i="7"/>
  <c r="G2729" i="7"/>
  <c r="C2729" i="7"/>
  <c r="I2728" i="7"/>
  <c r="G2728" i="7"/>
  <c r="C2728" i="7"/>
  <c r="I2727" i="7"/>
  <c r="G2727" i="7"/>
  <c r="C2727" i="7"/>
  <c r="I2726" i="7"/>
  <c r="G2726" i="7"/>
  <c r="C2726" i="7"/>
  <c r="I2725" i="7"/>
  <c r="G2725" i="7"/>
  <c r="C2725" i="7"/>
  <c r="I2724" i="7"/>
  <c r="G2724" i="7"/>
  <c r="C2724" i="7"/>
  <c r="I2723" i="7"/>
  <c r="G2723" i="7"/>
  <c r="C2723" i="7"/>
  <c r="I2722" i="7"/>
  <c r="G2722" i="7"/>
  <c r="C2722" i="7"/>
  <c r="I2721" i="7"/>
  <c r="G2721" i="7"/>
  <c r="C2721" i="7"/>
  <c r="I2720" i="7"/>
  <c r="G2720" i="7"/>
  <c r="C2720" i="7"/>
  <c r="I2719" i="7"/>
  <c r="G2719" i="7"/>
  <c r="C2719" i="7"/>
  <c r="I2718" i="7"/>
  <c r="G2718" i="7"/>
  <c r="C2718" i="7"/>
  <c r="I2717" i="7"/>
  <c r="G2717" i="7"/>
  <c r="C2717" i="7"/>
  <c r="I2716" i="7"/>
  <c r="G2716" i="7"/>
  <c r="C2716" i="7"/>
  <c r="I2715" i="7"/>
  <c r="G2715" i="7"/>
  <c r="C2715" i="7"/>
  <c r="I2714" i="7"/>
  <c r="G2714" i="7"/>
  <c r="C2714" i="7"/>
  <c r="I2713" i="7"/>
  <c r="G2713" i="7"/>
  <c r="C2713" i="7"/>
  <c r="I2712" i="7"/>
  <c r="G2712" i="7"/>
  <c r="C2712" i="7"/>
  <c r="I2711" i="7"/>
  <c r="G2711" i="7"/>
  <c r="C2711" i="7"/>
  <c r="I2710" i="7"/>
  <c r="G2710" i="7"/>
  <c r="C2710" i="7"/>
  <c r="I2709" i="7"/>
  <c r="G2709" i="7"/>
  <c r="C2709" i="7"/>
  <c r="I2708" i="7"/>
  <c r="G2708" i="7"/>
  <c r="C2708" i="7"/>
  <c r="I2707" i="7"/>
  <c r="G2707" i="7"/>
  <c r="C2707" i="7"/>
  <c r="I2706" i="7"/>
  <c r="G2706" i="7"/>
  <c r="C2706" i="7"/>
  <c r="I2705" i="7"/>
  <c r="G2705" i="7"/>
  <c r="C2705" i="7"/>
  <c r="I2704" i="7"/>
  <c r="G2704" i="7"/>
  <c r="C2704" i="7"/>
  <c r="I2703" i="7"/>
  <c r="G2703" i="7"/>
  <c r="C2703" i="7"/>
  <c r="I2702" i="7"/>
  <c r="G2702" i="7"/>
  <c r="C2702" i="7"/>
  <c r="I2701" i="7"/>
  <c r="G2701" i="7"/>
  <c r="C2701" i="7"/>
  <c r="I2700" i="7"/>
  <c r="G2700" i="7"/>
  <c r="C2700" i="7"/>
  <c r="I2699" i="7"/>
  <c r="G2699" i="7"/>
  <c r="C2699" i="7"/>
  <c r="I2698" i="7"/>
  <c r="G2698" i="7"/>
  <c r="C2698" i="7"/>
  <c r="I2697" i="7"/>
  <c r="G2697" i="7"/>
  <c r="C2697" i="7"/>
  <c r="I2696" i="7"/>
  <c r="G2696" i="7"/>
  <c r="C2696" i="7"/>
  <c r="I2695" i="7"/>
  <c r="G2695" i="7"/>
  <c r="C2695" i="7"/>
  <c r="I2694" i="7"/>
  <c r="G2694" i="7"/>
  <c r="C2694" i="7"/>
  <c r="I2693" i="7"/>
  <c r="G2693" i="7"/>
  <c r="C2693" i="7"/>
  <c r="I2692" i="7"/>
  <c r="G2692" i="7"/>
  <c r="C2692" i="7"/>
  <c r="I2691" i="7"/>
  <c r="G2691" i="7"/>
  <c r="C2691" i="7"/>
  <c r="I2690" i="7"/>
  <c r="G2690" i="7"/>
  <c r="C2690" i="7"/>
  <c r="I2689" i="7"/>
  <c r="G2689" i="7"/>
  <c r="C2689" i="7"/>
  <c r="I2688" i="7"/>
  <c r="G2688" i="7"/>
  <c r="C2688" i="7"/>
  <c r="I2687" i="7"/>
  <c r="G2687" i="7"/>
  <c r="C2687" i="7"/>
  <c r="I2686" i="7"/>
  <c r="G2686" i="7"/>
  <c r="C2686" i="7"/>
  <c r="I2685" i="7"/>
  <c r="G2685" i="7"/>
  <c r="C2685" i="7"/>
  <c r="I2684" i="7"/>
  <c r="G2684" i="7"/>
  <c r="C2684" i="7"/>
  <c r="I2683" i="7"/>
  <c r="G2683" i="7"/>
  <c r="C2683" i="7"/>
  <c r="I2682" i="7"/>
  <c r="G2682" i="7"/>
  <c r="C2682" i="7"/>
  <c r="I2681" i="7"/>
  <c r="G2681" i="7"/>
  <c r="C2681" i="7"/>
  <c r="I2680" i="7"/>
  <c r="G2680" i="7"/>
  <c r="C2680" i="7"/>
  <c r="I2679" i="7"/>
  <c r="G2679" i="7"/>
  <c r="C2679" i="7"/>
  <c r="I2678" i="7"/>
  <c r="G2678" i="7"/>
  <c r="C2678" i="7"/>
  <c r="I2677" i="7"/>
  <c r="G2677" i="7"/>
  <c r="C2677" i="7"/>
  <c r="I2676" i="7"/>
  <c r="G2676" i="7"/>
  <c r="C2676" i="7"/>
  <c r="I2675" i="7"/>
  <c r="G2675" i="7"/>
  <c r="C2675" i="7"/>
  <c r="I2674" i="7"/>
  <c r="G2674" i="7"/>
  <c r="C2674" i="7"/>
  <c r="I2673" i="7"/>
  <c r="G2673" i="7"/>
  <c r="C2673" i="7"/>
  <c r="I2672" i="7"/>
  <c r="G2672" i="7"/>
  <c r="C2672" i="7"/>
  <c r="I2671" i="7"/>
  <c r="G2671" i="7"/>
  <c r="C2671" i="7"/>
  <c r="I2670" i="7"/>
  <c r="G2670" i="7"/>
  <c r="C2670" i="7"/>
  <c r="I2669" i="7"/>
  <c r="G2669" i="7"/>
  <c r="C2669" i="7"/>
  <c r="I2668" i="7"/>
  <c r="G2668" i="7"/>
  <c r="C2668" i="7"/>
  <c r="I2667" i="7"/>
  <c r="G2667" i="7"/>
  <c r="C2667" i="7"/>
  <c r="I2666" i="7"/>
  <c r="G2666" i="7"/>
  <c r="C2666" i="7"/>
  <c r="I2665" i="7"/>
  <c r="G2665" i="7"/>
  <c r="C2665" i="7"/>
  <c r="I2664" i="7"/>
  <c r="G2664" i="7"/>
  <c r="C2664" i="7"/>
  <c r="I2663" i="7"/>
  <c r="G2663" i="7"/>
  <c r="C2663" i="7"/>
  <c r="I2662" i="7"/>
  <c r="G2662" i="7"/>
  <c r="C2662" i="7"/>
  <c r="I2661" i="7"/>
  <c r="G2661" i="7"/>
  <c r="C2661" i="7"/>
  <c r="I2660" i="7"/>
  <c r="G2660" i="7"/>
  <c r="C2660" i="7"/>
  <c r="I2659" i="7"/>
  <c r="G2659" i="7"/>
  <c r="C2659" i="7"/>
  <c r="I2658" i="7"/>
  <c r="G2658" i="7"/>
  <c r="C2658" i="7"/>
  <c r="I2657" i="7"/>
  <c r="G2657" i="7"/>
  <c r="C2657" i="7"/>
  <c r="I2656" i="7"/>
  <c r="G2656" i="7"/>
  <c r="C2656" i="7"/>
  <c r="I2655" i="7"/>
  <c r="G2655" i="7"/>
  <c r="C2655" i="7"/>
  <c r="I2654" i="7"/>
  <c r="G2654" i="7"/>
  <c r="C2654" i="7"/>
  <c r="I2653" i="7"/>
  <c r="G2653" i="7"/>
  <c r="C2653" i="7"/>
  <c r="I2652" i="7"/>
  <c r="G2652" i="7"/>
  <c r="C2652" i="7"/>
  <c r="I2651" i="7"/>
  <c r="G2651" i="7"/>
  <c r="C2651" i="7"/>
  <c r="I2650" i="7"/>
  <c r="G2650" i="7"/>
  <c r="C2650" i="7"/>
  <c r="I2649" i="7"/>
  <c r="G2649" i="7"/>
  <c r="C2649" i="7"/>
  <c r="I2648" i="7"/>
  <c r="G2648" i="7"/>
  <c r="C2648" i="7"/>
  <c r="I2647" i="7"/>
  <c r="G2647" i="7"/>
  <c r="C2647" i="7"/>
  <c r="I2646" i="7"/>
  <c r="G2646" i="7"/>
  <c r="C2646" i="7"/>
  <c r="I2645" i="7"/>
  <c r="G2645" i="7"/>
  <c r="C2645" i="7"/>
  <c r="I2644" i="7"/>
  <c r="G2644" i="7"/>
  <c r="C2644" i="7"/>
  <c r="I2643" i="7"/>
  <c r="G2643" i="7"/>
  <c r="C2643" i="7"/>
  <c r="I2642" i="7"/>
  <c r="G2642" i="7"/>
  <c r="C2642" i="7"/>
  <c r="I2641" i="7"/>
  <c r="G2641" i="7"/>
  <c r="C2641" i="7"/>
  <c r="I2640" i="7"/>
  <c r="G2640" i="7"/>
  <c r="C2640" i="7"/>
  <c r="I2639" i="7"/>
  <c r="G2639" i="7"/>
  <c r="C2639" i="7"/>
  <c r="I2638" i="7"/>
  <c r="G2638" i="7"/>
  <c r="C2638" i="7"/>
  <c r="I2637" i="7"/>
  <c r="G2637" i="7"/>
  <c r="C2637" i="7"/>
  <c r="I2636" i="7"/>
  <c r="G2636" i="7"/>
  <c r="C2636" i="7"/>
  <c r="I2635" i="7"/>
  <c r="G2635" i="7"/>
  <c r="C2635" i="7"/>
  <c r="I2634" i="7"/>
  <c r="G2634" i="7"/>
  <c r="C2634" i="7"/>
  <c r="I2633" i="7"/>
  <c r="G2633" i="7"/>
  <c r="C2633" i="7"/>
  <c r="I2632" i="7"/>
  <c r="G2632" i="7"/>
  <c r="C2632" i="7"/>
  <c r="I2631" i="7"/>
  <c r="G2631" i="7"/>
  <c r="C2631" i="7"/>
  <c r="I2630" i="7"/>
  <c r="G2630" i="7"/>
  <c r="C2630" i="7"/>
  <c r="I2629" i="7"/>
  <c r="G2629" i="7"/>
  <c r="C2629" i="7"/>
  <c r="I2628" i="7"/>
  <c r="G2628" i="7"/>
  <c r="C2628" i="7"/>
  <c r="I2627" i="7"/>
  <c r="G2627" i="7"/>
  <c r="C2627" i="7"/>
  <c r="I2626" i="7"/>
  <c r="G2626" i="7"/>
  <c r="C2626" i="7"/>
  <c r="I2625" i="7"/>
  <c r="G2625" i="7"/>
  <c r="C2625" i="7"/>
  <c r="I2624" i="7"/>
  <c r="G2624" i="7"/>
  <c r="C2624" i="7"/>
  <c r="I2623" i="7"/>
  <c r="G2623" i="7"/>
  <c r="C2623" i="7"/>
  <c r="I2622" i="7"/>
  <c r="G2622" i="7"/>
  <c r="C2622" i="7"/>
  <c r="I2621" i="7"/>
  <c r="G2621" i="7"/>
  <c r="C2621" i="7"/>
  <c r="I2620" i="7"/>
  <c r="G2620" i="7"/>
  <c r="C2620" i="7"/>
  <c r="I2619" i="7"/>
  <c r="G2619" i="7"/>
  <c r="C2619" i="7"/>
  <c r="I2618" i="7"/>
  <c r="G2618" i="7"/>
  <c r="C2618" i="7"/>
  <c r="I2617" i="7"/>
  <c r="G2617" i="7"/>
  <c r="C2617" i="7"/>
  <c r="I2616" i="7"/>
  <c r="G2616" i="7"/>
  <c r="C2616" i="7"/>
  <c r="I2615" i="7"/>
  <c r="G2615" i="7"/>
  <c r="C2615" i="7"/>
  <c r="I2614" i="7"/>
  <c r="G2614" i="7"/>
  <c r="C2614" i="7"/>
  <c r="I2613" i="7"/>
  <c r="G2613" i="7"/>
  <c r="C2613" i="7"/>
  <c r="I2612" i="7"/>
  <c r="G2612" i="7"/>
  <c r="C2612" i="7"/>
  <c r="I2611" i="7"/>
  <c r="G2611" i="7"/>
  <c r="C2611" i="7"/>
  <c r="I2610" i="7"/>
  <c r="G2610" i="7"/>
  <c r="C2610" i="7"/>
  <c r="I2609" i="7"/>
  <c r="G2609" i="7"/>
  <c r="C2609" i="7"/>
  <c r="I2608" i="7"/>
  <c r="G2608" i="7"/>
  <c r="C2608" i="7"/>
  <c r="I2607" i="7"/>
  <c r="G2607" i="7"/>
  <c r="C2607" i="7"/>
  <c r="I2606" i="7"/>
  <c r="G2606" i="7"/>
  <c r="C2606" i="7"/>
  <c r="I2605" i="7"/>
  <c r="G2605" i="7"/>
  <c r="C2605" i="7"/>
  <c r="I2604" i="7"/>
  <c r="G2604" i="7"/>
  <c r="C2604" i="7"/>
  <c r="I2603" i="7"/>
  <c r="G2603" i="7"/>
  <c r="C2603" i="7"/>
  <c r="I2602" i="7"/>
  <c r="G2602" i="7"/>
  <c r="C2602" i="7"/>
  <c r="I2601" i="7"/>
  <c r="G2601" i="7"/>
  <c r="C2601" i="7"/>
  <c r="I2600" i="7"/>
  <c r="G2600" i="7"/>
  <c r="C2600" i="7"/>
  <c r="I2599" i="7"/>
  <c r="G2599" i="7"/>
  <c r="C2599" i="7"/>
  <c r="I2598" i="7"/>
  <c r="G2598" i="7"/>
  <c r="C2598" i="7"/>
  <c r="I2597" i="7"/>
  <c r="G2597" i="7"/>
  <c r="C2597" i="7"/>
  <c r="I2596" i="7"/>
  <c r="G2596" i="7"/>
  <c r="C2596" i="7"/>
  <c r="I2595" i="7"/>
  <c r="G2595" i="7"/>
  <c r="C2595" i="7"/>
  <c r="I2594" i="7"/>
  <c r="G2594" i="7"/>
  <c r="C2594" i="7"/>
  <c r="I2593" i="7"/>
  <c r="G2593" i="7"/>
  <c r="C2593" i="7"/>
  <c r="I2592" i="7"/>
  <c r="G2592" i="7"/>
  <c r="C2592" i="7"/>
  <c r="I2591" i="7"/>
  <c r="G2591" i="7"/>
  <c r="C2591" i="7"/>
  <c r="I2590" i="7"/>
  <c r="G2590" i="7"/>
  <c r="C2590" i="7"/>
  <c r="I2589" i="7"/>
  <c r="G2589" i="7"/>
  <c r="C2589" i="7"/>
  <c r="I2588" i="7"/>
  <c r="G2588" i="7"/>
  <c r="C2588" i="7"/>
  <c r="I2587" i="7"/>
  <c r="G2587" i="7"/>
  <c r="C2587" i="7"/>
  <c r="I2586" i="7"/>
  <c r="G2586" i="7"/>
  <c r="C2586" i="7"/>
  <c r="I2585" i="7"/>
  <c r="G2585" i="7"/>
  <c r="C2585" i="7"/>
  <c r="I2584" i="7"/>
  <c r="G2584" i="7"/>
  <c r="C2584" i="7"/>
  <c r="I2583" i="7"/>
  <c r="G2583" i="7"/>
  <c r="C2583" i="7"/>
  <c r="I2582" i="7"/>
  <c r="G2582" i="7"/>
  <c r="C2582" i="7"/>
  <c r="I2581" i="7"/>
  <c r="G2581" i="7"/>
  <c r="C2581" i="7"/>
  <c r="I2580" i="7"/>
  <c r="G2580" i="7"/>
  <c r="C2580" i="7"/>
  <c r="I2579" i="7"/>
  <c r="G2579" i="7"/>
  <c r="C2579" i="7"/>
  <c r="I2578" i="7"/>
  <c r="G2578" i="7"/>
  <c r="C2578" i="7"/>
  <c r="I2577" i="7"/>
  <c r="G2577" i="7"/>
  <c r="C2577" i="7"/>
  <c r="I2576" i="7"/>
  <c r="G2576" i="7"/>
  <c r="C2576" i="7"/>
  <c r="I2575" i="7"/>
  <c r="G2575" i="7"/>
  <c r="C2575" i="7"/>
  <c r="I2574" i="7"/>
  <c r="G2574" i="7"/>
  <c r="C2574" i="7"/>
  <c r="I2573" i="7"/>
  <c r="G2573" i="7"/>
  <c r="C2573" i="7"/>
  <c r="I2572" i="7"/>
  <c r="G2572" i="7"/>
  <c r="C2572" i="7"/>
  <c r="I2571" i="7"/>
  <c r="G2571" i="7"/>
  <c r="C2571" i="7"/>
  <c r="I2570" i="7"/>
  <c r="G2570" i="7"/>
  <c r="C2570" i="7"/>
  <c r="I2569" i="7"/>
  <c r="G2569" i="7"/>
  <c r="C2569" i="7"/>
  <c r="I2568" i="7"/>
  <c r="G2568" i="7"/>
  <c r="C2568" i="7"/>
  <c r="I2567" i="7"/>
  <c r="G2567" i="7"/>
  <c r="C2567" i="7"/>
  <c r="I2566" i="7"/>
  <c r="G2566" i="7"/>
  <c r="C2566" i="7"/>
  <c r="I2565" i="7"/>
  <c r="G2565" i="7"/>
  <c r="C2565" i="7"/>
  <c r="I2564" i="7"/>
  <c r="G2564" i="7"/>
  <c r="C2564" i="7"/>
  <c r="I2563" i="7"/>
  <c r="G2563" i="7"/>
  <c r="C2563" i="7"/>
  <c r="I2562" i="7"/>
  <c r="G2562" i="7"/>
  <c r="C2562" i="7"/>
  <c r="I2561" i="7"/>
  <c r="G2561" i="7"/>
  <c r="C2561" i="7"/>
  <c r="I2560" i="7"/>
  <c r="G2560" i="7"/>
  <c r="C2560" i="7"/>
  <c r="I2559" i="7"/>
  <c r="G2559" i="7"/>
  <c r="C2559" i="7"/>
  <c r="I2558" i="7"/>
  <c r="G2558" i="7"/>
  <c r="C2558" i="7"/>
  <c r="I2557" i="7"/>
  <c r="G2557" i="7"/>
  <c r="C2557" i="7"/>
  <c r="I2556" i="7"/>
  <c r="G2556" i="7"/>
  <c r="C2556" i="7"/>
  <c r="I2555" i="7"/>
  <c r="G2555" i="7"/>
  <c r="C2555" i="7"/>
  <c r="I2554" i="7"/>
  <c r="G2554" i="7"/>
  <c r="C2554" i="7"/>
  <c r="I2553" i="7"/>
  <c r="G2553" i="7"/>
  <c r="C2553" i="7"/>
  <c r="I2552" i="7"/>
  <c r="G2552" i="7"/>
  <c r="C2552" i="7"/>
  <c r="I2551" i="7"/>
  <c r="G2551" i="7"/>
  <c r="C2551" i="7"/>
  <c r="I2550" i="7"/>
  <c r="G2550" i="7"/>
  <c r="C2550" i="7"/>
  <c r="I2549" i="7"/>
  <c r="G2549" i="7"/>
  <c r="C2549" i="7"/>
  <c r="I2548" i="7"/>
  <c r="G2548" i="7"/>
  <c r="C2548" i="7"/>
  <c r="I2547" i="7"/>
  <c r="G2547" i="7"/>
  <c r="C2547" i="7"/>
  <c r="I2546" i="7"/>
  <c r="G2546" i="7"/>
  <c r="C2546" i="7"/>
  <c r="I2545" i="7"/>
  <c r="G2545" i="7"/>
  <c r="C2545" i="7"/>
  <c r="I2544" i="7"/>
  <c r="G2544" i="7"/>
  <c r="C2544" i="7"/>
  <c r="I2543" i="7"/>
  <c r="G2543" i="7"/>
  <c r="C2543" i="7"/>
  <c r="I2542" i="7"/>
  <c r="G2542" i="7"/>
  <c r="C2542" i="7"/>
  <c r="I2541" i="7"/>
  <c r="G2541" i="7"/>
  <c r="C2541" i="7"/>
  <c r="I2540" i="7"/>
  <c r="G2540" i="7"/>
  <c r="C2540" i="7"/>
  <c r="I2539" i="7"/>
  <c r="G2539" i="7"/>
  <c r="C2539" i="7"/>
  <c r="I2538" i="7"/>
  <c r="G2538" i="7"/>
  <c r="C2538" i="7"/>
  <c r="I2537" i="7"/>
  <c r="G2537" i="7"/>
  <c r="C2537" i="7"/>
  <c r="I2536" i="7"/>
  <c r="G2536" i="7"/>
  <c r="C2536" i="7"/>
  <c r="I2535" i="7"/>
  <c r="G2535" i="7"/>
  <c r="C2535" i="7"/>
  <c r="I2534" i="7"/>
  <c r="G2534" i="7"/>
  <c r="C2534" i="7"/>
  <c r="I2533" i="7"/>
  <c r="G2533" i="7"/>
  <c r="C2533" i="7"/>
  <c r="I2532" i="7"/>
  <c r="G2532" i="7"/>
  <c r="C2532" i="7"/>
  <c r="I2531" i="7"/>
  <c r="G2531" i="7"/>
  <c r="C2531" i="7"/>
  <c r="I2530" i="7"/>
  <c r="G2530" i="7"/>
  <c r="C2530" i="7"/>
  <c r="I2529" i="7"/>
  <c r="G2529" i="7"/>
  <c r="C2529" i="7"/>
  <c r="I2528" i="7"/>
  <c r="G2528" i="7"/>
  <c r="C2528" i="7"/>
  <c r="I2527" i="7"/>
  <c r="G2527" i="7"/>
  <c r="C2527" i="7"/>
  <c r="I2526" i="7"/>
  <c r="G2526" i="7"/>
  <c r="C2526" i="7"/>
  <c r="I2525" i="7"/>
  <c r="G2525" i="7"/>
  <c r="C2525" i="7"/>
  <c r="I2524" i="7"/>
  <c r="G2524" i="7"/>
  <c r="C2524" i="7"/>
  <c r="I2523" i="7"/>
  <c r="G2523" i="7"/>
  <c r="C2523" i="7"/>
  <c r="I2522" i="7"/>
  <c r="G2522" i="7"/>
  <c r="C2522" i="7"/>
  <c r="I2521" i="7"/>
  <c r="G2521" i="7"/>
  <c r="C2521" i="7"/>
  <c r="I2520" i="7"/>
  <c r="G2520" i="7"/>
  <c r="C2520" i="7"/>
  <c r="I2519" i="7"/>
  <c r="G2519" i="7"/>
  <c r="C2519" i="7"/>
  <c r="I2518" i="7"/>
  <c r="G2518" i="7"/>
  <c r="C2518" i="7"/>
  <c r="I2517" i="7"/>
  <c r="G2517" i="7"/>
  <c r="C2517" i="7"/>
  <c r="I2516" i="7"/>
  <c r="G2516" i="7"/>
  <c r="C2516" i="7"/>
  <c r="I2515" i="7"/>
  <c r="G2515" i="7"/>
  <c r="C2515" i="7"/>
  <c r="I2514" i="7"/>
  <c r="G2514" i="7"/>
  <c r="C2514" i="7"/>
  <c r="I2513" i="7"/>
  <c r="G2513" i="7"/>
  <c r="C2513" i="7"/>
  <c r="I2512" i="7"/>
  <c r="G2512" i="7"/>
  <c r="C2512" i="7"/>
  <c r="I2511" i="7"/>
  <c r="G2511" i="7"/>
  <c r="C2511" i="7"/>
  <c r="I2510" i="7"/>
  <c r="G2510" i="7"/>
  <c r="C2510" i="7"/>
  <c r="I2509" i="7"/>
  <c r="G2509" i="7"/>
  <c r="C2509" i="7"/>
  <c r="I2508" i="7"/>
  <c r="G2508" i="7"/>
  <c r="C2508" i="7"/>
  <c r="I2507" i="7"/>
  <c r="G2507" i="7"/>
  <c r="C2507" i="7"/>
  <c r="I2506" i="7"/>
  <c r="G2506" i="7"/>
  <c r="C2506" i="7"/>
  <c r="I2505" i="7"/>
  <c r="G2505" i="7"/>
  <c r="C2505" i="7"/>
  <c r="I2504" i="7"/>
  <c r="G2504" i="7"/>
  <c r="C2504" i="7"/>
  <c r="I2503" i="7"/>
  <c r="G2503" i="7"/>
  <c r="C2503" i="7"/>
  <c r="I2502" i="7"/>
  <c r="G2502" i="7"/>
  <c r="C2502" i="7"/>
  <c r="I2501" i="7"/>
  <c r="G2501" i="7"/>
  <c r="C2501" i="7"/>
  <c r="I2500" i="7"/>
  <c r="G2500" i="7"/>
  <c r="C2500" i="7"/>
  <c r="I2499" i="7"/>
  <c r="G2499" i="7"/>
  <c r="C2499" i="7"/>
  <c r="I2498" i="7"/>
  <c r="G2498" i="7"/>
  <c r="C2498" i="7"/>
  <c r="I2497" i="7"/>
  <c r="G2497" i="7"/>
  <c r="C2497" i="7"/>
  <c r="I2496" i="7"/>
  <c r="G2496" i="7"/>
  <c r="C2496" i="7"/>
  <c r="I2495" i="7"/>
  <c r="G2495" i="7"/>
  <c r="C2495" i="7"/>
  <c r="I2494" i="7"/>
  <c r="G2494" i="7"/>
  <c r="C2494" i="7"/>
  <c r="I2493" i="7"/>
  <c r="G2493" i="7"/>
  <c r="C2493" i="7"/>
  <c r="I2492" i="7"/>
  <c r="G2492" i="7"/>
  <c r="C2492" i="7"/>
  <c r="I2491" i="7"/>
  <c r="G2491" i="7"/>
  <c r="C2491" i="7"/>
  <c r="I2490" i="7"/>
  <c r="G2490" i="7"/>
  <c r="C2490" i="7"/>
  <c r="I2489" i="7"/>
  <c r="G2489" i="7"/>
  <c r="C2489" i="7"/>
  <c r="I2488" i="7"/>
  <c r="G2488" i="7"/>
  <c r="C2488" i="7"/>
  <c r="I2487" i="7"/>
  <c r="G2487" i="7"/>
  <c r="C2487" i="7"/>
  <c r="I2486" i="7"/>
  <c r="G2486" i="7"/>
  <c r="C2486" i="7"/>
  <c r="I2485" i="7"/>
  <c r="G2485" i="7"/>
  <c r="C2485" i="7"/>
  <c r="I2484" i="7"/>
  <c r="G2484" i="7"/>
  <c r="C2484" i="7"/>
  <c r="I2483" i="7"/>
  <c r="G2483" i="7"/>
  <c r="C2483" i="7"/>
  <c r="I2482" i="7"/>
  <c r="G2482" i="7"/>
  <c r="C2482" i="7"/>
  <c r="I2481" i="7"/>
  <c r="G2481" i="7"/>
  <c r="C2481" i="7"/>
  <c r="I2480" i="7"/>
  <c r="G2480" i="7"/>
  <c r="C2480" i="7"/>
  <c r="I2479" i="7"/>
  <c r="G2479" i="7"/>
  <c r="C2479" i="7"/>
  <c r="I2478" i="7"/>
  <c r="G2478" i="7"/>
  <c r="C2478" i="7"/>
  <c r="I2477" i="7"/>
  <c r="G2477" i="7"/>
  <c r="C2477" i="7"/>
  <c r="I2476" i="7"/>
  <c r="G2476" i="7"/>
  <c r="C2476" i="7"/>
  <c r="I2475" i="7"/>
  <c r="G2475" i="7"/>
  <c r="C2475" i="7"/>
  <c r="I2474" i="7"/>
  <c r="G2474" i="7"/>
  <c r="C2474" i="7"/>
  <c r="I2473" i="7"/>
  <c r="G2473" i="7"/>
  <c r="C2473" i="7"/>
  <c r="I2472" i="7"/>
  <c r="G2472" i="7"/>
  <c r="C2472" i="7"/>
  <c r="I2471" i="7"/>
  <c r="G2471" i="7"/>
  <c r="C2471" i="7"/>
  <c r="I2470" i="7"/>
  <c r="G2470" i="7"/>
  <c r="C2470" i="7"/>
  <c r="I2469" i="7"/>
  <c r="G2469" i="7"/>
  <c r="C2469" i="7"/>
  <c r="I2468" i="7"/>
  <c r="G2468" i="7"/>
  <c r="C2468" i="7"/>
  <c r="I2467" i="7"/>
  <c r="G2467" i="7"/>
  <c r="C2467" i="7"/>
  <c r="I2466" i="7"/>
  <c r="G2466" i="7"/>
  <c r="C2466" i="7"/>
  <c r="I2465" i="7"/>
  <c r="G2465" i="7"/>
  <c r="C2465" i="7"/>
  <c r="I2464" i="7"/>
  <c r="G2464" i="7"/>
  <c r="C2464" i="7"/>
  <c r="I2463" i="7"/>
  <c r="G2463" i="7"/>
  <c r="C2463" i="7"/>
  <c r="I2462" i="7"/>
  <c r="G2462" i="7"/>
  <c r="C2462" i="7"/>
  <c r="I2461" i="7"/>
  <c r="G2461" i="7"/>
  <c r="C2461" i="7"/>
  <c r="I2460" i="7"/>
  <c r="G2460" i="7"/>
  <c r="C2460" i="7"/>
  <c r="I2459" i="7"/>
  <c r="G2459" i="7"/>
  <c r="C2459" i="7"/>
  <c r="I2458" i="7"/>
  <c r="G2458" i="7"/>
  <c r="C2458" i="7"/>
  <c r="I2457" i="7"/>
  <c r="G2457" i="7"/>
  <c r="C2457" i="7"/>
  <c r="I2456" i="7"/>
  <c r="G2456" i="7"/>
  <c r="C2456" i="7"/>
  <c r="I2455" i="7"/>
  <c r="G2455" i="7"/>
  <c r="C2455" i="7"/>
  <c r="I2454" i="7"/>
  <c r="G2454" i="7"/>
  <c r="C2454" i="7"/>
  <c r="I2453" i="7"/>
  <c r="G2453" i="7"/>
  <c r="C2453" i="7"/>
  <c r="I2452" i="7"/>
  <c r="G2452" i="7"/>
  <c r="C2452" i="7"/>
  <c r="I2451" i="7"/>
  <c r="G2451" i="7"/>
  <c r="C2451" i="7"/>
  <c r="I2450" i="7"/>
  <c r="G2450" i="7"/>
  <c r="C2450" i="7"/>
  <c r="I2449" i="7"/>
  <c r="G2449" i="7"/>
  <c r="C2449" i="7"/>
  <c r="I2448" i="7"/>
  <c r="G2448" i="7"/>
  <c r="C2448" i="7"/>
  <c r="I2447" i="7"/>
  <c r="G2447" i="7"/>
  <c r="C2447" i="7"/>
  <c r="I2446" i="7"/>
  <c r="G2446" i="7"/>
  <c r="C2446" i="7"/>
  <c r="I2445" i="7"/>
  <c r="G2445" i="7"/>
  <c r="C2445" i="7"/>
  <c r="I2444" i="7"/>
  <c r="G2444" i="7"/>
  <c r="C2444" i="7"/>
  <c r="I2443" i="7"/>
  <c r="G2443" i="7"/>
  <c r="C2443" i="7"/>
  <c r="I2442" i="7"/>
  <c r="G2442" i="7"/>
  <c r="C2442" i="7"/>
  <c r="I2441" i="7"/>
  <c r="G2441" i="7"/>
  <c r="C2441" i="7"/>
  <c r="I2440" i="7"/>
  <c r="G2440" i="7"/>
  <c r="C2440" i="7"/>
  <c r="I2439" i="7"/>
  <c r="G2439" i="7"/>
  <c r="C2439" i="7"/>
  <c r="I2438" i="7"/>
  <c r="G2438" i="7"/>
  <c r="C2438" i="7"/>
  <c r="I2437" i="7"/>
  <c r="G2437" i="7"/>
  <c r="C2437" i="7"/>
  <c r="I2436" i="7"/>
  <c r="G2436" i="7"/>
  <c r="C2436" i="7"/>
  <c r="I2435" i="7"/>
  <c r="G2435" i="7"/>
  <c r="C2435" i="7"/>
  <c r="I2434" i="7"/>
  <c r="G2434" i="7"/>
  <c r="C2434" i="7"/>
  <c r="I2433" i="7"/>
  <c r="G2433" i="7"/>
  <c r="C2433" i="7"/>
  <c r="I2432" i="7"/>
  <c r="G2432" i="7"/>
  <c r="C2432" i="7"/>
  <c r="I2431" i="7"/>
  <c r="G2431" i="7"/>
  <c r="C2431" i="7"/>
  <c r="I2430" i="7"/>
  <c r="G2430" i="7"/>
  <c r="C2430" i="7"/>
  <c r="I2429" i="7"/>
  <c r="G2429" i="7"/>
  <c r="C2429" i="7"/>
  <c r="I2428" i="7"/>
  <c r="G2428" i="7"/>
  <c r="C2428" i="7"/>
  <c r="I2427" i="7"/>
  <c r="G2427" i="7"/>
  <c r="C2427" i="7"/>
  <c r="I2426" i="7"/>
  <c r="G2426" i="7"/>
  <c r="C2426" i="7"/>
  <c r="I2425" i="7"/>
  <c r="G2425" i="7"/>
  <c r="C2425" i="7"/>
  <c r="I2424" i="7"/>
  <c r="G2424" i="7"/>
  <c r="C2424" i="7"/>
  <c r="I2423" i="7"/>
  <c r="G2423" i="7"/>
  <c r="C2423" i="7"/>
  <c r="I2422" i="7"/>
  <c r="G2422" i="7"/>
  <c r="C2422" i="7"/>
  <c r="I2421" i="7"/>
  <c r="G2421" i="7"/>
  <c r="C2421" i="7"/>
  <c r="I2420" i="7"/>
  <c r="G2420" i="7"/>
  <c r="C2420" i="7"/>
  <c r="I2419" i="7"/>
  <c r="G2419" i="7"/>
  <c r="C2419" i="7"/>
  <c r="I2418" i="7"/>
  <c r="G2418" i="7"/>
  <c r="C2418" i="7"/>
  <c r="I2417" i="7"/>
  <c r="G2417" i="7"/>
  <c r="C2417" i="7"/>
  <c r="I2416" i="7"/>
  <c r="G2416" i="7"/>
  <c r="C2416" i="7"/>
  <c r="I2415" i="7"/>
  <c r="G2415" i="7"/>
  <c r="C2415" i="7"/>
  <c r="I2414" i="7"/>
  <c r="G2414" i="7"/>
  <c r="C2414" i="7"/>
  <c r="I2413" i="7"/>
  <c r="G2413" i="7"/>
  <c r="C2413" i="7"/>
  <c r="I2412" i="7"/>
  <c r="G2412" i="7"/>
  <c r="C2412" i="7"/>
  <c r="I2411" i="7"/>
  <c r="G2411" i="7"/>
  <c r="C2411" i="7"/>
  <c r="I2410" i="7"/>
  <c r="G2410" i="7"/>
  <c r="C2410" i="7"/>
  <c r="I2409" i="7"/>
  <c r="G2409" i="7"/>
  <c r="C2409" i="7"/>
  <c r="I2408" i="7"/>
  <c r="G2408" i="7"/>
  <c r="C2408" i="7"/>
  <c r="I2407" i="7"/>
  <c r="G2407" i="7"/>
  <c r="C2407" i="7"/>
  <c r="I2406" i="7"/>
  <c r="G2406" i="7"/>
  <c r="C2406" i="7"/>
  <c r="I2405" i="7"/>
  <c r="G2405" i="7"/>
  <c r="C2405" i="7"/>
  <c r="I2404" i="7"/>
  <c r="G2404" i="7"/>
  <c r="C2404" i="7"/>
  <c r="I2403" i="7"/>
  <c r="G2403" i="7"/>
  <c r="C2403" i="7"/>
  <c r="I2402" i="7"/>
  <c r="G2402" i="7"/>
  <c r="C2402" i="7"/>
  <c r="I2401" i="7"/>
  <c r="G2401" i="7"/>
  <c r="C2401" i="7"/>
  <c r="I2400" i="7"/>
  <c r="G2400" i="7"/>
  <c r="C2400" i="7"/>
  <c r="I2399" i="7"/>
  <c r="G2399" i="7"/>
  <c r="C2399" i="7"/>
  <c r="I2398" i="7"/>
  <c r="G2398" i="7"/>
  <c r="C2398" i="7"/>
  <c r="I2397" i="7"/>
  <c r="G2397" i="7"/>
  <c r="C2397" i="7"/>
  <c r="I2396" i="7"/>
  <c r="G2396" i="7"/>
  <c r="C2396" i="7"/>
  <c r="I2395" i="7"/>
  <c r="G2395" i="7"/>
  <c r="C2395" i="7"/>
  <c r="I2394" i="7"/>
  <c r="G2394" i="7"/>
  <c r="C2394" i="7"/>
  <c r="I2393" i="7"/>
  <c r="G2393" i="7"/>
  <c r="C2393" i="7"/>
  <c r="I2392" i="7"/>
  <c r="G2392" i="7"/>
  <c r="C2392" i="7"/>
  <c r="I2391" i="7"/>
  <c r="G2391" i="7"/>
  <c r="C2391" i="7"/>
  <c r="I2390" i="7"/>
  <c r="G2390" i="7"/>
  <c r="C2390" i="7"/>
  <c r="I2389" i="7"/>
  <c r="G2389" i="7"/>
  <c r="C2389" i="7"/>
  <c r="I2388" i="7"/>
  <c r="G2388" i="7"/>
  <c r="C2388" i="7"/>
  <c r="I2387" i="7"/>
  <c r="G2387" i="7"/>
  <c r="C2387" i="7"/>
  <c r="I2386" i="7"/>
  <c r="G2386" i="7"/>
  <c r="C2386" i="7"/>
  <c r="I2385" i="7"/>
  <c r="G2385" i="7"/>
  <c r="C2385" i="7"/>
  <c r="I2384" i="7"/>
  <c r="G2384" i="7"/>
  <c r="C2384" i="7"/>
  <c r="I2383" i="7"/>
  <c r="G2383" i="7"/>
  <c r="C2383" i="7"/>
  <c r="I2382" i="7"/>
  <c r="G2382" i="7"/>
  <c r="C2382" i="7"/>
  <c r="I2381" i="7"/>
  <c r="G2381" i="7"/>
  <c r="C2381" i="7"/>
  <c r="I2380" i="7"/>
  <c r="G2380" i="7"/>
  <c r="C2380" i="7"/>
  <c r="I2379" i="7"/>
  <c r="G2379" i="7"/>
  <c r="C2379" i="7"/>
  <c r="I2378" i="7"/>
  <c r="G2378" i="7"/>
  <c r="C2378" i="7"/>
  <c r="I2377" i="7"/>
  <c r="G2377" i="7"/>
  <c r="C2377" i="7"/>
  <c r="I2376" i="7"/>
  <c r="G2376" i="7"/>
  <c r="C2376" i="7"/>
  <c r="I2375" i="7"/>
  <c r="G2375" i="7"/>
  <c r="C2375" i="7"/>
  <c r="I2374" i="7"/>
  <c r="G2374" i="7"/>
  <c r="C2374" i="7"/>
  <c r="I2373" i="7"/>
  <c r="G2373" i="7"/>
  <c r="C2373" i="7"/>
  <c r="I2372" i="7"/>
  <c r="G2372" i="7"/>
  <c r="C2372" i="7"/>
  <c r="I2371" i="7"/>
  <c r="G2371" i="7"/>
  <c r="C2371" i="7"/>
  <c r="I2370" i="7"/>
  <c r="G2370" i="7"/>
  <c r="C2370" i="7"/>
  <c r="I2369" i="7"/>
  <c r="G2369" i="7"/>
  <c r="C2369" i="7"/>
  <c r="I2368" i="7"/>
  <c r="G2368" i="7"/>
  <c r="C2368" i="7"/>
  <c r="I2367" i="7"/>
  <c r="G2367" i="7"/>
  <c r="C2367" i="7"/>
  <c r="I2366" i="7"/>
  <c r="G2366" i="7"/>
  <c r="C2366" i="7"/>
  <c r="I2365" i="7"/>
  <c r="G2365" i="7"/>
  <c r="C2365" i="7"/>
  <c r="I2364" i="7"/>
  <c r="G2364" i="7"/>
  <c r="C2364" i="7"/>
  <c r="I2363" i="7"/>
  <c r="G2363" i="7"/>
  <c r="C2363" i="7"/>
  <c r="I2362" i="7"/>
  <c r="G2362" i="7"/>
  <c r="C2362" i="7"/>
  <c r="I2361" i="7"/>
  <c r="G2361" i="7"/>
  <c r="C2361" i="7"/>
  <c r="I2360" i="7"/>
  <c r="G2360" i="7"/>
  <c r="C2360" i="7"/>
  <c r="I2359" i="7"/>
  <c r="G2359" i="7"/>
  <c r="C2359" i="7"/>
  <c r="I2358" i="7"/>
  <c r="G2358" i="7"/>
  <c r="C2358" i="7"/>
  <c r="I2357" i="7"/>
  <c r="G2357" i="7"/>
  <c r="C2357" i="7"/>
  <c r="I2356" i="7"/>
  <c r="G2356" i="7"/>
  <c r="C2356" i="7"/>
  <c r="I2355" i="7"/>
  <c r="G2355" i="7"/>
  <c r="C2355" i="7"/>
  <c r="I2354" i="7"/>
  <c r="G2354" i="7"/>
  <c r="C2354" i="7"/>
  <c r="I2353" i="7"/>
  <c r="G2353" i="7"/>
  <c r="C2353" i="7"/>
  <c r="I2352" i="7"/>
  <c r="G2352" i="7"/>
  <c r="C2352" i="7"/>
  <c r="I2351" i="7"/>
  <c r="G2351" i="7"/>
  <c r="C2351" i="7"/>
  <c r="I2350" i="7"/>
  <c r="G2350" i="7"/>
  <c r="C2350" i="7"/>
  <c r="I2349" i="7"/>
  <c r="G2349" i="7"/>
  <c r="C2349" i="7"/>
  <c r="I2348" i="7"/>
  <c r="G2348" i="7"/>
  <c r="C2348" i="7"/>
  <c r="I2347" i="7"/>
  <c r="G2347" i="7"/>
  <c r="C2347" i="7"/>
  <c r="I2346" i="7"/>
  <c r="G2346" i="7"/>
  <c r="C2346" i="7"/>
  <c r="I2345" i="7"/>
  <c r="G2345" i="7"/>
  <c r="C2345" i="7"/>
  <c r="I2344" i="7"/>
  <c r="G2344" i="7"/>
  <c r="C2344" i="7"/>
  <c r="I2343" i="7"/>
  <c r="G2343" i="7"/>
  <c r="C2343" i="7"/>
  <c r="I2342" i="7"/>
  <c r="G2342" i="7"/>
  <c r="C2342" i="7"/>
  <c r="I2341" i="7"/>
  <c r="G2341" i="7"/>
  <c r="C2341" i="7"/>
  <c r="I2340" i="7"/>
  <c r="G2340" i="7"/>
  <c r="C2340" i="7"/>
  <c r="I2339" i="7"/>
  <c r="G2339" i="7"/>
  <c r="C2339" i="7"/>
  <c r="I2338" i="7"/>
  <c r="G2338" i="7"/>
  <c r="C2338" i="7"/>
  <c r="I2337" i="7"/>
  <c r="G2337" i="7"/>
  <c r="C2337" i="7"/>
  <c r="I2336" i="7"/>
  <c r="G2336" i="7"/>
  <c r="C2336" i="7"/>
  <c r="I2335" i="7"/>
  <c r="G2335" i="7"/>
  <c r="C2335" i="7"/>
  <c r="I2334" i="7"/>
  <c r="G2334" i="7"/>
  <c r="C2334" i="7"/>
  <c r="I2333" i="7"/>
  <c r="G2333" i="7"/>
  <c r="C2333" i="7"/>
  <c r="I2332" i="7"/>
  <c r="G2332" i="7"/>
  <c r="C2332" i="7"/>
  <c r="I2331" i="7"/>
  <c r="G2331" i="7"/>
  <c r="C2331" i="7"/>
  <c r="I2330" i="7"/>
  <c r="G2330" i="7"/>
  <c r="C2330" i="7"/>
  <c r="I2329" i="7"/>
  <c r="G2329" i="7"/>
  <c r="C2329" i="7"/>
  <c r="I2328" i="7"/>
  <c r="G2328" i="7"/>
  <c r="C2328" i="7"/>
  <c r="I2327" i="7"/>
  <c r="G2327" i="7"/>
  <c r="C2327" i="7"/>
  <c r="I2326" i="7"/>
  <c r="G2326" i="7"/>
  <c r="C2326" i="7"/>
  <c r="I2325" i="7"/>
  <c r="G2325" i="7"/>
  <c r="C2325" i="7"/>
  <c r="I2324" i="7"/>
  <c r="G2324" i="7"/>
  <c r="C2324" i="7"/>
  <c r="I2323" i="7"/>
  <c r="G2323" i="7"/>
  <c r="C2323" i="7"/>
  <c r="I2322" i="7"/>
  <c r="G2322" i="7"/>
  <c r="C2322" i="7"/>
  <c r="I2321" i="7"/>
  <c r="G2321" i="7"/>
  <c r="C2321" i="7"/>
  <c r="I2320" i="7"/>
  <c r="G2320" i="7"/>
  <c r="C2320" i="7"/>
  <c r="I2319" i="7"/>
  <c r="G2319" i="7"/>
  <c r="C2319" i="7"/>
  <c r="I2318" i="7"/>
  <c r="G2318" i="7"/>
  <c r="C2318" i="7"/>
  <c r="I2317" i="7"/>
  <c r="G2317" i="7"/>
  <c r="C2317" i="7"/>
  <c r="I2316" i="7"/>
  <c r="G2316" i="7"/>
  <c r="C2316" i="7"/>
  <c r="I2315" i="7"/>
  <c r="G2315" i="7"/>
  <c r="C2315" i="7"/>
  <c r="I2314" i="7"/>
  <c r="G2314" i="7"/>
  <c r="C2314" i="7"/>
  <c r="I2313" i="7"/>
  <c r="G2313" i="7"/>
  <c r="C2313" i="7"/>
  <c r="I2312" i="7"/>
  <c r="G2312" i="7"/>
  <c r="C2312" i="7"/>
  <c r="I2311" i="7"/>
  <c r="G2311" i="7"/>
  <c r="C2311" i="7"/>
  <c r="I2310" i="7"/>
  <c r="G2310" i="7"/>
  <c r="C2310" i="7"/>
  <c r="I2309" i="7"/>
  <c r="G2309" i="7"/>
  <c r="C2309" i="7"/>
  <c r="I2308" i="7"/>
  <c r="G2308" i="7"/>
  <c r="C2308" i="7"/>
  <c r="I2307" i="7"/>
  <c r="G2307" i="7"/>
  <c r="C2307" i="7"/>
  <c r="I2306" i="7"/>
  <c r="G2306" i="7"/>
  <c r="C2306" i="7"/>
  <c r="I2305" i="7"/>
  <c r="G2305" i="7"/>
  <c r="C2305" i="7"/>
  <c r="I2304" i="7"/>
  <c r="G2304" i="7"/>
  <c r="C2304" i="7"/>
  <c r="I2303" i="7"/>
  <c r="G2303" i="7"/>
  <c r="C2303" i="7"/>
  <c r="I2302" i="7"/>
  <c r="G2302" i="7"/>
  <c r="C2302" i="7"/>
  <c r="I2301" i="7"/>
  <c r="G2301" i="7"/>
  <c r="C2301" i="7"/>
  <c r="I2300" i="7"/>
  <c r="G2300" i="7"/>
  <c r="C2300" i="7"/>
  <c r="I2299" i="7"/>
  <c r="G2299" i="7"/>
  <c r="C2299" i="7"/>
  <c r="I2298" i="7"/>
  <c r="G2298" i="7"/>
  <c r="C2298" i="7"/>
  <c r="I2297" i="7"/>
  <c r="G2297" i="7"/>
  <c r="C2297" i="7"/>
  <c r="I2296" i="7"/>
  <c r="G2296" i="7"/>
  <c r="C2296" i="7"/>
  <c r="I2295" i="7"/>
  <c r="G2295" i="7"/>
  <c r="C2295" i="7"/>
  <c r="I2294" i="7"/>
  <c r="G2294" i="7"/>
  <c r="C2294" i="7"/>
  <c r="I2293" i="7"/>
  <c r="G2293" i="7"/>
  <c r="C2293" i="7"/>
  <c r="I2292" i="7"/>
  <c r="G2292" i="7"/>
  <c r="C2292" i="7"/>
  <c r="I2291" i="7"/>
  <c r="G2291" i="7"/>
  <c r="C2291" i="7"/>
  <c r="I2290" i="7"/>
  <c r="G2290" i="7"/>
  <c r="C2290" i="7"/>
  <c r="I2289" i="7"/>
  <c r="G2289" i="7"/>
  <c r="C2289" i="7"/>
  <c r="I2288" i="7"/>
  <c r="G2288" i="7"/>
  <c r="C2288" i="7"/>
  <c r="I2287" i="7"/>
  <c r="G2287" i="7"/>
  <c r="C2287" i="7"/>
  <c r="I2286" i="7"/>
  <c r="G2286" i="7"/>
  <c r="C2286" i="7"/>
  <c r="I2285" i="7"/>
  <c r="G2285" i="7"/>
  <c r="C2285" i="7"/>
  <c r="I2284" i="7"/>
  <c r="G2284" i="7"/>
  <c r="C2284" i="7"/>
  <c r="I2283" i="7"/>
  <c r="G2283" i="7"/>
  <c r="C2283" i="7"/>
  <c r="I2282" i="7"/>
  <c r="G2282" i="7"/>
  <c r="C2282" i="7"/>
  <c r="I2281" i="7"/>
  <c r="G2281" i="7"/>
  <c r="C2281" i="7"/>
  <c r="I2280" i="7"/>
  <c r="G2280" i="7"/>
  <c r="C2280" i="7"/>
  <c r="I2279" i="7"/>
  <c r="G2279" i="7"/>
  <c r="C2279" i="7"/>
  <c r="I2278" i="7"/>
  <c r="G2278" i="7"/>
  <c r="C2278" i="7"/>
  <c r="I2277" i="7"/>
  <c r="G2277" i="7"/>
  <c r="C2277" i="7"/>
  <c r="I2276" i="7"/>
  <c r="G2276" i="7"/>
  <c r="C2276" i="7"/>
  <c r="I2275" i="7"/>
  <c r="G2275" i="7"/>
  <c r="C2275" i="7"/>
  <c r="I2274" i="7"/>
  <c r="G2274" i="7"/>
  <c r="C2274" i="7"/>
  <c r="I2273" i="7"/>
  <c r="G2273" i="7"/>
  <c r="C2273" i="7"/>
  <c r="I2272" i="7"/>
  <c r="G2272" i="7"/>
  <c r="C2272" i="7"/>
  <c r="I2271" i="7"/>
  <c r="G2271" i="7"/>
  <c r="C2271" i="7"/>
  <c r="I2270" i="7"/>
  <c r="G2270" i="7"/>
  <c r="C2270" i="7"/>
  <c r="I2269" i="7"/>
  <c r="G2269" i="7"/>
  <c r="C2269" i="7"/>
  <c r="I2268" i="7"/>
  <c r="G2268" i="7"/>
  <c r="C2268" i="7"/>
  <c r="I2267" i="7"/>
  <c r="G2267" i="7"/>
  <c r="C2267" i="7"/>
  <c r="I2266" i="7"/>
  <c r="G2266" i="7"/>
  <c r="C2266" i="7"/>
  <c r="I2265" i="7"/>
  <c r="G2265" i="7"/>
  <c r="C2265" i="7"/>
  <c r="I2264" i="7"/>
  <c r="G2264" i="7"/>
  <c r="C2264" i="7"/>
  <c r="I2263" i="7"/>
  <c r="G2263" i="7"/>
  <c r="C2263" i="7"/>
  <c r="I2262" i="7"/>
  <c r="G2262" i="7"/>
  <c r="C2262" i="7"/>
  <c r="I2261" i="7"/>
  <c r="G2261" i="7"/>
  <c r="C2261" i="7"/>
  <c r="I2260" i="7"/>
  <c r="G2260" i="7"/>
  <c r="C2260" i="7"/>
  <c r="I2259" i="7"/>
  <c r="G2259" i="7"/>
  <c r="C2259" i="7"/>
  <c r="I2258" i="7"/>
  <c r="G2258" i="7"/>
  <c r="C2258" i="7"/>
  <c r="I2257" i="7"/>
  <c r="G2257" i="7"/>
  <c r="C2257" i="7"/>
  <c r="I2256" i="7"/>
  <c r="G2256" i="7"/>
  <c r="C2256" i="7"/>
  <c r="I2255" i="7"/>
  <c r="G2255" i="7"/>
  <c r="C2255" i="7"/>
  <c r="I2254" i="7"/>
  <c r="G2254" i="7"/>
  <c r="C2254" i="7"/>
  <c r="I2253" i="7"/>
  <c r="G2253" i="7"/>
  <c r="C2253" i="7"/>
  <c r="I2252" i="7"/>
  <c r="G2252" i="7"/>
  <c r="C2252" i="7"/>
  <c r="I2251" i="7"/>
  <c r="G2251" i="7"/>
  <c r="C2251" i="7"/>
  <c r="I2250" i="7"/>
  <c r="G2250" i="7"/>
  <c r="C2250" i="7"/>
  <c r="I2249" i="7"/>
  <c r="G2249" i="7"/>
  <c r="C2249" i="7"/>
  <c r="I2248" i="7"/>
  <c r="G2248" i="7"/>
  <c r="C2248" i="7"/>
  <c r="I2247" i="7"/>
  <c r="G2247" i="7"/>
  <c r="C2247" i="7"/>
  <c r="I2246" i="7"/>
  <c r="G2246" i="7"/>
  <c r="C2246" i="7"/>
  <c r="I2245" i="7"/>
  <c r="G2245" i="7"/>
  <c r="C2245" i="7"/>
  <c r="I2244" i="7"/>
  <c r="G2244" i="7"/>
  <c r="C2244" i="7"/>
  <c r="I2243" i="7"/>
  <c r="G2243" i="7"/>
  <c r="C2243" i="7"/>
  <c r="I2242" i="7"/>
  <c r="G2242" i="7"/>
  <c r="C2242" i="7"/>
  <c r="I2241" i="7"/>
  <c r="G2241" i="7"/>
  <c r="C2241" i="7"/>
  <c r="I2240" i="7"/>
  <c r="G2240" i="7"/>
  <c r="C2240" i="7"/>
  <c r="I2239" i="7"/>
  <c r="G2239" i="7"/>
  <c r="C2239" i="7"/>
  <c r="I2238" i="7"/>
  <c r="G2238" i="7"/>
  <c r="C2238" i="7"/>
  <c r="I2237" i="7"/>
  <c r="G2237" i="7"/>
  <c r="C2237" i="7"/>
  <c r="I2236" i="7"/>
  <c r="G2236" i="7"/>
  <c r="C2236" i="7"/>
  <c r="I2235" i="7"/>
  <c r="G2235" i="7"/>
  <c r="C2235" i="7"/>
  <c r="I2234" i="7"/>
  <c r="G2234" i="7"/>
  <c r="C2234" i="7"/>
  <c r="I2233" i="7"/>
  <c r="G2233" i="7"/>
  <c r="C2233" i="7"/>
  <c r="I2232" i="7"/>
  <c r="G2232" i="7"/>
  <c r="C2232" i="7"/>
  <c r="I2231" i="7"/>
  <c r="G2231" i="7"/>
  <c r="C2231" i="7"/>
  <c r="I2230" i="7"/>
  <c r="G2230" i="7"/>
  <c r="C2230" i="7"/>
  <c r="I2229" i="7"/>
  <c r="G2229" i="7"/>
  <c r="C2229" i="7"/>
  <c r="I2228" i="7"/>
  <c r="G2228" i="7"/>
  <c r="C2228" i="7"/>
  <c r="I2227" i="7"/>
  <c r="G2227" i="7"/>
  <c r="C2227" i="7"/>
  <c r="I2226" i="7"/>
  <c r="G2226" i="7"/>
  <c r="C2226" i="7"/>
  <c r="I2225" i="7"/>
  <c r="G2225" i="7"/>
  <c r="C2225" i="7"/>
  <c r="I2224" i="7"/>
  <c r="G2224" i="7"/>
  <c r="C2224" i="7"/>
  <c r="I2223" i="7"/>
  <c r="G2223" i="7"/>
  <c r="C2223" i="7"/>
  <c r="I2222" i="7"/>
  <c r="G2222" i="7"/>
  <c r="C2222" i="7"/>
  <c r="I2221" i="7"/>
  <c r="G2221" i="7"/>
  <c r="C2221" i="7"/>
  <c r="I2220" i="7"/>
  <c r="G2220" i="7"/>
  <c r="C2220" i="7"/>
  <c r="I2219" i="7"/>
  <c r="G2219" i="7"/>
  <c r="C2219" i="7"/>
  <c r="I2218" i="7"/>
  <c r="G2218" i="7"/>
  <c r="C2218" i="7"/>
  <c r="I2217" i="7"/>
  <c r="G2217" i="7"/>
  <c r="C2217" i="7"/>
  <c r="I2216" i="7"/>
  <c r="G2216" i="7"/>
  <c r="C2216" i="7"/>
  <c r="I2215" i="7"/>
  <c r="G2215" i="7"/>
  <c r="C2215" i="7"/>
  <c r="I2214" i="7"/>
  <c r="G2214" i="7"/>
  <c r="C2214" i="7"/>
  <c r="I2213" i="7"/>
  <c r="G2213" i="7"/>
  <c r="C2213" i="7"/>
  <c r="I2212" i="7"/>
  <c r="G2212" i="7"/>
  <c r="C2212" i="7"/>
  <c r="I2211" i="7"/>
  <c r="G2211" i="7"/>
  <c r="C2211" i="7"/>
  <c r="I2210" i="7"/>
  <c r="G2210" i="7"/>
  <c r="C2210" i="7"/>
  <c r="I2209" i="7"/>
  <c r="G2209" i="7"/>
  <c r="C2209" i="7"/>
  <c r="I2208" i="7"/>
  <c r="G2208" i="7"/>
  <c r="C2208" i="7"/>
  <c r="I2207" i="7"/>
  <c r="G2207" i="7"/>
  <c r="C2207" i="7"/>
  <c r="I2206" i="7"/>
  <c r="G2206" i="7"/>
  <c r="C2206" i="7"/>
  <c r="I2205" i="7"/>
  <c r="G2205" i="7"/>
  <c r="C2205" i="7"/>
  <c r="I2204" i="7"/>
  <c r="G2204" i="7"/>
  <c r="C2204" i="7"/>
  <c r="I2203" i="7"/>
  <c r="G2203" i="7"/>
  <c r="C2203" i="7"/>
  <c r="I2202" i="7"/>
  <c r="G2202" i="7"/>
  <c r="C2202" i="7"/>
  <c r="I2201" i="7"/>
  <c r="G2201" i="7"/>
  <c r="C2201" i="7"/>
  <c r="I2200" i="7"/>
  <c r="G2200" i="7"/>
  <c r="C2200" i="7"/>
  <c r="I2199" i="7"/>
  <c r="G2199" i="7"/>
  <c r="C2199" i="7"/>
  <c r="I2198" i="7"/>
  <c r="G2198" i="7"/>
  <c r="C2198" i="7"/>
  <c r="I2197" i="7"/>
  <c r="G2197" i="7"/>
  <c r="C2197" i="7"/>
  <c r="I2196" i="7"/>
  <c r="G2196" i="7"/>
  <c r="C2196" i="7"/>
  <c r="I2195" i="7"/>
  <c r="G2195" i="7"/>
  <c r="C2195" i="7"/>
  <c r="I2194" i="7"/>
  <c r="G2194" i="7"/>
  <c r="C2194" i="7"/>
  <c r="I2193" i="7"/>
  <c r="G2193" i="7"/>
  <c r="C2193" i="7"/>
  <c r="I2192" i="7"/>
  <c r="G2192" i="7"/>
  <c r="C2192" i="7"/>
  <c r="I2191" i="7"/>
  <c r="G2191" i="7"/>
  <c r="C2191" i="7"/>
  <c r="I2190" i="7"/>
  <c r="G2190" i="7"/>
  <c r="C2190" i="7"/>
  <c r="I2189" i="7"/>
  <c r="G2189" i="7"/>
  <c r="C2189" i="7"/>
  <c r="I2188" i="7"/>
  <c r="G2188" i="7"/>
  <c r="C2188" i="7"/>
  <c r="I2187" i="7"/>
  <c r="G2187" i="7"/>
  <c r="C2187" i="7"/>
  <c r="I2186" i="7"/>
  <c r="G2186" i="7"/>
  <c r="C2186" i="7"/>
  <c r="I2185" i="7"/>
  <c r="G2185" i="7"/>
  <c r="C2185" i="7"/>
  <c r="I2184" i="7"/>
  <c r="G2184" i="7"/>
  <c r="C2184" i="7"/>
  <c r="I2183" i="7"/>
  <c r="G2183" i="7"/>
  <c r="C2183" i="7"/>
  <c r="I2182" i="7"/>
  <c r="G2182" i="7"/>
  <c r="C2182" i="7"/>
  <c r="I2181" i="7"/>
  <c r="G2181" i="7"/>
  <c r="C2181" i="7"/>
  <c r="I2180" i="7"/>
  <c r="G2180" i="7"/>
  <c r="C2180" i="7"/>
  <c r="I2179" i="7"/>
  <c r="G2179" i="7"/>
  <c r="C2179" i="7"/>
  <c r="I2178" i="7"/>
  <c r="G2178" i="7"/>
  <c r="C2178" i="7"/>
  <c r="I2177" i="7"/>
  <c r="G2177" i="7"/>
  <c r="C2177" i="7"/>
  <c r="I2176" i="7"/>
  <c r="G2176" i="7"/>
  <c r="C2176" i="7"/>
  <c r="I2175" i="7"/>
  <c r="G2175" i="7"/>
  <c r="C2175" i="7"/>
  <c r="I2174" i="7"/>
  <c r="G2174" i="7"/>
  <c r="C2174" i="7"/>
  <c r="I2173" i="7"/>
  <c r="G2173" i="7"/>
  <c r="C2173" i="7"/>
  <c r="I2172" i="7"/>
  <c r="G2172" i="7"/>
  <c r="C2172" i="7"/>
  <c r="I2171" i="7"/>
  <c r="G2171" i="7"/>
  <c r="C2171" i="7"/>
  <c r="I2170" i="7"/>
  <c r="G2170" i="7"/>
  <c r="C2170" i="7"/>
  <c r="I2169" i="7"/>
  <c r="G2169" i="7"/>
  <c r="C2169" i="7"/>
  <c r="I2168" i="7"/>
  <c r="G2168" i="7"/>
  <c r="C2168" i="7"/>
  <c r="I2167" i="7"/>
  <c r="G2167" i="7"/>
  <c r="C2167" i="7"/>
  <c r="I2166" i="7"/>
  <c r="G2166" i="7"/>
  <c r="C2166" i="7"/>
  <c r="I2165" i="7"/>
  <c r="G2165" i="7"/>
  <c r="C2165" i="7"/>
  <c r="I2164" i="7"/>
  <c r="G2164" i="7"/>
  <c r="C2164" i="7"/>
  <c r="I2163" i="7"/>
  <c r="G2163" i="7"/>
  <c r="C2163" i="7"/>
  <c r="I2162" i="7"/>
  <c r="G2162" i="7"/>
  <c r="C2162" i="7"/>
  <c r="I2161" i="7"/>
  <c r="G2161" i="7"/>
  <c r="C2161" i="7"/>
  <c r="I2160" i="7"/>
  <c r="G2160" i="7"/>
  <c r="C2160" i="7"/>
  <c r="I2159" i="7"/>
  <c r="G2159" i="7"/>
  <c r="C2159" i="7"/>
  <c r="I2158" i="7"/>
  <c r="G2158" i="7"/>
  <c r="C2158" i="7"/>
  <c r="I2157" i="7"/>
  <c r="G2157" i="7"/>
  <c r="C2157" i="7"/>
  <c r="I2156" i="7"/>
  <c r="G2156" i="7"/>
  <c r="C2156" i="7"/>
  <c r="I2155" i="7"/>
  <c r="G2155" i="7"/>
  <c r="C2155" i="7"/>
  <c r="I2154" i="7"/>
  <c r="G2154" i="7"/>
  <c r="C2154" i="7"/>
  <c r="I2153" i="7"/>
  <c r="G2153" i="7"/>
  <c r="C2153" i="7"/>
  <c r="I2152" i="7"/>
  <c r="G2152" i="7"/>
  <c r="C2152" i="7"/>
  <c r="I2151" i="7"/>
  <c r="G2151" i="7"/>
  <c r="C2151" i="7"/>
  <c r="I2150" i="7"/>
  <c r="G2150" i="7"/>
  <c r="C2150" i="7"/>
  <c r="I2149" i="7"/>
  <c r="G2149" i="7"/>
  <c r="C2149" i="7"/>
  <c r="I2148" i="7"/>
  <c r="G2148" i="7"/>
  <c r="C2148" i="7"/>
  <c r="I2147" i="7"/>
  <c r="G2147" i="7"/>
  <c r="C2147" i="7"/>
  <c r="I2146" i="7"/>
  <c r="G2146" i="7"/>
  <c r="C2146" i="7"/>
  <c r="I2145" i="7"/>
  <c r="G2145" i="7"/>
  <c r="C2145" i="7"/>
  <c r="I2144" i="7"/>
  <c r="G2144" i="7"/>
  <c r="C2144" i="7"/>
  <c r="I2143" i="7"/>
  <c r="G2143" i="7"/>
  <c r="C2143" i="7"/>
  <c r="I2142" i="7"/>
  <c r="G2142" i="7"/>
  <c r="C2142" i="7"/>
  <c r="I2141" i="7"/>
  <c r="G2141" i="7"/>
  <c r="C2141" i="7"/>
  <c r="I2140" i="7"/>
  <c r="G2140" i="7"/>
  <c r="C2140" i="7"/>
  <c r="I2139" i="7"/>
  <c r="G2139" i="7"/>
  <c r="C2139" i="7"/>
  <c r="I2138" i="7"/>
  <c r="G2138" i="7"/>
  <c r="C2138" i="7"/>
  <c r="I2137" i="7"/>
  <c r="G2137" i="7"/>
  <c r="C2137" i="7"/>
  <c r="I2136" i="7"/>
  <c r="G2136" i="7"/>
  <c r="C2136" i="7"/>
  <c r="I2135" i="7"/>
  <c r="G2135" i="7"/>
  <c r="C2135" i="7"/>
  <c r="I2134" i="7"/>
  <c r="G2134" i="7"/>
  <c r="C2134" i="7"/>
  <c r="I2133" i="7"/>
  <c r="G2133" i="7"/>
  <c r="C2133" i="7"/>
  <c r="I2132" i="7"/>
  <c r="G2132" i="7"/>
  <c r="C2132" i="7"/>
  <c r="I2131" i="7"/>
  <c r="G2131" i="7"/>
  <c r="C2131" i="7"/>
  <c r="I2130" i="7"/>
  <c r="G2130" i="7"/>
  <c r="C2130" i="7"/>
  <c r="I2129" i="7"/>
  <c r="G2129" i="7"/>
  <c r="C2129" i="7"/>
  <c r="I2128" i="7"/>
  <c r="G2128" i="7"/>
  <c r="C2128" i="7"/>
  <c r="I2127" i="7"/>
  <c r="G2127" i="7"/>
  <c r="C2127" i="7"/>
  <c r="I2126" i="7"/>
  <c r="G2126" i="7"/>
  <c r="C2126" i="7"/>
  <c r="I2125" i="7"/>
  <c r="G2125" i="7"/>
  <c r="C2125" i="7"/>
  <c r="I2124" i="7"/>
  <c r="G2124" i="7"/>
  <c r="C2124" i="7"/>
  <c r="I2123" i="7"/>
  <c r="G2123" i="7"/>
  <c r="C2123" i="7"/>
  <c r="I2122" i="7"/>
  <c r="G2122" i="7"/>
  <c r="C2122" i="7"/>
  <c r="I2121" i="7"/>
  <c r="G2121" i="7"/>
  <c r="C2121" i="7"/>
  <c r="I2120" i="7"/>
  <c r="G2120" i="7"/>
  <c r="C2120" i="7"/>
  <c r="I2119" i="7"/>
  <c r="G2119" i="7"/>
  <c r="C2119" i="7"/>
  <c r="I2118" i="7"/>
  <c r="G2118" i="7"/>
  <c r="C2118" i="7"/>
  <c r="I2117" i="7"/>
  <c r="G2117" i="7"/>
  <c r="C2117" i="7"/>
  <c r="I2116" i="7"/>
  <c r="G2116" i="7"/>
  <c r="C2116" i="7"/>
  <c r="I2115" i="7"/>
  <c r="G2115" i="7"/>
  <c r="C2115" i="7"/>
  <c r="I2114" i="7"/>
  <c r="G2114" i="7"/>
  <c r="C2114" i="7"/>
  <c r="I2113" i="7"/>
  <c r="G2113" i="7"/>
  <c r="C2113" i="7"/>
  <c r="I2112" i="7"/>
  <c r="G2112" i="7"/>
  <c r="C2112" i="7"/>
  <c r="I2111" i="7"/>
  <c r="G2111" i="7"/>
  <c r="C2111" i="7"/>
  <c r="I2110" i="7"/>
  <c r="G2110" i="7"/>
  <c r="C2110" i="7"/>
  <c r="I2109" i="7"/>
  <c r="G2109" i="7"/>
  <c r="C2109" i="7"/>
  <c r="I2108" i="7"/>
  <c r="G2108" i="7"/>
  <c r="C2108" i="7"/>
  <c r="I2107" i="7"/>
  <c r="G2107" i="7"/>
  <c r="C2107" i="7"/>
  <c r="I2106" i="7"/>
  <c r="G2106" i="7"/>
  <c r="C2106" i="7"/>
  <c r="I2105" i="7"/>
  <c r="G2105" i="7"/>
  <c r="C2105" i="7"/>
  <c r="I2104" i="7"/>
  <c r="G2104" i="7"/>
  <c r="C2104" i="7"/>
  <c r="I2103" i="7"/>
  <c r="G2103" i="7"/>
  <c r="C2103" i="7"/>
  <c r="I2102" i="7"/>
  <c r="G2102" i="7"/>
  <c r="C2102" i="7"/>
  <c r="I2101" i="7"/>
  <c r="G2101" i="7"/>
  <c r="C2101" i="7"/>
  <c r="I2100" i="7"/>
  <c r="G2100" i="7"/>
  <c r="C2100" i="7"/>
  <c r="I2099" i="7"/>
  <c r="G2099" i="7"/>
  <c r="C2099" i="7"/>
  <c r="I2098" i="7"/>
  <c r="G2098" i="7"/>
  <c r="C2098" i="7"/>
  <c r="I2097" i="7"/>
  <c r="G2097" i="7"/>
  <c r="C2097" i="7"/>
  <c r="I2096" i="7"/>
  <c r="G2096" i="7"/>
  <c r="C2096" i="7"/>
  <c r="I2095" i="7"/>
  <c r="G2095" i="7"/>
  <c r="C2095" i="7"/>
  <c r="I2094" i="7"/>
  <c r="G2094" i="7"/>
  <c r="C2094" i="7"/>
  <c r="I2093" i="7"/>
  <c r="G2093" i="7"/>
  <c r="C2093" i="7"/>
  <c r="I2092" i="7"/>
  <c r="G2092" i="7"/>
  <c r="C2092" i="7"/>
  <c r="I2091" i="7"/>
  <c r="G2091" i="7"/>
  <c r="C2091" i="7"/>
  <c r="I2090" i="7"/>
  <c r="G2090" i="7"/>
  <c r="C2090" i="7"/>
  <c r="I2089" i="7"/>
  <c r="G2089" i="7"/>
  <c r="C2089" i="7"/>
  <c r="I2088" i="7"/>
  <c r="G2088" i="7"/>
  <c r="C2088" i="7"/>
  <c r="I2087" i="7"/>
  <c r="G2087" i="7"/>
  <c r="C2087" i="7"/>
  <c r="I2086" i="7"/>
  <c r="G2086" i="7"/>
  <c r="C2086" i="7"/>
  <c r="I2085" i="7"/>
  <c r="G2085" i="7"/>
  <c r="C2085" i="7"/>
  <c r="I2084" i="7"/>
  <c r="G2084" i="7"/>
  <c r="C2084" i="7"/>
  <c r="I2083" i="7"/>
  <c r="G2083" i="7"/>
  <c r="C2083" i="7"/>
  <c r="I2082" i="7"/>
  <c r="G2082" i="7"/>
  <c r="C2082" i="7"/>
  <c r="I2081" i="7"/>
  <c r="G2081" i="7"/>
  <c r="C2081" i="7"/>
  <c r="I2080" i="7"/>
  <c r="G2080" i="7"/>
  <c r="C2080" i="7"/>
  <c r="I2079" i="7"/>
  <c r="G2079" i="7"/>
  <c r="C2079" i="7"/>
  <c r="I2078" i="7"/>
  <c r="G2078" i="7"/>
  <c r="C2078" i="7"/>
  <c r="I2077" i="7"/>
  <c r="G2077" i="7"/>
  <c r="C2077" i="7"/>
  <c r="I2076" i="7"/>
  <c r="G2076" i="7"/>
  <c r="C2076" i="7"/>
  <c r="I2075" i="7"/>
  <c r="G2075" i="7"/>
  <c r="C2075" i="7"/>
  <c r="I2074" i="7"/>
  <c r="G2074" i="7"/>
  <c r="C2074" i="7"/>
  <c r="I2073" i="7"/>
  <c r="G2073" i="7"/>
  <c r="C2073" i="7"/>
  <c r="I2072" i="7"/>
  <c r="G2072" i="7"/>
  <c r="C2072" i="7"/>
  <c r="I2071" i="7"/>
  <c r="G2071" i="7"/>
  <c r="C2071" i="7"/>
  <c r="I2070" i="7"/>
  <c r="G2070" i="7"/>
  <c r="C2070" i="7"/>
  <c r="I2069" i="7"/>
  <c r="G2069" i="7"/>
  <c r="C2069" i="7"/>
  <c r="I2068" i="7"/>
  <c r="G2068" i="7"/>
  <c r="C2068" i="7"/>
  <c r="I2067" i="7"/>
  <c r="G2067" i="7"/>
  <c r="C2067" i="7"/>
  <c r="I2066" i="7"/>
  <c r="G2066" i="7"/>
  <c r="C2066" i="7"/>
  <c r="I2065" i="7"/>
  <c r="G2065" i="7"/>
  <c r="C2065" i="7"/>
  <c r="I2064" i="7"/>
  <c r="G2064" i="7"/>
  <c r="C2064" i="7"/>
  <c r="I2063" i="7"/>
  <c r="G2063" i="7"/>
  <c r="C2063" i="7"/>
  <c r="I2062" i="7"/>
  <c r="G2062" i="7"/>
  <c r="C2062" i="7"/>
  <c r="I2061" i="7"/>
  <c r="G2061" i="7"/>
  <c r="C2061" i="7"/>
  <c r="I2060" i="7"/>
  <c r="G2060" i="7"/>
  <c r="C2060" i="7"/>
  <c r="I2059" i="7"/>
  <c r="G2059" i="7"/>
  <c r="C2059" i="7"/>
  <c r="I2058" i="7"/>
  <c r="G2058" i="7"/>
  <c r="C2058" i="7"/>
  <c r="I2057" i="7"/>
  <c r="G2057" i="7"/>
  <c r="C2057" i="7"/>
  <c r="I2056" i="7"/>
  <c r="G2056" i="7"/>
  <c r="C2056" i="7"/>
  <c r="I2055" i="7"/>
  <c r="G2055" i="7"/>
  <c r="C2055" i="7"/>
  <c r="I2054" i="7"/>
  <c r="G2054" i="7"/>
  <c r="C2054" i="7"/>
  <c r="I2053" i="7"/>
  <c r="G2053" i="7"/>
  <c r="C2053" i="7"/>
  <c r="I2052" i="7"/>
  <c r="G2052" i="7"/>
  <c r="C2052" i="7"/>
  <c r="I2051" i="7"/>
  <c r="G2051" i="7"/>
  <c r="C2051" i="7"/>
  <c r="I2050" i="7"/>
  <c r="G2050" i="7"/>
  <c r="C2050" i="7"/>
  <c r="I2049" i="7"/>
  <c r="G2049" i="7"/>
  <c r="C2049" i="7"/>
  <c r="I2048" i="7"/>
  <c r="G2048" i="7"/>
  <c r="C2048" i="7"/>
  <c r="I2047" i="7"/>
  <c r="G2047" i="7"/>
  <c r="C2047" i="7"/>
  <c r="I2046" i="7"/>
  <c r="G2046" i="7"/>
  <c r="C2046" i="7"/>
  <c r="I2045" i="7"/>
  <c r="G2045" i="7"/>
  <c r="C2045" i="7"/>
  <c r="I2044" i="7"/>
  <c r="G2044" i="7"/>
  <c r="C2044" i="7"/>
  <c r="I2043" i="7"/>
  <c r="G2043" i="7"/>
  <c r="C2043" i="7"/>
  <c r="I2042" i="7"/>
  <c r="G2042" i="7"/>
  <c r="C2042" i="7"/>
  <c r="I2041" i="7"/>
  <c r="G2041" i="7"/>
  <c r="C2041" i="7"/>
  <c r="I2040" i="7"/>
  <c r="G2040" i="7"/>
  <c r="C2040" i="7"/>
  <c r="I2039" i="7"/>
  <c r="G2039" i="7"/>
  <c r="C2039" i="7"/>
  <c r="I2038" i="7"/>
  <c r="G2038" i="7"/>
  <c r="C2038" i="7"/>
  <c r="I2037" i="7"/>
  <c r="G2037" i="7"/>
  <c r="C2037" i="7"/>
  <c r="I2036" i="7"/>
  <c r="G2036" i="7"/>
  <c r="C2036" i="7"/>
  <c r="I2035" i="7"/>
  <c r="G2035" i="7"/>
  <c r="C2035" i="7"/>
  <c r="I2034" i="7"/>
  <c r="G2034" i="7"/>
  <c r="C2034" i="7"/>
  <c r="I2033" i="7"/>
  <c r="G2033" i="7"/>
  <c r="C2033" i="7"/>
  <c r="I2032" i="7"/>
  <c r="G2032" i="7"/>
  <c r="C2032" i="7"/>
  <c r="I2031" i="7"/>
  <c r="G2031" i="7"/>
  <c r="C2031" i="7"/>
  <c r="I2030" i="7"/>
  <c r="G2030" i="7"/>
  <c r="C2030" i="7"/>
  <c r="I2029" i="7"/>
  <c r="G2029" i="7"/>
  <c r="C2029" i="7"/>
  <c r="I2028" i="7"/>
  <c r="G2028" i="7"/>
  <c r="C2028" i="7"/>
  <c r="I2027" i="7"/>
  <c r="G2027" i="7"/>
  <c r="C2027" i="7"/>
  <c r="I2026" i="7"/>
  <c r="G2026" i="7"/>
  <c r="C2026" i="7"/>
  <c r="I2025" i="7"/>
  <c r="G2025" i="7"/>
  <c r="C2025" i="7"/>
  <c r="I2024" i="7"/>
  <c r="G2024" i="7"/>
  <c r="C2024" i="7"/>
  <c r="I2023" i="7"/>
  <c r="G2023" i="7"/>
  <c r="C2023" i="7"/>
  <c r="I2022" i="7"/>
  <c r="G2022" i="7"/>
  <c r="C2022" i="7"/>
  <c r="I2021" i="7"/>
  <c r="G2021" i="7"/>
  <c r="C2021" i="7"/>
  <c r="I2020" i="7"/>
  <c r="G2020" i="7"/>
  <c r="C2020" i="7"/>
  <c r="I2019" i="7"/>
  <c r="G2019" i="7"/>
  <c r="C2019" i="7"/>
  <c r="I2018" i="7"/>
  <c r="G2018" i="7"/>
  <c r="C2018" i="7"/>
  <c r="I2017" i="7"/>
  <c r="G2017" i="7"/>
  <c r="C2017" i="7"/>
  <c r="I2016" i="7"/>
  <c r="G2016" i="7"/>
  <c r="C2016" i="7"/>
  <c r="I2015" i="7"/>
  <c r="G2015" i="7"/>
  <c r="C2015" i="7"/>
  <c r="I2014" i="7"/>
  <c r="G2014" i="7"/>
  <c r="C2014" i="7"/>
  <c r="I2013" i="7"/>
  <c r="G2013" i="7"/>
  <c r="C2013" i="7"/>
  <c r="I2012" i="7"/>
  <c r="G2012" i="7"/>
  <c r="C2012" i="7"/>
  <c r="I2011" i="7"/>
  <c r="G2011" i="7"/>
  <c r="C2011" i="7"/>
  <c r="I2010" i="7"/>
  <c r="G2010" i="7"/>
  <c r="C2010" i="7"/>
  <c r="I2009" i="7"/>
  <c r="G2009" i="7"/>
  <c r="C2009" i="7"/>
  <c r="I2008" i="7"/>
  <c r="G2008" i="7"/>
  <c r="C2008" i="7"/>
  <c r="I2007" i="7"/>
  <c r="G2007" i="7"/>
  <c r="C2007" i="7"/>
  <c r="I2006" i="7"/>
  <c r="G2006" i="7"/>
  <c r="C2006" i="7"/>
  <c r="I2005" i="7"/>
  <c r="G2005" i="7"/>
  <c r="C2005" i="7"/>
  <c r="I2004" i="7"/>
  <c r="G2004" i="7"/>
  <c r="C2004" i="7"/>
  <c r="I2003" i="7"/>
  <c r="G2003" i="7"/>
  <c r="C2003" i="7"/>
  <c r="I2002" i="7"/>
  <c r="G2002" i="7"/>
  <c r="C2002" i="7"/>
  <c r="I2001" i="7"/>
  <c r="G2001" i="7"/>
  <c r="C2001" i="7"/>
  <c r="I2000" i="7"/>
  <c r="G2000" i="7"/>
  <c r="C2000" i="7"/>
  <c r="I1999" i="7"/>
  <c r="G1999" i="7"/>
  <c r="C1999" i="7"/>
  <c r="I1998" i="7"/>
  <c r="G1998" i="7"/>
  <c r="C1998" i="7"/>
  <c r="I1997" i="7"/>
  <c r="G1997" i="7"/>
  <c r="C1997" i="7"/>
  <c r="I1996" i="7"/>
  <c r="G1996" i="7"/>
  <c r="C1996" i="7"/>
  <c r="I1995" i="7"/>
  <c r="G1995" i="7"/>
  <c r="C1995" i="7"/>
  <c r="I1994" i="7"/>
  <c r="G1994" i="7"/>
  <c r="C1994" i="7"/>
  <c r="I1993" i="7"/>
  <c r="G1993" i="7"/>
  <c r="C1993" i="7"/>
  <c r="I1992" i="7"/>
  <c r="G1992" i="7"/>
  <c r="C1992" i="7"/>
  <c r="I1991" i="7"/>
  <c r="G1991" i="7"/>
  <c r="C1991" i="7"/>
  <c r="I1990" i="7"/>
  <c r="G1990" i="7"/>
  <c r="C1990" i="7"/>
  <c r="I1989" i="7"/>
  <c r="G1989" i="7"/>
  <c r="C1989" i="7"/>
  <c r="I1988" i="7"/>
  <c r="G1988" i="7"/>
  <c r="C1988" i="7"/>
  <c r="I1987" i="7"/>
  <c r="G1987" i="7"/>
  <c r="C1987" i="7"/>
  <c r="I1986" i="7"/>
  <c r="G1986" i="7"/>
  <c r="C1986" i="7"/>
  <c r="I1985" i="7"/>
  <c r="G1985" i="7"/>
  <c r="C1985" i="7"/>
  <c r="I1984" i="7"/>
  <c r="G1984" i="7"/>
  <c r="C1984" i="7"/>
  <c r="I1983" i="7"/>
  <c r="G1983" i="7"/>
  <c r="C1983" i="7"/>
  <c r="I1982" i="7"/>
  <c r="G1982" i="7"/>
  <c r="C1982" i="7"/>
  <c r="I1981" i="7"/>
  <c r="G1981" i="7"/>
  <c r="C1981" i="7"/>
  <c r="I1980" i="7"/>
  <c r="G1980" i="7"/>
  <c r="C1980" i="7"/>
  <c r="I1979" i="7"/>
  <c r="G1979" i="7"/>
  <c r="C1979" i="7"/>
  <c r="I1978" i="7"/>
  <c r="G1978" i="7"/>
  <c r="C1978" i="7"/>
  <c r="I1977" i="7"/>
  <c r="G1977" i="7"/>
  <c r="C1977" i="7"/>
  <c r="I1976" i="7"/>
  <c r="G1976" i="7"/>
  <c r="C1976" i="7"/>
  <c r="I1975" i="7"/>
  <c r="G1975" i="7"/>
  <c r="C1975" i="7"/>
  <c r="I1974" i="7"/>
  <c r="G1974" i="7"/>
  <c r="C1974" i="7"/>
  <c r="I1973" i="7"/>
  <c r="G1973" i="7"/>
  <c r="C1973" i="7"/>
  <c r="I1972" i="7"/>
  <c r="G1972" i="7"/>
  <c r="C1972" i="7"/>
  <c r="I1971" i="7"/>
  <c r="G1971" i="7"/>
  <c r="C1971" i="7"/>
  <c r="I1970" i="7"/>
  <c r="G1970" i="7"/>
  <c r="C1970" i="7"/>
  <c r="I1969" i="7"/>
  <c r="G1969" i="7"/>
  <c r="C1969" i="7"/>
  <c r="I1968" i="7"/>
  <c r="G1968" i="7"/>
  <c r="C1968" i="7"/>
  <c r="I1967" i="7"/>
  <c r="G1967" i="7"/>
  <c r="C1967" i="7"/>
  <c r="I1966" i="7"/>
  <c r="G1966" i="7"/>
  <c r="C1966" i="7"/>
  <c r="I1965" i="7"/>
  <c r="G1965" i="7"/>
  <c r="C1965" i="7"/>
  <c r="I1964" i="7"/>
  <c r="G1964" i="7"/>
  <c r="C1964" i="7"/>
  <c r="I1963" i="7"/>
  <c r="G1963" i="7"/>
  <c r="C1963" i="7"/>
  <c r="I1962" i="7"/>
  <c r="G1962" i="7"/>
  <c r="C1962" i="7"/>
  <c r="I1961" i="7"/>
  <c r="G1961" i="7"/>
  <c r="C1961" i="7"/>
  <c r="I1960" i="7"/>
  <c r="G1960" i="7"/>
  <c r="C1960" i="7"/>
  <c r="I1959" i="7"/>
  <c r="G1959" i="7"/>
  <c r="C1959" i="7"/>
  <c r="I1958" i="7"/>
  <c r="G1958" i="7"/>
  <c r="C1958" i="7"/>
  <c r="I1957" i="7"/>
  <c r="G1957" i="7"/>
  <c r="C1957" i="7"/>
  <c r="I1956" i="7"/>
  <c r="G1956" i="7"/>
  <c r="C1956" i="7"/>
  <c r="I1955" i="7"/>
  <c r="G1955" i="7"/>
  <c r="C1955" i="7"/>
  <c r="I1954" i="7"/>
  <c r="G1954" i="7"/>
  <c r="C1954" i="7"/>
  <c r="I1953" i="7"/>
  <c r="G1953" i="7"/>
  <c r="C1953" i="7"/>
  <c r="I1952" i="7"/>
  <c r="G1952" i="7"/>
  <c r="C1952" i="7"/>
  <c r="I1951" i="7"/>
  <c r="G1951" i="7"/>
  <c r="C1951" i="7"/>
  <c r="I1950" i="7"/>
  <c r="G1950" i="7"/>
  <c r="C1950" i="7"/>
  <c r="I1949" i="7"/>
  <c r="G1949" i="7"/>
  <c r="C1949" i="7"/>
  <c r="I1948" i="7"/>
  <c r="G1948" i="7"/>
  <c r="C1948" i="7"/>
  <c r="I1947" i="7"/>
  <c r="G1947" i="7"/>
  <c r="C1947" i="7"/>
  <c r="I1946" i="7"/>
  <c r="G1946" i="7"/>
  <c r="C1946" i="7"/>
  <c r="I1945" i="7"/>
  <c r="G1945" i="7"/>
  <c r="C1945" i="7"/>
  <c r="I1944" i="7"/>
  <c r="G1944" i="7"/>
  <c r="C1944" i="7"/>
  <c r="I1943" i="7"/>
  <c r="G1943" i="7"/>
  <c r="C1943" i="7"/>
  <c r="I1942" i="7"/>
  <c r="G1942" i="7"/>
  <c r="C1942" i="7"/>
  <c r="I1941" i="7"/>
  <c r="G1941" i="7"/>
  <c r="C1941" i="7"/>
  <c r="I1940" i="7"/>
  <c r="G1940" i="7"/>
  <c r="C1940" i="7"/>
  <c r="I1939" i="7"/>
  <c r="G1939" i="7"/>
  <c r="C1939" i="7"/>
  <c r="I1938" i="7"/>
  <c r="G1938" i="7"/>
  <c r="C1938" i="7"/>
  <c r="I1937" i="7"/>
  <c r="G1937" i="7"/>
  <c r="C1937" i="7"/>
  <c r="I1936" i="7"/>
  <c r="G1936" i="7"/>
  <c r="C1936" i="7"/>
  <c r="I1935" i="7"/>
  <c r="G1935" i="7"/>
  <c r="C1935" i="7"/>
  <c r="I1934" i="7"/>
  <c r="G1934" i="7"/>
  <c r="C1934" i="7"/>
  <c r="I1933" i="7"/>
  <c r="G1933" i="7"/>
  <c r="C1933" i="7"/>
  <c r="I1932" i="7"/>
  <c r="G1932" i="7"/>
  <c r="C1932" i="7"/>
  <c r="I1931" i="7"/>
  <c r="G1931" i="7"/>
  <c r="C1931" i="7"/>
  <c r="I1930" i="7"/>
  <c r="G1930" i="7"/>
  <c r="C1930" i="7"/>
  <c r="I1929" i="7"/>
  <c r="G1929" i="7"/>
  <c r="C1929" i="7"/>
  <c r="I1928" i="7"/>
  <c r="G1928" i="7"/>
  <c r="C1928" i="7"/>
  <c r="I1927" i="7"/>
  <c r="G1927" i="7"/>
  <c r="C1927" i="7"/>
  <c r="I1926" i="7"/>
  <c r="G1926" i="7"/>
  <c r="C1926" i="7"/>
  <c r="I1925" i="7"/>
  <c r="G1925" i="7"/>
  <c r="C1925" i="7"/>
  <c r="I1924" i="7"/>
  <c r="G1924" i="7"/>
  <c r="C1924" i="7"/>
  <c r="I1923" i="7"/>
  <c r="G1923" i="7"/>
  <c r="C1923" i="7"/>
  <c r="I1922" i="7"/>
  <c r="G1922" i="7"/>
  <c r="C1922" i="7"/>
  <c r="I1921" i="7"/>
  <c r="G1921" i="7"/>
  <c r="C1921" i="7"/>
  <c r="I1920" i="7"/>
  <c r="G1920" i="7"/>
  <c r="C1920" i="7"/>
  <c r="I1919" i="7"/>
  <c r="G1919" i="7"/>
  <c r="C1919" i="7"/>
  <c r="I1918" i="7"/>
  <c r="G1918" i="7"/>
  <c r="C1918" i="7"/>
  <c r="I1917" i="7"/>
  <c r="G1917" i="7"/>
  <c r="C1917" i="7"/>
  <c r="I1916" i="7"/>
  <c r="G1916" i="7"/>
  <c r="C1916" i="7"/>
  <c r="I1915" i="7"/>
  <c r="G1915" i="7"/>
  <c r="C1915" i="7"/>
  <c r="I1914" i="7"/>
  <c r="G1914" i="7"/>
  <c r="C1914" i="7"/>
  <c r="I1913" i="7"/>
  <c r="G1913" i="7"/>
  <c r="C1913" i="7"/>
  <c r="I1912" i="7"/>
  <c r="G1912" i="7"/>
  <c r="C1912" i="7"/>
  <c r="I1911" i="7"/>
  <c r="G1911" i="7"/>
  <c r="C1911" i="7"/>
  <c r="I1910" i="7"/>
  <c r="G1910" i="7"/>
  <c r="C1910" i="7"/>
  <c r="I1909" i="7"/>
  <c r="G1909" i="7"/>
  <c r="C1909" i="7"/>
  <c r="I1908" i="7"/>
  <c r="G1908" i="7"/>
  <c r="C1908" i="7"/>
  <c r="I1907" i="7"/>
  <c r="G1907" i="7"/>
  <c r="C1907" i="7"/>
  <c r="I1906" i="7"/>
  <c r="G1906" i="7"/>
  <c r="C1906" i="7"/>
  <c r="I1905" i="7"/>
  <c r="G1905" i="7"/>
  <c r="C1905" i="7"/>
  <c r="I1904" i="7"/>
  <c r="G1904" i="7"/>
  <c r="C1904" i="7"/>
  <c r="I1903" i="7"/>
  <c r="G1903" i="7"/>
  <c r="C1903" i="7"/>
  <c r="I1902" i="7"/>
  <c r="G1902" i="7"/>
  <c r="C1902" i="7"/>
  <c r="I1901" i="7"/>
  <c r="G1901" i="7"/>
  <c r="C1901" i="7"/>
  <c r="I1900" i="7"/>
  <c r="G1900" i="7"/>
  <c r="C1900" i="7"/>
  <c r="I1899" i="7"/>
  <c r="G1899" i="7"/>
  <c r="C1899" i="7"/>
  <c r="I1898" i="7"/>
  <c r="G1898" i="7"/>
  <c r="C1898" i="7"/>
  <c r="I1897" i="7"/>
  <c r="G1897" i="7"/>
  <c r="C1897" i="7"/>
  <c r="I1896" i="7"/>
  <c r="G1896" i="7"/>
  <c r="C1896" i="7"/>
  <c r="I1895" i="7"/>
  <c r="G1895" i="7"/>
  <c r="C1895" i="7"/>
  <c r="I1894" i="7"/>
  <c r="G1894" i="7"/>
  <c r="C1894" i="7"/>
  <c r="I1893" i="7"/>
  <c r="G1893" i="7"/>
  <c r="C1893" i="7"/>
  <c r="I1892" i="7"/>
  <c r="G1892" i="7"/>
  <c r="C1892" i="7"/>
  <c r="I1891" i="7"/>
  <c r="G1891" i="7"/>
  <c r="C1891" i="7"/>
  <c r="I1890" i="7"/>
  <c r="G1890" i="7"/>
  <c r="C1890" i="7"/>
  <c r="I1889" i="7"/>
  <c r="G1889" i="7"/>
  <c r="C1889" i="7"/>
  <c r="I1888" i="7"/>
  <c r="G1888" i="7"/>
  <c r="C1888" i="7"/>
  <c r="I1887" i="7"/>
  <c r="G1887" i="7"/>
  <c r="C1887" i="7"/>
  <c r="I1886" i="7"/>
  <c r="G1886" i="7"/>
  <c r="C1886" i="7"/>
  <c r="I1885" i="7"/>
  <c r="G1885" i="7"/>
  <c r="C1885" i="7"/>
  <c r="I1884" i="7"/>
  <c r="G1884" i="7"/>
  <c r="C1884" i="7"/>
  <c r="I1883" i="7"/>
  <c r="G1883" i="7"/>
  <c r="C1883" i="7"/>
  <c r="I1882" i="7"/>
  <c r="G1882" i="7"/>
  <c r="C1882" i="7"/>
  <c r="I1881" i="7"/>
  <c r="G1881" i="7"/>
  <c r="C1881" i="7"/>
  <c r="I1880" i="7"/>
  <c r="G1880" i="7"/>
  <c r="C1880" i="7"/>
  <c r="I1879" i="7"/>
  <c r="G1879" i="7"/>
  <c r="C1879" i="7"/>
  <c r="I1878" i="7"/>
  <c r="G1878" i="7"/>
  <c r="C1878" i="7"/>
  <c r="I1877" i="7"/>
  <c r="G1877" i="7"/>
  <c r="C1877" i="7"/>
  <c r="I1876" i="7"/>
  <c r="G1876" i="7"/>
  <c r="C1876" i="7"/>
  <c r="I1875" i="7"/>
  <c r="G1875" i="7"/>
  <c r="C1875" i="7"/>
  <c r="I1874" i="7"/>
  <c r="G1874" i="7"/>
  <c r="C1874" i="7"/>
  <c r="I1873" i="7"/>
  <c r="G1873" i="7"/>
  <c r="C1873" i="7"/>
  <c r="I1872" i="7"/>
  <c r="G1872" i="7"/>
  <c r="C1872" i="7"/>
  <c r="I1871" i="7"/>
  <c r="G1871" i="7"/>
  <c r="C1871" i="7"/>
  <c r="I1870" i="7"/>
  <c r="G1870" i="7"/>
  <c r="C1870" i="7"/>
  <c r="I1869" i="7"/>
  <c r="G1869" i="7"/>
  <c r="C1869" i="7"/>
  <c r="I1868" i="7"/>
  <c r="G1868" i="7"/>
  <c r="C1868" i="7"/>
  <c r="I1867" i="7"/>
  <c r="G1867" i="7"/>
  <c r="C1867" i="7"/>
  <c r="I1866" i="7"/>
  <c r="G1866" i="7"/>
  <c r="C1866" i="7"/>
  <c r="I1865" i="7"/>
  <c r="G1865" i="7"/>
  <c r="C1865" i="7"/>
  <c r="I1864" i="7"/>
  <c r="G1864" i="7"/>
  <c r="C1864" i="7"/>
  <c r="I1863" i="7"/>
  <c r="G1863" i="7"/>
  <c r="C1863" i="7"/>
  <c r="I1862" i="7"/>
  <c r="G1862" i="7"/>
  <c r="C1862" i="7"/>
  <c r="I1861" i="7"/>
  <c r="G1861" i="7"/>
  <c r="C1861" i="7"/>
  <c r="I1860" i="7"/>
  <c r="G1860" i="7"/>
  <c r="C1860" i="7"/>
  <c r="I1859" i="7"/>
  <c r="G1859" i="7"/>
  <c r="C1859" i="7"/>
  <c r="I1858" i="7"/>
  <c r="G1858" i="7"/>
  <c r="C1858" i="7"/>
  <c r="I1857" i="7"/>
  <c r="G1857" i="7"/>
  <c r="C1857" i="7"/>
  <c r="I1856" i="7"/>
  <c r="G1856" i="7"/>
  <c r="C1856" i="7"/>
  <c r="I1855" i="7"/>
  <c r="G1855" i="7"/>
  <c r="C1855" i="7"/>
  <c r="I1854" i="7"/>
  <c r="G1854" i="7"/>
  <c r="C1854" i="7"/>
  <c r="I1853" i="7"/>
  <c r="G1853" i="7"/>
  <c r="C1853" i="7"/>
  <c r="I1852" i="7"/>
  <c r="G1852" i="7"/>
  <c r="C1852" i="7"/>
  <c r="I1851" i="7"/>
  <c r="G1851" i="7"/>
  <c r="C1851" i="7"/>
  <c r="I1850" i="7"/>
  <c r="G1850" i="7"/>
  <c r="C1850" i="7"/>
  <c r="I1849" i="7"/>
  <c r="G1849" i="7"/>
  <c r="C1849" i="7"/>
  <c r="I1848" i="7"/>
  <c r="G1848" i="7"/>
  <c r="C1848" i="7"/>
  <c r="I1847" i="7"/>
  <c r="G1847" i="7"/>
  <c r="C1847" i="7"/>
  <c r="I1846" i="7"/>
  <c r="G1846" i="7"/>
  <c r="C1846" i="7"/>
  <c r="I1845" i="7"/>
  <c r="G1845" i="7"/>
  <c r="C1845" i="7"/>
  <c r="I1844" i="7"/>
  <c r="G1844" i="7"/>
  <c r="C1844" i="7"/>
  <c r="I1843" i="7"/>
  <c r="G1843" i="7"/>
  <c r="C1843" i="7"/>
  <c r="I1842" i="7"/>
  <c r="G1842" i="7"/>
  <c r="C1842" i="7"/>
  <c r="I1841" i="7"/>
  <c r="G1841" i="7"/>
  <c r="C1841" i="7"/>
  <c r="I1840" i="7"/>
  <c r="G1840" i="7"/>
  <c r="C1840" i="7"/>
  <c r="I1839" i="7"/>
  <c r="G1839" i="7"/>
  <c r="C1839" i="7"/>
  <c r="I1838" i="7"/>
  <c r="G1838" i="7"/>
  <c r="C1838" i="7"/>
  <c r="I1837" i="7"/>
  <c r="G1837" i="7"/>
  <c r="C1837" i="7"/>
  <c r="I1836" i="7"/>
  <c r="G1836" i="7"/>
  <c r="C1836" i="7"/>
  <c r="I1835" i="7"/>
  <c r="G1835" i="7"/>
  <c r="C1835" i="7"/>
  <c r="I1834" i="7"/>
  <c r="G1834" i="7"/>
  <c r="C1834" i="7"/>
  <c r="I1833" i="7"/>
  <c r="G1833" i="7"/>
  <c r="C1833" i="7"/>
  <c r="I1832" i="7"/>
  <c r="G1832" i="7"/>
  <c r="C1832" i="7"/>
  <c r="I1831" i="7"/>
  <c r="G1831" i="7"/>
  <c r="C1831" i="7"/>
  <c r="I1830" i="7"/>
  <c r="G1830" i="7"/>
  <c r="C1830" i="7"/>
  <c r="I1829" i="7"/>
  <c r="G1829" i="7"/>
  <c r="C1829" i="7"/>
  <c r="I1828" i="7"/>
  <c r="G1828" i="7"/>
  <c r="C1828" i="7"/>
  <c r="I1827" i="7"/>
  <c r="G1827" i="7"/>
  <c r="C1827" i="7"/>
  <c r="I1826" i="7"/>
  <c r="G1826" i="7"/>
  <c r="C1826" i="7"/>
  <c r="I1825" i="7"/>
  <c r="G1825" i="7"/>
  <c r="C1825" i="7"/>
  <c r="I1824" i="7"/>
  <c r="G1824" i="7"/>
  <c r="C1824" i="7"/>
  <c r="I1823" i="7"/>
  <c r="G1823" i="7"/>
  <c r="C1823" i="7"/>
  <c r="I1822" i="7"/>
  <c r="G1822" i="7"/>
  <c r="C1822" i="7"/>
  <c r="I1821" i="7"/>
  <c r="G1821" i="7"/>
  <c r="C1821" i="7"/>
  <c r="I1820" i="7"/>
  <c r="G1820" i="7"/>
  <c r="C1820" i="7"/>
  <c r="I1819" i="7"/>
  <c r="G1819" i="7"/>
  <c r="C1819" i="7"/>
  <c r="I1818" i="7"/>
  <c r="G1818" i="7"/>
  <c r="C1818" i="7"/>
  <c r="I1817" i="7"/>
  <c r="G1817" i="7"/>
  <c r="C1817" i="7"/>
  <c r="I1816" i="7"/>
  <c r="G1816" i="7"/>
  <c r="C1816" i="7"/>
  <c r="I1815" i="7"/>
  <c r="G1815" i="7"/>
  <c r="C1815" i="7"/>
  <c r="I1814" i="7"/>
  <c r="G1814" i="7"/>
  <c r="C1814" i="7"/>
  <c r="I1813" i="7"/>
  <c r="G1813" i="7"/>
  <c r="C1813" i="7"/>
  <c r="I1812" i="7"/>
  <c r="G1812" i="7"/>
  <c r="C1812" i="7"/>
  <c r="I1811" i="7"/>
  <c r="G1811" i="7"/>
  <c r="C1811" i="7"/>
  <c r="I1810" i="7"/>
  <c r="G1810" i="7"/>
  <c r="C1810" i="7"/>
  <c r="I1809" i="7"/>
  <c r="G1809" i="7"/>
  <c r="C1809" i="7"/>
  <c r="I1808" i="7"/>
  <c r="G1808" i="7"/>
  <c r="C1808" i="7"/>
  <c r="I1807" i="7"/>
  <c r="G1807" i="7"/>
  <c r="C1807" i="7"/>
  <c r="I1806" i="7"/>
  <c r="G1806" i="7"/>
  <c r="C1806" i="7"/>
  <c r="I1805" i="7"/>
  <c r="G1805" i="7"/>
  <c r="C1805" i="7"/>
  <c r="I1804" i="7"/>
  <c r="G1804" i="7"/>
  <c r="C1804" i="7"/>
  <c r="I1803" i="7"/>
  <c r="G1803" i="7"/>
  <c r="C1803" i="7"/>
  <c r="I1802" i="7"/>
  <c r="G1802" i="7"/>
  <c r="C1802" i="7"/>
  <c r="I1801" i="7"/>
  <c r="G1801" i="7"/>
  <c r="C1801" i="7"/>
  <c r="I1800" i="7"/>
  <c r="G1800" i="7"/>
  <c r="C1800" i="7"/>
  <c r="I1799" i="7"/>
  <c r="G1799" i="7"/>
  <c r="C1799" i="7"/>
  <c r="I1798" i="7"/>
  <c r="G1798" i="7"/>
  <c r="C1798" i="7"/>
  <c r="I1797" i="7"/>
  <c r="G1797" i="7"/>
  <c r="C1797" i="7"/>
  <c r="I1796" i="7"/>
  <c r="G1796" i="7"/>
  <c r="C1796" i="7"/>
  <c r="I1795" i="7"/>
  <c r="G1795" i="7"/>
  <c r="C1795" i="7"/>
  <c r="I1794" i="7"/>
  <c r="G1794" i="7"/>
  <c r="C1794" i="7"/>
  <c r="I1793" i="7"/>
  <c r="G1793" i="7"/>
  <c r="C1793" i="7"/>
  <c r="I1792" i="7"/>
  <c r="G1792" i="7"/>
  <c r="C1792" i="7"/>
  <c r="I1791" i="7"/>
  <c r="G1791" i="7"/>
  <c r="C1791" i="7"/>
  <c r="I1790" i="7"/>
  <c r="G1790" i="7"/>
  <c r="C1790" i="7"/>
  <c r="I1789" i="7"/>
  <c r="G1789" i="7"/>
  <c r="C1789" i="7"/>
  <c r="I1788" i="7"/>
  <c r="G1788" i="7"/>
  <c r="C1788" i="7"/>
  <c r="I1787" i="7"/>
  <c r="G1787" i="7"/>
  <c r="C1787" i="7"/>
  <c r="I1786" i="7"/>
  <c r="G1786" i="7"/>
  <c r="C1786" i="7"/>
  <c r="I1785" i="7"/>
  <c r="G1785" i="7"/>
  <c r="C1785" i="7"/>
  <c r="I1784" i="7"/>
  <c r="G1784" i="7"/>
  <c r="C1784" i="7"/>
  <c r="I1783" i="7"/>
  <c r="G1783" i="7"/>
  <c r="C1783" i="7"/>
  <c r="I1782" i="7"/>
  <c r="G1782" i="7"/>
  <c r="C1782" i="7"/>
  <c r="I1781" i="7"/>
  <c r="G1781" i="7"/>
  <c r="C1781" i="7"/>
  <c r="I1780" i="7"/>
  <c r="G1780" i="7"/>
  <c r="C1780" i="7"/>
  <c r="I1779" i="7"/>
  <c r="G1779" i="7"/>
  <c r="C1779" i="7"/>
  <c r="I1778" i="7"/>
  <c r="G1778" i="7"/>
  <c r="C1778" i="7"/>
  <c r="I1777" i="7"/>
  <c r="G1777" i="7"/>
  <c r="C1777" i="7"/>
  <c r="I1776" i="7"/>
  <c r="G1776" i="7"/>
  <c r="C1776" i="7"/>
  <c r="I1775" i="7"/>
  <c r="G1775" i="7"/>
  <c r="C1775" i="7"/>
  <c r="I1774" i="7"/>
  <c r="G1774" i="7"/>
  <c r="C1774" i="7"/>
  <c r="I1773" i="7"/>
  <c r="G1773" i="7"/>
  <c r="C1773" i="7"/>
  <c r="I1772" i="7"/>
  <c r="G1772" i="7"/>
  <c r="C1772" i="7"/>
  <c r="I1771" i="7"/>
  <c r="G1771" i="7"/>
  <c r="C1771" i="7"/>
  <c r="I1770" i="7"/>
  <c r="G1770" i="7"/>
  <c r="C1770" i="7"/>
  <c r="I1769" i="7"/>
  <c r="G1769" i="7"/>
  <c r="C1769" i="7"/>
  <c r="I1768" i="7"/>
  <c r="G1768" i="7"/>
  <c r="C1768" i="7"/>
  <c r="I1767" i="7"/>
  <c r="G1767" i="7"/>
  <c r="C1767" i="7"/>
  <c r="I1766" i="7"/>
  <c r="G1766" i="7"/>
  <c r="C1766" i="7"/>
  <c r="I1765" i="7"/>
  <c r="G1765" i="7"/>
  <c r="C1765" i="7"/>
  <c r="I1764" i="7"/>
  <c r="G1764" i="7"/>
  <c r="C1764" i="7"/>
  <c r="I1763" i="7"/>
  <c r="G1763" i="7"/>
  <c r="C1763" i="7"/>
  <c r="I1762" i="7"/>
  <c r="G1762" i="7"/>
  <c r="C1762" i="7"/>
  <c r="I1761" i="7"/>
  <c r="G1761" i="7"/>
  <c r="C1761" i="7"/>
  <c r="I1760" i="7"/>
  <c r="G1760" i="7"/>
  <c r="C1760" i="7"/>
  <c r="I1759" i="7"/>
  <c r="G1759" i="7"/>
  <c r="C1759" i="7"/>
  <c r="I1758" i="7"/>
  <c r="G1758" i="7"/>
  <c r="C1758" i="7"/>
  <c r="I1757" i="7"/>
  <c r="G1757" i="7"/>
  <c r="C1757" i="7"/>
  <c r="I1756" i="7"/>
  <c r="G1756" i="7"/>
  <c r="C1756" i="7"/>
  <c r="I1755" i="7"/>
  <c r="G1755" i="7"/>
  <c r="C1755" i="7"/>
  <c r="I1754" i="7"/>
  <c r="G1754" i="7"/>
  <c r="C1754" i="7"/>
  <c r="I1753" i="7"/>
  <c r="G1753" i="7"/>
  <c r="C1753" i="7"/>
  <c r="I1752" i="7"/>
  <c r="G1752" i="7"/>
  <c r="C1752" i="7"/>
  <c r="I1751" i="7"/>
  <c r="G1751" i="7"/>
  <c r="C1751" i="7"/>
  <c r="I1750" i="7"/>
  <c r="G1750" i="7"/>
  <c r="C1750" i="7"/>
  <c r="I1749" i="7"/>
  <c r="G1749" i="7"/>
  <c r="C1749" i="7"/>
  <c r="I1748" i="7"/>
  <c r="G1748" i="7"/>
  <c r="C1748" i="7"/>
  <c r="I1747" i="7"/>
  <c r="G1747" i="7"/>
  <c r="C1747" i="7"/>
  <c r="I1746" i="7"/>
  <c r="G1746" i="7"/>
  <c r="C1746" i="7"/>
  <c r="I1745" i="7"/>
  <c r="G1745" i="7"/>
  <c r="C1745" i="7"/>
  <c r="I1744" i="7"/>
  <c r="G1744" i="7"/>
  <c r="C1744" i="7"/>
  <c r="I1743" i="7"/>
  <c r="G1743" i="7"/>
  <c r="C1743" i="7"/>
  <c r="I1742" i="7"/>
  <c r="G1742" i="7"/>
  <c r="C1742" i="7"/>
  <c r="I1741" i="7"/>
  <c r="G1741" i="7"/>
  <c r="C1741" i="7"/>
  <c r="I1740" i="7"/>
  <c r="G1740" i="7"/>
  <c r="C1740" i="7"/>
  <c r="I1739" i="7"/>
  <c r="G1739" i="7"/>
  <c r="C1739" i="7"/>
  <c r="I1738" i="7"/>
  <c r="G1738" i="7"/>
  <c r="C1738" i="7"/>
  <c r="I1737" i="7"/>
  <c r="G1737" i="7"/>
  <c r="C1737" i="7"/>
  <c r="I1736" i="7"/>
  <c r="G1736" i="7"/>
  <c r="C1736" i="7"/>
  <c r="I1735" i="7"/>
  <c r="G1735" i="7"/>
  <c r="C1735" i="7"/>
  <c r="I1734" i="7"/>
  <c r="G1734" i="7"/>
  <c r="C1734" i="7"/>
  <c r="I1733" i="7"/>
  <c r="G1733" i="7"/>
  <c r="C1733" i="7"/>
  <c r="I1732" i="7"/>
  <c r="G1732" i="7"/>
  <c r="C1732" i="7"/>
  <c r="I1731" i="7"/>
  <c r="G1731" i="7"/>
  <c r="C1731" i="7"/>
  <c r="I1730" i="7"/>
  <c r="G1730" i="7"/>
  <c r="C1730" i="7"/>
  <c r="I1729" i="7"/>
  <c r="G1729" i="7"/>
  <c r="C1729" i="7"/>
  <c r="I1728" i="7"/>
  <c r="G1728" i="7"/>
  <c r="C1728" i="7"/>
  <c r="I1727" i="7"/>
  <c r="G1727" i="7"/>
  <c r="C1727" i="7"/>
  <c r="I1726" i="7"/>
  <c r="G1726" i="7"/>
  <c r="C1726" i="7"/>
  <c r="I1725" i="7"/>
  <c r="G1725" i="7"/>
  <c r="C1725" i="7"/>
  <c r="I1724" i="7"/>
  <c r="G1724" i="7"/>
  <c r="C1724" i="7"/>
  <c r="I1723" i="7"/>
  <c r="G1723" i="7"/>
  <c r="C1723" i="7"/>
  <c r="I1722" i="7"/>
  <c r="G1722" i="7"/>
  <c r="C1722" i="7"/>
  <c r="I1721" i="7"/>
  <c r="G1721" i="7"/>
  <c r="C1721" i="7"/>
  <c r="I1720" i="7"/>
  <c r="G1720" i="7"/>
  <c r="C1720" i="7"/>
  <c r="I1719" i="7"/>
  <c r="G1719" i="7"/>
  <c r="C1719" i="7"/>
  <c r="I1718" i="7"/>
  <c r="G1718" i="7"/>
  <c r="C1718" i="7"/>
  <c r="I1717" i="7"/>
  <c r="G1717" i="7"/>
  <c r="C1717" i="7"/>
  <c r="I1716" i="7"/>
  <c r="G1716" i="7"/>
  <c r="C1716" i="7"/>
  <c r="I1715" i="7"/>
  <c r="G1715" i="7"/>
  <c r="C1715" i="7"/>
  <c r="I1714" i="7"/>
  <c r="G1714" i="7"/>
  <c r="C1714" i="7"/>
  <c r="I1713" i="7"/>
  <c r="G1713" i="7"/>
  <c r="C1713" i="7"/>
  <c r="I1712" i="7"/>
  <c r="G1712" i="7"/>
  <c r="C1712" i="7"/>
  <c r="I1711" i="7"/>
  <c r="G1711" i="7"/>
  <c r="C1711" i="7"/>
  <c r="I1710" i="7"/>
  <c r="G1710" i="7"/>
  <c r="C1710" i="7"/>
  <c r="I1709" i="7"/>
  <c r="G1709" i="7"/>
  <c r="C1709" i="7"/>
  <c r="I1708" i="7"/>
  <c r="G1708" i="7"/>
  <c r="C1708" i="7"/>
  <c r="I1707" i="7"/>
  <c r="G1707" i="7"/>
  <c r="C1707" i="7"/>
  <c r="I1706" i="7"/>
  <c r="G1706" i="7"/>
  <c r="C1706" i="7"/>
  <c r="I1705" i="7"/>
  <c r="G1705" i="7"/>
  <c r="C1705" i="7"/>
  <c r="I1704" i="7"/>
  <c r="G1704" i="7"/>
  <c r="C1704" i="7"/>
  <c r="I1703" i="7"/>
  <c r="G1703" i="7"/>
  <c r="C1703" i="7"/>
  <c r="I1702" i="7"/>
  <c r="G1702" i="7"/>
  <c r="C1702" i="7"/>
  <c r="I1701" i="7"/>
  <c r="G1701" i="7"/>
  <c r="C1701" i="7"/>
  <c r="I1700" i="7"/>
  <c r="G1700" i="7"/>
  <c r="C1700" i="7"/>
  <c r="I1699" i="7"/>
  <c r="G1699" i="7"/>
  <c r="C1699" i="7"/>
  <c r="I1698" i="7"/>
  <c r="G1698" i="7"/>
  <c r="C1698" i="7"/>
  <c r="I1697" i="7"/>
  <c r="G1697" i="7"/>
  <c r="C1697" i="7"/>
  <c r="I1696" i="7"/>
  <c r="G1696" i="7"/>
  <c r="C1696" i="7"/>
  <c r="I1695" i="7"/>
  <c r="G1695" i="7"/>
  <c r="C1695" i="7"/>
  <c r="I1694" i="7"/>
  <c r="G1694" i="7"/>
  <c r="C1694" i="7"/>
  <c r="I1693" i="7"/>
  <c r="G1693" i="7"/>
  <c r="C1693" i="7"/>
  <c r="I1692" i="7"/>
  <c r="G1692" i="7"/>
  <c r="C1692" i="7"/>
  <c r="I1691" i="7"/>
  <c r="G1691" i="7"/>
  <c r="C1691" i="7"/>
  <c r="I1690" i="7"/>
  <c r="G1690" i="7"/>
  <c r="C1690" i="7"/>
  <c r="I1689" i="7"/>
  <c r="G1689" i="7"/>
  <c r="C1689" i="7"/>
  <c r="I1688" i="7"/>
  <c r="G1688" i="7"/>
  <c r="C1688" i="7"/>
  <c r="I1687" i="7"/>
  <c r="G1687" i="7"/>
  <c r="C1687" i="7"/>
  <c r="I1686" i="7"/>
  <c r="G1686" i="7"/>
  <c r="C1686" i="7"/>
  <c r="I1685" i="7"/>
  <c r="G1685" i="7"/>
  <c r="C1685" i="7"/>
  <c r="I1684" i="7"/>
  <c r="G1684" i="7"/>
  <c r="C1684" i="7"/>
  <c r="I1683" i="7"/>
  <c r="G1683" i="7"/>
  <c r="C1683" i="7"/>
  <c r="I1682" i="7"/>
  <c r="G1682" i="7"/>
  <c r="C1682" i="7"/>
  <c r="I1681" i="7"/>
  <c r="G1681" i="7"/>
  <c r="C1681" i="7"/>
  <c r="I1680" i="7"/>
  <c r="G1680" i="7"/>
  <c r="C1680" i="7"/>
  <c r="I1679" i="7"/>
  <c r="G1679" i="7"/>
  <c r="C1679" i="7"/>
  <c r="I1678" i="7"/>
  <c r="G1678" i="7"/>
  <c r="C1678" i="7"/>
  <c r="I1677" i="7"/>
  <c r="G1677" i="7"/>
  <c r="C1677" i="7"/>
  <c r="I1676" i="7"/>
  <c r="G1676" i="7"/>
  <c r="C1676" i="7"/>
  <c r="I1675" i="7"/>
  <c r="G1675" i="7"/>
  <c r="C1675" i="7"/>
  <c r="I1674" i="7"/>
  <c r="G1674" i="7"/>
  <c r="C1674" i="7"/>
  <c r="I1673" i="7"/>
  <c r="G1673" i="7"/>
  <c r="C1673" i="7"/>
  <c r="I1672" i="7"/>
  <c r="G1672" i="7"/>
  <c r="C1672" i="7"/>
  <c r="I1671" i="7"/>
  <c r="G1671" i="7"/>
  <c r="C1671" i="7"/>
  <c r="I1670" i="7"/>
  <c r="G1670" i="7"/>
  <c r="C1670" i="7"/>
  <c r="I1669" i="7"/>
  <c r="G1669" i="7"/>
  <c r="C1669" i="7"/>
  <c r="I1668" i="7"/>
  <c r="G1668" i="7"/>
  <c r="C1668" i="7"/>
  <c r="I1667" i="7"/>
  <c r="G1667" i="7"/>
  <c r="C1667" i="7"/>
  <c r="I1666" i="7"/>
  <c r="G1666" i="7"/>
  <c r="C1666" i="7"/>
  <c r="I1665" i="7"/>
  <c r="G1665" i="7"/>
  <c r="C1665" i="7"/>
  <c r="I1664" i="7"/>
  <c r="G1664" i="7"/>
  <c r="C1664" i="7"/>
  <c r="I1663" i="7"/>
  <c r="G1663" i="7"/>
  <c r="C1663" i="7"/>
  <c r="I1662" i="7"/>
  <c r="G1662" i="7"/>
  <c r="C1662" i="7"/>
  <c r="I1661" i="7"/>
  <c r="G1661" i="7"/>
  <c r="C1661" i="7"/>
  <c r="I1660" i="7"/>
  <c r="G1660" i="7"/>
  <c r="C1660" i="7"/>
  <c r="I1659" i="7"/>
  <c r="G1659" i="7"/>
  <c r="C1659" i="7"/>
  <c r="I1658" i="7"/>
  <c r="G1658" i="7"/>
  <c r="C1658" i="7"/>
  <c r="I1657" i="7"/>
  <c r="G1657" i="7"/>
  <c r="C1657" i="7"/>
  <c r="I1656" i="7"/>
  <c r="G1656" i="7"/>
  <c r="C1656" i="7"/>
  <c r="I1655" i="7"/>
  <c r="G1655" i="7"/>
  <c r="C1655" i="7"/>
  <c r="I1654" i="7"/>
  <c r="G1654" i="7"/>
  <c r="C1654" i="7"/>
  <c r="I1653" i="7"/>
  <c r="G1653" i="7"/>
  <c r="C1653" i="7"/>
  <c r="I1652" i="7"/>
  <c r="G1652" i="7"/>
  <c r="C1652" i="7"/>
  <c r="I1651" i="7"/>
  <c r="G1651" i="7"/>
  <c r="C1651" i="7"/>
  <c r="I1650" i="7"/>
  <c r="G1650" i="7"/>
  <c r="C1650" i="7"/>
  <c r="I1649" i="7"/>
  <c r="G1649" i="7"/>
  <c r="C1649" i="7"/>
  <c r="I1648" i="7"/>
  <c r="G1648" i="7"/>
  <c r="C1648" i="7"/>
  <c r="I1647" i="7"/>
  <c r="G1647" i="7"/>
  <c r="C1647" i="7"/>
  <c r="I1646" i="7"/>
  <c r="G1646" i="7"/>
  <c r="C1646" i="7"/>
  <c r="I1645" i="7"/>
  <c r="G1645" i="7"/>
  <c r="C1645" i="7"/>
  <c r="I1644" i="7"/>
  <c r="G1644" i="7"/>
  <c r="C1644" i="7"/>
  <c r="I1643" i="7"/>
  <c r="G1643" i="7"/>
  <c r="C1643" i="7"/>
  <c r="I1642" i="7"/>
  <c r="G1642" i="7"/>
  <c r="C1642" i="7"/>
  <c r="I1641" i="7"/>
  <c r="G1641" i="7"/>
  <c r="C1641" i="7"/>
  <c r="I1640" i="7"/>
  <c r="G1640" i="7"/>
  <c r="C1640" i="7"/>
  <c r="I1639" i="7"/>
  <c r="G1639" i="7"/>
  <c r="C1639" i="7"/>
  <c r="I1638" i="7"/>
  <c r="G1638" i="7"/>
  <c r="C1638" i="7"/>
  <c r="I1637" i="7"/>
  <c r="G1637" i="7"/>
  <c r="C1637" i="7"/>
  <c r="I1636" i="7"/>
  <c r="G1636" i="7"/>
  <c r="C1636" i="7"/>
  <c r="I1635" i="7"/>
  <c r="G1635" i="7"/>
  <c r="C1635" i="7"/>
  <c r="I1634" i="7"/>
  <c r="G1634" i="7"/>
  <c r="C1634" i="7"/>
  <c r="I1633" i="7"/>
  <c r="G1633" i="7"/>
  <c r="C1633" i="7"/>
  <c r="I1632" i="7"/>
  <c r="G1632" i="7"/>
  <c r="C1632" i="7"/>
  <c r="I1631" i="7"/>
  <c r="G1631" i="7"/>
  <c r="C1631" i="7"/>
  <c r="I1630" i="7"/>
  <c r="G1630" i="7"/>
  <c r="C1630" i="7"/>
  <c r="I1629" i="7"/>
  <c r="G1629" i="7"/>
  <c r="C1629" i="7"/>
  <c r="I1628" i="7"/>
  <c r="G1628" i="7"/>
  <c r="C1628" i="7"/>
  <c r="I1627" i="7"/>
  <c r="G1627" i="7"/>
  <c r="C1627" i="7"/>
  <c r="I1626" i="7"/>
  <c r="G1626" i="7"/>
  <c r="C1626" i="7"/>
  <c r="I1625" i="7"/>
  <c r="G1625" i="7"/>
  <c r="C1625" i="7"/>
  <c r="I1624" i="7"/>
  <c r="G1624" i="7"/>
  <c r="C1624" i="7"/>
  <c r="I1623" i="7"/>
  <c r="G1623" i="7"/>
  <c r="C1623" i="7"/>
  <c r="I1622" i="7"/>
  <c r="G1622" i="7"/>
  <c r="C1622" i="7"/>
  <c r="I1621" i="7"/>
  <c r="G1621" i="7"/>
  <c r="C1621" i="7"/>
  <c r="I1620" i="7"/>
  <c r="G1620" i="7"/>
  <c r="C1620" i="7"/>
  <c r="I1619" i="7"/>
  <c r="G1619" i="7"/>
  <c r="C1619" i="7"/>
  <c r="I1618" i="7"/>
  <c r="G1618" i="7"/>
  <c r="C1618" i="7"/>
  <c r="I1617" i="7"/>
  <c r="G1617" i="7"/>
  <c r="C1617" i="7"/>
  <c r="I1616" i="7"/>
  <c r="G1616" i="7"/>
  <c r="C1616" i="7"/>
  <c r="I1615" i="7"/>
  <c r="G1615" i="7"/>
  <c r="C1615" i="7"/>
  <c r="I1614" i="7"/>
  <c r="G1614" i="7"/>
  <c r="C1614" i="7"/>
  <c r="I1613" i="7"/>
  <c r="G1613" i="7"/>
  <c r="C1613" i="7"/>
  <c r="I1612" i="7"/>
  <c r="G1612" i="7"/>
  <c r="C1612" i="7"/>
  <c r="I1611" i="7"/>
  <c r="G1611" i="7"/>
  <c r="C1611" i="7"/>
  <c r="I1610" i="7"/>
  <c r="G1610" i="7"/>
  <c r="C1610" i="7"/>
  <c r="I1609" i="7"/>
  <c r="G1609" i="7"/>
  <c r="C1609" i="7"/>
  <c r="I1608" i="7"/>
  <c r="G1608" i="7"/>
  <c r="C1608" i="7"/>
  <c r="I1607" i="7"/>
  <c r="G1607" i="7"/>
  <c r="C1607" i="7"/>
  <c r="I1606" i="7"/>
  <c r="G1606" i="7"/>
  <c r="C1606" i="7"/>
  <c r="I1605" i="7"/>
  <c r="G1605" i="7"/>
  <c r="C1605" i="7"/>
  <c r="I1604" i="7"/>
  <c r="G1604" i="7"/>
  <c r="C1604" i="7"/>
  <c r="I1603" i="7"/>
  <c r="G1603" i="7"/>
  <c r="C1603" i="7"/>
  <c r="I1602" i="7"/>
  <c r="G1602" i="7"/>
  <c r="C1602" i="7"/>
  <c r="I1601" i="7"/>
  <c r="G1601" i="7"/>
  <c r="C1601" i="7"/>
  <c r="I1600" i="7"/>
  <c r="G1600" i="7"/>
  <c r="C1600" i="7"/>
  <c r="I1599" i="7"/>
  <c r="G1599" i="7"/>
  <c r="C1599" i="7"/>
  <c r="I1598" i="7"/>
  <c r="G1598" i="7"/>
  <c r="C1598" i="7"/>
  <c r="I1597" i="7"/>
  <c r="G1597" i="7"/>
  <c r="C1597" i="7"/>
  <c r="I1596" i="7"/>
  <c r="G1596" i="7"/>
  <c r="C1596" i="7"/>
  <c r="I1595" i="7"/>
  <c r="G1595" i="7"/>
  <c r="C1595" i="7"/>
  <c r="I1594" i="7"/>
  <c r="G1594" i="7"/>
  <c r="C1594" i="7"/>
  <c r="I1593" i="7"/>
  <c r="G1593" i="7"/>
  <c r="C1593" i="7"/>
  <c r="I1592" i="7"/>
  <c r="G1592" i="7"/>
  <c r="C1592" i="7"/>
  <c r="I1591" i="7"/>
  <c r="G1591" i="7"/>
  <c r="C1591" i="7"/>
  <c r="I1590" i="7"/>
  <c r="G1590" i="7"/>
  <c r="C1590" i="7"/>
  <c r="I1589" i="7"/>
  <c r="G1589" i="7"/>
  <c r="C1589" i="7"/>
  <c r="I1588" i="7"/>
  <c r="G1588" i="7"/>
  <c r="C1588" i="7"/>
  <c r="I1587" i="7"/>
  <c r="G1587" i="7"/>
  <c r="C1587" i="7"/>
  <c r="I1586" i="7"/>
  <c r="G1586" i="7"/>
  <c r="C1586" i="7"/>
  <c r="I1585" i="7"/>
  <c r="G1585" i="7"/>
  <c r="C1585" i="7"/>
  <c r="I1584" i="7"/>
  <c r="G1584" i="7"/>
  <c r="C1584" i="7"/>
  <c r="I1583" i="7"/>
  <c r="G1583" i="7"/>
  <c r="C1583" i="7"/>
  <c r="I1582" i="7"/>
  <c r="G1582" i="7"/>
  <c r="C1582" i="7"/>
  <c r="I1581" i="7"/>
  <c r="G1581" i="7"/>
  <c r="C1581" i="7"/>
  <c r="I1580" i="7"/>
  <c r="G1580" i="7"/>
  <c r="C1580" i="7"/>
  <c r="I1579" i="7"/>
  <c r="G1579" i="7"/>
  <c r="C1579" i="7"/>
  <c r="I1578" i="7"/>
  <c r="G1578" i="7"/>
  <c r="C1578" i="7"/>
  <c r="I1577" i="7"/>
  <c r="G1577" i="7"/>
  <c r="C1577" i="7"/>
  <c r="I1576" i="7"/>
  <c r="G1576" i="7"/>
  <c r="C1576" i="7"/>
  <c r="I1575" i="7"/>
  <c r="G1575" i="7"/>
  <c r="C1575" i="7"/>
  <c r="I1574" i="7"/>
  <c r="G1574" i="7"/>
  <c r="C1574" i="7"/>
  <c r="I1573" i="7"/>
  <c r="G1573" i="7"/>
  <c r="C1573" i="7"/>
  <c r="I1572" i="7"/>
  <c r="G1572" i="7"/>
  <c r="C1572" i="7"/>
  <c r="I1571" i="7"/>
  <c r="G1571" i="7"/>
  <c r="C1571" i="7"/>
  <c r="I1570" i="7"/>
  <c r="G1570" i="7"/>
  <c r="C1570" i="7"/>
  <c r="I1569" i="7"/>
  <c r="G1569" i="7"/>
  <c r="C1569" i="7"/>
  <c r="I1568" i="7"/>
  <c r="G1568" i="7"/>
  <c r="C1568" i="7"/>
  <c r="I1567" i="7"/>
  <c r="G1567" i="7"/>
  <c r="C1567" i="7"/>
  <c r="I1566" i="7"/>
  <c r="G1566" i="7"/>
  <c r="C1566" i="7"/>
  <c r="I1565" i="7"/>
  <c r="G1565" i="7"/>
  <c r="C1565" i="7"/>
  <c r="I1564" i="7"/>
  <c r="G1564" i="7"/>
  <c r="C1564" i="7"/>
  <c r="I1563" i="7"/>
  <c r="G1563" i="7"/>
  <c r="C1563" i="7"/>
  <c r="I1562" i="7"/>
  <c r="G1562" i="7"/>
  <c r="C1562" i="7"/>
  <c r="I1561" i="7"/>
  <c r="G1561" i="7"/>
  <c r="C1561" i="7"/>
  <c r="I1560" i="7"/>
  <c r="G1560" i="7"/>
  <c r="C1560" i="7"/>
  <c r="I1559" i="7"/>
  <c r="G1559" i="7"/>
  <c r="C1559" i="7"/>
  <c r="I1558" i="7"/>
  <c r="G1558" i="7"/>
  <c r="C1558" i="7"/>
  <c r="I1557" i="7"/>
  <c r="G1557" i="7"/>
  <c r="C1557" i="7"/>
  <c r="I1556" i="7"/>
  <c r="G1556" i="7"/>
  <c r="C1556" i="7"/>
  <c r="I1555" i="7"/>
  <c r="G1555" i="7"/>
  <c r="C1555" i="7"/>
  <c r="I1554" i="7"/>
  <c r="G1554" i="7"/>
  <c r="C1554" i="7"/>
  <c r="I1553" i="7"/>
  <c r="G1553" i="7"/>
  <c r="C1553" i="7"/>
  <c r="I1552" i="7"/>
  <c r="G1552" i="7"/>
  <c r="C1552" i="7"/>
  <c r="I1551" i="7"/>
  <c r="G1551" i="7"/>
  <c r="C1551" i="7"/>
  <c r="I1550" i="7"/>
  <c r="G1550" i="7"/>
  <c r="C1550" i="7"/>
  <c r="I1549" i="7"/>
  <c r="G1549" i="7"/>
  <c r="C1549" i="7"/>
  <c r="I1548" i="7"/>
  <c r="G1548" i="7"/>
  <c r="C1548" i="7"/>
  <c r="I1547" i="7"/>
  <c r="G1547" i="7"/>
  <c r="C1547" i="7"/>
  <c r="I1546" i="7"/>
  <c r="G1546" i="7"/>
  <c r="C1546" i="7"/>
  <c r="I1545" i="7"/>
  <c r="G1545" i="7"/>
  <c r="C1545" i="7"/>
  <c r="I1544" i="7"/>
  <c r="G1544" i="7"/>
  <c r="C1544" i="7"/>
  <c r="I1543" i="7"/>
  <c r="G1543" i="7"/>
  <c r="C1543" i="7"/>
  <c r="I1542" i="7"/>
  <c r="G1542" i="7"/>
  <c r="C1542" i="7"/>
  <c r="I1541" i="7"/>
  <c r="G1541" i="7"/>
  <c r="C1541" i="7"/>
  <c r="I1540" i="7"/>
  <c r="G1540" i="7"/>
  <c r="C1540" i="7"/>
  <c r="I1539" i="7"/>
  <c r="G1539" i="7"/>
  <c r="C1539" i="7"/>
  <c r="I1538" i="7"/>
  <c r="G1538" i="7"/>
  <c r="C1538" i="7"/>
  <c r="I1537" i="7"/>
  <c r="G1537" i="7"/>
  <c r="C1537" i="7"/>
  <c r="I1536" i="7"/>
  <c r="G1536" i="7"/>
  <c r="C1536" i="7"/>
  <c r="I1535" i="7"/>
  <c r="G1535" i="7"/>
  <c r="C1535" i="7"/>
  <c r="I1534" i="7"/>
  <c r="G1534" i="7"/>
  <c r="C1534" i="7"/>
  <c r="I1533" i="7"/>
  <c r="G1533" i="7"/>
  <c r="C1533" i="7"/>
  <c r="I1532" i="7"/>
  <c r="G1532" i="7"/>
  <c r="C1532" i="7"/>
  <c r="I1531" i="7"/>
  <c r="G1531" i="7"/>
  <c r="C1531" i="7"/>
  <c r="I1530" i="7"/>
  <c r="G1530" i="7"/>
  <c r="C1530" i="7"/>
  <c r="I1529" i="7"/>
  <c r="G1529" i="7"/>
  <c r="C1529" i="7"/>
  <c r="I1528" i="7"/>
  <c r="G1528" i="7"/>
  <c r="C1528" i="7"/>
  <c r="I1527" i="7"/>
  <c r="G1527" i="7"/>
  <c r="C1527" i="7"/>
  <c r="I1526" i="7"/>
  <c r="G1526" i="7"/>
  <c r="C1526" i="7"/>
  <c r="I1525" i="7"/>
  <c r="G1525" i="7"/>
  <c r="C1525" i="7"/>
  <c r="I1524" i="7"/>
  <c r="G1524" i="7"/>
  <c r="C1524" i="7"/>
  <c r="I1523" i="7"/>
  <c r="G1523" i="7"/>
  <c r="C1523" i="7"/>
  <c r="I1522" i="7"/>
  <c r="G1522" i="7"/>
  <c r="C1522" i="7"/>
  <c r="I1521" i="7"/>
  <c r="G1521" i="7"/>
  <c r="C1521" i="7"/>
  <c r="I1520" i="7"/>
  <c r="G1520" i="7"/>
  <c r="C1520" i="7"/>
  <c r="I1519" i="7"/>
  <c r="G1519" i="7"/>
  <c r="C1519" i="7"/>
  <c r="I1518" i="7"/>
  <c r="G1518" i="7"/>
  <c r="C1518" i="7"/>
  <c r="I1517" i="7"/>
  <c r="G1517" i="7"/>
  <c r="C1517" i="7"/>
  <c r="I1516" i="7"/>
  <c r="G1516" i="7"/>
  <c r="C1516" i="7"/>
  <c r="I1515" i="7"/>
  <c r="G1515" i="7"/>
  <c r="C1515" i="7"/>
  <c r="I1514" i="7"/>
  <c r="G1514" i="7"/>
  <c r="C1514" i="7"/>
  <c r="I1513" i="7"/>
  <c r="G1513" i="7"/>
  <c r="C1513" i="7"/>
  <c r="I1512" i="7"/>
  <c r="G1512" i="7"/>
  <c r="C1512" i="7"/>
  <c r="I1511" i="7"/>
  <c r="G1511" i="7"/>
  <c r="C1511" i="7"/>
  <c r="I1510" i="7"/>
  <c r="G1510" i="7"/>
  <c r="C1510" i="7"/>
  <c r="I1509" i="7"/>
  <c r="G1509" i="7"/>
  <c r="C1509" i="7"/>
  <c r="I1508" i="7"/>
  <c r="G1508" i="7"/>
  <c r="C1508" i="7"/>
  <c r="I1507" i="7"/>
  <c r="G1507" i="7"/>
  <c r="C1507" i="7"/>
  <c r="I1506" i="7"/>
  <c r="G1506" i="7"/>
  <c r="C1506" i="7"/>
  <c r="I1505" i="7"/>
  <c r="G1505" i="7"/>
  <c r="C1505" i="7"/>
  <c r="I1504" i="7"/>
  <c r="G1504" i="7"/>
  <c r="C1504" i="7"/>
  <c r="I1503" i="7"/>
  <c r="G1503" i="7"/>
  <c r="C1503" i="7"/>
  <c r="I1502" i="7"/>
  <c r="G1502" i="7"/>
  <c r="C1502" i="7"/>
  <c r="I1501" i="7"/>
  <c r="G1501" i="7"/>
  <c r="C1501" i="7"/>
  <c r="I1500" i="7"/>
  <c r="G1500" i="7"/>
  <c r="C1500" i="7"/>
  <c r="I1499" i="7"/>
  <c r="G1499" i="7"/>
  <c r="C1499" i="7"/>
  <c r="I1498" i="7"/>
  <c r="G1498" i="7"/>
  <c r="C1498" i="7"/>
  <c r="I1497" i="7"/>
  <c r="G1497" i="7"/>
  <c r="C1497" i="7"/>
  <c r="I1496" i="7"/>
  <c r="G1496" i="7"/>
  <c r="C1496" i="7"/>
  <c r="I1495" i="7"/>
  <c r="G1495" i="7"/>
  <c r="C1495" i="7"/>
  <c r="I1494" i="7"/>
  <c r="G1494" i="7"/>
  <c r="C1494" i="7"/>
  <c r="I1493" i="7"/>
  <c r="G1493" i="7"/>
  <c r="C1493" i="7"/>
  <c r="I1492" i="7"/>
  <c r="G1492" i="7"/>
  <c r="C1492" i="7"/>
  <c r="I1491" i="7"/>
  <c r="G1491" i="7"/>
  <c r="C1491" i="7"/>
  <c r="I1490" i="7"/>
  <c r="G1490" i="7"/>
  <c r="C1490" i="7"/>
  <c r="I1489" i="7"/>
  <c r="G1489" i="7"/>
  <c r="C1489" i="7"/>
  <c r="I1488" i="7"/>
  <c r="G1488" i="7"/>
  <c r="C1488" i="7"/>
  <c r="I1487" i="7"/>
  <c r="G1487" i="7"/>
  <c r="C1487" i="7"/>
  <c r="I1486" i="7"/>
  <c r="G1486" i="7"/>
  <c r="C1486" i="7"/>
  <c r="I1485" i="7"/>
  <c r="G1485" i="7"/>
  <c r="C1485" i="7"/>
  <c r="I1484" i="7"/>
  <c r="G1484" i="7"/>
  <c r="C1484" i="7"/>
  <c r="I1483" i="7"/>
  <c r="G1483" i="7"/>
  <c r="C1483" i="7"/>
  <c r="I1482" i="7"/>
  <c r="G1482" i="7"/>
  <c r="C1482" i="7"/>
  <c r="I1481" i="7"/>
  <c r="G1481" i="7"/>
  <c r="C1481" i="7"/>
  <c r="I1480" i="7"/>
  <c r="G1480" i="7"/>
  <c r="C1480" i="7"/>
  <c r="I1479" i="7"/>
  <c r="G1479" i="7"/>
  <c r="C1479" i="7"/>
  <c r="I1478" i="7"/>
  <c r="G1478" i="7"/>
  <c r="C1478" i="7"/>
  <c r="I1477" i="7"/>
  <c r="G1477" i="7"/>
  <c r="C1477" i="7"/>
  <c r="I1476" i="7"/>
  <c r="G1476" i="7"/>
  <c r="C1476" i="7"/>
  <c r="I1475" i="7"/>
  <c r="G1475" i="7"/>
  <c r="C1475" i="7"/>
  <c r="I1474" i="7"/>
  <c r="G1474" i="7"/>
  <c r="C1474" i="7"/>
  <c r="I1473" i="7"/>
  <c r="G1473" i="7"/>
  <c r="C1473" i="7"/>
  <c r="I1472" i="7"/>
  <c r="G1472" i="7"/>
  <c r="C1472" i="7"/>
  <c r="I1471" i="7"/>
  <c r="G1471" i="7"/>
  <c r="C1471" i="7"/>
  <c r="I1470" i="7"/>
  <c r="G1470" i="7"/>
  <c r="C1470" i="7"/>
  <c r="I1469" i="7"/>
  <c r="G1469" i="7"/>
  <c r="C1469" i="7"/>
  <c r="I1468" i="7"/>
  <c r="G1468" i="7"/>
  <c r="C1468" i="7"/>
  <c r="I1467" i="7"/>
  <c r="G1467" i="7"/>
  <c r="C1467" i="7"/>
  <c r="I1466" i="7"/>
  <c r="G1466" i="7"/>
  <c r="C1466" i="7"/>
  <c r="I1465" i="7"/>
  <c r="G1465" i="7"/>
  <c r="C1465" i="7"/>
  <c r="I1464" i="7"/>
  <c r="G1464" i="7"/>
  <c r="C1464" i="7"/>
  <c r="I1463" i="7"/>
  <c r="G1463" i="7"/>
  <c r="C1463" i="7"/>
  <c r="I1462" i="7"/>
  <c r="G1462" i="7"/>
  <c r="C1462" i="7"/>
  <c r="I1461" i="7"/>
  <c r="G1461" i="7"/>
  <c r="C1461" i="7"/>
  <c r="I1460" i="7"/>
  <c r="G1460" i="7"/>
  <c r="C1460" i="7"/>
  <c r="I1459" i="7"/>
  <c r="G1459" i="7"/>
  <c r="C1459" i="7"/>
  <c r="I1458" i="7"/>
  <c r="G1458" i="7"/>
  <c r="C1458" i="7"/>
  <c r="I1457" i="7"/>
  <c r="G1457" i="7"/>
  <c r="C1457" i="7"/>
  <c r="I1456" i="7"/>
  <c r="G1456" i="7"/>
  <c r="C1456" i="7"/>
  <c r="I1455" i="7"/>
  <c r="G1455" i="7"/>
  <c r="C1455" i="7"/>
  <c r="I1454" i="7"/>
  <c r="G1454" i="7"/>
  <c r="C1454" i="7"/>
  <c r="I1453" i="7"/>
  <c r="G1453" i="7"/>
  <c r="C1453" i="7"/>
  <c r="I1452" i="7"/>
  <c r="G1452" i="7"/>
  <c r="C1452" i="7"/>
  <c r="I1451" i="7"/>
  <c r="G1451" i="7"/>
  <c r="C1451" i="7"/>
  <c r="I1450" i="7"/>
  <c r="G1450" i="7"/>
  <c r="C1450" i="7"/>
  <c r="I1449" i="7"/>
  <c r="G1449" i="7"/>
  <c r="C1449" i="7"/>
  <c r="I1448" i="7"/>
  <c r="G1448" i="7"/>
  <c r="C1448" i="7"/>
  <c r="I1447" i="7"/>
  <c r="G1447" i="7"/>
  <c r="C1447" i="7"/>
  <c r="I1446" i="7"/>
  <c r="G1446" i="7"/>
  <c r="C1446" i="7"/>
  <c r="I1445" i="7"/>
  <c r="G1445" i="7"/>
  <c r="C1445" i="7"/>
  <c r="I1444" i="7"/>
  <c r="G1444" i="7"/>
  <c r="C1444" i="7"/>
  <c r="I1443" i="7"/>
  <c r="G1443" i="7"/>
  <c r="C1443" i="7"/>
  <c r="I1442" i="7"/>
  <c r="G1442" i="7"/>
  <c r="C1442" i="7"/>
  <c r="I1441" i="7"/>
  <c r="G1441" i="7"/>
  <c r="C1441" i="7"/>
  <c r="I1440" i="7"/>
  <c r="G1440" i="7"/>
  <c r="C1440" i="7"/>
  <c r="I1439" i="7"/>
  <c r="G1439" i="7"/>
  <c r="C1439" i="7"/>
  <c r="I1438" i="7"/>
  <c r="G1438" i="7"/>
  <c r="C1438" i="7"/>
  <c r="I1437" i="7"/>
  <c r="G1437" i="7"/>
  <c r="C1437" i="7"/>
  <c r="I1436" i="7"/>
  <c r="G1436" i="7"/>
  <c r="C1436" i="7"/>
  <c r="I1435" i="7"/>
  <c r="G1435" i="7"/>
  <c r="C1435" i="7"/>
  <c r="I1434" i="7"/>
  <c r="G1434" i="7"/>
  <c r="C1434" i="7"/>
  <c r="I1433" i="7"/>
  <c r="G1433" i="7"/>
  <c r="C1433" i="7"/>
  <c r="I1432" i="7"/>
  <c r="G1432" i="7"/>
  <c r="C1432" i="7"/>
  <c r="I1431" i="7"/>
  <c r="G1431" i="7"/>
  <c r="C1431" i="7"/>
  <c r="I1430" i="7"/>
  <c r="G1430" i="7"/>
  <c r="C1430" i="7"/>
  <c r="I1429" i="7"/>
  <c r="G1429" i="7"/>
  <c r="C1429" i="7"/>
  <c r="I1428" i="7"/>
  <c r="G1428" i="7"/>
  <c r="C1428" i="7"/>
  <c r="I1427" i="7"/>
  <c r="G1427" i="7"/>
  <c r="C1427" i="7"/>
  <c r="I1426" i="7"/>
  <c r="G1426" i="7"/>
  <c r="C1426" i="7"/>
  <c r="I1425" i="7"/>
  <c r="G1425" i="7"/>
  <c r="C1425" i="7"/>
  <c r="I1424" i="7"/>
  <c r="G1424" i="7"/>
  <c r="C1424" i="7"/>
  <c r="I1423" i="7"/>
  <c r="G1423" i="7"/>
  <c r="C1423" i="7"/>
  <c r="I1422" i="7"/>
  <c r="G1422" i="7"/>
  <c r="C1422" i="7"/>
  <c r="I1421" i="7"/>
  <c r="G1421" i="7"/>
  <c r="C1421" i="7"/>
  <c r="I1420" i="7"/>
  <c r="G1420" i="7"/>
  <c r="C1420" i="7"/>
  <c r="I1419" i="7"/>
  <c r="G1419" i="7"/>
  <c r="C1419" i="7"/>
  <c r="I1418" i="7"/>
  <c r="G1418" i="7"/>
  <c r="C1418" i="7"/>
  <c r="I1417" i="7"/>
  <c r="G1417" i="7"/>
  <c r="C1417" i="7"/>
  <c r="I1416" i="7"/>
  <c r="G1416" i="7"/>
  <c r="C1416" i="7"/>
  <c r="I1415" i="7"/>
  <c r="G1415" i="7"/>
  <c r="C1415" i="7"/>
  <c r="I1414" i="7"/>
  <c r="G1414" i="7"/>
  <c r="C1414" i="7"/>
  <c r="I1413" i="7"/>
  <c r="G1413" i="7"/>
  <c r="C1413" i="7"/>
  <c r="I1412" i="7"/>
  <c r="G1412" i="7"/>
  <c r="C1412" i="7"/>
  <c r="I1411" i="7"/>
  <c r="G1411" i="7"/>
  <c r="C1411" i="7"/>
  <c r="I1410" i="7"/>
  <c r="G1410" i="7"/>
  <c r="C1410" i="7"/>
  <c r="I1409" i="7"/>
  <c r="G1409" i="7"/>
  <c r="C1409" i="7"/>
  <c r="I1408" i="7"/>
  <c r="G1408" i="7"/>
  <c r="C1408" i="7"/>
  <c r="I1407" i="7"/>
  <c r="G1407" i="7"/>
  <c r="C1407" i="7"/>
  <c r="I1406" i="7"/>
  <c r="G1406" i="7"/>
  <c r="C1406" i="7"/>
  <c r="I1405" i="7"/>
  <c r="G1405" i="7"/>
  <c r="C1405" i="7"/>
  <c r="I1404" i="7"/>
  <c r="G1404" i="7"/>
  <c r="C1404" i="7"/>
  <c r="I1403" i="7"/>
  <c r="G1403" i="7"/>
  <c r="C1403" i="7"/>
  <c r="I1402" i="7"/>
  <c r="G1402" i="7"/>
  <c r="C1402" i="7"/>
  <c r="I1401" i="7"/>
  <c r="G1401" i="7"/>
  <c r="C1401" i="7"/>
  <c r="I1400" i="7"/>
  <c r="G1400" i="7"/>
  <c r="C1400" i="7"/>
  <c r="I1399" i="7"/>
  <c r="G1399" i="7"/>
  <c r="C1399" i="7"/>
  <c r="I1398" i="7"/>
  <c r="G1398" i="7"/>
  <c r="C1398" i="7"/>
  <c r="I1397" i="7"/>
  <c r="G1397" i="7"/>
  <c r="C1397" i="7"/>
  <c r="I1396" i="7"/>
  <c r="G1396" i="7"/>
  <c r="C1396" i="7"/>
  <c r="I1395" i="7"/>
  <c r="G1395" i="7"/>
  <c r="C1395" i="7"/>
  <c r="I1394" i="7"/>
  <c r="G1394" i="7"/>
  <c r="C1394" i="7"/>
  <c r="I1393" i="7"/>
  <c r="G1393" i="7"/>
  <c r="C1393" i="7"/>
  <c r="I1392" i="7"/>
  <c r="G1392" i="7"/>
  <c r="C1392" i="7"/>
  <c r="I1391" i="7"/>
  <c r="G1391" i="7"/>
  <c r="C1391" i="7"/>
  <c r="I1390" i="7"/>
  <c r="G1390" i="7"/>
  <c r="C1390" i="7"/>
  <c r="I1389" i="7"/>
  <c r="G1389" i="7"/>
  <c r="C1389" i="7"/>
  <c r="I1388" i="7"/>
  <c r="G1388" i="7"/>
  <c r="C1388" i="7"/>
  <c r="I1387" i="7"/>
  <c r="G1387" i="7"/>
  <c r="C1387" i="7"/>
  <c r="I1386" i="7"/>
  <c r="G1386" i="7"/>
  <c r="C1386" i="7"/>
  <c r="I1385" i="7"/>
  <c r="G1385" i="7"/>
  <c r="C1385" i="7"/>
  <c r="I1384" i="7"/>
  <c r="G1384" i="7"/>
  <c r="C1384" i="7"/>
  <c r="I1383" i="7"/>
  <c r="G1383" i="7"/>
  <c r="C1383" i="7"/>
  <c r="I1382" i="7"/>
  <c r="G1382" i="7"/>
  <c r="C1382" i="7"/>
  <c r="I1381" i="7"/>
  <c r="G1381" i="7"/>
  <c r="C1381" i="7"/>
  <c r="I1380" i="7"/>
  <c r="G1380" i="7"/>
  <c r="C1380" i="7"/>
  <c r="I1379" i="7"/>
  <c r="G1379" i="7"/>
  <c r="C1379" i="7"/>
  <c r="I1378" i="7"/>
  <c r="G1378" i="7"/>
  <c r="C1378" i="7"/>
  <c r="I1377" i="7"/>
  <c r="G1377" i="7"/>
  <c r="C1377" i="7"/>
  <c r="I1376" i="7"/>
  <c r="G1376" i="7"/>
  <c r="C1376" i="7"/>
  <c r="I1375" i="7"/>
  <c r="G1375" i="7"/>
  <c r="C1375" i="7"/>
  <c r="I1374" i="7"/>
  <c r="G1374" i="7"/>
  <c r="C1374" i="7"/>
  <c r="I1373" i="7"/>
  <c r="G1373" i="7"/>
  <c r="C1373" i="7"/>
  <c r="I1372" i="7"/>
  <c r="G1372" i="7"/>
  <c r="C1372" i="7"/>
  <c r="I1371" i="7"/>
  <c r="G1371" i="7"/>
  <c r="C1371" i="7"/>
  <c r="I1370" i="7"/>
  <c r="G1370" i="7"/>
  <c r="C1370" i="7"/>
  <c r="I1369" i="7"/>
  <c r="G1369" i="7"/>
  <c r="C1369" i="7"/>
  <c r="I1368" i="7"/>
  <c r="G1368" i="7"/>
  <c r="C1368" i="7"/>
  <c r="I1367" i="7"/>
  <c r="G1367" i="7"/>
  <c r="C1367" i="7"/>
  <c r="I1366" i="7"/>
  <c r="G1366" i="7"/>
  <c r="C1366" i="7"/>
  <c r="I1365" i="7"/>
  <c r="G1365" i="7"/>
  <c r="C1365" i="7"/>
  <c r="I1364" i="7"/>
  <c r="G1364" i="7"/>
  <c r="C1364" i="7"/>
  <c r="I1363" i="7"/>
  <c r="G1363" i="7"/>
  <c r="C1363" i="7"/>
  <c r="I1362" i="7"/>
  <c r="G1362" i="7"/>
  <c r="C1362" i="7"/>
  <c r="I1361" i="7"/>
  <c r="G1361" i="7"/>
  <c r="C1361" i="7"/>
  <c r="I1360" i="7"/>
  <c r="G1360" i="7"/>
  <c r="C1360" i="7"/>
  <c r="I1359" i="7"/>
  <c r="G1359" i="7"/>
  <c r="C1359" i="7"/>
  <c r="I1358" i="7"/>
  <c r="G1358" i="7"/>
  <c r="C1358" i="7"/>
  <c r="I1357" i="7"/>
  <c r="G1357" i="7"/>
  <c r="C1357" i="7"/>
  <c r="I1356" i="7"/>
  <c r="G1356" i="7"/>
  <c r="C1356" i="7"/>
  <c r="I1355" i="7"/>
  <c r="G1355" i="7"/>
  <c r="C1355" i="7"/>
  <c r="I1354" i="7"/>
  <c r="G1354" i="7"/>
  <c r="C1354" i="7"/>
  <c r="I1353" i="7"/>
  <c r="G1353" i="7"/>
  <c r="C1353" i="7"/>
  <c r="I1352" i="7"/>
  <c r="G1352" i="7"/>
  <c r="C1352" i="7"/>
  <c r="I1351" i="7"/>
  <c r="G1351" i="7"/>
  <c r="C1351" i="7"/>
  <c r="I1350" i="7"/>
  <c r="G1350" i="7"/>
  <c r="C1350" i="7"/>
  <c r="I1349" i="7"/>
  <c r="G1349" i="7"/>
  <c r="C1349" i="7"/>
  <c r="I1348" i="7"/>
  <c r="G1348" i="7"/>
  <c r="C1348" i="7"/>
  <c r="I1347" i="7"/>
  <c r="G1347" i="7"/>
  <c r="C1347" i="7"/>
  <c r="I1346" i="7"/>
  <c r="G1346" i="7"/>
  <c r="C1346" i="7"/>
  <c r="I1345" i="7"/>
  <c r="G1345" i="7"/>
  <c r="C1345" i="7"/>
  <c r="I1344" i="7"/>
  <c r="G1344" i="7"/>
  <c r="C1344" i="7"/>
  <c r="I1343" i="7"/>
  <c r="G1343" i="7"/>
  <c r="C1343" i="7"/>
  <c r="I1342" i="7"/>
  <c r="G1342" i="7"/>
  <c r="C1342" i="7"/>
  <c r="I1341" i="7"/>
  <c r="G1341" i="7"/>
  <c r="C1341" i="7"/>
  <c r="I1340" i="7"/>
  <c r="G1340" i="7"/>
  <c r="C1340" i="7"/>
  <c r="I1339" i="7"/>
  <c r="G1339" i="7"/>
  <c r="C1339" i="7"/>
  <c r="I1338" i="7"/>
  <c r="G1338" i="7"/>
  <c r="C1338" i="7"/>
  <c r="I1337" i="7"/>
  <c r="G1337" i="7"/>
  <c r="C1337" i="7"/>
  <c r="I1336" i="7"/>
  <c r="G1336" i="7"/>
  <c r="C1336" i="7"/>
  <c r="I1335" i="7"/>
  <c r="G1335" i="7"/>
  <c r="C1335" i="7"/>
  <c r="I1334" i="7"/>
  <c r="G1334" i="7"/>
  <c r="C1334" i="7"/>
  <c r="I1333" i="7"/>
  <c r="G1333" i="7"/>
  <c r="C1333" i="7"/>
  <c r="I1332" i="7"/>
  <c r="G1332" i="7"/>
  <c r="C1332" i="7"/>
  <c r="I1331" i="7"/>
  <c r="G1331" i="7"/>
  <c r="C1331" i="7"/>
  <c r="I1330" i="7"/>
  <c r="G1330" i="7"/>
  <c r="C1330" i="7"/>
  <c r="I1329" i="7"/>
  <c r="G1329" i="7"/>
  <c r="C1329" i="7"/>
  <c r="I1328" i="7"/>
  <c r="G1328" i="7"/>
  <c r="C1328" i="7"/>
  <c r="I1327" i="7"/>
  <c r="G1327" i="7"/>
  <c r="C1327" i="7"/>
  <c r="I1326" i="7"/>
  <c r="G1326" i="7"/>
  <c r="C1326" i="7"/>
  <c r="I1325" i="7"/>
  <c r="G1325" i="7"/>
  <c r="C1325" i="7"/>
  <c r="I1324" i="7"/>
  <c r="G1324" i="7"/>
  <c r="C1324" i="7"/>
  <c r="I1323" i="7"/>
  <c r="G1323" i="7"/>
  <c r="C1323" i="7"/>
  <c r="I1322" i="7"/>
  <c r="G1322" i="7"/>
  <c r="C1322" i="7"/>
  <c r="I1321" i="7"/>
  <c r="G1321" i="7"/>
  <c r="C1321" i="7"/>
  <c r="I1320" i="7"/>
  <c r="G1320" i="7"/>
  <c r="C1320" i="7"/>
  <c r="I1319" i="7"/>
  <c r="G1319" i="7"/>
  <c r="C1319" i="7"/>
  <c r="I1318" i="7"/>
  <c r="G1318" i="7"/>
  <c r="C1318" i="7"/>
  <c r="I1317" i="7"/>
  <c r="G1317" i="7"/>
  <c r="C1317" i="7"/>
  <c r="I1316" i="7"/>
  <c r="G1316" i="7"/>
  <c r="C1316" i="7"/>
  <c r="I1315" i="7"/>
  <c r="G1315" i="7"/>
  <c r="C1315" i="7"/>
  <c r="I1314" i="7"/>
  <c r="G1314" i="7"/>
  <c r="C1314" i="7"/>
  <c r="I1313" i="7"/>
  <c r="G1313" i="7"/>
  <c r="C1313" i="7"/>
  <c r="I1312" i="7"/>
  <c r="G1312" i="7"/>
  <c r="C1312" i="7"/>
  <c r="I1311" i="7"/>
  <c r="G1311" i="7"/>
  <c r="C1311" i="7"/>
  <c r="I1310" i="7"/>
  <c r="G1310" i="7"/>
  <c r="C1310" i="7"/>
  <c r="I1309" i="7"/>
  <c r="G1309" i="7"/>
  <c r="C1309" i="7"/>
  <c r="I1308" i="7"/>
  <c r="G1308" i="7"/>
  <c r="C1308" i="7"/>
  <c r="I1307" i="7"/>
  <c r="G1307" i="7"/>
  <c r="C1307" i="7"/>
  <c r="I1306" i="7"/>
  <c r="G1306" i="7"/>
  <c r="C1306" i="7"/>
  <c r="I1305" i="7"/>
  <c r="G1305" i="7"/>
  <c r="C1305" i="7"/>
  <c r="I1304" i="7"/>
  <c r="G1304" i="7"/>
  <c r="C1304" i="7"/>
  <c r="I1303" i="7"/>
  <c r="G1303" i="7"/>
  <c r="C1303" i="7"/>
  <c r="I1302" i="7"/>
  <c r="G1302" i="7"/>
  <c r="C1302" i="7"/>
  <c r="I1301" i="7"/>
  <c r="G1301" i="7"/>
  <c r="C1301" i="7"/>
  <c r="I1300" i="7"/>
  <c r="G1300" i="7"/>
  <c r="C1300" i="7"/>
  <c r="I1299" i="7"/>
  <c r="G1299" i="7"/>
  <c r="C1299" i="7"/>
  <c r="I1298" i="7"/>
  <c r="G1298" i="7"/>
  <c r="C1298" i="7"/>
  <c r="I1297" i="7"/>
  <c r="G1297" i="7"/>
  <c r="C1297" i="7"/>
  <c r="I1296" i="7"/>
  <c r="G1296" i="7"/>
  <c r="C1296" i="7"/>
  <c r="I1295" i="7"/>
  <c r="G1295" i="7"/>
  <c r="C1295" i="7"/>
  <c r="I1294" i="7"/>
  <c r="G1294" i="7"/>
  <c r="C1294" i="7"/>
  <c r="I1293" i="7"/>
  <c r="G1293" i="7"/>
  <c r="C1293" i="7"/>
  <c r="I1292" i="7"/>
  <c r="G1292" i="7"/>
  <c r="C1292" i="7"/>
  <c r="I1291" i="7"/>
  <c r="G1291" i="7"/>
  <c r="C1291" i="7"/>
  <c r="I1290" i="7"/>
  <c r="G1290" i="7"/>
  <c r="C1290" i="7"/>
  <c r="I1289" i="7"/>
  <c r="G1289" i="7"/>
  <c r="C1289" i="7"/>
  <c r="I1288" i="7"/>
  <c r="G1288" i="7"/>
  <c r="C1288" i="7"/>
  <c r="I1287" i="7"/>
  <c r="G1287" i="7"/>
  <c r="C1287" i="7"/>
  <c r="I1286" i="7"/>
  <c r="G1286" i="7"/>
  <c r="C1286" i="7"/>
  <c r="I1285" i="7"/>
  <c r="G1285" i="7"/>
  <c r="C1285" i="7"/>
  <c r="I1284" i="7"/>
  <c r="G1284" i="7"/>
  <c r="C1284" i="7"/>
  <c r="I1283" i="7"/>
  <c r="G1283" i="7"/>
  <c r="C1283" i="7"/>
  <c r="I1282" i="7"/>
  <c r="G1282" i="7"/>
  <c r="C1282" i="7"/>
  <c r="I1281" i="7"/>
  <c r="G1281" i="7"/>
  <c r="C1281" i="7"/>
  <c r="I1280" i="7"/>
  <c r="G1280" i="7"/>
  <c r="C1280" i="7"/>
  <c r="I1279" i="7"/>
  <c r="G1279" i="7"/>
  <c r="C1279" i="7"/>
  <c r="I1278" i="7"/>
  <c r="G1278" i="7"/>
  <c r="C1278" i="7"/>
  <c r="I1277" i="7"/>
  <c r="G1277" i="7"/>
  <c r="C1277" i="7"/>
  <c r="I1276" i="7"/>
  <c r="G1276" i="7"/>
  <c r="C1276" i="7"/>
  <c r="I1275" i="7"/>
  <c r="G1275" i="7"/>
  <c r="C1275" i="7"/>
  <c r="I1274" i="7"/>
  <c r="G1274" i="7"/>
  <c r="C1274" i="7"/>
  <c r="I1273" i="7"/>
  <c r="G1273" i="7"/>
  <c r="C1273" i="7"/>
  <c r="I1272" i="7"/>
  <c r="G1272" i="7"/>
  <c r="C1272" i="7"/>
  <c r="I1271" i="7"/>
  <c r="G1271" i="7"/>
  <c r="C1271" i="7"/>
  <c r="I1270" i="7"/>
  <c r="G1270" i="7"/>
  <c r="C1270" i="7"/>
  <c r="I1269" i="7"/>
  <c r="G1269" i="7"/>
  <c r="C1269" i="7"/>
  <c r="I1268" i="7"/>
  <c r="G1268" i="7"/>
  <c r="C1268" i="7"/>
  <c r="I1267" i="7"/>
  <c r="G1267" i="7"/>
  <c r="C1267" i="7"/>
  <c r="I1266" i="7"/>
  <c r="G1266" i="7"/>
  <c r="C1266" i="7"/>
  <c r="I1265" i="7"/>
  <c r="G1265" i="7"/>
  <c r="C1265" i="7"/>
  <c r="I1264" i="7"/>
  <c r="G1264" i="7"/>
  <c r="C1264" i="7"/>
  <c r="I1263" i="7"/>
  <c r="G1263" i="7"/>
  <c r="C1263" i="7"/>
  <c r="I1262" i="7"/>
  <c r="G1262" i="7"/>
  <c r="C1262" i="7"/>
  <c r="I1261" i="7"/>
  <c r="G1261" i="7"/>
  <c r="C1261" i="7"/>
  <c r="I1260" i="7"/>
  <c r="G1260" i="7"/>
  <c r="C1260" i="7"/>
  <c r="I1259" i="7"/>
  <c r="G1259" i="7"/>
  <c r="C1259" i="7"/>
  <c r="I1258" i="7"/>
  <c r="G1258" i="7"/>
  <c r="C1258" i="7"/>
  <c r="I1257" i="7"/>
  <c r="G1257" i="7"/>
  <c r="C1257" i="7"/>
  <c r="I1256" i="7"/>
  <c r="G1256" i="7"/>
  <c r="C1256" i="7"/>
  <c r="I1255" i="7"/>
  <c r="G1255" i="7"/>
  <c r="C1255" i="7"/>
  <c r="I1254" i="7"/>
  <c r="G1254" i="7"/>
  <c r="C1254" i="7"/>
  <c r="I1253" i="7"/>
  <c r="G1253" i="7"/>
  <c r="C1253" i="7"/>
  <c r="I1252" i="7"/>
  <c r="G1252" i="7"/>
  <c r="C1252" i="7"/>
  <c r="I1251" i="7"/>
  <c r="G1251" i="7"/>
  <c r="C1251" i="7"/>
  <c r="I1250" i="7"/>
  <c r="G1250" i="7"/>
  <c r="C1250" i="7"/>
  <c r="I1249" i="7"/>
  <c r="G1249" i="7"/>
  <c r="C1249" i="7"/>
  <c r="I1248" i="7"/>
  <c r="G1248" i="7"/>
  <c r="C1248" i="7"/>
  <c r="I1247" i="7"/>
  <c r="G1247" i="7"/>
  <c r="C1247" i="7"/>
  <c r="I1246" i="7"/>
  <c r="G1246" i="7"/>
  <c r="C1246" i="7"/>
  <c r="I1245" i="7"/>
  <c r="G1245" i="7"/>
  <c r="C1245" i="7"/>
  <c r="I1244" i="7"/>
  <c r="G1244" i="7"/>
  <c r="C1244" i="7"/>
  <c r="I1243" i="7"/>
  <c r="G1243" i="7"/>
  <c r="C1243" i="7"/>
  <c r="I1242" i="7"/>
  <c r="G1242" i="7"/>
  <c r="C1242" i="7"/>
  <c r="I1241" i="7"/>
  <c r="G1241" i="7"/>
  <c r="C1241" i="7"/>
  <c r="I1240" i="7"/>
  <c r="G1240" i="7"/>
  <c r="C1240" i="7"/>
  <c r="I1239" i="7"/>
  <c r="G1239" i="7"/>
  <c r="C1239" i="7"/>
  <c r="I1238" i="7"/>
  <c r="G1238" i="7"/>
  <c r="C1238" i="7"/>
  <c r="I1237" i="7"/>
  <c r="G1237" i="7"/>
  <c r="C1237" i="7"/>
  <c r="I1236" i="7"/>
  <c r="G1236" i="7"/>
  <c r="C1236" i="7"/>
  <c r="I1235" i="7"/>
  <c r="G1235" i="7"/>
  <c r="C1235" i="7"/>
  <c r="I1234" i="7"/>
  <c r="G1234" i="7"/>
  <c r="C1234" i="7"/>
  <c r="I1233" i="7"/>
  <c r="G1233" i="7"/>
  <c r="C1233" i="7"/>
  <c r="I1232" i="7"/>
  <c r="G1232" i="7"/>
  <c r="C1232" i="7"/>
  <c r="I1231" i="7"/>
  <c r="G1231" i="7"/>
  <c r="C1231" i="7"/>
  <c r="I1230" i="7"/>
  <c r="G1230" i="7"/>
  <c r="C1230" i="7"/>
  <c r="I1229" i="7"/>
  <c r="G1229" i="7"/>
  <c r="C1229" i="7"/>
  <c r="I1228" i="7"/>
  <c r="G1228" i="7"/>
  <c r="C1228" i="7"/>
  <c r="I1227" i="7"/>
  <c r="G1227" i="7"/>
  <c r="C1227" i="7"/>
  <c r="I1226" i="7"/>
  <c r="G1226" i="7"/>
  <c r="C1226" i="7"/>
  <c r="I1225" i="7"/>
  <c r="G1225" i="7"/>
  <c r="C1225" i="7"/>
  <c r="I1224" i="7"/>
  <c r="G1224" i="7"/>
  <c r="C1224" i="7"/>
  <c r="I1223" i="7"/>
  <c r="G1223" i="7"/>
  <c r="C1223" i="7"/>
  <c r="I1222" i="7"/>
  <c r="G1222" i="7"/>
  <c r="C1222" i="7"/>
  <c r="I1221" i="7"/>
  <c r="G1221" i="7"/>
  <c r="C1221" i="7"/>
  <c r="I1220" i="7"/>
  <c r="G1220" i="7"/>
  <c r="C1220" i="7"/>
  <c r="I1219" i="7"/>
  <c r="G1219" i="7"/>
  <c r="C1219" i="7"/>
  <c r="I1218" i="7"/>
  <c r="G1218" i="7"/>
  <c r="C1218" i="7"/>
  <c r="I1217" i="7"/>
  <c r="G1217" i="7"/>
  <c r="C1217" i="7"/>
  <c r="I1216" i="7"/>
  <c r="G1216" i="7"/>
  <c r="C1216" i="7"/>
  <c r="I1215" i="7"/>
  <c r="G1215" i="7"/>
  <c r="C1215" i="7"/>
  <c r="I1214" i="7"/>
  <c r="G1214" i="7"/>
  <c r="C1214" i="7"/>
  <c r="I1213" i="7"/>
  <c r="G1213" i="7"/>
  <c r="C1213" i="7"/>
  <c r="I1212" i="7"/>
  <c r="G1212" i="7"/>
  <c r="C1212" i="7"/>
  <c r="I1211" i="7"/>
  <c r="G1211" i="7"/>
  <c r="C1211" i="7"/>
  <c r="I1210" i="7"/>
  <c r="G1210" i="7"/>
  <c r="C1210" i="7"/>
  <c r="I1209" i="7"/>
  <c r="G1209" i="7"/>
  <c r="C1209" i="7"/>
  <c r="I1208" i="7"/>
  <c r="G1208" i="7"/>
  <c r="C1208" i="7"/>
  <c r="I1207" i="7"/>
  <c r="G1207" i="7"/>
  <c r="C1207" i="7"/>
  <c r="I1206" i="7"/>
  <c r="G1206" i="7"/>
  <c r="C1206" i="7"/>
  <c r="I1205" i="7"/>
  <c r="G1205" i="7"/>
  <c r="C1205" i="7"/>
  <c r="I1204" i="7"/>
  <c r="G1204" i="7"/>
  <c r="C1204" i="7"/>
  <c r="I1203" i="7"/>
  <c r="G1203" i="7"/>
  <c r="C1203" i="7"/>
  <c r="I1202" i="7"/>
  <c r="G1202" i="7"/>
  <c r="C1202" i="7"/>
  <c r="I1201" i="7"/>
  <c r="G1201" i="7"/>
  <c r="C1201" i="7"/>
  <c r="I1200" i="7"/>
  <c r="G1200" i="7"/>
  <c r="C1200" i="7"/>
  <c r="I1199" i="7"/>
  <c r="G1199" i="7"/>
  <c r="C1199" i="7"/>
  <c r="I1198" i="7"/>
  <c r="G1198" i="7"/>
  <c r="C1198" i="7"/>
  <c r="I1197" i="7"/>
  <c r="G1197" i="7"/>
  <c r="C1197" i="7"/>
  <c r="I1196" i="7"/>
  <c r="G1196" i="7"/>
  <c r="C1196" i="7"/>
  <c r="I1195" i="7"/>
  <c r="G1195" i="7"/>
  <c r="C1195" i="7"/>
  <c r="I1194" i="7"/>
  <c r="G1194" i="7"/>
  <c r="C1194" i="7"/>
  <c r="I1193" i="7"/>
  <c r="G1193" i="7"/>
  <c r="C1193" i="7"/>
  <c r="I1192" i="7"/>
  <c r="G1192" i="7"/>
  <c r="C1192" i="7"/>
  <c r="I1191" i="7"/>
  <c r="G1191" i="7"/>
  <c r="C1191" i="7"/>
  <c r="I1190" i="7"/>
  <c r="G1190" i="7"/>
  <c r="C1190" i="7"/>
  <c r="I1189" i="7"/>
  <c r="G1189" i="7"/>
  <c r="C1189" i="7"/>
  <c r="I1188" i="7"/>
  <c r="G1188" i="7"/>
  <c r="C1188" i="7"/>
  <c r="I1187" i="7"/>
  <c r="G1187" i="7"/>
  <c r="C1187" i="7"/>
  <c r="I1186" i="7"/>
  <c r="G1186" i="7"/>
  <c r="C1186" i="7"/>
  <c r="I1185" i="7"/>
  <c r="G1185" i="7"/>
  <c r="C1185" i="7"/>
  <c r="I1184" i="7"/>
  <c r="G1184" i="7"/>
  <c r="C1184" i="7"/>
  <c r="I1183" i="7"/>
  <c r="G1183" i="7"/>
  <c r="C1183" i="7"/>
  <c r="I1182" i="7"/>
  <c r="G1182" i="7"/>
  <c r="C1182" i="7"/>
  <c r="I1181" i="7"/>
  <c r="G1181" i="7"/>
  <c r="C1181" i="7"/>
  <c r="I1180" i="7"/>
  <c r="G1180" i="7"/>
  <c r="C1180" i="7"/>
  <c r="I1179" i="7"/>
  <c r="G1179" i="7"/>
  <c r="C1179" i="7"/>
  <c r="I1178" i="7"/>
  <c r="G1178" i="7"/>
  <c r="C1178" i="7"/>
  <c r="I1177" i="7"/>
  <c r="G1177" i="7"/>
  <c r="C1177" i="7"/>
  <c r="I1176" i="7"/>
  <c r="G1176" i="7"/>
  <c r="C1176" i="7"/>
  <c r="I1175" i="7"/>
  <c r="G1175" i="7"/>
  <c r="C1175" i="7"/>
  <c r="I1174" i="7"/>
  <c r="G1174" i="7"/>
  <c r="C1174" i="7"/>
  <c r="I1173" i="7"/>
  <c r="G1173" i="7"/>
  <c r="C1173" i="7"/>
  <c r="I1172" i="7"/>
  <c r="G1172" i="7"/>
  <c r="C1172" i="7"/>
  <c r="I1171" i="7"/>
  <c r="G1171" i="7"/>
  <c r="C1171" i="7"/>
  <c r="I1170" i="7"/>
  <c r="G1170" i="7"/>
  <c r="C1170" i="7"/>
  <c r="I1169" i="7"/>
  <c r="G1169" i="7"/>
  <c r="C1169" i="7"/>
  <c r="I1168" i="7"/>
  <c r="G1168" i="7"/>
  <c r="C1168" i="7"/>
  <c r="I1167" i="7"/>
  <c r="G1167" i="7"/>
  <c r="C1167" i="7"/>
  <c r="I1166" i="7"/>
  <c r="G1166" i="7"/>
  <c r="C1166" i="7"/>
  <c r="I1165" i="7"/>
  <c r="G1165" i="7"/>
  <c r="C1165" i="7"/>
  <c r="I1164" i="7"/>
  <c r="G1164" i="7"/>
  <c r="C1164" i="7"/>
  <c r="I1163" i="7"/>
  <c r="G1163" i="7"/>
  <c r="C1163" i="7"/>
  <c r="I1162" i="7"/>
  <c r="G1162" i="7"/>
  <c r="C1162" i="7"/>
  <c r="I1161" i="7"/>
  <c r="G1161" i="7"/>
  <c r="C1161" i="7"/>
  <c r="I1160" i="7"/>
  <c r="G1160" i="7"/>
  <c r="C1160" i="7"/>
  <c r="I1159" i="7"/>
  <c r="G1159" i="7"/>
  <c r="C1159" i="7"/>
  <c r="I1158" i="7"/>
  <c r="G1158" i="7"/>
  <c r="C1158" i="7"/>
  <c r="I1157" i="7"/>
  <c r="G1157" i="7"/>
  <c r="C1157" i="7"/>
  <c r="I1156" i="7"/>
  <c r="G1156" i="7"/>
  <c r="C1156" i="7"/>
  <c r="I1155" i="7"/>
  <c r="G1155" i="7"/>
  <c r="C1155" i="7"/>
  <c r="I1154" i="7"/>
  <c r="G1154" i="7"/>
  <c r="C1154" i="7"/>
  <c r="I1153" i="7"/>
  <c r="G1153" i="7"/>
  <c r="C1153" i="7"/>
  <c r="I1152" i="7"/>
  <c r="G1152" i="7"/>
  <c r="C1152" i="7"/>
  <c r="I1151" i="7"/>
  <c r="G1151" i="7"/>
  <c r="C1151" i="7"/>
  <c r="I1150" i="7"/>
  <c r="G1150" i="7"/>
  <c r="C1150" i="7"/>
  <c r="I1149" i="7"/>
  <c r="G1149" i="7"/>
  <c r="C1149" i="7"/>
  <c r="I1148" i="7"/>
  <c r="G1148" i="7"/>
  <c r="C1148" i="7"/>
  <c r="I1147" i="7"/>
  <c r="G1147" i="7"/>
  <c r="C1147" i="7"/>
  <c r="I1146" i="7"/>
  <c r="G1146" i="7"/>
  <c r="C1146" i="7"/>
  <c r="I1145" i="7"/>
  <c r="G1145" i="7"/>
  <c r="C1145" i="7"/>
  <c r="I1144" i="7"/>
  <c r="G1144" i="7"/>
  <c r="C1144" i="7"/>
  <c r="I1143" i="7"/>
  <c r="G1143" i="7"/>
  <c r="C1143" i="7"/>
  <c r="I1142" i="7"/>
  <c r="G1142" i="7"/>
  <c r="C1142" i="7"/>
  <c r="I1141" i="7"/>
  <c r="G1141" i="7"/>
  <c r="C1141" i="7"/>
  <c r="I1140" i="7"/>
  <c r="G1140" i="7"/>
  <c r="C1140" i="7"/>
  <c r="I1139" i="7"/>
  <c r="G1139" i="7"/>
  <c r="C1139" i="7"/>
  <c r="I1138" i="7"/>
  <c r="G1138" i="7"/>
  <c r="C1138" i="7"/>
  <c r="I1137" i="7"/>
  <c r="G1137" i="7"/>
  <c r="C1137" i="7"/>
  <c r="I1136" i="7"/>
  <c r="G1136" i="7"/>
  <c r="C1136" i="7"/>
  <c r="I1135" i="7"/>
  <c r="G1135" i="7"/>
  <c r="C1135" i="7"/>
  <c r="I1134" i="7"/>
  <c r="G1134" i="7"/>
  <c r="C1134" i="7"/>
  <c r="I1133" i="7"/>
  <c r="G1133" i="7"/>
  <c r="C1133" i="7"/>
  <c r="I1132" i="7"/>
  <c r="G1132" i="7"/>
  <c r="C1132" i="7"/>
  <c r="I1131" i="7"/>
  <c r="G1131" i="7"/>
  <c r="C1131" i="7"/>
  <c r="I1130" i="7"/>
  <c r="G1130" i="7"/>
  <c r="C1130" i="7"/>
  <c r="I1129" i="7"/>
  <c r="G1129" i="7"/>
  <c r="C1129" i="7"/>
  <c r="I1128" i="7"/>
  <c r="G1128" i="7"/>
  <c r="C1128" i="7"/>
  <c r="I1127" i="7"/>
  <c r="G1127" i="7"/>
  <c r="C1127" i="7"/>
  <c r="I1126" i="7"/>
  <c r="G1126" i="7"/>
  <c r="C1126" i="7"/>
  <c r="I1125" i="7"/>
  <c r="G1125" i="7"/>
  <c r="C1125" i="7"/>
  <c r="I1124" i="7"/>
  <c r="G1124" i="7"/>
  <c r="C1124" i="7"/>
  <c r="I1123" i="7"/>
  <c r="G1123" i="7"/>
  <c r="C1123" i="7"/>
  <c r="I1122" i="7"/>
  <c r="G1122" i="7"/>
  <c r="C1122" i="7"/>
  <c r="I1121" i="7"/>
  <c r="G1121" i="7"/>
  <c r="C1121" i="7"/>
  <c r="I1120" i="7"/>
  <c r="G1120" i="7"/>
  <c r="C1120" i="7"/>
  <c r="I1119" i="7"/>
  <c r="G1119" i="7"/>
  <c r="C1119" i="7"/>
  <c r="I1118" i="7"/>
  <c r="G1118" i="7"/>
  <c r="C1118" i="7"/>
  <c r="I1117" i="7"/>
  <c r="G1117" i="7"/>
  <c r="C1117" i="7"/>
  <c r="I1116" i="7"/>
  <c r="G1116" i="7"/>
  <c r="C1116" i="7"/>
  <c r="I1115" i="7"/>
  <c r="G1115" i="7"/>
  <c r="C1115" i="7"/>
  <c r="I1114" i="7"/>
  <c r="G1114" i="7"/>
  <c r="C1114" i="7"/>
  <c r="I1113" i="7"/>
  <c r="G1113" i="7"/>
  <c r="C1113" i="7"/>
  <c r="I1112" i="7"/>
  <c r="G1112" i="7"/>
  <c r="C1112" i="7"/>
  <c r="I1111" i="7"/>
  <c r="G1111" i="7"/>
  <c r="C1111" i="7"/>
  <c r="I1110" i="7"/>
  <c r="G1110" i="7"/>
  <c r="C1110" i="7"/>
  <c r="I1109" i="7"/>
  <c r="G1109" i="7"/>
  <c r="C1109" i="7"/>
  <c r="I1108" i="7"/>
  <c r="G1108" i="7"/>
  <c r="C1108" i="7"/>
  <c r="I1107" i="7"/>
  <c r="G1107" i="7"/>
  <c r="C1107" i="7"/>
  <c r="I1106" i="7"/>
  <c r="G1106" i="7"/>
  <c r="C1106" i="7"/>
  <c r="I1105" i="7"/>
  <c r="G1105" i="7"/>
  <c r="C1105" i="7"/>
  <c r="I1104" i="7"/>
  <c r="G1104" i="7"/>
  <c r="C1104" i="7"/>
  <c r="I1103" i="7"/>
  <c r="G1103" i="7"/>
  <c r="C1103" i="7"/>
  <c r="I1102" i="7"/>
  <c r="G1102" i="7"/>
  <c r="C1102" i="7"/>
  <c r="I1101" i="7"/>
  <c r="G1101" i="7"/>
  <c r="C1101" i="7"/>
  <c r="I1100" i="7"/>
  <c r="G1100" i="7"/>
  <c r="C1100" i="7"/>
  <c r="I1099" i="7"/>
  <c r="G1099" i="7"/>
  <c r="C1099" i="7"/>
  <c r="I1098" i="7"/>
  <c r="G1098" i="7"/>
  <c r="C1098" i="7"/>
  <c r="I1097" i="7"/>
  <c r="G1097" i="7"/>
  <c r="C1097" i="7"/>
  <c r="I1096" i="7"/>
  <c r="G1096" i="7"/>
  <c r="C1096" i="7"/>
  <c r="I1095" i="7"/>
  <c r="G1095" i="7"/>
  <c r="C1095" i="7"/>
  <c r="I1094" i="7"/>
  <c r="G1094" i="7"/>
  <c r="C1094" i="7"/>
  <c r="I1093" i="7"/>
  <c r="G1093" i="7"/>
  <c r="C1093" i="7"/>
  <c r="I1092" i="7"/>
  <c r="G1092" i="7"/>
  <c r="C1092" i="7"/>
  <c r="I1091" i="7"/>
  <c r="G1091" i="7"/>
  <c r="C1091" i="7"/>
  <c r="I1090" i="7"/>
  <c r="G1090" i="7"/>
  <c r="C1090" i="7"/>
  <c r="I1089" i="7"/>
  <c r="G1089" i="7"/>
  <c r="C1089" i="7"/>
  <c r="I1088" i="7"/>
  <c r="G1088" i="7"/>
  <c r="C1088" i="7"/>
  <c r="I1087" i="7"/>
  <c r="G1087" i="7"/>
  <c r="C1087" i="7"/>
  <c r="I1086" i="7"/>
  <c r="G1086" i="7"/>
  <c r="C1086" i="7"/>
  <c r="I1085" i="7"/>
  <c r="G1085" i="7"/>
  <c r="C1085" i="7"/>
  <c r="I1084" i="7"/>
  <c r="G1084" i="7"/>
  <c r="C1084" i="7"/>
  <c r="I1083" i="7"/>
  <c r="G1083" i="7"/>
  <c r="C1083" i="7"/>
  <c r="I1082" i="7"/>
  <c r="G1082" i="7"/>
  <c r="C1082" i="7"/>
  <c r="I1081" i="7"/>
  <c r="G1081" i="7"/>
  <c r="C1081" i="7"/>
  <c r="I1080" i="7"/>
  <c r="G1080" i="7"/>
  <c r="C1080" i="7"/>
  <c r="I1079" i="7"/>
  <c r="G1079" i="7"/>
  <c r="C1079" i="7"/>
  <c r="I1078" i="7"/>
  <c r="G1078" i="7"/>
  <c r="C1078" i="7"/>
  <c r="I1077" i="7"/>
  <c r="G1077" i="7"/>
  <c r="C1077" i="7"/>
  <c r="I1076" i="7"/>
  <c r="G1076" i="7"/>
  <c r="C1076" i="7"/>
  <c r="I1075" i="7"/>
  <c r="G1075" i="7"/>
  <c r="C1075" i="7"/>
  <c r="I1074" i="7"/>
  <c r="G1074" i="7"/>
  <c r="C1074" i="7"/>
  <c r="I1073" i="7"/>
  <c r="G1073" i="7"/>
  <c r="C1073" i="7"/>
  <c r="I1072" i="7"/>
  <c r="G1072" i="7"/>
  <c r="C1072" i="7"/>
  <c r="I1071" i="7"/>
  <c r="G1071" i="7"/>
  <c r="C1071" i="7"/>
  <c r="I1070" i="7"/>
  <c r="G1070" i="7"/>
  <c r="C1070" i="7"/>
  <c r="I1069" i="7"/>
  <c r="G1069" i="7"/>
  <c r="C1069" i="7"/>
  <c r="I1068" i="7"/>
  <c r="G1068" i="7"/>
  <c r="C1068" i="7"/>
  <c r="I1067" i="7"/>
  <c r="G1067" i="7"/>
  <c r="C1067" i="7"/>
  <c r="I1066" i="7"/>
  <c r="G1066" i="7"/>
  <c r="C1066" i="7"/>
  <c r="I1065" i="7"/>
  <c r="G1065" i="7"/>
  <c r="C1065" i="7"/>
  <c r="I1064" i="7"/>
  <c r="G1064" i="7"/>
  <c r="C1064" i="7"/>
  <c r="I1063" i="7"/>
  <c r="G1063" i="7"/>
  <c r="C1063" i="7"/>
  <c r="I1062" i="7"/>
  <c r="G1062" i="7"/>
  <c r="C1062" i="7"/>
  <c r="I1061" i="7"/>
  <c r="G1061" i="7"/>
  <c r="C1061" i="7"/>
  <c r="I1060" i="7"/>
  <c r="G1060" i="7"/>
  <c r="C1060" i="7"/>
  <c r="I1059" i="7"/>
  <c r="G1059" i="7"/>
  <c r="C1059" i="7"/>
  <c r="I1058" i="7"/>
  <c r="G1058" i="7"/>
  <c r="C1058" i="7"/>
  <c r="I1057" i="7"/>
  <c r="G1057" i="7"/>
  <c r="C1057" i="7"/>
  <c r="I1056" i="7"/>
  <c r="G1056" i="7"/>
  <c r="C1056" i="7"/>
  <c r="I1055" i="7"/>
  <c r="G1055" i="7"/>
  <c r="C1055" i="7"/>
  <c r="I1054" i="7"/>
  <c r="G1054" i="7"/>
  <c r="C1054" i="7"/>
  <c r="I1053" i="7"/>
  <c r="G1053" i="7"/>
  <c r="C1053" i="7"/>
  <c r="I1052" i="7"/>
  <c r="G1052" i="7"/>
  <c r="C1052" i="7"/>
  <c r="I1051" i="7"/>
  <c r="G1051" i="7"/>
  <c r="C1051" i="7"/>
  <c r="I1050" i="7"/>
  <c r="G1050" i="7"/>
  <c r="C1050" i="7"/>
  <c r="I1049" i="7"/>
  <c r="G1049" i="7"/>
  <c r="C1049" i="7"/>
  <c r="I1048" i="7"/>
  <c r="G1048" i="7"/>
  <c r="C1048" i="7"/>
  <c r="I1047" i="7"/>
  <c r="G1047" i="7"/>
  <c r="C1047" i="7"/>
  <c r="I1046" i="7"/>
  <c r="G1046" i="7"/>
  <c r="C1046" i="7"/>
  <c r="I1045" i="7"/>
  <c r="G1045" i="7"/>
  <c r="C1045" i="7"/>
  <c r="I1044" i="7"/>
  <c r="G1044" i="7"/>
  <c r="C1044" i="7"/>
  <c r="I1043" i="7"/>
  <c r="G1043" i="7"/>
  <c r="C1043" i="7"/>
  <c r="I1042" i="7"/>
  <c r="G1042" i="7"/>
  <c r="C1042" i="7"/>
  <c r="I1041" i="7"/>
  <c r="G1041" i="7"/>
  <c r="C1041" i="7"/>
  <c r="I1040" i="7"/>
  <c r="G1040" i="7"/>
  <c r="C1040" i="7"/>
  <c r="I1039" i="7"/>
  <c r="G1039" i="7"/>
  <c r="C1039" i="7"/>
  <c r="I1038" i="7"/>
  <c r="G1038" i="7"/>
  <c r="C1038" i="7"/>
  <c r="I1037" i="7"/>
  <c r="G1037" i="7"/>
  <c r="C1037" i="7"/>
  <c r="I1036" i="7"/>
  <c r="G1036" i="7"/>
  <c r="C1036" i="7"/>
  <c r="I1035" i="7"/>
  <c r="G1035" i="7"/>
  <c r="C1035" i="7"/>
  <c r="I1034" i="7"/>
  <c r="G1034" i="7"/>
  <c r="C1034" i="7"/>
  <c r="I1033" i="7"/>
  <c r="G1033" i="7"/>
  <c r="C1033" i="7"/>
  <c r="I1032" i="7"/>
  <c r="G1032" i="7"/>
  <c r="C1032" i="7"/>
  <c r="I1031" i="7"/>
  <c r="G1031" i="7"/>
  <c r="C1031" i="7"/>
  <c r="I1030" i="7"/>
  <c r="G1030" i="7"/>
  <c r="C1030" i="7"/>
  <c r="I1029" i="7"/>
  <c r="G1029" i="7"/>
  <c r="C1029" i="7"/>
  <c r="I1028" i="7"/>
  <c r="G1028" i="7"/>
  <c r="C1028" i="7"/>
  <c r="I1027" i="7"/>
  <c r="G1027" i="7"/>
  <c r="C1027" i="7"/>
  <c r="I1026" i="7"/>
  <c r="G1026" i="7"/>
  <c r="C1026" i="7"/>
  <c r="I1025" i="7"/>
  <c r="G1025" i="7"/>
  <c r="C1025" i="7"/>
  <c r="I1024" i="7"/>
  <c r="G1024" i="7"/>
  <c r="C1024" i="7"/>
  <c r="I1023" i="7"/>
  <c r="G1023" i="7"/>
  <c r="C1023" i="7"/>
  <c r="I1022" i="7"/>
  <c r="G1022" i="7"/>
  <c r="C1022" i="7"/>
  <c r="I1021" i="7"/>
  <c r="G1021" i="7"/>
  <c r="C1021" i="7"/>
  <c r="I1020" i="7"/>
  <c r="G1020" i="7"/>
  <c r="C1020" i="7"/>
  <c r="I1019" i="7"/>
  <c r="G1019" i="7"/>
  <c r="C1019" i="7"/>
  <c r="I1018" i="7"/>
  <c r="G1018" i="7"/>
  <c r="C1018" i="7"/>
  <c r="I1017" i="7"/>
  <c r="G1017" i="7"/>
  <c r="C1017" i="7"/>
  <c r="I1016" i="7"/>
  <c r="G1016" i="7"/>
  <c r="C1016" i="7"/>
  <c r="I1015" i="7"/>
  <c r="G1015" i="7"/>
  <c r="C1015" i="7"/>
  <c r="I1014" i="7"/>
  <c r="G1014" i="7"/>
  <c r="C1014" i="7"/>
  <c r="I1013" i="7"/>
  <c r="G1013" i="7"/>
  <c r="C1013" i="7"/>
  <c r="I1012" i="7"/>
  <c r="G1012" i="7"/>
  <c r="C1012" i="7"/>
  <c r="I1011" i="7"/>
  <c r="G1011" i="7"/>
  <c r="C1011" i="7"/>
  <c r="I1010" i="7"/>
  <c r="G1010" i="7"/>
  <c r="C1010" i="7"/>
  <c r="I1009" i="7"/>
  <c r="G1009" i="7"/>
  <c r="C1009" i="7"/>
  <c r="I1008" i="7"/>
  <c r="G1008" i="7"/>
  <c r="C1008" i="7"/>
  <c r="I1007" i="7"/>
  <c r="G1007" i="7"/>
  <c r="C1007" i="7"/>
  <c r="I1006" i="7"/>
  <c r="G1006" i="7"/>
  <c r="C1006" i="7"/>
  <c r="I1005" i="7"/>
  <c r="G1005" i="7"/>
  <c r="C1005" i="7"/>
  <c r="I1004" i="7"/>
  <c r="G1004" i="7"/>
  <c r="C1004" i="7"/>
  <c r="I1003" i="7"/>
  <c r="G1003" i="7"/>
  <c r="C1003" i="7"/>
  <c r="I1002" i="7"/>
  <c r="G1002" i="7"/>
  <c r="C1002" i="7"/>
  <c r="I1001" i="7"/>
  <c r="G1001" i="7"/>
  <c r="C1001" i="7"/>
  <c r="I1000" i="7"/>
  <c r="G1000" i="7"/>
  <c r="C1000" i="7"/>
  <c r="I999" i="7"/>
  <c r="G999" i="7"/>
  <c r="C999" i="7"/>
  <c r="I998" i="7"/>
  <c r="G998" i="7"/>
  <c r="C998" i="7"/>
  <c r="I997" i="7"/>
  <c r="G997" i="7"/>
  <c r="C997" i="7"/>
  <c r="I996" i="7"/>
  <c r="G996" i="7"/>
  <c r="C996" i="7"/>
  <c r="I995" i="7"/>
  <c r="G995" i="7"/>
  <c r="C995" i="7"/>
  <c r="I994" i="7"/>
  <c r="G994" i="7"/>
  <c r="C994" i="7"/>
  <c r="I993" i="7"/>
  <c r="G993" i="7"/>
  <c r="C993" i="7"/>
  <c r="I992" i="7"/>
  <c r="G992" i="7"/>
  <c r="C992" i="7"/>
  <c r="I991" i="7"/>
  <c r="G991" i="7"/>
  <c r="C991" i="7"/>
  <c r="I990" i="7"/>
  <c r="G990" i="7"/>
  <c r="C990" i="7"/>
  <c r="I989" i="7"/>
  <c r="G989" i="7"/>
  <c r="C989" i="7"/>
  <c r="I988" i="7"/>
  <c r="G988" i="7"/>
  <c r="C988" i="7"/>
  <c r="I987" i="7"/>
  <c r="G987" i="7"/>
  <c r="C987" i="7"/>
  <c r="I986" i="7"/>
  <c r="G986" i="7"/>
  <c r="C986" i="7"/>
  <c r="I985" i="7"/>
  <c r="G985" i="7"/>
  <c r="C985" i="7"/>
  <c r="I984" i="7"/>
  <c r="G984" i="7"/>
  <c r="C984" i="7"/>
  <c r="I983" i="7"/>
  <c r="G983" i="7"/>
  <c r="C983" i="7"/>
  <c r="I982" i="7"/>
  <c r="G982" i="7"/>
  <c r="C982" i="7"/>
  <c r="I981" i="7"/>
  <c r="G981" i="7"/>
  <c r="C981" i="7"/>
  <c r="I980" i="7"/>
  <c r="G980" i="7"/>
  <c r="C980" i="7"/>
  <c r="I979" i="7"/>
  <c r="G979" i="7"/>
  <c r="C979" i="7"/>
  <c r="I978" i="7"/>
  <c r="G978" i="7"/>
  <c r="C978" i="7"/>
  <c r="I977" i="7"/>
  <c r="G977" i="7"/>
  <c r="C977" i="7"/>
  <c r="I976" i="7"/>
  <c r="G976" i="7"/>
  <c r="C976" i="7"/>
  <c r="I975" i="7"/>
  <c r="G975" i="7"/>
  <c r="C975" i="7"/>
  <c r="I974" i="7"/>
  <c r="G974" i="7"/>
  <c r="C974" i="7"/>
  <c r="I973" i="7"/>
  <c r="G973" i="7"/>
  <c r="C973" i="7"/>
  <c r="I972" i="7"/>
  <c r="G972" i="7"/>
  <c r="C972" i="7"/>
  <c r="I971" i="7"/>
  <c r="G971" i="7"/>
  <c r="C971" i="7"/>
  <c r="I970" i="7"/>
  <c r="G970" i="7"/>
  <c r="C970" i="7"/>
  <c r="I969" i="7"/>
  <c r="G969" i="7"/>
  <c r="C969" i="7"/>
  <c r="I968" i="7"/>
  <c r="G968" i="7"/>
  <c r="C968" i="7"/>
  <c r="I967" i="7"/>
  <c r="G967" i="7"/>
  <c r="C967" i="7"/>
  <c r="I966" i="7"/>
  <c r="G966" i="7"/>
  <c r="C966" i="7"/>
  <c r="I965" i="7"/>
  <c r="G965" i="7"/>
  <c r="C965" i="7"/>
  <c r="I964" i="7"/>
  <c r="G964" i="7"/>
  <c r="C964" i="7"/>
  <c r="I963" i="7"/>
  <c r="G963" i="7"/>
  <c r="C963" i="7"/>
  <c r="I962" i="7"/>
  <c r="G962" i="7"/>
  <c r="C962" i="7"/>
  <c r="I961" i="7"/>
  <c r="G961" i="7"/>
  <c r="C961" i="7"/>
  <c r="I960" i="7"/>
  <c r="G960" i="7"/>
  <c r="C960" i="7"/>
  <c r="I959" i="7"/>
  <c r="G959" i="7"/>
  <c r="C959" i="7"/>
  <c r="I958" i="7"/>
  <c r="G958" i="7"/>
  <c r="C958" i="7"/>
  <c r="I957" i="7"/>
  <c r="G957" i="7"/>
  <c r="C957" i="7"/>
  <c r="I956" i="7"/>
  <c r="G956" i="7"/>
  <c r="C956" i="7"/>
  <c r="I955" i="7"/>
  <c r="G955" i="7"/>
  <c r="C955" i="7"/>
  <c r="I954" i="7"/>
  <c r="G954" i="7"/>
  <c r="C954" i="7"/>
  <c r="I953" i="7"/>
  <c r="G953" i="7"/>
  <c r="C953" i="7"/>
  <c r="I952" i="7"/>
  <c r="G952" i="7"/>
  <c r="C952" i="7"/>
  <c r="I951" i="7"/>
  <c r="G951" i="7"/>
  <c r="C951" i="7"/>
  <c r="I950" i="7"/>
  <c r="G950" i="7"/>
  <c r="C950" i="7"/>
  <c r="I949" i="7"/>
  <c r="G949" i="7"/>
  <c r="C949" i="7"/>
  <c r="I948" i="7"/>
  <c r="G948" i="7"/>
  <c r="C948" i="7"/>
  <c r="I947" i="7"/>
  <c r="G947" i="7"/>
  <c r="C947" i="7"/>
  <c r="I946" i="7"/>
  <c r="G946" i="7"/>
  <c r="C946" i="7"/>
  <c r="I945" i="7"/>
  <c r="G945" i="7"/>
  <c r="C945" i="7"/>
  <c r="I944" i="7"/>
  <c r="G944" i="7"/>
  <c r="C944" i="7"/>
  <c r="I943" i="7"/>
  <c r="G943" i="7"/>
  <c r="C943" i="7"/>
  <c r="I942" i="7"/>
  <c r="G942" i="7"/>
  <c r="C942" i="7"/>
  <c r="I941" i="7"/>
  <c r="G941" i="7"/>
  <c r="C941" i="7"/>
  <c r="I940" i="7"/>
  <c r="G940" i="7"/>
  <c r="C940" i="7"/>
  <c r="I939" i="7"/>
  <c r="G939" i="7"/>
  <c r="C939" i="7"/>
  <c r="I938" i="7"/>
  <c r="G938" i="7"/>
  <c r="C938" i="7"/>
  <c r="I937" i="7"/>
  <c r="G937" i="7"/>
  <c r="C937" i="7"/>
  <c r="I936" i="7"/>
  <c r="G936" i="7"/>
  <c r="C936" i="7"/>
  <c r="I935" i="7"/>
  <c r="G935" i="7"/>
  <c r="C935" i="7"/>
  <c r="I934" i="7"/>
  <c r="G934" i="7"/>
  <c r="C934" i="7"/>
  <c r="I933" i="7"/>
  <c r="G933" i="7"/>
  <c r="C933" i="7"/>
  <c r="I932" i="7"/>
  <c r="G932" i="7"/>
  <c r="C932" i="7"/>
  <c r="I931" i="7"/>
  <c r="G931" i="7"/>
  <c r="C931" i="7"/>
  <c r="I930" i="7"/>
  <c r="G930" i="7"/>
  <c r="C930" i="7"/>
  <c r="I929" i="7"/>
  <c r="G929" i="7"/>
  <c r="C929" i="7"/>
  <c r="I928" i="7"/>
  <c r="G928" i="7"/>
  <c r="C928" i="7"/>
  <c r="I927" i="7"/>
  <c r="G927" i="7"/>
  <c r="C927" i="7"/>
  <c r="I926" i="7"/>
  <c r="G926" i="7"/>
  <c r="C926" i="7"/>
  <c r="I925" i="7"/>
  <c r="G925" i="7"/>
  <c r="C925" i="7"/>
  <c r="I924" i="7"/>
  <c r="G924" i="7"/>
  <c r="C924" i="7"/>
  <c r="I923" i="7"/>
  <c r="G923" i="7"/>
  <c r="C923" i="7"/>
  <c r="I922" i="7"/>
  <c r="G922" i="7"/>
  <c r="C922" i="7"/>
  <c r="I921" i="7"/>
  <c r="G921" i="7"/>
  <c r="C921" i="7"/>
  <c r="I920" i="7"/>
  <c r="G920" i="7"/>
  <c r="C920" i="7"/>
  <c r="I919" i="7"/>
  <c r="G919" i="7"/>
  <c r="C919" i="7"/>
  <c r="I918" i="7"/>
  <c r="G918" i="7"/>
  <c r="C918" i="7"/>
  <c r="I917" i="7"/>
  <c r="G917" i="7"/>
  <c r="C917" i="7"/>
  <c r="I916" i="7"/>
  <c r="G916" i="7"/>
  <c r="C916" i="7"/>
  <c r="I915" i="7"/>
  <c r="G915" i="7"/>
  <c r="C915" i="7"/>
  <c r="I914" i="7"/>
  <c r="G914" i="7"/>
  <c r="C914" i="7"/>
  <c r="I913" i="7"/>
  <c r="G913" i="7"/>
  <c r="C913" i="7"/>
  <c r="I912" i="7"/>
  <c r="G912" i="7"/>
  <c r="C912" i="7"/>
  <c r="I911" i="7"/>
  <c r="G911" i="7"/>
  <c r="C911" i="7"/>
  <c r="I910" i="7"/>
  <c r="G910" i="7"/>
  <c r="C910" i="7"/>
  <c r="I909" i="7"/>
  <c r="G909" i="7"/>
  <c r="C909" i="7"/>
  <c r="I908" i="7"/>
  <c r="G908" i="7"/>
  <c r="C908" i="7"/>
  <c r="I907" i="7"/>
  <c r="G907" i="7"/>
  <c r="C907" i="7"/>
  <c r="I906" i="7"/>
  <c r="G906" i="7"/>
  <c r="C906" i="7"/>
  <c r="I905" i="7"/>
  <c r="G905" i="7"/>
  <c r="C905" i="7"/>
  <c r="I904" i="7"/>
  <c r="G904" i="7"/>
  <c r="C904" i="7"/>
  <c r="I903" i="7"/>
  <c r="G903" i="7"/>
  <c r="C903" i="7"/>
  <c r="I902" i="7"/>
  <c r="G902" i="7"/>
  <c r="C902" i="7"/>
  <c r="I901" i="7"/>
  <c r="G901" i="7"/>
  <c r="C901" i="7"/>
  <c r="I900" i="7"/>
  <c r="G900" i="7"/>
  <c r="C900" i="7"/>
  <c r="I899" i="7"/>
  <c r="G899" i="7"/>
  <c r="C899" i="7"/>
  <c r="I898" i="7"/>
  <c r="G898" i="7"/>
  <c r="C898" i="7"/>
  <c r="I897" i="7"/>
  <c r="G897" i="7"/>
  <c r="C897" i="7"/>
  <c r="I896" i="7"/>
  <c r="G896" i="7"/>
  <c r="C896" i="7"/>
  <c r="I895" i="7"/>
  <c r="G895" i="7"/>
  <c r="C895" i="7"/>
  <c r="I894" i="7"/>
  <c r="G894" i="7"/>
  <c r="C894" i="7"/>
  <c r="I893" i="7"/>
  <c r="G893" i="7"/>
  <c r="C893" i="7"/>
  <c r="I892" i="7"/>
  <c r="G892" i="7"/>
  <c r="C892" i="7"/>
  <c r="I891" i="7"/>
  <c r="G891" i="7"/>
  <c r="C891" i="7"/>
  <c r="I890" i="7"/>
  <c r="G890" i="7"/>
  <c r="C890" i="7"/>
  <c r="I889" i="7"/>
  <c r="G889" i="7"/>
  <c r="C889" i="7"/>
  <c r="I888" i="7"/>
  <c r="G888" i="7"/>
  <c r="C888" i="7"/>
  <c r="I887" i="7"/>
  <c r="G887" i="7"/>
  <c r="C887" i="7"/>
  <c r="I886" i="7"/>
  <c r="G886" i="7"/>
  <c r="C886" i="7"/>
  <c r="I885" i="7"/>
  <c r="G885" i="7"/>
  <c r="C885" i="7"/>
  <c r="I884" i="7"/>
  <c r="G884" i="7"/>
  <c r="C884" i="7"/>
  <c r="I883" i="7"/>
  <c r="G883" i="7"/>
  <c r="C883" i="7"/>
  <c r="I882" i="7"/>
  <c r="G882" i="7"/>
  <c r="C882" i="7"/>
  <c r="I881" i="7"/>
  <c r="G881" i="7"/>
  <c r="C881" i="7"/>
  <c r="I880" i="7"/>
  <c r="G880" i="7"/>
  <c r="C880" i="7"/>
  <c r="I879" i="7"/>
  <c r="G879" i="7"/>
  <c r="C879" i="7"/>
  <c r="I878" i="7"/>
  <c r="G878" i="7"/>
  <c r="C878" i="7"/>
  <c r="I877" i="7"/>
  <c r="G877" i="7"/>
  <c r="C877" i="7"/>
  <c r="I876" i="7"/>
  <c r="G876" i="7"/>
  <c r="C876" i="7"/>
  <c r="I875" i="7"/>
  <c r="G875" i="7"/>
  <c r="C875" i="7"/>
  <c r="I874" i="7"/>
  <c r="G874" i="7"/>
  <c r="C874" i="7"/>
  <c r="I873" i="7"/>
  <c r="G873" i="7"/>
  <c r="C873" i="7"/>
  <c r="I872" i="7"/>
  <c r="G872" i="7"/>
  <c r="C872" i="7"/>
  <c r="I871" i="7"/>
  <c r="G871" i="7"/>
  <c r="C871" i="7"/>
  <c r="I870" i="7"/>
  <c r="G870" i="7"/>
  <c r="C870" i="7"/>
  <c r="I869" i="7"/>
  <c r="G869" i="7"/>
  <c r="C869" i="7"/>
  <c r="I868" i="7"/>
  <c r="G868" i="7"/>
  <c r="C868" i="7"/>
  <c r="I867" i="7"/>
  <c r="G867" i="7"/>
  <c r="C867" i="7"/>
  <c r="I866" i="7"/>
  <c r="G866" i="7"/>
  <c r="C866" i="7"/>
  <c r="I865" i="7"/>
  <c r="G865" i="7"/>
  <c r="C865" i="7"/>
  <c r="I864" i="7"/>
  <c r="G864" i="7"/>
  <c r="C864" i="7"/>
  <c r="I863" i="7"/>
  <c r="G863" i="7"/>
  <c r="C863" i="7"/>
  <c r="I862" i="7"/>
  <c r="G862" i="7"/>
  <c r="C862" i="7"/>
  <c r="I861" i="7"/>
  <c r="G861" i="7"/>
  <c r="C861" i="7"/>
  <c r="I860" i="7"/>
  <c r="G860" i="7"/>
  <c r="C860" i="7"/>
  <c r="I859" i="7"/>
  <c r="G859" i="7"/>
  <c r="C859" i="7"/>
  <c r="I858" i="7"/>
  <c r="G858" i="7"/>
  <c r="C858" i="7"/>
  <c r="I857" i="7"/>
  <c r="G857" i="7"/>
  <c r="C857" i="7"/>
  <c r="I856" i="7"/>
  <c r="G856" i="7"/>
  <c r="C856" i="7"/>
  <c r="I855" i="7"/>
  <c r="G855" i="7"/>
  <c r="C855" i="7"/>
  <c r="I854" i="7"/>
  <c r="G854" i="7"/>
  <c r="C854" i="7"/>
  <c r="I853" i="7"/>
  <c r="G853" i="7"/>
  <c r="C853" i="7"/>
  <c r="I852" i="7"/>
  <c r="G852" i="7"/>
  <c r="C852" i="7"/>
  <c r="I851" i="7"/>
  <c r="G851" i="7"/>
  <c r="C851" i="7"/>
  <c r="I850" i="7"/>
  <c r="G850" i="7"/>
  <c r="C850" i="7"/>
  <c r="I849" i="7"/>
  <c r="G849" i="7"/>
  <c r="C849" i="7"/>
  <c r="I848" i="7"/>
  <c r="G848" i="7"/>
  <c r="C848" i="7"/>
  <c r="I847" i="7"/>
  <c r="G847" i="7"/>
  <c r="C847" i="7"/>
  <c r="I846" i="7"/>
  <c r="G846" i="7"/>
  <c r="C846" i="7"/>
  <c r="I845" i="7"/>
  <c r="G845" i="7"/>
  <c r="C845" i="7"/>
  <c r="I844" i="7"/>
  <c r="G844" i="7"/>
  <c r="C844" i="7"/>
  <c r="I843" i="7"/>
  <c r="G843" i="7"/>
  <c r="C843" i="7"/>
  <c r="I842" i="7"/>
  <c r="G842" i="7"/>
  <c r="C842" i="7"/>
  <c r="I841" i="7"/>
  <c r="G841" i="7"/>
  <c r="C841" i="7"/>
  <c r="I840" i="7"/>
  <c r="G840" i="7"/>
  <c r="C840" i="7"/>
  <c r="I839" i="7"/>
  <c r="G839" i="7"/>
  <c r="C839" i="7"/>
  <c r="I838" i="7"/>
  <c r="G838" i="7"/>
  <c r="C838" i="7"/>
  <c r="I837" i="7"/>
  <c r="G837" i="7"/>
  <c r="C837" i="7"/>
  <c r="I836" i="7"/>
  <c r="G836" i="7"/>
  <c r="C836" i="7"/>
  <c r="I835" i="7"/>
  <c r="G835" i="7"/>
  <c r="C835" i="7"/>
  <c r="I834" i="7"/>
  <c r="G834" i="7"/>
  <c r="C834" i="7"/>
  <c r="I833" i="7"/>
  <c r="G833" i="7"/>
  <c r="C833" i="7"/>
  <c r="I832" i="7"/>
  <c r="G832" i="7"/>
  <c r="C832" i="7"/>
  <c r="I831" i="7"/>
  <c r="G831" i="7"/>
  <c r="C831" i="7"/>
  <c r="I830" i="7"/>
  <c r="G830" i="7"/>
  <c r="C830" i="7"/>
  <c r="I829" i="7"/>
  <c r="G829" i="7"/>
  <c r="C829" i="7"/>
  <c r="I828" i="7"/>
  <c r="G828" i="7"/>
  <c r="C828" i="7"/>
  <c r="I827" i="7"/>
  <c r="G827" i="7"/>
  <c r="C827" i="7"/>
  <c r="I826" i="7"/>
  <c r="G826" i="7"/>
  <c r="C826" i="7"/>
  <c r="I825" i="7"/>
  <c r="G825" i="7"/>
  <c r="C825" i="7"/>
  <c r="I824" i="7"/>
  <c r="G824" i="7"/>
  <c r="C824" i="7"/>
  <c r="I823" i="7"/>
  <c r="G823" i="7"/>
  <c r="C823" i="7"/>
  <c r="I822" i="7"/>
  <c r="G822" i="7"/>
  <c r="C822" i="7"/>
  <c r="I821" i="7"/>
  <c r="G821" i="7"/>
  <c r="C821" i="7"/>
  <c r="I820" i="7"/>
  <c r="G820" i="7"/>
  <c r="C820" i="7"/>
  <c r="I819" i="7"/>
  <c r="G819" i="7"/>
  <c r="C819" i="7"/>
  <c r="I818" i="7"/>
  <c r="G818" i="7"/>
  <c r="C818" i="7"/>
  <c r="I817" i="7"/>
  <c r="G817" i="7"/>
  <c r="C817" i="7"/>
  <c r="I816" i="7"/>
  <c r="G816" i="7"/>
  <c r="C816" i="7"/>
  <c r="I815" i="7"/>
  <c r="G815" i="7"/>
  <c r="C815" i="7"/>
  <c r="I814" i="7"/>
  <c r="G814" i="7"/>
  <c r="C814" i="7"/>
  <c r="I813" i="7"/>
  <c r="G813" i="7"/>
  <c r="C813" i="7"/>
  <c r="I812" i="7"/>
  <c r="G812" i="7"/>
  <c r="C812" i="7"/>
  <c r="I811" i="7"/>
  <c r="G811" i="7"/>
  <c r="C811" i="7"/>
  <c r="I810" i="7"/>
  <c r="G810" i="7"/>
  <c r="C810" i="7"/>
  <c r="I809" i="7"/>
  <c r="G809" i="7"/>
  <c r="C809" i="7"/>
  <c r="I808" i="7"/>
  <c r="G808" i="7"/>
  <c r="C808" i="7"/>
  <c r="I807" i="7"/>
  <c r="G807" i="7"/>
  <c r="C807" i="7"/>
  <c r="I806" i="7"/>
  <c r="G806" i="7"/>
  <c r="C806" i="7"/>
  <c r="I805" i="7"/>
  <c r="G805" i="7"/>
  <c r="C805" i="7"/>
  <c r="I804" i="7"/>
  <c r="G804" i="7"/>
  <c r="C804" i="7"/>
  <c r="I803" i="7"/>
  <c r="G803" i="7"/>
  <c r="C803" i="7"/>
  <c r="I802" i="7"/>
  <c r="G802" i="7"/>
  <c r="C802" i="7"/>
  <c r="I801" i="7"/>
  <c r="G801" i="7"/>
  <c r="C801" i="7"/>
  <c r="I800" i="7"/>
  <c r="G800" i="7"/>
  <c r="C800" i="7"/>
  <c r="I799" i="7"/>
  <c r="G799" i="7"/>
  <c r="C799" i="7"/>
  <c r="I798" i="7"/>
  <c r="G798" i="7"/>
  <c r="C798" i="7"/>
  <c r="I797" i="7"/>
  <c r="G797" i="7"/>
  <c r="C797" i="7"/>
  <c r="I796" i="7"/>
  <c r="G796" i="7"/>
  <c r="C796" i="7"/>
  <c r="I795" i="7"/>
  <c r="G795" i="7"/>
  <c r="C795" i="7"/>
  <c r="I794" i="7"/>
  <c r="G794" i="7"/>
  <c r="C794" i="7"/>
  <c r="I793" i="7"/>
  <c r="G793" i="7"/>
  <c r="C793" i="7"/>
  <c r="I792" i="7"/>
  <c r="G792" i="7"/>
  <c r="C792" i="7"/>
  <c r="I791" i="7"/>
  <c r="G791" i="7"/>
  <c r="C791" i="7"/>
  <c r="I790" i="7"/>
  <c r="G790" i="7"/>
  <c r="C790" i="7"/>
  <c r="I789" i="7"/>
  <c r="G789" i="7"/>
  <c r="C789" i="7"/>
  <c r="I788" i="7"/>
  <c r="G788" i="7"/>
  <c r="C788" i="7"/>
  <c r="I787" i="7"/>
  <c r="G787" i="7"/>
  <c r="C787" i="7"/>
  <c r="I786" i="7"/>
  <c r="G786" i="7"/>
  <c r="C786" i="7"/>
  <c r="I785" i="7"/>
  <c r="G785" i="7"/>
  <c r="C785" i="7"/>
  <c r="I784" i="7"/>
  <c r="G784" i="7"/>
  <c r="C784" i="7"/>
  <c r="I783" i="7"/>
  <c r="G783" i="7"/>
  <c r="C783" i="7"/>
  <c r="I782" i="7"/>
  <c r="G782" i="7"/>
  <c r="C782" i="7"/>
  <c r="I781" i="7"/>
  <c r="G781" i="7"/>
  <c r="C781" i="7"/>
  <c r="I780" i="7"/>
  <c r="G780" i="7"/>
  <c r="C780" i="7"/>
  <c r="I779" i="7"/>
  <c r="G779" i="7"/>
  <c r="C779" i="7"/>
  <c r="I778" i="7"/>
  <c r="G778" i="7"/>
  <c r="C778" i="7"/>
  <c r="I777" i="7"/>
  <c r="G777" i="7"/>
  <c r="C777" i="7"/>
  <c r="I776" i="7"/>
  <c r="G776" i="7"/>
  <c r="C776" i="7"/>
  <c r="I775" i="7"/>
  <c r="G775" i="7"/>
  <c r="C775" i="7"/>
  <c r="I774" i="7"/>
  <c r="G774" i="7"/>
  <c r="C774" i="7"/>
  <c r="I773" i="7"/>
  <c r="G773" i="7"/>
  <c r="C773" i="7"/>
  <c r="I772" i="7"/>
  <c r="G772" i="7"/>
  <c r="C772" i="7"/>
  <c r="I771" i="7"/>
  <c r="G771" i="7"/>
  <c r="C771" i="7"/>
  <c r="I770" i="7"/>
  <c r="G770" i="7"/>
  <c r="C770" i="7"/>
  <c r="I769" i="7"/>
  <c r="G769" i="7"/>
  <c r="C769" i="7"/>
  <c r="I768" i="7"/>
  <c r="G768" i="7"/>
  <c r="C768" i="7"/>
  <c r="I767" i="7"/>
  <c r="G767" i="7"/>
  <c r="C767" i="7"/>
  <c r="I766" i="7"/>
  <c r="G766" i="7"/>
  <c r="C766" i="7"/>
  <c r="I765" i="7"/>
  <c r="G765" i="7"/>
  <c r="C765" i="7"/>
  <c r="I764" i="7"/>
  <c r="G764" i="7"/>
  <c r="C764" i="7"/>
  <c r="I763" i="7"/>
  <c r="G763" i="7"/>
  <c r="C763" i="7"/>
  <c r="I762" i="7"/>
  <c r="G762" i="7"/>
  <c r="C762" i="7"/>
  <c r="I761" i="7"/>
  <c r="G761" i="7"/>
  <c r="C761" i="7"/>
  <c r="I760" i="7"/>
  <c r="G760" i="7"/>
  <c r="C760" i="7"/>
  <c r="I759" i="7"/>
  <c r="G759" i="7"/>
  <c r="C759" i="7"/>
  <c r="I758" i="7"/>
  <c r="G758" i="7"/>
  <c r="C758" i="7"/>
  <c r="I757" i="7"/>
  <c r="G757" i="7"/>
  <c r="C757" i="7"/>
  <c r="I756" i="7"/>
  <c r="G756" i="7"/>
  <c r="C756" i="7"/>
  <c r="I755" i="7"/>
  <c r="G755" i="7"/>
  <c r="C755" i="7"/>
  <c r="I754" i="7"/>
  <c r="G754" i="7"/>
  <c r="C754" i="7"/>
  <c r="I753" i="7"/>
  <c r="G753" i="7"/>
  <c r="C753" i="7"/>
  <c r="I752" i="7"/>
  <c r="G752" i="7"/>
  <c r="C752" i="7"/>
  <c r="I751" i="7"/>
  <c r="G751" i="7"/>
  <c r="C751" i="7"/>
  <c r="I750" i="7"/>
  <c r="G750" i="7"/>
  <c r="C750" i="7"/>
  <c r="I749" i="7"/>
  <c r="G749" i="7"/>
  <c r="C749" i="7"/>
  <c r="I748" i="7"/>
  <c r="G748" i="7"/>
  <c r="C748" i="7"/>
  <c r="I747" i="7"/>
  <c r="G747" i="7"/>
  <c r="C747" i="7"/>
  <c r="I746" i="7"/>
  <c r="G746" i="7"/>
  <c r="C746" i="7"/>
  <c r="I745" i="7"/>
  <c r="G745" i="7"/>
  <c r="C745" i="7"/>
  <c r="I744" i="7"/>
  <c r="G744" i="7"/>
  <c r="C744" i="7"/>
  <c r="I743" i="7"/>
  <c r="G743" i="7"/>
  <c r="C743" i="7"/>
  <c r="I742" i="7"/>
  <c r="G742" i="7"/>
  <c r="C742" i="7"/>
  <c r="I741" i="7"/>
  <c r="G741" i="7"/>
  <c r="C741" i="7"/>
  <c r="I740" i="7"/>
  <c r="G740" i="7"/>
  <c r="C740" i="7"/>
  <c r="I739" i="7"/>
  <c r="G739" i="7"/>
  <c r="C739" i="7"/>
  <c r="I738" i="7"/>
  <c r="G738" i="7"/>
  <c r="C738" i="7"/>
  <c r="I737" i="7"/>
  <c r="G737" i="7"/>
  <c r="C737" i="7"/>
  <c r="I736" i="7"/>
  <c r="G736" i="7"/>
  <c r="C736" i="7"/>
  <c r="I735" i="7"/>
  <c r="G735" i="7"/>
  <c r="C735" i="7"/>
  <c r="I734" i="7"/>
  <c r="G734" i="7"/>
  <c r="C734" i="7"/>
  <c r="I733" i="7"/>
  <c r="G733" i="7"/>
  <c r="C733" i="7"/>
  <c r="I732" i="7"/>
  <c r="G732" i="7"/>
  <c r="C732" i="7"/>
  <c r="I731" i="7"/>
  <c r="G731" i="7"/>
  <c r="C731" i="7"/>
  <c r="I730" i="7"/>
  <c r="G730" i="7"/>
  <c r="C730" i="7"/>
  <c r="I729" i="7"/>
  <c r="G729" i="7"/>
  <c r="C729" i="7"/>
  <c r="I728" i="7"/>
  <c r="G728" i="7"/>
  <c r="C728" i="7"/>
  <c r="I727" i="7"/>
  <c r="G727" i="7"/>
  <c r="C727" i="7"/>
  <c r="I726" i="7"/>
  <c r="G726" i="7"/>
  <c r="C726" i="7"/>
  <c r="I725" i="7"/>
  <c r="G725" i="7"/>
  <c r="C725" i="7"/>
  <c r="I724" i="7"/>
  <c r="G724" i="7"/>
  <c r="C724" i="7"/>
  <c r="I723" i="7"/>
  <c r="G723" i="7"/>
  <c r="C723" i="7"/>
  <c r="I722" i="7"/>
  <c r="G722" i="7"/>
  <c r="C722" i="7"/>
  <c r="I721" i="7"/>
  <c r="G721" i="7"/>
  <c r="C721" i="7"/>
  <c r="I720" i="7"/>
  <c r="G720" i="7"/>
  <c r="C720" i="7"/>
  <c r="I719" i="7"/>
  <c r="G719" i="7"/>
  <c r="C719" i="7"/>
  <c r="I718" i="7"/>
  <c r="G718" i="7"/>
  <c r="C718" i="7"/>
  <c r="I717" i="7"/>
  <c r="G717" i="7"/>
  <c r="C717" i="7"/>
  <c r="I716" i="7"/>
  <c r="G716" i="7"/>
  <c r="C716" i="7"/>
  <c r="I715" i="7"/>
  <c r="G715" i="7"/>
  <c r="C715" i="7"/>
  <c r="I714" i="7"/>
  <c r="G714" i="7"/>
  <c r="C714" i="7"/>
  <c r="I713" i="7"/>
  <c r="G713" i="7"/>
  <c r="C713" i="7"/>
  <c r="I712" i="7"/>
  <c r="G712" i="7"/>
  <c r="C712" i="7"/>
  <c r="I711" i="7"/>
  <c r="G711" i="7"/>
  <c r="C711" i="7"/>
  <c r="I710" i="7"/>
  <c r="G710" i="7"/>
  <c r="C710" i="7"/>
  <c r="I709" i="7"/>
  <c r="G709" i="7"/>
  <c r="C709" i="7"/>
  <c r="I708" i="7"/>
  <c r="G708" i="7"/>
  <c r="C708" i="7"/>
  <c r="I707" i="7"/>
  <c r="G707" i="7"/>
  <c r="C707" i="7"/>
  <c r="I706" i="7"/>
  <c r="G706" i="7"/>
  <c r="C706" i="7"/>
  <c r="I705" i="7"/>
  <c r="G705" i="7"/>
  <c r="C705" i="7"/>
  <c r="I704" i="7"/>
  <c r="G704" i="7"/>
  <c r="C704" i="7"/>
  <c r="I703" i="7"/>
  <c r="G703" i="7"/>
  <c r="C703" i="7"/>
  <c r="I702" i="7"/>
  <c r="G702" i="7"/>
  <c r="C702" i="7"/>
  <c r="I701" i="7"/>
  <c r="G701" i="7"/>
  <c r="C701" i="7"/>
  <c r="I700" i="7"/>
  <c r="G700" i="7"/>
  <c r="C700" i="7"/>
  <c r="I699" i="7"/>
  <c r="G699" i="7"/>
  <c r="C699" i="7"/>
  <c r="I698" i="7"/>
  <c r="G698" i="7"/>
  <c r="C698" i="7"/>
  <c r="I697" i="7"/>
  <c r="G697" i="7"/>
  <c r="C697" i="7"/>
  <c r="I696" i="7"/>
  <c r="G696" i="7"/>
  <c r="C696" i="7"/>
  <c r="I695" i="7"/>
  <c r="G695" i="7"/>
  <c r="C695" i="7"/>
  <c r="I694" i="7"/>
  <c r="G694" i="7"/>
  <c r="C694" i="7"/>
  <c r="I693" i="7"/>
  <c r="G693" i="7"/>
  <c r="C693" i="7"/>
  <c r="I692" i="7"/>
  <c r="G692" i="7"/>
  <c r="C692" i="7"/>
  <c r="I691" i="7"/>
  <c r="G691" i="7"/>
  <c r="C691" i="7"/>
  <c r="I690" i="7"/>
  <c r="G690" i="7"/>
  <c r="C690" i="7"/>
  <c r="I689" i="7"/>
  <c r="G689" i="7"/>
  <c r="C689" i="7"/>
  <c r="I688" i="7"/>
  <c r="G688" i="7"/>
  <c r="C688" i="7"/>
  <c r="I687" i="7"/>
  <c r="G687" i="7"/>
  <c r="C687" i="7"/>
  <c r="I686" i="7"/>
  <c r="G686" i="7"/>
  <c r="C686" i="7"/>
  <c r="I685" i="7"/>
  <c r="G685" i="7"/>
  <c r="C685" i="7"/>
  <c r="I684" i="7"/>
  <c r="G684" i="7"/>
  <c r="C684" i="7"/>
  <c r="I683" i="7"/>
  <c r="G683" i="7"/>
  <c r="C683" i="7"/>
  <c r="I682" i="7"/>
  <c r="G682" i="7"/>
  <c r="C682" i="7"/>
  <c r="I681" i="7"/>
  <c r="G681" i="7"/>
  <c r="C681" i="7"/>
  <c r="I680" i="7"/>
  <c r="G680" i="7"/>
  <c r="C680" i="7"/>
  <c r="I679" i="7"/>
  <c r="G679" i="7"/>
  <c r="C679" i="7"/>
  <c r="I678" i="7"/>
  <c r="G678" i="7"/>
  <c r="C678" i="7"/>
  <c r="I677" i="7"/>
  <c r="G677" i="7"/>
  <c r="C677" i="7"/>
  <c r="I676" i="7"/>
  <c r="G676" i="7"/>
  <c r="C676" i="7"/>
  <c r="I675" i="7"/>
  <c r="G675" i="7"/>
  <c r="C675" i="7"/>
  <c r="I674" i="7"/>
  <c r="G674" i="7"/>
  <c r="C674" i="7"/>
  <c r="I673" i="7"/>
  <c r="G673" i="7"/>
  <c r="C673" i="7"/>
  <c r="I672" i="7"/>
  <c r="G672" i="7"/>
  <c r="C672" i="7"/>
  <c r="I671" i="7"/>
  <c r="G671" i="7"/>
  <c r="C671" i="7"/>
  <c r="I670" i="7"/>
  <c r="G670" i="7"/>
  <c r="C670" i="7"/>
  <c r="I669" i="7"/>
  <c r="G669" i="7"/>
  <c r="C669" i="7"/>
  <c r="I668" i="7"/>
  <c r="G668" i="7"/>
  <c r="C668" i="7"/>
  <c r="I667" i="7"/>
  <c r="G667" i="7"/>
  <c r="C667" i="7"/>
  <c r="I666" i="7"/>
  <c r="G666" i="7"/>
  <c r="C666" i="7"/>
  <c r="I665" i="7"/>
  <c r="G665" i="7"/>
  <c r="C665" i="7"/>
  <c r="I664" i="7"/>
  <c r="G664" i="7"/>
  <c r="C664" i="7"/>
  <c r="I663" i="7"/>
  <c r="G663" i="7"/>
  <c r="C663" i="7"/>
  <c r="I662" i="7"/>
  <c r="G662" i="7"/>
  <c r="C662" i="7"/>
  <c r="I661" i="7"/>
  <c r="G661" i="7"/>
  <c r="C661" i="7"/>
  <c r="I660" i="7"/>
  <c r="G660" i="7"/>
  <c r="C660" i="7"/>
  <c r="I659" i="7"/>
  <c r="G659" i="7"/>
  <c r="C659" i="7"/>
  <c r="I658" i="7"/>
  <c r="G658" i="7"/>
  <c r="C658" i="7"/>
  <c r="I657" i="7"/>
  <c r="G657" i="7"/>
  <c r="C657" i="7"/>
  <c r="I656" i="7"/>
  <c r="G656" i="7"/>
  <c r="C656" i="7"/>
  <c r="I655" i="7"/>
  <c r="G655" i="7"/>
  <c r="C655" i="7"/>
  <c r="I654" i="7"/>
  <c r="G654" i="7"/>
  <c r="C654" i="7"/>
  <c r="I653" i="7"/>
  <c r="G653" i="7"/>
  <c r="C653" i="7"/>
  <c r="I652" i="7"/>
  <c r="G652" i="7"/>
  <c r="C652" i="7"/>
  <c r="I651" i="7"/>
  <c r="G651" i="7"/>
  <c r="C651" i="7"/>
  <c r="I650" i="7"/>
  <c r="G650" i="7"/>
  <c r="C650" i="7"/>
  <c r="I649" i="7"/>
  <c r="G649" i="7"/>
  <c r="C649" i="7"/>
  <c r="I648" i="7"/>
  <c r="G648" i="7"/>
  <c r="C648" i="7"/>
  <c r="I647" i="7"/>
  <c r="G647" i="7"/>
  <c r="C647" i="7"/>
  <c r="I646" i="7"/>
  <c r="G646" i="7"/>
  <c r="C646" i="7"/>
  <c r="I645" i="7"/>
  <c r="G645" i="7"/>
  <c r="C645" i="7"/>
  <c r="I644" i="7"/>
  <c r="G644" i="7"/>
  <c r="C644" i="7"/>
  <c r="I643" i="7"/>
  <c r="G643" i="7"/>
  <c r="C643" i="7"/>
  <c r="I642" i="7"/>
  <c r="G642" i="7"/>
  <c r="C642" i="7"/>
  <c r="I641" i="7"/>
  <c r="G641" i="7"/>
  <c r="C641" i="7"/>
  <c r="I640" i="7"/>
  <c r="G640" i="7"/>
  <c r="C640" i="7"/>
  <c r="I639" i="7"/>
  <c r="G639" i="7"/>
  <c r="C639" i="7"/>
  <c r="I638" i="7"/>
  <c r="G638" i="7"/>
  <c r="C638" i="7"/>
  <c r="I637" i="7"/>
  <c r="G637" i="7"/>
  <c r="C637" i="7"/>
  <c r="I636" i="7"/>
  <c r="G636" i="7"/>
  <c r="C636" i="7"/>
  <c r="I635" i="7"/>
  <c r="G635" i="7"/>
  <c r="C635" i="7"/>
  <c r="I634" i="7"/>
  <c r="G634" i="7"/>
  <c r="C634" i="7"/>
  <c r="I633" i="7"/>
  <c r="G633" i="7"/>
  <c r="C633" i="7"/>
  <c r="I632" i="7"/>
  <c r="G632" i="7"/>
  <c r="C632" i="7"/>
  <c r="I631" i="7"/>
  <c r="G631" i="7"/>
  <c r="C631" i="7"/>
  <c r="I630" i="7"/>
  <c r="G630" i="7"/>
  <c r="C630" i="7"/>
  <c r="I629" i="7"/>
  <c r="G629" i="7"/>
  <c r="C629" i="7"/>
  <c r="I628" i="7"/>
  <c r="G628" i="7"/>
  <c r="C628" i="7"/>
  <c r="I627" i="7"/>
  <c r="G627" i="7"/>
  <c r="C627" i="7"/>
  <c r="I626" i="7"/>
  <c r="G626" i="7"/>
  <c r="C626" i="7"/>
  <c r="I625" i="7"/>
  <c r="G625" i="7"/>
  <c r="C625" i="7"/>
  <c r="I624" i="7"/>
  <c r="G624" i="7"/>
  <c r="C624" i="7"/>
  <c r="I623" i="7"/>
  <c r="G623" i="7"/>
  <c r="C623" i="7"/>
  <c r="I622" i="7"/>
  <c r="G622" i="7"/>
  <c r="C622" i="7"/>
  <c r="I621" i="7"/>
  <c r="G621" i="7"/>
  <c r="C621" i="7"/>
  <c r="I620" i="7"/>
  <c r="G620" i="7"/>
  <c r="C620" i="7"/>
  <c r="I619" i="7"/>
  <c r="G619" i="7"/>
  <c r="C619" i="7"/>
  <c r="I618" i="7"/>
  <c r="G618" i="7"/>
  <c r="C618" i="7"/>
  <c r="I617" i="7"/>
  <c r="G617" i="7"/>
  <c r="C617" i="7"/>
  <c r="I616" i="7"/>
  <c r="G616" i="7"/>
  <c r="C616" i="7"/>
  <c r="I615" i="7"/>
  <c r="G615" i="7"/>
  <c r="C615" i="7"/>
  <c r="I614" i="7"/>
  <c r="G614" i="7"/>
  <c r="C614" i="7"/>
  <c r="I613" i="7"/>
  <c r="G613" i="7"/>
  <c r="C613" i="7"/>
  <c r="I612" i="7"/>
  <c r="G612" i="7"/>
  <c r="C612" i="7"/>
  <c r="I611" i="7"/>
  <c r="G611" i="7"/>
  <c r="C611" i="7"/>
  <c r="I610" i="7"/>
  <c r="G610" i="7"/>
  <c r="C610" i="7"/>
  <c r="I609" i="7"/>
  <c r="G609" i="7"/>
  <c r="C609" i="7"/>
  <c r="I608" i="7"/>
  <c r="G608" i="7"/>
  <c r="C608" i="7"/>
  <c r="I607" i="7"/>
  <c r="G607" i="7"/>
  <c r="C607" i="7"/>
  <c r="I606" i="7"/>
  <c r="G606" i="7"/>
  <c r="C606" i="7"/>
  <c r="I605" i="7"/>
  <c r="G605" i="7"/>
  <c r="C605" i="7"/>
  <c r="I604" i="7"/>
  <c r="G604" i="7"/>
  <c r="C604" i="7"/>
  <c r="I603" i="7"/>
  <c r="G603" i="7"/>
  <c r="C603" i="7"/>
  <c r="I602" i="7"/>
  <c r="G602" i="7"/>
  <c r="C602" i="7"/>
  <c r="I601" i="7"/>
  <c r="G601" i="7"/>
  <c r="C601" i="7"/>
  <c r="I600" i="7"/>
  <c r="G600" i="7"/>
  <c r="C600" i="7"/>
  <c r="I599" i="7"/>
  <c r="G599" i="7"/>
  <c r="C599" i="7"/>
  <c r="I598" i="7"/>
  <c r="G598" i="7"/>
  <c r="C598" i="7"/>
  <c r="I597" i="7"/>
  <c r="G597" i="7"/>
  <c r="C597" i="7"/>
  <c r="I596" i="7"/>
  <c r="G596" i="7"/>
  <c r="C596" i="7"/>
  <c r="I595" i="7"/>
  <c r="G595" i="7"/>
  <c r="C595" i="7"/>
  <c r="I594" i="7"/>
  <c r="G594" i="7"/>
  <c r="C594" i="7"/>
  <c r="I593" i="7"/>
  <c r="G593" i="7"/>
  <c r="C593" i="7"/>
  <c r="I592" i="7"/>
  <c r="G592" i="7"/>
  <c r="C592" i="7"/>
  <c r="I591" i="7"/>
  <c r="G591" i="7"/>
  <c r="C591" i="7"/>
  <c r="I590" i="7"/>
  <c r="G590" i="7"/>
  <c r="C590" i="7"/>
  <c r="I589" i="7"/>
  <c r="G589" i="7"/>
  <c r="C589" i="7"/>
  <c r="I588" i="7"/>
  <c r="G588" i="7"/>
  <c r="C588" i="7"/>
  <c r="I587" i="7"/>
  <c r="G587" i="7"/>
  <c r="C587" i="7"/>
  <c r="I586" i="7"/>
  <c r="G586" i="7"/>
  <c r="C586" i="7"/>
  <c r="I585" i="7"/>
  <c r="G585" i="7"/>
  <c r="C585" i="7"/>
  <c r="I584" i="7"/>
  <c r="G584" i="7"/>
  <c r="C584" i="7"/>
  <c r="I583" i="7"/>
  <c r="G583" i="7"/>
  <c r="C583" i="7"/>
  <c r="I582" i="7"/>
  <c r="G582" i="7"/>
  <c r="C582" i="7"/>
  <c r="I581" i="7"/>
  <c r="G581" i="7"/>
  <c r="C581" i="7"/>
  <c r="I580" i="7"/>
  <c r="G580" i="7"/>
  <c r="C580" i="7"/>
  <c r="I579" i="7"/>
  <c r="G579" i="7"/>
  <c r="C579" i="7"/>
  <c r="I578" i="7"/>
  <c r="G578" i="7"/>
  <c r="C578" i="7"/>
  <c r="I577" i="7"/>
  <c r="G577" i="7"/>
  <c r="C577" i="7"/>
  <c r="I576" i="7"/>
  <c r="G576" i="7"/>
  <c r="C576" i="7"/>
  <c r="I575" i="7"/>
  <c r="G575" i="7"/>
  <c r="C575" i="7"/>
  <c r="I574" i="7"/>
  <c r="G574" i="7"/>
  <c r="C574" i="7"/>
  <c r="I573" i="7"/>
  <c r="G573" i="7"/>
  <c r="C573" i="7"/>
  <c r="I572" i="7"/>
  <c r="G572" i="7"/>
  <c r="C572" i="7"/>
  <c r="I571" i="7"/>
  <c r="G571" i="7"/>
  <c r="C571" i="7"/>
  <c r="I570" i="7"/>
  <c r="G570" i="7"/>
  <c r="C570" i="7"/>
  <c r="I569" i="7"/>
  <c r="G569" i="7"/>
  <c r="C569" i="7"/>
  <c r="I568" i="7"/>
  <c r="G568" i="7"/>
  <c r="C568" i="7"/>
  <c r="I567" i="7"/>
  <c r="G567" i="7"/>
  <c r="C567" i="7"/>
  <c r="I566" i="7"/>
  <c r="G566" i="7"/>
  <c r="C566" i="7"/>
  <c r="I565" i="7"/>
  <c r="G565" i="7"/>
  <c r="C565" i="7"/>
  <c r="I564" i="7"/>
  <c r="G564" i="7"/>
  <c r="C564" i="7"/>
  <c r="I563" i="7"/>
  <c r="G563" i="7"/>
  <c r="C563" i="7"/>
  <c r="I562" i="7"/>
  <c r="G562" i="7"/>
  <c r="C562" i="7"/>
  <c r="I561" i="7"/>
  <c r="G561" i="7"/>
  <c r="C561" i="7"/>
  <c r="I560" i="7"/>
  <c r="G560" i="7"/>
  <c r="C560" i="7"/>
  <c r="I559" i="7"/>
  <c r="G559" i="7"/>
  <c r="C559" i="7"/>
  <c r="I558" i="7"/>
  <c r="G558" i="7"/>
  <c r="C558" i="7"/>
  <c r="I557" i="7"/>
  <c r="G557" i="7"/>
  <c r="C557" i="7"/>
  <c r="I556" i="7"/>
  <c r="G556" i="7"/>
  <c r="C556" i="7"/>
  <c r="I555" i="7"/>
  <c r="G555" i="7"/>
  <c r="C555" i="7"/>
  <c r="I554" i="7"/>
  <c r="G554" i="7"/>
  <c r="C554" i="7"/>
  <c r="I553" i="7"/>
  <c r="G553" i="7"/>
  <c r="C553" i="7"/>
  <c r="I552" i="7"/>
  <c r="G552" i="7"/>
  <c r="C552" i="7"/>
  <c r="I551" i="7"/>
  <c r="G551" i="7"/>
  <c r="C551" i="7"/>
  <c r="I550" i="7"/>
  <c r="G550" i="7"/>
  <c r="C550" i="7"/>
  <c r="I549" i="7"/>
  <c r="G549" i="7"/>
  <c r="C549" i="7"/>
  <c r="I548" i="7"/>
  <c r="G548" i="7"/>
  <c r="C548" i="7"/>
  <c r="I547" i="7"/>
  <c r="G547" i="7"/>
  <c r="C547" i="7"/>
  <c r="I546" i="7"/>
  <c r="G546" i="7"/>
  <c r="C546" i="7"/>
  <c r="I545" i="7"/>
  <c r="G545" i="7"/>
  <c r="C545" i="7"/>
  <c r="I544" i="7"/>
  <c r="G544" i="7"/>
  <c r="C544" i="7"/>
  <c r="I543" i="7"/>
  <c r="G543" i="7"/>
  <c r="C543" i="7"/>
  <c r="I542" i="7"/>
  <c r="G542" i="7"/>
  <c r="C542" i="7"/>
  <c r="I541" i="7"/>
  <c r="G541" i="7"/>
  <c r="C541" i="7"/>
  <c r="I540" i="7"/>
  <c r="G540" i="7"/>
  <c r="C540" i="7"/>
  <c r="I539" i="7"/>
  <c r="G539" i="7"/>
  <c r="C539" i="7"/>
  <c r="I538" i="7"/>
  <c r="G538" i="7"/>
  <c r="C538" i="7"/>
  <c r="I537" i="7"/>
  <c r="G537" i="7"/>
  <c r="C537" i="7"/>
  <c r="I536" i="7"/>
  <c r="G536" i="7"/>
  <c r="C536" i="7"/>
  <c r="I535" i="7"/>
  <c r="G535" i="7"/>
  <c r="C535" i="7"/>
  <c r="I534" i="7"/>
  <c r="G534" i="7"/>
  <c r="C534" i="7"/>
  <c r="I533" i="7"/>
  <c r="G533" i="7"/>
  <c r="C533" i="7"/>
  <c r="I532" i="7"/>
  <c r="G532" i="7"/>
  <c r="C532" i="7"/>
  <c r="I531" i="7"/>
  <c r="G531" i="7"/>
  <c r="C531" i="7"/>
  <c r="I530" i="7"/>
  <c r="G530" i="7"/>
  <c r="C530" i="7"/>
  <c r="I529" i="7"/>
  <c r="G529" i="7"/>
  <c r="C529" i="7"/>
  <c r="I528" i="7"/>
  <c r="G528" i="7"/>
  <c r="C528" i="7"/>
  <c r="I527" i="7"/>
  <c r="G527" i="7"/>
  <c r="C527" i="7"/>
  <c r="I526" i="7"/>
  <c r="G526" i="7"/>
  <c r="C526" i="7"/>
  <c r="I525" i="7"/>
  <c r="G525" i="7"/>
  <c r="C525" i="7"/>
  <c r="I524" i="7"/>
  <c r="G524" i="7"/>
  <c r="C524" i="7"/>
  <c r="I523" i="7"/>
  <c r="G523" i="7"/>
  <c r="C523" i="7"/>
  <c r="I522" i="7"/>
  <c r="G522" i="7"/>
  <c r="C522" i="7"/>
  <c r="I521" i="7"/>
  <c r="G521" i="7"/>
  <c r="C521" i="7"/>
  <c r="I520" i="7"/>
  <c r="G520" i="7"/>
  <c r="C520" i="7"/>
  <c r="I519" i="7"/>
  <c r="G519" i="7"/>
  <c r="C519" i="7"/>
  <c r="I518" i="7"/>
  <c r="G518" i="7"/>
  <c r="C518" i="7"/>
  <c r="I517" i="7"/>
  <c r="G517" i="7"/>
  <c r="C517" i="7"/>
  <c r="I516" i="7"/>
  <c r="G516" i="7"/>
  <c r="C516" i="7"/>
  <c r="I515" i="7"/>
  <c r="G515" i="7"/>
  <c r="C515" i="7"/>
  <c r="I514" i="7"/>
  <c r="G514" i="7"/>
  <c r="C514" i="7"/>
  <c r="I513" i="7"/>
  <c r="G513" i="7"/>
  <c r="C513" i="7"/>
  <c r="I512" i="7"/>
  <c r="G512" i="7"/>
  <c r="C512" i="7"/>
  <c r="I511" i="7"/>
  <c r="G511" i="7"/>
  <c r="C511" i="7"/>
  <c r="I510" i="7"/>
  <c r="G510" i="7"/>
  <c r="C510" i="7"/>
  <c r="I509" i="7"/>
  <c r="G509" i="7"/>
  <c r="C509" i="7"/>
  <c r="I508" i="7"/>
  <c r="G508" i="7"/>
  <c r="C508" i="7"/>
  <c r="I507" i="7"/>
  <c r="G507" i="7"/>
  <c r="C507" i="7"/>
  <c r="I506" i="7"/>
  <c r="G506" i="7"/>
  <c r="C506" i="7"/>
  <c r="I505" i="7"/>
  <c r="G505" i="7"/>
  <c r="C505" i="7"/>
  <c r="I504" i="7"/>
  <c r="G504" i="7"/>
  <c r="C504" i="7"/>
  <c r="I503" i="7"/>
  <c r="G503" i="7"/>
  <c r="C503" i="7"/>
  <c r="I502" i="7"/>
  <c r="G502" i="7"/>
  <c r="C502" i="7"/>
  <c r="I501" i="7"/>
  <c r="G501" i="7"/>
  <c r="C501" i="7"/>
  <c r="I500" i="7"/>
  <c r="G500" i="7"/>
  <c r="C500" i="7"/>
  <c r="I499" i="7"/>
  <c r="G499" i="7"/>
  <c r="C499" i="7"/>
  <c r="I498" i="7"/>
  <c r="G498" i="7"/>
  <c r="C498" i="7"/>
  <c r="I497" i="7"/>
  <c r="G497" i="7"/>
  <c r="C497" i="7"/>
  <c r="I496" i="7"/>
  <c r="G496" i="7"/>
  <c r="C496" i="7"/>
  <c r="I495" i="7"/>
  <c r="G495" i="7"/>
  <c r="C495" i="7"/>
  <c r="I494" i="7"/>
  <c r="G494" i="7"/>
  <c r="C494" i="7"/>
  <c r="I493" i="7"/>
  <c r="G493" i="7"/>
  <c r="C493" i="7"/>
  <c r="I492" i="7"/>
  <c r="G492" i="7"/>
  <c r="C492" i="7"/>
  <c r="I491" i="7"/>
  <c r="G491" i="7"/>
  <c r="C491" i="7"/>
  <c r="I490" i="7"/>
  <c r="G490" i="7"/>
  <c r="C490" i="7"/>
  <c r="I489" i="7"/>
  <c r="G489" i="7"/>
  <c r="C489" i="7"/>
  <c r="I488" i="7"/>
  <c r="G488" i="7"/>
  <c r="C488" i="7"/>
  <c r="I487" i="7"/>
  <c r="G487" i="7"/>
  <c r="C487" i="7"/>
  <c r="I486" i="7"/>
  <c r="G486" i="7"/>
  <c r="C486" i="7"/>
  <c r="I485" i="7"/>
  <c r="G485" i="7"/>
  <c r="C485" i="7"/>
  <c r="I484" i="7"/>
  <c r="G484" i="7"/>
  <c r="C484" i="7"/>
  <c r="I483" i="7"/>
  <c r="G483" i="7"/>
  <c r="C483" i="7"/>
  <c r="I482" i="7"/>
  <c r="G482" i="7"/>
  <c r="C482" i="7"/>
  <c r="I481" i="7"/>
  <c r="G481" i="7"/>
  <c r="C481" i="7"/>
  <c r="I480" i="7"/>
  <c r="G480" i="7"/>
  <c r="C480" i="7"/>
  <c r="I479" i="7"/>
  <c r="G479" i="7"/>
  <c r="C479" i="7"/>
  <c r="I478" i="7"/>
  <c r="G478" i="7"/>
  <c r="C478" i="7"/>
  <c r="I477" i="7"/>
  <c r="G477" i="7"/>
  <c r="C477" i="7"/>
  <c r="I476" i="7"/>
  <c r="G476" i="7"/>
  <c r="C476" i="7"/>
  <c r="I475" i="7"/>
  <c r="G475" i="7"/>
  <c r="C475" i="7"/>
  <c r="I474" i="7"/>
  <c r="G474" i="7"/>
  <c r="C474" i="7"/>
  <c r="I473" i="7"/>
  <c r="G473" i="7"/>
  <c r="C473" i="7"/>
  <c r="I472" i="7"/>
  <c r="G472" i="7"/>
  <c r="C472" i="7"/>
  <c r="I471" i="7"/>
  <c r="G471" i="7"/>
  <c r="C471" i="7"/>
  <c r="I470" i="7"/>
  <c r="G470" i="7"/>
  <c r="C470" i="7"/>
  <c r="I469" i="7"/>
  <c r="G469" i="7"/>
  <c r="C469" i="7"/>
  <c r="I468" i="7"/>
  <c r="G468" i="7"/>
  <c r="C468" i="7"/>
  <c r="I467" i="7"/>
  <c r="G467" i="7"/>
  <c r="C467" i="7"/>
  <c r="I466" i="7"/>
  <c r="G466" i="7"/>
  <c r="C466" i="7"/>
  <c r="I465" i="7"/>
  <c r="G465" i="7"/>
  <c r="C465" i="7"/>
  <c r="I464" i="7"/>
  <c r="G464" i="7"/>
  <c r="C464" i="7"/>
  <c r="I463" i="7"/>
  <c r="G463" i="7"/>
  <c r="C463" i="7"/>
  <c r="I462" i="7"/>
  <c r="G462" i="7"/>
  <c r="C462" i="7"/>
  <c r="I461" i="7"/>
  <c r="G461" i="7"/>
  <c r="C461" i="7"/>
  <c r="I460" i="7"/>
  <c r="G460" i="7"/>
  <c r="C460" i="7"/>
  <c r="I459" i="7"/>
  <c r="G459" i="7"/>
  <c r="C459" i="7"/>
  <c r="I458" i="7"/>
  <c r="G458" i="7"/>
  <c r="C458" i="7"/>
  <c r="I457" i="7"/>
  <c r="G457" i="7"/>
  <c r="C457" i="7"/>
  <c r="I456" i="7"/>
  <c r="G456" i="7"/>
  <c r="C456" i="7"/>
  <c r="I455" i="7"/>
  <c r="G455" i="7"/>
  <c r="C455" i="7"/>
  <c r="I454" i="7"/>
  <c r="G454" i="7"/>
  <c r="C454" i="7"/>
  <c r="I453" i="7"/>
  <c r="G453" i="7"/>
  <c r="C453" i="7"/>
  <c r="I452" i="7"/>
  <c r="G452" i="7"/>
  <c r="C452" i="7"/>
  <c r="I451" i="7"/>
  <c r="G451" i="7"/>
  <c r="C451" i="7"/>
  <c r="I450" i="7"/>
  <c r="G450" i="7"/>
  <c r="C450" i="7"/>
  <c r="I449" i="7"/>
  <c r="G449" i="7"/>
  <c r="C449" i="7"/>
  <c r="I448" i="7"/>
  <c r="G448" i="7"/>
  <c r="C448" i="7"/>
  <c r="I447" i="7"/>
  <c r="G447" i="7"/>
  <c r="C447" i="7"/>
  <c r="I446" i="7"/>
  <c r="G446" i="7"/>
  <c r="C446" i="7"/>
  <c r="I445" i="7"/>
  <c r="G445" i="7"/>
  <c r="C445" i="7"/>
  <c r="I444" i="7"/>
  <c r="G444" i="7"/>
  <c r="C444" i="7"/>
  <c r="I443" i="7"/>
  <c r="G443" i="7"/>
  <c r="C443" i="7"/>
  <c r="I442" i="7"/>
  <c r="G442" i="7"/>
  <c r="C442" i="7"/>
  <c r="I441" i="7"/>
  <c r="G441" i="7"/>
  <c r="C441" i="7"/>
  <c r="I440" i="7"/>
  <c r="G440" i="7"/>
  <c r="C440" i="7"/>
  <c r="I439" i="7"/>
  <c r="G439" i="7"/>
  <c r="C439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I438" i="7"/>
  <c r="G438" i="7"/>
  <c r="C438" i="7"/>
  <c r="I437" i="7"/>
  <c r="C437" i="7"/>
  <c r="I436" i="7"/>
  <c r="C436" i="7"/>
  <c r="I435" i="7"/>
  <c r="C435" i="7"/>
  <c r="I434" i="7"/>
  <c r="C434" i="7"/>
  <c r="I433" i="7"/>
  <c r="C433" i="7"/>
  <c r="I432" i="7"/>
  <c r="C432" i="7"/>
  <c r="I431" i="7"/>
  <c r="C431" i="7"/>
  <c r="I430" i="7"/>
  <c r="C430" i="7"/>
  <c r="I429" i="7"/>
  <c r="C429" i="7"/>
  <c r="I428" i="7"/>
  <c r="C428" i="7"/>
  <c r="I427" i="7"/>
  <c r="C427" i="7"/>
  <c r="I426" i="7"/>
  <c r="C426" i="7"/>
  <c r="I425" i="7"/>
  <c r="C425" i="7"/>
  <c r="I424" i="7"/>
  <c r="C424" i="7"/>
  <c r="I423" i="7"/>
  <c r="C423" i="7"/>
  <c r="I422" i="7"/>
  <c r="C422" i="7"/>
  <c r="I421" i="7"/>
  <c r="C421" i="7"/>
  <c r="I420" i="7"/>
  <c r="C420" i="7"/>
  <c r="I419" i="7"/>
  <c r="C419" i="7"/>
  <c r="I418" i="7"/>
  <c r="C418" i="7"/>
  <c r="I417" i="7"/>
  <c r="C417" i="7"/>
  <c r="I416" i="7"/>
  <c r="C416" i="7"/>
  <c r="I415" i="7"/>
  <c r="C415" i="7"/>
  <c r="I414" i="7"/>
  <c r="C414" i="7"/>
  <c r="I413" i="7"/>
  <c r="C413" i="7"/>
  <c r="I412" i="7"/>
  <c r="C412" i="7"/>
  <c r="I411" i="7"/>
  <c r="C411" i="7"/>
  <c r="I410" i="7"/>
  <c r="C410" i="7"/>
  <c r="I409" i="7"/>
  <c r="C409" i="7"/>
  <c r="I408" i="7"/>
  <c r="C408" i="7"/>
  <c r="I407" i="7"/>
  <c r="C407" i="7"/>
  <c r="I406" i="7"/>
  <c r="C406" i="7"/>
  <c r="I405" i="7"/>
  <c r="C405" i="7"/>
  <c r="I404" i="7"/>
  <c r="C404" i="7"/>
  <c r="I403" i="7"/>
  <c r="C403" i="7"/>
  <c r="I402" i="7"/>
  <c r="C402" i="7"/>
  <c r="I401" i="7"/>
  <c r="C401" i="7"/>
  <c r="I400" i="7"/>
  <c r="C400" i="7"/>
  <c r="I399" i="7"/>
  <c r="C399" i="7"/>
  <c r="I398" i="7"/>
  <c r="C398" i="7"/>
  <c r="I397" i="7"/>
  <c r="C397" i="7"/>
  <c r="I396" i="7"/>
  <c r="C396" i="7"/>
  <c r="I395" i="7"/>
  <c r="C395" i="7"/>
  <c r="I394" i="7"/>
  <c r="C394" i="7"/>
  <c r="I393" i="7"/>
  <c r="C393" i="7"/>
  <c r="I392" i="7"/>
  <c r="C392" i="7"/>
  <c r="I391" i="7"/>
  <c r="C391" i="7"/>
  <c r="I390" i="7"/>
  <c r="C390" i="7"/>
  <c r="I389" i="7"/>
  <c r="C389" i="7"/>
  <c r="I388" i="7"/>
  <c r="C388" i="7"/>
  <c r="I387" i="7"/>
  <c r="C387" i="7"/>
  <c r="I386" i="7"/>
  <c r="C386" i="7"/>
  <c r="I385" i="7"/>
  <c r="C385" i="7"/>
  <c r="I384" i="7"/>
  <c r="C384" i="7"/>
  <c r="I383" i="7"/>
  <c r="C383" i="7"/>
  <c r="I382" i="7"/>
  <c r="C382" i="7"/>
  <c r="I381" i="7"/>
  <c r="C381" i="7"/>
  <c r="I380" i="7"/>
  <c r="C380" i="7"/>
  <c r="I379" i="7"/>
  <c r="C379" i="7"/>
  <c r="I378" i="7"/>
  <c r="C378" i="7"/>
  <c r="I377" i="7"/>
  <c r="C377" i="7"/>
  <c r="I376" i="7"/>
  <c r="C376" i="7"/>
  <c r="I375" i="7"/>
  <c r="C375" i="7"/>
  <c r="I374" i="7"/>
  <c r="C374" i="7"/>
  <c r="I373" i="7"/>
  <c r="C373" i="7"/>
  <c r="I372" i="7"/>
  <c r="C372" i="7"/>
  <c r="I371" i="7"/>
  <c r="C371" i="7"/>
  <c r="I370" i="7"/>
  <c r="C370" i="7"/>
  <c r="I369" i="7"/>
  <c r="C369" i="7"/>
  <c r="I368" i="7"/>
  <c r="C368" i="7"/>
  <c r="I367" i="7"/>
  <c r="C367" i="7"/>
  <c r="I366" i="7"/>
  <c r="C366" i="7"/>
  <c r="I365" i="7"/>
  <c r="C365" i="7"/>
  <c r="I364" i="7"/>
  <c r="C364" i="7"/>
  <c r="I363" i="7"/>
  <c r="C363" i="7"/>
  <c r="I362" i="7"/>
  <c r="C362" i="7"/>
  <c r="I361" i="7"/>
  <c r="C361" i="7"/>
  <c r="I360" i="7"/>
  <c r="C360" i="7"/>
  <c r="I359" i="7"/>
  <c r="C359" i="7"/>
  <c r="I358" i="7"/>
  <c r="C358" i="7"/>
  <c r="I357" i="7"/>
  <c r="C357" i="7"/>
  <c r="I356" i="7"/>
  <c r="C356" i="7"/>
  <c r="I355" i="7"/>
  <c r="C355" i="7"/>
  <c r="I354" i="7"/>
  <c r="C354" i="7"/>
  <c r="I353" i="7"/>
  <c r="C353" i="7"/>
  <c r="I352" i="7"/>
  <c r="C352" i="7"/>
  <c r="I351" i="7"/>
  <c r="C351" i="7"/>
  <c r="I350" i="7"/>
  <c r="C350" i="7"/>
  <c r="I349" i="7"/>
  <c r="C349" i="7"/>
  <c r="I348" i="7"/>
  <c r="C348" i="7"/>
  <c r="I347" i="7"/>
  <c r="C347" i="7"/>
  <c r="I346" i="7"/>
  <c r="C346" i="7"/>
  <c r="I345" i="7"/>
  <c r="C345" i="7"/>
  <c r="I344" i="7"/>
  <c r="C344" i="7"/>
  <c r="I343" i="7"/>
  <c r="C343" i="7"/>
  <c r="I342" i="7"/>
  <c r="C342" i="7"/>
  <c r="I341" i="7"/>
  <c r="C341" i="7"/>
  <c r="I340" i="7"/>
  <c r="C340" i="7"/>
  <c r="I339" i="7"/>
  <c r="C339" i="7"/>
  <c r="I338" i="7"/>
  <c r="C338" i="7"/>
  <c r="I337" i="7"/>
  <c r="C337" i="7"/>
  <c r="I336" i="7"/>
  <c r="C336" i="7"/>
  <c r="I335" i="7"/>
  <c r="C335" i="7"/>
  <c r="I334" i="7"/>
  <c r="C334" i="7"/>
  <c r="I333" i="7"/>
  <c r="C333" i="7"/>
  <c r="I332" i="7"/>
  <c r="C332" i="7"/>
  <c r="I331" i="7"/>
  <c r="C331" i="7"/>
  <c r="I330" i="7"/>
  <c r="C330" i="7"/>
  <c r="I329" i="7"/>
  <c r="C329" i="7"/>
  <c r="I328" i="7"/>
  <c r="C328" i="7"/>
  <c r="I327" i="7"/>
  <c r="C327" i="7"/>
  <c r="I326" i="7"/>
  <c r="C326" i="7"/>
  <c r="I325" i="7"/>
  <c r="C325" i="7"/>
  <c r="I324" i="7"/>
  <c r="C324" i="7"/>
  <c r="I323" i="7"/>
  <c r="C323" i="7"/>
  <c r="I322" i="7"/>
  <c r="C322" i="7"/>
  <c r="I321" i="7"/>
  <c r="C321" i="7"/>
  <c r="I320" i="7"/>
  <c r="C320" i="7"/>
  <c r="I319" i="7"/>
  <c r="C319" i="7"/>
  <c r="I318" i="7"/>
  <c r="C318" i="7"/>
  <c r="I317" i="7"/>
  <c r="C317" i="7"/>
  <c r="I316" i="7"/>
  <c r="C316" i="7"/>
  <c r="I315" i="7"/>
  <c r="C315" i="7"/>
  <c r="I314" i="7"/>
  <c r="C314" i="7"/>
  <c r="I313" i="7"/>
  <c r="C313" i="7"/>
  <c r="I312" i="7"/>
  <c r="C312" i="7"/>
  <c r="I311" i="7"/>
  <c r="C311" i="7"/>
  <c r="I310" i="7"/>
  <c r="C310" i="7"/>
  <c r="I309" i="7"/>
  <c r="C309" i="7"/>
  <c r="I308" i="7"/>
  <c r="C308" i="7"/>
  <c r="I307" i="7"/>
  <c r="C307" i="7"/>
  <c r="I306" i="7"/>
  <c r="C306" i="7"/>
  <c r="I305" i="7"/>
  <c r="C305" i="7"/>
  <c r="I304" i="7"/>
  <c r="C304" i="7"/>
  <c r="I303" i="7"/>
  <c r="C303" i="7"/>
  <c r="I302" i="7"/>
  <c r="C302" i="7"/>
  <c r="I301" i="7"/>
  <c r="C301" i="7"/>
  <c r="I300" i="7"/>
  <c r="C300" i="7"/>
  <c r="I299" i="7"/>
  <c r="C299" i="7"/>
  <c r="I298" i="7"/>
  <c r="C298" i="7"/>
  <c r="I297" i="7"/>
  <c r="C297" i="7"/>
  <c r="I296" i="7"/>
  <c r="C296" i="7"/>
  <c r="I295" i="7"/>
  <c r="C295" i="7"/>
  <c r="I294" i="7"/>
  <c r="C294" i="7"/>
  <c r="I293" i="7"/>
  <c r="C293" i="7"/>
  <c r="I292" i="7"/>
  <c r="C292" i="7"/>
  <c r="I291" i="7"/>
  <c r="C291" i="7"/>
  <c r="I290" i="7"/>
  <c r="C290" i="7"/>
  <c r="I289" i="7"/>
  <c r="C289" i="7"/>
  <c r="I288" i="7"/>
  <c r="C288" i="7"/>
  <c r="I287" i="7"/>
  <c r="C287" i="7"/>
  <c r="I286" i="7"/>
  <c r="C286" i="7"/>
  <c r="I285" i="7"/>
  <c r="C285" i="7"/>
  <c r="I284" i="7"/>
  <c r="C284" i="7"/>
  <c r="I283" i="7"/>
  <c r="C283" i="7"/>
  <c r="I282" i="7"/>
  <c r="C282" i="7"/>
  <c r="I281" i="7"/>
  <c r="C281" i="7"/>
  <c r="I280" i="7"/>
  <c r="C280" i="7"/>
  <c r="I279" i="7"/>
  <c r="C279" i="7"/>
  <c r="I278" i="7"/>
  <c r="C278" i="7"/>
  <c r="I277" i="7"/>
  <c r="C277" i="7"/>
  <c r="I276" i="7"/>
  <c r="C276" i="7"/>
  <c r="I275" i="7"/>
  <c r="C275" i="7"/>
  <c r="I274" i="7"/>
  <c r="C274" i="7"/>
  <c r="I273" i="7"/>
  <c r="C273" i="7"/>
  <c r="I272" i="7"/>
  <c r="C272" i="7"/>
  <c r="I271" i="7"/>
  <c r="C271" i="7"/>
  <c r="I270" i="7"/>
  <c r="C270" i="7"/>
  <c r="I269" i="7"/>
  <c r="C269" i="7"/>
  <c r="I268" i="7"/>
  <c r="C268" i="7"/>
  <c r="I267" i="7"/>
  <c r="C267" i="7"/>
  <c r="I266" i="7"/>
  <c r="C266" i="7"/>
  <c r="I265" i="7"/>
  <c r="C265" i="7"/>
  <c r="I264" i="7"/>
  <c r="C264" i="7"/>
  <c r="I263" i="7"/>
  <c r="C263" i="7"/>
  <c r="I262" i="7"/>
  <c r="C262" i="7"/>
  <c r="I261" i="7"/>
  <c r="C261" i="7"/>
  <c r="I260" i="7"/>
  <c r="C260" i="7"/>
  <c r="I259" i="7"/>
  <c r="C259" i="7"/>
  <c r="I258" i="7"/>
  <c r="C258" i="7"/>
  <c r="I257" i="7"/>
  <c r="C257" i="7"/>
  <c r="I256" i="7"/>
  <c r="C256" i="7"/>
  <c r="I255" i="7"/>
  <c r="C255" i="7"/>
  <c r="I254" i="7"/>
  <c r="C254" i="7"/>
  <c r="I253" i="7"/>
  <c r="C253" i="7"/>
  <c r="I252" i="7"/>
  <c r="C252" i="7"/>
  <c r="I251" i="7"/>
  <c r="C251" i="7"/>
  <c r="I250" i="7"/>
  <c r="C250" i="7"/>
  <c r="I249" i="7"/>
  <c r="C249" i="7"/>
  <c r="I248" i="7"/>
  <c r="C248" i="7"/>
  <c r="I247" i="7"/>
  <c r="C247" i="7"/>
  <c r="I246" i="7"/>
  <c r="C246" i="7"/>
  <c r="I245" i="7"/>
  <c r="C245" i="7"/>
  <c r="I244" i="7"/>
  <c r="C244" i="7"/>
  <c r="I243" i="7"/>
  <c r="C243" i="7"/>
  <c r="I242" i="7"/>
  <c r="C242" i="7"/>
  <c r="I241" i="7"/>
  <c r="C241" i="7"/>
  <c r="I240" i="7"/>
  <c r="C240" i="7"/>
  <c r="I239" i="7"/>
  <c r="C239" i="7"/>
  <c r="I238" i="7"/>
  <c r="C238" i="7"/>
  <c r="I237" i="7"/>
  <c r="C237" i="7"/>
  <c r="I236" i="7"/>
  <c r="C236" i="7"/>
  <c r="I235" i="7"/>
  <c r="C235" i="7"/>
  <c r="I234" i="7"/>
  <c r="C234" i="7"/>
  <c r="I233" i="7"/>
  <c r="C233" i="7"/>
  <c r="I232" i="7"/>
  <c r="C232" i="7"/>
  <c r="I231" i="7"/>
  <c r="C231" i="7"/>
  <c r="I230" i="7"/>
  <c r="C230" i="7"/>
  <c r="I229" i="7"/>
  <c r="C229" i="7"/>
  <c r="I228" i="7"/>
  <c r="C228" i="7"/>
  <c r="I227" i="7"/>
  <c r="C227" i="7"/>
  <c r="I226" i="7"/>
  <c r="C226" i="7"/>
  <c r="I225" i="7"/>
  <c r="C225" i="7"/>
  <c r="I224" i="7"/>
  <c r="C224" i="7"/>
  <c r="I223" i="7"/>
  <c r="C223" i="7"/>
  <c r="I222" i="7"/>
  <c r="C222" i="7"/>
  <c r="I221" i="7"/>
  <c r="C221" i="7"/>
  <c r="I220" i="7"/>
  <c r="C220" i="7"/>
  <c r="I219" i="7"/>
  <c r="C219" i="7"/>
  <c r="I218" i="7"/>
  <c r="C218" i="7"/>
  <c r="I217" i="7"/>
  <c r="C217" i="7"/>
  <c r="I216" i="7"/>
  <c r="C216" i="7"/>
  <c r="I215" i="7"/>
  <c r="C215" i="7"/>
  <c r="I214" i="7"/>
  <c r="C214" i="7"/>
  <c r="I213" i="7"/>
  <c r="C213" i="7"/>
  <c r="I212" i="7"/>
  <c r="C212" i="7"/>
  <c r="I211" i="7"/>
  <c r="C211" i="7"/>
  <c r="I210" i="7"/>
  <c r="C210" i="7"/>
  <c r="I209" i="7"/>
  <c r="C209" i="7"/>
  <c r="I208" i="7"/>
  <c r="C208" i="7"/>
  <c r="I207" i="7"/>
  <c r="C207" i="7"/>
  <c r="I206" i="7"/>
  <c r="C206" i="7"/>
  <c r="I205" i="7"/>
  <c r="C205" i="7"/>
  <c r="I204" i="7"/>
  <c r="C204" i="7"/>
  <c r="I203" i="7"/>
  <c r="C203" i="7"/>
  <c r="I202" i="7"/>
  <c r="C202" i="7"/>
  <c r="I201" i="7"/>
  <c r="C201" i="7"/>
  <c r="I200" i="7"/>
  <c r="C200" i="7"/>
  <c r="I199" i="7"/>
  <c r="C199" i="7"/>
  <c r="I198" i="7"/>
  <c r="C198" i="7"/>
  <c r="I197" i="7"/>
  <c r="C197" i="7"/>
  <c r="I196" i="7"/>
  <c r="C196" i="7"/>
  <c r="I195" i="7"/>
  <c r="C195" i="7"/>
  <c r="I194" i="7"/>
  <c r="C194" i="7"/>
  <c r="I193" i="7"/>
  <c r="C193" i="7"/>
  <c r="I192" i="7"/>
  <c r="C192" i="7"/>
  <c r="I191" i="7"/>
  <c r="C191" i="7"/>
  <c r="I190" i="7"/>
  <c r="C190" i="7"/>
  <c r="I189" i="7"/>
  <c r="C189" i="7"/>
  <c r="I188" i="7"/>
  <c r="C188" i="7"/>
  <c r="I187" i="7"/>
  <c r="C187" i="7"/>
  <c r="I186" i="7"/>
  <c r="C186" i="7"/>
  <c r="I185" i="7"/>
  <c r="C185" i="7"/>
  <c r="I184" i="7"/>
  <c r="C184" i="7"/>
  <c r="I183" i="7"/>
  <c r="C183" i="7"/>
  <c r="I182" i="7"/>
  <c r="C182" i="7"/>
  <c r="I181" i="7"/>
  <c r="C181" i="7"/>
  <c r="I180" i="7"/>
  <c r="C180" i="7"/>
  <c r="I179" i="7"/>
  <c r="C179" i="7"/>
  <c r="I178" i="7"/>
  <c r="C178" i="7"/>
  <c r="I177" i="7"/>
  <c r="C177" i="7"/>
  <c r="I176" i="7"/>
  <c r="C176" i="7"/>
  <c r="I175" i="7"/>
  <c r="C175" i="7"/>
  <c r="I174" i="7"/>
  <c r="C174" i="7"/>
  <c r="I173" i="7"/>
  <c r="C173" i="7"/>
  <c r="I172" i="7"/>
  <c r="C172" i="7"/>
  <c r="I171" i="7"/>
  <c r="C171" i="7"/>
  <c r="I170" i="7"/>
  <c r="C170" i="7"/>
  <c r="I169" i="7"/>
  <c r="C169" i="7"/>
  <c r="I168" i="7"/>
  <c r="C168" i="7"/>
  <c r="I167" i="7"/>
  <c r="C167" i="7"/>
  <c r="I166" i="7"/>
  <c r="C166" i="7"/>
  <c r="I165" i="7"/>
  <c r="C165" i="7"/>
  <c r="I164" i="7"/>
  <c r="C164" i="7"/>
  <c r="I163" i="7"/>
  <c r="C163" i="7"/>
  <c r="I162" i="7"/>
  <c r="C162" i="7"/>
  <c r="I161" i="7"/>
  <c r="C161" i="7"/>
  <c r="I160" i="7"/>
  <c r="C160" i="7"/>
  <c r="I159" i="7"/>
  <c r="C159" i="7"/>
  <c r="I158" i="7"/>
  <c r="C158" i="7"/>
  <c r="I157" i="7"/>
  <c r="C157" i="7"/>
  <c r="I156" i="7"/>
  <c r="C156" i="7"/>
  <c r="I155" i="7"/>
  <c r="C155" i="7"/>
  <c r="I154" i="7"/>
  <c r="C154" i="7"/>
  <c r="I153" i="7"/>
  <c r="C153" i="7"/>
  <c r="I152" i="7"/>
  <c r="C152" i="7"/>
  <c r="I151" i="7"/>
  <c r="C151" i="7"/>
  <c r="I150" i="7"/>
  <c r="C150" i="7"/>
  <c r="I149" i="7"/>
  <c r="C149" i="7"/>
  <c r="I148" i="7"/>
  <c r="C148" i="7"/>
  <c r="I147" i="7"/>
  <c r="C147" i="7"/>
  <c r="I146" i="7"/>
  <c r="C146" i="7"/>
  <c r="I145" i="7"/>
  <c r="C145" i="7"/>
  <c r="I144" i="7"/>
  <c r="C144" i="7"/>
  <c r="I143" i="7"/>
  <c r="C143" i="7"/>
  <c r="I142" i="7"/>
  <c r="C142" i="7"/>
  <c r="I141" i="7"/>
  <c r="C141" i="7"/>
  <c r="I140" i="7"/>
  <c r="C140" i="7"/>
  <c r="I139" i="7"/>
  <c r="C139" i="7"/>
  <c r="I138" i="7"/>
  <c r="C138" i="7"/>
  <c r="I137" i="7"/>
  <c r="C137" i="7"/>
  <c r="I136" i="7"/>
  <c r="C136" i="7"/>
  <c r="I135" i="7"/>
  <c r="C135" i="7"/>
  <c r="I134" i="7"/>
  <c r="C134" i="7"/>
  <c r="I133" i="7"/>
  <c r="C133" i="7"/>
  <c r="I132" i="7"/>
  <c r="C132" i="7"/>
  <c r="I131" i="7"/>
  <c r="C131" i="7"/>
  <c r="I130" i="7"/>
  <c r="C130" i="7"/>
  <c r="I129" i="7"/>
  <c r="C129" i="7"/>
  <c r="I128" i="7"/>
  <c r="C128" i="7"/>
  <c r="I127" i="7"/>
  <c r="C127" i="7"/>
  <c r="I126" i="7"/>
  <c r="C126" i="7"/>
  <c r="I125" i="7"/>
  <c r="C125" i="7"/>
  <c r="I124" i="7"/>
  <c r="C124" i="7"/>
  <c r="I123" i="7"/>
  <c r="C123" i="7"/>
  <c r="I122" i="7"/>
  <c r="C122" i="7"/>
  <c r="I121" i="7"/>
  <c r="C121" i="7"/>
  <c r="I120" i="7"/>
  <c r="C120" i="7"/>
  <c r="I119" i="7"/>
  <c r="C119" i="7"/>
  <c r="I118" i="7"/>
  <c r="C118" i="7"/>
  <c r="I117" i="7"/>
  <c r="C117" i="7"/>
  <c r="I116" i="7"/>
  <c r="C116" i="7"/>
  <c r="I115" i="7"/>
  <c r="C115" i="7"/>
  <c r="I114" i="7"/>
  <c r="C114" i="7"/>
  <c r="I113" i="7"/>
  <c r="C113" i="7"/>
  <c r="I112" i="7"/>
  <c r="C112" i="7"/>
  <c r="I111" i="7"/>
  <c r="C111" i="7"/>
  <c r="I110" i="7"/>
  <c r="C110" i="7"/>
  <c r="I109" i="7"/>
  <c r="C109" i="7"/>
  <c r="I108" i="7"/>
  <c r="C108" i="7"/>
  <c r="I107" i="7"/>
  <c r="C107" i="7"/>
  <c r="I106" i="7"/>
  <c r="C106" i="7"/>
  <c r="I105" i="7"/>
  <c r="C105" i="7"/>
  <c r="I104" i="7"/>
  <c r="C104" i="7"/>
  <c r="I103" i="7"/>
  <c r="C103" i="7"/>
  <c r="I102" i="7"/>
  <c r="C102" i="7"/>
  <c r="I101" i="7"/>
  <c r="C101" i="7"/>
  <c r="I100" i="7"/>
  <c r="C100" i="7"/>
  <c r="I99" i="7"/>
  <c r="C99" i="7"/>
  <c r="I98" i="7"/>
  <c r="C98" i="7"/>
  <c r="I97" i="7"/>
  <c r="C97" i="7"/>
  <c r="I96" i="7"/>
  <c r="C96" i="7"/>
  <c r="I95" i="7"/>
  <c r="C95" i="7"/>
  <c r="I94" i="7"/>
  <c r="C94" i="7"/>
  <c r="I93" i="7"/>
  <c r="C93" i="7"/>
  <c r="I92" i="7"/>
  <c r="C92" i="7"/>
  <c r="I91" i="7"/>
  <c r="C91" i="7"/>
  <c r="I90" i="7"/>
  <c r="C90" i="7"/>
  <c r="I89" i="7"/>
  <c r="C89" i="7"/>
  <c r="I88" i="7"/>
  <c r="C88" i="7"/>
  <c r="I87" i="7"/>
  <c r="C87" i="7"/>
  <c r="I86" i="7"/>
  <c r="C86" i="7"/>
  <c r="I85" i="7"/>
  <c r="C85" i="7"/>
  <c r="I84" i="7"/>
  <c r="C84" i="7"/>
  <c r="I83" i="7"/>
  <c r="C83" i="7"/>
  <c r="I82" i="7"/>
  <c r="C82" i="7"/>
  <c r="I81" i="7"/>
  <c r="C81" i="7"/>
  <c r="I80" i="7"/>
  <c r="C80" i="7"/>
  <c r="I79" i="7"/>
  <c r="C79" i="7"/>
  <c r="I78" i="7"/>
  <c r="C78" i="7"/>
  <c r="I77" i="7"/>
  <c r="C77" i="7"/>
  <c r="I76" i="7"/>
  <c r="C76" i="7"/>
  <c r="I75" i="7"/>
  <c r="C75" i="7"/>
  <c r="I74" i="7"/>
  <c r="C74" i="7"/>
  <c r="I73" i="7"/>
  <c r="C73" i="7"/>
  <c r="I72" i="7"/>
  <c r="C72" i="7"/>
  <c r="I71" i="7"/>
  <c r="C71" i="7"/>
  <c r="I70" i="7"/>
  <c r="C70" i="7"/>
  <c r="I69" i="7"/>
  <c r="C69" i="7"/>
  <c r="I68" i="7"/>
  <c r="C68" i="7"/>
  <c r="I67" i="7"/>
  <c r="C67" i="7"/>
  <c r="I66" i="7"/>
  <c r="C66" i="7"/>
  <c r="I65" i="7"/>
  <c r="C65" i="7"/>
  <c r="I64" i="7"/>
  <c r="C64" i="7"/>
  <c r="I63" i="7"/>
  <c r="C63" i="7"/>
  <c r="I62" i="7"/>
  <c r="C62" i="7"/>
  <c r="I61" i="7"/>
  <c r="C61" i="7"/>
  <c r="I60" i="7"/>
  <c r="C60" i="7"/>
  <c r="I59" i="7"/>
  <c r="C59" i="7"/>
  <c r="I58" i="7"/>
  <c r="C58" i="7"/>
  <c r="I57" i="7"/>
  <c r="C57" i="7"/>
  <c r="I56" i="7"/>
  <c r="C56" i="7"/>
  <c r="I55" i="7"/>
  <c r="C55" i="7"/>
  <c r="I54" i="7"/>
  <c r="C54" i="7"/>
  <c r="I53" i="7"/>
  <c r="C53" i="7"/>
  <c r="I52" i="7"/>
  <c r="C52" i="7"/>
  <c r="I51" i="7"/>
  <c r="C51" i="7"/>
  <c r="I50" i="7"/>
  <c r="C50" i="7"/>
  <c r="I49" i="7"/>
  <c r="C49" i="7"/>
  <c r="I48" i="7"/>
  <c r="C48" i="7"/>
  <c r="I47" i="7"/>
  <c r="C47" i="7"/>
  <c r="I46" i="7"/>
  <c r="C46" i="7"/>
  <c r="I45" i="7"/>
  <c r="C45" i="7"/>
  <c r="I44" i="7"/>
  <c r="C44" i="7"/>
  <c r="I43" i="7"/>
  <c r="C43" i="7"/>
  <c r="I42" i="7"/>
  <c r="C42" i="7"/>
  <c r="I41" i="7"/>
  <c r="C41" i="7"/>
  <c r="I40" i="7"/>
  <c r="C40" i="7"/>
  <c r="I39" i="7"/>
  <c r="C39" i="7"/>
  <c r="I38" i="7"/>
  <c r="C38" i="7"/>
  <c r="I37" i="7"/>
  <c r="C37" i="7"/>
  <c r="I36" i="7"/>
  <c r="C36" i="7"/>
  <c r="I35" i="7"/>
  <c r="C35" i="7"/>
  <c r="I34" i="7"/>
  <c r="C34" i="7"/>
  <c r="I33" i="7"/>
  <c r="C33" i="7"/>
  <c r="I32" i="7"/>
  <c r="C32" i="7"/>
  <c r="I31" i="7"/>
  <c r="C31" i="7"/>
  <c r="I30" i="7"/>
  <c r="C30" i="7"/>
  <c r="I29" i="7"/>
  <c r="C29" i="7"/>
  <c r="I28" i="7"/>
  <c r="C28" i="7"/>
  <c r="I27" i="7"/>
  <c r="C27" i="7"/>
  <c r="I26" i="7"/>
  <c r="C26" i="7"/>
  <c r="I25" i="7"/>
  <c r="C25" i="7"/>
  <c r="I24" i="7"/>
  <c r="C24" i="7"/>
  <c r="I23" i="7"/>
  <c r="C23" i="7"/>
  <c r="I22" i="7"/>
  <c r="C22" i="7"/>
  <c r="I21" i="7"/>
  <c r="C21" i="7"/>
  <c r="I20" i="7"/>
  <c r="C20" i="7"/>
  <c r="I19" i="7"/>
  <c r="C19" i="7"/>
  <c r="I18" i="7"/>
  <c r="C18" i="7"/>
  <c r="I17" i="7"/>
  <c r="C17" i="7"/>
  <c r="B11" i="7"/>
  <c r="I14" i="1"/>
  <c r="L20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I13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737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248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13" i="1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86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338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17" i="6"/>
  <c r="B395" i="4"/>
  <c r="B396" i="4"/>
  <c r="B397" i="4"/>
  <c r="B398" i="4"/>
  <c r="B399" i="4"/>
  <c r="B400" i="4"/>
  <c r="B401" i="4"/>
  <c r="B402" i="4"/>
  <c r="B403" i="4"/>
  <c r="B390" i="4"/>
  <c r="B391" i="4"/>
  <c r="B392" i="4"/>
  <c r="B393" i="4"/>
  <c r="B394" i="4"/>
  <c r="B386" i="4"/>
  <c r="B387" i="4"/>
  <c r="B388" i="4"/>
  <c r="B389" i="4"/>
  <c r="B28" i="4"/>
  <c r="B38" i="4"/>
  <c r="D28" i="4"/>
  <c r="B29" i="4"/>
  <c r="B39" i="4"/>
  <c r="D29" i="4"/>
  <c r="B30" i="4"/>
  <c r="B40" i="4"/>
  <c r="D30" i="4"/>
  <c r="B31" i="4"/>
  <c r="B41" i="4"/>
  <c r="D31" i="4"/>
  <c r="B32" i="4"/>
  <c r="B42" i="4"/>
  <c r="D32" i="4"/>
  <c r="B33" i="4"/>
  <c r="B43" i="4"/>
  <c r="D33" i="4"/>
  <c r="B34" i="4"/>
  <c r="B44" i="4"/>
  <c r="D34" i="4"/>
  <c r="B35" i="4"/>
  <c r="B45" i="4"/>
  <c r="D35" i="4"/>
  <c r="B36" i="4"/>
  <c r="B46" i="4"/>
  <c r="D36" i="4"/>
  <c r="B37" i="4"/>
  <c r="B47" i="4"/>
  <c r="D37" i="4"/>
  <c r="B48" i="4"/>
  <c r="D38" i="4"/>
  <c r="B49" i="4"/>
  <c r="D39" i="4"/>
  <c r="B50" i="4"/>
  <c r="D40" i="4"/>
  <c r="B51" i="4"/>
  <c r="D41" i="4"/>
  <c r="B52" i="4"/>
  <c r="D42" i="4"/>
  <c r="B53" i="4"/>
  <c r="D43" i="4"/>
  <c r="B54" i="4"/>
  <c r="D44" i="4"/>
  <c r="B55" i="4"/>
  <c r="D45" i="4"/>
  <c r="B56" i="4"/>
  <c r="D46" i="4"/>
  <c r="B57" i="4"/>
  <c r="D47" i="4"/>
  <c r="B58" i="4"/>
  <c r="D48" i="4"/>
  <c r="B59" i="4"/>
  <c r="D49" i="4"/>
  <c r="B60" i="4"/>
  <c r="D50" i="4"/>
  <c r="B61" i="4"/>
  <c r="D51" i="4"/>
  <c r="B62" i="4"/>
  <c r="D52" i="4"/>
  <c r="B63" i="4"/>
  <c r="D53" i="4"/>
  <c r="B64" i="4"/>
  <c r="D54" i="4"/>
  <c r="B65" i="4"/>
  <c r="D55" i="4"/>
  <c r="B66" i="4"/>
  <c r="D56" i="4"/>
  <c r="B67" i="4"/>
  <c r="D57" i="4"/>
  <c r="B68" i="4"/>
  <c r="D58" i="4"/>
  <c r="B69" i="4"/>
  <c r="D59" i="4"/>
  <c r="B70" i="4"/>
  <c r="D60" i="4"/>
  <c r="B71" i="4"/>
  <c r="D61" i="4"/>
  <c r="B72" i="4"/>
  <c r="D62" i="4"/>
  <c r="B73" i="4"/>
  <c r="D63" i="4"/>
  <c r="B74" i="4"/>
  <c r="D64" i="4"/>
  <c r="B75" i="4"/>
  <c r="D65" i="4"/>
  <c r="B76" i="4"/>
  <c r="D66" i="4"/>
  <c r="B77" i="4"/>
  <c r="D67" i="4"/>
  <c r="B78" i="4"/>
  <c r="D68" i="4"/>
  <c r="B79" i="4"/>
  <c r="D69" i="4"/>
  <c r="B80" i="4"/>
  <c r="D70" i="4"/>
  <c r="B81" i="4"/>
  <c r="D71" i="4"/>
  <c r="B82" i="4"/>
  <c r="D72" i="4"/>
  <c r="B83" i="4"/>
  <c r="D73" i="4"/>
  <c r="B84" i="4"/>
  <c r="D74" i="4"/>
  <c r="B85" i="4"/>
  <c r="D75" i="4"/>
  <c r="B86" i="4"/>
  <c r="D76" i="4"/>
  <c r="B87" i="4"/>
  <c r="D77" i="4"/>
  <c r="B88" i="4"/>
  <c r="D78" i="4"/>
  <c r="B89" i="4"/>
  <c r="D79" i="4"/>
  <c r="B90" i="4"/>
  <c r="D80" i="4"/>
  <c r="B91" i="4"/>
  <c r="D81" i="4"/>
  <c r="B92" i="4"/>
  <c r="D82" i="4"/>
  <c r="B93" i="4"/>
  <c r="D83" i="4"/>
  <c r="B94" i="4"/>
  <c r="D84" i="4"/>
  <c r="B95" i="4"/>
  <c r="D85" i="4"/>
  <c r="B96" i="4"/>
  <c r="D86" i="4"/>
  <c r="B97" i="4"/>
  <c r="D87" i="4"/>
  <c r="B98" i="4"/>
  <c r="D88" i="4"/>
  <c r="B99" i="4"/>
  <c r="D89" i="4"/>
  <c r="B100" i="4"/>
  <c r="D90" i="4"/>
  <c r="B101" i="4"/>
  <c r="D91" i="4"/>
  <c r="B102" i="4"/>
  <c r="D92" i="4"/>
  <c r="B103" i="4"/>
  <c r="D93" i="4"/>
  <c r="B104" i="4"/>
  <c r="D94" i="4"/>
  <c r="B105" i="4"/>
  <c r="D95" i="4"/>
  <c r="B106" i="4"/>
  <c r="D96" i="4"/>
  <c r="B107" i="4"/>
  <c r="D97" i="4"/>
  <c r="B108" i="4"/>
  <c r="D98" i="4"/>
  <c r="B109" i="4"/>
  <c r="D99" i="4"/>
  <c r="B110" i="4"/>
  <c r="D100" i="4"/>
  <c r="B111" i="4"/>
  <c r="D101" i="4"/>
  <c r="B112" i="4"/>
  <c r="D102" i="4"/>
  <c r="B113" i="4"/>
  <c r="D103" i="4"/>
  <c r="B114" i="4"/>
  <c r="D104" i="4"/>
  <c r="B115" i="4"/>
  <c r="D105" i="4"/>
  <c r="B116" i="4"/>
  <c r="D106" i="4"/>
  <c r="B117" i="4"/>
  <c r="D107" i="4"/>
  <c r="B118" i="4"/>
  <c r="D108" i="4"/>
  <c r="B119" i="4"/>
  <c r="D109" i="4"/>
  <c r="B120" i="4"/>
  <c r="D110" i="4"/>
  <c r="B121" i="4"/>
  <c r="D111" i="4"/>
  <c r="B122" i="4"/>
  <c r="D112" i="4"/>
  <c r="B123" i="4"/>
  <c r="D113" i="4"/>
  <c r="B124" i="4"/>
  <c r="D114" i="4"/>
  <c r="B125" i="4"/>
  <c r="D115" i="4"/>
  <c r="B126" i="4"/>
  <c r="D116" i="4"/>
  <c r="B127" i="4"/>
  <c r="D117" i="4"/>
  <c r="B128" i="4"/>
  <c r="D118" i="4"/>
  <c r="B129" i="4"/>
  <c r="D119" i="4"/>
  <c r="B130" i="4"/>
  <c r="D120" i="4"/>
  <c r="B131" i="4"/>
  <c r="D121" i="4"/>
  <c r="B132" i="4"/>
  <c r="D122" i="4"/>
  <c r="B133" i="4"/>
  <c r="D123" i="4"/>
  <c r="B134" i="4"/>
  <c r="D124" i="4"/>
  <c r="B135" i="4"/>
  <c r="D125" i="4"/>
  <c r="B136" i="4"/>
  <c r="D126" i="4"/>
  <c r="B137" i="4"/>
  <c r="D127" i="4"/>
  <c r="B138" i="4"/>
  <c r="D128" i="4"/>
  <c r="B139" i="4"/>
  <c r="D129" i="4"/>
  <c r="B140" i="4"/>
  <c r="D130" i="4"/>
  <c r="B141" i="4"/>
  <c r="D131" i="4"/>
  <c r="B142" i="4"/>
  <c r="D132" i="4"/>
  <c r="B143" i="4"/>
  <c r="D133" i="4"/>
  <c r="B144" i="4"/>
  <c r="D134" i="4"/>
  <c r="B145" i="4"/>
  <c r="D135" i="4"/>
  <c r="B146" i="4"/>
  <c r="D136" i="4"/>
  <c r="B147" i="4"/>
  <c r="D137" i="4"/>
  <c r="B148" i="4"/>
  <c r="D138" i="4"/>
  <c r="B149" i="4"/>
  <c r="D139" i="4"/>
  <c r="B150" i="4"/>
  <c r="D140" i="4"/>
  <c r="B151" i="4"/>
  <c r="D141" i="4"/>
  <c r="B152" i="4"/>
  <c r="D142" i="4"/>
  <c r="B153" i="4"/>
  <c r="D143" i="4"/>
  <c r="B154" i="4"/>
  <c r="D144" i="4"/>
  <c r="B155" i="4"/>
  <c r="D145" i="4"/>
  <c r="B156" i="4"/>
  <c r="D146" i="4"/>
  <c r="B157" i="4"/>
  <c r="D147" i="4"/>
  <c r="B158" i="4"/>
  <c r="D148" i="4"/>
  <c r="B159" i="4"/>
  <c r="D149" i="4"/>
  <c r="B160" i="4"/>
  <c r="D150" i="4"/>
  <c r="B161" i="4"/>
  <c r="D151" i="4"/>
  <c r="B162" i="4"/>
  <c r="D152" i="4"/>
  <c r="B163" i="4"/>
  <c r="D153" i="4"/>
  <c r="B164" i="4"/>
  <c r="D154" i="4"/>
  <c r="B165" i="4"/>
  <c r="D155" i="4"/>
  <c r="B166" i="4"/>
  <c r="D156" i="4"/>
  <c r="B167" i="4"/>
  <c r="D157" i="4"/>
  <c r="B168" i="4"/>
  <c r="D158" i="4"/>
  <c r="B169" i="4"/>
  <c r="D159" i="4"/>
  <c r="B170" i="4"/>
  <c r="D160" i="4"/>
  <c r="B171" i="4"/>
  <c r="D161" i="4"/>
  <c r="B172" i="4"/>
  <c r="D162" i="4"/>
  <c r="B173" i="4"/>
  <c r="D163" i="4"/>
  <c r="B174" i="4"/>
  <c r="D164" i="4"/>
  <c r="B175" i="4"/>
  <c r="D165" i="4"/>
  <c r="B176" i="4"/>
  <c r="D166" i="4"/>
  <c r="B177" i="4"/>
  <c r="D167" i="4"/>
  <c r="B178" i="4"/>
  <c r="D168" i="4"/>
  <c r="B179" i="4"/>
  <c r="D169" i="4"/>
  <c r="B180" i="4"/>
  <c r="D170" i="4"/>
  <c r="B181" i="4"/>
  <c r="D171" i="4"/>
  <c r="B182" i="4"/>
  <c r="D172" i="4"/>
  <c r="B183" i="4"/>
  <c r="D173" i="4"/>
  <c r="B184" i="4"/>
  <c r="D174" i="4"/>
  <c r="B185" i="4"/>
  <c r="D175" i="4"/>
  <c r="B186" i="4"/>
  <c r="D176" i="4"/>
  <c r="B187" i="4"/>
  <c r="D177" i="4"/>
  <c r="B188" i="4"/>
  <c r="D178" i="4"/>
  <c r="B189" i="4"/>
  <c r="D179" i="4"/>
  <c r="B190" i="4"/>
  <c r="D180" i="4"/>
  <c r="B191" i="4"/>
  <c r="D181" i="4"/>
  <c r="B192" i="4"/>
  <c r="D182" i="4"/>
  <c r="B193" i="4"/>
  <c r="D183" i="4"/>
  <c r="B194" i="4"/>
  <c r="D184" i="4"/>
  <c r="B195" i="4"/>
  <c r="D185" i="4"/>
  <c r="B196" i="4"/>
  <c r="D186" i="4"/>
  <c r="B197" i="4"/>
  <c r="D187" i="4"/>
  <c r="B198" i="4"/>
  <c r="D188" i="4"/>
  <c r="B199" i="4"/>
  <c r="D189" i="4"/>
  <c r="B200" i="4"/>
  <c r="D190" i="4"/>
  <c r="B201" i="4"/>
  <c r="D191" i="4"/>
  <c r="B202" i="4"/>
  <c r="D192" i="4"/>
  <c r="B203" i="4"/>
  <c r="D193" i="4"/>
  <c r="B204" i="4"/>
  <c r="D194" i="4"/>
  <c r="B205" i="4"/>
  <c r="D195" i="4"/>
  <c r="B206" i="4"/>
  <c r="D196" i="4"/>
  <c r="B207" i="4"/>
  <c r="D197" i="4"/>
  <c r="B208" i="4"/>
  <c r="D198" i="4"/>
  <c r="B209" i="4"/>
  <c r="D199" i="4"/>
  <c r="B210" i="4"/>
  <c r="D200" i="4"/>
  <c r="B211" i="4"/>
  <c r="D201" i="4"/>
  <c r="B212" i="4"/>
  <c r="D202" i="4"/>
  <c r="B213" i="4"/>
  <c r="D203" i="4"/>
  <c r="B214" i="4"/>
  <c r="D204" i="4"/>
  <c r="B215" i="4"/>
  <c r="D205" i="4"/>
  <c r="B216" i="4"/>
  <c r="D206" i="4"/>
  <c r="B217" i="4"/>
  <c r="D207" i="4"/>
  <c r="B218" i="4"/>
  <c r="D208" i="4"/>
  <c r="B219" i="4"/>
  <c r="D209" i="4"/>
  <c r="B220" i="4"/>
  <c r="D210" i="4"/>
  <c r="B221" i="4"/>
  <c r="D211" i="4"/>
  <c r="B222" i="4"/>
  <c r="D212" i="4"/>
  <c r="B223" i="4"/>
  <c r="D213" i="4"/>
  <c r="B224" i="4"/>
  <c r="D214" i="4"/>
  <c r="B225" i="4"/>
  <c r="D215" i="4"/>
  <c r="B226" i="4"/>
  <c r="D216" i="4"/>
  <c r="B227" i="4"/>
  <c r="D217" i="4"/>
  <c r="B228" i="4"/>
  <c r="D218" i="4"/>
  <c r="B229" i="4"/>
  <c r="D219" i="4"/>
  <c r="B230" i="4"/>
  <c r="D220" i="4"/>
  <c r="B231" i="4"/>
  <c r="D221" i="4"/>
  <c r="B232" i="4"/>
  <c r="D222" i="4"/>
  <c r="B233" i="4"/>
  <c r="D223" i="4"/>
  <c r="B234" i="4"/>
  <c r="D224" i="4"/>
  <c r="B235" i="4"/>
  <c r="D225" i="4"/>
  <c r="B236" i="4"/>
  <c r="D226" i="4"/>
  <c r="B237" i="4"/>
  <c r="D227" i="4"/>
  <c r="B238" i="4"/>
  <c r="D228" i="4"/>
  <c r="B239" i="4"/>
  <c r="D229" i="4"/>
  <c r="B240" i="4"/>
  <c r="D230" i="4"/>
  <c r="B241" i="4"/>
  <c r="D231" i="4"/>
  <c r="B242" i="4"/>
  <c r="D232" i="4"/>
  <c r="B243" i="4"/>
  <c r="D233" i="4"/>
  <c r="B244" i="4"/>
  <c r="D234" i="4"/>
  <c r="B245" i="4"/>
  <c r="D235" i="4"/>
  <c r="B246" i="4"/>
  <c r="D236" i="4"/>
  <c r="B247" i="4"/>
  <c r="D237" i="4"/>
  <c r="B248" i="4"/>
  <c r="D238" i="4"/>
  <c r="B249" i="4"/>
  <c r="D239" i="4"/>
  <c r="B250" i="4"/>
  <c r="D240" i="4"/>
  <c r="B251" i="4"/>
  <c r="D241" i="4"/>
  <c r="B252" i="4"/>
  <c r="D242" i="4"/>
  <c r="B253" i="4"/>
  <c r="D243" i="4"/>
  <c r="B254" i="4"/>
  <c r="D244" i="4"/>
  <c r="B255" i="4"/>
  <c r="D245" i="4"/>
  <c r="B256" i="4"/>
  <c r="D246" i="4"/>
  <c r="B257" i="4"/>
  <c r="D247" i="4"/>
  <c r="B258" i="4"/>
  <c r="D248" i="4"/>
  <c r="B259" i="4"/>
  <c r="D249" i="4"/>
  <c r="B260" i="4"/>
  <c r="D250" i="4"/>
  <c r="B261" i="4"/>
  <c r="D251" i="4"/>
  <c r="B262" i="4"/>
  <c r="D252" i="4"/>
  <c r="B263" i="4"/>
  <c r="D253" i="4"/>
  <c r="B264" i="4"/>
  <c r="D254" i="4"/>
  <c r="B265" i="4"/>
  <c r="D255" i="4"/>
  <c r="B266" i="4"/>
  <c r="D256" i="4"/>
  <c r="B267" i="4"/>
  <c r="D257" i="4"/>
  <c r="B268" i="4"/>
  <c r="D258" i="4"/>
  <c r="B269" i="4"/>
  <c r="D259" i="4"/>
  <c r="B270" i="4"/>
  <c r="D260" i="4"/>
  <c r="B271" i="4"/>
  <c r="D261" i="4"/>
  <c r="B272" i="4"/>
  <c r="D262" i="4"/>
  <c r="B273" i="4"/>
  <c r="D263" i="4"/>
  <c r="B274" i="4"/>
  <c r="D264" i="4"/>
  <c r="B275" i="4"/>
  <c r="D265" i="4"/>
  <c r="B276" i="4"/>
  <c r="D266" i="4"/>
  <c r="B277" i="4"/>
  <c r="D267" i="4"/>
  <c r="B278" i="4"/>
  <c r="D268" i="4"/>
  <c r="B279" i="4"/>
  <c r="D269" i="4"/>
  <c r="B280" i="4"/>
  <c r="D270" i="4"/>
  <c r="B281" i="4"/>
  <c r="D271" i="4"/>
  <c r="B282" i="4"/>
  <c r="D272" i="4"/>
  <c r="B283" i="4"/>
  <c r="D273" i="4"/>
  <c r="B284" i="4"/>
  <c r="D274" i="4"/>
  <c r="B285" i="4"/>
  <c r="D275" i="4"/>
  <c r="B286" i="4"/>
  <c r="D276" i="4"/>
  <c r="B287" i="4"/>
  <c r="D277" i="4"/>
  <c r="B288" i="4"/>
  <c r="D278" i="4"/>
  <c r="B289" i="4"/>
  <c r="D279" i="4"/>
  <c r="B290" i="4"/>
  <c r="D280" i="4"/>
  <c r="B291" i="4"/>
  <c r="D281" i="4"/>
  <c r="B292" i="4"/>
  <c r="D282" i="4"/>
  <c r="B293" i="4"/>
  <c r="D283" i="4"/>
  <c r="B294" i="4"/>
  <c r="D284" i="4"/>
  <c r="B295" i="4"/>
  <c r="D285" i="4"/>
  <c r="B296" i="4"/>
  <c r="D286" i="4"/>
  <c r="B297" i="4"/>
  <c r="D287" i="4"/>
  <c r="B298" i="4"/>
  <c r="D288" i="4"/>
  <c r="B299" i="4"/>
  <c r="D289" i="4"/>
  <c r="B300" i="4"/>
  <c r="D290" i="4"/>
  <c r="B301" i="4"/>
  <c r="D291" i="4"/>
  <c r="B302" i="4"/>
  <c r="D292" i="4"/>
  <c r="B303" i="4"/>
  <c r="D293" i="4"/>
  <c r="B304" i="4"/>
  <c r="D294" i="4"/>
  <c r="B305" i="4"/>
  <c r="D295" i="4"/>
  <c r="B306" i="4"/>
  <c r="D296" i="4"/>
  <c r="B307" i="4"/>
  <c r="D297" i="4"/>
  <c r="B308" i="4"/>
  <c r="D298" i="4"/>
  <c r="B309" i="4"/>
  <c r="D299" i="4"/>
  <c r="B310" i="4"/>
  <c r="D300" i="4"/>
  <c r="B311" i="4"/>
  <c r="D301" i="4"/>
  <c r="B312" i="4"/>
  <c r="D302" i="4"/>
  <c r="B313" i="4"/>
  <c r="D303" i="4"/>
  <c r="B314" i="4"/>
  <c r="D304" i="4"/>
  <c r="B315" i="4"/>
  <c r="D305" i="4"/>
  <c r="B316" i="4"/>
  <c r="D306" i="4"/>
  <c r="B317" i="4"/>
  <c r="D307" i="4"/>
  <c r="B318" i="4"/>
  <c r="D308" i="4"/>
  <c r="B319" i="4"/>
  <c r="D309" i="4"/>
  <c r="B320" i="4"/>
  <c r="D310" i="4"/>
  <c r="B321" i="4"/>
  <c r="D311" i="4"/>
  <c r="B322" i="4"/>
  <c r="D312" i="4"/>
  <c r="B323" i="4"/>
  <c r="D313" i="4"/>
  <c r="B324" i="4"/>
  <c r="D314" i="4"/>
  <c r="B325" i="4"/>
  <c r="D315" i="4"/>
  <c r="B326" i="4"/>
  <c r="D316" i="4"/>
  <c r="B327" i="4"/>
  <c r="D317" i="4"/>
  <c r="B328" i="4"/>
  <c r="D318" i="4"/>
  <c r="B329" i="4"/>
  <c r="D319" i="4"/>
  <c r="B330" i="4"/>
  <c r="D320" i="4"/>
  <c r="B331" i="4"/>
  <c r="D321" i="4"/>
  <c r="B332" i="4"/>
  <c r="D322" i="4"/>
  <c r="B333" i="4"/>
  <c r="D323" i="4"/>
  <c r="B334" i="4"/>
  <c r="D324" i="4"/>
  <c r="B335" i="4"/>
  <c r="D325" i="4"/>
  <c r="B336" i="4"/>
  <c r="D326" i="4"/>
  <c r="B337" i="4"/>
  <c r="D327" i="4"/>
  <c r="B338" i="4"/>
  <c r="D328" i="4"/>
  <c r="B339" i="4"/>
  <c r="D329" i="4"/>
  <c r="B340" i="4"/>
  <c r="D330" i="4"/>
  <c r="B341" i="4"/>
  <c r="D331" i="4"/>
  <c r="B342" i="4"/>
  <c r="D332" i="4"/>
  <c r="B343" i="4"/>
  <c r="D333" i="4"/>
  <c r="B344" i="4"/>
  <c r="D334" i="4"/>
  <c r="B345" i="4"/>
  <c r="D335" i="4"/>
  <c r="B346" i="4"/>
  <c r="D336" i="4"/>
  <c r="B347" i="4"/>
  <c r="D337" i="4"/>
  <c r="B348" i="4"/>
  <c r="D338" i="4"/>
  <c r="B349" i="4"/>
  <c r="D339" i="4"/>
  <c r="B350" i="4"/>
  <c r="D340" i="4"/>
  <c r="B351" i="4"/>
  <c r="D341" i="4"/>
  <c r="B352" i="4"/>
  <c r="D342" i="4"/>
  <c r="B353" i="4"/>
  <c r="D343" i="4"/>
  <c r="B354" i="4"/>
  <c r="D344" i="4"/>
  <c r="B355" i="4"/>
  <c r="D345" i="4"/>
  <c r="B356" i="4"/>
  <c r="D346" i="4"/>
  <c r="B357" i="4"/>
  <c r="D347" i="4"/>
  <c r="B358" i="4"/>
  <c r="D348" i="4"/>
  <c r="B359" i="4"/>
  <c r="D349" i="4"/>
  <c r="B360" i="4"/>
  <c r="D350" i="4"/>
  <c r="B361" i="4"/>
  <c r="D351" i="4"/>
  <c r="B362" i="4"/>
  <c r="D352" i="4"/>
  <c r="B363" i="4"/>
  <c r="D353" i="4"/>
  <c r="B364" i="4"/>
  <c r="D354" i="4"/>
  <c r="B365" i="4"/>
  <c r="D355" i="4"/>
  <c r="B366" i="4"/>
  <c r="D356" i="4"/>
  <c r="B367" i="4"/>
  <c r="D357" i="4"/>
  <c r="B368" i="4"/>
  <c r="D358" i="4"/>
  <c r="B369" i="4"/>
  <c r="D359" i="4"/>
  <c r="B370" i="4"/>
  <c r="D360" i="4"/>
  <c r="B371" i="4"/>
  <c r="D361" i="4"/>
  <c r="B372" i="4"/>
  <c r="D362" i="4"/>
  <c r="B373" i="4"/>
  <c r="D363" i="4"/>
  <c r="B374" i="4"/>
  <c r="D364" i="4"/>
  <c r="B375" i="4"/>
  <c r="D365" i="4"/>
  <c r="B376" i="4"/>
  <c r="D366" i="4"/>
  <c r="B377" i="4"/>
  <c r="D367" i="4"/>
  <c r="B378" i="4"/>
  <c r="D368" i="4"/>
  <c r="B379" i="4"/>
  <c r="D369" i="4"/>
  <c r="B380" i="4"/>
  <c r="D370" i="4"/>
  <c r="B381" i="4"/>
  <c r="D371" i="4"/>
  <c r="B382" i="4"/>
  <c r="D372" i="4"/>
  <c r="B383" i="4"/>
  <c r="D373" i="4"/>
  <c r="B384" i="4"/>
  <c r="D374" i="4"/>
  <c r="B385" i="4"/>
  <c r="D375" i="4"/>
  <c r="D376" i="4"/>
  <c r="D377" i="4"/>
  <c r="D378" i="4"/>
  <c r="D379" i="4"/>
  <c r="D380" i="4"/>
  <c r="D381" i="4"/>
  <c r="D382" i="4"/>
  <c r="D383" i="4"/>
  <c r="D38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634" i="4"/>
  <c r="D635" i="4"/>
  <c r="D636" i="4"/>
  <c r="D637" i="4"/>
  <c r="D638" i="4"/>
  <c r="D639" i="4"/>
  <c r="D640" i="4"/>
  <c r="D641" i="4"/>
  <c r="D642" i="4"/>
  <c r="D643" i="4"/>
  <c r="D644" i="4"/>
  <c r="D645" i="4"/>
  <c r="D646" i="4"/>
  <c r="D647" i="4"/>
  <c r="D648" i="4"/>
  <c r="D649" i="4"/>
  <c r="D650" i="4"/>
  <c r="D651" i="4"/>
  <c r="D652" i="4"/>
  <c r="D653" i="4"/>
  <c r="D654" i="4"/>
  <c r="D655" i="4"/>
  <c r="D656" i="4"/>
  <c r="D657" i="4"/>
  <c r="D658" i="4"/>
  <c r="D659" i="4"/>
  <c r="D660" i="4"/>
  <c r="D661" i="4"/>
  <c r="D662" i="4"/>
  <c r="D663" i="4"/>
  <c r="D664" i="4"/>
  <c r="D665" i="4"/>
  <c r="D666" i="4"/>
  <c r="D667" i="4"/>
  <c r="D668" i="4"/>
  <c r="D669" i="4"/>
  <c r="D670" i="4"/>
  <c r="D671" i="4"/>
  <c r="D672" i="4"/>
  <c r="D673" i="4"/>
  <c r="D674" i="4"/>
  <c r="D675" i="4"/>
  <c r="D676" i="4"/>
  <c r="D677" i="4"/>
  <c r="D678" i="4"/>
  <c r="D679" i="4"/>
  <c r="D680" i="4"/>
  <c r="D681" i="4"/>
  <c r="D682" i="4"/>
  <c r="D683" i="4"/>
  <c r="D684" i="4"/>
  <c r="D685" i="4"/>
  <c r="D686" i="4"/>
  <c r="D687" i="4"/>
  <c r="D688" i="4"/>
  <c r="D689" i="4"/>
  <c r="D690" i="4"/>
  <c r="D691" i="4"/>
  <c r="D692" i="4"/>
  <c r="D693" i="4"/>
  <c r="D694" i="4"/>
  <c r="D695" i="4"/>
  <c r="D696" i="4"/>
  <c r="D697" i="4"/>
  <c r="D698" i="4"/>
  <c r="D699" i="4"/>
  <c r="D700" i="4"/>
  <c r="D701" i="4"/>
  <c r="D702" i="4"/>
  <c r="D703" i="4"/>
  <c r="D704" i="4"/>
  <c r="D705" i="4"/>
  <c r="D706" i="4"/>
  <c r="D707" i="4"/>
  <c r="D708" i="4"/>
  <c r="D709" i="4"/>
  <c r="D710" i="4"/>
  <c r="D711" i="4"/>
  <c r="D712" i="4"/>
  <c r="D713" i="4"/>
  <c r="D714" i="4"/>
  <c r="D715" i="4"/>
  <c r="D716" i="4"/>
  <c r="D717" i="4"/>
  <c r="D718" i="4"/>
  <c r="D719" i="4"/>
  <c r="D720" i="4"/>
  <c r="D721" i="4"/>
  <c r="D722" i="4"/>
  <c r="D723" i="4"/>
  <c r="D724" i="4"/>
  <c r="D725" i="4"/>
  <c r="D726" i="4"/>
  <c r="D727" i="4"/>
  <c r="D728" i="4"/>
  <c r="D729" i="4"/>
  <c r="D730" i="4"/>
  <c r="D731" i="4"/>
  <c r="D732" i="4"/>
  <c r="D733" i="4"/>
  <c r="D734" i="4"/>
  <c r="D735" i="4"/>
  <c r="D736" i="4"/>
  <c r="D737" i="4"/>
  <c r="D738" i="4"/>
  <c r="D739" i="4"/>
  <c r="D740" i="4"/>
  <c r="D741" i="4"/>
  <c r="D742" i="4"/>
  <c r="D743" i="4"/>
  <c r="D744" i="4"/>
  <c r="D745" i="4"/>
  <c r="D746" i="4"/>
  <c r="D747" i="4"/>
  <c r="D748" i="4"/>
  <c r="D749" i="4"/>
  <c r="D750" i="4"/>
  <c r="D751" i="4"/>
  <c r="D752" i="4"/>
  <c r="D753" i="4"/>
  <c r="D754" i="4"/>
  <c r="D755" i="4"/>
  <c r="D756" i="4"/>
  <c r="D757" i="4"/>
  <c r="D758" i="4"/>
  <c r="D759" i="4"/>
  <c r="D760" i="4"/>
  <c r="D761" i="4"/>
  <c r="D762" i="4"/>
  <c r="D763" i="4"/>
  <c r="D764" i="4"/>
  <c r="D765" i="4"/>
  <c r="D766" i="4"/>
  <c r="D767" i="4"/>
  <c r="D768" i="4"/>
  <c r="D769" i="4"/>
  <c r="D770" i="4"/>
  <c r="D771" i="4"/>
  <c r="D772" i="4"/>
  <c r="D773" i="4"/>
  <c r="D774" i="4"/>
  <c r="D775" i="4"/>
  <c r="D776" i="4"/>
  <c r="D777" i="4"/>
  <c r="D778" i="4"/>
  <c r="D779" i="4"/>
  <c r="D780" i="4"/>
  <c r="D781" i="4"/>
  <c r="D782" i="4"/>
  <c r="D783" i="4"/>
  <c r="D784" i="4"/>
  <c r="D785" i="4"/>
  <c r="D786" i="4"/>
  <c r="D787" i="4"/>
  <c r="D788" i="4"/>
  <c r="D789" i="4"/>
  <c r="D790" i="4"/>
  <c r="D791" i="4"/>
  <c r="D792" i="4"/>
  <c r="D793" i="4"/>
  <c r="D794" i="4"/>
  <c r="D795" i="4"/>
  <c r="D796" i="4"/>
  <c r="D797" i="4"/>
  <c r="D798" i="4"/>
  <c r="D799" i="4"/>
  <c r="D800" i="4"/>
  <c r="D801" i="4"/>
  <c r="D802" i="4"/>
  <c r="D803" i="4"/>
  <c r="D804" i="4"/>
  <c r="D805" i="4"/>
  <c r="D806" i="4"/>
  <c r="D807" i="4"/>
  <c r="D808" i="4"/>
  <c r="D809" i="4"/>
  <c r="D810" i="4"/>
  <c r="D811" i="4"/>
  <c r="D812" i="4"/>
  <c r="D813" i="4"/>
  <c r="D814" i="4"/>
  <c r="D815" i="4"/>
  <c r="D816" i="4"/>
  <c r="D817" i="4"/>
  <c r="D818" i="4"/>
  <c r="D819" i="4"/>
  <c r="D820" i="4"/>
  <c r="D821" i="4"/>
  <c r="D822" i="4"/>
  <c r="D823" i="4"/>
  <c r="D824" i="4"/>
  <c r="D825" i="4"/>
  <c r="D826" i="4"/>
  <c r="D827" i="4"/>
  <c r="D828" i="4"/>
  <c r="D829" i="4"/>
  <c r="D830" i="4"/>
  <c r="D831" i="4"/>
  <c r="D832" i="4"/>
  <c r="D833" i="4"/>
  <c r="D834" i="4"/>
  <c r="D835" i="4"/>
  <c r="D836" i="4"/>
  <c r="D837" i="4"/>
  <c r="D838" i="4"/>
  <c r="D839" i="4"/>
  <c r="D840" i="4"/>
  <c r="D841" i="4"/>
  <c r="D842" i="4"/>
  <c r="D843" i="4"/>
  <c r="D844" i="4"/>
  <c r="D845" i="4"/>
  <c r="D846" i="4"/>
  <c r="D847" i="4"/>
  <c r="D848" i="4"/>
  <c r="D849" i="4"/>
  <c r="D850" i="4"/>
  <c r="D851" i="4"/>
  <c r="D852" i="4"/>
  <c r="D853" i="4"/>
  <c r="D854" i="4"/>
  <c r="D855" i="4"/>
  <c r="D856" i="4"/>
  <c r="D857" i="4"/>
  <c r="D858" i="4"/>
  <c r="D859" i="4"/>
  <c r="D860" i="4"/>
  <c r="D861" i="4"/>
  <c r="D862" i="4"/>
  <c r="D863" i="4"/>
  <c r="D864" i="4"/>
  <c r="D865" i="4"/>
  <c r="D866" i="4"/>
  <c r="D867" i="4"/>
  <c r="D868" i="4"/>
  <c r="D869" i="4"/>
  <c r="D870" i="4"/>
  <c r="D871" i="4"/>
  <c r="D872" i="4"/>
  <c r="D873" i="4"/>
  <c r="D874" i="4"/>
  <c r="D875" i="4"/>
  <c r="D876" i="4"/>
  <c r="D877" i="4"/>
  <c r="D878" i="4"/>
  <c r="D879" i="4"/>
  <c r="D880" i="4"/>
  <c r="D881" i="4"/>
  <c r="D882" i="4"/>
  <c r="D883" i="4"/>
  <c r="D884" i="4"/>
  <c r="D885" i="4"/>
  <c r="D886" i="4"/>
  <c r="D887" i="4"/>
  <c r="D888" i="4"/>
  <c r="D889" i="4"/>
  <c r="D890" i="4"/>
  <c r="D891" i="4"/>
  <c r="D892" i="4"/>
  <c r="D893" i="4"/>
  <c r="D894" i="4"/>
  <c r="D895" i="4"/>
  <c r="D896" i="4"/>
  <c r="D897" i="4"/>
  <c r="D898" i="4"/>
  <c r="D899" i="4"/>
  <c r="D900" i="4"/>
  <c r="D901" i="4"/>
  <c r="D902" i="4"/>
  <c r="D903" i="4"/>
  <c r="D904" i="4"/>
  <c r="D905" i="4"/>
  <c r="D906" i="4"/>
  <c r="D907" i="4"/>
  <c r="D908" i="4"/>
  <c r="D909" i="4"/>
  <c r="D910" i="4"/>
  <c r="D911" i="4"/>
  <c r="D912" i="4"/>
  <c r="D913" i="4"/>
  <c r="D914" i="4"/>
  <c r="D915" i="4"/>
  <c r="D916" i="4"/>
  <c r="D917" i="4"/>
  <c r="D918" i="4"/>
  <c r="D919" i="4"/>
  <c r="D920" i="4"/>
  <c r="D921" i="4"/>
  <c r="D922" i="4"/>
  <c r="D923" i="4"/>
  <c r="D924" i="4"/>
  <c r="D925" i="4"/>
  <c r="D926" i="4"/>
  <c r="D927" i="4"/>
  <c r="D928" i="4"/>
  <c r="D929" i="4"/>
  <c r="D930" i="4"/>
  <c r="D931" i="4"/>
  <c r="D932" i="4"/>
  <c r="D933" i="4"/>
  <c r="D934" i="4"/>
  <c r="D935" i="4"/>
  <c r="D936" i="4"/>
  <c r="D937" i="4"/>
  <c r="D938" i="4"/>
  <c r="D939" i="4"/>
  <c r="D940" i="4"/>
  <c r="D941" i="4"/>
  <c r="D942" i="4"/>
  <c r="D943" i="4"/>
  <c r="D944" i="4"/>
  <c r="D945" i="4"/>
  <c r="D946" i="4"/>
  <c r="D947" i="4"/>
  <c r="D948" i="4"/>
  <c r="D949" i="4"/>
  <c r="D950" i="4"/>
  <c r="D951" i="4"/>
  <c r="D952" i="4"/>
  <c r="D953" i="4"/>
  <c r="D954" i="4"/>
  <c r="D955" i="4"/>
  <c r="D956" i="4"/>
  <c r="D957" i="4"/>
  <c r="D958" i="4"/>
  <c r="D959" i="4"/>
  <c r="D960" i="4"/>
  <c r="D961" i="4"/>
  <c r="D962" i="4"/>
  <c r="D963" i="4"/>
  <c r="D964" i="4"/>
  <c r="D965" i="4"/>
  <c r="D966" i="4"/>
  <c r="D967" i="4"/>
  <c r="D968" i="4"/>
  <c r="D969" i="4"/>
  <c r="D970" i="4"/>
  <c r="D971" i="4"/>
  <c r="D972" i="4"/>
  <c r="D973" i="4"/>
  <c r="D974" i="4"/>
  <c r="D975" i="4"/>
  <c r="D976" i="4"/>
  <c r="D977" i="4"/>
  <c r="D978" i="4"/>
  <c r="D979" i="4"/>
  <c r="D980" i="4"/>
  <c r="D981" i="4"/>
  <c r="D982" i="4"/>
  <c r="D983" i="4"/>
  <c r="D984" i="4"/>
  <c r="D985" i="4"/>
  <c r="D986" i="4"/>
  <c r="D987" i="4"/>
  <c r="D988" i="4"/>
  <c r="D989" i="4"/>
  <c r="D990" i="4"/>
  <c r="D991" i="4"/>
  <c r="D992" i="4"/>
  <c r="D993" i="4"/>
  <c r="D994" i="4"/>
  <c r="D995" i="4"/>
  <c r="D996" i="4"/>
  <c r="D997" i="4"/>
  <c r="D998" i="4"/>
  <c r="D999" i="4"/>
  <c r="D1000" i="4"/>
  <c r="D1001" i="4"/>
  <c r="D1002" i="4"/>
  <c r="D1003" i="4"/>
  <c r="D1004" i="4"/>
  <c r="D1005" i="4"/>
  <c r="D1006" i="4"/>
  <c r="D1007" i="4"/>
  <c r="D1008" i="4"/>
  <c r="D1009" i="4"/>
  <c r="D1010" i="4"/>
  <c r="D1011" i="4"/>
  <c r="D1012" i="4"/>
  <c r="D1013" i="4"/>
  <c r="D1014" i="4"/>
  <c r="D1015" i="4"/>
  <c r="D1016" i="4"/>
  <c r="D1017" i="4"/>
  <c r="D1018" i="4"/>
  <c r="D1019" i="4"/>
  <c r="D1020" i="4"/>
  <c r="D1021" i="4"/>
  <c r="D1022" i="4"/>
  <c r="D1023" i="4"/>
  <c r="D1024" i="4"/>
  <c r="D1025" i="4"/>
  <c r="D1026" i="4"/>
  <c r="D1027" i="4"/>
  <c r="D1028" i="4"/>
  <c r="D1029" i="4"/>
  <c r="D1030" i="4"/>
  <c r="D1031" i="4"/>
  <c r="D1032" i="4"/>
  <c r="D1033" i="4"/>
  <c r="D1034" i="4"/>
  <c r="D1035" i="4"/>
  <c r="D1036" i="4"/>
  <c r="D1037" i="4"/>
  <c r="D1038" i="4"/>
  <c r="D1039" i="4"/>
  <c r="D1040" i="4"/>
  <c r="D1041" i="4"/>
  <c r="D1042" i="4"/>
  <c r="D1043" i="4"/>
  <c r="D1044" i="4"/>
  <c r="D1045" i="4"/>
  <c r="D1046" i="4"/>
  <c r="D1047" i="4"/>
  <c r="D1048" i="4"/>
  <c r="D1049" i="4"/>
  <c r="D1050" i="4"/>
  <c r="D1051" i="4"/>
  <c r="D1052" i="4"/>
  <c r="D1053" i="4"/>
  <c r="D1054" i="4"/>
  <c r="D1055" i="4"/>
  <c r="D1056" i="4"/>
  <c r="D1057" i="4"/>
  <c r="D1058" i="4"/>
  <c r="D1059" i="4"/>
  <c r="D1060" i="4"/>
  <c r="D1061" i="4"/>
  <c r="D1062" i="4"/>
  <c r="D1063" i="4"/>
  <c r="D1064" i="4"/>
  <c r="D1065" i="4"/>
  <c r="D1066" i="4"/>
  <c r="D1067" i="4"/>
  <c r="D1068" i="4"/>
  <c r="D1069" i="4"/>
  <c r="D1070" i="4"/>
  <c r="D1071" i="4"/>
  <c r="D1072" i="4"/>
  <c r="D1073" i="4"/>
  <c r="D1074" i="4"/>
  <c r="D1075" i="4"/>
  <c r="D1076" i="4"/>
  <c r="D1077" i="4"/>
  <c r="D1078" i="4"/>
  <c r="D1079" i="4"/>
  <c r="D1080" i="4"/>
  <c r="D1081" i="4"/>
  <c r="D1082" i="4"/>
  <c r="D1083" i="4"/>
  <c r="D1084" i="4"/>
  <c r="D1085" i="4"/>
  <c r="D1086" i="4"/>
  <c r="D1087" i="4"/>
  <c r="D1088" i="4"/>
  <c r="D1089" i="4"/>
  <c r="D1090" i="4"/>
  <c r="D1091" i="4"/>
  <c r="D1092" i="4"/>
  <c r="D1093" i="4"/>
  <c r="D1094" i="4"/>
  <c r="D1095" i="4"/>
  <c r="D1096" i="4"/>
  <c r="D1097" i="4"/>
  <c r="D1098" i="4"/>
  <c r="D1099" i="4"/>
  <c r="D1100" i="4"/>
  <c r="D1101" i="4"/>
  <c r="D1102" i="4"/>
  <c r="D1103" i="4"/>
  <c r="D1104" i="4"/>
  <c r="D1105" i="4"/>
  <c r="D1106" i="4"/>
  <c r="D1107" i="4"/>
  <c r="D1108" i="4"/>
  <c r="D1109" i="4"/>
  <c r="D1110" i="4"/>
  <c r="D1111" i="4"/>
  <c r="D1112" i="4"/>
  <c r="D1113" i="4"/>
  <c r="D1114" i="4"/>
  <c r="D1115" i="4"/>
  <c r="D1116" i="4"/>
  <c r="D1117" i="4"/>
  <c r="D1118" i="4"/>
  <c r="D1119" i="4"/>
  <c r="D1120" i="4"/>
  <c r="D1121" i="4"/>
  <c r="D1122" i="4"/>
  <c r="D1123" i="4"/>
  <c r="D1124" i="4"/>
  <c r="D1125" i="4"/>
  <c r="D1126" i="4"/>
  <c r="D1127" i="4"/>
  <c r="D1128" i="4"/>
  <c r="D1129" i="4"/>
  <c r="D1130" i="4"/>
  <c r="D1131" i="4"/>
  <c r="D1132" i="4"/>
  <c r="D1133" i="4"/>
  <c r="D1134" i="4"/>
  <c r="D1135" i="4"/>
  <c r="D1136" i="4"/>
  <c r="D1137" i="4"/>
  <c r="D1138" i="4"/>
  <c r="D1139" i="4"/>
  <c r="D1140" i="4"/>
  <c r="D1141" i="4"/>
  <c r="D1142" i="4"/>
  <c r="D1143" i="4"/>
  <c r="D1144" i="4"/>
  <c r="D1145" i="4"/>
  <c r="D1146" i="4"/>
  <c r="D1147" i="4"/>
  <c r="D1148" i="4"/>
  <c r="D1149" i="4"/>
  <c r="D1150" i="4"/>
  <c r="D1151" i="4"/>
  <c r="D1152" i="4"/>
  <c r="D1153" i="4"/>
  <c r="D1154" i="4"/>
  <c r="D1155" i="4"/>
  <c r="D1156" i="4"/>
  <c r="D1157" i="4"/>
  <c r="D1158" i="4"/>
  <c r="D1159" i="4"/>
  <c r="D1160" i="4"/>
  <c r="D1161" i="4"/>
  <c r="D1162" i="4"/>
  <c r="D1163" i="4"/>
  <c r="D1164" i="4"/>
  <c r="D1165" i="4"/>
  <c r="D1166" i="4"/>
  <c r="D1167" i="4"/>
  <c r="D1168" i="4"/>
  <c r="D1169" i="4"/>
  <c r="D1170" i="4"/>
  <c r="D1171" i="4"/>
  <c r="D1172" i="4"/>
  <c r="D1173" i="4"/>
  <c r="D1174" i="4"/>
  <c r="D1175" i="4"/>
  <c r="D1176" i="4"/>
  <c r="D1177" i="4"/>
  <c r="D1178" i="4"/>
  <c r="D1179" i="4"/>
  <c r="D1180" i="4"/>
  <c r="D1181" i="4"/>
  <c r="D1182" i="4"/>
  <c r="D1183" i="4"/>
  <c r="D1184" i="4"/>
  <c r="D1185" i="4"/>
  <c r="D1186" i="4"/>
  <c r="D1187" i="4"/>
  <c r="D1188" i="4"/>
  <c r="D1189" i="4"/>
  <c r="D1190" i="4"/>
  <c r="D1191" i="4"/>
  <c r="D1192" i="4"/>
  <c r="D1193" i="4"/>
  <c r="D1194" i="4"/>
  <c r="D1195" i="4"/>
  <c r="D1196" i="4"/>
  <c r="D1197" i="4"/>
  <c r="D1198" i="4"/>
  <c r="D1199" i="4"/>
  <c r="D1200" i="4"/>
  <c r="D1201" i="4"/>
  <c r="D1202" i="4"/>
  <c r="D1203" i="4"/>
  <c r="D1204" i="4"/>
  <c r="D1205" i="4"/>
  <c r="D1206" i="4"/>
  <c r="D1207" i="4"/>
  <c r="D1208" i="4"/>
  <c r="D1209" i="4"/>
  <c r="D1210" i="4"/>
  <c r="D1211" i="4"/>
  <c r="D1212" i="4"/>
  <c r="D1213" i="4"/>
  <c r="D1214" i="4"/>
  <c r="D1215" i="4"/>
  <c r="D1216" i="4"/>
  <c r="D1217" i="4"/>
  <c r="D1218" i="4"/>
  <c r="D1219" i="4"/>
  <c r="D1220" i="4"/>
  <c r="D1221" i="4"/>
  <c r="D1222" i="4"/>
  <c r="D1223" i="4"/>
  <c r="D1224" i="4"/>
  <c r="D1225" i="4"/>
  <c r="D1226" i="4"/>
  <c r="D1227" i="4"/>
  <c r="D1228" i="4"/>
  <c r="D1229" i="4"/>
  <c r="D1230" i="4"/>
  <c r="D1231" i="4"/>
  <c r="D1232" i="4"/>
  <c r="D1233" i="4"/>
  <c r="D1234" i="4"/>
  <c r="D1235" i="4"/>
  <c r="D1236" i="4"/>
  <c r="D1237" i="4"/>
  <c r="D1238" i="4"/>
  <c r="D1239" i="4"/>
  <c r="D1240" i="4"/>
  <c r="D1241" i="4"/>
  <c r="D1242" i="4"/>
  <c r="D1243" i="4"/>
  <c r="D1244" i="4"/>
  <c r="D1245" i="4"/>
  <c r="D1246" i="4"/>
  <c r="D1247" i="4"/>
  <c r="D1248" i="4"/>
  <c r="D1249" i="4"/>
  <c r="D1250" i="4"/>
  <c r="D1251" i="4"/>
  <c r="D1252" i="4"/>
  <c r="D1253" i="4"/>
  <c r="D1254" i="4"/>
  <c r="D1255" i="4"/>
  <c r="D1256" i="4"/>
  <c r="D1257" i="4"/>
  <c r="D1258" i="4"/>
  <c r="D1259" i="4"/>
  <c r="D1260" i="4"/>
  <c r="D1261" i="4"/>
  <c r="D1262" i="4"/>
  <c r="D1263" i="4"/>
  <c r="D1264" i="4"/>
  <c r="D1265" i="4"/>
  <c r="D1266" i="4"/>
  <c r="D1267" i="4"/>
  <c r="D1268" i="4"/>
  <c r="D1269" i="4"/>
  <c r="D1270" i="4"/>
  <c r="D1271" i="4"/>
  <c r="D1272" i="4"/>
  <c r="D1273" i="4"/>
  <c r="D1274" i="4"/>
  <c r="D1275" i="4"/>
  <c r="D1276" i="4"/>
  <c r="D1277" i="4"/>
  <c r="D1278" i="4"/>
  <c r="D1279" i="4"/>
  <c r="D1280" i="4"/>
  <c r="D1281" i="4"/>
  <c r="D1282" i="4"/>
  <c r="D1283" i="4"/>
  <c r="D1284" i="4"/>
  <c r="D1285" i="4"/>
  <c r="D1286" i="4"/>
  <c r="D1287" i="4"/>
  <c r="D1288" i="4"/>
  <c r="D1289" i="4"/>
  <c r="D1290" i="4"/>
  <c r="D1291" i="4"/>
  <c r="D1292" i="4"/>
  <c r="D1293" i="4"/>
  <c r="D1294" i="4"/>
  <c r="D1295" i="4"/>
  <c r="D1296" i="4"/>
  <c r="D1297" i="4"/>
  <c r="D1298" i="4"/>
  <c r="D1299" i="4"/>
  <c r="D1300" i="4"/>
  <c r="D1301" i="4"/>
  <c r="D1302" i="4"/>
  <c r="D1303" i="4"/>
  <c r="D1304" i="4"/>
  <c r="D1305" i="4"/>
  <c r="D1306" i="4"/>
  <c r="D1307" i="4"/>
  <c r="D1308" i="4"/>
  <c r="D1309" i="4"/>
  <c r="D1310" i="4"/>
  <c r="D1311" i="4"/>
  <c r="D1312" i="4"/>
  <c r="D1313" i="4"/>
  <c r="D1314" i="4"/>
  <c r="D1315" i="4"/>
  <c r="D1316" i="4"/>
  <c r="D1317" i="4"/>
  <c r="D1318" i="4"/>
  <c r="D1319" i="4"/>
  <c r="D1320" i="4"/>
  <c r="D1321" i="4"/>
  <c r="D1322" i="4"/>
  <c r="D1323" i="4"/>
  <c r="D1324" i="4"/>
  <c r="D1325" i="4"/>
  <c r="D1326" i="4"/>
  <c r="D1327" i="4"/>
  <c r="D1328" i="4"/>
  <c r="D1329" i="4"/>
  <c r="D1330" i="4"/>
  <c r="D1331" i="4"/>
  <c r="D1332" i="4"/>
  <c r="D1333" i="4"/>
  <c r="D1334" i="4"/>
  <c r="D1335" i="4"/>
  <c r="D1336" i="4"/>
  <c r="D1337" i="4"/>
  <c r="D1338" i="4"/>
  <c r="D1339" i="4"/>
  <c r="D1340" i="4"/>
  <c r="D1341" i="4"/>
  <c r="D1342" i="4"/>
  <c r="D1343" i="4"/>
  <c r="D1344" i="4"/>
  <c r="D1345" i="4"/>
  <c r="D1346" i="4"/>
  <c r="D1347" i="4"/>
  <c r="D1348" i="4"/>
  <c r="D1349" i="4"/>
  <c r="D1350" i="4"/>
  <c r="D1351" i="4"/>
  <c r="D1352" i="4"/>
  <c r="D1353" i="4"/>
  <c r="D1354" i="4"/>
  <c r="D1355" i="4"/>
  <c r="D1356" i="4"/>
  <c r="D1357" i="4"/>
  <c r="D1358" i="4"/>
  <c r="D1359" i="4"/>
  <c r="D1360" i="4"/>
  <c r="D1361" i="4"/>
  <c r="D1362" i="4"/>
  <c r="D1363" i="4"/>
  <c r="D1364" i="4"/>
  <c r="D1365" i="4"/>
  <c r="D1366" i="4"/>
  <c r="D1367" i="4"/>
  <c r="D1368" i="4"/>
  <c r="D1369" i="4"/>
  <c r="D1370" i="4"/>
  <c r="D1371" i="4"/>
  <c r="D1372" i="4"/>
  <c r="D1373" i="4"/>
  <c r="D1374" i="4"/>
  <c r="D1375" i="4"/>
  <c r="D1376" i="4"/>
  <c r="D1377" i="4"/>
  <c r="D1378" i="4"/>
  <c r="D1379" i="4"/>
  <c r="D1380" i="4"/>
  <c r="D1381" i="4"/>
  <c r="D1382" i="4"/>
  <c r="D1383" i="4"/>
  <c r="D1384" i="4"/>
  <c r="D1385" i="4"/>
  <c r="D1386" i="4"/>
  <c r="D1387" i="4"/>
  <c r="D1388" i="4"/>
  <c r="D1389" i="4"/>
  <c r="D1390" i="4"/>
  <c r="D1391" i="4"/>
  <c r="D1392" i="4"/>
  <c r="D1393" i="4"/>
  <c r="D1394" i="4"/>
  <c r="D1395" i="4"/>
  <c r="D1396" i="4"/>
  <c r="D1397" i="4"/>
  <c r="D1398" i="4"/>
  <c r="D1399" i="4"/>
  <c r="D1400" i="4"/>
  <c r="D1401" i="4"/>
  <c r="D1402" i="4"/>
  <c r="D1403" i="4"/>
  <c r="D1404" i="4"/>
  <c r="D1405" i="4"/>
  <c r="D1406" i="4"/>
  <c r="D1407" i="4"/>
  <c r="D1408" i="4"/>
  <c r="D1409" i="4"/>
  <c r="D1410" i="4"/>
  <c r="D1411" i="4"/>
  <c r="D1412" i="4"/>
  <c r="D1413" i="4"/>
  <c r="D1414" i="4"/>
  <c r="D1415" i="4"/>
  <c r="D1416" i="4"/>
  <c r="D1417" i="4"/>
  <c r="D1418" i="4"/>
  <c r="D1419" i="4"/>
  <c r="D1420" i="4"/>
  <c r="D1421" i="4"/>
  <c r="D1422" i="4"/>
  <c r="D1423" i="4"/>
  <c r="D1424" i="4"/>
  <c r="D1425" i="4"/>
  <c r="D1426" i="4"/>
  <c r="D1427" i="4"/>
  <c r="D1428" i="4"/>
  <c r="D1429" i="4"/>
  <c r="D1430" i="4"/>
  <c r="D1431" i="4"/>
  <c r="D1432" i="4"/>
  <c r="D1433" i="4"/>
  <c r="D1434" i="4"/>
  <c r="D1435" i="4"/>
  <c r="D1436" i="4"/>
  <c r="D1437" i="4"/>
  <c r="D1438" i="4"/>
  <c r="D1439" i="4"/>
  <c r="D1440" i="4"/>
  <c r="D1441" i="4"/>
  <c r="D1442" i="4"/>
  <c r="D1443" i="4"/>
  <c r="D1444" i="4"/>
  <c r="D1445" i="4"/>
  <c r="D1446" i="4"/>
  <c r="D1447" i="4"/>
  <c r="D1448" i="4"/>
  <c r="D1449" i="4"/>
  <c r="D1450" i="4"/>
  <c r="D1451" i="4"/>
  <c r="D1452" i="4"/>
  <c r="D1453" i="4"/>
  <c r="D1454" i="4"/>
  <c r="D1455" i="4"/>
  <c r="D1456" i="4"/>
  <c r="D1457" i="4"/>
  <c r="D1458" i="4"/>
  <c r="D1459" i="4"/>
  <c r="D1460" i="4"/>
  <c r="D1461" i="4"/>
  <c r="D1462" i="4"/>
  <c r="D1463" i="4"/>
  <c r="D1464" i="4"/>
  <c r="D1465" i="4"/>
  <c r="D1466" i="4"/>
  <c r="D1467" i="4"/>
  <c r="D1468" i="4"/>
  <c r="D1469" i="4"/>
  <c r="D1470" i="4"/>
  <c r="D1471" i="4"/>
  <c r="D1472" i="4"/>
  <c r="D1473" i="4"/>
  <c r="D1474" i="4"/>
  <c r="D1475" i="4"/>
  <c r="D1476" i="4"/>
  <c r="D1477" i="4"/>
  <c r="D1478" i="4"/>
  <c r="D1479" i="4"/>
  <c r="D1480" i="4"/>
  <c r="D1481" i="4"/>
  <c r="D1482" i="4"/>
  <c r="D1483" i="4"/>
  <c r="D1484" i="4"/>
  <c r="D1485" i="4"/>
  <c r="D1486" i="4"/>
  <c r="D1487" i="4"/>
  <c r="D1488" i="4"/>
  <c r="D1489" i="4"/>
  <c r="D1490" i="4"/>
  <c r="D1491" i="4"/>
  <c r="D1492" i="4"/>
  <c r="D1493" i="4"/>
  <c r="D1494" i="4"/>
  <c r="D1495" i="4"/>
  <c r="D1496" i="4"/>
  <c r="D1497" i="4"/>
  <c r="D1498" i="4"/>
  <c r="D1499" i="4"/>
  <c r="D1500" i="4"/>
  <c r="D1501" i="4"/>
  <c r="D1502" i="4"/>
  <c r="D1503" i="4"/>
  <c r="D1504" i="4"/>
  <c r="D1505" i="4"/>
  <c r="D1506" i="4"/>
  <c r="D1507" i="4"/>
  <c r="D1508" i="4"/>
  <c r="D1509" i="4"/>
  <c r="D1510" i="4"/>
  <c r="D1511" i="4"/>
  <c r="D1512" i="4"/>
  <c r="D1513" i="4"/>
  <c r="D1514" i="4"/>
  <c r="D1515" i="4"/>
  <c r="D1516" i="4"/>
  <c r="D1517" i="4"/>
  <c r="D1518" i="4"/>
  <c r="D1519" i="4"/>
  <c r="D1520" i="4"/>
  <c r="D1521" i="4"/>
  <c r="D1522" i="4"/>
  <c r="D1523" i="4"/>
  <c r="D1524" i="4"/>
  <c r="D1525" i="4"/>
  <c r="D1526" i="4"/>
  <c r="D1527" i="4"/>
  <c r="D1528" i="4"/>
  <c r="D1529" i="4"/>
  <c r="D1530" i="4"/>
  <c r="D1531" i="4"/>
  <c r="D1532" i="4"/>
  <c r="D1533" i="4"/>
  <c r="D1534" i="4"/>
  <c r="D1535" i="4"/>
  <c r="D1536" i="4"/>
  <c r="D1537" i="4"/>
  <c r="D1538" i="4"/>
  <c r="D1539" i="4"/>
  <c r="D1540" i="4"/>
  <c r="D1541" i="4"/>
  <c r="D1542" i="4"/>
  <c r="D1543" i="4"/>
  <c r="D1544" i="4"/>
  <c r="D1545" i="4"/>
  <c r="D1546" i="4"/>
  <c r="D1547" i="4"/>
  <c r="D1548" i="4"/>
  <c r="D1549" i="4"/>
  <c r="D1550" i="4"/>
  <c r="D1551" i="4"/>
  <c r="D1552" i="4"/>
  <c r="D1553" i="4"/>
  <c r="D1554" i="4"/>
  <c r="D1555" i="4"/>
  <c r="D1556" i="4"/>
  <c r="D1557" i="4"/>
  <c r="D1558" i="4"/>
  <c r="D1559" i="4"/>
  <c r="D1560" i="4"/>
  <c r="D1561" i="4"/>
  <c r="D1562" i="4"/>
  <c r="D1563" i="4"/>
  <c r="D1564" i="4"/>
  <c r="D1565" i="4"/>
  <c r="D1566" i="4"/>
  <c r="D1567" i="4"/>
  <c r="D1568" i="4"/>
  <c r="D1569" i="4"/>
  <c r="D1570" i="4"/>
  <c r="D1571" i="4"/>
  <c r="D1572" i="4"/>
  <c r="D1573" i="4"/>
  <c r="D1574" i="4"/>
  <c r="D1575" i="4"/>
  <c r="D1576" i="4"/>
  <c r="D1577" i="4"/>
  <c r="D1578" i="4"/>
  <c r="D1579" i="4"/>
  <c r="D1580" i="4"/>
  <c r="D1581" i="4"/>
  <c r="D1582" i="4"/>
  <c r="D1583" i="4"/>
  <c r="D1584" i="4"/>
  <c r="D1585" i="4"/>
  <c r="D1586" i="4"/>
  <c r="D1587" i="4"/>
  <c r="D1588" i="4"/>
  <c r="D1589" i="4"/>
  <c r="D1590" i="4"/>
  <c r="D1591" i="4"/>
  <c r="D1592" i="4"/>
  <c r="D1593" i="4"/>
  <c r="D1594" i="4"/>
  <c r="D1595" i="4"/>
  <c r="D1596" i="4"/>
  <c r="D1597" i="4"/>
  <c r="D1598" i="4"/>
  <c r="D1599" i="4"/>
  <c r="D1600" i="4"/>
  <c r="D1601" i="4"/>
  <c r="D1602" i="4"/>
  <c r="D1603" i="4"/>
  <c r="D1604" i="4"/>
  <c r="D1605" i="4"/>
  <c r="D1606" i="4"/>
  <c r="D1607" i="4"/>
  <c r="D1608" i="4"/>
  <c r="D1609" i="4"/>
  <c r="D1610" i="4"/>
  <c r="D1611" i="4"/>
  <c r="D1612" i="4"/>
  <c r="D1613" i="4"/>
  <c r="D1614" i="4"/>
  <c r="D1615" i="4"/>
  <c r="D1616" i="4"/>
  <c r="D1617" i="4"/>
  <c r="D1618" i="4"/>
  <c r="D1619" i="4"/>
  <c r="D1620" i="4"/>
  <c r="D1621" i="4"/>
  <c r="D1622" i="4"/>
  <c r="D1623" i="4"/>
  <c r="D1624" i="4"/>
  <c r="D1625" i="4"/>
  <c r="D1626" i="4"/>
  <c r="D1627" i="4"/>
  <c r="D1628" i="4"/>
  <c r="D1629" i="4"/>
  <c r="D1630" i="4"/>
  <c r="D1631" i="4"/>
  <c r="D1632" i="4"/>
  <c r="D1633" i="4"/>
  <c r="D1634" i="4"/>
  <c r="D1635" i="4"/>
  <c r="D1636" i="4"/>
  <c r="D1637" i="4"/>
  <c r="D1638" i="4"/>
  <c r="D1639" i="4"/>
  <c r="D1640" i="4"/>
  <c r="D1641" i="4"/>
  <c r="D1642" i="4"/>
  <c r="D1643" i="4"/>
  <c r="D1644" i="4"/>
  <c r="D1645" i="4"/>
  <c r="D1646" i="4"/>
  <c r="D1647" i="4"/>
  <c r="D1648" i="4"/>
  <c r="D1649" i="4"/>
  <c r="D1650" i="4"/>
  <c r="D1651" i="4"/>
  <c r="D1652" i="4"/>
  <c r="D1653" i="4"/>
  <c r="D1654" i="4"/>
  <c r="D1655" i="4"/>
  <c r="D1656" i="4"/>
  <c r="D1657" i="4"/>
  <c r="D1658" i="4"/>
  <c r="D1659" i="4"/>
  <c r="D1660" i="4"/>
  <c r="D1661" i="4"/>
  <c r="D1662" i="4"/>
  <c r="D1663" i="4"/>
  <c r="D1664" i="4"/>
  <c r="D1665" i="4"/>
  <c r="D1666" i="4"/>
  <c r="D1667" i="4"/>
  <c r="D1668" i="4"/>
  <c r="D1669" i="4"/>
  <c r="D1670" i="4"/>
  <c r="D1671" i="4"/>
  <c r="D1672" i="4"/>
  <c r="D1673" i="4"/>
  <c r="D1674" i="4"/>
  <c r="D1675" i="4"/>
  <c r="D1676" i="4"/>
  <c r="D1677" i="4"/>
  <c r="D1678" i="4"/>
  <c r="D1679" i="4"/>
  <c r="D1680" i="4"/>
  <c r="D1681" i="4"/>
  <c r="D1682" i="4"/>
  <c r="D1683" i="4"/>
  <c r="D1684" i="4"/>
  <c r="D1685" i="4"/>
  <c r="D1686" i="4"/>
  <c r="D1687" i="4"/>
  <c r="D1688" i="4"/>
  <c r="D1689" i="4"/>
  <c r="D1690" i="4"/>
  <c r="D1691" i="4"/>
  <c r="D1692" i="4"/>
  <c r="D1693" i="4"/>
  <c r="D1694" i="4"/>
  <c r="D1695" i="4"/>
  <c r="D1696" i="4"/>
  <c r="D1697" i="4"/>
  <c r="D1698" i="4"/>
  <c r="D1699" i="4"/>
  <c r="D1700" i="4"/>
  <c r="D1701" i="4"/>
  <c r="D1702" i="4"/>
  <c r="D1703" i="4"/>
  <c r="D1704" i="4"/>
  <c r="D1705" i="4"/>
  <c r="D1706" i="4"/>
  <c r="D1707" i="4"/>
  <c r="D1708" i="4"/>
  <c r="D1709" i="4"/>
  <c r="D1710" i="4"/>
  <c r="D1711" i="4"/>
  <c r="D1712" i="4"/>
  <c r="D1713" i="4"/>
  <c r="D1714" i="4"/>
  <c r="D1715" i="4"/>
  <c r="D1716" i="4"/>
  <c r="D1717" i="4"/>
  <c r="D1718" i="4"/>
  <c r="D1719" i="4"/>
  <c r="D1720" i="4"/>
  <c r="D1721" i="4"/>
  <c r="D1722" i="4"/>
  <c r="D1723" i="4"/>
  <c r="D1724" i="4"/>
  <c r="D1725" i="4"/>
  <c r="D1726" i="4"/>
  <c r="D1727" i="4"/>
  <c r="D1728" i="4"/>
  <c r="D1729" i="4"/>
  <c r="D1730" i="4"/>
  <c r="D1731" i="4"/>
  <c r="D1732" i="4"/>
  <c r="D1733" i="4"/>
  <c r="D1734" i="4"/>
  <c r="D1735" i="4"/>
  <c r="D1736" i="4"/>
  <c r="D1737" i="4"/>
  <c r="D1738" i="4"/>
  <c r="D1739" i="4"/>
  <c r="D1740" i="4"/>
  <c r="D1741" i="4"/>
  <c r="D1742" i="4"/>
  <c r="D1743" i="4"/>
  <c r="D1744" i="4"/>
  <c r="D1745" i="4"/>
  <c r="D1746" i="4"/>
  <c r="D1747" i="4"/>
  <c r="D1748" i="4"/>
  <c r="D1749" i="4"/>
  <c r="D1750" i="4"/>
  <c r="D1751" i="4"/>
  <c r="D1752" i="4"/>
  <c r="D1753" i="4"/>
  <c r="D1754" i="4"/>
  <c r="D1755" i="4"/>
  <c r="D1756" i="4"/>
  <c r="D1757" i="4"/>
  <c r="D1758" i="4"/>
  <c r="D1759" i="4"/>
  <c r="D1760" i="4"/>
  <c r="D1761" i="4"/>
  <c r="D1762" i="4"/>
  <c r="D1763" i="4"/>
  <c r="D1764" i="4"/>
  <c r="D1765" i="4"/>
  <c r="D1766" i="4"/>
  <c r="D1767" i="4"/>
  <c r="D1768" i="4"/>
  <c r="D1769" i="4"/>
  <c r="D1770" i="4"/>
  <c r="D1771" i="4"/>
  <c r="D1772" i="4"/>
  <c r="D1773" i="4"/>
  <c r="D1774" i="4"/>
  <c r="D1775" i="4"/>
  <c r="D1776" i="4"/>
  <c r="D1777" i="4"/>
  <c r="D1778" i="4"/>
  <c r="D1779" i="4"/>
  <c r="D1780" i="4"/>
  <c r="D1781" i="4"/>
  <c r="D1782" i="4"/>
  <c r="D1783" i="4"/>
  <c r="D1784" i="4"/>
  <c r="D1785" i="4"/>
  <c r="D1786" i="4"/>
  <c r="D1787" i="4"/>
  <c r="D1788" i="4"/>
  <c r="D1789" i="4"/>
  <c r="D1790" i="4"/>
  <c r="D1791" i="4"/>
  <c r="D1792" i="4"/>
  <c r="D1793" i="4"/>
  <c r="D1794" i="4"/>
  <c r="D1795" i="4"/>
  <c r="D1796" i="4"/>
  <c r="D1797" i="4"/>
  <c r="D1798" i="4"/>
  <c r="D1799" i="4"/>
  <c r="D1800" i="4"/>
  <c r="D1801" i="4"/>
  <c r="D1802" i="4"/>
  <c r="D1803" i="4"/>
  <c r="D1804" i="4"/>
  <c r="D1805" i="4"/>
  <c r="D1806" i="4"/>
  <c r="D1807" i="4"/>
  <c r="D1808" i="4"/>
  <c r="D1809" i="4"/>
  <c r="D1810" i="4"/>
  <c r="D1811" i="4"/>
  <c r="D1812" i="4"/>
  <c r="D1813" i="4"/>
  <c r="D1814" i="4"/>
  <c r="D1815" i="4"/>
  <c r="D1816" i="4"/>
  <c r="D1817" i="4"/>
  <c r="D1818" i="4"/>
  <c r="D1819" i="4"/>
  <c r="D1820" i="4"/>
  <c r="D1821" i="4"/>
  <c r="D1822" i="4"/>
  <c r="D1823" i="4"/>
  <c r="D1824" i="4"/>
  <c r="D1825" i="4"/>
  <c r="D1826" i="4"/>
  <c r="D1827" i="4"/>
  <c r="D1828" i="4"/>
  <c r="D1829" i="4"/>
  <c r="D1830" i="4"/>
  <c r="D1831" i="4"/>
  <c r="D1832" i="4"/>
  <c r="D1833" i="4"/>
  <c r="D1834" i="4"/>
  <c r="D1835" i="4"/>
  <c r="D1836" i="4"/>
  <c r="D1837" i="4"/>
  <c r="D1838" i="4"/>
  <c r="D1839" i="4"/>
  <c r="D1840" i="4"/>
  <c r="D1841" i="4"/>
  <c r="D1842" i="4"/>
  <c r="D1843" i="4"/>
  <c r="D1844" i="4"/>
  <c r="D1845" i="4"/>
  <c r="D1846" i="4"/>
  <c r="D1847" i="4"/>
  <c r="D1848" i="4"/>
  <c r="D1849" i="4"/>
  <c r="D1850" i="4"/>
  <c r="D1851" i="4"/>
  <c r="D1852" i="4"/>
  <c r="D1853" i="4"/>
  <c r="D1854" i="4"/>
  <c r="D1855" i="4"/>
  <c r="D1856" i="4"/>
  <c r="D1857" i="4"/>
  <c r="D1858" i="4"/>
  <c r="D1859" i="4"/>
  <c r="D1860" i="4"/>
  <c r="D1861" i="4"/>
  <c r="D1862" i="4"/>
  <c r="D1863" i="4"/>
  <c r="D1864" i="4"/>
  <c r="D1865" i="4"/>
  <c r="D1866" i="4"/>
  <c r="D1867" i="4"/>
  <c r="D1868" i="4"/>
  <c r="D1869" i="4"/>
  <c r="D1870" i="4"/>
  <c r="D1871" i="4"/>
  <c r="D1872" i="4"/>
  <c r="D1873" i="4"/>
  <c r="D1874" i="4"/>
  <c r="D1875" i="4"/>
  <c r="D1876" i="4"/>
  <c r="D1877" i="4"/>
  <c r="D1878" i="4"/>
  <c r="D1879" i="4"/>
  <c r="D1880" i="4"/>
  <c r="D1881" i="4"/>
  <c r="D1882" i="4"/>
  <c r="D1883" i="4"/>
  <c r="D1884" i="4"/>
  <c r="D1885" i="4"/>
  <c r="D1886" i="4"/>
  <c r="D1887" i="4"/>
  <c r="D1888" i="4"/>
  <c r="D1889" i="4"/>
  <c r="D1890" i="4"/>
  <c r="D1891" i="4"/>
  <c r="D1892" i="4"/>
  <c r="D1893" i="4"/>
  <c r="D1894" i="4"/>
  <c r="D1895" i="4"/>
  <c r="D1896" i="4"/>
  <c r="D1897" i="4"/>
  <c r="D1898" i="4"/>
  <c r="D1899" i="4"/>
  <c r="D1900" i="4"/>
  <c r="D1901" i="4"/>
  <c r="D1902" i="4"/>
  <c r="D1903" i="4"/>
  <c r="D1904" i="4"/>
  <c r="D1905" i="4"/>
  <c r="D1906" i="4"/>
  <c r="D1907" i="4"/>
  <c r="D1908" i="4"/>
  <c r="D1909" i="4"/>
  <c r="D1910" i="4"/>
  <c r="D1911" i="4"/>
  <c r="D1912" i="4"/>
  <c r="D1913" i="4"/>
  <c r="D1914" i="4"/>
  <c r="D1915" i="4"/>
  <c r="D1916" i="4"/>
  <c r="D1917" i="4"/>
  <c r="D1918" i="4"/>
  <c r="D1919" i="4"/>
  <c r="D1920" i="4"/>
  <c r="D1921" i="4"/>
  <c r="D1922" i="4"/>
  <c r="D1923" i="4"/>
  <c r="D1924" i="4"/>
  <c r="D1925" i="4"/>
  <c r="D1926" i="4"/>
  <c r="D1927" i="4"/>
  <c r="D1928" i="4"/>
  <c r="D1929" i="4"/>
  <c r="D1930" i="4"/>
  <c r="D1931" i="4"/>
  <c r="D1932" i="4"/>
  <c r="D1933" i="4"/>
  <c r="D1934" i="4"/>
  <c r="D1935" i="4"/>
  <c r="D1936" i="4"/>
  <c r="D1937" i="4"/>
  <c r="D1938" i="4"/>
  <c r="D1939" i="4"/>
  <c r="D1940" i="4"/>
  <c r="D1941" i="4"/>
  <c r="D1942" i="4"/>
  <c r="D1943" i="4"/>
  <c r="D1944" i="4"/>
  <c r="D1945" i="4"/>
  <c r="D1946" i="4"/>
  <c r="D1947" i="4"/>
  <c r="D1948" i="4"/>
  <c r="D1949" i="4"/>
  <c r="D1950" i="4"/>
  <c r="D1951" i="4"/>
  <c r="D1952" i="4"/>
  <c r="D1953" i="4"/>
  <c r="D1954" i="4"/>
  <c r="D1955" i="4"/>
  <c r="D1956" i="4"/>
  <c r="D1957" i="4"/>
  <c r="D1958" i="4"/>
  <c r="D1959" i="4"/>
  <c r="D1960" i="4"/>
  <c r="D1961" i="4"/>
  <c r="D1962" i="4"/>
  <c r="D1963" i="4"/>
  <c r="D1964" i="4"/>
  <c r="D1965" i="4"/>
  <c r="D1966" i="4"/>
  <c r="D1967" i="4"/>
  <c r="D1968" i="4"/>
  <c r="D1969" i="4"/>
  <c r="D1970" i="4"/>
  <c r="D1971" i="4"/>
  <c r="D1972" i="4"/>
  <c r="D1973" i="4"/>
  <c r="D1974" i="4"/>
  <c r="D1975" i="4"/>
  <c r="D1976" i="4"/>
  <c r="D1977" i="4"/>
  <c r="D1978" i="4"/>
  <c r="D1979" i="4"/>
  <c r="D1980" i="4"/>
  <c r="D1981" i="4"/>
  <c r="D1982" i="4"/>
  <c r="D1983" i="4"/>
  <c r="D1984" i="4"/>
  <c r="D1985" i="4"/>
  <c r="D1986" i="4"/>
  <c r="D1987" i="4"/>
  <c r="D1988" i="4"/>
  <c r="D1989" i="4"/>
  <c r="D1990" i="4"/>
  <c r="D1991" i="4"/>
  <c r="D1992" i="4"/>
  <c r="D1993" i="4"/>
  <c r="D1994" i="4"/>
  <c r="D1995" i="4"/>
  <c r="D1996" i="4"/>
  <c r="D1997" i="4"/>
  <c r="D1998" i="4"/>
  <c r="D1999" i="4"/>
  <c r="D2000" i="4"/>
  <c r="D2001" i="4"/>
  <c r="D2002" i="4"/>
  <c r="D2003" i="4"/>
  <c r="D2004" i="4"/>
  <c r="D2005" i="4"/>
  <c r="D2006" i="4"/>
  <c r="D2007" i="4"/>
  <c r="D2008" i="4"/>
  <c r="D2009" i="4"/>
  <c r="D2010" i="4"/>
  <c r="D2011" i="4"/>
  <c r="D2012" i="4"/>
  <c r="D2013" i="4"/>
  <c r="D2014" i="4"/>
  <c r="D2015" i="4"/>
  <c r="D2016" i="4"/>
  <c r="D2017" i="4"/>
  <c r="D2018" i="4"/>
  <c r="D2019" i="4"/>
  <c r="D2020" i="4"/>
  <c r="D2021" i="4"/>
  <c r="D2022" i="4"/>
  <c r="D2023" i="4"/>
  <c r="D2024" i="4"/>
  <c r="D2025" i="4"/>
  <c r="D2026" i="4"/>
  <c r="D2027" i="4"/>
  <c r="D2028" i="4"/>
  <c r="D2029" i="4"/>
  <c r="D2030" i="4"/>
  <c r="D2031" i="4"/>
  <c r="D2032" i="4"/>
  <c r="D2033" i="4"/>
  <c r="D2034" i="4"/>
  <c r="D2035" i="4"/>
  <c r="D2036" i="4"/>
  <c r="D2037" i="4"/>
  <c r="D2038" i="4"/>
  <c r="D2039" i="4"/>
  <c r="D2040" i="4"/>
  <c r="D2041" i="4"/>
  <c r="D2042" i="4"/>
  <c r="D2043" i="4"/>
  <c r="D2044" i="4"/>
  <c r="D2045" i="4"/>
  <c r="D2046" i="4"/>
  <c r="D2047" i="4"/>
  <c r="D2048" i="4"/>
  <c r="D2049" i="4"/>
  <c r="D2050" i="4"/>
  <c r="D2051" i="4"/>
  <c r="D2052" i="4"/>
  <c r="D2053" i="4"/>
  <c r="D2054" i="4"/>
  <c r="D2055" i="4"/>
  <c r="D2056" i="4"/>
  <c r="D2057" i="4"/>
  <c r="D2058" i="4"/>
  <c r="D2059" i="4"/>
  <c r="D2060" i="4"/>
  <c r="D2061" i="4"/>
  <c r="D2062" i="4"/>
  <c r="D2063" i="4"/>
  <c r="D2064" i="4"/>
  <c r="D2065" i="4"/>
  <c r="D2066" i="4"/>
  <c r="D2067" i="4"/>
  <c r="D2068" i="4"/>
  <c r="D2069" i="4"/>
  <c r="D2070" i="4"/>
  <c r="D2071" i="4"/>
  <c r="D2072" i="4"/>
  <c r="D2073" i="4"/>
  <c r="D2074" i="4"/>
  <c r="D2075" i="4"/>
  <c r="D2076" i="4"/>
  <c r="D2077" i="4"/>
  <c r="D2078" i="4"/>
  <c r="D2079" i="4"/>
  <c r="D2080" i="4"/>
  <c r="D2081" i="4"/>
  <c r="D2082" i="4"/>
  <c r="D2083" i="4"/>
  <c r="D2084" i="4"/>
  <c r="D2085" i="4"/>
  <c r="D2086" i="4"/>
  <c r="D2087" i="4"/>
  <c r="D2088" i="4"/>
  <c r="D2089" i="4"/>
  <c r="D2090" i="4"/>
  <c r="D2091" i="4"/>
  <c r="D2092" i="4"/>
  <c r="D2093" i="4"/>
  <c r="D2094" i="4"/>
  <c r="D2095" i="4"/>
  <c r="D2096" i="4"/>
  <c r="D2097" i="4"/>
  <c r="D2098" i="4"/>
  <c r="D2099" i="4"/>
  <c r="D2100" i="4"/>
  <c r="D2101" i="4"/>
  <c r="D2102" i="4"/>
  <c r="D2103" i="4"/>
  <c r="D2104" i="4"/>
  <c r="D2105" i="4"/>
  <c r="D2106" i="4"/>
  <c r="D2107" i="4"/>
  <c r="D2108" i="4"/>
  <c r="D2109" i="4"/>
  <c r="D2110" i="4"/>
  <c r="D2111" i="4"/>
  <c r="D2112" i="4"/>
  <c r="D2113" i="4"/>
  <c r="D2114" i="4"/>
  <c r="D2115" i="4"/>
  <c r="D2116" i="4"/>
  <c r="D2117" i="4"/>
  <c r="D2118" i="4"/>
  <c r="D2119" i="4"/>
  <c r="D2120" i="4"/>
  <c r="D2121" i="4"/>
  <c r="D2122" i="4"/>
  <c r="D2123" i="4"/>
  <c r="D2124" i="4"/>
  <c r="D2125" i="4"/>
  <c r="D2126" i="4"/>
  <c r="D2127" i="4"/>
  <c r="D2128" i="4"/>
  <c r="D2129" i="4"/>
  <c r="D2130" i="4"/>
  <c r="D2131" i="4"/>
  <c r="D2132" i="4"/>
  <c r="D2133" i="4"/>
  <c r="D2134" i="4"/>
  <c r="D2135" i="4"/>
  <c r="D2136" i="4"/>
  <c r="D2137" i="4"/>
  <c r="D2138" i="4"/>
  <c r="D2139" i="4"/>
  <c r="D2140" i="4"/>
  <c r="D2141" i="4"/>
  <c r="D2142" i="4"/>
  <c r="D2143" i="4"/>
  <c r="D2144" i="4"/>
  <c r="D2145" i="4"/>
  <c r="D2146" i="4"/>
  <c r="D2147" i="4"/>
  <c r="D2148" i="4"/>
  <c r="D2149" i="4"/>
  <c r="D2150" i="4"/>
  <c r="D2151" i="4"/>
  <c r="D2152" i="4"/>
  <c r="D2153" i="4"/>
  <c r="D2154" i="4"/>
  <c r="D2155" i="4"/>
  <c r="D2156" i="4"/>
  <c r="D2157" i="4"/>
  <c r="D2158" i="4"/>
  <c r="D2159" i="4"/>
  <c r="D2160" i="4"/>
  <c r="D2161" i="4"/>
  <c r="D2162" i="4"/>
  <c r="D2163" i="4"/>
  <c r="D2164" i="4"/>
  <c r="D2165" i="4"/>
  <c r="D2166" i="4"/>
  <c r="D2167" i="4"/>
  <c r="D2168" i="4"/>
  <c r="D2169" i="4"/>
  <c r="D2170" i="4"/>
  <c r="D2171" i="4"/>
  <c r="D2172" i="4"/>
  <c r="D2173" i="4"/>
  <c r="D2174" i="4"/>
  <c r="D2175" i="4"/>
  <c r="D2176" i="4"/>
  <c r="D2177" i="4"/>
  <c r="D2178" i="4"/>
  <c r="D2179" i="4"/>
  <c r="D2180" i="4"/>
  <c r="D2181" i="4"/>
  <c r="D2182" i="4"/>
  <c r="D2183" i="4"/>
  <c r="D2184" i="4"/>
  <c r="D2185" i="4"/>
  <c r="D2186" i="4"/>
  <c r="D2187" i="4"/>
  <c r="D2188" i="4"/>
  <c r="D2189" i="4"/>
  <c r="D2190" i="4"/>
  <c r="D2191" i="4"/>
  <c r="D2192" i="4"/>
  <c r="D2193" i="4"/>
  <c r="D2194" i="4"/>
  <c r="D2195" i="4"/>
  <c r="D2196" i="4"/>
  <c r="D2197" i="4"/>
  <c r="D2198" i="4"/>
  <c r="D2199" i="4"/>
  <c r="D2200" i="4"/>
  <c r="D2201" i="4"/>
  <c r="D2202" i="4"/>
  <c r="D2203" i="4"/>
  <c r="D2204" i="4"/>
  <c r="D2205" i="4"/>
  <c r="D2206" i="4"/>
  <c r="D2207" i="4"/>
  <c r="D2208" i="4"/>
  <c r="D2209" i="4"/>
  <c r="D2210" i="4"/>
  <c r="D2211" i="4"/>
  <c r="D2212" i="4"/>
  <c r="D2213" i="4"/>
  <c r="D2214" i="4"/>
  <c r="D2215" i="4"/>
  <c r="D2216" i="4"/>
  <c r="D2217" i="4"/>
  <c r="D2218" i="4"/>
  <c r="D2219" i="4"/>
  <c r="D2220" i="4"/>
  <c r="D2221" i="4"/>
  <c r="D2222" i="4"/>
  <c r="D2223" i="4"/>
  <c r="D2224" i="4"/>
  <c r="D2225" i="4"/>
  <c r="D2226" i="4"/>
  <c r="D2227" i="4"/>
  <c r="D2228" i="4"/>
  <c r="D2229" i="4"/>
  <c r="D2230" i="4"/>
  <c r="D2231" i="4"/>
  <c r="D2232" i="4"/>
  <c r="D2233" i="4"/>
  <c r="D2234" i="4"/>
  <c r="D2235" i="4"/>
  <c r="D2236" i="4"/>
  <c r="D2237" i="4"/>
  <c r="D2238" i="4"/>
  <c r="D2239" i="4"/>
  <c r="D2240" i="4"/>
  <c r="D2241" i="4"/>
  <c r="D2242" i="4"/>
  <c r="D2243" i="4"/>
  <c r="D2244" i="4"/>
  <c r="D2245" i="4"/>
  <c r="D2246" i="4"/>
  <c r="D2247" i="4"/>
  <c r="D2248" i="4"/>
  <c r="D2249" i="4"/>
  <c r="D2250" i="4"/>
  <c r="D2251" i="4"/>
  <c r="D2252" i="4"/>
  <c r="D2253" i="4"/>
  <c r="D2254" i="4"/>
  <c r="D2255" i="4"/>
  <c r="D2256" i="4"/>
  <c r="D2257" i="4"/>
  <c r="D2258" i="4"/>
  <c r="D2259" i="4"/>
  <c r="D2260" i="4"/>
  <c r="D2261" i="4"/>
  <c r="D2262" i="4"/>
  <c r="D2263" i="4"/>
  <c r="D2264" i="4"/>
  <c r="D2265" i="4"/>
  <c r="D2266" i="4"/>
  <c r="D2267" i="4"/>
  <c r="D2268" i="4"/>
  <c r="D2269" i="4"/>
  <c r="D2270" i="4"/>
  <c r="D2271" i="4"/>
  <c r="D2272" i="4"/>
  <c r="D2273" i="4"/>
  <c r="D2274" i="4"/>
  <c r="D2275" i="4"/>
  <c r="D2276" i="4"/>
  <c r="D2277" i="4"/>
  <c r="D2278" i="4"/>
  <c r="D2279" i="4"/>
  <c r="D2280" i="4"/>
  <c r="D2281" i="4"/>
  <c r="D2282" i="4"/>
  <c r="D2283" i="4"/>
  <c r="D2284" i="4"/>
  <c r="D2285" i="4"/>
  <c r="D2286" i="4"/>
  <c r="D2287" i="4"/>
  <c r="D2288" i="4"/>
  <c r="D2289" i="4"/>
  <c r="D2290" i="4"/>
  <c r="D2291" i="4"/>
  <c r="D2292" i="4"/>
  <c r="D2293" i="4"/>
  <c r="D2294" i="4"/>
  <c r="D2295" i="4"/>
  <c r="D2296" i="4"/>
  <c r="D2297" i="4"/>
  <c r="D2298" i="4"/>
  <c r="D2299" i="4"/>
  <c r="D2300" i="4"/>
  <c r="D2301" i="4"/>
  <c r="D2302" i="4"/>
  <c r="D2303" i="4"/>
  <c r="D2304" i="4"/>
  <c r="D2305" i="4"/>
  <c r="D2306" i="4"/>
  <c r="D2307" i="4"/>
  <c r="D2308" i="4"/>
  <c r="D2309" i="4"/>
  <c r="D2310" i="4"/>
  <c r="D2311" i="4"/>
  <c r="D2312" i="4"/>
  <c r="D2313" i="4"/>
  <c r="D2314" i="4"/>
  <c r="D2315" i="4"/>
  <c r="D2316" i="4"/>
  <c r="D2317" i="4"/>
  <c r="D2318" i="4"/>
  <c r="D2319" i="4"/>
  <c r="D2320" i="4"/>
  <c r="D2321" i="4"/>
  <c r="D2322" i="4"/>
  <c r="D2323" i="4"/>
  <c r="D2324" i="4"/>
  <c r="D2325" i="4"/>
  <c r="D2326" i="4"/>
  <c r="D2327" i="4"/>
  <c r="D2328" i="4"/>
  <c r="D2329" i="4"/>
  <c r="D2330" i="4"/>
  <c r="D2331" i="4"/>
  <c r="D2332" i="4"/>
  <c r="D2333" i="4"/>
  <c r="D2334" i="4"/>
  <c r="D2335" i="4"/>
  <c r="D2336" i="4"/>
  <c r="D2337" i="4"/>
  <c r="D2338" i="4"/>
  <c r="D2339" i="4"/>
  <c r="D2340" i="4"/>
  <c r="D2341" i="4"/>
  <c r="D2342" i="4"/>
  <c r="D2343" i="4"/>
  <c r="D2344" i="4"/>
  <c r="D2345" i="4"/>
  <c r="D2346" i="4"/>
  <c r="D2347" i="4"/>
  <c r="D2348" i="4"/>
  <c r="D2349" i="4"/>
  <c r="D2350" i="4"/>
  <c r="D2351" i="4"/>
  <c r="D2352" i="4"/>
  <c r="D2353" i="4"/>
  <c r="D2354" i="4"/>
  <c r="D2355" i="4"/>
  <c r="D2356" i="4"/>
  <c r="D2357" i="4"/>
  <c r="D2358" i="4"/>
  <c r="D2359" i="4"/>
  <c r="D2360" i="4"/>
  <c r="D2361" i="4"/>
  <c r="D2362" i="4"/>
  <c r="D2363" i="4"/>
  <c r="D2364" i="4"/>
  <c r="D2365" i="4"/>
  <c r="D2366" i="4"/>
  <c r="D2367" i="4"/>
  <c r="D2368" i="4"/>
  <c r="D2369" i="4"/>
  <c r="D2370" i="4"/>
  <c r="D2371" i="4"/>
  <c r="D2372" i="4"/>
  <c r="D2373" i="4"/>
  <c r="D2374" i="4"/>
  <c r="D2375" i="4"/>
  <c r="D2376" i="4"/>
  <c r="D2377" i="4"/>
  <c r="D2378" i="4"/>
  <c r="D2379" i="4"/>
  <c r="D2380" i="4"/>
  <c r="D2381" i="4"/>
  <c r="D2382" i="4"/>
  <c r="D2383" i="4"/>
  <c r="D2384" i="4"/>
  <c r="D2385" i="4"/>
  <c r="D2386" i="4"/>
  <c r="D2387" i="4"/>
  <c r="D2388" i="4"/>
  <c r="D2389" i="4"/>
  <c r="D2390" i="4"/>
  <c r="D2391" i="4"/>
  <c r="D2392" i="4"/>
  <c r="D2393" i="4"/>
  <c r="D2394" i="4"/>
  <c r="D2395" i="4"/>
  <c r="D2396" i="4"/>
  <c r="D2397" i="4"/>
  <c r="D2398" i="4"/>
  <c r="D2399" i="4"/>
  <c r="D2400" i="4"/>
  <c r="D2401" i="4"/>
  <c r="D2402" i="4"/>
  <c r="D2403" i="4"/>
  <c r="D2404" i="4"/>
  <c r="D2405" i="4"/>
  <c r="D2406" i="4"/>
  <c r="D2407" i="4"/>
  <c r="D2408" i="4"/>
  <c r="D2409" i="4"/>
  <c r="D2410" i="4"/>
  <c r="D2411" i="4"/>
  <c r="D2412" i="4"/>
  <c r="D2413" i="4"/>
  <c r="D2414" i="4"/>
  <c r="D2415" i="4"/>
  <c r="D2416" i="4"/>
  <c r="D2417" i="4"/>
  <c r="D2418" i="4"/>
  <c r="D2419" i="4"/>
  <c r="D2420" i="4"/>
  <c r="D2421" i="4"/>
  <c r="D2422" i="4"/>
  <c r="D2423" i="4"/>
  <c r="D2424" i="4"/>
  <c r="D2425" i="4"/>
  <c r="D2426" i="4"/>
  <c r="D2427" i="4"/>
  <c r="D2428" i="4"/>
  <c r="D2429" i="4"/>
  <c r="D2430" i="4"/>
  <c r="D2431" i="4"/>
  <c r="D2432" i="4"/>
  <c r="D2433" i="4"/>
  <c r="D2434" i="4"/>
  <c r="D2435" i="4"/>
  <c r="D2436" i="4"/>
  <c r="D2437" i="4"/>
  <c r="D2438" i="4"/>
  <c r="D2439" i="4"/>
  <c r="D2440" i="4"/>
  <c r="D2441" i="4"/>
  <c r="D2442" i="4"/>
  <c r="D2443" i="4"/>
  <c r="D2444" i="4"/>
  <c r="D2445" i="4"/>
  <c r="D2446" i="4"/>
  <c r="D2447" i="4"/>
  <c r="D2448" i="4"/>
  <c r="D2449" i="4"/>
  <c r="D2450" i="4"/>
  <c r="D2451" i="4"/>
  <c r="D2452" i="4"/>
  <c r="D2453" i="4"/>
  <c r="D2454" i="4"/>
  <c r="D2455" i="4"/>
  <c r="D2456" i="4"/>
  <c r="D2457" i="4"/>
  <c r="D2458" i="4"/>
  <c r="D2459" i="4"/>
  <c r="D2460" i="4"/>
  <c r="D2461" i="4"/>
  <c r="D2462" i="4"/>
  <c r="D2463" i="4"/>
  <c r="D2464" i="4"/>
  <c r="D2465" i="4"/>
  <c r="D2466" i="4"/>
  <c r="D2467" i="4"/>
  <c r="D2468" i="4"/>
  <c r="D2469" i="4"/>
  <c r="D2470" i="4"/>
  <c r="D2471" i="4"/>
  <c r="D2472" i="4"/>
  <c r="D2473" i="4"/>
  <c r="D2474" i="4"/>
  <c r="D2475" i="4"/>
  <c r="D2476" i="4"/>
  <c r="D2477" i="4"/>
  <c r="D2478" i="4"/>
  <c r="D2479" i="4"/>
  <c r="D2480" i="4"/>
  <c r="D2481" i="4"/>
  <c r="D2482" i="4"/>
  <c r="D2483" i="4"/>
  <c r="D2484" i="4"/>
  <c r="D2485" i="4"/>
  <c r="D2486" i="4"/>
  <c r="D2487" i="4"/>
  <c r="D2488" i="4"/>
  <c r="D2489" i="4"/>
  <c r="D2490" i="4"/>
  <c r="D2491" i="4"/>
  <c r="D2492" i="4"/>
  <c r="D2493" i="4"/>
  <c r="D2494" i="4"/>
  <c r="D2495" i="4"/>
  <c r="D2496" i="4"/>
  <c r="D2497" i="4"/>
  <c r="D2498" i="4"/>
  <c r="D2499" i="4"/>
  <c r="D2500" i="4"/>
  <c r="D2501" i="4"/>
  <c r="D2502" i="4"/>
  <c r="D2503" i="4"/>
  <c r="D2504" i="4"/>
  <c r="D2505" i="4"/>
  <c r="D2506" i="4"/>
  <c r="D2507" i="4"/>
  <c r="D2508" i="4"/>
  <c r="D2509" i="4"/>
  <c r="D2510" i="4"/>
  <c r="D2511" i="4"/>
  <c r="D2512" i="4"/>
  <c r="D2513" i="4"/>
  <c r="D2514" i="4"/>
  <c r="D2515" i="4"/>
  <c r="D2516" i="4"/>
  <c r="D2517" i="4"/>
  <c r="D2518" i="4"/>
  <c r="D2519" i="4"/>
  <c r="D2520" i="4"/>
  <c r="D2521" i="4"/>
  <c r="D2522" i="4"/>
  <c r="D2523" i="4"/>
  <c r="D2524" i="4"/>
  <c r="D2525" i="4"/>
  <c r="D2526" i="4"/>
  <c r="D2527" i="4"/>
  <c r="D2528" i="4"/>
  <c r="D2529" i="4"/>
  <c r="D2530" i="4"/>
  <c r="D2531" i="4"/>
  <c r="D2532" i="4"/>
  <c r="D2533" i="4"/>
  <c r="D2534" i="4"/>
  <c r="D2535" i="4"/>
  <c r="D2536" i="4"/>
  <c r="D2537" i="4"/>
  <c r="D2538" i="4"/>
  <c r="D2539" i="4"/>
  <c r="D2540" i="4"/>
  <c r="D2541" i="4"/>
  <c r="D2542" i="4"/>
  <c r="D2543" i="4"/>
  <c r="D2544" i="4"/>
  <c r="D2545" i="4"/>
  <c r="D2546" i="4"/>
  <c r="D2547" i="4"/>
  <c r="D2548" i="4"/>
  <c r="D2549" i="4"/>
  <c r="D2550" i="4"/>
  <c r="D2551" i="4"/>
  <c r="D2552" i="4"/>
  <c r="D2553" i="4"/>
  <c r="D2554" i="4"/>
  <c r="D2555" i="4"/>
  <c r="D2556" i="4"/>
  <c r="D2557" i="4"/>
  <c r="D2558" i="4"/>
  <c r="D2559" i="4"/>
  <c r="D2560" i="4"/>
  <c r="D2561" i="4"/>
  <c r="D2562" i="4"/>
  <c r="D2563" i="4"/>
  <c r="D2564" i="4"/>
  <c r="D2565" i="4"/>
  <c r="D2566" i="4"/>
  <c r="D2567" i="4"/>
  <c r="D2568" i="4"/>
  <c r="D2569" i="4"/>
  <c r="D2570" i="4"/>
  <c r="D2571" i="4"/>
  <c r="D2572" i="4"/>
  <c r="D2573" i="4"/>
  <c r="D2574" i="4"/>
  <c r="D2575" i="4"/>
  <c r="D2576" i="4"/>
  <c r="D2577" i="4"/>
  <c r="D2578" i="4"/>
  <c r="D2579" i="4"/>
  <c r="D2580" i="4"/>
  <c r="D2581" i="4"/>
  <c r="D2582" i="4"/>
  <c r="D2583" i="4"/>
  <c r="D2584" i="4"/>
  <c r="D2585" i="4"/>
  <c r="D2586" i="4"/>
  <c r="D2587" i="4"/>
  <c r="D2588" i="4"/>
  <c r="D2589" i="4"/>
  <c r="D2590" i="4"/>
  <c r="D2591" i="4"/>
  <c r="D2592" i="4"/>
  <c r="D2593" i="4"/>
  <c r="D2594" i="4"/>
  <c r="D2595" i="4"/>
  <c r="D2596" i="4"/>
  <c r="D2597" i="4"/>
  <c r="D2598" i="4"/>
  <c r="D2599" i="4"/>
  <c r="D2600" i="4"/>
  <c r="D2601" i="4"/>
  <c r="D2602" i="4"/>
  <c r="D2603" i="4"/>
  <c r="D2604" i="4"/>
  <c r="D2605" i="4"/>
  <c r="D2606" i="4"/>
  <c r="D2607" i="4"/>
  <c r="D2608" i="4"/>
  <c r="D2609" i="4"/>
  <c r="D2610" i="4"/>
  <c r="D2611" i="4"/>
  <c r="D2612" i="4"/>
  <c r="D2613" i="4"/>
  <c r="D2614" i="4"/>
  <c r="D2615" i="4"/>
  <c r="D2616" i="4"/>
  <c r="D2617" i="4"/>
  <c r="D2618" i="4"/>
  <c r="D2619" i="4"/>
  <c r="D2620" i="4"/>
  <c r="D2621" i="4"/>
  <c r="D2622" i="4"/>
  <c r="D2623" i="4"/>
  <c r="D2624" i="4"/>
  <c r="D2625" i="4"/>
  <c r="D2626" i="4"/>
  <c r="D2627" i="4"/>
  <c r="D2628" i="4"/>
  <c r="D2629" i="4"/>
  <c r="D2630" i="4"/>
  <c r="D2631" i="4"/>
  <c r="D2632" i="4"/>
  <c r="D2633" i="4"/>
  <c r="D2634" i="4"/>
  <c r="D2635" i="4"/>
  <c r="D2636" i="4"/>
  <c r="D2637" i="4"/>
  <c r="D2638" i="4"/>
  <c r="D2639" i="4"/>
  <c r="D2640" i="4"/>
  <c r="D2641" i="4"/>
  <c r="D2642" i="4"/>
  <c r="D2643" i="4"/>
  <c r="D2644" i="4"/>
  <c r="D2645" i="4"/>
  <c r="D2646" i="4"/>
  <c r="D2647" i="4"/>
  <c r="D2648" i="4"/>
  <c r="D2649" i="4"/>
  <c r="D2650" i="4"/>
  <c r="D2651" i="4"/>
  <c r="D2652" i="4"/>
  <c r="D2653" i="4"/>
  <c r="D2654" i="4"/>
  <c r="D2655" i="4"/>
  <c r="D2656" i="4"/>
  <c r="D2657" i="4"/>
  <c r="D2658" i="4"/>
  <c r="D2659" i="4"/>
  <c r="D2660" i="4"/>
  <c r="D2661" i="4"/>
  <c r="D2662" i="4"/>
  <c r="D2663" i="4"/>
  <c r="D2664" i="4"/>
  <c r="D2665" i="4"/>
  <c r="D2666" i="4"/>
  <c r="D2667" i="4"/>
  <c r="D2668" i="4"/>
  <c r="D2669" i="4"/>
  <c r="D2670" i="4"/>
  <c r="D2671" i="4"/>
  <c r="D2672" i="4"/>
  <c r="D2673" i="4"/>
  <c r="D2674" i="4"/>
  <c r="D2675" i="4"/>
  <c r="D2676" i="4"/>
  <c r="D2677" i="4"/>
  <c r="D2678" i="4"/>
  <c r="D2679" i="4"/>
  <c r="D2680" i="4"/>
  <c r="D2681" i="4"/>
  <c r="D2682" i="4"/>
  <c r="D2683" i="4"/>
  <c r="D2684" i="4"/>
  <c r="D2685" i="4"/>
  <c r="D2686" i="4"/>
  <c r="D2687" i="4"/>
  <c r="D2688" i="4"/>
  <c r="D2689" i="4"/>
  <c r="D2690" i="4"/>
  <c r="D2691" i="4"/>
  <c r="D2692" i="4"/>
  <c r="D2693" i="4"/>
  <c r="D2694" i="4"/>
  <c r="D2695" i="4"/>
  <c r="D2696" i="4"/>
  <c r="D2697" i="4"/>
  <c r="D2698" i="4"/>
  <c r="D2699" i="4"/>
  <c r="D2700" i="4"/>
  <c r="D2701" i="4"/>
  <c r="D2702" i="4"/>
  <c r="D2703" i="4"/>
  <c r="D2704" i="4"/>
  <c r="D2705" i="4"/>
  <c r="D2706" i="4"/>
  <c r="D2707" i="4"/>
  <c r="D2708" i="4"/>
  <c r="D2709" i="4"/>
  <c r="D2710" i="4"/>
  <c r="D2711" i="4"/>
  <c r="D2712" i="4"/>
  <c r="D2713" i="4"/>
  <c r="D2714" i="4"/>
  <c r="D2715" i="4"/>
  <c r="D2716" i="4"/>
  <c r="D2717" i="4"/>
  <c r="D2718" i="4"/>
  <c r="D2719" i="4"/>
  <c r="D2720" i="4"/>
  <c r="D2721" i="4"/>
  <c r="D2722" i="4"/>
  <c r="D2723" i="4"/>
  <c r="D2724" i="4"/>
  <c r="D2725" i="4"/>
  <c r="D2726" i="4"/>
  <c r="D2727" i="4"/>
  <c r="D2728" i="4"/>
  <c r="D2729" i="4"/>
  <c r="D2730" i="4"/>
  <c r="D2731" i="4"/>
  <c r="D2732" i="4"/>
  <c r="D2733" i="4"/>
  <c r="D2734" i="4"/>
  <c r="D2735" i="4"/>
  <c r="D2736" i="4"/>
  <c r="D2737" i="4"/>
  <c r="D2738" i="4"/>
  <c r="D2739" i="4"/>
  <c r="D2740" i="4"/>
  <c r="D2741" i="4"/>
  <c r="D2742" i="4"/>
  <c r="D2743" i="4"/>
  <c r="D2744" i="4"/>
  <c r="D2745" i="4"/>
  <c r="D2746" i="4"/>
  <c r="D2747" i="4"/>
  <c r="D2748" i="4"/>
  <c r="D2749" i="4"/>
  <c r="D2750" i="4"/>
  <c r="D2751" i="4"/>
  <c r="D2752" i="4"/>
  <c r="D2753" i="4"/>
  <c r="D2754" i="4"/>
  <c r="D2755" i="4"/>
  <c r="D2756" i="4"/>
  <c r="D2757" i="4"/>
  <c r="D2758" i="4"/>
  <c r="D2759" i="4"/>
  <c r="D2760" i="4"/>
  <c r="D2761" i="4"/>
  <c r="D2762" i="4"/>
  <c r="D2763" i="4"/>
  <c r="D2764" i="4"/>
  <c r="D2765" i="4"/>
  <c r="D2766" i="4"/>
  <c r="D2767" i="4"/>
  <c r="D2768" i="4"/>
  <c r="D2769" i="4"/>
  <c r="D2770" i="4"/>
  <c r="D2771" i="4"/>
  <c r="D2772" i="4"/>
  <c r="D2773" i="4"/>
  <c r="D2774" i="4"/>
  <c r="D2775" i="4"/>
  <c r="D2776" i="4"/>
  <c r="D2777" i="4"/>
  <c r="D2778" i="4"/>
  <c r="D2779" i="4"/>
  <c r="D2780" i="4"/>
  <c r="D2781" i="4"/>
  <c r="D2782" i="4"/>
  <c r="D2783" i="4"/>
  <c r="D2784" i="4"/>
  <c r="D2785" i="4"/>
  <c r="D2786" i="4"/>
  <c r="D2787" i="4"/>
  <c r="D2788" i="4"/>
  <c r="D2789" i="4"/>
  <c r="D2790" i="4"/>
  <c r="D2791" i="4"/>
  <c r="D2792" i="4"/>
  <c r="D2793" i="4"/>
  <c r="D2794" i="4"/>
  <c r="D2795" i="4"/>
  <c r="D2796" i="4"/>
  <c r="D2797" i="4"/>
  <c r="D2798" i="4"/>
  <c r="D2799" i="4"/>
  <c r="D2800" i="4"/>
  <c r="D2801" i="4"/>
  <c r="D2802" i="4"/>
  <c r="D2803" i="4"/>
  <c r="D2804" i="4"/>
  <c r="D2805" i="4"/>
  <c r="D2806" i="4"/>
  <c r="D2807" i="4"/>
  <c r="D2808" i="4"/>
  <c r="D2809" i="4"/>
  <c r="D2810" i="4"/>
  <c r="D2811" i="4"/>
  <c r="D2812" i="4"/>
  <c r="D2813" i="4"/>
  <c r="D2814" i="4"/>
  <c r="D2815" i="4"/>
  <c r="D2816" i="4"/>
  <c r="D2817" i="4"/>
  <c r="D2818" i="4"/>
  <c r="D2819" i="4"/>
  <c r="D2820" i="4"/>
  <c r="D2821" i="4"/>
  <c r="D2822" i="4"/>
  <c r="D2823" i="4"/>
  <c r="D2824" i="4"/>
  <c r="D2825" i="4"/>
  <c r="D2826" i="4"/>
  <c r="D2827" i="4"/>
  <c r="D2828" i="4"/>
  <c r="D2829" i="4"/>
  <c r="D2830" i="4"/>
  <c r="D2831" i="4"/>
  <c r="D2832" i="4"/>
  <c r="D2833" i="4"/>
  <c r="D2834" i="4"/>
  <c r="D2835" i="4"/>
  <c r="D2836" i="4"/>
  <c r="D2837" i="4"/>
  <c r="D2838" i="4"/>
  <c r="D2839" i="4"/>
  <c r="D2840" i="4"/>
  <c r="D2841" i="4"/>
  <c r="D2842" i="4"/>
  <c r="D2843" i="4"/>
  <c r="D2844" i="4"/>
  <c r="D2845" i="4"/>
  <c r="D2846" i="4"/>
  <c r="D2847" i="4"/>
  <c r="D2848" i="4"/>
  <c r="D2849" i="4"/>
  <c r="D2850" i="4"/>
  <c r="D2851" i="4"/>
  <c r="D2852" i="4"/>
  <c r="D2853" i="4"/>
  <c r="D2854" i="4"/>
  <c r="D2855" i="4"/>
  <c r="D2856" i="4"/>
  <c r="D2857" i="4"/>
  <c r="D2858" i="4"/>
  <c r="D2859" i="4"/>
  <c r="D2860" i="4"/>
  <c r="D2861" i="4"/>
  <c r="D2862" i="4"/>
  <c r="D2863" i="4"/>
  <c r="D2864" i="4"/>
  <c r="D2865" i="4"/>
  <c r="D2866" i="4"/>
  <c r="D2867" i="4"/>
  <c r="D2868" i="4"/>
  <c r="D2869" i="4"/>
  <c r="D2870" i="4"/>
  <c r="D2871" i="4"/>
  <c r="D2872" i="4"/>
  <c r="D2873" i="4"/>
  <c r="D2874" i="4"/>
  <c r="D2875" i="4"/>
  <c r="D2876" i="4"/>
  <c r="D2877" i="4"/>
  <c r="D2878" i="4"/>
  <c r="D2879" i="4"/>
  <c r="D2880" i="4"/>
  <c r="D2881" i="4"/>
  <c r="D2882" i="4"/>
  <c r="D2883" i="4"/>
  <c r="D2884" i="4"/>
  <c r="D2885" i="4"/>
  <c r="D2886" i="4"/>
  <c r="D2887" i="4"/>
  <c r="D2888" i="4"/>
  <c r="D2889" i="4"/>
  <c r="D2890" i="4"/>
  <c r="D2891" i="4"/>
  <c r="D2892" i="4"/>
  <c r="D2893" i="4"/>
  <c r="D2894" i="4"/>
  <c r="D2895" i="4"/>
  <c r="D2896" i="4"/>
  <c r="D2897" i="4"/>
  <c r="D2898" i="4"/>
  <c r="D2899" i="4"/>
  <c r="D2900" i="4"/>
  <c r="D2901" i="4"/>
  <c r="D2902" i="4"/>
  <c r="D2903" i="4"/>
  <c r="D2904" i="4"/>
  <c r="D2905" i="4"/>
  <c r="D2906" i="4"/>
  <c r="D2907" i="4"/>
  <c r="D2908" i="4"/>
  <c r="D2909" i="4"/>
  <c r="D2910" i="4"/>
  <c r="D2911" i="4"/>
  <c r="D2912" i="4"/>
  <c r="D2913" i="4"/>
  <c r="D2914" i="4"/>
  <c r="D2915" i="4"/>
  <c r="D2916" i="4"/>
  <c r="D2917" i="4"/>
  <c r="D2918" i="4"/>
  <c r="D2919" i="4"/>
  <c r="D2920" i="4"/>
  <c r="D2921" i="4"/>
  <c r="D2922" i="4"/>
  <c r="D2923" i="4"/>
  <c r="D2924" i="4"/>
  <c r="D2925" i="4"/>
  <c r="D2926" i="4"/>
  <c r="D2927" i="4"/>
  <c r="D2928" i="4"/>
  <c r="D2929" i="4"/>
  <c r="D2930" i="4"/>
  <c r="D2931" i="4"/>
  <c r="D2932" i="4"/>
  <c r="D2933" i="4"/>
  <c r="D2934" i="4"/>
  <c r="D2935" i="4"/>
  <c r="D2936" i="4"/>
  <c r="D2937" i="4"/>
  <c r="D2938" i="4"/>
  <c r="D2939" i="4"/>
  <c r="D2940" i="4"/>
  <c r="D2941" i="4"/>
  <c r="D2942" i="4"/>
  <c r="D2943" i="4"/>
  <c r="D2944" i="4"/>
  <c r="D2945" i="4"/>
  <c r="D2946" i="4"/>
  <c r="D2947" i="4"/>
  <c r="D2948" i="4"/>
  <c r="D2949" i="4"/>
  <c r="D2950" i="4"/>
  <c r="D2951" i="4"/>
  <c r="D2952" i="4"/>
  <c r="D2953" i="4"/>
  <c r="D2954" i="4"/>
  <c r="D2955" i="4"/>
  <c r="D2956" i="4"/>
  <c r="D2957" i="4"/>
  <c r="D2958" i="4"/>
  <c r="D2959" i="4"/>
  <c r="D2960" i="4"/>
  <c r="D2961" i="4"/>
  <c r="D2962" i="4"/>
  <c r="D2963" i="4"/>
  <c r="D2964" i="4"/>
  <c r="D2965" i="4"/>
  <c r="D2966" i="4"/>
  <c r="D2967" i="4"/>
  <c r="D2968" i="4"/>
  <c r="D2969" i="4"/>
  <c r="D2970" i="4"/>
  <c r="D2971" i="4"/>
  <c r="D2972" i="4"/>
  <c r="D2973" i="4"/>
  <c r="D2974" i="4"/>
  <c r="D2975" i="4"/>
  <c r="D2976" i="4"/>
  <c r="D2977" i="4"/>
  <c r="D2978" i="4"/>
  <c r="D2979" i="4"/>
  <c r="D2980" i="4"/>
  <c r="D2981" i="4"/>
  <c r="D2982" i="4"/>
  <c r="D2983" i="4"/>
  <c r="D2984" i="4"/>
  <c r="D2985" i="4"/>
  <c r="D2986" i="4"/>
  <c r="D2987" i="4"/>
  <c r="D2988" i="4"/>
  <c r="D2989" i="4"/>
  <c r="D2990" i="4"/>
  <c r="D2991" i="4"/>
  <c r="D2992" i="4"/>
  <c r="D2993" i="4"/>
  <c r="D2994" i="4"/>
  <c r="D2995" i="4"/>
  <c r="D2996" i="4"/>
  <c r="D2997" i="4"/>
  <c r="D2998" i="4"/>
  <c r="D2999" i="4"/>
  <c r="D3000" i="4"/>
  <c r="D3001" i="4"/>
  <c r="D3002" i="4"/>
  <c r="D3003" i="4"/>
  <c r="D3004" i="4"/>
  <c r="D3005" i="4"/>
  <c r="D3006" i="4"/>
  <c r="D3007" i="4"/>
  <c r="D3008" i="4"/>
  <c r="D3009" i="4"/>
  <c r="D3010" i="4"/>
  <c r="D3011" i="4"/>
  <c r="D3012" i="4"/>
  <c r="D3013" i="4"/>
  <c r="D3014" i="4"/>
  <c r="D3015" i="4"/>
  <c r="D3016" i="4"/>
  <c r="D3017" i="4"/>
  <c r="D3018" i="4"/>
  <c r="D3019" i="4"/>
  <c r="D3020" i="4"/>
  <c r="D3021" i="4"/>
  <c r="D3022" i="4"/>
  <c r="D3023" i="4"/>
  <c r="D3024" i="4"/>
  <c r="D3025" i="4"/>
  <c r="D3026" i="4"/>
  <c r="D3027" i="4"/>
  <c r="D3028" i="4"/>
  <c r="D3029" i="4"/>
  <c r="D3030" i="4"/>
  <c r="D3031" i="4"/>
  <c r="D3032" i="4"/>
  <c r="D3033" i="4"/>
  <c r="D3034" i="4"/>
  <c r="D3035" i="4"/>
  <c r="D3036" i="4"/>
  <c r="D3037" i="4"/>
  <c r="D3038" i="4"/>
  <c r="D3039" i="4"/>
  <c r="D3040" i="4"/>
  <c r="D3041" i="4"/>
  <c r="D3042" i="4"/>
  <c r="D3043" i="4"/>
  <c r="D3044" i="4"/>
  <c r="D3045" i="4"/>
  <c r="D3046" i="4"/>
  <c r="D3047" i="4"/>
  <c r="D3048" i="4"/>
  <c r="D3049" i="4"/>
  <c r="D3050" i="4"/>
  <c r="D3051" i="4"/>
  <c r="D3052" i="4"/>
  <c r="D3053" i="4"/>
  <c r="D3054" i="4"/>
  <c r="D3055" i="4"/>
  <c r="D3056" i="4"/>
  <c r="D3057" i="4"/>
  <c r="D3058" i="4"/>
  <c r="D3059" i="4"/>
  <c r="D3060" i="4"/>
  <c r="D3061" i="4"/>
  <c r="D3062" i="4"/>
  <c r="D3063" i="4"/>
  <c r="D3064" i="4"/>
  <c r="D3065" i="4"/>
  <c r="D3066" i="4"/>
  <c r="D3067" i="4"/>
  <c r="D3068" i="4"/>
  <c r="D3069" i="4"/>
  <c r="D3070" i="4"/>
  <c r="D3071" i="4"/>
  <c r="D3072" i="4"/>
  <c r="D3073" i="4"/>
  <c r="D3074" i="4"/>
  <c r="D3075" i="4"/>
  <c r="D3076" i="4"/>
  <c r="D3077" i="4"/>
  <c r="D3078" i="4"/>
  <c r="D3079" i="4"/>
  <c r="D3080" i="4"/>
  <c r="D3081" i="4"/>
  <c r="D3082" i="4"/>
  <c r="D3083" i="4"/>
  <c r="D3084" i="4"/>
  <c r="D3085" i="4"/>
  <c r="D3086" i="4"/>
  <c r="D3087" i="4"/>
  <c r="D3088" i="4"/>
  <c r="D3089" i="4"/>
  <c r="D3090" i="4"/>
  <c r="D3091" i="4"/>
  <c r="D3092" i="4"/>
  <c r="D3093" i="4"/>
  <c r="D3094" i="4"/>
  <c r="D3095" i="4"/>
  <c r="D3096" i="4"/>
  <c r="D3097" i="4"/>
  <c r="D3098" i="4"/>
  <c r="D3099" i="4"/>
  <c r="D3100" i="4"/>
  <c r="D3101" i="4"/>
  <c r="D3102" i="4"/>
  <c r="D3103" i="4"/>
  <c r="D3104" i="4"/>
  <c r="D3105" i="4"/>
  <c r="D3106" i="4"/>
  <c r="D3107" i="4"/>
  <c r="D3108" i="4"/>
  <c r="D3109" i="4"/>
  <c r="D3110" i="4"/>
  <c r="D3111" i="4"/>
  <c r="D3112" i="4"/>
  <c r="D3113" i="4"/>
  <c r="D3114" i="4"/>
  <c r="D3115" i="4"/>
  <c r="D3116" i="4"/>
  <c r="D3117" i="4"/>
  <c r="D3118" i="4"/>
  <c r="D3119" i="4"/>
  <c r="D3120" i="4"/>
  <c r="D3121" i="4"/>
  <c r="D3122" i="4"/>
  <c r="D3123" i="4"/>
  <c r="D3124" i="4"/>
  <c r="D3125" i="4"/>
  <c r="D3126" i="4"/>
  <c r="D3127" i="4"/>
  <c r="D3128" i="4"/>
  <c r="D3129" i="4"/>
  <c r="D3130" i="4"/>
  <c r="D3131" i="4"/>
  <c r="D3132" i="4"/>
  <c r="D3133" i="4"/>
  <c r="D3134" i="4"/>
  <c r="D3135" i="4"/>
  <c r="D3136" i="4"/>
  <c r="D3137" i="4"/>
  <c r="D3138" i="4"/>
  <c r="D3139" i="4"/>
  <c r="D3140" i="4"/>
  <c r="D3141" i="4"/>
  <c r="D3142" i="4"/>
  <c r="D3143" i="4"/>
  <c r="D3144" i="4"/>
  <c r="D3145" i="4"/>
  <c r="D3146" i="4"/>
  <c r="D3147" i="4"/>
  <c r="D3148" i="4"/>
  <c r="D3149" i="4"/>
  <c r="D3150" i="4"/>
  <c r="D3151" i="4"/>
  <c r="D3152" i="4"/>
  <c r="D3153" i="4"/>
  <c r="D3154" i="4"/>
  <c r="D3155" i="4"/>
  <c r="D3156" i="4"/>
  <c r="D3157" i="4"/>
  <c r="D3158" i="4"/>
  <c r="D3159" i="4"/>
  <c r="B27" i="4"/>
  <c r="D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27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1450" i="4"/>
  <c r="B1451" i="4"/>
  <c r="B1452" i="4"/>
  <c r="B1453" i="4"/>
  <c r="B1454" i="4"/>
  <c r="B1455" i="4"/>
  <c r="B1456" i="4"/>
  <c r="B1457" i="4"/>
  <c r="B1458" i="4"/>
  <c r="B1459" i="4"/>
  <c r="B1460" i="4"/>
  <c r="B1461" i="4"/>
  <c r="B1462" i="4"/>
  <c r="B1463" i="4"/>
  <c r="B1464" i="4"/>
  <c r="B1465" i="4"/>
  <c r="B1466" i="4"/>
  <c r="B1467" i="4"/>
  <c r="B1468" i="4"/>
  <c r="B1469" i="4"/>
  <c r="B1470" i="4"/>
  <c r="B1471" i="4"/>
  <c r="B1472" i="4"/>
  <c r="B1473" i="4"/>
  <c r="B1474" i="4"/>
  <c r="B1475" i="4"/>
  <c r="B1476" i="4"/>
  <c r="B1477" i="4"/>
  <c r="B1478" i="4"/>
  <c r="B1479" i="4"/>
  <c r="B1480" i="4"/>
  <c r="B1481" i="4"/>
  <c r="B1482" i="4"/>
  <c r="B1483" i="4"/>
  <c r="B1484" i="4"/>
  <c r="B1485" i="4"/>
  <c r="B1486" i="4"/>
  <c r="B1487" i="4"/>
  <c r="B1488" i="4"/>
  <c r="B1489" i="4"/>
  <c r="B1490" i="4"/>
  <c r="B1491" i="4"/>
  <c r="B1492" i="4"/>
  <c r="B1493" i="4"/>
  <c r="B1494" i="4"/>
  <c r="B1495" i="4"/>
  <c r="B1496" i="4"/>
  <c r="B1497" i="4"/>
  <c r="B1498" i="4"/>
  <c r="B1499" i="4"/>
  <c r="B1500" i="4"/>
  <c r="B1501" i="4"/>
  <c r="B1502" i="4"/>
  <c r="B1503" i="4"/>
  <c r="B1504" i="4"/>
  <c r="B1505" i="4"/>
  <c r="B1506" i="4"/>
  <c r="B1507" i="4"/>
  <c r="B1508" i="4"/>
  <c r="B1509" i="4"/>
  <c r="B1510" i="4"/>
  <c r="B1511" i="4"/>
  <c r="B1512" i="4"/>
  <c r="B1513" i="4"/>
  <c r="B1514" i="4"/>
  <c r="B1515" i="4"/>
  <c r="B1516" i="4"/>
  <c r="B1517" i="4"/>
  <c r="B1518" i="4"/>
  <c r="B1519" i="4"/>
  <c r="B1520" i="4"/>
  <c r="B1521" i="4"/>
  <c r="B1522" i="4"/>
  <c r="B1523" i="4"/>
  <c r="B1524" i="4"/>
  <c r="B1525" i="4"/>
  <c r="B1526" i="4"/>
  <c r="B1527" i="4"/>
  <c r="B1528" i="4"/>
  <c r="B1529" i="4"/>
  <c r="B1530" i="4"/>
  <c r="B1531" i="4"/>
  <c r="B1532" i="4"/>
  <c r="B1533" i="4"/>
  <c r="B1534" i="4"/>
  <c r="B1535" i="4"/>
  <c r="B1536" i="4"/>
  <c r="B1537" i="4"/>
  <c r="B1538" i="4"/>
  <c r="B1539" i="4"/>
  <c r="B1540" i="4"/>
  <c r="B1541" i="4"/>
  <c r="B1542" i="4"/>
  <c r="B1543" i="4"/>
  <c r="B1544" i="4"/>
  <c r="B1545" i="4"/>
  <c r="B1546" i="4"/>
  <c r="B1547" i="4"/>
  <c r="B1548" i="4"/>
  <c r="B1549" i="4"/>
  <c r="B1550" i="4"/>
  <c r="B1551" i="4"/>
  <c r="B1552" i="4"/>
  <c r="B1553" i="4"/>
  <c r="B1554" i="4"/>
  <c r="B1555" i="4"/>
  <c r="B1556" i="4"/>
  <c r="B1557" i="4"/>
  <c r="B1558" i="4"/>
  <c r="B1559" i="4"/>
  <c r="B1560" i="4"/>
  <c r="B1561" i="4"/>
  <c r="B1562" i="4"/>
  <c r="B1563" i="4"/>
  <c r="B1564" i="4"/>
  <c r="B1565" i="4"/>
  <c r="B1566" i="4"/>
  <c r="B1567" i="4"/>
  <c r="B1568" i="4"/>
  <c r="B1569" i="4"/>
  <c r="B1570" i="4"/>
  <c r="B1571" i="4"/>
  <c r="B1572" i="4"/>
  <c r="B1573" i="4"/>
  <c r="B1574" i="4"/>
  <c r="B1575" i="4"/>
  <c r="B1576" i="4"/>
  <c r="B1577" i="4"/>
  <c r="B1578" i="4"/>
  <c r="B1579" i="4"/>
  <c r="B1580" i="4"/>
  <c r="B1581" i="4"/>
  <c r="B1582" i="4"/>
  <c r="B1583" i="4"/>
  <c r="B1584" i="4"/>
  <c r="B1585" i="4"/>
  <c r="B1586" i="4"/>
  <c r="B1587" i="4"/>
  <c r="B1588" i="4"/>
  <c r="B1589" i="4"/>
  <c r="B1590" i="4"/>
  <c r="B1591" i="4"/>
  <c r="B1592" i="4"/>
  <c r="B1593" i="4"/>
  <c r="B1594" i="4"/>
  <c r="B1595" i="4"/>
  <c r="B1596" i="4"/>
  <c r="B1597" i="4"/>
  <c r="B1598" i="4"/>
  <c r="B1599" i="4"/>
  <c r="B1600" i="4"/>
  <c r="B1601" i="4"/>
  <c r="B1602" i="4"/>
  <c r="B1603" i="4"/>
  <c r="B1604" i="4"/>
  <c r="B1605" i="4"/>
  <c r="B1606" i="4"/>
  <c r="B1607" i="4"/>
  <c r="B1608" i="4"/>
  <c r="B1609" i="4"/>
  <c r="B1610" i="4"/>
  <c r="B1611" i="4"/>
  <c r="B1612" i="4"/>
  <c r="B1613" i="4"/>
  <c r="B1614" i="4"/>
  <c r="B1615" i="4"/>
  <c r="B1616" i="4"/>
  <c r="B1617" i="4"/>
  <c r="B1618" i="4"/>
  <c r="B1619" i="4"/>
  <c r="B1620" i="4"/>
  <c r="B1621" i="4"/>
  <c r="B1622" i="4"/>
  <c r="B1623" i="4"/>
  <c r="B1624" i="4"/>
  <c r="B1625" i="4"/>
  <c r="B1626" i="4"/>
  <c r="B1627" i="4"/>
  <c r="B1628" i="4"/>
  <c r="B1629" i="4"/>
  <c r="B1630" i="4"/>
  <c r="B1631" i="4"/>
  <c r="B1632" i="4"/>
  <c r="B1633" i="4"/>
  <c r="B1634" i="4"/>
  <c r="B1635" i="4"/>
  <c r="B1636" i="4"/>
  <c r="B1637" i="4"/>
  <c r="B1638" i="4"/>
  <c r="B1639" i="4"/>
  <c r="B1640" i="4"/>
  <c r="B1641" i="4"/>
  <c r="B1642" i="4"/>
  <c r="B1643" i="4"/>
  <c r="B1644" i="4"/>
  <c r="B1645" i="4"/>
  <c r="B1646" i="4"/>
  <c r="B1647" i="4"/>
  <c r="B1648" i="4"/>
  <c r="B1649" i="4"/>
  <c r="B1650" i="4"/>
  <c r="B1651" i="4"/>
  <c r="B1652" i="4"/>
  <c r="B1653" i="4"/>
  <c r="B1654" i="4"/>
  <c r="B1655" i="4"/>
  <c r="B1656" i="4"/>
  <c r="B1657" i="4"/>
  <c r="B1658" i="4"/>
  <c r="B1659" i="4"/>
  <c r="B1660" i="4"/>
  <c r="B1661" i="4"/>
  <c r="B1662" i="4"/>
  <c r="B1663" i="4"/>
  <c r="B1664" i="4"/>
  <c r="B1665" i="4"/>
  <c r="B1666" i="4"/>
  <c r="B1667" i="4"/>
  <c r="B1668" i="4"/>
  <c r="B1669" i="4"/>
  <c r="B1670" i="4"/>
  <c r="B1671" i="4"/>
  <c r="B1672" i="4"/>
  <c r="B1673" i="4"/>
  <c r="B1674" i="4"/>
  <c r="B1675" i="4"/>
  <c r="B1676" i="4"/>
  <c r="B1677" i="4"/>
  <c r="B1678" i="4"/>
  <c r="B1679" i="4"/>
  <c r="B1680" i="4"/>
  <c r="B1681" i="4"/>
  <c r="B1682" i="4"/>
  <c r="B1683" i="4"/>
  <c r="B1684" i="4"/>
  <c r="B1685" i="4"/>
  <c r="B1686" i="4"/>
  <c r="B1687" i="4"/>
  <c r="B1688" i="4"/>
  <c r="B1689" i="4"/>
  <c r="B1690" i="4"/>
  <c r="B1691" i="4"/>
  <c r="B1692" i="4"/>
  <c r="B1693" i="4"/>
  <c r="B1694" i="4"/>
  <c r="B1695" i="4"/>
  <c r="B1696" i="4"/>
  <c r="B1697" i="4"/>
  <c r="B1698" i="4"/>
  <c r="B1699" i="4"/>
  <c r="B1700" i="4"/>
  <c r="B1701" i="4"/>
  <c r="B1702" i="4"/>
  <c r="B1703" i="4"/>
  <c r="B1704" i="4"/>
  <c r="B1705" i="4"/>
  <c r="B1706" i="4"/>
  <c r="B1707" i="4"/>
  <c r="B1708" i="4"/>
  <c r="B1709" i="4"/>
  <c r="B1710" i="4"/>
  <c r="B1711" i="4"/>
  <c r="B1712" i="4"/>
  <c r="B1713" i="4"/>
  <c r="B1714" i="4"/>
  <c r="B1715" i="4"/>
  <c r="B1716" i="4"/>
  <c r="B1717" i="4"/>
  <c r="B1718" i="4"/>
  <c r="B1719" i="4"/>
  <c r="B1720" i="4"/>
  <c r="B1721" i="4"/>
  <c r="B1722" i="4"/>
  <c r="B1723" i="4"/>
  <c r="B1724" i="4"/>
  <c r="B1725" i="4"/>
  <c r="B1726" i="4"/>
  <c r="B1727" i="4"/>
  <c r="B1728" i="4"/>
  <c r="B1729" i="4"/>
  <c r="B1730" i="4"/>
  <c r="B1731" i="4"/>
  <c r="B1732" i="4"/>
  <c r="B1733" i="4"/>
  <c r="B1734" i="4"/>
  <c r="B1735" i="4"/>
  <c r="B1736" i="4"/>
  <c r="B1737" i="4"/>
  <c r="B1738" i="4"/>
  <c r="B1739" i="4"/>
  <c r="B1740" i="4"/>
  <c r="B1741" i="4"/>
  <c r="B1742" i="4"/>
  <c r="B1743" i="4"/>
  <c r="B1744" i="4"/>
  <c r="B1745" i="4"/>
  <c r="B1746" i="4"/>
  <c r="B1747" i="4"/>
  <c r="B1748" i="4"/>
  <c r="B1749" i="4"/>
  <c r="B1750" i="4"/>
  <c r="B1751" i="4"/>
  <c r="B1752" i="4"/>
  <c r="B1753" i="4"/>
  <c r="B1754" i="4"/>
  <c r="B1755" i="4"/>
  <c r="B1756" i="4"/>
  <c r="B1757" i="4"/>
  <c r="B1758" i="4"/>
  <c r="B1759" i="4"/>
  <c r="B1760" i="4"/>
  <c r="B1761" i="4"/>
  <c r="B1762" i="4"/>
  <c r="B1763" i="4"/>
  <c r="B1764" i="4"/>
  <c r="B1765" i="4"/>
  <c r="B1766" i="4"/>
  <c r="B1767" i="4"/>
  <c r="B1768" i="4"/>
  <c r="B1769" i="4"/>
  <c r="B1770" i="4"/>
  <c r="B1771" i="4"/>
  <c r="B1772" i="4"/>
  <c r="B1773" i="4"/>
  <c r="B1774" i="4"/>
  <c r="B1775" i="4"/>
  <c r="B1776" i="4"/>
  <c r="B1777" i="4"/>
  <c r="B1778" i="4"/>
  <c r="B1779" i="4"/>
  <c r="B1780" i="4"/>
  <c r="B1781" i="4"/>
  <c r="B1782" i="4"/>
  <c r="B1783" i="4"/>
  <c r="B1784" i="4"/>
  <c r="B1785" i="4"/>
  <c r="B1786" i="4"/>
  <c r="B1787" i="4"/>
  <c r="B1788" i="4"/>
  <c r="B1789" i="4"/>
  <c r="B1790" i="4"/>
  <c r="B1791" i="4"/>
  <c r="B1792" i="4"/>
  <c r="B1793" i="4"/>
  <c r="B1794" i="4"/>
  <c r="B1795" i="4"/>
  <c r="B1796" i="4"/>
  <c r="B1797" i="4"/>
  <c r="B1798" i="4"/>
  <c r="B1799" i="4"/>
  <c r="B1800" i="4"/>
  <c r="B1801" i="4"/>
  <c r="B1802" i="4"/>
  <c r="B1803" i="4"/>
  <c r="B1804" i="4"/>
  <c r="B1805" i="4"/>
  <c r="B1806" i="4"/>
  <c r="B1807" i="4"/>
  <c r="B1808" i="4"/>
  <c r="B1809" i="4"/>
  <c r="B1810" i="4"/>
  <c r="B1811" i="4"/>
  <c r="B1812" i="4"/>
  <c r="B1813" i="4"/>
  <c r="B1814" i="4"/>
  <c r="B1815" i="4"/>
  <c r="B1816" i="4"/>
  <c r="B1817" i="4"/>
  <c r="B1818" i="4"/>
  <c r="B1819" i="4"/>
  <c r="B1820" i="4"/>
  <c r="B1821" i="4"/>
  <c r="B1822" i="4"/>
  <c r="B1823" i="4"/>
  <c r="B1824" i="4"/>
  <c r="B1825" i="4"/>
  <c r="B1826" i="4"/>
  <c r="B1827" i="4"/>
  <c r="B1828" i="4"/>
  <c r="B1829" i="4"/>
  <c r="B1830" i="4"/>
  <c r="B1831" i="4"/>
  <c r="B1832" i="4"/>
  <c r="B1833" i="4"/>
  <c r="B1834" i="4"/>
  <c r="B1835" i="4"/>
  <c r="B1836" i="4"/>
  <c r="B1837" i="4"/>
  <c r="B1838" i="4"/>
  <c r="B1839" i="4"/>
  <c r="B1840" i="4"/>
  <c r="B1841" i="4"/>
  <c r="B1842" i="4"/>
  <c r="B1843" i="4"/>
  <c r="B1844" i="4"/>
  <c r="B1845" i="4"/>
  <c r="B1846" i="4"/>
  <c r="B1847" i="4"/>
  <c r="B1848" i="4"/>
  <c r="B1849" i="4"/>
  <c r="B1850" i="4"/>
  <c r="B1851" i="4"/>
  <c r="B1852" i="4"/>
  <c r="B1853" i="4"/>
  <c r="B1854" i="4"/>
  <c r="B1855" i="4"/>
  <c r="B1856" i="4"/>
  <c r="B1857" i="4"/>
  <c r="B1858" i="4"/>
  <c r="B1859" i="4"/>
  <c r="B1860" i="4"/>
  <c r="B1861" i="4"/>
  <c r="B1862" i="4"/>
  <c r="B1863" i="4"/>
  <c r="B1864" i="4"/>
  <c r="B1865" i="4"/>
  <c r="B1866" i="4"/>
  <c r="B1867" i="4"/>
  <c r="B1868" i="4"/>
  <c r="B1869" i="4"/>
  <c r="B1870" i="4"/>
  <c r="B1871" i="4"/>
  <c r="B1872" i="4"/>
  <c r="B1873" i="4"/>
  <c r="B1874" i="4"/>
  <c r="B1875" i="4"/>
  <c r="B1876" i="4"/>
  <c r="B1877" i="4"/>
  <c r="B1878" i="4"/>
  <c r="B1879" i="4"/>
  <c r="B1880" i="4"/>
  <c r="B1881" i="4"/>
  <c r="B1882" i="4"/>
  <c r="B1883" i="4"/>
  <c r="B1884" i="4"/>
  <c r="B1885" i="4"/>
  <c r="B1886" i="4"/>
  <c r="B1887" i="4"/>
  <c r="B1888" i="4"/>
  <c r="B1889" i="4"/>
  <c r="B1890" i="4"/>
  <c r="B1891" i="4"/>
  <c r="B1892" i="4"/>
  <c r="B1893" i="4"/>
  <c r="B1894" i="4"/>
  <c r="B1895" i="4"/>
  <c r="B1896" i="4"/>
  <c r="B1897" i="4"/>
  <c r="B1898" i="4"/>
  <c r="B1899" i="4"/>
  <c r="B1900" i="4"/>
  <c r="B1901" i="4"/>
  <c r="B1902" i="4"/>
  <c r="B1903" i="4"/>
  <c r="B1904" i="4"/>
  <c r="B1905" i="4"/>
  <c r="B1906" i="4"/>
  <c r="B1907" i="4"/>
  <c r="B1908" i="4"/>
  <c r="B1909" i="4"/>
  <c r="B1910" i="4"/>
  <c r="B1911" i="4"/>
  <c r="B1912" i="4"/>
  <c r="B1913" i="4"/>
  <c r="B1914" i="4"/>
  <c r="B1915" i="4"/>
  <c r="B1916" i="4"/>
  <c r="B1917" i="4"/>
  <c r="B1918" i="4"/>
  <c r="B1919" i="4"/>
  <c r="B1920" i="4"/>
  <c r="B1921" i="4"/>
  <c r="B1922" i="4"/>
  <c r="B1923" i="4"/>
  <c r="B1924" i="4"/>
  <c r="B1925" i="4"/>
  <c r="B1926" i="4"/>
  <c r="B1927" i="4"/>
  <c r="B1928" i="4"/>
  <c r="B1929" i="4"/>
  <c r="B1930" i="4"/>
  <c r="B1931" i="4"/>
  <c r="B1932" i="4"/>
  <c r="B1933" i="4"/>
  <c r="B1934" i="4"/>
  <c r="B1935" i="4"/>
  <c r="B1936" i="4"/>
  <c r="B1937" i="4"/>
  <c r="B1938" i="4"/>
  <c r="B1939" i="4"/>
  <c r="B1940" i="4"/>
  <c r="B1941" i="4"/>
  <c r="B1942" i="4"/>
  <c r="B1943" i="4"/>
  <c r="B1944" i="4"/>
  <c r="B1945" i="4"/>
  <c r="B1946" i="4"/>
  <c r="B1947" i="4"/>
  <c r="B1948" i="4"/>
  <c r="B1949" i="4"/>
  <c r="B1950" i="4"/>
  <c r="B1951" i="4"/>
  <c r="B1952" i="4"/>
  <c r="B1953" i="4"/>
  <c r="B1954" i="4"/>
  <c r="B1955" i="4"/>
  <c r="B1956" i="4"/>
  <c r="B1957" i="4"/>
  <c r="B1958" i="4"/>
  <c r="B1959" i="4"/>
  <c r="B1960" i="4"/>
  <c r="B1961" i="4"/>
  <c r="B1962" i="4"/>
  <c r="B1963" i="4"/>
  <c r="B1964" i="4"/>
  <c r="B1965" i="4"/>
  <c r="B1966" i="4"/>
  <c r="B1967" i="4"/>
  <c r="B1968" i="4"/>
  <c r="B1969" i="4"/>
  <c r="B1970" i="4"/>
  <c r="B1971" i="4"/>
  <c r="B1972" i="4"/>
  <c r="B1973" i="4"/>
  <c r="B1974" i="4"/>
  <c r="B1975" i="4"/>
  <c r="B1976" i="4"/>
  <c r="B1977" i="4"/>
  <c r="B1978" i="4"/>
  <c r="B1979" i="4"/>
  <c r="B1980" i="4"/>
  <c r="B1981" i="4"/>
  <c r="B1982" i="4"/>
  <c r="B1983" i="4"/>
  <c r="B1984" i="4"/>
  <c r="B1985" i="4"/>
  <c r="B1986" i="4"/>
  <c r="B1987" i="4"/>
  <c r="B1988" i="4"/>
  <c r="B1989" i="4"/>
  <c r="B1990" i="4"/>
  <c r="B1991" i="4"/>
  <c r="B1992" i="4"/>
  <c r="B1993" i="4"/>
  <c r="B1994" i="4"/>
  <c r="B1995" i="4"/>
  <c r="B1996" i="4"/>
  <c r="B1997" i="4"/>
  <c r="B1998" i="4"/>
  <c r="B1999" i="4"/>
  <c r="B2000" i="4"/>
  <c r="B2001" i="4"/>
  <c r="B2002" i="4"/>
  <c r="B2003" i="4"/>
  <c r="B2004" i="4"/>
  <c r="B2005" i="4"/>
  <c r="B2006" i="4"/>
  <c r="B2007" i="4"/>
  <c r="B2008" i="4"/>
  <c r="B2009" i="4"/>
  <c r="B2010" i="4"/>
  <c r="B2011" i="4"/>
  <c r="B2012" i="4"/>
  <c r="B2013" i="4"/>
  <c r="B2014" i="4"/>
  <c r="B2015" i="4"/>
  <c r="B2016" i="4"/>
  <c r="B2017" i="4"/>
  <c r="B2018" i="4"/>
  <c r="B2019" i="4"/>
  <c r="B2020" i="4"/>
  <c r="B2021" i="4"/>
  <c r="B2022" i="4"/>
  <c r="B2023" i="4"/>
  <c r="B2024" i="4"/>
  <c r="B2025" i="4"/>
  <c r="B2026" i="4"/>
  <c r="B2027" i="4"/>
  <c r="B2028" i="4"/>
  <c r="B2029" i="4"/>
  <c r="B2030" i="4"/>
  <c r="B2031" i="4"/>
  <c r="B2032" i="4"/>
  <c r="B2033" i="4"/>
  <c r="B2034" i="4"/>
  <c r="B2035" i="4"/>
  <c r="B2036" i="4"/>
  <c r="B2037" i="4"/>
  <c r="B2038" i="4"/>
  <c r="B2039" i="4"/>
  <c r="B2040" i="4"/>
  <c r="B2041" i="4"/>
  <c r="B2042" i="4"/>
  <c r="B2043" i="4"/>
  <c r="B2044" i="4"/>
  <c r="B2045" i="4"/>
  <c r="B2046" i="4"/>
  <c r="B2047" i="4"/>
  <c r="B2048" i="4"/>
  <c r="B2049" i="4"/>
  <c r="B2050" i="4"/>
  <c r="B2051" i="4"/>
  <c r="B2052" i="4"/>
  <c r="B2053" i="4"/>
  <c r="B2054" i="4"/>
  <c r="B2055" i="4"/>
  <c r="B2056" i="4"/>
  <c r="B2057" i="4"/>
  <c r="B2058" i="4"/>
  <c r="B2059" i="4"/>
  <c r="B2060" i="4"/>
  <c r="B2061" i="4"/>
  <c r="B2062" i="4"/>
  <c r="B2063" i="4"/>
  <c r="B2064" i="4"/>
  <c r="B2065" i="4"/>
  <c r="B2066" i="4"/>
  <c r="B2067" i="4"/>
  <c r="B2068" i="4"/>
  <c r="B2069" i="4"/>
  <c r="B2070" i="4"/>
  <c r="B2071" i="4"/>
  <c r="B2072" i="4"/>
  <c r="B2073" i="4"/>
  <c r="B2074" i="4"/>
  <c r="B2075" i="4"/>
  <c r="B2076" i="4"/>
  <c r="B2077" i="4"/>
  <c r="B2078" i="4"/>
  <c r="B2079" i="4"/>
  <c r="B2080" i="4"/>
  <c r="B2081" i="4"/>
  <c r="B2082" i="4"/>
  <c r="B2083" i="4"/>
  <c r="B2084" i="4"/>
  <c r="B2085" i="4"/>
  <c r="B2086" i="4"/>
  <c r="B2087" i="4"/>
  <c r="B2088" i="4"/>
  <c r="B2089" i="4"/>
  <c r="B2090" i="4"/>
  <c r="B2091" i="4"/>
  <c r="B2092" i="4"/>
  <c r="B2093" i="4"/>
  <c r="B2094" i="4"/>
  <c r="B2095" i="4"/>
  <c r="B2096" i="4"/>
  <c r="B2097" i="4"/>
  <c r="B2098" i="4"/>
  <c r="B2099" i="4"/>
  <c r="B2100" i="4"/>
  <c r="B2101" i="4"/>
  <c r="B2102" i="4"/>
  <c r="B2103" i="4"/>
  <c r="B2104" i="4"/>
  <c r="B2105" i="4"/>
  <c r="B2106" i="4"/>
  <c r="B2107" i="4"/>
  <c r="B2108" i="4"/>
  <c r="B2109" i="4"/>
  <c r="B2110" i="4"/>
  <c r="B2111" i="4"/>
  <c r="B2112" i="4"/>
  <c r="B2113" i="4"/>
  <c r="B2114" i="4"/>
  <c r="B2115" i="4"/>
  <c r="B2116" i="4"/>
  <c r="B2117" i="4"/>
  <c r="B2118" i="4"/>
  <c r="B2119" i="4"/>
  <c r="B2120" i="4"/>
  <c r="B2121" i="4"/>
  <c r="B2122" i="4"/>
  <c r="B2123" i="4"/>
  <c r="B2124" i="4"/>
  <c r="B2125" i="4"/>
  <c r="B2126" i="4"/>
  <c r="B2127" i="4"/>
  <c r="B2128" i="4"/>
  <c r="B2129" i="4"/>
  <c r="B2130" i="4"/>
  <c r="B2131" i="4"/>
  <c r="B2132" i="4"/>
  <c r="B2133" i="4"/>
  <c r="B2134" i="4"/>
  <c r="B2135" i="4"/>
  <c r="B2136" i="4"/>
  <c r="B2137" i="4"/>
  <c r="B2138" i="4"/>
  <c r="B2139" i="4"/>
  <c r="B2140" i="4"/>
  <c r="B2141" i="4"/>
  <c r="B2142" i="4"/>
  <c r="B2143" i="4"/>
  <c r="B2144" i="4"/>
  <c r="B2145" i="4"/>
  <c r="B2146" i="4"/>
  <c r="B2147" i="4"/>
  <c r="B2148" i="4"/>
  <c r="B2149" i="4"/>
  <c r="B2150" i="4"/>
  <c r="B2151" i="4"/>
  <c r="B2152" i="4"/>
  <c r="B2153" i="4"/>
  <c r="B2154" i="4"/>
  <c r="B2155" i="4"/>
  <c r="B2156" i="4"/>
  <c r="B2157" i="4"/>
  <c r="B2158" i="4"/>
  <c r="B2159" i="4"/>
  <c r="B2160" i="4"/>
  <c r="B2161" i="4"/>
  <c r="B2162" i="4"/>
  <c r="B2163" i="4"/>
  <c r="B2164" i="4"/>
  <c r="B2165" i="4"/>
  <c r="B2166" i="4"/>
  <c r="B2167" i="4"/>
  <c r="B2168" i="4"/>
  <c r="B2169" i="4"/>
  <c r="B2170" i="4"/>
  <c r="B2171" i="4"/>
  <c r="B2172" i="4"/>
  <c r="B2173" i="4"/>
  <c r="B2174" i="4"/>
  <c r="B2175" i="4"/>
  <c r="B2176" i="4"/>
  <c r="B2177" i="4"/>
  <c r="B2178" i="4"/>
  <c r="B2179" i="4"/>
  <c r="B2180" i="4"/>
  <c r="B2181" i="4"/>
  <c r="B2182" i="4"/>
  <c r="B2183" i="4"/>
  <c r="B2184" i="4"/>
  <c r="B2185" i="4"/>
  <c r="B2186" i="4"/>
  <c r="B2187" i="4"/>
  <c r="B2188" i="4"/>
  <c r="B2189" i="4"/>
  <c r="B2190" i="4"/>
  <c r="B2191" i="4"/>
  <c r="B2192" i="4"/>
  <c r="B2193" i="4"/>
  <c r="B2194" i="4"/>
  <c r="B2195" i="4"/>
  <c r="B2196" i="4"/>
  <c r="B2197" i="4"/>
  <c r="B2198" i="4"/>
  <c r="B2199" i="4"/>
  <c r="B2200" i="4"/>
  <c r="B2201" i="4"/>
  <c r="B2202" i="4"/>
  <c r="B2203" i="4"/>
  <c r="B2204" i="4"/>
  <c r="B2205" i="4"/>
  <c r="B2206" i="4"/>
  <c r="B2207" i="4"/>
  <c r="B2208" i="4"/>
  <c r="B2209" i="4"/>
  <c r="B2210" i="4"/>
  <c r="B2211" i="4"/>
  <c r="B2212" i="4"/>
  <c r="B2213" i="4"/>
  <c r="B2214" i="4"/>
  <c r="B2215" i="4"/>
  <c r="B2216" i="4"/>
  <c r="B2217" i="4"/>
  <c r="B2218" i="4"/>
  <c r="B2219" i="4"/>
  <c r="B2220" i="4"/>
  <c r="B2221" i="4"/>
  <c r="B2222" i="4"/>
  <c r="B2223" i="4"/>
  <c r="B2224" i="4"/>
  <c r="B2225" i="4"/>
  <c r="B2226" i="4"/>
  <c r="B2227" i="4"/>
  <c r="B2228" i="4"/>
  <c r="B2229" i="4"/>
  <c r="B2230" i="4"/>
  <c r="B2231" i="4"/>
  <c r="B2232" i="4"/>
  <c r="B2233" i="4"/>
  <c r="B2234" i="4"/>
  <c r="B2235" i="4"/>
  <c r="B2236" i="4"/>
  <c r="B2237" i="4"/>
  <c r="B2238" i="4"/>
  <c r="B2239" i="4"/>
  <c r="B2240" i="4"/>
  <c r="B2241" i="4"/>
  <c r="B2242" i="4"/>
  <c r="B2243" i="4"/>
  <c r="B2244" i="4"/>
  <c r="B2245" i="4"/>
  <c r="B2246" i="4"/>
  <c r="B2247" i="4"/>
  <c r="B2248" i="4"/>
  <c r="B2249" i="4"/>
  <c r="B2250" i="4"/>
  <c r="B2251" i="4"/>
  <c r="B2252" i="4"/>
  <c r="B2253" i="4"/>
  <c r="B2254" i="4"/>
  <c r="B2255" i="4"/>
  <c r="B2256" i="4"/>
  <c r="B2257" i="4"/>
  <c r="B2258" i="4"/>
  <c r="B2259" i="4"/>
  <c r="B2260" i="4"/>
  <c r="B2261" i="4"/>
  <c r="B2262" i="4"/>
  <c r="B2263" i="4"/>
  <c r="B2264" i="4"/>
  <c r="B2265" i="4"/>
  <c r="B2266" i="4"/>
  <c r="B2267" i="4"/>
  <c r="B2268" i="4"/>
  <c r="B2269" i="4"/>
  <c r="B2270" i="4"/>
  <c r="B2271" i="4"/>
  <c r="B2272" i="4"/>
  <c r="B2273" i="4"/>
  <c r="B2274" i="4"/>
  <c r="B2275" i="4"/>
  <c r="B2276" i="4"/>
  <c r="B2277" i="4"/>
  <c r="B2278" i="4"/>
  <c r="B2279" i="4"/>
  <c r="B2280" i="4"/>
  <c r="B2281" i="4"/>
  <c r="B2282" i="4"/>
  <c r="B2283" i="4"/>
  <c r="B2284" i="4"/>
  <c r="B2285" i="4"/>
  <c r="B2286" i="4"/>
  <c r="B2287" i="4"/>
  <c r="B2288" i="4"/>
  <c r="B2289" i="4"/>
  <c r="B2290" i="4"/>
  <c r="B2291" i="4"/>
  <c r="B2292" i="4"/>
  <c r="B2293" i="4"/>
  <c r="B2294" i="4"/>
  <c r="B2295" i="4"/>
  <c r="B2296" i="4"/>
  <c r="B2297" i="4"/>
  <c r="B2298" i="4"/>
  <c r="B2299" i="4"/>
  <c r="B2300" i="4"/>
  <c r="B2301" i="4"/>
  <c r="B2302" i="4"/>
  <c r="B2303" i="4"/>
  <c r="B2304" i="4"/>
  <c r="B2305" i="4"/>
  <c r="B2306" i="4"/>
  <c r="B2307" i="4"/>
  <c r="B2308" i="4"/>
  <c r="B2309" i="4"/>
  <c r="B2310" i="4"/>
  <c r="B2311" i="4"/>
  <c r="B2312" i="4"/>
  <c r="B2313" i="4"/>
  <c r="B2314" i="4"/>
  <c r="B2315" i="4"/>
  <c r="B2316" i="4"/>
  <c r="B2317" i="4"/>
  <c r="B2318" i="4"/>
  <c r="B2319" i="4"/>
  <c r="B2320" i="4"/>
  <c r="B2321" i="4"/>
  <c r="B2322" i="4"/>
  <c r="B2323" i="4"/>
  <c r="B2324" i="4"/>
  <c r="B2325" i="4"/>
  <c r="B2326" i="4"/>
  <c r="B2327" i="4"/>
  <c r="B2328" i="4"/>
  <c r="B2329" i="4"/>
  <c r="B2330" i="4"/>
  <c r="B2331" i="4"/>
  <c r="B2332" i="4"/>
  <c r="B2333" i="4"/>
  <c r="B2334" i="4"/>
  <c r="B2335" i="4"/>
  <c r="B2336" i="4"/>
  <c r="B2337" i="4"/>
  <c r="B2338" i="4"/>
  <c r="B2339" i="4"/>
  <c r="B2340" i="4"/>
  <c r="B2341" i="4"/>
  <c r="B2342" i="4"/>
  <c r="B2343" i="4"/>
  <c r="B2344" i="4"/>
  <c r="B2345" i="4"/>
  <c r="B2346" i="4"/>
  <c r="B2347" i="4"/>
  <c r="B2348" i="4"/>
  <c r="B2349" i="4"/>
  <c r="B2350" i="4"/>
  <c r="B2351" i="4"/>
  <c r="B2352" i="4"/>
  <c r="B2353" i="4"/>
  <c r="B2354" i="4"/>
  <c r="B2355" i="4"/>
  <c r="B2356" i="4"/>
  <c r="B2357" i="4"/>
  <c r="B2358" i="4"/>
  <c r="B2359" i="4"/>
  <c r="B2360" i="4"/>
  <c r="B2361" i="4"/>
  <c r="B2362" i="4"/>
  <c r="B2363" i="4"/>
  <c r="B2364" i="4"/>
  <c r="B2365" i="4"/>
  <c r="B2366" i="4"/>
  <c r="B2367" i="4"/>
  <c r="B2368" i="4"/>
  <c r="B2369" i="4"/>
  <c r="B2370" i="4"/>
  <c r="B2371" i="4"/>
  <c r="B2372" i="4"/>
  <c r="B2373" i="4"/>
  <c r="B2374" i="4"/>
  <c r="B2375" i="4"/>
  <c r="B2376" i="4"/>
  <c r="B2377" i="4"/>
  <c r="B2378" i="4"/>
  <c r="B2379" i="4"/>
  <c r="B2380" i="4"/>
  <c r="B2381" i="4"/>
  <c r="B2382" i="4"/>
  <c r="B2383" i="4"/>
  <c r="B2384" i="4"/>
  <c r="B2385" i="4"/>
  <c r="B2386" i="4"/>
  <c r="B2387" i="4"/>
  <c r="B2388" i="4"/>
  <c r="B2389" i="4"/>
  <c r="B2390" i="4"/>
  <c r="B2391" i="4"/>
  <c r="B2392" i="4"/>
  <c r="B2393" i="4"/>
  <c r="B2394" i="4"/>
  <c r="B2395" i="4"/>
  <c r="B2396" i="4"/>
  <c r="B2397" i="4"/>
  <c r="B2398" i="4"/>
  <c r="B2399" i="4"/>
  <c r="B2400" i="4"/>
  <c r="B2401" i="4"/>
  <c r="B2402" i="4"/>
  <c r="B2403" i="4"/>
  <c r="B2404" i="4"/>
  <c r="B2405" i="4"/>
  <c r="B2406" i="4"/>
  <c r="B2407" i="4"/>
  <c r="B2408" i="4"/>
  <c r="B2409" i="4"/>
  <c r="B2410" i="4"/>
  <c r="B2411" i="4"/>
  <c r="B2412" i="4"/>
  <c r="B2413" i="4"/>
  <c r="B2414" i="4"/>
  <c r="B2415" i="4"/>
  <c r="B2416" i="4"/>
  <c r="B2417" i="4"/>
  <c r="B2418" i="4"/>
  <c r="B2419" i="4"/>
  <c r="B2420" i="4"/>
  <c r="B2421" i="4"/>
  <c r="B2422" i="4"/>
  <c r="B2423" i="4"/>
  <c r="B2424" i="4"/>
  <c r="B2425" i="4"/>
  <c r="B2426" i="4"/>
  <c r="B2427" i="4"/>
  <c r="B2428" i="4"/>
  <c r="B2429" i="4"/>
  <c r="B2430" i="4"/>
  <c r="B2431" i="4"/>
  <c r="B2432" i="4"/>
  <c r="B2433" i="4"/>
  <c r="B2434" i="4"/>
  <c r="B2435" i="4"/>
  <c r="B2436" i="4"/>
  <c r="B2437" i="4"/>
  <c r="B2438" i="4"/>
  <c r="B2439" i="4"/>
  <c r="B2440" i="4"/>
  <c r="B2441" i="4"/>
  <c r="B2442" i="4"/>
  <c r="B2443" i="4"/>
  <c r="B2444" i="4"/>
  <c r="B2445" i="4"/>
  <c r="B2446" i="4"/>
  <c r="B2447" i="4"/>
  <c r="B2448" i="4"/>
  <c r="B2449" i="4"/>
  <c r="B2450" i="4"/>
  <c r="B2451" i="4"/>
  <c r="B2452" i="4"/>
  <c r="B2453" i="4"/>
  <c r="B2454" i="4"/>
  <c r="B2455" i="4"/>
  <c r="B2456" i="4"/>
  <c r="B2457" i="4"/>
  <c r="B2458" i="4"/>
  <c r="B2459" i="4"/>
  <c r="B2460" i="4"/>
  <c r="B2461" i="4"/>
  <c r="B2462" i="4"/>
  <c r="B2463" i="4"/>
  <c r="B2464" i="4"/>
  <c r="B2465" i="4"/>
  <c r="B2466" i="4"/>
  <c r="B2467" i="4"/>
  <c r="B2468" i="4"/>
  <c r="B2469" i="4"/>
  <c r="B2470" i="4"/>
  <c r="B2471" i="4"/>
  <c r="B2472" i="4"/>
  <c r="B2473" i="4"/>
  <c r="B2474" i="4"/>
  <c r="B2475" i="4"/>
  <c r="B2476" i="4"/>
  <c r="B2477" i="4"/>
  <c r="B2478" i="4"/>
  <c r="B2479" i="4"/>
  <c r="B2480" i="4"/>
  <c r="B2481" i="4"/>
  <c r="B2482" i="4"/>
  <c r="B2483" i="4"/>
  <c r="B2484" i="4"/>
  <c r="B2485" i="4"/>
  <c r="B2486" i="4"/>
  <c r="B2487" i="4"/>
  <c r="B2488" i="4"/>
  <c r="B2489" i="4"/>
  <c r="B2490" i="4"/>
  <c r="B2491" i="4"/>
  <c r="B2492" i="4"/>
  <c r="B2493" i="4"/>
  <c r="B2494" i="4"/>
  <c r="B2495" i="4"/>
  <c r="B2496" i="4"/>
  <c r="B2497" i="4"/>
  <c r="B2498" i="4"/>
  <c r="B2499" i="4"/>
  <c r="B2500" i="4"/>
  <c r="B2501" i="4"/>
  <c r="B2502" i="4"/>
  <c r="B2503" i="4"/>
  <c r="B2504" i="4"/>
  <c r="B2505" i="4"/>
  <c r="B2506" i="4"/>
  <c r="B2507" i="4"/>
  <c r="B2508" i="4"/>
  <c r="B2509" i="4"/>
  <c r="B2510" i="4"/>
  <c r="B2511" i="4"/>
  <c r="B2512" i="4"/>
  <c r="B2513" i="4"/>
  <c r="B2514" i="4"/>
  <c r="B2515" i="4"/>
  <c r="B2516" i="4"/>
  <c r="B2517" i="4"/>
  <c r="B2518" i="4"/>
  <c r="B2519" i="4"/>
  <c r="B2520" i="4"/>
  <c r="B2521" i="4"/>
  <c r="B2522" i="4"/>
  <c r="B2523" i="4"/>
  <c r="B2524" i="4"/>
  <c r="B2525" i="4"/>
  <c r="B2526" i="4"/>
  <c r="B2527" i="4"/>
  <c r="B2528" i="4"/>
  <c r="B2529" i="4"/>
  <c r="B2530" i="4"/>
  <c r="B2531" i="4"/>
  <c r="B2532" i="4"/>
  <c r="B2533" i="4"/>
  <c r="B2534" i="4"/>
  <c r="B2535" i="4"/>
  <c r="B2536" i="4"/>
  <c r="B2537" i="4"/>
  <c r="B2538" i="4"/>
  <c r="B2539" i="4"/>
  <c r="B2540" i="4"/>
  <c r="B2541" i="4"/>
  <c r="B2542" i="4"/>
  <c r="B2543" i="4"/>
  <c r="B2544" i="4"/>
  <c r="B2545" i="4"/>
  <c r="B2546" i="4"/>
  <c r="B2547" i="4"/>
  <c r="B2548" i="4"/>
  <c r="B2549" i="4"/>
  <c r="B2550" i="4"/>
  <c r="B2551" i="4"/>
  <c r="B2552" i="4"/>
  <c r="B2553" i="4"/>
  <c r="B2554" i="4"/>
  <c r="B2555" i="4"/>
  <c r="B2556" i="4"/>
  <c r="B2557" i="4"/>
  <c r="B2558" i="4"/>
  <c r="B2559" i="4"/>
  <c r="B2560" i="4"/>
  <c r="B2561" i="4"/>
  <c r="B2562" i="4"/>
  <c r="B2563" i="4"/>
  <c r="B2564" i="4"/>
  <c r="B2565" i="4"/>
  <c r="B2566" i="4"/>
  <c r="B2567" i="4"/>
  <c r="B2568" i="4"/>
  <c r="B2569" i="4"/>
  <c r="B2570" i="4"/>
  <c r="B2571" i="4"/>
  <c r="B2572" i="4"/>
  <c r="B2573" i="4"/>
  <c r="B2574" i="4"/>
  <c r="B2575" i="4"/>
  <c r="B2576" i="4"/>
  <c r="B2577" i="4"/>
  <c r="B2578" i="4"/>
  <c r="B2579" i="4"/>
  <c r="B2580" i="4"/>
  <c r="B2581" i="4"/>
  <c r="B2582" i="4"/>
  <c r="B2583" i="4"/>
  <c r="B2584" i="4"/>
  <c r="B2585" i="4"/>
  <c r="B2586" i="4"/>
  <c r="B2587" i="4"/>
  <c r="B2588" i="4"/>
  <c r="B2589" i="4"/>
  <c r="B2590" i="4"/>
  <c r="B2591" i="4"/>
  <c r="B2592" i="4"/>
  <c r="B2593" i="4"/>
  <c r="B2594" i="4"/>
  <c r="B2595" i="4"/>
  <c r="B2596" i="4"/>
  <c r="B2597" i="4"/>
  <c r="B2598" i="4"/>
  <c r="B2599" i="4"/>
  <c r="B2600" i="4"/>
  <c r="B2601" i="4"/>
  <c r="B2602" i="4"/>
  <c r="B2603" i="4"/>
  <c r="B2604" i="4"/>
  <c r="B2605" i="4"/>
  <c r="B2606" i="4"/>
  <c r="B2607" i="4"/>
  <c r="B2608" i="4"/>
  <c r="B2609" i="4"/>
  <c r="B2610" i="4"/>
  <c r="B2611" i="4"/>
  <c r="B2612" i="4"/>
  <c r="B2613" i="4"/>
  <c r="B2614" i="4"/>
  <c r="B2615" i="4"/>
  <c r="B2616" i="4"/>
  <c r="B2617" i="4"/>
  <c r="B2618" i="4"/>
  <c r="B2619" i="4"/>
  <c r="B2620" i="4"/>
  <c r="B2621" i="4"/>
  <c r="B2622" i="4"/>
  <c r="B2623" i="4"/>
  <c r="B2624" i="4"/>
  <c r="B2625" i="4"/>
  <c r="B2626" i="4"/>
  <c r="B2627" i="4"/>
  <c r="B2628" i="4"/>
  <c r="B2629" i="4"/>
  <c r="B2630" i="4"/>
  <c r="B2631" i="4"/>
  <c r="B2632" i="4"/>
  <c r="B2633" i="4"/>
  <c r="B2634" i="4"/>
  <c r="B2635" i="4"/>
  <c r="B2636" i="4"/>
  <c r="B2637" i="4"/>
  <c r="B2638" i="4"/>
  <c r="B2639" i="4"/>
  <c r="B2640" i="4"/>
  <c r="B2641" i="4"/>
  <c r="B2642" i="4"/>
  <c r="B2643" i="4"/>
  <c r="B2644" i="4"/>
  <c r="B2645" i="4"/>
  <c r="B2646" i="4"/>
  <c r="B2647" i="4"/>
  <c r="B2648" i="4"/>
  <c r="B2649" i="4"/>
  <c r="B2650" i="4"/>
  <c r="B2651" i="4"/>
  <c r="B2652" i="4"/>
  <c r="B2653" i="4"/>
  <c r="B2654" i="4"/>
  <c r="B2655" i="4"/>
  <c r="B2656" i="4"/>
  <c r="B2657" i="4"/>
  <c r="B2658" i="4"/>
  <c r="B2659" i="4"/>
  <c r="B2660" i="4"/>
  <c r="B2661" i="4"/>
  <c r="B2662" i="4"/>
  <c r="B2663" i="4"/>
  <c r="B2664" i="4"/>
  <c r="B2665" i="4"/>
  <c r="B2666" i="4"/>
  <c r="B2667" i="4"/>
  <c r="B2668" i="4"/>
  <c r="B2669" i="4"/>
  <c r="B2670" i="4"/>
  <c r="B2671" i="4"/>
  <c r="B2672" i="4"/>
  <c r="B2673" i="4"/>
  <c r="B2674" i="4"/>
  <c r="B2675" i="4"/>
  <c r="B2676" i="4"/>
  <c r="B2677" i="4"/>
  <c r="B2678" i="4"/>
  <c r="B2679" i="4"/>
  <c r="B2680" i="4"/>
  <c r="B2681" i="4"/>
  <c r="B2682" i="4"/>
  <c r="B2683" i="4"/>
  <c r="B2684" i="4"/>
  <c r="B2685" i="4"/>
  <c r="B2686" i="4"/>
  <c r="B2687" i="4"/>
  <c r="B2688" i="4"/>
  <c r="B2689" i="4"/>
  <c r="B2690" i="4"/>
  <c r="B2691" i="4"/>
  <c r="B2692" i="4"/>
  <c r="B2693" i="4"/>
  <c r="B2694" i="4"/>
  <c r="B2695" i="4"/>
  <c r="B2696" i="4"/>
  <c r="B2697" i="4"/>
  <c r="B2698" i="4"/>
  <c r="B2699" i="4"/>
  <c r="B2700" i="4"/>
  <c r="B2701" i="4"/>
  <c r="B2702" i="4"/>
  <c r="B2703" i="4"/>
  <c r="B2704" i="4"/>
  <c r="B2705" i="4"/>
  <c r="B2706" i="4"/>
  <c r="B2707" i="4"/>
  <c r="B2708" i="4"/>
  <c r="B2709" i="4"/>
  <c r="B2710" i="4"/>
  <c r="B2711" i="4"/>
  <c r="B2712" i="4"/>
  <c r="B2713" i="4"/>
  <c r="B2714" i="4"/>
  <c r="B2715" i="4"/>
  <c r="B2716" i="4"/>
  <c r="B2717" i="4"/>
  <c r="B2718" i="4"/>
  <c r="B2719" i="4"/>
  <c r="B2720" i="4"/>
  <c r="B2721" i="4"/>
  <c r="B2722" i="4"/>
  <c r="B2723" i="4"/>
  <c r="B2724" i="4"/>
  <c r="B2725" i="4"/>
  <c r="B2726" i="4"/>
  <c r="B2727" i="4"/>
  <c r="B2728" i="4"/>
  <c r="B2729" i="4"/>
  <c r="B2730" i="4"/>
  <c r="B2731" i="4"/>
  <c r="B2732" i="4"/>
  <c r="B2733" i="4"/>
  <c r="B2734" i="4"/>
  <c r="B2735" i="4"/>
  <c r="B2736" i="4"/>
  <c r="B2737" i="4"/>
  <c r="B2738" i="4"/>
  <c r="B2739" i="4"/>
  <c r="B2740" i="4"/>
  <c r="B2741" i="4"/>
  <c r="B2742" i="4"/>
  <c r="B2743" i="4"/>
  <c r="B2744" i="4"/>
  <c r="B2745" i="4"/>
  <c r="B2746" i="4"/>
  <c r="B2747" i="4"/>
  <c r="B2748" i="4"/>
  <c r="B2749" i="4"/>
  <c r="B2750" i="4"/>
  <c r="B2751" i="4"/>
  <c r="B2752" i="4"/>
  <c r="B2753" i="4"/>
  <c r="B2754" i="4"/>
  <c r="B2755" i="4"/>
  <c r="B2756" i="4"/>
  <c r="B2757" i="4"/>
  <c r="B2758" i="4"/>
  <c r="B2759" i="4"/>
  <c r="B2760" i="4"/>
  <c r="B2761" i="4"/>
  <c r="B2762" i="4"/>
  <c r="B2763" i="4"/>
  <c r="B2764" i="4"/>
  <c r="B2765" i="4"/>
  <c r="B2766" i="4"/>
  <c r="B2767" i="4"/>
  <c r="B2768" i="4"/>
  <c r="B2769" i="4"/>
  <c r="B2770" i="4"/>
  <c r="B2771" i="4"/>
  <c r="B2772" i="4"/>
  <c r="B2773" i="4"/>
  <c r="B2774" i="4"/>
  <c r="B2775" i="4"/>
  <c r="B2776" i="4"/>
  <c r="B2777" i="4"/>
  <c r="B2778" i="4"/>
  <c r="B2779" i="4"/>
  <c r="B2780" i="4"/>
  <c r="B2781" i="4"/>
  <c r="B2782" i="4"/>
  <c r="B2783" i="4"/>
  <c r="B2784" i="4"/>
  <c r="B2785" i="4"/>
  <c r="B2786" i="4"/>
  <c r="B2787" i="4"/>
  <c r="B2788" i="4"/>
  <c r="B2789" i="4"/>
  <c r="B2790" i="4"/>
  <c r="B2791" i="4"/>
  <c r="B2792" i="4"/>
  <c r="B2793" i="4"/>
  <c r="B2794" i="4"/>
  <c r="B2795" i="4"/>
  <c r="B2796" i="4"/>
  <c r="B2797" i="4"/>
  <c r="B2798" i="4"/>
  <c r="B2799" i="4"/>
  <c r="B2800" i="4"/>
  <c r="B2801" i="4"/>
  <c r="B2802" i="4"/>
  <c r="B2803" i="4"/>
  <c r="B2804" i="4"/>
  <c r="B2805" i="4"/>
  <c r="B2806" i="4"/>
  <c r="B2807" i="4"/>
  <c r="B2808" i="4"/>
  <c r="B2809" i="4"/>
  <c r="B2810" i="4"/>
  <c r="B2811" i="4"/>
  <c r="B2812" i="4"/>
  <c r="B2813" i="4"/>
  <c r="B2814" i="4"/>
  <c r="B2815" i="4"/>
  <c r="B2816" i="4"/>
  <c r="B2817" i="4"/>
  <c r="B2818" i="4"/>
  <c r="B2819" i="4"/>
  <c r="B2820" i="4"/>
  <c r="B2821" i="4"/>
  <c r="B2822" i="4"/>
  <c r="B2823" i="4"/>
  <c r="B2824" i="4"/>
  <c r="B2825" i="4"/>
  <c r="B2826" i="4"/>
  <c r="B2827" i="4"/>
  <c r="B2828" i="4"/>
  <c r="B2829" i="4"/>
  <c r="B2830" i="4"/>
  <c r="B2831" i="4"/>
  <c r="B2832" i="4"/>
  <c r="B2833" i="4"/>
  <c r="B2834" i="4"/>
  <c r="B2835" i="4"/>
  <c r="B2836" i="4"/>
  <c r="B2837" i="4"/>
  <c r="B2838" i="4"/>
  <c r="B2839" i="4"/>
  <c r="B2840" i="4"/>
  <c r="B2841" i="4"/>
  <c r="B2842" i="4"/>
  <c r="B2843" i="4"/>
  <c r="B2844" i="4"/>
  <c r="B2845" i="4"/>
  <c r="B2846" i="4"/>
  <c r="B2847" i="4"/>
  <c r="B2848" i="4"/>
  <c r="B2849" i="4"/>
  <c r="B2850" i="4"/>
  <c r="B2851" i="4"/>
  <c r="B2852" i="4"/>
  <c r="B2853" i="4"/>
  <c r="B2854" i="4"/>
  <c r="B2855" i="4"/>
  <c r="B2856" i="4"/>
  <c r="B2857" i="4"/>
  <c r="B2858" i="4"/>
  <c r="B2859" i="4"/>
  <c r="B2860" i="4"/>
  <c r="B2861" i="4"/>
  <c r="B2862" i="4"/>
  <c r="B2863" i="4"/>
  <c r="B2864" i="4"/>
  <c r="B2865" i="4"/>
  <c r="B2866" i="4"/>
  <c r="B2867" i="4"/>
  <c r="B2868" i="4"/>
  <c r="B2869" i="4"/>
  <c r="B2870" i="4"/>
  <c r="B2871" i="4"/>
  <c r="B2872" i="4"/>
  <c r="B2873" i="4"/>
  <c r="B2874" i="4"/>
  <c r="B2875" i="4"/>
  <c r="B2876" i="4"/>
  <c r="B2877" i="4"/>
  <c r="B2878" i="4"/>
  <c r="B2879" i="4"/>
  <c r="B2880" i="4"/>
  <c r="B2881" i="4"/>
  <c r="B2882" i="4"/>
  <c r="B2883" i="4"/>
  <c r="B2884" i="4"/>
  <c r="B2885" i="4"/>
  <c r="B2886" i="4"/>
  <c r="B2887" i="4"/>
  <c r="B2888" i="4"/>
  <c r="B2889" i="4"/>
  <c r="B2890" i="4"/>
  <c r="B2891" i="4"/>
  <c r="B2892" i="4"/>
  <c r="B2893" i="4"/>
  <c r="B2894" i="4"/>
  <c r="B2895" i="4"/>
  <c r="B2896" i="4"/>
  <c r="B2897" i="4"/>
  <c r="B2898" i="4"/>
  <c r="B2899" i="4"/>
  <c r="B2900" i="4"/>
  <c r="B2901" i="4"/>
  <c r="B2902" i="4"/>
  <c r="B2903" i="4"/>
  <c r="B2904" i="4"/>
  <c r="B2905" i="4"/>
  <c r="B2906" i="4"/>
  <c r="B2907" i="4"/>
  <c r="B2908" i="4"/>
  <c r="B2909" i="4"/>
  <c r="B2910" i="4"/>
  <c r="B2911" i="4"/>
  <c r="B2912" i="4"/>
  <c r="B2913" i="4"/>
  <c r="B2914" i="4"/>
  <c r="B2915" i="4"/>
  <c r="B2916" i="4"/>
  <c r="B2917" i="4"/>
  <c r="B2918" i="4"/>
  <c r="B2919" i="4"/>
  <c r="B2920" i="4"/>
  <c r="B2921" i="4"/>
  <c r="B2922" i="4"/>
  <c r="B2923" i="4"/>
  <c r="B2924" i="4"/>
  <c r="B2925" i="4"/>
  <c r="B2926" i="4"/>
  <c r="B2927" i="4"/>
  <c r="B2928" i="4"/>
  <c r="B2929" i="4"/>
  <c r="B2930" i="4"/>
  <c r="B2931" i="4"/>
  <c r="B2932" i="4"/>
  <c r="B2933" i="4"/>
  <c r="B2934" i="4"/>
  <c r="B2935" i="4"/>
  <c r="B2936" i="4"/>
  <c r="B2937" i="4"/>
  <c r="B2938" i="4"/>
  <c r="B2939" i="4"/>
  <c r="B2940" i="4"/>
  <c r="B2941" i="4"/>
  <c r="B2942" i="4"/>
  <c r="B2943" i="4"/>
  <c r="B2944" i="4"/>
  <c r="B2945" i="4"/>
  <c r="B2946" i="4"/>
  <c r="B2947" i="4"/>
  <c r="B2948" i="4"/>
  <c r="B2949" i="4"/>
  <c r="B2950" i="4"/>
  <c r="B2951" i="4"/>
  <c r="B2952" i="4"/>
  <c r="B2953" i="4"/>
  <c r="B2954" i="4"/>
  <c r="B2955" i="4"/>
  <c r="B2956" i="4"/>
  <c r="B2957" i="4"/>
  <c r="B2958" i="4"/>
  <c r="B2959" i="4"/>
  <c r="B2960" i="4"/>
  <c r="B2961" i="4"/>
  <c r="B2962" i="4"/>
  <c r="B2963" i="4"/>
  <c r="B2964" i="4"/>
  <c r="B2965" i="4"/>
  <c r="B2966" i="4"/>
  <c r="B2967" i="4"/>
  <c r="B2968" i="4"/>
  <c r="B2969" i="4"/>
  <c r="B2970" i="4"/>
  <c r="B2971" i="4"/>
  <c r="B2972" i="4"/>
  <c r="B2973" i="4"/>
  <c r="B2974" i="4"/>
  <c r="B2975" i="4"/>
  <c r="B2976" i="4"/>
  <c r="B2977" i="4"/>
  <c r="B2978" i="4"/>
  <c r="B2979" i="4"/>
  <c r="B2980" i="4"/>
  <c r="B2981" i="4"/>
  <c r="B2982" i="4"/>
  <c r="B2983" i="4"/>
  <c r="B2984" i="4"/>
  <c r="B2985" i="4"/>
  <c r="B2986" i="4"/>
  <c r="B2987" i="4"/>
  <c r="B2988" i="4"/>
  <c r="B2989" i="4"/>
  <c r="B2990" i="4"/>
  <c r="B2991" i="4"/>
  <c r="B2992" i="4"/>
  <c r="B2993" i="4"/>
  <c r="B2994" i="4"/>
  <c r="B2995" i="4"/>
  <c r="B2996" i="4"/>
  <c r="B2997" i="4"/>
  <c r="B2998" i="4"/>
  <c r="B2999" i="4"/>
  <c r="B3000" i="4"/>
  <c r="B3001" i="4"/>
  <c r="B3002" i="4"/>
  <c r="B3003" i="4"/>
  <c r="B3004" i="4"/>
  <c r="B3005" i="4"/>
  <c r="B3006" i="4"/>
  <c r="B3007" i="4"/>
  <c r="B3008" i="4"/>
  <c r="B3009" i="4"/>
  <c r="B3010" i="4"/>
  <c r="B3011" i="4"/>
  <c r="B3012" i="4"/>
  <c r="B3013" i="4"/>
  <c r="B3014" i="4"/>
  <c r="B3015" i="4"/>
  <c r="B3016" i="4"/>
  <c r="B3017" i="4"/>
  <c r="B3018" i="4"/>
  <c r="B3019" i="4"/>
  <c r="B3020" i="4"/>
  <c r="B3021" i="4"/>
  <c r="B3022" i="4"/>
  <c r="B3023" i="4"/>
  <c r="B3024" i="4"/>
  <c r="B3025" i="4"/>
  <c r="B3026" i="4"/>
  <c r="B3027" i="4"/>
  <c r="B3028" i="4"/>
  <c r="B3029" i="4"/>
  <c r="B3030" i="4"/>
  <c r="B3031" i="4"/>
  <c r="B3032" i="4"/>
  <c r="B3033" i="4"/>
  <c r="B3034" i="4"/>
  <c r="B3035" i="4"/>
  <c r="B3036" i="4"/>
  <c r="B3037" i="4"/>
  <c r="B3038" i="4"/>
  <c r="B3039" i="4"/>
  <c r="B3040" i="4"/>
  <c r="B3041" i="4"/>
  <c r="B3042" i="4"/>
  <c r="B3043" i="4"/>
  <c r="B3044" i="4"/>
  <c r="B3045" i="4"/>
  <c r="B3046" i="4"/>
  <c r="B3047" i="4"/>
  <c r="B3048" i="4"/>
  <c r="B3049" i="4"/>
  <c r="B3050" i="4"/>
  <c r="B3051" i="4"/>
  <c r="B3052" i="4"/>
  <c r="B3053" i="4"/>
  <c r="B3054" i="4"/>
  <c r="B3055" i="4"/>
  <c r="B3056" i="4"/>
  <c r="B3057" i="4"/>
  <c r="B3058" i="4"/>
  <c r="B3059" i="4"/>
  <c r="B3060" i="4"/>
  <c r="B3061" i="4"/>
  <c r="B3062" i="4"/>
  <c r="B3063" i="4"/>
  <c r="B3064" i="4"/>
  <c r="B3065" i="4"/>
  <c r="B3066" i="4"/>
  <c r="B3067" i="4"/>
  <c r="B3068" i="4"/>
  <c r="B3069" i="4"/>
  <c r="B3070" i="4"/>
  <c r="B3071" i="4"/>
  <c r="B3072" i="4"/>
  <c r="B3073" i="4"/>
  <c r="B3074" i="4"/>
  <c r="B3075" i="4"/>
  <c r="B3076" i="4"/>
  <c r="B3077" i="4"/>
  <c r="B3078" i="4"/>
  <c r="B3079" i="4"/>
  <c r="B3080" i="4"/>
  <c r="B3081" i="4"/>
  <c r="B3082" i="4"/>
  <c r="B3083" i="4"/>
  <c r="B3084" i="4"/>
  <c r="B3085" i="4"/>
  <c r="B3086" i="4"/>
  <c r="B3087" i="4"/>
  <c r="B3088" i="4"/>
  <c r="B3089" i="4"/>
  <c r="B3090" i="4"/>
  <c r="B3091" i="4"/>
  <c r="B3092" i="4"/>
  <c r="B3093" i="4"/>
  <c r="B3094" i="4"/>
  <c r="B3095" i="4"/>
  <c r="B3096" i="4"/>
  <c r="B3097" i="4"/>
  <c r="B3098" i="4"/>
  <c r="B3099" i="4"/>
  <c r="B3100" i="4"/>
  <c r="B3101" i="4"/>
  <c r="B3102" i="4"/>
  <c r="B3103" i="4"/>
  <c r="B3104" i="4"/>
  <c r="B3105" i="4"/>
  <c r="B3106" i="4"/>
  <c r="B3107" i="4"/>
  <c r="B3108" i="4"/>
  <c r="B3109" i="4"/>
  <c r="B3110" i="4"/>
  <c r="B3111" i="4"/>
  <c r="B3112" i="4"/>
  <c r="B3113" i="4"/>
  <c r="B3114" i="4"/>
  <c r="B3115" i="4"/>
  <c r="B3116" i="4"/>
  <c r="B3117" i="4"/>
  <c r="B3118" i="4"/>
  <c r="B3119" i="4"/>
  <c r="B3120" i="4"/>
  <c r="B3121" i="4"/>
  <c r="B3122" i="4"/>
  <c r="B3123" i="4"/>
  <c r="B3124" i="4"/>
  <c r="B3125" i="4"/>
  <c r="B3126" i="4"/>
  <c r="B3127" i="4"/>
  <c r="B3128" i="4"/>
  <c r="B3129" i="4"/>
  <c r="B3130" i="4"/>
  <c r="B3131" i="4"/>
  <c r="B3132" i="4"/>
  <c r="B3133" i="4"/>
  <c r="B3134" i="4"/>
  <c r="B3135" i="4"/>
  <c r="B3136" i="4"/>
  <c r="B3137" i="4"/>
  <c r="B3138" i="4"/>
  <c r="B3139" i="4"/>
  <c r="B3140" i="4"/>
  <c r="B3141" i="4"/>
  <c r="B3142" i="4"/>
  <c r="B3143" i="4"/>
  <c r="B3144" i="4"/>
  <c r="B3145" i="4"/>
  <c r="B3146" i="4"/>
  <c r="B3147" i="4"/>
  <c r="B3148" i="4"/>
  <c r="B3149" i="4"/>
  <c r="B3150" i="4"/>
  <c r="B3151" i="4"/>
  <c r="B3152" i="4"/>
  <c r="B3153" i="4"/>
  <c r="B3154" i="4"/>
  <c r="B3155" i="4"/>
  <c r="B3156" i="4"/>
  <c r="B3157" i="4"/>
  <c r="B3158" i="4"/>
  <c r="B3159" i="4"/>
  <c r="B3160" i="4"/>
  <c r="B3161" i="4"/>
  <c r="B3162" i="4"/>
  <c r="B3163" i="4"/>
  <c r="B3164" i="4"/>
  <c r="B3165" i="4"/>
  <c r="B3166" i="4"/>
  <c r="B3167" i="4"/>
  <c r="B3168" i="4"/>
  <c r="B3169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1428" i="4"/>
  <c r="A1429" i="4"/>
  <c r="A1430" i="4"/>
  <c r="A1431" i="4"/>
  <c r="A1432" i="4"/>
  <c r="A1433" i="4"/>
  <c r="A1434" i="4"/>
  <c r="A1435" i="4"/>
  <c r="A1436" i="4"/>
  <c r="A1437" i="4"/>
  <c r="A1438" i="4"/>
  <c r="A1439" i="4"/>
  <c r="A1440" i="4"/>
  <c r="A1441" i="4"/>
  <c r="A1442" i="4"/>
  <c r="A1443" i="4"/>
  <c r="A1444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1468" i="4"/>
  <c r="A1469" i="4"/>
  <c r="A1470" i="4"/>
  <c r="A1471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1488" i="4"/>
  <c r="A1489" i="4"/>
  <c r="A1490" i="4"/>
  <c r="A1491" i="4"/>
  <c r="A1492" i="4"/>
  <c r="A1493" i="4"/>
  <c r="A1494" i="4"/>
  <c r="A1495" i="4"/>
  <c r="A1496" i="4"/>
  <c r="A1497" i="4"/>
  <c r="A1498" i="4"/>
  <c r="A1499" i="4"/>
  <c r="A150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1513" i="4"/>
  <c r="A1514" i="4"/>
  <c r="A1515" i="4"/>
  <c r="A1516" i="4"/>
  <c r="A1517" i="4"/>
  <c r="A1518" i="4"/>
  <c r="A1519" i="4"/>
  <c r="A1520" i="4"/>
  <c r="A1521" i="4"/>
  <c r="A1522" i="4"/>
  <c r="A1523" i="4"/>
  <c r="A1524" i="4"/>
  <c r="A1525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1543" i="4"/>
  <c r="A1544" i="4"/>
  <c r="A1545" i="4"/>
  <c r="A1546" i="4"/>
  <c r="A1547" i="4"/>
  <c r="A1548" i="4"/>
  <c r="A1549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1563" i="4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1858" i="4"/>
  <c r="A1859" i="4"/>
  <c r="A1860" i="4"/>
  <c r="A1861" i="4"/>
  <c r="A1862" i="4"/>
  <c r="A1863" i="4"/>
  <c r="A1864" i="4"/>
  <c r="A1865" i="4"/>
  <c r="A1866" i="4"/>
  <c r="A1867" i="4"/>
  <c r="A1868" i="4"/>
  <c r="A1869" i="4"/>
  <c r="A1870" i="4"/>
  <c r="A1871" i="4"/>
  <c r="A1872" i="4"/>
  <c r="A1873" i="4"/>
  <c r="A1874" i="4"/>
  <c r="A1875" i="4"/>
  <c r="A1876" i="4"/>
  <c r="A1877" i="4"/>
  <c r="A1878" i="4"/>
  <c r="A1879" i="4"/>
  <c r="A1880" i="4"/>
  <c r="A1881" i="4"/>
  <c r="A1882" i="4"/>
  <c r="A1883" i="4"/>
  <c r="A1884" i="4"/>
  <c r="A1885" i="4"/>
  <c r="A1886" i="4"/>
  <c r="A1887" i="4"/>
  <c r="A1888" i="4"/>
  <c r="A1889" i="4"/>
  <c r="A1890" i="4"/>
  <c r="A1891" i="4"/>
  <c r="A1892" i="4"/>
  <c r="A1893" i="4"/>
  <c r="A1894" i="4"/>
  <c r="A1895" i="4"/>
  <c r="A1896" i="4"/>
  <c r="A1897" i="4"/>
  <c r="A1898" i="4"/>
  <c r="A1899" i="4"/>
  <c r="A1900" i="4"/>
  <c r="A1901" i="4"/>
  <c r="A1902" i="4"/>
  <c r="A1903" i="4"/>
  <c r="A1904" i="4"/>
  <c r="A1905" i="4"/>
  <c r="A1906" i="4"/>
  <c r="A1907" i="4"/>
  <c r="A1908" i="4"/>
  <c r="A1909" i="4"/>
  <c r="A1910" i="4"/>
  <c r="A1911" i="4"/>
  <c r="A1912" i="4"/>
  <c r="A1913" i="4"/>
  <c r="A1914" i="4"/>
  <c r="A1915" i="4"/>
  <c r="A1916" i="4"/>
  <c r="A1917" i="4"/>
  <c r="A1918" i="4"/>
  <c r="A1919" i="4"/>
  <c r="A1920" i="4"/>
  <c r="A1921" i="4"/>
  <c r="A1922" i="4"/>
  <c r="A1923" i="4"/>
  <c r="A1924" i="4"/>
  <c r="A1925" i="4"/>
  <c r="A1926" i="4"/>
  <c r="A1927" i="4"/>
  <c r="A1928" i="4"/>
  <c r="A1929" i="4"/>
  <c r="A1930" i="4"/>
  <c r="A1931" i="4"/>
  <c r="A1932" i="4"/>
  <c r="A1933" i="4"/>
  <c r="A1934" i="4"/>
  <c r="A1935" i="4"/>
  <c r="A1936" i="4"/>
  <c r="A1937" i="4"/>
  <c r="A1938" i="4"/>
  <c r="A1939" i="4"/>
  <c r="A1940" i="4"/>
  <c r="A1941" i="4"/>
  <c r="A1942" i="4"/>
  <c r="A1943" i="4"/>
  <c r="A1944" i="4"/>
  <c r="A1945" i="4"/>
  <c r="A1946" i="4"/>
  <c r="A1947" i="4"/>
  <c r="A1948" i="4"/>
  <c r="A1949" i="4"/>
  <c r="A1950" i="4"/>
  <c r="A1951" i="4"/>
  <c r="A1952" i="4"/>
  <c r="A1953" i="4"/>
  <c r="A1954" i="4"/>
  <c r="A1955" i="4"/>
  <c r="A1956" i="4"/>
  <c r="A1957" i="4"/>
  <c r="A1958" i="4"/>
  <c r="A1959" i="4"/>
  <c r="A1960" i="4"/>
  <c r="A1961" i="4"/>
  <c r="A1962" i="4"/>
  <c r="A1963" i="4"/>
  <c r="A1964" i="4"/>
  <c r="A1965" i="4"/>
  <c r="A1966" i="4"/>
  <c r="A1967" i="4"/>
  <c r="A1968" i="4"/>
  <c r="A1969" i="4"/>
  <c r="A1970" i="4"/>
  <c r="A1971" i="4"/>
  <c r="A1972" i="4"/>
  <c r="A1973" i="4"/>
  <c r="A1974" i="4"/>
  <c r="A1975" i="4"/>
  <c r="A1976" i="4"/>
  <c r="A1977" i="4"/>
  <c r="A1978" i="4"/>
  <c r="A1979" i="4"/>
  <c r="A1980" i="4"/>
  <c r="A1981" i="4"/>
  <c r="A1982" i="4"/>
  <c r="A1983" i="4"/>
  <c r="A1984" i="4"/>
  <c r="A1985" i="4"/>
  <c r="A1986" i="4"/>
  <c r="A1987" i="4"/>
  <c r="A1988" i="4"/>
  <c r="A1989" i="4"/>
  <c r="A1990" i="4"/>
  <c r="A1991" i="4"/>
  <c r="A1992" i="4"/>
  <c r="A1993" i="4"/>
  <c r="A1994" i="4"/>
  <c r="A1995" i="4"/>
  <c r="A1996" i="4"/>
  <c r="A1997" i="4"/>
  <c r="A1998" i="4"/>
  <c r="A1999" i="4"/>
  <c r="A2000" i="4"/>
  <c r="A2001" i="4"/>
  <c r="A2002" i="4"/>
  <c r="A2003" i="4"/>
  <c r="A2004" i="4"/>
  <c r="A2005" i="4"/>
  <c r="A2006" i="4"/>
  <c r="A2007" i="4"/>
  <c r="A2008" i="4"/>
  <c r="A2009" i="4"/>
  <c r="A2010" i="4"/>
  <c r="A2011" i="4"/>
  <c r="A2012" i="4"/>
  <c r="A2013" i="4"/>
  <c r="A2014" i="4"/>
  <c r="A2015" i="4"/>
  <c r="A2016" i="4"/>
  <c r="A2017" i="4"/>
  <c r="A2018" i="4"/>
  <c r="A2019" i="4"/>
  <c r="A2020" i="4"/>
  <c r="A2021" i="4"/>
  <c r="A2022" i="4"/>
  <c r="A2023" i="4"/>
  <c r="A2024" i="4"/>
  <c r="A2025" i="4"/>
  <c r="A2026" i="4"/>
  <c r="A2027" i="4"/>
  <c r="A2028" i="4"/>
  <c r="A2029" i="4"/>
  <c r="A2030" i="4"/>
  <c r="A2031" i="4"/>
  <c r="A2032" i="4"/>
  <c r="A2033" i="4"/>
  <c r="A2034" i="4"/>
  <c r="A2035" i="4"/>
  <c r="A2036" i="4"/>
  <c r="A2037" i="4"/>
  <c r="A2038" i="4"/>
  <c r="A2039" i="4"/>
  <c r="A2040" i="4"/>
  <c r="A2041" i="4"/>
  <c r="A2042" i="4"/>
  <c r="A2043" i="4"/>
  <c r="A2044" i="4"/>
  <c r="A2045" i="4"/>
  <c r="A2046" i="4"/>
  <c r="A2047" i="4"/>
  <c r="A2048" i="4"/>
  <c r="A2049" i="4"/>
  <c r="A2050" i="4"/>
  <c r="A2051" i="4"/>
  <c r="A2052" i="4"/>
  <c r="A2053" i="4"/>
  <c r="A2054" i="4"/>
  <c r="A2055" i="4"/>
  <c r="A2056" i="4"/>
  <c r="A2057" i="4"/>
  <c r="A2058" i="4"/>
  <c r="A2059" i="4"/>
  <c r="A2060" i="4"/>
  <c r="A2061" i="4"/>
  <c r="A2062" i="4"/>
  <c r="A2063" i="4"/>
  <c r="A2064" i="4"/>
  <c r="A2065" i="4"/>
  <c r="A2066" i="4"/>
  <c r="A2067" i="4"/>
  <c r="A2068" i="4"/>
  <c r="A2069" i="4"/>
  <c r="A2070" i="4"/>
  <c r="A2071" i="4"/>
  <c r="A2072" i="4"/>
  <c r="A2073" i="4"/>
  <c r="A2074" i="4"/>
  <c r="A2075" i="4"/>
  <c r="A2076" i="4"/>
  <c r="A2077" i="4"/>
  <c r="A2078" i="4"/>
  <c r="A2079" i="4"/>
  <c r="A2080" i="4"/>
  <c r="A2081" i="4"/>
  <c r="A2082" i="4"/>
  <c r="A2083" i="4"/>
  <c r="A2084" i="4"/>
  <c r="A2085" i="4"/>
  <c r="A2086" i="4"/>
  <c r="A2087" i="4"/>
  <c r="A2088" i="4"/>
  <c r="A2089" i="4"/>
  <c r="A2090" i="4"/>
  <c r="A2091" i="4"/>
  <c r="A2092" i="4"/>
  <c r="A2093" i="4"/>
  <c r="A2094" i="4"/>
  <c r="A2095" i="4"/>
  <c r="A2096" i="4"/>
  <c r="A2097" i="4"/>
  <c r="A2098" i="4"/>
  <c r="A2099" i="4"/>
  <c r="A2100" i="4"/>
  <c r="A2101" i="4"/>
  <c r="A2102" i="4"/>
  <c r="A2103" i="4"/>
  <c r="A2104" i="4"/>
  <c r="A2105" i="4"/>
  <c r="A2106" i="4"/>
  <c r="A2107" i="4"/>
  <c r="A2108" i="4"/>
  <c r="A2109" i="4"/>
  <c r="A2110" i="4"/>
  <c r="A2111" i="4"/>
  <c r="A2112" i="4"/>
  <c r="A2113" i="4"/>
  <c r="A2114" i="4"/>
  <c r="A2115" i="4"/>
  <c r="A2116" i="4"/>
  <c r="A2117" i="4"/>
  <c r="A2118" i="4"/>
  <c r="A2119" i="4"/>
  <c r="A2120" i="4"/>
  <c r="A2121" i="4"/>
  <c r="A2122" i="4"/>
  <c r="A2123" i="4"/>
  <c r="A2124" i="4"/>
  <c r="A2125" i="4"/>
  <c r="A2126" i="4"/>
  <c r="A2127" i="4"/>
  <c r="A2128" i="4"/>
  <c r="A2129" i="4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143" i="4"/>
  <c r="A2144" i="4"/>
  <c r="A2145" i="4"/>
  <c r="A2146" i="4"/>
  <c r="A2147" i="4"/>
  <c r="A2148" i="4"/>
  <c r="A2149" i="4"/>
  <c r="A2150" i="4"/>
  <c r="A2151" i="4"/>
  <c r="A2152" i="4"/>
  <c r="A2153" i="4"/>
  <c r="A2154" i="4"/>
  <c r="A2155" i="4"/>
  <c r="A2156" i="4"/>
  <c r="A2157" i="4"/>
  <c r="A2158" i="4"/>
  <c r="A2159" i="4"/>
  <c r="A2160" i="4"/>
  <c r="A2161" i="4"/>
  <c r="A2162" i="4"/>
  <c r="A2163" i="4"/>
  <c r="A2164" i="4"/>
  <c r="A2165" i="4"/>
  <c r="A2166" i="4"/>
  <c r="A2167" i="4"/>
  <c r="A2168" i="4"/>
  <c r="A2169" i="4"/>
  <c r="A2170" i="4"/>
  <c r="A2171" i="4"/>
  <c r="A2172" i="4"/>
  <c r="A2173" i="4"/>
  <c r="A2174" i="4"/>
  <c r="A2175" i="4"/>
  <c r="A2176" i="4"/>
  <c r="A2177" i="4"/>
  <c r="A2178" i="4"/>
  <c r="A2179" i="4"/>
  <c r="A2180" i="4"/>
  <c r="A2181" i="4"/>
  <c r="A2182" i="4"/>
  <c r="A2183" i="4"/>
  <c r="A2184" i="4"/>
  <c r="A2185" i="4"/>
  <c r="A2186" i="4"/>
  <c r="A2187" i="4"/>
  <c r="A2188" i="4"/>
  <c r="A2189" i="4"/>
  <c r="A2190" i="4"/>
  <c r="A2191" i="4"/>
  <c r="A2192" i="4"/>
  <c r="A2193" i="4"/>
  <c r="A2194" i="4"/>
  <c r="A2195" i="4"/>
  <c r="A2196" i="4"/>
  <c r="A2197" i="4"/>
  <c r="A2198" i="4"/>
  <c r="A2199" i="4"/>
  <c r="A2200" i="4"/>
  <c r="A2201" i="4"/>
  <c r="A2202" i="4"/>
  <c r="A2203" i="4"/>
  <c r="A2204" i="4"/>
  <c r="A2205" i="4"/>
  <c r="A2206" i="4"/>
  <c r="A2207" i="4"/>
  <c r="A2208" i="4"/>
  <c r="A2209" i="4"/>
  <c r="A2210" i="4"/>
  <c r="A2211" i="4"/>
  <c r="A2212" i="4"/>
  <c r="A2213" i="4"/>
  <c r="A2214" i="4"/>
  <c r="A2215" i="4"/>
  <c r="A2216" i="4"/>
  <c r="A2217" i="4"/>
  <c r="A2218" i="4"/>
  <c r="A2219" i="4"/>
  <c r="A2220" i="4"/>
  <c r="A2221" i="4"/>
  <c r="A2222" i="4"/>
  <c r="A2223" i="4"/>
  <c r="A2224" i="4"/>
  <c r="A2225" i="4"/>
  <c r="A2226" i="4"/>
  <c r="A2227" i="4"/>
  <c r="A2228" i="4"/>
  <c r="A2229" i="4"/>
  <c r="A2230" i="4"/>
  <c r="A2231" i="4"/>
  <c r="A2232" i="4"/>
  <c r="A2233" i="4"/>
  <c r="A2234" i="4"/>
  <c r="A2235" i="4"/>
  <c r="A2236" i="4"/>
  <c r="A2237" i="4"/>
  <c r="A2238" i="4"/>
  <c r="A2239" i="4"/>
  <c r="A2240" i="4"/>
  <c r="A2241" i="4"/>
  <c r="A2242" i="4"/>
  <c r="A2243" i="4"/>
  <c r="A2244" i="4"/>
  <c r="A2245" i="4"/>
  <c r="A2246" i="4"/>
  <c r="A2247" i="4"/>
  <c r="A2248" i="4"/>
  <c r="A2249" i="4"/>
  <c r="A2250" i="4"/>
  <c r="A2251" i="4"/>
  <c r="A2252" i="4"/>
  <c r="A2253" i="4"/>
  <c r="A2254" i="4"/>
  <c r="A2255" i="4"/>
  <c r="A2256" i="4"/>
  <c r="A2257" i="4"/>
  <c r="A2258" i="4"/>
  <c r="A2259" i="4"/>
  <c r="A2260" i="4"/>
  <c r="A2261" i="4"/>
  <c r="A2262" i="4"/>
  <c r="A2263" i="4"/>
  <c r="A2264" i="4"/>
  <c r="A2265" i="4"/>
  <c r="A2266" i="4"/>
  <c r="A2267" i="4"/>
  <c r="A2268" i="4"/>
  <c r="A2269" i="4"/>
  <c r="A2270" i="4"/>
  <c r="A2271" i="4"/>
  <c r="A2272" i="4"/>
  <c r="A2273" i="4"/>
  <c r="A2274" i="4"/>
  <c r="A2275" i="4"/>
  <c r="A2276" i="4"/>
  <c r="A2277" i="4"/>
  <c r="A2278" i="4"/>
  <c r="A2279" i="4"/>
  <c r="A2280" i="4"/>
  <c r="A2281" i="4"/>
  <c r="A2282" i="4"/>
  <c r="A2283" i="4"/>
  <c r="A2284" i="4"/>
  <c r="A2285" i="4"/>
  <c r="A2286" i="4"/>
  <c r="A2287" i="4"/>
  <c r="A2288" i="4"/>
  <c r="A2289" i="4"/>
  <c r="A2290" i="4"/>
  <c r="A2291" i="4"/>
  <c r="A2292" i="4"/>
  <c r="A2293" i="4"/>
  <c r="A2294" i="4"/>
  <c r="A2295" i="4"/>
  <c r="A2296" i="4"/>
  <c r="A2297" i="4"/>
  <c r="A2298" i="4"/>
  <c r="A2299" i="4"/>
  <c r="A2300" i="4"/>
  <c r="A2301" i="4"/>
  <c r="A2302" i="4"/>
  <c r="A2303" i="4"/>
  <c r="A2304" i="4"/>
  <c r="A2305" i="4"/>
  <c r="A2306" i="4"/>
  <c r="A2307" i="4"/>
  <c r="A2308" i="4"/>
  <c r="A2309" i="4"/>
  <c r="A2310" i="4"/>
  <c r="A2311" i="4"/>
  <c r="A2312" i="4"/>
  <c r="A2313" i="4"/>
  <c r="A2314" i="4"/>
  <c r="A2315" i="4"/>
  <c r="A2316" i="4"/>
  <c r="A2317" i="4"/>
  <c r="A2318" i="4"/>
  <c r="A2319" i="4"/>
  <c r="A2320" i="4"/>
  <c r="A2321" i="4"/>
  <c r="A2322" i="4"/>
  <c r="A2323" i="4"/>
  <c r="A2324" i="4"/>
  <c r="A2325" i="4"/>
  <c r="A2326" i="4"/>
  <c r="A2327" i="4"/>
  <c r="A2328" i="4"/>
  <c r="A2329" i="4"/>
  <c r="A2330" i="4"/>
  <c r="A2331" i="4"/>
  <c r="A2332" i="4"/>
  <c r="A2333" i="4"/>
  <c r="A2334" i="4"/>
  <c r="A2335" i="4"/>
  <c r="A2336" i="4"/>
  <c r="A2337" i="4"/>
  <c r="A2338" i="4"/>
  <c r="A2339" i="4"/>
  <c r="A2340" i="4"/>
  <c r="A2341" i="4"/>
  <c r="A2342" i="4"/>
  <c r="A2343" i="4"/>
  <c r="A2344" i="4"/>
  <c r="A2345" i="4"/>
  <c r="A2346" i="4"/>
  <c r="A2347" i="4"/>
  <c r="A2348" i="4"/>
  <c r="A2349" i="4"/>
  <c r="A2350" i="4"/>
  <c r="A2351" i="4"/>
  <c r="A2352" i="4"/>
  <c r="A2353" i="4"/>
  <c r="A2354" i="4"/>
  <c r="A2355" i="4"/>
  <c r="A2356" i="4"/>
  <c r="A2357" i="4"/>
  <c r="A2358" i="4"/>
  <c r="A2359" i="4"/>
  <c r="A2360" i="4"/>
  <c r="A2361" i="4"/>
  <c r="A2362" i="4"/>
  <c r="A2363" i="4"/>
  <c r="A2364" i="4"/>
  <c r="A2365" i="4"/>
  <c r="A2366" i="4"/>
  <c r="A2367" i="4"/>
  <c r="A2368" i="4"/>
  <c r="A2369" i="4"/>
  <c r="A2370" i="4"/>
  <c r="A2371" i="4"/>
  <c r="A2372" i="4"/>
  <c r="A2373" i="4"/>
  <c r="A2374" i="4"/>
  <c r="A2375" i="4"/>
  <c r="A2376" i="4"/>
  <c r="A2377" i="4"/>
  <c r="A2378" i="4"/>
  <c r="A2379" i="4"/>
  <c r="A2380" i="4"/>
  <c r="A2381" i="4"/>
  <c r="A2382" i="4"/>
  <c r="A2383" i="4"/>
  <c r="A2384" i="4"/>
  <c r="A2385" i="4"/>
  <c r="A2386" i="4"/>
  <c r="A2387" i="4"/>
  <c r="A2388" i="4"/>
  <c r="A2389" i="4"/>
  <c r="A2390" i="4"/>
  <c r="A2391" i="4"/>
  <c r="A2392" i="4"/>
  <c r="A2393" i="4"/>
  <c r="A2394" i="4"/>
  <c r="A2395" i="4"/>
  <c r="A2396" i="4"/>
  <c r="A2397" i="4"/>
  <c r="A2398" i="4"/>
  <c r="A2399" i="4"/>
  <c r="A2400" i="4"/>
  <c r="A2401" i="4"/>
  <c r="A2402" i="4"/>
  <c r="A2403" i="4"/>
  <c r="A2404" i="4"/>
  <c r="A2405" i="4"/>
  <c r="A2406" i="4"/>
  <c r="A2407" i="4"/>
  <c r="A2408" i="4"/>
  <c r="A2409" i="4"/>
  <c r="A2410" i="4"/>
  <c r="A2411" i="4"/>
  <c r="A2412" i="4"/>
  <c r="A2413" i="4"/>
  <c r="A2414" i="4"/>
  <c r="A2415" i="4"/>
  <c r="A2416" i="4"/>
  <c r="A2417" i="4"/>
  <c r="A2418" i="4"/>
  <c r="A2419" i="4"/>
  <c r="A2420" i="4"/>
  <c r="A2421" i="4"/>
  <c r="A2422" i="4"/>
  <c r="A2423" i="4"/>
  <c r="A2424" i="4"/>
  <c r="A2425" i="4"/>
  <c r="A2426" i="4"/>
  <c r="A2427" i="4"/>
  <c r="A2428" i="4"/>
  <c r="A2429" i="4"/>
  <c r="A2430" i="4"/>
  <c r="A2431" i="4"/>
  <c r="A2432" i="4"/>
  <c r="A2433" i="4"/>
  <c r="A2434" i="4"/>
  <c r="A2435" i="4"/>
  <c r="A2436" i="4"/>
  <c r="A2437" i="4"/>
  <c r="A2438" i="4"/>
  <c r="A2439" i="4"/>
  <c r="A2440" i="4"/>
  <c r="A2441" i="4"/>
  <c r="A2442" i="4"/>
  <c r="A2443" i="4"/>
  <c r="A2444" i="4"/>
  <c r="A2445" i="4"/>
  <c r="A2446" i="4"/>
  <c r="A2447" i="4"/>
  <c r="A2448" i="4"/>
  <c r="A2449" i="4"/>
  <c r="A2450" i="4"/>
  <c r="A2451" i="4"/>
  <c r="A2452" i="4"/>
  <c r="A2453" i="4"/>
  <c r="A2454" i="4"/>
  <c r="A2455" i="4"/>
  <c r="A2456" i="4"/>
  <c r="A2457" i="4"/>
  <c r="A2458" i="4"/>
  <c r="A2459" i="4"/>
  <c r="A2460" i="4"/>
  <c r="A2461" i="4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A2974" i="4"/>
  <c r="A2975" i="4"/>
  <c r="A2976" i="4"/>
  <c r="A2977" i="4"/>
  <c r="A2978" i="4"/>
  <c r="A2979" i="4"/>
  <c r="A2980" i="4"/>
  <c r="A2981" i="4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A3030" i="4"/>
  <c r="A3031" i="4"/>
  <c r="A3032" i="4"/>
  <c r="A3033" i="4"/>
  <c r="A3034" i="4"/>
  <c r="A3035" i="4"/>
  <c r="A3036" i="4"/>
  <c r="A3037" i="4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A3086" i="4"/>
  <c r="A3087" i="4"/>
  <c r="A3088" i="4"/>
  <c r="A3089" i="4"/>
  <c r="A3090" i="4"/>
  <c r="A3091" i="4"/>
  <c r="A3092" i="4"/>
  <c r="A3093" i="4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A28" i="4"/>
  <c r="B5" i="1"/>
  <c r="B6" i="1"/>
  <c r="B7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E3156" i="1"/>
  <c r="E3157" i="1"/>
  <c r="E3158" i="1"/>
  <c r="E3159" i="1"/>
  <c r="E3160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13" i="1"/>
  <c r="B8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13" i="1"/>
  <c r="M192" i="1"/>
  <c r="M172" i="1"/>
  <c r="M156" i="1"/>
  <c r="M140" i="1"/>
  <c r="M124" i="1"/>
  <c r="M112" i="1"/>
  <c r="M96" i="1"/>
  <c r="M84" i="1"/>
  <c r="M68" i="1"/>
  <c r="M48" i="1"/>
  <c r="M36" i="1"/>
  <c r="M200" i="1"/>
  <c r="M184" i="1"/>
  <c r="M168" i="1"/>
  <c r="M152" i="1"/>
  <c r="M136" i="1"/>
  <c r="M120" i="1"/>
  <c r="M104" i="1"/>
  <c r="M88" i="1"/>
  <c r="M72" i="1"/>
  <c r="M56" i="1"/>
  <c r="M40" i="1"/>
  <c r="M24" i="1"/>
  <c r="M199" i="1"/>
  <c r="M183" i="1"/>
  <c r="M167" i="1"/>
  <c r="M151" i="1"/>
  <c r="M135" i="1"/>
  <c r="M119" i="1"/>
  <c r="M103" i="1"/>
  <c r="M87" i="1"/>
  <c r="M71" i="1"/>
  <c r="M55" i="1"/>
  <c r="M39" i="1"/>
  <c r="M23" i="1"/>
  <c r="M188" i="1"/>
  <c r="M176" i="1"/>
  <c r="M160" i="1"/>
  <c r="M148" i="1"/>
  <c r="M132" i="1"/>
  <c r="M116" i="1"/>
  <c r="M100" i="1"/>
  <c r="M76" i="1"/>
  <c r="M60" i="1"/>
  <c r="M44" i="1"/>
  <c r="M32" i="1"/>
  <c r="M202" i="1"/>
  <c r="M194" i="1"/>
  <c r="M170" i="1"/>
  <c r="M150" i="1"/>
  <c r="M138" i="1"/>
  <c r="M130" i="1"/>
  <c r="M106" i="1"/>
  <c r="M86" i="1"/>
  <c r="M74" i="1"/>
  <c r="M66" i="1"/>
  <c r="M42" i="1"/>
  <c r="M26" i="1"/>
  <c r="M22" i="1"/>
  <c r="M196" i="1"/>
  <c r="M180" i="1"/>
  <c r="M164" i="1"/>
  <c r="M144" i="1"/>
  <c r="M128" i="1"/>
  <c r="M108" i="1"/>
  <c r="M92" i="1"/>
  <c r="M80" i="1"/>
  <c r="M64" i="1"/>
  <c r="M52" i="1"/>
  <c r="M28" i="1"/>
  <c r="M18" i="1"/>
  <c r="M20" i="1"/>
  <c r="M16" i="1"/>
  <c r="M197" i="1"/>
  <c r="M189" i="1"/>
  <c r="M181" i="1"/>
  <c r="M173" i="1"/>
  <c r="M165" i="1"/>
  <c r="M157" i="1"/>
  <c r="M149" i="1"/>
  <c r="M141" i="1"/>
  <c r="M133" i="1"/>
  <c r="M125" i="1"/>
  <c r="M117" i="1"/>
  <c r="M109" i="1"/>
  <c r="M101" i="1"/>
  <c r="M93" i="1"/>
  <c r="M85" i="1"/>
  <c r="M77" i="1"/>
  <c r="M69" i="1"/>
  <c r="M61" i="1"/>
  <c r="M53" i="1"/>
  <c r="M45" i="1"/>
  <c r="M37" i="1"/>
  <c r="M29" i="1"/>
  <c r="M201" i="1"/>
  <c r="M193" i="1"/>
  <c r="M185" i="1"/>
  <c r="M177" i="1"/>
  <c r="M169" i="1"/>
  <c r="M161" i="1"/>
  <c r="M153" i="1"/>
  <c r="M145" i="1"/>
  <c r="M137" i="1"/>
  <c r="M129" i="1"/>
  <c r="M121" i="1"/>
  <c r="M113" i="1"/>
  <c r="M105" i="1"/>
  <c r="M97" i="1"/>
  <c r="M89" i="1"/>
  <c r="M81" i="1"/>
  <c r="M73" i="1"/>
  <c r="M65" i="1"/>
  <c r="M57" i="1"/>
  <c r="M49" i="1"/>
  <c r="M41" i="1"/>
  <c r="M33" i="1"/>
  <c r="M25" i="1"/>
  <c r="M21" i="1"/>
  <c r="M17" i="1"/>
  <c r="M198" i="1"/>
  <c r="M190" i="1"/>
  <c r="M186" i="1"/>
  <c r="M182" i="1"/>
  <c r="M178" i="1"/>
  <c r="M174" i="1"/>
  <c r="M166" i="1"/>
  <c r="M162" i="1"/>
  <c r="M158" i="1"/>
  <c r="M154" i="1"/>
  <c r="M146" i="1"/>
  <c r="M142" i="1"/>
  <c r="M134" i="1"/>
  <c r="M126" i="1"/>
  <c r="M122" i="1"/>
  <c r="M118" i="1"/>
  <c r="M114" i="1"/>
  <c r="M110" i="1"/>
  <c r="M102" i="1"/>
  <c r="M98" i="1"/>
  <c r="M94" i="1"/>
  <c r="M90" i="1"/>
  <c r="M82" i="1"/>
  <c r="M78" i="1"/>
  <c r="M70" i="1"/>
  <c r="M62" i="1"/>
  <c r="M58" i="1"/>
  <c r="M54" i="1"/>
  <c r="M50" i="1"/>
  <c r="M46" i="1"/>
  <c r="M38" i="1"/>
  <c r="M34" i="1"/>
  <c r="M30" i="1"/>
  <c r="M14" i="1"/>
  <c r="M13" i="1"/>
  <c r="M195" i="1"/>
  <c r="M191" i="1"/>
  <c r="M187" i="1"/>
  <c r="M179" i="1"/>
  <c r="M175" i="1"/>
  <c r="M171" i="1"/>
  <c r="M163" i="1"/>
  <c r="M159" i="1"/>
  <c r="M155" i="1"/>
  <c r="M147" i="1"/>
  <c r="M143" i="1"/>
  <c r="M139" i="1"/>
  <c r="M131" i="1"/>
  <c r="M127" i="1"/>
  <c r="M123" i="1"/>
  <c r="M115" i="1"/>
  <c r="M111" i="1"/>
  <c r="M107" i="1"/>
  <c r="M99" i="1"/>
  <c r="M95" i="1"/>
  <c r="M91" i="1"/>
  <c r="M83" i="1"/>
  <c r="M79" i="1"/>
  <c r="M75" i="1"/>
  <c r="M67" i="1"/>
  <c r="M63" i="1"/>
  <c r="M59" i="1"/>
  <c r="M51" i="1"/>
  <c r="M47" i="1"/>
  <c r="M43" i="1"/>
  <c r="M35" i="1"/>
  <c r="M31" i="1"/>
  <c r="M27" i="1"/>
  <c r="M19" i="1"/>
  <c r="M15" i="1"/>
  <c r="J202" i="1"/>
  <c r="N202" i="1"/>
  <c r="J201" i="1"/>
  <c r="N201" i="1"/>
  <c r="J200" i="1"/>
  <c r="N200" i="1"/>
  <c r="J199" i="1"/>
  <c r="N199" i="1"/>
  <c r="J198" i="1"/>
  <c r="N198" i="1"/>
  <c r="J197" i="1"/>
  <c r="N197" i="1"/>
  <c r="J196" i="1"/>
  <c r="N196" i="1"/>
  <c r="J195" i="1"/>
  <c r="N195" i="1"/>
  <c r="J194" i="1"/>
  <c r="N194" i="1"/>
  <c r="J193" i="1"/>
  <c r="N193" i="1"/>
  <c r="J192" i="1"/>
  <c r="N192" i="1"/>
  <c r="J191" i="1"/>
  <c r="N191" i="1"/>
  <c r="J190" i="1"/>
  <c r="N190" i="1"/>
  <c r="J189" i="1"/>
  <c r="N189" i="1"/>
  <c r="J188" i="1"/>
  <c r="N188" i="1"/>
  <c r="J187" i="1"/>
  <c r="N187" i="1"/>
  <c r="J186" i="1"/>
  <c r="N186" i="1"/>
  <c r="J185" i="1"/>
  <c r="N185" i="1"/>
  <c r="J184" i="1"/>
  <c r="N184" i="1"/>
  <c r="J183" i="1"/>
  <c r="N183" i="1"/>
  <c r="J182" i="1"/>
  <c r="N182" i="1"/>
  <c r="J181" i="1"/>
  <c r="N181" i="1"/>
  <c r="J180" i="1"/>
  <c r="N180" i="1"/>
  <c r="J179" i="1"/>
  <c r="N179" i="1"/>
  <c r="J178" i="1"/>
  <c r="N178" i="1"/>
  <c r="J177" i="1"/>
  <c r="N177" i="1"/>
  <c r="J176" i="1"/>
  <c r="N176" i="1"/>
  <c r="J175" i="1"/>
  <c r="N175" i="1"/>
  <c r="J174" i="1"/>
  <c r="N174" i="1"/>
  <c r="J173" i="1"/>
  <c r="N173" i="1"/>
  <c r="J172" i="1"/>
  <c r="N172" i="1"/>
  <c r="J171" i="1"/>
  <c r="N171" i="1"/>
  <c r="J170" i="1"/>
  <c r="N170" i="1"/>
  <c r="J169" i="1"/>
  <c r="N169" i="1"/>
  <c r="J168" i="1"/>
  <c r="N168" i="1"/>
  <c r="J167" i="1"/>
  <c r="N167" i="1"/>
  <c r="J166" i="1"/>
  <c r="N166" i="1"/>
  <c r="J165" i="1"/>
  <c r="N165" i="1"/>
  <c r="J164" i="1"/>
  <c r="N164" i="1"/>
  <c r="J163" i="1"/>
  <c r="N163" i="1"/>
  <c r="J162" i="1"/>
  <c r="N162" i="1"/>
  <c r="J161" i="1"/>
  <c r="N161" i="1"/>
  <c r="J160" i="1"/>
  <c r="N160" i="1"/>
  <c r="J159" i="1"/>
  <c r="N159" i="1"/>
  <c r="J158" i="1"/>
  <c r="N158" i="1"/>
  <c r="J157" i="1"/>
  <c r="N157" i="1"/>
  <c r="J156" i="1"/>
  <c r="N156" i="1"/>
  <c r="J155" i="1"/>
  <c r="N155" i="1"/>
  <c r="J154" i="1"/>
  <c r="N154" i="1"/>
  <c r="J153" i="1"/>
  <c r="N153" i="1"/>
  <c r="J152" i="1"/>
  <c r="N152" i="1"/>
  <c r="J151" i="1"/>
  <c r="N151" i="1"/>
  <c r="J150" i="1"/>
  <c r="N150" i="1"/>
  <c r="J149" i="1"/>
  <c r="N149" i="1"/>
  <c r="J148" i="1"/>
  <c r="N148" i="1"/>
  <c r="J147" i="1"/>
  <c r="N147" i="1"/>
  <c r="J146" i="1"/>
  <c r="N146" i="1"/>
  <c r="J145" i="1"/>
  <c r="N145" i="1"/>
  <c r="J144" i="1"/>
  <c r="N144" i="1"/>
  <c r="J143" i="1"/>
  <c r="N143" i="1"/>
  <c r="J142" i="1"/>
  <c r="N142" i="1"/>
  <c r="J141" i="1"/>
  <c r="N141" i="1"/>
  <c r="J140" i="1"/>
  <c r="N140" i="1"/>
  <c r="J139" i="1"/>
  <c r="N139" i="1"/>
  <c r="J138" i="1"/>
  <c r="N138" i="1"/>
  <c r="J137" i="1"/>
  <c r="N137" i="1"/>
  <c r="J136" i="1"/>
  <c r="N136" i="1"/>
  <c r="J135" i="1"/>
  <c r="N135" i="1"/>
  <c r="J134" i="1"/>
  <c r="N134" i="1"/>
  <c r="J133" i="1"/>
  <c r="N133" i="1"/>
  <c r="J132" i="1"/>
  <c r="N132" i="1"/>
  <c r="J131" i="1"/>
  <c r="N131" i="1"/>
  <c r="J130" i="1"/>
  <c r="N130" i="1"/>
  <c r="J129" i="1"/>
  <c r="N129" i="1"/>
  <c r="J128" i="1"/>
  <c r="N128" i="1"/>
  <c r="J127" i="1"/>
  <c r="N127" i="1"/>
  <c r="J126" i="1"/>
  <c r="N126" i="1"/>
  <c r="J125" i="1"/>
  <c r="N125" i="1"/>
  <c r="J124" i="1"/>
  <c r="N124" i="1"/>
  <c r="J123" i="1"/>
  <c r="N123" i="1"/>
  <c r="J122" i="1"/>
  <c r="N122" i="1"/>
  <c r="J121" i="1"/>
  <c r="N121" i="1"/>
  <c r="J120" i="1"/>
  <c r="N120" i="1"/>
  <c r="J119" i="1"/>
  <c r="N119" i="1"/>
  <c r="J118" i="1"/>
  <c r="N118" i="1"/>
  <c r="J117" i="1"/>
  <c r="N117" i="1"/>
  <c r="J116" i="1"/>
  <c r="N116" i="1"/>
  <c r="J115" i="1"/>
  <c r="N115" i="1"/>
  <c r="J114" i="1"/>
  <c r="N114" i="1"/>
  <c r="J113" i="1"/>
  <c r="N113" i="1"/>
  <c r="J112" i="1"/>
  <c r="N112" i="1"/>
  <c r="J111" i="1"/>
  <c r="N111" i="1"/>
  <c r="J110" i="1"/>
  <c r="N110" i="1"/>
  <c r="J109" i="1"/>
  <c r="N109" i="1"/>
  <c r="J108" i="1"/>
  <c r="N108" i="1"/>
  <c r="J107" i="1"/>
  <c r="N107" i="1"/>
  <c r="J106" i="1"/>
  <c r="N106" i="1"/>
  <c r="J105" i="1"/>
  <c r="N105" i="1"/>
  <c r="J104" i="1"/>
  <c r="N104" i="1"/>
  <c r="J103" i="1"/>
  <c r="N103" i="1"/>
  <c r="J102" i="1"/>
  <c r="N102" i="1"/>
  <c r="J101" i="1"/>
  <c r="N101" i="1"/>
  <c r="J100" i="1"/>
  <c r="N100" i="1"/>
  <c r="J99" i="1"/>
  <c r="N99" i="1"/>
  <c r="J98" i="1"/>
  <c r="N98" i="1"/>
  <c r="J97" i="1"/>
  <c r="N97" i="1"/>
  <c r="J96" i="1"/>
  <c r="N96" i="1"/>
  <c r="J95" i="1"/>
  <c r="N95" i="1"/>
  <c r="J94" i="1"/>
  <c r="N94" i="1"/>
  <c r="J93" i="1"/>
  <c r="N93" i="1"/>
  <c r="J92" i="1"/>
  <c r="N92" i="1"/>
  <c r="J91" i="1"/>
  <c r="N91" i="1"/>
  <c r="J90" i="1"/>
  <c r="N90" i="1"/>
  <c r="J89" i="1"/>
  <c r="N89" i="1"/>
  <c r="J88" i="1"/>
  <c r="N88" i="1"/>
  <c r="J87" i="1"/>
  <c r="N87" i="1"/>
  <c r="J86" i="1"/>
  <c r="N86" i="1"/>
  <c r="J85" i="1"/>
  <c r="N85" i="1"/>
  <c r="J84" i="1"/>
  <c r="N84" i="1"/>
  <c r="J83" i="1"/>
  <c r="N83" i="1"/>
  <c r="J82" i="1"/>
  <c r="N82" i="1"/>
  <c r="J81" i="1"/>
  <c r="N81" i="1"/>
  <c r="J80" i="1"/>
  <c r="N80" i="1"/>
  <c r="J79" i="1"/>
  <c r="N79" i="1"/>
  <c r="J78" i="1"/>
  <c r="N78" i="1"/>
  <c r="J77" i="1"/>
  <c r="N77" i="1"/>
  <c r="J76" i="1"/>
  <c r="N76" i="1"/>
  <c r="J75" i="1"/>
  <c r="N75" i="1"/>
  <c r="J74" i="1"/>
  <c r="N74" i="1"/>
  <c r="J73" i="1"/>
  <c r="N73" i="1"/>
  <c r="J72" i="1"/>
  <c r="N72" i="1"/>
  <c r="J71" i="1"/>
  <c r="N71" i="1"/>
  <c r="J70" i="1"/>
  <c r="N70" i="1"/>
  <c r="J69" i="1"/>
  <c r="N69" i="1"/>
  <c r="J68" i="1"/>
  <c r="N68" i="1"/>
  <c r="J67" i="1"/>
  <c r="N67" i="1"/>
  <c r="J66" i="1"/>
  <c r="N66" i="1"/>
  <c r="J65" i="1"/>
  <c r="N65" i="1"/>
  <c r="J64" i="1"/>
  <c r="N64" i="1"/>
  <c r="J63" i="1"/>
  <c r="N63" i="1"/>
  <c r="J62" i="1"/>
  <c r="N62" i="1"/>
  <c r="J61" i="1"/>
  <c r="N61" i="1"/>
  <c r="J60" i="1"/>
  <c r="N60" i="1"/>
  <c r="J59" i="1"/>
  <c r="N59" i="1"/>
  <c r="J58" i="1"/>
  <c r="N58" i="1"/>
  <c r="J57" i="1"/>
  <c r="N57" i="1"/>
  <c r="J56" i="1"/>
  <c r="N56" i="1"/>
  <c r="J55" i="1"/>
  <c r="N55" i="1"/>
  <c r="J54" i="1"/>
  <c r="N54" i="1"/>
  <c r="J53" i="1"/>
  <c r="N53" i="1"/>
  <c r="J52" i="1"/>
  <c r="N52" i="1"/>
  <c r="J51" i="1"/>
  <c r="N51" i="1"/>
  <c r="J50" i="1"/>
  <c r="N50" i="1"/>
  <c r="J49" i="1"/>
  <c r="N49" i="1"/>
  <c r="J48" i="1"/>
  <c r="N48" i="1"/>
  <c r="J47" i="1"/>
  <c r="N47" i="1"/>
  <c r="J46" i="1"/>
  <c r="N46" i="1"/>
  <c r="J45" i="1"/>
  <c r="N45" i="1"/>
  <c r="J44" i="1"/>
  <c r="N44" i="1"/>
  <c r="J43" i="1"/>
  <c r="N43" i="1"/>
  <c r="J42" i="1"/>
  <c r="N42" i="1"/>
  <c r="J41" i="1"/>
  <c r="N41" i="1"/>
  <c r="J40" i="1"/>
  <c r="N40" i="1"/>
  <c r="J39" i="1"/>
  <c r="N39" i="1"/>
  <c r="J38" i="1"/>
  <c r="N38" i="1"/>
  <c r="J37" i="1"/>
  <c r="N37" i="1"/>
  <c r="J36" i="1"/>
  <c r="N36" i="1"/>
  <c r="J35" i="1"/>
  <c r="N35" i="1"/>
  <c r="J34" i="1"/>
  <c r="N34" i="1"/>
  <c r="J33" i="1"/>
  <c r="N33" i="1"/>
  <c r="J32" i="1"/>
  <c r="N32" i="1"/>
  <c r="J31" i="1"/>
  <c r="N31" i="1"/>
  <c r="J30" i="1"/>
  <c r="N30" i="1"/>
  <c r="J29" i="1"/>
  <c r="N29" i="1"/>
  <c r="J28" i="1"/>
  <c r="N28" i="1"/>
  <c r="J27" i="1"/>
  <c r="N27" i="1"/>
  <c r="J26" i="1"/>
  <c r="N26" i="1"/>
  <c r="J25" i="1"/>
  <c r="N25" i="1"/>
  <c r="J24" i="1"/>
  <c r="N24" i="1"/>
  <c r="J23" i="1"/>
  <c r="N23" i="1"/>
  <c r="J22" i="1"/>
  <c r="N22" i="1"/>
  <c r="J21" i="1"/>
  <c r="N21" i="1"/>
  <c r="J20" i="1"/>
  <c r="N20" i="1"/>
  <c r="J19" i="1"/>
  <c r="N19" i="1"/>
  <c r="J18" i="1"/>
  <c r="N18" i="1"/>
  <c r="J17" i="1"/>
  <c r="N17" i="1"/>
  <c r="J16" i="1"/>
  <c r="N16" i="1"/>
  <c r="J15" i="1"/>
  <c r="N15" i="1"/>
  <c r="J14" i="1"/>
  <c r="N14" i="1"/>
  <c r="J13" i="1"/>
  <c r="N13" i="1"/>
</calcChain>
</file>

<file path=xl/sharedStrings.xml><?xml version="1.0" encoding="utf-8"?>
<sst xmlns="http://schemas.openxmlformats.org/spreadsheetml/2006/main" count="290" uniqueCount="70">
  <si>
    <t>diameter /m</t>
  </si>
  <si>
    <t>Density / kg/m^3</t>
  </si>
  <si>
    <t>T_infinit /C</t>
  </si>
  <si>
    <t>fitted cooling rate equation</t>
  </si>
  <si>
    <t>Time /s</t>
  </si>
  <si>
    <t>fitted temperature curve</t>
  </si>
  <si>
    <t>Equation</t>
  </si>
  <si>
    <t>y = Intercept + B1*x^1 + B2*x^2</t>
  </si>
  <si>
    <t>Weight</t>
  </si>
  <si>
    <t>No Weighting</t>
  </si>
  <si>
    <t>Residual Sum of Squares</t>
  </si>
  <si>
    <t>Adj. R-Square</t>
  </si>
  <si>
    <t>Value</t>
  </si>
  <si>
    <t>Standard Error</t>
  </si>
  <si>
    <t>T/C</t>
  </si>
  <si>
    <t>Intercept</t>
  </si>
  <si>
    <t>B1</t>
  </si>
  <si>
    <t>B2</t>
  </si>
  <si>
    <t>717.133-3.2269*time+0.01022*time^2</t>
  </si>
  <si>
    <t>Measured temp /C</t>
  </si>
  <si>
    <t>fitted Temp/C</t>
  </si>
  <si>
    <t>-3.2269+0.02044*time</t>
  </si>
  <si>
    <t>V /m^3</t>
  </si>
  <si>
    <t>A surface area /m^3</t>
  </si>
  <si>
    <t>area of end /m^2</t>
  </si>
  <si>
    <t>length of the bar /m</t>
  </si>
  <si>
    <t>Austenite Cp / J/mol</t>
  </si>
  <si>
    <t>CpAustenite=22.05525D0+9.76463D-4*TempK+3.47809D-6*TempK**2D0 -5.26671D-10*TempK**3D0</t>
  </si>
  <si>
    <t>There is no transformation, so austenite specific heat should be used</t>
  </si>
  <si>
    <t>calculated temp /C</t>
  </si>
  <si>
    <t>error</t>
  </si>
  <si>
    <t>h adjust</t>
  </si>
  <si>
    <t>a</t>
  </si>
  <si>
    <t xml:space="preserve">Total mole </t>
  </si>
  <si>
    <t xml:space="preserve">Heat transfer
 coefficient </t>
  </si>
  <si>
    <t>Fitted_
Cooling rate</t>
  </si>
  <si>
    <t>Hand drawing Cooling curve fiting</t>
  </si>
  <si>
    <t>Temperature range 900 -500</t>
  </si>
  <si>
    <t>y = Intercept + B1*x^1 + B2*x^2 + B3*x^3</t>
  </si>
  <si>
    <t>B3</t>
  </si>
  <si>
    <t>Temperature range 500-100</t>
  </si>
  <si>
    <t>time /s</t>
  </si>
  <si>
    <t xml:space="preserve">Cooling rate/ C s^-1 </t>
  </si>
  <si>
    <t>1/s</t>
  </si>
  <si>
    <t>10/s</t>
  </si>
  <si>
    <t>Temperature/C _fitted</t>
  </si>
  <si>
    <t>Fitted cooling rate</t>
  </si>
  <si>
    <t>time 0 to 320</t>
  </si>
  <si>
    <t>PickedY1</t>
  </si>
  <si>
    <t>Model</t>
  </si>
  <si>
    <t>Poly4</t>
  </si>
  <si>
    <t>y = A0 + A1*x + A2*x^2 + A3*x^3 + A4*x^4</t>
  </si>
  <si>
    <t>Reduced Chi-Sqr</t>
  </si>
  <si>
    <t>A0</t>
  </si>
  <si>
    <t>A1</t>
  </si>
  <si>
    <t>A2</t>
  </si>
  <si>
    <t>A3</t>
  </si>
  <si>
    <t>A4</t>
  </si>
  <si>
    <t>time 320-850</t>
  </si>
  <si>
    <t>time 850-300</t>
  </si>
  <si>
    <t>fitted heat transfer coefficient</t>
  </si>
  <si>
    <t>Cp/  J/(mol*K)</t>
  </si>
  <si>
    <t xml:space="preserve">cooling rate </t>
  </si>
  <si>
    <t>Important:</t>
  </si>
  <si>
    <t>Fit the actuall cooling curve, calculated cooling rate from it, not the actual measured curve, so as to avoid error from fluctuation.</t>
  </si>
  <si>
    <t>first, fit the cooling curve, then calculate cooling rate from the fitted cooling curve. then calculate heat transfer coefficient from the cooling rate.</t>
  </si>
  <si>
    <t xml:space="preserve">time/s </t>
  </si>
  <si>
    <t>time 
digitized  /s</t>
  </si>
  <si>
    <t>Temperature 
digitized /C</t>
  </si>
  <si>
    <t>calculated temp/C using fitted heat transfer coefficient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</si>
</sst>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1" fontId="0" fillId="0" borderId="0" xfId="0" applyNumberFormat="1"/>
    <xf numFmtId="49" fontId="0" fillId="0" borderId="0" xfId="0" applyNumberFormat="1"/>
    <xf numFmtId="0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1" fillId="0" borderId="0" xfId="0" applyFont="1"/>
    <xf numFmtId="0" fontId="0" fillId="0" borderId="0" xfId="0" applyNumberFormat="1"/>
    <xf numFmtId="11" fontId="0" fillId="0" borderId="0" xfId="0" applyNumberFormat="1" applyAlignment="1">
      <alignment wrapText="1"/>
    </xf>
    <xf numFmtId="0" fontId="0" fillId="2" borderId="0" xfId="0" applyFill="1"/>
    <xf numFmtId="0" fontId="0" fillId="2" borderId="0" xfId="0" applyFill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19923137296234"/>
          <c:y val="4.3402333606634987E-2"/>
          <c:w val="0.78241936625128683"/>
          <c:h val="0.8746915283874463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'h fitting ploly3 GOOD'!$B$16</c:f>
              <c:strCache>
                <c:ptCount val="1"/>
                <c:pt idx="0">
                  <c:v>Measured temp /C</c:v>
                </c:pt>
              </c:strCache>
            </c:strRef>
          </c:tx>
          <c:marker>
            <c:symbol val="none"/>
          </c:marker>
          <c:xVal>
            <c:numRef>
              <c:f>'h fitting ploly3 GOOD'!$A$17:$A$3164</c:f>
              <c:numCache>
                <c:formatCode>General</c:formatCode>
                <c:ptCount val="314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</c:numCache>
            </c:numRef>
          </c:xVal>
          <c:yVal>
            <c:numRef>
              <c:f>'h fitting ploly3 GOOD'!$B$17:$B$3164</c:f>
              <c:numCache>
                <c:formatCode>General</c:formatCode>
                <c:ptCount val="3148"/>
                <c:pt idx="0">
                  <c:v>906.8</c:v>
                </c:pt>
                <c:pt idx="1">
                  <c:v>906.8</c:v>
                </c:pt>
                <c:pt idx="2">
                  <c:v>906.8</c:v>
                </c:pt>
                <c:pt idx="3">
                  <c:v>906.8</c:v>
                </c:pt>
                <c:pt idx="4">
                  <c:v>906.8</c:v>
                </c:pt>
                <c:pt idx="5">
                  <c:v>906.8</c:v>
                </c:pt>
                <c:pt idx="6">
                  <c:v>906.8</c:v>
                </c:pt>
                <c:pt idx="7">
                  <c:v>906.8</c:v>
                </c:pt>
                <c:pt idx="8">
                  <c:v>906.8</c:v>
                </c:pt>
                <c:pt idx="9">
                  <c:v>906.8</c:v>
                </c:pt>
                <c:pt idx="10">
                  <c:v>906.8</c:v>
                </c:pt>
                <c:pt idx="11">
                  <c:v>906.8</c:v>
                </c:pt>
                <c:pt idx="12">
                  <c:v>906.8</c:v>
                </c:pt>
                <c:pt idx="13">
                  <c:v>906.8</c:v>
                </c:pt>
                <c:pt idx="14">
                  <c:v>906.8</c:v>
                </c:pt>
                <c:pt idx="15">
                  <c:v>906.8</c:v>
                </c:pt>
                <c:pt idx="16">
                  <c:v>906.8</c:v>
                </c:pt>
                <c:pt idx="17">
                  <c:v>906.8</c:v>
                </c:pt>
                <c:pt idx="18">
                  <c:v>906.8</c:v>
                </c:pt>
                <c:pt idx="19">
                  <c:v>906.8</c:v>
                </c:pt>
                <c:pt idx="20">
                  <c:v>906.8</c:v>
                </c:pt>
                <c:pt idx="21">
                  <c:v>909.9</c:v>
                </c:pt>
                <c:pt idx="22">
                  <c:v>909.9</c:v>
                </c:pt>
                <c:pt idx="23">
                  <c:v>909.9</c:v>
                </c:pt>
                <c:pt idx="24">
                  <c:v>910.9</c:v>
                </c:pt>
                <c:pt idx="25">
                  <c:v>910.9</c:v>
                </c:pt>
                <c:pt idx="26">
                  <c:v>910.9</c:v>
                </c:pt>
                <c:pt idx="27">
                  <c:v>902.6</c:v>
                </c:pt>
                <c:pt idx="28">
                  <c:v>902.6</c:v>
                </c:pt>
                <c:pt idx="29">
                  <c:v>902.6</c:v>
                </c:pt>
                <c:pt idx="30">
                  <c:v>903.7</c:v>
                </c:pt>
                <c:pt idx="31">
                  <c:v>903.7</c:v>
                </c:pt>
                <c:pt idx="32">
                  <c:v>903.7</c:v>
                </c:pt>
                <c:pt idx="33">
                  <c:v>903.7</c:v>
                </c:pt>
                <c:pt idx="34">
                  <c:v>900.6</c:v>
                </c:pt>
                <c:pt idx="35">
                  <c:v>900.6</c:v>
                </c:pt>
                <c:pt idx="36">
                  <c:v>900.6</c:v>
                </c:pt>
                <c:pt idx="37">
                  <c:v>897.5</c:v>
                </c:pt>
                <c:pt idx="38">
                  <c:v>897.5</c:v>
                </c:pt>
                <c:pt idx="39">
                  <c:v>897.5</c:v>
                </c:pt>
                <c:pt idx="40">
                  <c:v>850.3</c:v>
                </c:pt>
                <c:pt idx="41">
                  <c:v>850.3</c:v>
                </c:pt>
                <c:pt idx="42">
                  <c:v>850.3</c:v>
                </c:pt>
                <c:pt idx="43">
                  <c:v>861.5</c:v>
                </c:pt>
                <c:pt idx="44">
                  <c:v>861.5</c:v>
                </c:pt>
                <c:pt idx="45">
                  <c:v>861.5</c:v>
                </c:pt>
                <c:pt idx="46">
                  <c:v>848.3</c:v>
                </c:pt>
                <c:pt idx="47">
                  <c:v>848.3</c:v>
                </c:pt>
                <c:pt idx="48">
                  <c:v>848.3</c:v>
                </c:pt>
                <c:pt idx="49">
                  <c:v>848.3</c:v>
                </c:pt>
                <c:pt idx="50">
                  <c:v>846.2</c:v>
                </c:pt>
                <c:pt idx="51">
                  <c:v>846.2</c:v>
                </c:pt>
                <c:pt idx="52">
                  <c:v>846.2</c:v>
                </c:pt>
                <c:pt idx="53">
                  <c:v>840.1</c:v>
                </c:pt>
                <c:pt idx="54">
                  <c:v>840.1</c:v>
                </c:pt>
                <c:pt idx="55">
                  <c:v>840.1</c:v>
                </c:pt>
                <c:pt idx="56">
                  <c:v>835</c:v>
                </c:pt>
                <c:pt idx="57">
                  <c:v>835</c:v>
                </c:pt>
                <c:pt idx="58">
                  <c:v>835</c:v>
                </c:pt>
                <c:pt idx="59">
                  <c:v>831</c:v>
                </c:pt>
                <c:pt idx="60">
                  <c:v>831</c:v>
                </c:pt>
                <c:pt idx="61">
                  <c:v>831</c:v>
                </c:pt>
                <c:pt idx="62">
                  <c:v>829</c:v>
                </c:pt>
                <c:pt idx="63">
                  <c:v>829</c:v>
                </c:pt>
                <c:pt idx="64">
                  <c:v>829</c:v>
                </c:pt>
                <c:pt idx="65">
                  <c:v>829</c:v>
                </c:pt>
                <c:pt idx="66">
                  <c:v>822.9</c:v>
                </c:pt>
                <c:pt idx="67">
                  <c:v>822.9</c:v>
                </c:pt>
                <c:pt idx="68">
                  <c:v>822.9</c:v>
                </c:pt>
                <c:pt idx="69">
                  <c:v>799.7</c:v>
                </c:pt>
                <c:pt idx="70">
                  <c:v>799.7</c:v>
                </c:pt>
                <c:pt idx="71">
                  <c:v>799.7</c:v>
                </c:pt>
                <c:pt idx="72">
                  <c:v>793.6</c:v>
                </c:pt>
                <c:pt idx="73">
                  <c:v>793.6</c:v>
                </c:pt>
                <c:pt idx="74">
                  <c:v>793.6</c:v>
                </c:pt>
                <c:pt idx="75">
                  <c:v>790.6</c:v>
                </c:pt>
                <c:pt idx="76">
                  <c:v>790.6</c:v>
                </c:pt>
                <c:pt idx="77">
                  <c:v>790.6</c:v>
                </c:pt>
                <c:pt idx="78">
                  <c:v>785.6</c:v>
                </c:pt>
                <c:pt idx="79">
                  <c:v>785.6</c:v>
                </c:pt>
                <c:pt idx="80">
                  <c:v>785.6</c:v>
                </c:pt>
                <c:pt idx="81">
                  <c:v>776.6</c:v>
                </c:pt>
                <c:pt idx="82">
                  <c:v>776.6</c:v>
                </c:pt>
                <c:pt idx="83">
                  <c:v>776.6</c:v>
                </c:pt>
                <c:pt idx="84">
                  <c:v>776.6</c:v>
                </c:pt>
                <c:pt idx="85">
                  <c:v>775.6</c:v>
                </c:pt>
                <c:pt idx="86">
                  <c:v>775.6</c:v>
                </c:pt>
                <c:pt idx="87">
                  <c:v>775.6</c:v>
                </c:pt>
                <c:pt idx="88">
                  <c:v>770.6</c:v>
                </c:pt>
                <c:pt idx="89">
                  <c:v>770.6</c:v>
                </c:pt>
                <c:pt idx="90">
                  <c:v>770.6</c:v>
                </c:pt>
                <c:pt idx="91">
                  <c:v>766.6</c:v>
                </c:pt>
                <c:pt idx="92">
                  <c:v>766.6</c:v>
                </c:pt>
                <c:pt idx="93">
                  <c:v>766.6</c:v>
                </c:pt>
                <c:pt idx="94">
                  <c:v>777.6</c:v>
                </c:pt>
                <c:pt idx="95">
                  <c:v>777.6</c:v>
                </c:pt>
                <c:pt idx="96">
                  <c:v>777.6</c:v>
                </c:pt>
                <c:pt idx="97">
                  <c:v>777.6</c:v>
                </c:pt>
                <c:pt idx="98">
                  <c:v>756.6</c:v>
                </c:pt>
                <c:pt idx="99">
                  <c:v>756.6</c:v>
                </c:pt>
                <c:pt idx="100">
                  <c:v>756.6</c:v>
                </c:pt>
                <c:pt idx="101">
                  <c:v>749.7</c:v>
                </c:pt>
                <c:pt idx="102">
                  <c:v>749.7</c:v>
                </c:pt>
                <c:pt idx="103">
                  <c:v>749.7</c:v>
                </c:pt>
                <c:pt idx="104">
                  <c:v>743.7</c:v>
                </c:pt>
                <c:pt idx="105">
                  <c:v>743.7</c:v>
                </c:pt>
                <c:pt idx="106">
                  <c:v>743.7</c:v>
                </c:pt>
                <c:pt idx="107">
                  <c:v>737.7</c:v>
                </c:pt>
                <c:pt idx="108">
                  <c:v>737.7</c:v>
                </c:pt>
                <c:pt idx="109">
                  <c:v>737.7</c:v>
                </c:pt>
                <c:pt idx="110">
                  <c:v>732.8</c:v>
                </c:pt>
                <c:pt idx="111">
                  <c:v>732.8</c:v>
                </c:pt>
                <c:pt idx="112">
                  <c:v>732.8</c:v>
                </c:pt>
                <c:pt idx="113">
                  <c:v>732.8</c:v>
                </c:pt>
                <c:pt idx="114">
                  <c:v>726.8</c:v>
                </c:pt>
                <c:pt idx="115">
                  <c:v>726.8</c:v>
                </c:pt>
                <c:pt idx="116">
                  <c:v>726.8</c:v>
                </c:pt>
                <c:pt idx="117">
                  <c:v>722.9</c:v>
                </c:pt>
                <c:pt idx="118">
                  <c:v>722.9</c:v>
                </c:pt>
                <c:pt idx="119">
                  <c:v>722.9</c:v>
                </c:pt>
                <c:pt idx="120">
                  <c:v>716.9</c:v>
                </c:pt>
                <c:pt idx="121">
                  <c:v>716.9</c:v>
                </c:pt>
                <c:pt idx="122">
                  <c:v>716.9</c:v>
                </c:pt>
                <c:pt idx="123">
                  <c:v>712</c:v>
                </c:pt>
                <c:pt idx="124">
                  <c:v>712</c:v>
                </c:pt>
                <c:pt idx="125">
                  <c:v>712</c:v>
                </c:pt>
                <c:pt idx="126">
                  <c:v>708.1</c:v>
                </c:pt>
                <c:pt idx="127">
                  <c:v>708.1</c:v>
                </c:pt>
                <c:pt idx="128">
                  <c:v>708.1</c:v>
                </c:pt>
                <c:pt idx="129">
                  <c:v>708.1</c:v>
                </c:pt>
                <c:pt idx="130">
                  <c:v>704.1</c:v>
                </c:pt>
                <c:pt idx="131">
                  <c:v>704.1</c:v>
                </c:pt>
                <c:pt idx="132">
                  <c:v>704.1</c:v>
                </c:pt>
                <c:pt idx="133">
                  <c:v>700.2</c:v>
                </c:pt>
                <c:pt idx="134">
                  <c:v>700.2</c:v>
                </c:pt>
                <c:pt idx="135">
                  <c:v>700.2</c:v>
                </c:pt>
                <c:pt idx="136">
                  <c:v>695.2</c:v>
                </c:pt>
                <c:pt idx="137">
                  <c:v>695.2</c:v>
                </c:pt>
                <c:pt idx="138">
                  <c:v>695.2</c:v>
                </c:pt>
                <c:pt idx="139">
                  <c:v>692.3</c:v>
                </c:pt>
                <c:pt idx="140">
                  <c:v>692.3</c:v>
                </c:pt>
                <c:pt idx="141">
                  <c:v>692.3</c:v>
                </c:pt>
                <c:pt idx="142">
                  <c:v>689.3</c:v>
                </c:pt>
                <c:pt idx="143">
                  <c:v>689.3</c:v>
                </c:pt>
                <c:pt idx="144">
                  <c:v>689.3</c:v>
                </c:pt>
                <c:pt idx="145">
                  <c:v>689.3</c:v>
                </c:pt>
                <c:pt idx="146">
                  <c:v>685.4</c:v>
                </c:pt>
                <c:pt idx="147">
                  <c:v>685.4</c:v>
                </c:pt>
                <c:pt idx="148">
                  <c:v>685.4</c:v>
                </c:pt>
                <c:pt idx="149">
                  <c:v>682.5</c:v>
                </c:pt>
                <c:pt idx="150">
                  <c:v>682.5</c:v>
                </c:pt>
                <c:pt idx="151">
                  <c:v>682.5</c:v>
                </c:pt>
                <c:pt idx="152">
                  <c:v>678.6</c:v>
                </c:pt>
                <c:pt idx="153">
                  <c:v>678.6</c:v>
                </c:pt>
                <c:pt idx="154">
                  <c:v>678.6</c:v>
                </c:pt>
                <c:pt idx="155">
                  <c:v>676.6</c:v>
                </c:pt>
                <c:pt idx="156">
                  <c:v>676.6</c:v>
                </c:pt>
                <c:pt idx="157">
                  <c:v>676.6</c:v>
                </c:pt>
                <c:pt idx="158">
                  <c:v>672.7</c:v>
                </c:pt>
                <c:pt idx="159">
                  <c:v>672.7</c:v>
                </c:pt>
                <c:pt idx="160">
                  <c:v>672.7</c:v>
                </c:pt>
                <c:pt idx="161">
                  <c:v>672.7</c:v>
                </c:pt>
                <c:pt idx="162">
                  <c:v>668.8</c:v>
                </c:pt>
                <c:pt idx="163">
                  <c:v>668.8</c:v>
                </c:pt>
                <c:pt idx="164">
                  <c:v>668.8</c:v>
                </c:pt>
                <c:pt idx="165">
                  <c:v>665.8</c:v>
                </c:pt>
                <c:pt idx="166">
                  <c:v>665.8</c:v>
                </c:pt>
                <c:pt idx="167">
                  <c:v>665.8</c:v>
                </c:pt>
                <c:pt idx="168">
                  <c:v>662.9</c:v>
                </c:pt>
                <c:pt idx="169">
                  <c:v>662.9</c:v>
                </c:pt>
                <c:pt idx="170">
                  <c:v>662.9</c:v>
                </c:pt>
                <c:pt idx="171">
                  <c:v>659</c:v>
                </c:pt>
                <c:pt idx="172">
                  <c:v>659</c:v>
                </c:pt>
                <c:pt idx="173">
                  <c:v>659</c:v>
                </c:pt>
                <c:pt idx="174">
                  <c:v>655.1</c:v>
                </c:pt>
                <c:pt idx="175">
                  <c:v>655.1</c:v>
                </c:pt>
                <c:pt idx="176">
                  <c:v>655.1</c:v>
                </c:pt>
                <c:pt idx="177">
                  <c:v>655.1</c:v>
                </c:pt>
                <c:pt idx="178">
                  <c:v>652.20000000000005</c:v>
                </c:pt>
                <c:pt idx="179">
                  <c:v>652.20000000000005</c:v>
                </c:pt>
                <c:pt idx="180">
                  <c:v>652.20000000000005</c:v>
                </c:pt>
                <c:pt idx="181">
                  <c:v>648.29999999999995</c:v>
                </c:pt>
                <c:pt idx="182">
                  <c:v>648.29999999999995</c:v>
                </c:pt>
                <c:pt idx="183">
                  <c:v>648.29999999999995</c:v>
                </c:pt>
                <c:pt idx="184">
                  <c:v>645.4</c:v>
                </c:pt>
                <c:pt idx="185">
                  <c:v>645.4</c:v>
                </c:pt>
                <c:pt idx="186">
                  <c:v>645.4</c:v>
                </c:pt>
                <c:pt idx="187">
                  <c:v>644.4</c:v>
                </c:pt>
                <c:pt idx="188">
                  <c:v>644.4</c:v>
                </c:pt>
                <c:pt idx="189">
                  <c:v>644.4</c:v>
                </c:pt>
                <c:pt idx="190">
                  <c:v>641.5</c:v>
                </c:pt>
                <c:pt idx="191">
                  <c:v>641.5</c:v>
                </c:pt>
                <c:pt idx="192">
                  <c:v>641.5</c:v>
                </c:pt>
                <c:pt idx="193">
                  <c:v>641.5</c:v>
                </c:pt>
                <c:pt idx="194">
                  <c:v>642.4</c:v>
                </c:pt>
                <c:pt idx="195">
                  <c:v>642.4</c:v>
                </c:pt>
                <c:pt idx="196">
                  <c:v>642.4</c:v>
                </c:pt>
                <c:pt idx="197">
                  <c:v>638.5</c:v>
                </c:pt>
                <c:pt idx="198">
                  <c:v>638.5</c:v>
                </c:pt>
                <c:pt idx="199">
                  <c:v>638.5</c:v>
                </c:pt>
                <c:pt idx="200">
                  <c:v>632.70000000000005</c:v>
                </c:pt>
                <c:pt idx="201">
                  <c:v>632.70000000000005</c:v>
                </c:pt>
                <c:pt idx="202">
                  <c:v>632.70000000000005</c:v>
                </c:pt>
                <c:pt idx="203">
                  <c:v>627.79999999999995</c:v>
                </c:pt>
                <c:pt idx="204">
                  <c:v>627.79999999999995</c:v>
                </c:pt>
                <c:pt idx="205">
                  <c:v>627.79999999999995</c:v>
                </c:pt>
                <c:pt idx="206">
                  <c:v>623.9</c:v>
                </c:pt>
                <c:pt idx="207">
                  <c:v>623.9</c:v>
                </c:pt>
                <c:pt idx="208">
                  <c:v>623.9</c:v>
                </c:pt>
                <c:pt idx="209">
                  <c:v>623.9</c:v>
                </c:pt>
                <c:pt idx="210">
                  <c:v>621</c:v>
                </c:pt>
                <c:pt idx="211">
                  <c:v>621</c:v>
                </c:pt>
                <c:pt idx="212">
                  <c:v>621</c:v>
                </c:pt>
                <c:pt idx="213">
                  <c:v>620</c:v>
                </c:pt>
                <c:pt idx="214">
                  <c:v>620</c:v>
                </c:pt>
                <c:pt idx="215">
                  <c:v>620</c:v>
                </c:pt>
                <c:pt idx="216">
                  <c:v>618.1</c:v>
                </c:pt>
                <c:pt idx="217">
                  <c:v>618.1</c:v>
                </c:pt>
                <c:pt idx="218">
                  <c:v>618.1</c:v>
                </c:pt>
                <c:pt idx="219">
                  <c:v>615.20000000000005</c:v>
                </c:pt>
                <c:pt idx="220">
                  <c:v>615.20000000000005</c:v>
                </c:pt>
                <c:pt idx="221">
                  <c:v>615.20000000000005</c:v>
                </c:pt>
                <c:pt idx="222">
                  <c:v>612.29999999999995</c:v>
                </c:pt>
                <c:pt idx="223">
                  <c:v>612.29999999999995</c:v>
                </c:pt>
                <c:pt idx="224">
                  <c:v>612.29999999999995</c:v>
                </c:pt>
                <c:pt idx="225">
                  <c:v>612.29999999999995</c:v>
                </c:pt>
                <c:pt idx="226">
                  <c:v>610.29999999999995</c:v>
                </c:pt>
                <c:pt idx="227">
                  <c:v>610.29999999999995</c:v>
                </c:pt>
                <c:pt idx="228">
                  <c:v>610.29999999999995</c:v>
                </c:pt>
                <c:pt idx="229">
                  <c:v>606.4</c:v>
                </c:pt>
                <c:pt idx="230">
                  <c:v>606.4</c:v>
                </c:pt>
                <c:pt idx="231">
                  <c:v>606.4</c:v>
                </c:pt>
                <c:pt idx="232">
                  <c:v>602.6</c:v>
                </c:pt>
                <c:pt idx="233">
                  <c:v>602.6</c:v>
                </c:pt>
                <c:pt idx="234">
                  <c:v>602.6</c:v>
                </c:pt>
                <c:pt idx="235">
                  <c:v>598.70000000000005</c:v>
                </c:pt>
                <c:pt idx="236">
                  <c:v>598.70000000000005</c:v>
                </c:pt>
                <c:pt idx="237">
                  <c:v>598.70000000000005</c:v>
                </c:pt>
                <c:pt idx="238">
                  <c:v>594.79999999999995</c:v>
                </c:pt>
                <c:pt idx="239">
                  <c:v>594.79999999999995</c:v>
                </c:pt>
                <c:pt idx="240">
                  <c:v>594.79999999999995</c:v>
                </c:pt>
                <c:pt idx="241">
                  <c:v>594.79999999999995</c:v>
                </c:pt>
                <c:pt idx="242">
                  <c:v>591.9</c:v>
                </c:pt>
                <c:pt idx="243">
                  <c:v>591.9</c:v>
                </c:pt>
                <c:pt idx="244">
                  <c:v>591.9</c:v>
                </c:pt>
                <c:pt idx="245">
                  <c:v>589</c:v>
                </c:pt>
                <c:pt idx="246">
                  <c:v>589</c:v>
                </c:pt>
                <c:pt idx="247">
                  <c:v>589</c:v>
                </c:pt>
                <c:pt idx="248">
                  <c:v>586.1</c:v>
                </c:pt>
                <c:pt idx="249">
                  <c:v>586.1</c:v>
                </c:pt>
                <c:pt idx="250">
                  <c:v>586.1</c:v>
                </c:pt>
                <c:pt idx="251">
                  <c:v>582.20000000000005</c:v>
                </c:pt>
                <c:pt idx="252">
                  <c:v>582.20000000000005</c:v>
                </c:pt>
                <c:pt idx="253">
                  <c:v>582.20000000000005</c:v>
                </c:pt>
                <c:pt idx="254">
                  <c:v>579.29999999999995</c:v>
                </c:pt>
                <c:pt idx="255">
                  <c:v>579.29999999999995</c:v>
                </c:pt>
                <c:pt idx="256">
                  <c:v>579.29999999999995</c:v>
                </c:pt>
                <c:pt idx="257">
                  <c:v>579.29999999999995</c:v>
                </c:pt>
                <c:pt idx="258">
                  <c:v>576.4</c:v>
                </c:pt>
                <c:pt idx="259">
                  <c:v>576.4</c:v>
                </c:pt>
                <c:pt idx="260">
                  <c:v>576.4</c:v>
                </c:pt>
                <c:pt idx="261">
                  <c:v>573.4</c:v>
                </c:pt>
                <c:pt idx="262">
                  <c:v>573.4</c:v>
                </c:pt>
                <c:pt idx="263">
                  <c:v>573.4</c:v>
                </c:pt>
                <c:pt idx="264">
                  <c:v>571.5</c:v>
                </c:pt>
                <c:pt idx="265">
                  <c:v>571.5</c:v>
                </c:pt>
                <c:pt idx="266">
                  <c:v>571.5</c:v>
                </c:pt>
                <c:pt idx="267">
                  <c:v>568.6</c:v>
                </c:pt>
                <c:pt idx="268">
                  <c:v>568.6</c:v>
                </c:pt>
                <c:pt idx="269">
                  <c:v>568.6</c:v>
                </c:pt>
                <c:pt idx="270">
                  <c:v>565.70000000000005</c:v>
                </c:pt>
                <c:pt idx="271">
                  <c:v>565.70000000000005</c:v>
                </c:pt>
                <c:pt idx="272">
                  <c:v>565.70000000000005</c:v>
                </c:pt>
                <c:pt idx="273">
                  <c:v>565.70000000000005</c:v>
                </c:pt>
                <c:pt idx="274">
                  <c:v>562.79999999999995</c:v>
                </c:pt>
                <c:pt idx="275">
                  <c:v>562.79999999999995</c:v>
                </c:pt>
                <c:pt idx="276">
                  <c:v>562.79999999999995</c:v>
                </c:pt>
                <c:pt idx="277">
                  <c:v>559.9</c:v>
                </c:pt>
                <c:pt idx="278">
                  <c:v>559.9</c:v>
                </c:pt>
                <c:pt idx="279">
                  <c:v>559.9</c:v>
                </c:pt>
                <c:pt idx="280">
                  <c:v>557</c:v>
                </c:pt>
                <c:pt idx="281">
                  <c:v>557</c:v>
                </c:pt>
                <c:pt idx="282">
                  <c:v>557</c:v>
                </c:pt>
                <c:pt idx="283">
                  <c:v>554.1</c:v>
                </c:pt>
                <c:pt idx="284">
                  <c:v>554.1</c:v>
                </c:pt>
                <c:pt idx="285">
                  <c:v>554.1</c:v>
                </c:pt>
                <c:pt idx="286">
                  <c:v>551.20000000000005</c:v>
                </c:pt>
                <c:pt idx="287">
                  <c:v>551.20000000000005</c:v>
                </c:pt>
                <c:pt idx="288">
                  <c:v>551.20000000000005</c:v>
                </c:pt>
                <c:pt idx="289">
                  <c:v>551.20000000000005</c:v>
                </c:pt>
                <c:pt idx="290">
                  <c:v>549.20000000000005</c:v>
                </c:pt>
                <c:pt idx="291">
                  <c:v>549.20000000000005</c:v>
                </c:pt>
                <c:pt idx="292">
                  <c:v>549.20000000000005</c:v>
                </c:pt>
                <c:pt idx="293">
                  <c:v>546.29999999999995</c:v>
                </c:pt>
                <c:pt idx="294">
                  <c:v>546.29999999999995</c:v>
                </c:pt>
                <c:pt idx="295">
                  <c:v>546.29999999999995</c:v>
                </c:pt>
                <c:pt idx="296">
                  <c:v>543.4</c:v>
                </c:pt>
                <c:pt idx="297">
                  <c:v>543.4</c:v>
                </c:pt>
                <c:pt idx="298">
                  <c:v>543.4</c:v>
                </c:pt>
                <c:pt idx="299">
                  <c:v>541.5</c:v>
                </c:pt>
                <c:pt idx="300">
                  <c:v>541.5</c:v>
                </c:pt>
                <c:pt idx="301">
                  <c:v>541.5</c:v>
                </c:pt>
                <c:pt idx="302">
                  <c:v>538.6</c:v>
                </c:pt>
                <c:pt idx="303">
                  <c:v>538.6</c:v>
                </c:pt>
                <c:pt idx="304">
                  <c:v>538.6</c:v>
                </c:pt>
                <c:pt idx="305">
                  <c:v>538.6</c:v>
                </c:pt>
                <c:pt idx="306">
                  <c:v>535.70000000000005</c:v>
                </c:pt>
                <c:pt idx="307">
                  <c:v>535.70000000000005</c:v>
                </c:pt>
                <c:pt idx="308">
                  <c:v>535.70000000000005</c:v>
                </c:pt>
                <c:pt idx="309">
                  <c:v>533.70000000000005</c:v>
                </c:pt>
                <c:pt idx="310">
                  <c:v>533.70000000000005</c:v>
                </c:pt>
                <c:pt idx="311">
                  <c:v>533.70000000000005</c:v>
                </c:pt>
                <c:pt idx="312">
                  <c:v>530.79999999999995</c:v>
                </c:pt>
                <c:pt idx="313">
                  <c:v>530.79999999999995</c:v>
                </c:pt>
                <c:pt idx="314">
                  <c:v>530.79999999999995</c:v>
                </c:pt>
                <c:pt idx="315">
                  <c:v>528.9</c:v>
                </c:pt>
                <c:pt idx="316">
                  <c:v>528.9</c:v>
                </c:pt>
                <c:pt idx="317">
                  <c:v>528.9</c:v>
                </c:pt>
                <c:pt idx="318">
                  <c:v>526</c:v>
                </c:pt>
                <c:pt idx="319">
                  <c:v>526</c:v>
                </c:pt>
                <c:pt idx="320">
                  <c:v>526</c:v>
                </c:pt>
                <c:pt idx="321">
                  <c:v>526</c:v>
                </c:pt>
                <c:pt idx="322">
                  <c:v>524</c:v>
                </c:pt>
                <c:pt idx="323">
                  <c:v>524</c:v>
                </c:pt>
                <c:pt idx="324">
                  <c:v>524</c:v>
                </c:pt>
                <c:pt idx="325">
                  <c:v>522.1</c:v>
                </c:pt>
                <c:pt idx="326">
                  <c:v>522.1</c:v>
                </c:pt>
                <c:pt idx="327">
                  <c:v>522.1</c:v>
                </c:pt>
                <c:pt idx="328">
                  <c:v>519.20000000000005</c:v>
                </c:pt>
                <c:pt idx="329">
                  <c:v>519.20000000000005</c:v>
                </c:pt>
                <c:pt idx="330">
                  <c:v>519.20000000000005</c:v>
                </c:pt>
                <c:pt idx="331">
                  <c:v>517.29999999999995</c:v>
                </c:pt>
                <c:pt idx="332">
                  <c:v>517.29999999999995</c:v>
                </c:pt>
                <c:pt idx="333">
                  <c:v>517.29999999999995</c:v>
                </c:pt>
                <c:pt idx="334">
                  <c:v>515.29999999999995</c:v>
                </c:pt>
                <c:pt idx="335">
                  <c:v>515.29999999999995</c:v>
                </c:pt>
                <c:pt idx="336">
                  <c:v>515.29999999999995</c:v>
                </c:pt>
                <c:pt idx="337">
                  <c:v>515.29999999999995</c:v>
                </c:pt>
                <c:pt idx="338">
                  <c:v>513.4</c:v>
                </c:pt>
                <c:pt idx="339">
                  <c:v>513.4</c:v>
                </c:pt>
                <c:pt idx="340">
                  <c:v>513.4</c:v>
                </c:pt>
                <c:pt idx="341">
                  <c:v>510.5</c:v>
                </c:pt>
                <c:pt idx="342">
                  <c:v>510.5</c:v>
                </c:pt>
                <c:pt idx="343">
                  <c:v>510.5</c:v>
                </c:pt>
                <c:pt idx="344">
                  <c:v>508.6</c:v>
                </c:pt>
                <c:pt idx="345">
                  <c:v>508.6</c:v>
                </c:pt>
                <c:pt idx="346">
                  <c:v>508.6</c:v>
                </c:pt>
                <c:pt idx="347">
                  <c:v>506.6</c:v>
                </c:pt>
                <c:pt idx="348">
                  <c:v>506.6</c:v>
                </c:pt>
                <c:pt idx="349">
                  <c:v>506.6</c:v>
                </c:pt>
                <c:pt idx="350">
                  <c:v>504.7</c:v>
                </c:pt>
                <c:pt idx="351">
                  <c:v>504.7</c:v>
                </c:pt>
                <c:pt idx="352">
                  <c:v>504.7</c:v>
                </c:pt>
                <c:pt idx="353">
                  <c:v>504.7</c:v>
                </c:pt>
                <c:pt idx="354">
                  <c:v>502.8</c:v>
                </c:pt>
                <c:pt idx="355">
                  <c:v>502.8</c:v>
                </c:pt>
                <c:pt idx="356">
                  <c:v>502.8</c:v>
                </c:pt>
                <c:pt idx="357">
                  <c:v>500.8</c:v>
                </c:pt>
                <c:pt idx="358">
                  <c:v>500.8</c:v>
                </c:pt>
                <c:pt idx="359">
                  <c:v>500.8</c:v>
                </c:pt>
                <c:pt idx="360">
                  <c:v>499.9</c:v>
                </c:pt>
                <c:pt idx="361">
                  <c:v>499.9</c:v>
                </c:pt>
                <c:pt idx="362">
                  <c:v>499.9</c:v>
                </c:pt>
                <c:pt idx="363">
                  <c:v>497.9</c:v>
                </c:pt>
                <c:pt idx="364">
                  <c:v>497.9</c:v>
                </c:pt>
                <c:pt idx="365">
                  <c:v>497.9</c:v>
                </c:pt>
                <c:pt idx="366">
                  <c:v>496</c:v>
                </c:pt>
                <c:pt idx="367">
                  <c:v>496</c:v>
                </c:pt>
                <c:pt idx="368">
                  <c:v>496</c:v>
                </c:pt>
                <c:pt idx="369">
                  <c:v>496</c:v>
                </c:pt>
                <c:pt idx="370">
                  <c:v>494.1</c:v>
                </c:pt>
                <c:pt idx="371">
                  <c:v>494.1</c:v>
                </c:pt>
                <c:pt idx="372">
                  <c:v>494.1</c:v>
                </c:pt>
                <c:pt idx="373">
                  <c:v>493.1</c:v>
                </c:pt>
                <c:pt idx="374">
                  <c:v>493.1</c:v>
                </c:pt>
                <c:pt idx="375">
                  <c:v>493.1</c:v>
                </c:pt>
                <c:pt idx="376">
                  <c:v>491.2</c:v>
                </c:pt>
                <c:pt idx="377">
                  <c:v>491.2</c:v>
                </c:pt>
                <c:pt idx="378">
                  <c:v>491.2</c:v>
                </c:pt>
                <c:pt idx="379">
                  <c:v>489.2</c:v>
                </c:pt>
                <c:pt idx="380">
                  <c:v>489.2</c:v>
                </c:pt>
                <c:pt idx="381">
                  <c:v>489.2</c:v>
                </c:pt>
                <c:pt idx="382">
                  <c:v>487.3</c:v>
                </c:pt>
                <c:pt idx="383">
                  <c:v>487.3</c:v>
                </c:pt>
                <c:pt idx="384">
                  <c:v>487.3</c:v>
                </c:pt>
                <c:pt idx="385">
                  <c:v>487.3</c:v>
                </c:pt>
                <c:pt idx="386">
                  <c:v>486.3</c:v>
                </c:pt>
                <c:pt idx="387">
                  <c:v>486.3</c:v>
                </c:pt>
                <c:pt idx="388">
                  <c:v>486.3</c:v>
                </c:pt>
                <c:pt idx="389">
                  <c:v>485.4</c:v>
                </c:pt>
                <c:pt idx="390">
                  <c:v>485.4</c:v>
                </c:pt>
                <c:pt idx="391">
                  <c:v>485.4</c:v>
                </c:pt>
                <c:pt idx="392">
                  <c:v>485.4</c:v>
                </c:pt>
                <c:pt idx="393">
                  <c:v>485.4</c:v>
                </c:pt>
                <c:pt idx="394">
                  <c:v>485.4</c:v>
                </c:pt>
                <c:pt idx="395">
                  <c:v>484.4</c:v>
                </c:pt>
                <c:pt idx="396">
                  <c:v>484.4</c:v>
                </c:pt>
                <c:pt idx="397">
                  <c:v>484.4</c:v>
                </c:pt>
                <c:pt idx="398">
                  <c:v>483.4</c:v>
                </c:pt>
                <c:pt idx="399">
                  <c:v>483.4</c:v>
                </c:pt>
                <c:pt idx="400">
                  <c:v>483.4</c:v>
                </c:pt>
                <c:pt idx="401">
                  <c:v>483.4</c:v>
                </c:pt>
                <c:pt idx="402">
                  <c:v>482.5</c:v>
                </c:pt>
                <c:pt idx="403">
                  <c:v>482.5</c:v>
                </c:pt>
                <c:pt idx="404">
                  <c:v>482.5</c:v>
                </c:pt>
                <c:pt idx="405">
                  <c:v>481.5</c:v>
                </c:pt>
                <c:pt idx="406">
                  <c:v>481.5</c:v>
                </c:pt>
                <c:pt idx="407">
                  <c:v>481.5</c:v>
                </c:pt>
                <c:pt idx="408">
                  <c:v>481.5</c:v>
                </c:pt>
                <c:pt idx="409">
                  <c:v>481.5</c:v>
                </c:pt>
                <c:pt idx="410">
                  <c:v>481.5</c:v>
                </c:pt>
                <c:pt idx="411">
                  <c:v>480.5</c:v>
                </c:pt>
                <c:pt idx="412">
                  <c:v>480.5</c:v>
                </c:pt>
                <c:pt idx="413">
                  <c:v>480.5</c:v>
                </c:pt>
                <c:pt idx="414">
                  <c:v>479.5</c:v>
                </c:pt>
                <c:pt idx="415">
                  <c:v>479.5</c:v>
                </c:pt>
                <c:pt idx="416">
                  <c:v>479.5</c:v>
                </c:pt>
                <c:pt idx="417">
                  <c:v>479.5</c:v>
                </c:pt>
                <c:pt idx="418">
                  <c:v>478.5</c:v>
                </c:pt>
                <c:pt idx="419">
                  <c:v>478.5</c:v>
                </c:pt>
                <c:pt idx="420">
                  <c:v>478.5</c:v>
                </c:pt>
                <c:pt idx="421">
                  <c:v>478.5</c:v>
                </c:pt>
                <c:pt idx="422">
                  <c:v>478.5</c:v>
                </c:pt>
                <c:pt idx="423">
                  <c:v>478.5</c:v>
                </c:pt>
                <c:pt idx="424">
                  <c:v>477.6</c:v>
                </c:pt>
                <c:pt idx="425">
                  <c:v>477.6</c:v>
                </c:pt>
                <c:pt idx="426">
                  <c:v>477.6</c:v>
                </c:pt>
                <c:pt idx="427">
                  <c:v>477.6</c:v>
                </c:pt>
                <c:pt idx="428">
                  <c:v>477.6</c:v>
                </c:pt>
                <c:pt idx="429">
                  <c:v>477.6</c:v>
                </c:pt>
                <c:pt idx="430">
                  <c:v>480.5</c:v>
                </c:pt>
                <c:pt idx="431">
                  <c:v>480.5</c:v>
                </c:pt>
                <c:pt idx="432">
                  <c:v>480.5</c:v>
                </c:pt>
                <c:pt idx="433">
                  <c:v>480.5</c:v>
                </c:pt>
                <c:pt idx="434">
                  <c:v>480.5</c:v>
                </c:pt>
                <c:pt idx="435">
                  <c:v>480.5</c:v>
                </c:pt>
                <c:pt idx="436">
                  <c:v>480.5</c:v>
                </c:pt>
                <c:pt idx="437">
                  <c:v>480.5</c:v>
                </c:pt>
                <c:pt idx="438">
                  <c:v>480.5</c:v>
                </c:pt>
                <c:pt idx="439">
                  <c:v>480.5</c:v>
                </c:pt>
                <c:pt idx="440">
                  <c:v>480.5</c:v>
                </c:pt>
                <c:pt idx="441">
                  <c:v>480.5</c:v>
                </c:pt>
                <c:pt idx="442">
                  <c:v>480.5</c:v>
                </c:pt>
                <c:pt idx="443">
                  <c:v>479.5</c:v>
                </c:pt>
                <c:pt idx="444">
                  <c:v>479.5</c:v>
                </c:pt>
                <c:pt idx="445">
                  <c:v>479.5</c:v>
                </c:pt>
                <c:pt idx="446">
                  <c:v>479.5</c:v>
                </c:pt>
                <c:pt idx="447">
                  <c:v>479.5</c:v>
                </c:pt>
                <c:pt idx="448">
                  <c:v>479.5</c:v>
                </c:pt>
                <c:pt idx="449">
                  <c:v>479.5</c:v>
                </c:pt>
                <c:pt idx="450">
                  <c:v>479.5</c:v>
                </c:pt>
                <c:pt idx="451">
                  <c:v>479.5</c:v>
                </c:pt>
                <c:pt idx="452">
                  <c:v>479.5</c:v>
                </c:pt>
                <c:pt idx="453">
                  <c:v>478.5</c:v>
                </c:pt>
                <c:pt idx="454">
                  <c:v>478.5</c:v>
                </c:pt>
                <c:pt idx="455">
                  <c:v>478.5</c:v>
                </c:pt>
                <c:pt idx="456">
                  <c:v>478.5</c:v>
                </c:pt>
                <c:pt idx="457">
                  <c:v>478.5</c:v>
                </c:pt>
                <c:pt idx="458">
                  <c:v>478.5</c:v>
                </c:pt>
                <c:pt idx="459">
                  <c:v>477.6</c:v>
                </c:pt>
                <c:pt idx="460">
                  <c:v>477.6</c:v>
                </c:pt>
                <c:pt idx="461">
                  <c:v>477.6</c:v>
                </c:pt>
                <c:pt idx="462">
                  <c:v>477.6</c:v>
                </c:pt>
                <c:pt idx="463">
                  <c:v>477.6</c:v>
                </c:pt>
                <c:pt idx="464">
                  <c:v>477.6</c:v>
                </c:pt>
                <c:pt idx="465">
                  <c:v>477.6</c:v>
                </c:pt>
                <c:pt idx="466">
                  <c:v>476.6</c:v>
                </c:pt>
                <c:pt idx="467">
                  <c:v>476.6</c:v>
                </c:pt>
                <c:pt idx="468">
                  <c:v>476.6</c:v>
                </c:pt>
                <c:pt idx="469">
                  <c:v>474.7</c:v>
                </c:pt>
                <c:pt idx="470">
                  <c:v>474.7</c:v>
                </c:pt>
                <c:pt idx="471">
                  <c:v>474.7</c:v>
                </c:pt>
                <c:pt idx="472">
                  <c:v>473.7</c:v>
                </c:pt>
                <c:pt idx="473">
                  <c:v>473.7</c:v>
                </c:pt>
                <c:pt idx="474">
                  <c:v>473.7</c:v>
                </c:pt>
                <c:pt idx="475">
                  <c:v>472.7</c:v>
                </c:pt>
                <c:pt idx="476">
                  <c:v>472.7</c:v>
                </c:pt>
                <c:pt idx="477">
                  <c:v>472.7</c:v>
                </c:pt>
                <c:pt idx="478">
                  <c:v>472.7</c:v>
                </c:pt>
                <c:pt idx="479">
                  <c:v>472.7</c:v>
                </c:pt>
                <c:pt idx="480">
                  <c:v>472.7</c:v>
                </c:pt>
                <c:pt idx="481">
                  <c:v>472.7</c:v>
                </c:pt>
                <c:pt idx="482">
                  <c:v>471.8</c:v>
                </c:pt>
                <c:pt idx="483">
                  <c:v>471.8</c:v>
                </c:pt>
                <c:pt idx="484">
                  <c:v>471.8</c:v>
                </c:pt>
                <c:pt idx="485">
                  <c:v>471.8</c:v>
                </c:pt>
                <c:pt idx="486">
                  <c:v>471.8</c:v>
                </c:pt>
                <c:pt idx="487">
                  <c:v>471.8</c:v>
                </c:pt>
                <c:pt idx="488">
                  <c:v>469.8</c:v>
                </c:pt>
                <c:pt idx="489">
                  <c:v>469.8</c:v>
                </c:pt>
                <c:pt idx="490">
                  <c:v>469.8</c:v>
                </c:pt>
                <c:pt idx="491">
                  <c:v>469.8</c:v>
                </c:pt>
                <c:pt idx="492">
                  <c:v>469.8</c:v>
                </c:pt>
                <c:pt idx="493">
                  <c:v>469.8</c:v>
                </c:pt>
                <c:pt idx="494">
                  <c:v>468.8</c:v>
                </c:pt>
                <c:pt idx="495">
                  <c:v>468.8</c:v>
                </c:pt>
                <c:pt idx="496">
                  <c:v>468.8</c:v>
                </c:pt>
                <c:pt idx="497">
                  <c:v>468.8</c:v>
                </c:pt>
                <c:pt idx="498">
                  <c:v>468.8</c:v>
                </c:pt>
                <c:pt idx="499">
                  <c:v>468.8</c:v>
                </c:pt>
                <c:pt idx="500">
                  <c:v>468.8</c:v>
                </c:pt>
                <c:pt idx="501">
                  <c:v>467.9</c:v>
                </c:pt>
                <c:pt idx="502">
                  <c:v>467.9</c:v>
                </c:pt>
                <c:pt idx="503">
                  <c:v>467.9</c:v>
                </c:pt>
                <c:pt idx="504">
                  <c:v>467.9</c:v>
                </c:pt>
                <c:pt idx="505">
                  <c:v>467.9</c:v>
                </c:pt>
                <c:pt idx="506">
                  <c:v>467.9</c:v>
                </c:pt>
                <c:pt idx="507">
                  <c:v>466.9</c:v>
                </c:pt>
                <c:pt idx="508">
                  <c:v>466.9</c:v>
                </c:pt>
                <c:pt idx="509">
                  <c:v>466.9</c:v>
                </c:pt>
                <c:pt idx="510">
                  <c:v>465.9</c:v>
                </c:pt>
                <c:pt idx="511">
                  <c:v>465.9</c:v>
                </c:pt>
                <c:pt idx="512">
                  <c:v>465.9</c:v>
                </c:pt>
                <c:pt idx="513">
                  <c:v>465.9</c:v>
                </c:pt>
                <c:pt idx="514">
                  <c:v>465.9</c:v>
                </c:pt>
                <c:pt idx="515">
                  <c:v>465.9</c:v>
                </c:pt>
                <c:pt idx="516">
                  <c:v>465.9</c:v>
                </c:pt>
                <c:pt idx="517">
                  <c:v>465</c:v>
                </c:pt>
                <c:pt idx="518">
                  <c:v>465</c:v>
                </c:pt>
                <c:pt idx="519">
                  <c:v>465</c:v>
                </c:pt>
                <c:pt idx="520">
                  <c:v>464</c:v>
                </c:pt>
                <c:pt idx="521">
                  <c:v>464</c:v>
                </c:pt>
                <c:pt idx="522">
                  <c:v>464</c:v>
                </c:pt>
                <c:pt idx="523">
                  <c:v>463</c:v>
                </c:pt>
                <c:pt idx="524">
                  <c:v>463</c:v>
                </c:pt>
                <c:pt idx="525">
                  <c:v>463</c:v>
                </c:pt>
                <c:pt idx="526">
                  <c:v>462.1</c:v>
                </c:pt>
                <c:pt idx="527">
                  <c:v>462.1</c:v>
                </c:pt>
                <c:pt idx="528">
                  <c:v>462.1</c:v>
                </c:pt>
                <c:pt idx="529">
                  <c:v>462.1</c:v>
                </c:pt>
                <c:pt idx="530">
                  <c:v>461.1</c:v>
                </c:pt>
                <c:pt idx="531">
                  <c:v>461.1</c:v>
                </c:pt>
                <c:pt idx="532">
                  <c:v>461.1</c:v>
                </c:pt>
                <c:pt idx="533">
                  <c:v>460.1</c:v>
                </c:pt>
                <c:pt idx="534">
                  <c:v>460.1</c:v>
                </c:pt>
                <c:pt idx="535">
                  <c:v>460.1</c:v>
                </c:pt>
                <c:pt idx="536">
                  <c:v>459.1</c:v>
                </c:pt>
                <c:pt idx="537">
                  <c:v>459.1</c:v>
                </c:pt>
                <c:pt idx="538">
                  <c:v>459.1</c:v>
                </c:pt>
                <c:pt idx="539">
                  <c:v>458.2</c:v>
                </c:pt>
                <c:pt idx="540">
                  <c:v>458.2</c:v>
                </c:pt>
                <c:pt idx="541">
                  <c:v>458.2</c:v>
                </c:pt>
                <c:pt idx="542">
                  <c:v>457.2</c:v>
                </c:pt>
                <c:pt idx="543">
                  <c:v>457.2</c:v>
                </c:pt>
                <c:pt idx="544">
                  <c:v>457.2</c:v>
                </c:pt>
                <c:pt idx="545">
                  <c:v>457.2</c:v>
                </c:pt>
                <c:pt idx="546">
                  <c:v>456.2</c:v>
                </c:pt>
                <c:pt idx="547">
                  <c:v>456.2</c:v>
                </c:pt>
                <c:pt idx="548">
                  <c:v>456.2</c:v>
                </c:pt>
                <c:pt idx="549">
                  <c:v>454.3</c:v>
                </c:pt>
                <c:pt idx="550">
                  <c:v>454.3</c:v>
                </c:pt>
                <c:pt idx="551">
                  <c:v>454.3</c:v>
                </c:pt>
                <c:pt idx="552">
                  <c:v>453.3</c:v>
                </c:pt>
                <c:pt idx="553">
                  <c:v>453.3</c:v>
                </c:pt>
                <c:pt idx="554">
                  <c:v>453.3</c:v>
                </c:pt>
                <c:pt idx="555">
                  <c:v>452.4</c:v>
                </c:pt>
                <c:pt idx="556">
                  <c:v>452.4</c:v>
                </c:pt>
                <c:pt idx="557">
                  <c:v>452.4</c:v>
                </c:pt>
                <c:pt idx="558">
                  <c:v>451.4</c:v>
                </c:pt>
                <c:pt idx="559">
                  <c:v>451.4</c:v>
                </c:pt>
                <c:pt idx="560">
                  <c:v>451.4</c:v>
                </c:pt>
                <c:pt idx="561">
                  <c:v>451.4</c:v>
                </c:pt>
                <c:pt idx="562">
                  <c:v>450.4</c:v>
                </c:pt>
                <c:pt idx="563">
                  <c:v>450.4</c:v>
                </c:pt>
                <c:pt idx="564">
                  <c:v>450.4</c:v>
                </c:pt>
                <c:pt idx="565">
                  <c:v>449.4</c:v>
                </c:pt>
                <c:pt idx="566">
                  <c:v>449.4</c:v>
                </c:pt>
                <c:pt idx="567">
                  <c:v>449.4</c:v>
                </c:pt>
                <c:pt idx="568">
                  <c:v>448.5</c:v>
                </c:pt>
                <c:pt idx="569">
                  <c:v>448.5</c:v>
                </c:pt>
                <c:pt idx="570">
                  <c:v>448.5</c:v>
                </c:pt>
                <c:pt idx="571">
                  <c:v>447.5</c:v>
                </c:pt>
                <c:pt idx="572">
                  <c:v>447.5</c:v>
                </c:pt>
                <c:pt idx="573">
                  <c:v>447.5</c:v>
                </c:pt>
                <c:pt idx="574">
                  <c:v>446.5</c:v>
                </c:pt>
                <c:pt idx="575">
                  <c:v>446.5</c:v>
                </c:pt>
                <c:pt idx="576">
                  <c:v>446.5</c:v>
                </c:pt>
                <c:pt idx="577">
                  <c:v>446.5</c:v>
                </c:pt>
                <c:pt idx="578">
                  <c:v>445.6</c:v>
                </c:pt>
                <c:pt idx="579">
                  <c:v>445.6</c:v>
                </c:pt>
                <c:pt idx="580">
                  <c:v>445.6</c:v>
                </c:pt>
                <c:pt idx="581">
                  <c:v>444.6</c:v>
                </c:pt>
                <c:pt idx="582">
                  <c:v>444.6</c:v>
                </c:pt>
                <c:pt idx="583">
                  <c:v>444.6</c:v>
                </c:pt>
                <c:pt idx="584">
                  <c:v>443.6</c:v>
                </c:pt>
                <c:pt idx="585">
                  <c:v>443.6</c:v>
                </c:pt>
                <c:pt idx="586">
                  <c:v>443.6</c:v>
                </c:pt>
                <c:pt idx="587">
                  <c:v>442.6</c:v>
                </c:pt>
                <c:pt idx="588">
                  <c:v>442.6</c:v>
                </c:pt>
                <c:pt idx="589">
                  <c:v>442.6</c:v>
                </c:pt>
                <c:pt idx="590">
                  <c:v>441.7</c:v>
                </c:pt>
                <c:pt idx="591">
                  <c:v>441.7</c:v>
                </c:pt>
                <c:pt idx="592">
                  <c:v>441.7</c:v>
                </c:pt>
                <c:pt idx="593">
                  <c:v>441.7</c:v>
                </c:pt>
                <c:pt idx="594">
                  <c:v>441.7</c:v>
                </c:pt>
                <c:pt idx="595">
                  <c:v>441.7</c:v>
                </c:pt>
                <c:pt idx="596">
                  <c:v>441.7</c:v>
                </c:pt>
                <c:pt idx="597">
                  <c:v>439.7</c:v>
                </c:pt>
                <c:pt idx="598">
                  <c:v>439.7</c:v>
                </c:pt>
                <c:pt idx="599">
                  <c:v>439.7</c:v>
                </c:pt>
                <c:pt idx="600">
                  <c:v>439.7</c:v>
                </c:pt>
                <c:pt idx="601">
                  <c:v>439.7</c:v>
                </c:pt>
                <c:pt idx="602">
                  <c:v>439.7</c:v>
                </c:pt>
                <c:pt idx="603">
                  <c:v>438.7</c:v>
                </c:pt>
                <c:pt idx="604">
                  <c:v>438.7</c:v>
                </c:pt>
                <c:pt idx="605">
                  <c:v>438.7</c:v>
                </c:pt>
                <c:pt idx="606">
                  <c:v>438.7</c:v>
                </c:pt>
                <c:pt idx="607">
                  <c:v>438.7</c:v>
                </c:pt>
                <c:pt idx="608">
                  <c:v>438.7</c:v>
                </c:pt>
                <c:pt idx="609">
                  <c:v>438.7</c:v>
                </c:pt>
                <c:pt idx="610">
                  <c:v>437.8</c:v>
                </c:pt>
                <c:pt idx="611">
                  <c:v>437.8</c:v>
                </c:pt>
                <c:pt idx="612">
                  <c:v>437.8</c:v>
                </c:pt>
                <c:pt idx="613">
                  <c:v>436.8</c:v>
                </c:pt>
                <c:pt idx="614">
                  <c:v>436.8</c:v>
                </c:pt>
                <c:pt idx="615">
                  <c:v>436.8</c:v>
                </c:pt>
                <c:pt idx="616">
                  <c:v>435.8</c:v>
                </c:pt>
                <c:pt idx="617">
                  <c:v>435.8</c:v>
                </c:pt>
                <c:pt idx="618">
                  <c:v>435.8</c:v>
                </c:pt>
                <c:pt idx="619">
                  <c:v>435.8</c:v>
                </c:pt>
                <c:pt idx="620">
                  <c:v>435.8</c:v>
                </c:pt>
                <c:pt idx="621">
                  <c:v>435.8</c:v>
                </c:pt>
                <c:pt idx="622">
                  <c:v>433.9</c:v>
                </c:pt>
                <c:pt idx="623">
                  <c:v>433.9</c:v>
                </c:pt>
                <c:pt idx="624">
                  <c:v>433.9</c:v>
                </c:pt>
                <c:pt idx="625">
                  <c:v>433.9</c:v>
                </c:pt>
                <c:pt idx="626">
                  <c:v>431.9</c:v>
                </c:pt>
                <c:pt idx="627">
                  <c:v>431.9</c:v>
                </c:pt>
                <c:pt idx="628">
                  <c:v>431.9</c:v>
                </c:pt>
                <c:pt idx="629">
                  <c:v>431</c:v>
                </c:pt>
                <c:pt idx="630">
                  <c:v>431</c:v>
                </c:pt>
                <c:pt idx="631">
                  <c:v>431</c:v>
                </c:pt>
                <c:pt idx="632">
                  <c:v>430</c:v>
                </c:pt>
                <c:pt idx="633">
                  <c:v>430</c:v>
                </c:pt>
                <c:pt idx="634">
                  <c:v>430</c:v>
                </c:pt>
                <c:pt idx="635">
                  <c:v>430</c:v>
                </c:pt>
                <c:pt idx="636">
                  <c:v>430</c:v>
                </c:pt>
                <c:pt idx="637">
                  <c:v>430</c:v>
                </c:pt>
                <c:pt idx="638">
                  <c:v>428</c:v>
                </c:pt>
                <c:pt idx="639">
                  <c:v>428</c:v>
                </c:pt>
                <c:pt idx="640">
                  <c:v>428</c:v>
                </c:pt>
                <c:pt idx="641">
                  <c:v>428</c:v>
                </c:pt>
                <c:pt idx="642">
                  <c:v>428</c:v>
                </c:pt>
                <c:pt idx="643">
                  <c:v>428</c:v>
                </c:pt>
                <c:pt idx="644">
                  <c:v>428</c:v>
                </c:pt>
                <c:pt idx="645">
                  <c:v>426.1</c:v>
                </c:pt>
                <c:pt idx="646">
                  <c:v>426.1</c:v>
                </c:pt>
                <c:pt idx="647">
                  <c:v>426.1</c:v>
                </c:pt>
                <c:pt idx="648">
                  <c:v>426.1</c:v>
                </c:pt>
                <c:pt idx="649">
                  <c:v>426.1</c:v>
                </c:pt>
                <c:pt idx="650">
                  <c:v>426.1</c:v>
                </c:pt>
                <c:pt idx="651">
                  <c:v>424.1</c:v>
                </c:pt>
                <c:pt idx="652">
                  <c:v>424.1</c:v>
                </c:pt>
                <c:pt idx="653">
                  <c:v>424.1</c:v>
                </c:pt>
                <c:pt idx="654">
                  <c:v>423.2</c:v>
                </c:pt>
                <c:pt idx="655">
                  <c:v>423.2</c:v>
                </c:pt>
                <c:pt idx="656">
                  <c:v>423.2</c:v>
                </c:pt>
                <c:pt idx="657">
                  <c:v>423.2</c:v>
                </c:pt>
                <c:pt idx="658">
                  <c:v>422.2</c:v>
                </c:pt>
                <c:pt idx="659">
                  <c:v>422.2</c:v>
                </c:pt>
                <c:pt idx="660">
                  <c:v>422.2</c:v>
                </c:pt>
                <c:pt idx="661">
                  <c:v>421.2</c:v>
                </c:pt>
                <c:pt idx="662">
                  <c:v>421.2</c:v>
                </c:pt>
                <c:pt idx="663">
                  <c:v>421.2</c:v>
                </c:pt>
                <c:pt idx="664">
                  <c:v>421.2</c:v>
                </c:pt>
                <c:pt idx="665">
                  <c:v>421.2</c:v>
                </c:pt>
                <c:pt idx="666">
                  <c:v>421.2</c:v>
                </c:pt>
                <c:pt idx="667">
                  <c:v>419.3</c:v>
                </c:pt>
                <c:pt idx="668">
                  <c:v>419.3</c:v>
                </c:pt>
                <c:pt idx="669">
                  <c:v>419.3</c:v>
                </c:pt>
                <c:pt idx="670">
                  <c:v>418.3</c:v>
                </c:pt>
                <c:pt idx="671">
                  <c:v>418.3</c:v>
                </c:pt>
                <c:pt idx="672">
                  <c:v>418.3</c:v>
                </c:pt>
                <c:pt idx="673">
                  <c:v>418.3</c:v>
                </c:pt>
                <c:pt idx="674">
                  <c:v>417.3</c:v>
                </c:pt>
                <c:pt idx="675">
                  <c:v>417.3</c:v>
                </c:pt>
                <c:pt idx="676">
                  <c:v>417.3</c:v>
                </c:pt>
                <c:pt idx="677">
                  <c:v>416.3</c:v>
                </c:pt>
                <c:pt idx="678">
                  <c:v>416.3</c:v>
                </c:pt>
                <c:pt idx="679">
                  <c:v>416.3</c:v>
                </c:pt>
                <c:pt idx="680">
                  <c:v>415.4</c:v>
                </c:pt>
                <c:pt idx="681">
                  <c:v>415.4</c:v>
                </c:pt>
                <c:pt idx="682">
                  <c:v>415.4</c:v>
                </c:pt>
                <c:pt idx="683">
                  <c:v>413.4</c:v>
                </c:pt>
                <c:pt idx="684">
                  <c:v>413.4</c:v>
                </c:pt>
                <c:pt idx="685">
                  <c:v>413.4</c:v>
                </c:pt>
                <c:pt idx="686">
                  <c:v>412.4</c:v>
                </c:pt>
                <c:pt idx="687">
                  <c:v>412.4</c:v>
                </c:pt>
                <c:pt idx="688">
                  <c:v>412.4</c:v>
                </c:pt>
                <c:pt idx="689">
                  <c:v>412.4</c:v>
                </c:pt>
                <c:pt idx="690">
                  <c:v>411.4</c:v>
                </c:pt>
                <c:pt idx="691">
                  <c:v>411.4</c:v>
                </c:pt>
                <c:pt idx="692">
                  <c:v>411.4</c:v>
                </c:pt>
                <c:pt idx="693">
                  <c:v>410.5</c:v>
                </c:pt>
                <c:pt idx="694">
                  <c:v>410.5</c:v>
                </c:pt>
                <c:pt idx="695">
                  <c:v>410.5</c:v>
                </c:pt>
                <c:pt idx="696">
                  <c:v>409.5</c:v>
                </c:pt>
                <c:pt idx="697">
                  <c:v>409.5</c:v>
                </c:pt>
                <c:pt idx="698">
                  <c:v>409.5</c:v>
                </c:pt>
                <c:pt idx="699">
                  <c:v>408.5</c:v>
                </c:pt>
                <c:pt idx="700">
                  <c:v>408.5</c:v>
                </c:pt>
                <c:pt idx="701">
                  <c:v>408.5</c:v>
                </c:pt>
                <c:pt idx="702">
                  <c:v>407.5</c:v>
                </c:pt>
                <c:pt idx="703">
                  <c:v>407.5</c:v>
                </c:pt>
                <c:pt idx="704">
                  <c:v>407.5</c:v>
                </c:pt>
                <c:pt idx="705">
                  <c:v>407.5</c:v>
                </c:pt>
                <c:pt idx="706">
                  <c:v>405.6</c:v>
                </c:pt>
                <c:pt idx="707">
                  <c:v>405.6</c:v>
                </c:pt>
                <c:pt idx="708">
                  <c:v>405.6</c:v>
                </c:pt>
                <c:pt idx="709">
                  <c:v>404.6</c:v>
                </c:pt>
                <c:pt idx="710">
                  <c:v>404.6</c:v>
                </c:pt>
                <c:pt idx="711">
                  <c:v>404.6</c:v>
                </c:pt>
                <c:pt idx="712">
                  <c:v>403.6</c:v>
                </c:pt>
                <c:pt idx="713">
                  <c:v>403.6</c:v>
                </c:pt>
                <c:pt idx="714">
                  <c:v>403.6</c:v>
                </c:pt>
                <c:pt idx="715">
                  <c:v>403.6</c:v>
                </c:pt>
                <c:pt idx="716">
                  <c:v>403.6</c:v>
                </c:pt>
                <c:pt idx="717">
                  <c:v>403.6</c:v>
                </c:pt>
                <c:pt idx="718">
                  <c:v>402.7</c:v>
                </c:pt>
                <c:pt idx="719">
                  <c:v>402.7</c:v>
                </c:pt>
                <c:pt idx="720">
                  <c:v>402.7</c:v>
                </c:pt>
                <c:pt idx="721">
                  <c:v>402.7</c:v>
                </c:pt>
                <c:pt idx="722">
                  <c:v>400.7</c:v>
                </c:pt>
                <c:pt idx="723">
                  <c:v>400.7</c:v>
                </c:pt>
                <c:pt idx="724">
                  <c:v>400.7</c:v>
                </c:pt>
                <c:pt idx="725">
                  <c:v>399.7</c:v>
                </c:pt>
                <c:pt idx="726">
                  <c:v>399.7</c:v>
                </c:pt>
                <c:pt idx="727">
                  <c:v>399.7</c:v>
                </c:pt>
                <c:pt idx="728">
                  <c:v>398.7</c:v>
                </c:pt>
                <c:pt idx="729">
                  <c:v>398.7</c:v>
                </c:pt>
                <c:pt idx="730">
                  <c:v>398.7</c:v>
                </c:pt>
                <c:pt idx="731">
                  <c:v>397.8</c:v>
                </c:pt>
                <c:pt idx="732">
                  <c:v>397.8</c:v>
                </c:pt>
                <c:pt idx="733">
                  <c:v>397.8</c:v>
                </c:pt>
                <c:pt idx="734">
                  <c:v>396.8</c:v>
                </c:pt>
                <c:pt idx="735">
                  <c:v>396.8</c:v>
                </c:pt>
                <c:pt idx="736">
                  <c:v>396.8</c:v>
                </c:pt>
                <c:pt idx="737">
                  <c:v>396.8</c:v>
                </c:pt>
                <c:pt idx="738">
                  <c:v>395.8</c:v>
                </c:pt>
                <c:pt idx="739">
                  <c:v>395.8</c:v>
                </c:pt>
                <c:pt idx="740">
                  <c:v>395.8</c:v>
                </c:pt>
                <c:pt idx="741">
                  <c:v>394.8</c:v>
                </c:pt>
                <c:pt idx="742">
                  <c:v>394.8</c:v>
                </c:pt>
                <c:pt idx="743">
                  <c:v>394.8</c:v>
                </c:pt>
                <c:pt idx="744">
                  <c:v>393.9</c:v>
                </c:pt>
                <c:pt idx="745">
                  <c:v>393.9</c:v>
                </c:pt>
                <c:pt idx="746">
                  <c:v>393.9</c:v>
                </c:pt>
                <c:pt idx="747">
                  <c:v>392.9</c:v>
                </c:pt>
                <c:pt idx="748">
                  <c:v>392.9</c:v>
                </c:pt>
                <c:pt idx="749">
                  <c:v>392.9</c:v>
                </c:pt>
                <c:pt idx="750">
                  <c:v>391.9</c:v>
                </c:pt>
                <c:pt idx="751">
                  <c:v>391.9</c:v>
                </c:pt>
                <c:pt idx="752">
                  <c:v>391.9</c:v>
                </c:pt>
                <c:pt idx="753">
                  <c:v>391.9</c:v>
                </c:pt>
                <c:pt idx="754">
                  <c:v>390.9</c:v>
                </c:pt>
                <c:pt idx="755">
                  <c:v>390.9</c:v>
                </c:pt>
                <c:pt idx="756">
                  <c:v>390.9</c:v>
                </c:pt>
                <c:pt idx="757">
                  <c:v>389</c:v>
                </c:pt>
                <c:pt idx="758">
                  <c:v>389</c:v>
                </c:pt>
                <c:pt idx="759">
                  <c:v>389</c:v>
                </c:pt>
                <c:pt idx="760">
                  <c:v>389</c:v>
                </c:pt>
                <c:pt idx="761">
                  <c:v>389</c:v>
                </c:pt>
                <c:pt idx="762">
                  <c:v>389</c:v>
                </c:pt>
                <c:pt idx="763">
                  <c:v>387</c:v>
                </c:pt>
                <c:pt idx="764">
                  <c:v>387</c:v>
                </c:pt>
                <c:pt idx="765">
                  <c:v>387</c:v>
                </c:pt>
                <c:pt idx="766">
                  <c:v>386</c:v>
                </c:pt>
                <c:pt idx="767">
                  <c:v>386</c:v>
                </c:pt>
                <c:pt idx="768">
                  <c:v>386</c:v>
                </c:pt>
                <c:pt idx="769">
                  <c:v>386</c:v>
                </c:pt>
                <c:pt idx="770">
                  <c:v>385</c:v>
                </c:pt>
                <c:pt idx="771">
                  <c:v>385</c:v>
                </c:pt>
                <c:pt idx="772">
                  <c:v>385</c:v>
                </c:pt>
                <c:pt idx="773">
                  <c:v>384.1</c:v>
                </c:pt>
                <c:pt idx="774">
                  <c:v>384.1</c:v>
                </c:pt>
                <c:pt idx="775">
                  <c:v>384.1</c:v>
                </c:pt>
                <c:pt idx="776">
                  <c:v>383.1</c:v>
                </c:pt>
                <c:pt idx="777">
                  <c:v>383.1</c:v>
                </c:pt>
                <c:pt idx="778">
                  <c:v>383.1</c:v>
                </c:pt>
                <c:pt idx="779">
                  <c:v>382.1</c:v>
                </c:pt>
                <c:pt idx="780">
                  <c:v>382.1</c:v>
                </c:pt>
                <c:pt idx="781">
                  <c:v>382.1</c:v>
                </c:pt>
                <c:pt idx="782">
                  <c:v>381.1</c:v>
                </c:pt>
                <c:pt idx="783">
                  <c:v>381.1</c:v>
                </c:pt>
                <c:pt idx="784">
                  <c:v>381.1</c:v>
                </c:pt>
                <c:pt idx="785">
                  <c:v>381.1</c:v>
                </c:pt>
                <c:pt idx="786">
                  <c:v>380.1</c:v>
                </c:pt>
                <c:pt idx="787">
                  <c:v>380.1</c:v>
                </c:pt>
                <c:pt idx="788">
                  <c:v>380.1</c:v>
                </c:pt>
                <c:pt idx="789">
                  <c:v>379.2</c:v>
                </c:pt>
                <c:pt idx="790">
                  <c:v>379.2</c:v>
                </c:pt>
                <c:pt idx="791">
                  <c:v>379.2</c:v>
                </c:pt>
                <c:pt idx="792">
                  <c:v>378.2</c:v>
                </c:pt>
                <c:pt idx="793">
                  <c:v>378.2</c:v>
                </c:pt>
                <c:pt idx="794">
                  <c:v>378.2</c:v>
                </c:pt>
                <c:pt idx="795">
                  <c:v>376.2</c:v>
                </c:pt>
                <c:pt idx="796">
                  <c:v>376.2</c:v>
                </c:pt>
                <c:pt idx="797">
                  <c:v>376.2</c:v>
                </c:pt>
                <c:pt idx="798">
                  <c:v>375.2</c:v>
                </c:pt>
                <c:pt idx="799">
                  <c:v>375.2</c:v>
                </c:pt>
                <c:pt idx="800">
                  <c:v>375.2</c:v>
                </c:pt>
                <c:pt idx="801">
                  <c:v>375.2</c:v>
                </c:pt>
                <c:pt idx="802">
                  <c:v>374.2</c:v>
                </c:pt>
                <c:pt idx="803">
                  <c:v>374.2</c:v>
                </c:pt>
                <c:pt idx="804">
                  <c:v>374.2</c:v>
                </c:pt>
                <c:pt idx="805">
                  <c:v>373.3</c:v>
                </c:pt>
                <c:pt idx="806">
                  <c:v>373.3</c:v>
                </c:pt>
                <c:pt idx="807">
                  <c:v>373.3</c:v>
                </c:pt>
                <c:pt idx="808">
                  <c:v>372.3</c:v>
                </c:pt>
                <c:pt idx="809">
                  <c:v>372.3</c:v>
                </c:pt>
                <c:pt idx="810">
                  <c:v>372.3</c:v>
                </c:pt>
                <c:pt idx="811">
                  <c:v>371.3</c:v>
                </c:pt>
                <c:pt idx="812">
                  <c:v>371.3</c:v>
                </c:pt>
                <c:pt idx="813">
                  <c:v>371.3</c:v>
                </c:pt>
                <c:pt idx="814">
                  <c:v>370.3</c:v>
                </c:pt>
                <c:pt idx="815">
                  <c:v>370.3</c:v>
                </c:pt>
                <c:pt idx="816">
                  <c:v>370.3</c:v>
                </c:pt>
                <c:pt idx="817">
                  <c:v>370.3</c:v>
                </c:pt>
                <c:pt idx="818">
                  <c:v>369.3</c:v>
                </c:pt>
                <c:pt idx="819">
                  <c:v>369.3</c:v>
                </c:pt>
                <c:pt idx="820">
                  <c:v>369.3</c:v>
                </c:pt>
                <c:pt idx="821">
                  <c:v>368.4</c:v>
                </c:pt>
                <c:pt idx="822">
                  <c:v>368.4</c:v>
                </c:pt>
                <c:pt idx="823">
                  <c:v>368.4</c:v>
                </c:pt>
                <c:pt idx="824">
                  <c:v>367.4</c:v>
                </c:pt>
                <c:pt idx="825">
                  <c:v>367.4</c:v>
                </c:pt>
                <c:pt idx="826">
                  <c:v>367.4</c:v>
                </c:pt>
                <c:pt idx="827">
                  <c:v>366.4</c:v>
                </c:pt>
                <c:pt idx="828">
                  <c:v>366.4</c:v>
                </c:pt>
                <c:pt idx="829">
                  <c:v>366.4</c:v>
                </c:pt>
                <c:pt idx="830">
                  <c:v>365.4</c:v>
                </c:pt>
                <c:pt idx="831">
                  <c:v>365.4</c:v>
                </c:pt>
                <c:pt idx="832">
                  <c:v>365.4</c:v>
                </c:pt>
                <c:pt idx="833">
                  <c:v>365.4</c:v>
                </c:pt>
                <c:pt idx="834">
                  <c:v>364.4</c:v>
                </c:pt>
                <c:pt idx="835">
                  <c:v>364.4</c:v>
                </c:pt>
                <c:pt idx="836">
                  <c:v>364.4</c:v>
                </c:pt>
                <c:pt idx="837">
                  <c:v>363.4</c:v>
                </c:pt>
                <c:pt idx="838">
                  <c:v>363.4</c:v>
                </c:pt>
                <c:pt idx="839">
                  <c:v>363.4</c:v>
                </c:pt>
                <c:pt idx="840">
                  <c:v>362.5</c:v>
                </c:pt>
                <c:pt idx="841">
                  <c:v>362.5</c:v>
                </c:pt>
                <c:pt idx="842">
                  <c:v>362.5</c:v>
                </c:pt>
                <c:pt idx="843">
                  <c:v>361.5</c:v>
                </c:pt>
                <c:pt idx="844">
                  <c:v>361.5</c:v>
                </c:pt>
                <c:pt idx="845">
                  <c:v>361.5</c:v>
                </c:pt>
                <c:pt idx="846">
                  <c:v>360.5</c:v>
                </c:pt>
                <c:pt idx="847">
                  <c:v>360.5</c:v>
                </c:pt>
                <c:pt idx="848">
                  <c:v>360.5</c:v>
                </c:pt>
                <c:pt idx="849">
                  <c:v>360.5</c:v>
                </c:pt>
                <c:pt idx="850">
                  <c:v>359.5</c:v>
                </c:pt>
                <c:pt idx="851">
                  <c:v>359.5</c:v>
                </c:pt>
                <c:pt idx="852">
                  <c:v>359.5</c:v>
                </c:pt>
                <c:pt idx="853">
                  <c:v>358.5</c:v>
                </c:pt>
                <c:pt idx="854">
                  <c:v>358.5</c:v>
                </c:pt>
                <c:pt idx="855">
                  <c:v>358.5</c:v>
                </c:pt>
                <c:pt idx="856">
                  <c:v>357.5</c:v>
                </c:pt>
                <c:pt idx="857">
                  <c:v>357.5</c:v>
                </c:pt>
                <c:pt idx="858">
                  <c:v>357.5</c:v>
                </c:pt>
                <c:pt idx="859">
                  <c:v>356.6</c:v>
                </c:pt>
                <c:pt idx="860">
                  <c:v>356.6</c:v>
                </c:pt>
                <c:pt idx="861">
                  <c:v>356.6</c:v>
                </c:pt>
                <c:pt idx="862">
                  <c:v>355.6</c:v>
                </c:pt>
                <c:pt idx="863">
                  <c:v>355.6</c:v>
                </c:pt>
                <c:pt idx="864">
                  <c:v>355.6</c:v>
                </c:pt>
                <c:pt idx="865">
                  <c:v>355.6</c:v>
                </c:pt>
                <c:pt idx="866">
                  <c:v>354.6</c:v>
                </c:pt>
                <c:pt idx="867">
                  <c:v>354.6</c:v>
                </c:pt>
                <c:pt idx="868">
                  <c:v>354.6</c:v>
                </c:pt>
                <c:pt idx="869">
                  <c:v>353.6</c:v>
                </c:pt>
                <c:pt idx="870">
                  <c:v>353.6</c:v>
                </c:pt>
                <c:pt idx="871">
                  <c:v>353.6</c:v>
                </c:pt>
                <c:pt idx="872">
                  <c:v>352.6</c:v>
                </c:pt>
                <c:pt idx="873">
                  <c:v>352.6</c:v>
                </c:pt>
                <c:pt idx="874">
                  <c:v>352.6</c:v>
                </c:pt>
                <c:pt idx="875">
                  <c:v>351.6</c:v>
                </c:pt>
                <c:pt idx="876">
                  <c:v>351.6</c:v>
                </c:pt>
                <c:pt idx="877">
                  <c:v>351.6</c:v>
                </c:pt>
                <c:pt idx="878">
                  <c:v>350.7</c:v>
                </c:pt>
                <c:pt idx="879">
                  <c:v>350.7</c:v>
                </c:pt>
                <c:pt idx="880">
                  <c:v>350.7</c:v>
                </c:pt>
                <c:pt idx="881">
                  <c:v>350.7</c:v>
                </c:pt>
                <c:pt idx="882">
                  <c:v>350.7</c:v>
                </c:pt>
                <c:pt idx="883">
                  <c:v>350.7</c:v>
                </c:pt>
                <c:pt idx="884">
                  <c:v>350.7</c:v>
                </c:pt>
                <c:pt idx="885">
                  <c:v>349.7</c:v>
                </c:pt>
                <c:pt idx="886">
                  <c:v>349.7</c:v>
                </c:pt>
                <c:pt idx="887">
                  <c:v>349.7</c:v>
                </c:pt>
                <c:pt idx="888">
                  <c:v>348.7</c:v>
                </c:pt>
                <c:pt idx="889">
                  <c:v>348.7</c:v>
                </c:pt>
                <c:pt idx="890">
                  <c:v>348.7</c:v>
                </c:pt>
                <c:pt idx="891">
                  <c:v>347.7</c:v>
                </c:pt>
                <c:pt idx="892">
                  <c:v>347.7</c:v>
                </c:pt>
                <c:pt idx="893">
                  <c:v>347.7</c:v>
                </c:pt>
                <c:pt idx="894">
                  <c:v>346.7</c:v>
                </c:pt>
                <c:pt idx="895">
                  <c:v>346.7</c:v>
                </c:pt>
                <c:pt idx="896">
                  <c:v>346.7</c:v>
                </c:pt>
                <c:pt idx="897">
                  <c:v>346.7</c:v>
                </c:pt>
                <c:pt idx="898">
                  <c:v>345.7</c:v>
                </c:pt>
                <c:pt idx="899">
                  <c:v>345.7</c:v>
                </c:pt>
                <c:pt idx="900">
                  <c:v>345.7</c:v>
                </c:pt>
                <c:pt idx="901">
                  <c:v>344.8</c:v>
                </c:pt>
                <c:pt idx="902">
                  <c:v>344.8</c:v>
                </c:pt>
                <c:pt idx="903">
                  <c:v>344.8</c:v>
                </c:pt>
                <c:pt idx="904">
                  <c:v>343.8</c:v>
                </c:pt>
                <c:pt idx="905">
                  <c:v>343.8</c:v>
                </c:pt>
                <c:pt idx="906">
                  <c:v>343.8</c:v>
                </c:pt>
                <c:pt idx="907">
                  <c:v>342.8</c:v>
                </c:pt>
                <c:pt idx="908">
                  <c:v>342.8</c:v>
                </c:pt>
                <c:pt idx="909">
                  <c:v>342.8</c:v>
                </c:pt>
                <c:pt idx="910">
                  <c:v>341.8</c:v>
                </c:pt>
                <c:pt idx="911">
                  <c:v>341.8</c:v>
                </c:pt>
                <c:pt idx="912">
                  <c:v>341.8</c:v>
                </c:pt>
                <c:pt idx="913">
                  <c:v>341.8</c:v>
                </c:pt>
                <c:pt idx="914">
                  <c:v>341.8</c:v>
                </c:pt>
                <c:pt idx="915">
                  <c:v>341.8</c:v>
                </c:pt>
                <c:pt idx="916">
                  <c:v>341.8</c:v>
                </c:pt>
                <c:pt idx="917">
                  <c:v>340.8</c:v>
                </c:pt>
                <c:pt idx="918">
                  <c:v>340.8</c:v>
                </c:pt>
                <c:pt idx="919">
                  <c:v>340.8</c:v>
                </c:pt>
                <c:pt idx="920">
                  <c:v>339.8</c:v>
                </c:pt>
                <c:pt idx="921">
                  <c:v>339.8</c:v>
                </c:pt>
                <c:pt idx="922">
                  <c:v>339.8</c:v>
                </c:pt>
                <c:pt idx="923">
                  <c:v>338.8</c:v>
                </c:pt>
                <c:pt idx="924">
                  <c:v>338.8</c:v>
                </c:pt>
                <c:pt idx="925">
                  <c:v>338.8</c:v>
                </c:pt>
                <c:pt idx="926">
                  <c:v>337.9</c:v>
                </c:pt>
                <c:pt idx="927">
                  <c:v>337.9</c:v>
                </c:pt>
                <c:pt idx="928">
                  <c:v>337.9</c:v>
                </c:pt>
                <c:pt idx="929">
                  <c:v>337.9</c:v>
                </c:pt>
                <c:pt idx="930">
                  <c:v>337.9</c:v>
                </c:pt>
                <c:pt idx="931">
                  <c:v>337.9</c:v>
                </c:pt>
                <c:pt idx="932">
                  <c:v>337.9</c:v>
                </c:pt>
                <c:pt idx="933">
                  <c:v>335.9</c:v>
                </c:pt>
                <c:pt idx="934">
                  <c:v>335.9</c:v>
                </c:pt>
                <c:pt idx="935">
                  <c:v>335.9</c:v>
                </c:pt>
                <c:pt idx="936">
                  <c:v>334.9</c:v>
                </c:pt>
                <c:pt idx="937">
                  <c:v>334.9</c:v>
                </c:pt>
                <c:pt idx="938">
                  <c:v>334.9</c:v>
                </c:pt>
                <c:pt idx="939">
                  <c:v>334.9</c:v>
                </c:pt>
                <c:pt idx="940">
                  <c:v>334.9</c:v>
                </c:pt>
                <c:pt idx="941">
                  <c:v>334.9</c:v>
                </c:pt>
                <c:pt idx="942">
                  <c:v>333.9</c:v>
                </c:pt>
                <c:pt idx="943">
                  <c:v>333.9</c:v>
                </c:pt>
                <c:pt idx="944">
                  <c:v>333.9</c:v>
                </c:pt>
                <c:pt idx="945">
                  <c:v>333.9</c:v>
                </c:pt>
                <c:pt idx="946">
                  <c:v>332.9</c:v>
                </c:pt>
                <c:pt idx="947">
                  <c:v>332.9</c:v>
                </c:pt>
                <c:pt idx="948">
                  <c:v>332.9</c:v>
                </c:pt>
                <c:pt idx="949">
                  <c:v>331.9</c:v>
                </c:pt>
                <c:pt idx="950">
                  <c:v>331.9</c:v>
                </c:pt>
                <c:pt idx="951">
                  <c:v>331.9</c:v>
                </c:pt>
                <c:pt idx="952">
                  <c:v>331.9</c:v>
                </c:pt>
                <c:pt idx="953">
                  <c:v>331.9</c:v>
                </c:pt>
                <c:pt idx="954">
                  <c:v>331.9</c:v>
                </c:pt>
                <c:pt idx="955">
                  <c:v>330.9</c:v>
                </c:pt>
                <c:pt idx="956">
                  <c:v>330.9</c:v>
                </c:pt>
                <c:pt idx="957">
                  <c:v>330.9</c:v>
                </c:pt>
                <c:pt idx="958">
                  <c:v>330</c:v>
                </c:pt>
                <c:pt idx="959">
                  <c:v>330</c:v>
                </c:pt>
                <c:pt idx="960">
                  <c:v>330</c:v>
                </c:pt>
                <c:pt idx="961">
                  <c:v>330</c:v>
                </c:pt>
                <c:pt idx="962">
                  <c:v>329</c:v>
                </c:pt>
                <c:pt idx="963">
                  <c:v>329</c:v>
                </c:pt>
                <c:pt idx="964">
                  <c:v>329</c:v>
                </c:pt>
                <c:pt idx="965">
                  <c:v>328</c:v>
                </c:pt>
                <c:pt idx="966">
                  <c:v>328</c:v>
                </c:pt>
                <c:pt idx="967">
                  <c:v>328</c:v>
                </c:pt>
                <c:pt idx="968">
                  <c:v>328</c:v>
                </c:pt>
                <c:pt idx="969">
                  <c:v>328</c:v>
                </c:pt>
                <c:pt idx="970">
                  <c:v>328</c:v>
                </c:pt>
                <c:pt idx="971">
                  <c:v>327</c:v>
                </c:pt>
                <c:pt idx="972">
                  <c:v>327</c:v>
                </c:pt>
                <c:pt idx="973">
                  <c:v>327</c:v>
                </c:pt>
                <c:pt idx="974">
                  <c:v>326</c:v>
                </c:pt>
                <c:pt idx="975">
                  <c:v>326</c:v>
                </c:pt>
                <c:pt idx="976">
                  <c:v>326</c:v>
                </c:pt>
                <c:pt idx="977">
                  <c:v>326</c:v>
                </c:pt>
                <c:pt idx="978">
                  <c:v>325</c:v>
                </c:pt>
                <c:pt idx="979">
                  <c:v>325</c:v>
                </c:pt>
                <c:pt idx="980">
                  <c:v>325</c:v>
                </c:pt>
                <c:pt idx="981">
                  <c:v>324</c:v>
                </c:pt>
                <c:pt idx="982">
                  <c:v>324</c:v>
                </c:pt>
                <c:pt idx="983">
                  <c:v>324</c:v>
                </c:pt>
                <c:pt idx="984">
                  <c:v>323</c:v>
                </c:pt>
                <c:pt idx="985">
                  <c:v>323</c:v>
                </c:pt>
                <c:pt idx="986">
                  <c:v>323</c:v>
                </c:pt>
                <c:pt idx="987">
                  <c:v>323</c:v>
                </c:pt>
                <c:pt idx="988">
                  <c:v>323</c:v>
                </c:pt>
                <c:pt idx="989">
                  <c:v>323</c:v>
                </c:pt>
                <c:pt idx="990">
                  <c:v>322.10000000000002</c:v>
                </c:pt>
                <c:pt idx="991">
                  <c:v>322.10000000000002</c:v>
                </c:pt>
                <c:pt idx="992">
                  <c:v>322.10000000000002</c:v>
                </c:pt>
                <c:pt idx="993">
                  <c:v>322.10000000000002</c:v>
                </c:pt>
                <c:pt idx="994">
                  <c:v>321.10000000000002</c:v>
                </c:pt>
                <c:pt idx="995">
                  <c:v>321.10000000000002</c:v>
                </c:pt>
                <c:pt idx="996">
                  <c:v>321.10000000000002</c:v>
                </c:pt>
                <c:pt idx="997">
                  <c:v>320.10000000000002</c:v>
                </c:pt>
                <c:pt idx="998">
                  <c:v>320.10000000000002</c:v>
                </c:pt>
                <c:pt idx="999">
                  <c:v>320.10000000000002</c:v>
                </c:pt>
                <c:pt idx="1000">
                  <c:v>319.10000000000002</c:v>
                </c:pt>
                <c:pt idx="1001">
                  <c:v>319.10000000000002</c:v>
                </c:pt>
                <c:pt idx="1002">
                  <c:v>319.10000000000002</c:v>
                </c:pt>
                <c:pt idx="1003">
                  <c:v>319.10000000000002</c:v>
                </c:pt>
                <c:pt idx="1004">
                  <c:v>319.10000000000002</c:v>
                </c:pt>
                <c:pt idx="1005">
                  <c:v>319.10000000000002</c:v>
                </c:pt>
                <c:pt idx="1006">
                  <c:v>318.10000000000002</c:v>
                </c:pt>
                <c:pt idx="1007">
                  <c:v>318.10000000000002</c:v>
                </c:pt>
                <c:pt idx="1008">
                  <c:v>318.10000000000002</c:v>
                </c:pt>
                <c:pt idx="1009">
                  <c:v>318.10000000000002</c:v>
                </c:pt>
                <c:pt idx="1010">
                  <c:v>317.10000000000002</c:v>
                </c:pt>
                <c:pt idx="1011">
                  <c:v>317.10000000000002</c:v>
                </c:pt>
                <c:pt idx="1012">
                  <c:v>317.10000000000002</c:v>
                </c:pt>
                <c:pt idx="1013">
                  <c:v>316.10000000000002</c:v>
                </c:pt>
                <c:pt idx="1014">
                  <c:v>316.10000000000002</c:v>
                </c:pt>
                <c:pt idx="1015">
                  <c:v>316.10000000000002</c:v>
                </c:pt>
                <c:pt idx="1016">
                  <c:v>315.10000000000002</c:v>
                </c:pt>
                <c:pt idx="1017">
                  <c:v>315.10000000000002</c:v>
                </c:pt>
                <c:pt idx="1018">
                  <c:v>315.10000000000002</c:v>
                </c:pt>
                <c:pt idx="1019">
                  <c:v>315.10000000000002</c:v>
                </c:pt>
                <c:pt idx="1020">
                  <c:v>315.10000000000002</c:v>
                </c:pt>
                <c:pt idx="1021">
                  <c:v>315.10000000000002</c:v>
                </c:pt>
                <c:pt idx="1022">
                  <c:v>314.10000000000002</c:v>
                </c:pt>
                <c:pt idx="1023">
                  <c:v>314.10000000000002</c:v>
                </c:pt>
                <c:pt idx="1024">
                  <c:v>314.10000000000002</c:v>
                </c:pt>
                <c:pt idx="1025">
                  <c:v>314.10000000000002</c:v>
                </c:pt>
                <c:pt idx="1026">
                  <c:v>314.10000000000002</c:v>
                </c:pt>
                <c:pt idx="1027">
                  <c:v>314.10000000000002</c:v>
                </c:pt>
                <c:pt idx="1028">
                  <c:v>314.10000000000002</c:v>
                </c:pt>
                <c:pt idx="1029">
                  <c:v>312.10000000000002</c:v>
                </c:pt>
                <c:pt idx="1030">
                  <c:v>312.10000000000002</c:v>
                </c:pt>
                <c:pt idx="1031">
                  <c:v>312.10000000000002</c:v>
                </c:pt>
                <c:pt idx="1032">
                  <c:v>312.10000000000002</c:v>
                </c:pt>
                <c:pt idx="1033">
                  <c:v>312.10000000000002</c:v>
                </c:pt>
                <c:pt idx="1034">
                  <c:v>312.10000000000002</c:v>
                </c:pt>
                <c:pt idx="1035">
                  <c:v>311.2</c:v>
                </c:pt>
                <c:pt idx="1036">
                  <c:v>311.2</c:v>
                </c:pt>
                <c:pt idx="1037">
                  <c:v>311.2</c:v>
                </c:pt>
                <c:pt idx="1038">
                  <c:v>310.2</c:v>
                </c:pt>
                <c:pt idx="1039">
                  <c:v>310.2</c:v>
                </c:pt>
                <c:pt idx="1040">
                  <c:v>310.2</c:v>
                </c:pt>
                <c:pt idx="1041">
                  <c:v>310.2</c:v>
                </c:pt>
                <c:pt idx="1042">
                  <c:v>310.2</c:v>
                </c:pt>
                <c:pt idx="1043">
                  <c:v>310.2</c:v>
                </c:pt>
                <c:pt idx="1044">
                  <c:v>310.2</c:v>
                </c:pt>
                <c:pt idx="1045">
                  <c:v>309.2</c:v>
                </c:pt>
                <c:pt idx="1046">
                  <c:v>309.2</c:v>
                </c:pt>
                <c:pt idx="1047">
                  <c:v>309.2</c:v>
                </c:pt>
                <c:pt idx="1048">
                  <c:v>308.2</c:v>
                </c:pt>
                <c:pt idx="1049">
                  <c:v>308.2</c:v>
                </c:pt>
                <c:pt idx="1050">
                  <c:v>308.2</c:v>
                </c:pt>
                <c:pt idx="1051">
                  <c:v>307.2</c:v>
                </c:pt>
                <c:pt idx="1052">
                  <c:v>307.2</c:v>
                </c:pt>
                <c:pt idx="1053">
                  <c:v>307.2</c:v>
                </c:pt>
                <c:pt idx="1054">
                  <c:v>307.2</c:v>
                </c:pt>
                <c:pt idx="1055">
                  <c:v>307.2</c:v>
                </c:pt>
                <c:pt idx="1056">
                  <c:v>307.2</c:v>
                </c:pt>
                <c:pt idx="1057">
                  <c:v>307.2</c:v>
                </c:pt>
                <c:pt idx="1058">
                  <c:v>306.2</c:v>
                </c:pt>
                <c:pt idx="1059">
                  <c:v>306.2</c:v>
                </c:pt>
                <c:pt idx="1060">
                  <c:v>306.2</c:v>
                </c:pt>
                <c:pt idx="1061">
                  <c:v>305.2</c:v>
                </c:pt>
                <c:pt idx="1062">
                  <c:v>305.2</c:v>
                </c:pt>
                <c:pt idx="1063">
                  <c:v>305.2</c:v>
                </c:pt>
                <c:pt idx="1064">
                  <c:v>305.2</c:v>
                </c:pt>
                <c:pt idx="1065">
                  <c:v>305.2</c:v>
                </c:pt>
                <c:pt idx="1066">
                  <c:v>305.2</c:v>
                </c:pt>
                <c:pt idx="1067">
                  <c:v>304.2</c:v>
                </c:pt>
                <c:pt idx="1068">
                  <c:v>304.2</c:v>
                </c:pt>
                <c:pt idx="1069">
                  <c:v>304.2</c:v>
                </c:pt>
                <c:pt idx="1070">
                  <c:v>303.2</c:v>
                </c:pt>
                <c:pt idx="1071">
                  <c:v>303.2</c:v>
                </c:pt>
                <c:pt idx="1072">
                  <c:v>303.2</c:v>
                </c:pt>
                <c:pt idx="1073">
                  <c:v>303.2</c:v>
                </c:pt>
                <c:pt idx="1074">
                  <c:v>302.2</c:v>
                </c:pt>
                <c:pt idx="1075">
                  <c:v>302.2</c:v>
                </c:pt>
                <c:pt idx="1076">
                  <c:v>302.2</c:v>
                </c:pt>
                <c:pt idx="1077">
                  <c:v>301.2</c:v>
                </c:pt>
                <c:pt idx="1078">
                  <c:v>301.2</c:v>
                </c:pt>
                <c:pt idx="1079">
                  <c:v>301.2</c:v>
                </c:pt>
                <c:pt idx="1080">
                  <c:v>301.2</c:v>
                </c:pt>
                <c:pt idx="1081">
                  <c:v>301.2</c:v>
                </c:pt>
                <c:pt idx="1082">
                  <c:v>301.2</c:v>
                </c:pt>
                <c:pt idx="1083">
                  <c:v>300.2</c:v>
                </c:pt>
                <c:pt idx="1084">
                  <c:v>300.2</c:v>
                </c:pt>
                <c:pt idx="1085">
                  <c:v>300.2</c:v>
                </c:pt>
                <c:pt idx="1086">
                  <c:v>300.2</c:v>
                </c:pt>
                <c:pt idx="1087">
                  <c:v>300.2</c:v>
                </c:pt>
                <c:pt idx="1088">
                  <c:v>300.2</c:v>
                </c:pt>
                <c:pt idx="1089">
                  <c:v>300.2</c:v>
                </c:pt>
                <c:pt idx="1090">
                  <c:v>299.2</c:v>
                </c:pt>
                <c:pt idx="1091">
                  <c:v>299.2</c:v>
                </c:pt>
                <c:pt idx="1092">
                  <c:v>299.2</c:v>
                </c:pt>
                <c:pt idx="1093">
                  <c:v>298.2</c:v>
                </c:pt>
                <c:pt idx="1094">
                  <c:v>298.2</c:v>
                </c:pt>
                <c:pt idx="1095">
                  <c:v>298.2</c:v>
                </c:pt>
                <c:pt idx="1096">
                  <c:v>297.2</c:v>
                </c:pt>
                <c:pt idx="1097">
                  <c:v>297.2</c:v>
                </c:pt>
                <c:pt idx="1098">
                  <c:v>297.2</c:v>
                </c:pt>
                <c:pt idx="1099">
                  <c:v>296.2</c:v>
                </c:pt>
                <c:pt idx="1100">
                  <c:v>296.2</c:v>
                </c:pt>
                <c:pt idx="1101">
                  <c:v>296.2</c:v>
                </c:pt>
                <c:pt idx="1102">
                  <c:v>296.2</c:v>
                </c:pt>
                <c:pt idx="1103">
                  <c:v>296.2</c:v>
                </c:pt>
                <c:pt idx="1104">
                  <c:v>296.2</c:v>
                </c:pt>
                <c:pt idx="1105">
                  <c:v>296.2</c:v>
                </c:pt>
                <c:pt idx="1106">
                  <c:v>295.2</c:v>
                </c:pt>
                <c:pt idx="1107">
                  <c:v>295.2</c:v>
                </c:pt>
                <c:pt idx="1108">
                  <c:v>295.2</c:v>
                </c:pt>
                <c:pt idx="1109">
                  <c:v>294.3</c:v>
                </c:pt>
                <c:pt idx="1110">
                  <c:v>294.3</c:v>
                </c:pt>
                <c:pt idx="1111">
                  <c:v>294.3</c:v>
                </c:pt>
                <c:pt idx="1112">
                  <c:v>293.3</c:v>
                </c:pt>
                <c:pt idx="1113">
                  <c:v>293.3</c:v>
                </c:pt>
                <c:pt idx="1114">
                  <c:v>293.3</c:v>
                </c:pt>
                <c:pt idx="1115">
                  <c:v>293.3</c:v>
                </c:pt>
                <c:pt idx="1116">
                  <c:v>293.3</c:v>
                </c:pt>
                <c:pt idx="1117">
                  <c:v>293.3</c:v>
                </c:pt>
                <c:pt idx="1118">
                  <c:v>292.3</c:v>
                </c:pt>
                <c:pt idx="1119">
                  <c:v>292.3</c:v>
                </c:pt>
                <c:pt idx="1120">
                  <c:v>292.3</c:v>
                </c:pt>
                <c:pt idx="1121">
                  <c:v>292.3</c:v>
                </c:pt>
                <c:pt idx="1122">
                  <c:v>291.3</c:v>
                </c:pt>
                <c:pt idx="1123">
                  <c:v>291.3</c:v>
                </c:pt>
                <c:pt idx="1124">
                  <c:v>291.3</c:v>
                </c:pt>
                <c:pt idx="1125">
                  <c:v>290.3</c:v>
                </c:pt>
                <c:pt idx="1126">
                  <c:v>290.3</c:v>
                </c:pt>
                <c:pt idx="1127">
                  <c:v>290.3</c:v>
                </c:pt>
                <c:pt idx="1128">
                  <c:v>290.3</c:v>
                </c:pt>
                <c:pt idx="1129">
                  <c:v>290.3</c:v>
                </c:pt>
                <c:pt idx="1130">
                  <c:v>290.3</c:v>
                </c:pt>
                <c:pt idx="1131">
                  <c:v>289.3</c:v>
                </c:pt>
                <c:pt idx="1132">
                  <c:v>289.3</c:v>
                </c:pt>
                <c:pt idx="1133">
                  <c:v>289.3</c:v>
                </c:pt>
                <c:pt idx="1134">
                  <c:v>289.3</c:v>
                </c:pt>
                <c:pt idx="1135">
                  <c:v>289.3</c:v>
                </c:pt>
                <c:pt idx="1136">
                  <c:v>289.3</c:v>
                </c:pt>
                <c:pt idx="1137">
                  <c:v>289.3</c:v>
                </c:pt>
                <c:pt idx="1138">
                  <c:v>288.3</c:v>
                </c:pt>
                <c:pt idx="1139">
                  <c:v>288.3</c:v>
                </c:pt>
                <c:pt idx="1140">
                  <c:v>288.3</c:v>
                </c:pt>
                <c:pt idx="1141">
                  <c:v>287.3</c:v>
                </c:pt>
                <c:pt idx="1142">
                  <c:v>287.3</c:v>
                </c:pt>
                <c:pt idx="1143">
                  <c:v>287.3</c:v>
                </c:pt>
                <c:pt idx="1144">
                  <c:v>287.3</c:v>
                </c:pt>
                <c:pt idx="1145">
                  <c:v>287.3</c:v>
                </c:pt>
                <c:pt idx="1146">
                  <c:v>287.3</c:v>
                </c:pt>
                <c:pt idx="1147">
                  <c:v>286.3</c:v>
                </c:pt>
                <c:pt idx="1148">
                  <c:v>286.3</c:v>
                </c:pt>
                <c:pt idx="1149">
                  <c:v>286.3</c:v>
                </c:pt>
                <c:pt idx="1150">
                  <c:v>285.3</c:v>
                </c:pt>
                <c:pt idx="1151">
                  <c:v>285.3</c:v>
                </c:pt>
                <c:pt idx="1152">
                  <c:v>285.3</c:v>
                </c:pt>
                <c:pt idx="1153">
                  <c:v>285.3</c:v>
                </c:pt>
                <c:pt idx="1154">
                  <c:v>285.3</c:v>
                </c:pt>
                <c:pt idx="1155">
                  <c:v>285.3</c:v>
                </c:pt>
                <c:pt idx="1156">
                  <c:v>285.3</c:v>
                </c:pt>
                <c:pt idx="1157">
                  <c:v>284.3</c:v>
                </c:pt>
                <c:pt idx="1158">
                  <c:v>284.3</c:v>
                </c:pt>
                <c:pt idx="1159">
                  <c:v>284.3</c:v>
                </c:pt>
                <c:pt idx="1160">
                  <c:v>284.3</c:v>
                </c:pt>
                <c:pt idx="1161">
                  <c:v>284.3</c:v>
                </c:pt>
                <c:pt idx="1162">
                  <c:v>284.3</c:v>
                </c:pt>
                <c:pt idx="1163">
                  <c:v>283.3</c:v>
                </c:pt>
                <c:pt idx="1164">
                  <c:v>283.3</c:v>
                </c:pt>
                <c:pt idx="1165">
                  <c:v>283.3</c:v>
                </c:pt>
                <c:pt idx="1166">
                  <c:v>282.3</c:v>
                </c:pt>
                <c:pt idx="1167">
                  <c:v>282.3</c:v>
                </c:pt>
                <c:pt idx="1168">
                  <c:v>282.3</c:v>
                </c:pt>
                <c:pt idx="1169">
                  <c:v>282.3</c:v>
                </c:pt>
                <c:pt idx="1170">
                  <c:v>281.3</c:v>
                </c:pt>
                <c:pt idx="1171">
                  <c:v>281.3</c:v>
                </c:pt>
                <c:pt idx="1172">
                  <c:v>281.3</c:v>
                </c:pt>
                <c:pt idx="1173">
                  <c:v>281.3</c:v>
                </c:pt>
                <c:pt idx="1174">
                  <c:v>281.3</c:v>
                </c:pt>
                <c:pt idx="1175">
                  <c:v>281.3</c:v>
                </c:pt>
                <c:pt idx="1176">
                  <c:v>280.2</c:v>
                </c:pt>
                <c:pt idx="1177">
                  <c:v>280.2</c:v>
                </c:pt>
                <c:pt idx="1178">
                  <c:v>280.2</c:v>
                </c:pt>
                <c:pt idx="1179">
                  <c:v>279.2</c:v>
                </c:pt>
                <c:pt idx="1180">
                  <c:v>279.2</c:v>
                </c:pt>
                <c:pt idx="1181">
                  <c:v>279.2</c:v>
                </c:pt>
                <c:pt idx="1182">
                  <c:v>279.2</c:v>
                </c:pt>
                <c:pt idx="1183">
                  <c:v>279.2</c:v>
                </c:pt>
                <c:pt idx="1184">
                  <c:v>279.2</c:v>
                </c:pt>
                <c:pt idx="1185">
                  <c:v>279.2</c:v>
                </c:pt>
                <c:pt idx="1186">
                  <c:v>278.2</c:v>
                </c:pt>
                <c:pt idx="1187">
                  <c:v>278.2</c:v>
                </c:pt>
                <c:pt idx="1188">
                  <c:v>278.2</c:v>
                </c:pt>
                <c:pt idx="1189">
                  <c:v>277.2</c:v>
                </c:pt>
                <c:pt idx="1190">
                  <c:v>277.2</c:v>
                </c:pt>
                <c:pt idx="1191">
                  <c:v>277.2</c:v>
                </c:pt>
                <c:pt idx="1192">
                  <c:v>277.2</c:v>
                </c:pt>
                <c:pt idx="1193">
                  <c:v>277.2</c:v>
                </c:pt>
                <c:pt idx="1194">
                  <c:v>277.2</c:v>
                </c:pt>
                <c:pt idx="1195">
                  <c:v>276.2</c:v>
                </c:pt>
                <c:pt idx="1196">
                  <c:v>276.2</c:v>
                </c:pt>
                <c:pt idx="1197">
                  <c:v>276.2</c:v>
                </c:pt>
                <c:pt idx="1198">
                  <c:v>275.2</c:v>
                </c:pt>
                <c:pt idx="1199">
                  <c:v>275.2</c:v>
                </c:pt>
                <c:pt idx="1200">
                  <c:v>275.2</c:v>
                </c:pt>
                <c:pt idx="1201">
                  <c:v>275.2</c:v>
                </c:pt>
                <c:pt idx="1202">
                  <c:v>275.2</c:v>
                </c:pt>
                <c:pt idx="1203">
                  <c:v>275.2</c:v>
                </c:pt>
                <c:pt idx="1204">
                  <c:v>275.2</c:v>
                </c:pt>
                <c:pt idx="1205">
                  <c:v>274.2</c:v>
                </c:pt>
                <c:pt idx="1206">
                  <c:v>274.2</c:v>
                </c:pt>
                <c:pt idx="1207">
                  <c:v>274.2</c:v>
                </c:pt>
                <c:pt idx="1208">
                  <c:v>274.2</c:v>
                </c:pt>
                <c:pt idx="1209">
                  <c:v>274.2</c:v>
                </c:pt>
                <c:pt idx="1210">
                  <c:v>274.2</c:v>
                </c:pt>
                <c:pt idx="1211">
                  <c:v>273.2</c:v>
                </c:pt>
                <c:pt idx="1212">
                  <c:v>273.2</c:v>
                </c:pt>
                <c:pt idx="1213">
                  <c:v>273.2</c:v>
                </c:pt>
                <c:pt idx="1214">
                  <c:v>272.2</c:v>
                </c:pt>
                <c:pt idx="1215">
                  <c:v>272.2</c:v>
                </c:pt>
                <c:pt idx="1216">
                  <c:v>272.2</c:v>
                </c:pt>
                <c:pt idx="1217">
                  <c:v>272.2</c:v>
                </c:pt>
                <c:pt idx="1218">
                  <c:v>272.2</c:v>
                </c:pt>
                <c:pt idx="1219">
                  <c:v>272.2</c:v>
                </c:pt>
                <c:pt idx="1220">
                  <c:v>272.2</c:v>
                </c:pt>
                <c:pt idx="1221">
                  <c:v>271.2</c:v>
                </c:pt>
                <c:pt idx="1222">
                  <c:v>271.2</c:v>
                </c:pt>
                <c:pt idx="1223">
                  <c:v>271.2</c:v>
                </c:pt>
                <c:pt idx="1224">
                  <c:v>270.2</c:v>
                </c:pt>
                <c:pt idx="1225">
                  <c:v>270.2</c:v>
                </c:pt>
                <c:pt idx="1226">
                  <c:v>270.2</c:v>
                </c:pt>
                <c:pt idx="1227">
                  <c:v>270.2</c:v>
                </c:pt>
                <c:pt idx="1228">
                  <c:v>270.2</c:v>
                </c:pt>
                <c:pt idx="1229">
                  <c:v>270.2</c:v>
                </c:pt>
                <c:pt idx="1230">
                  <c:v>269.2</c:v>
                </c:pt>
                <c:pt idx="1231">
                  <c:v>269.2</c:v>
                </c:pt>
                <c:pt idx="1232">
                  <c:v>269.2</c:v>
                </c:pt>
                <c:pt idx="1233">
                  <c:v>269.2</c:v>
                </c:pt>
                <c:pt idx="1234">
                  <c:v>269.2</c:v>
                </c:pt>
                <c:pt idx="1235">
                  <c:v>269.2</c:v>
                </c:pt>
                <c:pt idx="1236">
                  <c:v>269.2</c:v>
                </c:pt>
                <c:pt idx="1237">
                  <c:v>268.2</c:v>
                </c:pt>
                <c:pt idx="1238">
                  <c:v>268.2</c:v>
                </c:pt>
                <c:pt idx="1239">
                  <c:v>268.2</c:v>
                </c:pt>
                <c:pt idx="1240">
                  <c:v>267.2</c:v>
                </c:pt>
                <c:pt idx="1241">
                  <c:v>267.2</c:v>
                </c:pt>
                <c:pt idx="1242">
                  <c:v>267.2</c:v>
                </c:pt>
                <c:pt idx="1243">
                  <c:v>267.2</c:v>
                </c:pt>
                <c:pt idx="1244">
                  <c:v>267.2</c:v>
                </c:pt>
                <c:pt idx="1245">
                  <c:v>267.2</c:v>
                </c:pt>
                <c:pt idx="1246">
                  <c:v>266.2</c:v>
                </c:pt>
                <c:pt idx="1247">
                  <c:v>266.2</c:v>
                </c:pt>
                <c:pt idx="1248">
                  <c:v>266.2</c:v>
                </c:pt>
                <c:pt idx="1249">
                  <c:v>266.2</c:v>
                </c:pt>
                <c:pt idx="1250">
                  <c:v>266.2</c:v>
                </c:pt>
                <c:pt idx="1251">
                  <c:v>266.2</c:v>
                </c:pt>
                <c:pt idx="1252">
                  <c:v>266.2</c:v>
                </c:pt>
                <c:pt idx="1253">
                  <c:v>265.2</c:v>
                </c:pt>
                <c:pt idx="1254">
                  <c:v>265.2</c:v>
                </c:pt>
                <c:pt idx="1255">
                  <c:v>265.2</c:v>
                </c:pt>
                <c:pt idx="1256">
                  <c:v>264.2</c:v>
                </c:pt>
                <c:pt idx="1257">
                  <c:v>264.2</c:v>
                </c:pt>
                <c:pt idx="1258">
                  <c:v>264.2</c:v>
                </c:pt>
                <c:pt idx="1259">
                  <c:v>264.2</c:v>
                </c:pt>
                <c:pt idx="1260">
                  <c:v>264.2</c:v>
                </c:pt>
                <c:pt idx="1261">
                  <c:v>264.2</c:v>
                </c:pt>
                <c:pt idx="1262">
                  <c:v>263.10000000000002</c:v>
                </c:pt>
                <c:pt idx="1263">
                  <c:v>263.10000000000002</c:v>
                </c:pt>
                <c:pt idx="1264">
                  <c:v>263.10000000000002</c:v>
                </c:pt>
                <c:pt idx="1265">
                  <c:v>263.10000000000002</c:v>
                </c:pt>
                <c:pt idx="1266">
                  <c:v>263.10000000000002</c:v>
                </c:pt>
                <c:pt idx="1267">
                  <c:v>263.10000000000002</c:v>
                </c:pt>
                <c:pt idx="1268">
                  <c:v>263.10000000000002</c:v>
                </c:pt>
                <c:pt idx="1269">
                  <c:v>262.10000000000002</c:v>
                </c:pt>
                <c:pt idx="1270">
                  <c:v>262.10000000000002</c:v>
                </c:pt>
                <c:pt idx="1271">
                  <c:v>262.10000000000002</c:v>
                </c:pt>
                <c:pt idx="1272">
                  <c:v>261.10000000000002</c:v>
                </c:pt>
                <c:pt idx="1273">
                  <c:v>261.10000000000002</c:v>
                </c:pt>
                <c:pt idx="1274">
                  <c:v>261.10000000000002</c:v>
                </c:pt>
                <c:pt idx="1275">
                  <c:v>261.10000000000002</c:v>
                </c:pt>
                <c:pt idx="1276">
                  <c:v>261.10000000000002</c:v>
                </c:pt>
                <c:pt idx="1277">
                  <c:v>261.10000000000002</c:v>
                </c:pt>
                <c:pt idx="1278">
                  <c:v>260.10000000000002</c:v>
                </c:pt>
                <c:pt idx="1279">
                  <c:v>260.10000000000002</c:v>
                </c:pt>
                <c:pt idx="1280">
                  <c:v>260.10000000000002</c:v>
                </c:pt>
                <c:pt idx="1281">
                  <c:v>260.10000000000002</c:v>
                </c:pt>
                <c:pt idx="1282">
                  <c:v>260.10000000000002</c:v>
                </c:pt>
                <c:pt idx="1283">
                  <c:v>260.10000000000002</c:v>
                </c:pt>
                <c:pt idx="1284">
                  <c:v>260.10000000000002</c:v>
                </c:pt>
                <c:pt idx="1285">
                  <c:v>259.10000000000002</c:v>
                </c:pt>
                <c:pt idx="1286">
                  <c:v>259.10000000000002</c:v>
                </c:pt>
                <c:pt idx="1287">
                  <c:v>259.10000000000002</c:v>
                </c:pt>
                <c:pt idx="1288">
                  <c:v>259.10000000000002</c:v>
                </c:pt>
                <c:pt idx="1289">
                  <c:v>259.10000000000002</c:v>
                </c:pt>
                <c:pt idx="1290">
                  <c:v>259.10000000000002</c:v>
                </c:pt>
                <c:pt idx="1291">
                  <c:v>258.10000000000002</c:v>
                </c:pt>
                <c:pt idx="1292">
                  <c:v>258.10000000000002</c:v>
                </c:pt>
                <c:pt idx="1293">
                  <c:v>258.10000000000002</c:v>
                </c:pt>
                <c:pt idx="1294">
                  <c:v>258.10000000000002</c:v>
                </c:pt>
                <c:pt idx="1295">
                  <c:v>258.10000000000002</c:v>
                </c:pt>
                <c:pt idx="1296">
                  <c:v>258.10000000000002</c:v>
                </c:pt>
                <c:pt idx="1297">
                  <c:v>258.10000000000002</c:v>
                </c:pt>
                <c:pt idx="1298">
                  <c:v>257.10000000000002</c:v>
                </c:pt>
                <c:pt idx="1299">
                  <c:v>257.10000000000002</c:v>
                </c:pt>
                <c:pt idx="1300">
                  <c:v>257.10000000000002</c:v>
                </c:pt>
                <c:pt idx="1301">
                  <c:v>256.10000000000002</c:v>
                </c:pt>
                <c:pt idx="1302">
                  <c:v>256.10000000000002</c:v>
                </c:pt>
                <c:pt idx="1303">
                  <c:v>256.10000000000002</c:v>
                </c:pt>
                <c:pt idx="1304">
                  <c:v>256.10000000000002</c:v>
                </c:pt>
                <c:pt idx="1305">
                  <c:v>256.10000000000002</c:v>
                </c:pt>
                <c:pt idx="1306">
                  <c:v>256.10000000000002</c:v>
                </c:pt>
                <c:pt idx="1307">
                  <c:v>255.1</c:v>
                </c:pt>
                <c:pt idx="1308">
                  <c:v>255.1</c:v>
                </c:pt>
                <c:pt idx="1309">
                  <c:v>255.1</c:v>
                </c:pt>
                <c:pt idx="1310">
                  <c:v>255.1</c:v>
                </c:pt>
                <c:pt idx="1311">
                  <c:v>255.1</c:v>
                </c:pt>
                <c:pt idx="1312">
                  <c:v>255.1</c:v>
                </c:pt>
                <c:pt idx="1313">
                  <c:v>255.1</c:v>
                </c:pt>
                <c:pt idx="1314">
                  <c:v>254.1</c:v>
                </c:pt>
                <c:pt idx="1315">
                  <c:v>254.1</c:v>
                </c:pt>
                <c:pt idx="1316">
                  <c:v>254.1</c:v>
                </c:pt>
                <c:pt idx="1317">
                  <c:v>254.1</c:v>
                </c:pt>
                <c:pt idx="1318">
                  <c:v>254.1</c:v>
                </c:pt>
                <c:pt idx="1319">
                  <c:v>254.1</c:v>
                </c:pt>
                <c:pt idx="1320">
                  <c:v>253</c:v>
                </c:pt>
                <c:pt idx="1321">
                  <c:v>253</c:v>
                </c:pt>
                <c:pt idx="1322">
                  <c:v>253</c:v>
                </c:pt>
                <c:pt idx="1323">
                  <c:v>253</c:v>
                </c:pt>
                <c:pt idx="1324">
                  <c:v>253</c:v>
                </c:pt>
                <c:pt idx="1325">
                  <c:v>253</c:v>
                </c:pt>
                <c:pt idx="1326">
                  <c:v>252</c:v>
                </c:pt>
                <c:pt idx="1327">
                  <c:v>252</c:v>
                </c:pt>
                <c:pt idx="1328">
                  <c:v>252</c:v>
                </c:pt>
                <c:pt idx="1329">
                  <c:v>252</c:v>
                </c:pt>
                <c:pt idx="1330">
                  <c:v>251</c:v>
                </c:pt>
                <c:pt idx="1331">
                  <c:v>251</c:v>
                </c:pt>
                <c:pt idx="1332">
                  <c:v>251</c:v>
                </c:pt>
                <c:pt idx="1333">
                  <c:v>251</c:v>
                </c:pt>
                <c:pt idx="1334">
                  <c:v>251</c:v>
                </c:pt>
                <c:pt idx="1335">
                  <c:v>251</c:v>
                </c:pt>
                <c:pt idx="1336">
                  <c:v>250</c:v>
                </c:pt>
                <c:pt idx="1337">
                  <c:v>250</c:v>
                </c:pt>
                <c:pt idx="1338">
                  <c:v>250</c:v>
                </c:pt>
                <c:pt idx="1339">
                  <c:v>250</c:v>
                </c:pt>
                <c:pt idx="1340">
                  <c:v>250</c:v>
                </c:pt>
                <c:pt idx="1341">
                  <c:v>250</c:v>
                </c:pt>
                <c:pt idx="1342">
                  <c:v>249</c:v>
                </c:pt>
                <c:pt idx="1343">
                  <c:v>249</c:v>
                </c:pt>
                <c:pt idx="1344">
                  <c:v>249</c:v>
                </c:pt>
                <c:pt idx="1345">
                  <c:v>249</c:v>
                </c:pt>
                <c:pt idx="1346">
                  <c:v>249</c:v>
                </c:pt>
                <c:pt idx="1347">
                  <c:v>249</c:v>
                </c:pt>
                <c:pt idx="1348">
                  <c:v>249</c:v>
                </c:pt>
                <c:pt idx="1349">
                  <c:v>248</c:v>
                </c:pt>
                <c:pt idx="1350">
                  <c:v>248</c:v>
                </c:pt>
                <c:pt idx="1351">
                  <c:v>248</c:v>
                </c:pt>
                <c:pt idx="1352">
                  <c:v>248</c:v>
                </c:pt>
                <c:pt idx="1353">
                  <c:v>248</c:v>
                </c:pt>
                <c:pt idx="1354">
                  <c:v>248</c:v>
                </c:pt>
                <c:pt idx="1355">
                  <c:v>247</c:v>
                </c:pt>
                <c:pt idx="1356">
                  <c:v>247</c:v>
                </c:pt>
                <c:pt idx="1357">
                  <c:v>247</c:v>
                </c:pt>
                <c:pt idx="1358">
                  <c:v>247</c:v>
                </c:pt>
                <c:pt idx="1359">
                  <c:v>247</c:v>
                </c:pt>
                <c:pt idx="1360">
                  <c:v>247</c:v>
                </c:pt>
                <c:pt idx="1361">
                  <c:v>247</c:v>
                </c:pt>
                <c:pt idx="1362">
                  <c:v>245.9</c:v>
                </c:pt>
                <c:pt idx="1363">
                  <c:v>245.9</c:v>
                </c:pt>
                <c:pt idx="1364">
                  <c:v>245.9</c:v>
                </c:pt>
                <c:pt idx="1365">
                  <c:v>245.9</c:v>
                </c:pt>
                <c:pt idx="1366">
                  <c:v>245.9</c:v>
                </c:pt>
                <c:pt idx="1367">
                  <c:v>245.9</c:v>
                </c:pt>
                <c:pt idx="1368">
                  <c:v>244.9</c:v>
                </c:pt>
                <c:pt idx="1369">
                  <c:v>244.9</c:v>
                </c:pt>
                <c:pt idx="1370">
                  <c:v>244.9</c:v>
                </c:pt>
                <c:pt idx="1371">
                  <c:v>243.9</c:v>
                </c:pt>
                <c:pt idx="1372">
                  <c:v>243.9</c:v>
                </c:pt>
                <c:pt idx="1373">
                  <c:v>243.9</c:v>
                </c:pt>
                <c:pt idx="1374">
                  <c:v>243.9</c:v>
                </c:pt>
                <c:pt idx="1375">
                  <c:v>243.9</c:v>
                </c:pt>
                <c:pt idx="1376">
                  <c:v>243.9</c:v>
                </c:pt>
                <c:pt idx="1377">
                  <c:v>243.9</c:v>
                </c:pt>
                <c:pt idx="1378">
                  <c:v>242.9</c:v>
                </c:pt>
                <c:pt idx="1379">
                  <c:v>242.9</c:v>
                </c:pt>
                <c:pt idx="1380">
                  <c:v>242.9</c:v>
                </c:pt>
                <c:pt idx="1381">
                  <c:v>242.9</c:v>
                </c:pt>
                <c:pt idx="1382">
                  <c:v>242.9</c:v>
                </c:pt>
                <c:pt idx="1383">
                  <c:v>242.9</c:v>
                </c:pt>
                <c:pt idx="1384">
                  <c:v>242.9</c:v>
                </c:pt>
                <c:pt idx="1385">
                  <c:v>242.9</c:v>
                </c:pt>
                <c:pt idx="1386">
                  <c:v>242.9</c:v>
                </c:pt>
                <c:pt idx="1387">
                  <c:v>241.9</c:v>
                </c:pt>
                <c:pt idx="1388">
                  <c:v>241.9</c:v>
                </c:pt>
                <c:pt idx="1389">
                  <c:v>241.9</c:v>
                </c:pt>
                <c:pt idx="1390">
                  <c:v>240.9</c:v>
                </c:pt>
                <c:pt idx="1391">
                  <c:v>240.9</c:v>
                </c:pt>
                <c:pt idx="1392">
                  <c:v>240.9</c:v>
                </c:pt>
                <c:pt idx="1393">
                  <c:v>240.9</c:v>
                </c:pt>
                <c:pt idx="1394">
                  <c:v>240.9</c:v>
                </c:pt>
                <c:pt idx="1395">
                  <c:v>240.9</c:v>
                </c:pt>
                <c:pt idx="1396">
                  <c:v>240.9</c:v>
                </c:pt>
                <c:pt idx="1397">
                  <c:v>239.8</c:v>
                </c:pt>
                <c:pt idx="1398">
                  <c:v>239.8</c:v>
                </c:pt>
                <c:pt idx="1399">
                  <c:v>239.8</c:v>
                </c:pt>
                <c:pt idx="1400">
                  <c:v>239.8</c:v>
                </c:pt>
                <c:pt idx="1401">
                  <c:v>239.8</c:v>
                </c:pt>
                <c:pt idx="1402">
                  <c:v>239.8</c:v>
                </c:pt>
                <c:pt idx="1403">
                  <c:v>238.8</c:v>
                </c:pt>
                <c:pt idx="1404">
                  <c:v>238.8</c:v>
                </c:pt>
                <c:pt idx="1405">
                  <c:v>238.8</c:v>
                </c:pt>
                <c:pt idx="1406">
                  <c:v>238.8</c:v>
                </c:pt>
                <c:pt idx="1407">
                  <c:v>238.8</c:v>
                </c:pt>
                <c:pt idx="1408">
                  <c:v>238.8</c:v>
                </c:pt>
                <c:pt idx="1409">
                  <c:v>238.8</c:v>
                </c:pt>
                <c:pt idx="1410">
                  <c:v>237.8</c:v>
                </c:pt>
                <c:pt idx="1411">
                  <c:v>237.8</c:v>
                </c:pt>
                <c:pt idx="1412">
                  <c:v>237.8</c:v>
                </c:pt>
                <c:pt idx="1413">
                  <c:v>237.8</c:v>
                </c:pt>
                <c:pt idx="1414">
                  <c:v>237.8</c:v>
                </c:pt>
                <c:pt idx="1415">
                  <c:v>237.8</c:v>
                </c:pt>
                <c:pt idx="1416">
                  <c:v>236.8</c:v>
                </c:pt>
                <c:pt idx="1417">
                  <c:v>236.8</c:v>
                </c:pt>
                <c:pt idx="1418">
                  <c:v>236.8</c:v>
                </c:pt>
                <c:pt idx="1419">
                  <c:v>236.8</c:v>
                </c:pt>
                <c:pt idx="1420">
                  <c:v>236.8</c:v>
                </c:pt>
                <c:pt idx="1421">
                  <c:v>236.8</c:v>
                </c:pt>
                <c:pt idx="1422">
                  <c:v>235.8</c:v>
                </c:pt>
                <c:pt idx="1423">
                  <c:v>235.8</c:v>
                </c:pt>
                <c:pt idx="1424">
                  <c:v>235.8</c:v>
                </c:pt>
                <c:pt idx="1425">
                  <c:v>235.8</c:v>
                </c:pt>
                <c:pt idx="1426">
                  <c:v>235.8</c:v>
                </c:pt>
                <c:pt idx="1427">
                  <c:v>235.8</c:v>
                </c:pt>
                <c:pt idx="1428">
                  <c:v>235.8</c:v>
                </c:pt>
                <c:pt idx="1429">
                  <c:v>234.7</c:v>
                </c:pt>
                <c:pt idx="1430">
                  <c:v>234.7</c:v>
                </c:pt>
                <c:pt idx="1431">
                  <c:v>234.7</c:v>
                </c:pt>
                <c:pt idx="1432">
                  <c:v>234.7</c:v>
                </c:pt>
                <c:pt idx="1433">
                  <c:v>234.7</c:v>
                </c:pt>
                <c:pt idx="1434">
                  <c:v>234.7</c:v>
                </c:pt>
                <c:pt idx="1435">
                  <c:v>233.7</c:v>
                </c:pt>
                <c:pt idx="1436">
                  <c:v>233.7</c:v>
                </c:pt>
                <c:pt idx="1437">
                  <c:v>233.7</c:v>
                </c:pt>
                <c:pt idx="1438">
                  <c:v>233.7</c:v>
                </c:pt>
                <c:pt idx="1439">
                  <c:v>233.7</c:v>
                </c:pt>
                <c:pt idx="1440">
                  <c:v>233.7</c:v>
                </c:pt>
                <c:pt idx="1441">
                  <c:v>233.7</c:v>
                </c:pt>
                <c:pt idx="1442">
                  <c:v>232.7</c:v>
                </c:pt>
                <c:pt idx="1443">
                  <c:v>232.7</c:v>
                </c:pt>
                <c:pt idx="1444">
                  <c:v>232.7</c:v>
                </c:pt>
                <c:pt idx="1445">
                  <c:v>232.7</c:v>
                </c:pt>
                <c:pt idx="1446">
                  <c:v>232.7</c:v>
                </c:pt>
                <c:pt idx="1447">
                  <c:v>232.7</c:v>
                </c:pt>
                <c:pt idx="1448">
                  <c:v>231.7</c:v>
                </c:pt>
                <c:pt idx="1449">
                  <c:v>231.7</c:v>
                </c:pt>
                <c:pt idx="1450">
                  <c:v>231.7</c:v>
                </c:pt>
                <c:pt idx="1451">
                  <c:v>231.7</c:v>
                </c:pt>
                <c:pt idx="1452">
                  <c:v>231.7</c:v>
                </c:pt>
                <c:pt idx="1453">
                  <c:v>231.7</c:v>
                </c:pt>
                <c:pt idx="1454">
                  <c:v>230.7</c:v>
                </c:pt>
                <c:pt idx="1455">
                  <c:v>230.7</c:v>
                </c:pt>
                <c:pt idx="1456">
                  <c:v>230.7</c:v>
                </c:pt>
                <c:pt idx="1457">
                  <c:v>230.7</c:v>
                </c:pt>
                <c:pt idx="1458">
                  <c:v>230.7</c:v>
                </c:pt>
                <c:pt idx="1459">
                  <c:v>230.7</c:v>
                </c:pt>
                <c:pt idx="1460">
                  <c:v>230.7</c:v>
                </c:pt>
                <c:pt idx="1461">
                  <c:v>229.6</c:v>
                </c:pt>
                <c:pt idx="1462">
                  <c:v>229.6</c:v>
                </c:pt>
                <c:pt idx="1463">
                  <c:v>229.6</c:v>
                </c:pt>
                <c:pt idx="1464">
                  <c:v>229.6</c:v>
                </c:pt>
                <c:pt idx="1465">
                  <c:v>229.6</c:v>
                </c:pt>
                <c:pt idx="1466">
                  <c:v>229.6</c:v>
                </c:pt>
                <c:pt idx="1467">
                  <c:v>228.6</c:v>
                </c:pt>
                <c:pt idx="1468">
                  <c:v>228.6</c:v>
                </c:pt>
                <c:pt idx="1469">
                  <c:v>228.6</c:v>
                </c:pt>
                <c:pt idx="1470">
                  <c:v>228.6</c:v>
                </c:pt>
                <c:pt idx="1471">
                  <c:v>228.6</c:v>
                </c:pt>
                <c:pt idx="1472">
                  <c:v>228.6</c:v>
                </c:pt>
                <c:pt idx="1473">
                  <c:v>228.6</c:v>
                </c:pt>
                <c:pt idx="1474">
                  <c:v>228.6</c:v>
                </c:pt>
                <c:pt idx="1475">
                  <c:v>228.6</c:v>
                </c:pt>
                <c:pt idx="1476">
                  <c:v>228.6</c:v>
                </c:pt>
                <c:pt idx="1477">
                  <c:v>227.6</c:v>
                </c:pt>
                <c:pt idx="1478">
                  <c:v>227.6</c:v>
                </c:pt>
                <c:pt idx="1479">
                  <c:v>227.6</c:v>
                </c:pt>
                <c:pt idx="1480">
                  <c:v>226.6</c:v>
                </c:pt>
                <c:pt idx="1481">
                  <c:v>226.6</c:v>
                </c:pt>
                <c:pt idx="1482">
                  <c:v>226.6</c:v>
                </c:pt>
                <c:pt idx="1483">
                  <c:v>226.6</c:v>
                </c:pt>
                <c:pt idx="1484">
                  <c:v>226.6</c:v>
                </c:pt>
                <c:pt idx="1485">
                  <c:v>226.6</c:v>
                </c:pt>
                <c:pt idx="1486">
                  <c:v>226.6</c:v>
                </c:pt>
                <c:pt idx="1487">
                  <c:v>226.6</c:v>
                </c:pt>
                <c:pt idx="1488">
                  <c:v>226.6</c:v>
                </c:pt>
                <c:pt idx="1489">
                  <c:v>226.6</c:v>
                </c:pt>
                <c:pt idx="1490">
                  <c:v>225.6</c:v>
                </c:pt>
                <c:pt idx="1491">
                  <c:v>225.6</c:v>
                </c:pt>
                <c:pt idx="1492">
                  <c:v>225.6</c:v>
                </c:pt>
                <c:pt idx="1493">
                  <c:v>225.6</c:v>
                </c:pt>
                <c:pt idx="1494">
                  <c:v>225.6</c:v>
                </c:pt>
                <c:pt idx="1495">
                  <c:v>225.6</c:v>
                </c:pt>
                <c:pt idx="1496">
                  <c:v>224.5</c:v>
                </c:pt>
                <c:pt idx="1497">
                  <c:v>224.5</c:v>
                </c:pt>
                <c:pt idx="1498">
                  <c:v>224.5</c:v>
                </c:pt>
                <c:pt idx="1499">
                  <c:v>224.5</c:v>
                </c:pt>
                <c:pt idx="1500">
                  <c:v>224.5</c:v>
                </c:pt>
                <c:pt idx="1501">
                  <c:v>224.5</c:v>
                </c:pt>
                <c:pt idx="1502">
                  <c:v>223.5</c:v>
                </c:pt>
                <c:pt idx="1503">
                  <c:v>223.5</c:v>
                </c:pt>
                <c:pt idx="1504">
                  <c:v>223.5</c:v>
                </c:pt>
                <c:pt idx="1505">
                  <c:v>223.5</c:v>
                </c:pt>
                <c:pt idx="1506">
                  <c:v>223.5</c:v>
                </c:pt>
                <c:pt idx="1507">
                  <c:v>223.5</c:v>
                </c:pt>
                <c:pt idx="1508">
                  <c:v>223.5</c:v>
                </c:pt>
                <c:pt idx="1509">
                  <c:v>222.5</c:v>
                </c:pt>
                <c:pt idx="1510">
                  <c:v>222.5</c:v>
                </c:pt>
                <c:pt idx="1511">
                  <c:v>222.5</c:v>
                </c:pt>
                <c:pt idx="1512">
                  <c:v>222.5</c:v>
                </c:pt>
                <c:pt idx="1513">
                  <c:v>222.5</c:v>
                </c:pt>
                <c:pt idx="1514">
                  <c:v>222.5</c:v>
                </c:pt>
                <c:pt idx="1515">
                  <c:v>221.5</c:v>
                </c:pt>
                <c:pt idx="1516">
                  <c:v>221.5</c:v>
                </c:pt>
                <c:pt idx="1517">
                  <c:v>221.5</c:v>
                </c:pt>
                <c:pt idx="1518">
                  <c:v>221.5</c:v>
                </c:pt>
                <c:pt idx="1519">
                  <c:v>221.5</c:v>
                </c:pt>
                <c:pt idx="1520">
                  <c:v>221.5</c:v>
                </c:pt>
                <c:pt idx="1521">
                  <c:v>221.5</c:v>
                </c:pt>
                <c:pt idx="1522">
                  <c:v>220.4</c:v>
                </c:pt>
                <c:pt idx="1523">
                  <c:v>220.4</c:v>
                </c:pt>
                <c:pt idx="1524">
                  <c:v>220.4</c:v>
                </c:pt>
                <c:pt idx="1525">
                  <c:v>220.4</c:v>
                </c:pt>
                <c:pt idx="1526">
                  <c:v>220.4</c:v>
                </c:pt>
                <c:pt idx="1527">
                  <c:v>220.4</c:v>
                </c:pt>
                <c:pt idx="1528">
                  <c:v>220.4</c:v>
                </c:pt>
                <c:pt idx="1529">
                  <c:v>220.4</c:v>
                </c:pt>
                <c:pt idx="1530">
                  <c:v>220.4</c:v>
                </c:pt>
                <c:pt idx="1531">
                  <c:v>219.4</c:v>
                </c:pt>
                <c:pt idx="1532">
                  <c:v>219.4</c:v>
                </c:pt>
                <c:pt idx="1533">
                  <c:v>219.4</c:v>
                </c:pt>
                <c:pt idx="1534">
                  <c:v>219.4</c:v>
                </c:pt>
                <c:pt idx="1535">
                  <c:v>219.4</c:v>
                </c:pt>
                <c:pt idx="1536">
                  <c:v>219.4</c:v>
                </c:pt>
                <c:pt idx="1537">
                  <c:v>219.4</c:v>
                </c:pt>
                <c:pt idx="1538">
                  <c:v>219.4</c:v>
                </c:pt>
                <c:pt idx="1539">
                  <c:v>219.4</c:v>
                </c:pt>
                <c:pt idx="1540">
                  <c:v>219.4</c:v>
                </c:pt>
                <c:pt idx="1541">
                  <c:v>218.4</c:v>
                </c:pt>
                <c:pt idx="1542">
                  <c:v>218.4</c:v>
                </c:pt>
                <c:pt idx="1543">
                  <c:v>218.4</c:v>
                </c:pt>
                <c:pt idx="1544">
                  <c:v>217.4</c:v>
                </c:pt>
                <c:pt idx="1545">
                  <c:v>217.4</c:v>
                </c:pt>
                <c:pt idx="1546">
                  <c:v>217.4</c:v>
                </c:pt>
                <c:pt idx="1547">
                  <c:v>217.4</c:v>
                </c:pt>
                <c:pt idx="1548">
                  <c:v>217.4</c:v>
                </c:pt>
                <c:pt idx="1549">
                  <c:v>217.4</c:v>
                </c:pt>
                <c:pt idx="1550">
                  <c:v>217.4</c:v>
                </c:pt>
                <c:pt idx="1551">
                  <c:v>217.4</c:v>
                </c:pt>
                <c:pt idx="1552">
                  <c:v>217.4</c:v>
                </c:pt>
                <c:pt idx="1553">
                  <c:v>217.4</c:v>
                </c:pt>
                <c:pt idx="1554">
                  <c:v>216.3</c:v>
                </c:pt>
                <c:pt idx="1555">
                  <c:v>216.3</c:v>
                </c:pt>
                <c:pt idx="1556">
                  <c:v>216.3</c:v>
                </c:pt>
                <c:pt idx="1557">
                  <c:v>215.3</c:v>
                </c:pt>
                <c:pt idx="1558">
                  <c:v>215.3</c:v>
                </c:pt>
                <c:pt idx="1559">
                  <c:v>215.3</c:v>
                </c:pt>
                <c:pt idx="1560">
                  <c:v>215.3</c:v>
                </c:pt>
                <c:pt idx="1561">
                  <c:v>215.3</c:v>
                </c:pt>
                <c:pt idx="1562">
                  <c:v>215.3</c:v>
                </c:pt>
                <c:pt idx="1563">
                  <c:v>215.3</c:v>
                </c:pt>
                <c:pt idx="1564">
                  <c:v>215.3</c:v>
                </c:pt>
                <c:pt idx="1565">
                  <c:v>215.3</c:v>
                </c:pt>
                <c:pt idx="1566">
                  <c:v>215.3</c:v>
                </c:pt>
                <c:pt idx="1567">
                  <c:v>215.3</c:v>
                </c:pt>
                <c:pt idx="1568">
                  <c:v>215.3</c:v>
                </c:pt>
                <c:pt idx="1569">
                  <c:v>215.3</c:v>
                </c:pt>
                <c:pt idx="1570">
                  <c:v>214.3</c:v>
                </c:pt>
                <c:pt idx="1571">
                  <c:v>214.3</c:v>
                </c:pt>
                <c:pt idx="1572">
                  <c:v>214.3</c:v>
                </c:pt>
                <c:pt idx="1573">
                  <c:v>214.3</c:v>
                </c:pt>
                <c:pt idx="1574">
                  <c:v>214.3</c:v>
                </c:pt>
                <c:pt idx="1575">
                  <c:v>214.3</c:v>
                </c:pt>
                <c:pt idx="1576">
                  <c:v>213.2</c:v>
                </c:pt>
                <c:pt idx="1577">
                  <c:v>213.2</c:v>
                </c:pt>
                <c:pt idx="1578">
                  <c:v>213.2</c:v>
                </c:pt>
                <c:pt idx="1579">
                  <c:v>213.2</c:v>
                </c:pt>
                <c:pt idx="1580">
                  <c:v>213.2</c:v>
                </c:pt>
                <c:pt idx="1581">
                  <c:v>213.2</c:v>
                </c:pt>
                <c:pt idx="1582">
                  <c:v>213.2</c:v>
                </c:pt>
                <c:pt idx="1583">
                  <c:v>213.2</c:v>
                </c:pt>
                <c:pt idx="1584">
                  <c:v>213.2</c:v>
                </c:pt>
                <c:pt idx="1585">
                  <c:v>213.2</c:v>
                </c:pt>
                <c:pt idx="1586">
                  <c:v>212.2</c:v>
                </c:pt>
                <c:pt idx="1587">
                  <c:v>212.2</c:v>
                </c:pt>
                <c:pt idx="1588">
                  <c:v>212.2</c:v>
                </c:pt>
                <c:pt idx="1589">
                  <c:v>211.2</c:v>
                </c:pt>
                <c:pt idx="1590">
                  <c:v>211.2</c:v>
                </c:pt>
                <c:pt idx="1591">
                  <c:v>211.2</c:v>
                </c:pt>
                <c:pt idx="1592">
                  <c:v>211.2</c:v>
                </c:pt>
                <c:pt idx="1593">
                  <c:v>211.2</c:v>
                </c:pt>
                <c:pt idx="1594">
                  <c:v>211.2</c:v>
                </c:pt>
                <c:pt idx="1595">
                  <c:v>211.2</c:v>
                </c:pt>
                <c:pt idx="1596">
                  <c:v>211.2</c:v>
                </c:pt>
                <c:pt idx="1597">
                  <c:v>211.2</c:v>
                </c:pt>
                <c:pt idx="1598">
                  <c:v>210.2</c:v>
                </c:pt>
                <c:pt idx="1599">
                  <c:v>210.2</c:v>
                </c:pt>
                <c:pt idx="1600">
                  <c:v>210.2</c:v>
                </c:pt>
                <c:pt idx="1601">
                  <c:v>210.2</c:v>
                </c:pt>
                <c:pt idx="1602">
                  <c:v>210.2</c:v>
                </c:pt>
                <c:pt idx="1603">
                  <c:v>210.2</c:v>
                </c:pt>
                <c:pt idx="1604">
                  <c:v>210.2</c:v>
                </c:pt>
                <c:pt idx="1605">
                  <c:v>209.1</c:v>
                </c:pt>
                <c:pt idx="1606">
                  <c:v>209.1</c:v>
                </c:pt>
                <c:pt idx="1607">
                  <c:v>209.1</c:v>
                </c:pt>
                <c:pt idx="1608">
                  <c:v>209.1</c:v>
                </c:pt>
                <c:pt idx="1609">
                  <c:v>209.1</c:v>
                </c:pt>
                <c:pt idx="1610">
                  <c:v>209.1</c:v>
                </c:pt>
                <c:pt idx="1611">
                  <c:v>209.1</c:v>
                </c:pt>
                <c:pt idx="1612">
                  <c:v>209.1</c:v>
                </c:pt>
                <c:pt idx="1613">
                  <c:v>209.1</c:v>
                </c:pt>
                <c:pt idx="1614">
                  <c:v>208.1</c:v>
                </c:pt>
                <c:pt idx="1615">
                  <c:v>208.1</c:v>
                </c:pt>
                <c:pt idx="1616">
                  <c:v>208.1</c:v>
                </c:pt>
                <c:pt idx="1617">
                  <c:v>208.1</c:v>
                </c:pt>
                <c:pt idx="1618">
                  <c:v>208.1</c:v>
                </c:pt>
                <c:pt idx="1619">
                  <c:v>208.1</c:v>
                </c:pt>
                <c:pt idx="1620">
                  <c:v>208.1</c:v>
                </c:pt>
                <c:pt idx="1621">
                  <c:v>207.1</c:v>
                </c:pt>
                <c:pt idx="1622">
                  <c:v>207.1</c:v>
                </c:pt>
                <c:pt idx="1623">
                  <c:v>207.1</c:v>
                </c:pt>
                <c:pt idx="1624">
                  <c:v>207.1</c:v>
                </c:pt>
                <c:pt idx="1625">
                  <c:v>207.1</c:v>
                </c:pt>
                <c:pt idx="1626">
                  <c:v>207.1</c:v>
                </c:pt>
                <c:pt idx="1627">
                  <c:v>207.1</c:v>
                </c:pt>
                <c:pt idx="1628">
                  <c:v>207.1</c:v>
                </c:pt>
                <c:pt idx="1629">
                  <c:v>207.1</c:v>
                </c:pt>
                <c:pt idx="1630">
                  <c:v>206</c:v>
                </c:pt>
                <c:pt idx="1631">
                  <c:v>206</c:v>
                </c:pt>
                <c:pt idx="1632">
                  <c:v>206</c:v>
                </c:pt>
                <c:pt idx="1633">
                  <c:v>206</c:v>
                </c:pt>
                <c:pt idx="1634">
                  <c:v>206</c:v>
                </c:pt>
                <c:pt idx="1635">
                  <c:v>206</c:v>
                </c:pt>
                <c:pt idx="1636">
                  <c:v>206</c:v>
                </c:pt>
                <c:pt idx="1637">
                  <c:v>205</c:v>
                </c:pt>
                <c:pt idx="1638">
                  <c:v>205</c:v>
                </c:pt>
                <c:pt idx="1639">
                  <c:v>205</c:v>
                </c:pt>
                <c:pt idx="1640">
                  <c:v>205</c:v>
                </c:pt>
                <c:pt idx="1641">
                  <c:v>205</c:v>
                </c:pt>
                <c:pt idx="1642">
                  <c:v>205</c:v>
                </c:pt>
                <c:pt idx="1643">
                  <c:v>205</c:v>
                </c:pt>
                <c:pt idx="1644">
                  <c:v>205</c:v>
                </c:pt>
                <c:pt idx="1645">
                  <c:v>205</c:v>
                </c:pt>
                <c:pt idx="1646">
                  <c:v>204</c:v>
                </c:pt>
                <c:pt idx="1647">
                  <c:v>204</c:v>
                </c:pt>
                <c:pt idx="1648">
                  <c:v>204</c:v>
                </c:pt>
                <c:pt idx="1649">
                  <c:v>204</c:v>
                </c:pt>
                <c:pt idx="1650">
                  <c:v>204</c:v>
                </c:pt>
                <c:pt idx="1651">
                  <c:v>204</c:v>
                </c:pt>
                <c:pt idx="1652">
                  <c:v>204</c:v>
                </c:pt>
                <c:pt idx="1653">
                  <c:v>203</c:v>
                </c:pt>
                <c:pt idx="1654">
                  <c:v>203</c:v>
                </c:pt>
                <c:pt idx="1655">
                  <c:v>203</c:v>
                </c:pt>
                <c:pt idx="1656">
                  <c:v>203</c:v>
                </c:pt>
                <c:pt idx="1657">
                  <c:v>203</c:v>
                </c:pt>
                <c:pt idx="1658">
                  <c:v>203</c:v>
                </c:pt>
                <c:pt idx="1659">
                  <c:v>203</c:v>
                </c:pt>
                <c:pt idx="1660">
                  <c:v>203</c:v>
                </c:pt>
                <c:pt idx="1661">
                  <c:v>203</c:v>
                </c:pt>
                <c:pt idx="1662">
                  <c:v>201.9</c:v>
                </c:pt>
                <c:pt idx="1663">
                  <c:v>201.9</c:v>
                </c:pt>
                <c:pt idx="1664">
                  <c:v>201.9</c:v>
                </c:pt>
                <c:pt idx="1665">
                  <c:v>201.9</c:v>
                </c:pt>
                <c:pt idx="1666">
                  <c:v>201.9</c:v>
                </c:pt>
                <c:pt idx="1667">
                  <c:v>201.9</c:v>
                </c:pt>
                <c:pt idx="1668">
                  <c:v>201.9</c:v>
                </c:pt>
                <c:pt idx="1669">
                  <c:v>201.9</c:v>
                </c:pt>
                <c:pt idx="1670">
                  <c:v>201.9</c:v>
                </c:pt>
                <c:pt idx="1671">
                  <c:v>201.9</c:v>
                </c:pt>
                <c:pt idx="1672">
                  <c:v>200.9</c:v>
                </c:pt>
                <c:pt idx="1673">
                  <c:v>200.9</c:v>
                </c:pt>
                <c:pt idx="1674">
                  <c:v>200.9</c:v>
                </c:pt>
                <c:pt idx="1675">
                  <c:v>200.9</c:v>
                </c:pt>
                <c:pt idx="1676">
                  <c:v>200.9</c:v>
                </c:pt>
                <c:pt idx="1677">
                  <c:v>200.9</c:v>
                </c:pt>
                <c:pt idx="1678">
                  <c:v>200.9</c:v>
                </c:pt>
                <c:pt idx="1679">
                  <c:v>200.9</c:v>
                </c:pt>
                <c:pt idx="1680">
                  <c:v>200.9</c:v>
                </c:pt>
                <c:pt idx="1681">
                  <c:v>200.9</c:v>
                </c:pt>
                <c:pt idx="1682">
                  <c:v>199.9</c:v>
                </c:pt>
                <c:pt idx="1683">
                  <c:v>199.9</c:v>
                </c:pt>
                <c:pt idx="1684">
                  <c:v>199.9</c:v>
                </c:pt>
                <c:pt idx="1685">
                  <c:v>199.9</c:v>
                </c:pt>
                <c:pt idx="1686">
                  <c:v>199.9</c:v>
                </c:pt>
                <c:pt idx="1687">
                  <c:v>199.9</c:v>
                </c:pt>
                <c:pt idx="1688">
                  <c:v>198.8</c:v>
                </c:pt>
                <c:pt idx="1689">
                  <c:v>198.8</c:v>
                </c:pt>
                <c:pt idx="1690">
                  <c:v>198.8</c:v>
                </c:pt>
                <c:pt idx="1691">
                  <c:v>198.8</c:v>
                </c:pt>
                <c:pt idx="1692">
                  <c:v>198.8</c:v>
                </c:pt>
                <c:pt idx="1693">
                  <c:v>198.8</c:v>
                </c:pt>
                <c:pt idx="1694">
                  <c:v>198.8</c:v>
                </c:pt>
                <c:pt idx="1695">
                  <c:v>198.8</c:v>
                </c:pt>
                <c:pt idx="1696">
                  <c:v>198.8</c:v>
                </c:pt>
                <c:pt idx="1697">
                  <c:v>198.8</c:v>
                </c:pt>
                <c:pt idx="1698">
                  <c:v>197.8</c:v>
                </c:pt>
                <c:pt idx="1699">
                  <c:v>197.8</c:v>
                </c:pt>
                <c:pt idx="1700">
                  <c:v>197.8</c:v>
                </c:pt>
                <c:pt idx="1701">
                  <c:v>197.8</c:v>
                </c:pt>
                <c:pt idx="1702">
                  <c:v>197.8</c:v>
                </c:pt>
                <c:pt idx="1703">
                  <c:v>197.8</c:v>
                </c:pt>
                <c:pt idx="1704">
                  <c:v>197.8</c:v>
                </c:pt>
                <c:pt idx="1705">
                  <c:v>197.8</c:v>
                </c:pt>
                <c:pt idx="1706">
                  <c:v>197.8</c:v>
                </c:pt>
                <c:pt idx="1707">
                  <c:v>196.8</c:v>
                </c:pt>
                <c:pt idx="1708">
                  <c:v>196.8</c:v>
                </c:pt>
                <c:pt idx="1709">
                  <c:v>196.8</c:v>
                </c:pt>
                <c:pt idx="1710">
                  <c:v>196.8</c:v>
                </c:pt>
                <c:pt idx="1711">
                  <c:v>196.8</c:v>
                </c:pt>
                <c:pt idx="1712">
                  <c:v>196.8</c:v>
                </c:pt>
                <c:pt idx="1713">
                  <c:v>196.8</c:v>
                </c:pt>
                <c:pt idx="1714">
                  <c:v>195.7</c:v>
                </c:pt>
                <c:pt idx="1715">
                  <c:v>195.7</c:v>
                </c:pt>
                <c:pt idx="1716">
                  <c:v>195.7</c:v>
                </c:pt>
                <c:pt idx="1717">
                  <c:v>195.7</c:v>
                </c:pt>
                <c:pt idx="1718">
                  <c:v>195.7</c:v>
                </c:pt>
                <c:pt idx="1719">
                  <c:v>195.7</c:v>
                </c:pt>
                <c:pt idx="1720">
                  <c:v>195.7</c:v>
                </c:pt>
                <c:pt idx="1721">
                  <c:v>195.7</c:v>
                </c:pt>
                <c:pt idx="1722">
                  <c:v>195.7</c:v>
                </c:pt>
                <c:pt idx="1723">
                  <c:v>195.7</c:v>
                </c:pt>
                <c:pt idx="1724">
                  <c:v>195.7</c:v>
                </c:pt>
                <c:pt idx="1725">
                  <c:v>195.7</c:v>
                </c:pt>
                <c:pt idx="1726">
                  <c:v>194.7</c:v>
                </c:pt>
                <c:pt idx="1727">
                  <c:v>194.7</c:v>
                </c:pt>
                <c:pt idx="1728">
                  <c:v>194.7</c:v>
                </c:pt>
                <c:pt idx="1729">
                  <c:v>194.7</c:v>
                </c:pt>
                <c:pt idx="1730">
                  <c:v>194.1</c:v>
                </c:pt>
                <c:pt idx="1731">
                  <c:v>194.1</c:v>
                </c:pt>
                <c:pt idx="1732">
                  <c:v>194.1</c:v>
                </c:pt>
                <c:pt idx="1733">
                  <c:v>193.5</c:v>
                </c:pt>
                <c:pt idx="1734">
                  <c:v>193.5</c:v>
                </c:pt>
                <c:pt idx="1735">
                  <c:v>193.5</c:v>
                </c:pt>
                <c:pt idx="1736">
                  <c:v>193.3</c:v>
                </c:pt>
                <c:pt idx="1737">
                  <c:v>193.3</c:v>
                </c:pt>
                <c:pt idx="1738">
                  <c:v>193.3</c:v>
                </c:pt>
                <c:pt idx="1739">
                  <c:v>193.1</c:v>
                </c:pt>
                <c:pt idx="1740">
                  <c:v>193.1</c:v>
                </c:pt>
                <c:pt idx="1741">
                  <c:v>193.1</c:v>
                </c:pt>
                <c:pt idx="1742">
                  <c:v>192.6</c:v>
                </c:pt>
                <c:pt idx="1743">
                  <c:v>192.6</c:v>
                </c:pt>
                <c:pt idx="1744">
                  <c:v>192.6</c:v>
                </c:pt>
                <c:pt idx="1745">
                  <c:v>192.6</c:v>
                </c:pt>
                <c:pt idx="1746">
                  <c:v>192.2</c:v>
                </c:pt>
                <c:pt idx="1747">
                  <c:v>192.2</c:v>
                </c:pt>
                <c:pt idx="1748">
                  <c:v>192.2</c:v>
                </c:pt>
                <c:pt idx="1749">
                  <c:v>191.7</c:v>
                </c:pt>
                <c:pt idx="1750">
                  <c:v>191.7</c:v>
                </c:pt>
                <c:pt idx="1751">
                  <c:v>191.7</c:v>
                </c:pt>
                <c:pt idx="1752">
                  <c:v>191.4</c:v>
                </c:pt>
                <c:pt idx="1753">
                  <c:v>191.4</c:v>
                </c:pt>
                <c:pt idx="1754">
                  <c:v>191.4</c:v>
                </c:pt>
                <c:pt idx="1755">
                  <c:v>191</c:v>
                </c:pt>
                <c:pt idx="1756">
                  <c:v>191</c:v>
                </c:pt>
                <c:pt idx="1757">
                  <c:v>191</c:v>
                </c:pt>
                <c:pt idx="1758">
                  <c:v>190.5</c:v>
                </c:pt>
                <c:pt idx="1759">
                  <c:v>190.5</c:v>
                </c:pt>
                <c:pt idx="1760">
                  <c:v>190.5</c:v>
                </c:pt>
                <c:pt idx="1761">
                  <c:v>190.5</c:v>
                </c:pt>
                <c:pt idx="1762">
                  <c:v>190.2</c:v>
                </c:pt>
                <c:pt idx="1763">
                  <c:v>190.2</c:v>
                </c:pt>
                <c:pt idx="1764">
                  <c:v>190.2</c:v>
                </c:pt>
                <c:pt idx="1765">
                  <c:v>189.7</c:v>
                </c:pt>
                <c:pt idx="1766">
                  <c:v>189.7</c:v>
                </c:pt>
                <c:pt idx="1767">
                  <c:v>189.7</c:v>
                </c:pt>
                <c:pt idx="1768">
                  <c:v>189.7</c:v>
                </c:pt>
                <c:pt idx="1769">
                  <c:v>189.7</c:v>
                </c:pt>
                <c:pt idx="1770">
                  <c:v>189.7</c:v>
                </c:pt>
                <c:pt idx="1771">
                  <c:v>190.1</c:v>
                </c:pt>
                <c:pt idx="1772">
                  <c:v>190.1</c:v>
                </c:pt>
                <c:pt idx="1773">
                  <c:v>190.1</c:v>
                </c:pt>
                <c:pt idx="1774">
                  <c:v>188.9</c:v>
                </c:pt>
                <c:pt idx="1775">
                  <c:v>188.9</c:v>
                </c:pt>
                <c:pt idx="1776">
                  <c:v>188.9</c:v>
                </c:pt>
                <c:pt idx="1777">
                  <c:v>188.9</c:v>
                </c:pt>
                <c:pt idx="1778">
                  <c:v>188.5</c:v>
                </c:pt>
                <c:pt idx="1779">
                  <c:v>188.5</c:v>
                </c:pt>
                <c:pt idx="1780">
                  <c:v>188.5</c:v>
                </c:pt>
                <c:pt idx="1781">
                  <c:v>187.9</c:v>
                </c:pt>
                <c:pt idx="1782">
                  <c:v>187.9</c:v>
                </c:pt>
                <c:pt idx="1783">
                  <c:v>187.9</c:v>
                </c:pt>
                <c:pt idx="1784">
                  <c:v>187.7</c:v>
                </c:pt>
                <c:pt idx="1785">
                  <c:v>187.7</c:v>
                </c:pt>
                <c:pt idx="1786">
                  <c:v>187.7</c:v>
                </c:pt>
                <c:pt idx="1787">
                  <c:v>187.3</c:v>
                </c:pt>
                <c:pt idx="1788">
                  <c:v>187.3</c:v>
                </c:pt>
                <c:pt idx="1789">
                  <c:v>187.3</c:v>
                </c:pt>
                <c:pt idx="1790">
                  <c:v>187</c:v>
                </c:pt>
                <c:pt idx="1791">
                  <c:v>187</c:v>
                </c:pt>
                <c:pt idx="1792">
                  <c:v>187</c:v>
                </c:pt>
                <c:pt idx="1793">
                  <c:v>187</c:v>
                </c:pt>
                <c:pt idx="1794">
                  <c:v>186.5</c:v>
                </c:pt>
                <c:pt idx="1795">
                  <c:v>186.5</c:v>
                </c:pt>
                <c:pt idx="1796">
                  <c:v>186.5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185.8</c:v>
                </c:pt>
                <c:pt idx="1801">
                  <c:v>185.8</c:v>
                </c:pt>
                <c:pt idx="1802">
                  <c:v>185.8</c:v>
                </c:pt>
                <c:pt idx="1803">
                  <c:v>185.5</c:v>
                </c:pt>
                <c:pt idx="1804">
                  <c:v>185.5</c:v>
                </c:pt>
                <c:pt idx="1805">
                  <c:v>185.5</c:v>
                </c:pt>
                <c:pt idx="1806">
                  <c:v>185.2</c:v>
                </c:pt>
                <c:pt idx="1807">
                  <c:v>185.2</c:v>
                </c:pt>
                <c:pt idx="1808">
                  <c:v>185.2</c:v>
                </c:pt>
                <c:pt idx="1809">
                  <c:v>185.2</c:v>
                </c:pt>
                <c:pt idx="1810">
                  <c:v>184.8</c:v>
                </c:pt>
                <c:pt idx="1811">
                  <c:v>184.8</c:v>
                </c:pt>
                <c:pt idx="1812">
                  <c:v>184.8</c:v>
                </c:pt>
                <c:pt idx="1813">
                  <c:v>184.4</c:v>
                </c:pt>
                <c:pt idx="1814">
                  <c:v>184.4</c:v>
                </c:pt>
                <c:pt idx="1815">
                  <c:v>184.4</c:v>
                </c:pt>
                <c:pt idx="1816">
                  <c:v>183.9</c:v>
                </c:pt>
                <c:pt idx="1817">
                  <c:v>183.9</c:v>
                </c:pt>
                <c:pt idx="1818">
                  <c:v>183.9</c:v>
                </c:pt>
                <c:pt idx="1819">
                  <c:v>183.7</c:v>
                </c:pt>
                <c:pt idx="1820">
                  <c:v>183.7</c:v>
                </c:pt>
                <c:pt idx="1821">
                  <c:v>183.7</c:v>
                </c:pt>
                <c:pt idx="1822">
                  <c:v>183.5</c:v>
                </c:pt>
                <c:pt idx="1823">
                  <c:v>183.5</c:v>
                </c:pt>
                <c:pt idx="1824">
                  <c:v>183.5</c:v>
                </c:pt>
                <c:pt idx="1825">
                  <c:v>183.5</c:v>
                </c:pt>
                <c:pt idx="1826">
                  <c:v>183.2</c:v>
                </c:pt>
                <c:pt idx="1827">
                  <c:v>183.2</c:v>
                </c:pt>
                <c:pt idx="1828">
                  <c:v>183.2</c:v>
                </c:pt>
                <c:pt idx="1829">
                  <c:v>182.4</c:v>
                </c:pt>
                <c:pt idx="1830">
                  <c:v>182.4</c:v>
                </c:pt>
                <c:pt idx="1831">
                  <c:v>182.4</c:v>
                </c:pt>
                <c:pt idx="1832">
                  <c:v>182.5</c:v>
                </c:pt>
                <c:pt idx="1833">
                  <c:v>182.5</c:v>
                </c:pt>
                <c:pt idx="1834">
                  <c:v>182.5</c:v>
                </c:pt>
                <c:pt idx="1835">
                  <c:v>182</c:v>
                </c:pt>
                <c:pt idx="1836">
                  <c:v>182</c:v>
                </c:pt>
                <c:pt idx="1837">
                  <c:v>182</c:v>
                </c:pt>
                <c:pt idx="1838">
                  <c:v>181.4</c:v>
                </c:pt>
                <c:pt idx="1839">
                  <c:v>181.4</c:v>
                </c:pt>
                <c:pt idx="1840">
                  <c:v>181.4</c:v>
                </c:pt>
                <c:pt idx="1841">
                  <c:v>181.4</c:v>
                </c:pt>
                <c:pt idx="1842">
                  <c:v>181.2</c:v>
                </c:pt>
                <c:pt idx="1843">
                  <c:v>181.2</c:v>
                </c:pt>
                <c:pt idx="1844">
                  <c:v>181.2</c:v>
                </c:pt>
                <c:pt idx="1845">
                  <c:v>180.8</c:v>
                </c:pt>
                <c:pt idx="1846">
                  <c:v>180.8</c:v>
                </c:pt>
                <c:pt idx="1847">
                  <c:v>180.8</c:v>
                </c:pt>
                <c:pt idx="1848">
                  <c:v>180.7</c:v>
                </c:pt>
                <c:pt idx="1849">
                  <c:v>180.7</c:v>
                </c:pt>
                <c:pt idx="1850">
                  <c:v>180.7</c:v>
                </c:pt>
                <c:pt idx="1851">
                  <c:v>180.7</c:v>
                </c:pt>
                <c:pt idx="1852">
                  <c:v>180.7</c:v>
                </c:pt>
                <c:pt idx="1853">
                  <c:v>180.7</c:v>
                </c:pt>
                <c:pt idx="1854">
                  <c:v>180</c:v>
                </c:pt>
                <c:pt idx="1855">
                  <c:v>180</c:v>
                </c:pt>
                <c:pt idx="1856">
                  <c:v>180</c:v>
                </c:pt>
                <c:pt idx="1857">
                  <c:v>180</c:v>
                </c:pt>
                <c:pt idx="1858">
                  <c:v>179.4</c:v>
                </c:pt>
                <c:pt idx="1859">
                  <c:v>179.4</c:v>
                </c:pt>
                <c:pt idx="1860">
                  <c:v>179.4</c:v>
                </c:pt>
                <c:pt idx="1861">
                  <c:v>179</c:v>
                </c:pt>
                <c:pt idx="1862">
                  <c:v>179</c:v>
                </c:pt>
                <c:pt idx="1863">
                  <c:v>179</c:v>
                </c:pt>
                <c:pt idx="1864">
                  <c:v>179</c:v>
                </c:pt>
                <c:pt idx="1865">
                  <c:v>179</c:v>
                </c:pt>
                <c:pt idx="1866">
                  <c:v>179</c:v>
                </c:pt>
                <c:pt idx="1867">
                  <c:v>178.6</c:v>
                </c:pt>
                <c:pt idx="1868">
                  <c:v>178.6</c:v>
                </c:pt>
                <c:pt idx="1869">
                  <c:v>178.6</c:v>
                </c:pt>
                <c:pt idx="1870">
                  <c:v>178.4</c:v>
                </c:pt>
                <c:pt idx="1871">
                  <c:v>178.4</c:v>
                </c:pt>
                <c:pt idx="1872">
                  <c:v>178.4</c:v>
                </c:pt>
                <c:pt idx="1873">
                  <c:v>178.4</c:v>
                </c:pt>
                <c:pt idx="1874">
                  <c:v>178.1</c:v>
                </c:pt>
                <c:pt idx="1875">
                  <c:v>178.1</c:v>
                </c:pt>
                <c:pt idx="1876">
                  <c:v>178.1</c:v>
                </c:pt>
                <c:pt idx="1877">
                  <c:v>177.4</c:v>
                </c:pt>
                <c:pt idx="1878">
                  <c:v>177.4</c:v>
                </c:pt>
                <c:pt idx="1879">
                  <c:v>177.4</c:v>
                </c:pt>
                <c:pt idx="1880">
                  <c:v>177</c:v>
                </c:pt>
                <c:pt idx="1881">
                  <c:v>177</c:v>
                </c:pt>
                <c:pt idx="1882">
                  <c:v>177</c:v>
                </c:pt>
                <c:pt idx="1883">
                  <c:v>176.8</c:v>
                </c:pt>
                <c:pt idx="1884">
                  <c:v>176.8</c:v>
                </c:pt>
                <c:pt idx="1885">
                  <c:v>176.8</c:v>
                </c:pt>
                <c:pt idx="1886">
                  <c:v>176.6</c:v>
                </c:pt>
                <c:pt idx="1887">
                  <c:v>176.6</c:v>
                </c:pt>
                <c:pt idx="1888">
                  <c:v>176.6</c:v>
                </c:pt>
                <c:pt idx="1889">
                  <c:v>176.6</c:v>
                </c:pt>
                <c:pt idx="1890">
                  <c:v>176.2</c:v>
                </c:pt>
                <c:pt idx="1891">
                  <c:v>176.2</c:v>
                </c:pt>
                <c:pt idx="1892">
                  <c:v>176.2</c:v>
                </c:pt>
                <c:pt idx="1893">
                  <c:v>175.7</c:v>
                </c:pt>
                <c:pt idx="1894">
                  <c:v>175.7</c:v>
                </c:pt>
                <c:pt idx="1895">
                  <c:v>175.7</c:v>
                </c:pt>
                <c:pt idx="1896">
                  <c:v>175.8</c:v>
                </c:pt>
                <c:pt idx="1897">
                  <c:v>175.8</c:v>
                </c:pt>
                <c:pt idx="1898">
                  <c:v>175.8</c:v>
                </c:pt>
                <c:pt idx="1899">
                  <c:v>175.5</c:v>
                </c:pt>
                <c:pt idx="1900">
                  <c:v>173.8</c:v>
                </c:pt>
                <c:pt idx="1901">
                  <c:v>173.8</c:v>
                </c:pt>
                <c:pt idx="1902">
                  <c:v>173.8</c:v>
                </c:pt>
                <c:pt idx="1903">
                  <c:v>173.7</c:v>
                </c:pt>
                <c:pt idx="1904">
                  <c:v>173.7</c:v>
                </c:pt>
                <c:pt idx="1905">
                  <c:v>173.7</c:v>
                </c:pt>
                <c:pt idx="1906">
                  <c:v>173.7</c:v>
                </c:pt>
                <c:pt idx="1907">
                  <c:v>173.3</c:v>
                </c:pt>
                <c:pt idx="1908">
                  <c:v>173.3</c:v>
                </c:pt>
                <c:pt idx="1909">
                  <c:v>173.3</c:v>
                </c:pt>
                <c:pt idx="1910">
                  <c:v>172.5</c:v>
                </c:pt>
                <c:pt idx="1911">
                  <c:v>172.5</c:v>
                </c:pt>
                <c:pt idx="1912">
                  <c:v>172.5</c:v>
                </c:pt>
                <c:pt idx="1913">
                  <c:v>172.4</c:v>
                </c:pt>
                <c:pt idx="1914">
                  <c:v>172.4</c:v>
                </c:pt>
                <c:pt idx="1915">
                  <c:v>172.4</c:v>
                </c:pt>
                <c:pt idx="1916">
                  <c:v>172.2</c:v>
                </c:pt>
                <c:pt idx="1917">
                  <c:v>172.2</c:v>
                </c:pt>
                <c:pt idx="1918">
                  <c:v>172.2</c:v>
                </c:pt>
                <c:pt idx="1919">
                  <c:v>171.9</c:v>
                </c:pt>
                <c:pt idx="1920">
                  <c:v>171.9</c:v>
                </c:pt>
                <c:pt idx="1921">
                  <c:v>171.9</c:v>
                </c:pt>
                <c:pt idx="1922">
                  <c:v>171.9</c:v>
                </c:pt>
                <c:pt idx="1923">
                  <c:v>171.7</c:v>
                </c:pt>
                <c:pt idx="1924">
                  <c:v>171.7</c:v>
                </c:pt>
                <c:pt idx="1925">
                  <c:v>171.7</c:v>
                </c:pt>
                <c:pt idx="1926">
                  <c:v>171.2</c:v>
                </c:pt>
                <c:pt idx="1927">
                  <c:v>171.2</c:v>
                </c:pt>
                <c:pt idx="1928">
                  <c:v>171.2</c:v>
                </c:pt>
                <c:pt idx="1929">
                  <c:v>171.1</c:v>
                </c:pt>
                <c:pt idx="1930">
                  <c:v>171.1</c:v>
                </c:pt>
                <c:pt idx="1931">
                  <c:v>171.1</c:v>
                </c:pt>
                <c:pt idx="1932">
                  <c:v>170.6</c:v>
                </c:pt>
                <c:pt idx="1933">
                  <c:v>170.6</c:v>
                </c:pt>
                <c:pt idx="1934">
                  <c:v>170.6</c:v>
                </c:pt>
                <c:pt idx="1935">
                  <c:v>170.1</c:v>
                </c:pt>
                <c:pt idx="1936">
                  <c:v>170.1</c:v>
                </c:pt>
                <c:pt idx="1937">
                  <c:v>170.1</c:v>
                </c:pt>
                <c:pt idx="1938">
                  <c:v>170.1</c:v>
                </c:pt>
                <c:pt idx="1939">
                  <c:v>169.9</c:v>
                </c:pt>
                <c:pt idx="1940">
                  <c:v>169.9</c:v>
                </c:pt>
                <c:pt idx="1941">
                  <c:v>169.9</c:v>
                </c:pt>
                <c:pt idx="1942">
                  <c:v>169.5</c:v>
                </c:pt>
                <c:pt idx="1943">
                  <c:v>169.5</c:v>
                </c:pt>
                <c:pt idx="1944">
                  <c:v>169.5</c:v>
                </c:pt>
                <c:pt idx="1945">
                  <c:v>169.3</c:v>
                </c:pt>
                <c:pt idx="1946">
                  <c:v>169.3</c:v>
                </c:pt>
                <c:pt idx="1947">
                  <c:v>169.3</c:v>
                </c:pt>
                <c:pt idx="1948">
                  <c:v>168.9</c:v>
                </c:pt>
                <c:pt idx="1949">
                  <c:v>168.9</c:v>
                </c:pt>
                <c:pt idx="1950">
                  <c:v>168.9</c:v>
                </c:pt>
                <c:pt idx="1951">
                  <c:v>169.1</c:v>
                </c:pt>
                <c:pt idx="1952">
                  <c:v>169.1</c:v>
                </c:pt>
                <c:pt idx="1953">
                  <c:v>169.1</c:v>
                </c:pt>
                <c:pt idx="1954">
                  <c:v>169.1</c:v>
                </c:pt>
                <c:pt idx="1955">
                  <c:v>168.3</c:v>
                </c:pt>
                <c:pt idx="1956">
                  <c:v>168.3</c:v>
                </c:pt>
                <c:pt idx="1957">
                  <c:v>168.3</c:v>
                </c:pt>
                <c:pt idx="1958">
                  <c:v>167.8</c:v>
                </c:pt>
                <c:pt idx="1959">
                  <c:v>167.8</c:v>
                </c:pt>
                <c:pt idx="1960">
                  <c:v>167.8</c:v>
                </c:pt>
                <c:pt idx="1961">
                  <c:v>167.7</c:v>
                </c:pt>
                <c:pt idx="1962">
                  <c:v>167.7</c:v>
                </c:pt>
                <c:pt idx="1963">
                  <c:v>167.7</c:v>
                </c:pt>
                <c:pt idx="1964">
                  <c:v>167.5</c:v>
                </c:pt>
                <c:pt idx="1965">
                  <c:v>167.5</c:v>
                </c:pt>
                <c:pt idx="1966">
                  <c:v>167.5</c:v>
                </c:pt>
                <c:pt idx="1967">
                  <c:v>167.2</c:v>
                </c:pt>
                <c:pt idx="1968">
                  <c:v>167.2</c:v>
                </c:pt>
                <c:pt idx="1969">
                  <c:v>167.2</c:v>
                </c:pt>
                <c:pt idx="1970">
                  <c:v>167.2</c:v>
                </c:pt>
                <c:pt idx="1971">
                  <c:v>167</c:v>
                </c:pt>
                <c:pt idx="1972">
                  <c:v>167</c:v>
                </c:pt>
                <c:pt idx="1973">
                  <c:v>167</c:v>
                </c:pt>
                <c:pt idx="1974">
                  <c:v>166.7</c:v>
                </c:pt>
                <c:pt idx="1975">
                  <c:v>166.7</c:v>
                </c:pt>
                <c:pt idx="1976">
                  <c:v>166.7</c:v>
                </c:pt>
                <c:pt idx="1977">
                  <c:v>166.6</c:v>
                </c:pt>
                <c:pt idx="1978">
                  <c:v>166.6</c:v>
                </c:pt>
                <c:pt idx="1979">
                  <c:v>166.6</c:v>
                </c:pt>
                <c:pt idx="1980">
                  <c:v>166.1</c:v>
                </c:pt>
                <c:pt idx="1981">
                  <c:v>166.1</c:v>
                </c:pt>
                <c:pt idx="1982">
                  <c:v>166.1</c:v>
                </c:pt>
                <c:pt idx="1983">
                  <c:v>165.6</c:v>
                </c:pt>
                <c:pt idx="1984">
                  <c:v>165.6</c:v>
                </c:pt>
                <c:pt idx="1985">
                  <c:v>165.6</c:v>
                </c:pt>
                <c:pt idx="1986">
                  <c:v>165.6</c:v>
                </c:pt>
                <c:pt idx="1987">
                  <c:v>165.3</c:v>
                </c:pt>
                <c:pt idx="1988">
                  <c:v>165.3</c:v>
                </c:pt>
                <c:pt idx="1989">
                  <c:v>165.3</c:v>
                </c:pt>
                <c:pt idx="1990">
                  <c:v>164.9</c:v>
                </c:pt>
                <c:pt idx="1991">
                  <c:v>164.9</c:v>
                </c:pt>
                <c:pt idx="1992">
                  <c:v>164.9</c:v>
                </c:pt>
                <c:pt idx="1993">
                  <c:v>164.9</c:v>
                </c:pt>
                <c:pt idx="1994">
                  <c:v>164.9</c:v>
                </c:pt>
                <c:pt idx="1995">
                  <c:v>164.9</c:v>
                </c:pt>
                <c:pt idx="1996">
                  <c:v>164.6</c:v>
                </c:pt>
                <c:pt idx="1997">
                  <c:v>164.6</c:v>
                </c:pt>
                <c:pt idx="1998">
                  <c:v>164.6</c:v>
                </c:pt>
                <c:pt idx="1999">
                  <c:v>164.2</c:v>
                </c:pt>
                <c:pt idx="2000">
                  <c:v>164.2</c:v>
                </c:pt>
                <c:pt idx="2001">
                  <c:v>164.2</c:v>
                </c:pt>
                <c:pt idx="2002">
                  <c:v>164.2</c:v>
                </c:pt>
                <c:pt idx="2003">
                  <c:v>163.9</c:v>
                </c:pt>
                <c:pt idx="2004">
                  <c:v>163.9</c:v>
                </c:pt>
                <c:pt idx="2005">
                  <c:v>163.9</c:v>
                </c:pt>
                <c:pt idx="2006">
                  <c:v>163.4</c:v>
                </c:pt>
                <c:pt idx="2007">
                  <c:v>163.4</c:v>
                </c:pt>
                <c:pt idx="2008">
                  <c:v>163.4</c:v>
                </c:pt>
                <c:pt idx="2009">
                  <c:v>163.30000000000001</c:v>
                </c:pt>
                <c:pt idx="2010">
                  <c:v>163.30000000000001</c:v>
                </c:pt>
                <c:pt idx="2011">
                  <c:v>163.30000000000001</c:v>
                </c:pt>
                <c:pt idx="2012">
                  <c:v>162.9</c:v>
                </c:pt>
                <c:pt idx="2013">
                  <c:v>162.9</c:v>
                </c:pt>
                <c:pt idx="2014">
                  <c:v>162.9</c:v>
                </c:pt>
                <c:pt idx="2015">
                  <c:v>162.6</c:v>
                </c:pt>
                <c:pt idx="2016">
                  <c:v>162.6</c:v>
                </c:pt>
                <c:pt idx="2017">
                  <c:v>162.6</c:v>
                </c:pt>
                <c:pt idx="2018">
                  <c:v>162.6</c:v>
                </c:pt>
                <c:pt idx="2019">
                  <c:v>162.4</c:v>
                </c:pt>
                <c:pt idx="2020">
                  <c:v>162.4</c:v>
                </c:pt>
                <c:pt idx="2021">
                  <c:v>162.4</c:v>
                </c:pt>
                <c:pt idx="2022">
                  <c:v>161.80000000000001</c:v>
                </c:pt>
                <c:pt idx="2023">
                  <c:v>161.80000000000001</c:v>
                </c:pt>
                <c:pt idx="2024">
                  <c:v>161.80000000000001</c:v>
                </c:pt>
                <c:pt idx="2025">
                  <c:v>161.6</c:v>
                </c:pt>
                <c:pt idx="2026">
                  <c:v>161.6</c:v>
                </c:pt>
                <c:pt idx="2027">
                  <c:v>161.6</c:v>
                </c:pt>
                <c:pt idx="2028">
                  <c:v>161.19999999999999</c:v>
                </c:pt>
                <c:pt idx="2029">
                  <c:v>161.19999999999999</c:v>
                </c:pt>
                <c:pt idx="2030">
                  <c:v>161.19999999999999</c:v>
                </c:pt>
                <c:pt idx="2031">
                  <c:v>160.9</c:v>
                </c:pt>
                <c:pt idx="2032">
                  <c:v>160.9</c:v>
                </c:pt>
                <c:pt idx="2033">
                  <c:v>160.9</c:v>
                </c:pt>
                <c:pt idx="2034">
                  <c:v>160.9</c:v>
                </c:pt>
                <c:pt idx="2035">
                  <c:v>160.6</c:v>
                </c:pt>
                <c:pt idx="2036">
                  <c:v>160.6</c:v>
                </c:pt>
                <c:pt idx="2037">
                  <c:v>160.6</c:v>
                </c:pt>
                <c:pt idx="2038">
                  <c:v>160.4</c:v>
                </c:pt>
                <c:pt idx="2039">
                  <c:v>160.4</c:v>
                </c:pt>
                <c:pt idx="2040">
                  <c:v>160.4</c:v>
                </c:pt>
                <c:pt idx="2041">
                  <c:v>160.30000000000001</c:v>
                </c:pt>
                <c:pt idx="2042">
                  <c:v>160.30000000000001</c:v>
                </c:pt>
                <c:pt idx="2043">
                  <c:v>160.30000000000001</c:v>
                </c:pt>
                <c:pt idx="2044">
                  <c:v>159.9</c:v>
                </c:pt>
                <c:pt idx="2045">
                  <c:v>159.9</c:v>
                </c:pt>
                <c:pt idx="2046">
                  <c:v>159.9</c:v>
                </c:pt>
                <c:pt idx="2047">
                  <c:v>160.1</c:v>
                </c:pt>
                <c:pt idx="2048">
                  <c:v>160.1</c:v>
                </c:pt>
                <c:pt idx="2049">
                  <c:v>160.1</c:v>
                </c:pt>
                <c:pt idx="2050">
                  <c:v>160.1</c:v>
                </c:pt>
                <c:pt idx="2051">
                  <c:v>159.5</c:v>
                </c:pt>
                <c:pt idx="2052">
                  <c:v>159.5</c:v>
                </c:pt>
                <c:pt idx="2053">
                  <c:v>159.5</c:v>
                </c:pt>
                <c:pt idx="2054">
                  <c:v>158.9</c:v>
                </c:pt>
                <c:pt idx="2055">
                  <c:v>158.9</c:v>
                </c:pt>
                <c:pt idx="2056">
                  <c:v>158.9</c:v>
                </c:pt>
                <c:pt idx="2057">
                  <c:v>158.69999999999999</c:v>
                </c:pt>
                <c:pt idx="2058">
                  <c:v>158.69999999999999</c:v>
                </c:pt>
                <c:pt idx="2059">
                  <c:v>158.69999999999999</c:v>
                </c:pt>
                <c:pt idx="2060">
                  <c:v>158.4</c:v>
                </c:pt>
                <c:pt idx="2061">
                  <c:v>158.4</c:v>
                </c:pt>
                <c:pt idx="2062">
                  <c:v>158.4</c:v>
                </c:pt>
                <c:pt idx="2063">
                  <c:v>158.1</c:v>
                </c:pt>
                <c:pt idx="2064">
                  <c:v>158.1</c:v>
                </c:pt>
                <c:pt idx="2065">
                  <c:v>158.1</c:v>
                </c:pt>
                <c:pt idx="2066">
                  <c:v>158.1</c:v>
                </c:pt>
                <c:pt idx="2067">
                  <c:v>157.9</c:v>
                </c:pt>
                <c:pt idx="2068">
                  <c:v>157.9</c:v>
                </c:pt>
                <c:pt idx="2069">
                  <c:v>157.9</c:v>
                </c:pt>
                <c:pt idx="2070">
                  <c:v>157.5</c:v>
                </c:pt>
                <c:pt idx="2071">
                  <c:v>157.5</c:v>
                </c:pt>
                <c:pt idx="2072">
                  <c:v>157.5</c:v>
                </c:pt>
                <c:pt idx="2073">
                  <c:v>157.5</c:v>
                </c:pt>
                <c:pt idx="2074">
                  <c:v>157.5</c:v>
                </c:pt>
                <c:pt idx="2075">
                  <c:v>157.5</c:v>
                </c:pt>
                <c:pt idx="2076">
                  <c:v>157.1</c:v>
                </c:pt>
                <c:pt idx="2077">
                  <c:v>157.1</c:v>
                </c:pt>
                <c:pt idx="2078">
                  <c:v>157.1</c:v>
                </c:pt>
                <c:pt idx="2079">
                  <c:v>156.80000000000001</c:v>
                </c:pt>
                <c:pt idx="2080">
                  <c:v>156.80000000000001</c:v>
                </c:pt>
                <c:pt idx="2081">
                  <c:v>156.80000000000001</c:v>
                </c:pt>
                <c:pt idx="2082">
                  <c:v>156.80000000000001</c:v>
                </c:pt>
                <c:pt idx="2083">
                  <c:v>156.6</c:v>
                </c:pt>
                <c:pt idx="2084">
                  <c:v>156.6</c:v>
                </c:pt>
                <c:pt idx="2085">
                  <c:v>156.6</c:v>
                </c:pt>
                <c:pt idx="2086">
                  <c:v>156.1</c:v>
                </c:pt>
                <c:pt idx="2087">
                  <c:v>156.1</c:v>
                </c:pt>
                <c:pt idx="2088">
                  <c:v>156.1</c:v>
                </c:pt>
                <c:pt idx="2089">
                  <c:v>156</c:v>
                </c:pt>
                <c:pt idx="2090">
                  <c:v>156</c:v>
                </c:pt>
                <c:pt idx="2091">
                  <c:v>156</c:v>
                </c:pt>
                <c:pt idx="2092">
                  <c:v>155.6</c:v>
                </c:pt>
                <c:pt idx="2093">
                  <c:v>155.6</c:v>
                </c:pt>
                <c:pt idx="2094">
                  <c:v>155.6</c:v>
                </c:pt>
                <c:pt idx="2095">
                  <c:v>155.5</c:v>
                </c:pt>
                <c:pt idx="2096">
                  <c:v>155.5</c:v>
                </c:pt>
                <c:pt idx="2097">
                  <c:v>155.5</c:v>
                </c:pt>
                <c:pt idx="2098">
                  <c:v>155.5</c:v>
                </c:pt>
                <c:pt idx="2099">
                  <c:v>155.1</c:v>
                </c:pt>
                <c:pt idx="2100">
                  <c:v>155.1</c:v>
                </c:pt>
                <c:pt idx="2101">
                  <c:v>155.1</c:v>
                </c:pt>
                <c:pt idx="2102">
                  <c:v>154.80000000000001</c:v>
                </c:pt>
                <c:pt idx="2103">
                  <c:v>154.80000000000001</c:v>
                </c:pt>
                <c:pt idx="2104">
                  <c:v>154.80000000000001</c:v>
                </c:pt>
                <c:pt idx="2105">
                  <c:v>154.6</c:v>
                </c:pt>
                <c:pt idx="2106">
                  <c:v>154.6</c:v>
                </c:pt>
                <c:pt idx="2107">
                  <c:v>154.6</c:v>
                </c:pt>
                <c:pt idx="2108">
                  <c:v>154.19999999999999</c:v>
                </c:pt>
                <c:pt idx="2109">
                  <c:v>154.19999999999999</c:v>
                </c:pt>
                <c:pt idx="2110">
                  <c:v>154.19999999999999</c:v>
                </c:pt>
                <c:pt idx="2111">
                  <c:v>153.9</c:v>
                </c:pt>
                <c:pt idx="2112">
                  <c:v>153.9</c:v>
                </c:pt>
                <c:pt idx="2113">
                  <c:v>153.9</c:v>
                </c:pt>
                <c:pt idx="2114">
                  <c:v>153.9</c:v>
                </c:pt>
                <c:pt idx="2115">
                  <c:v>153.6</c:v>
                </c:pt>
                <c:pt idx="2116">
                  <c:v>153.6</c:v>
                </c:pt>
                <c:pt idx="2117">
                  <c:v>153.6</c:v>
                </c:pt>
                <c:pt idx="2118">
                  <c:v>153.19999999999999</c:v>
                </c:pt>
                <c:pt idx="2119">
                  <c:v>153.19999999999999</c:v>
                </c:pt>
                <c:pt idx="2120">
                  <c:v>153.19999999999999</c:v>
                </c:pt>
                <c:pt idx="2121">
                  <c:v>153.1</c:v>
                </c:pt>
                <c:pt idx="2122">
                  <c:v>153.1</c:v>
                </c:pt>
                <c:pt idx="2123">
                  <c:v>153.1</c:v>
                </c:pt>
                <c:pt idx="2124">
                  <c:v>152.9</c:v>
                </c:pt>
                <c:pt idx="2125">
                  <c:v>152.9</c:v>
                </c:pt>
                <c:pt idx="2126">
                  <c:v>152.9</c:v>
                </c:pt>
                <c:pt idx="2127">
                  <c:v>152.69999999999999</c:v>
                </c:pt>
                <c:pt idx="2128">
                  <c:v>152.69999999999999</c:v>
                </c:pt>
                <c:pt idx="2129">
                  <c:v>152.69999999999999</c:v>
                </c:pt>
                <c:pt idx="2130">
                  <c:v>152.69999999999999</c:v>
                </c:pt>
                <c:pt idx="2131">
                  <c:v>152.30000000000001</c:v>
                </c:pt>
                <c:pt idx="2132">
                  <c:v>152.30000000000001</c:v>
                </c:pt>
                <c:pt idx="2133">
                  <c:v>152.30000000000001</c:v>
                </c:pt>
                <c:pt idx="2134">
                  <c:v>152.1</c:v>
                </c:pt>
                <c:pt idx="2135">
                  <c:v>152.1</c:v>
                </c:pt>
                <c:pt idx="2136">
                  <c:v>152.1</c:v>
                </c:pt>
                <c:pt idx="2137">
                  <c:v>152.1</c:v>
                </c:pt>
                <c:pt idx="2138">
                  <c:v>152.1</c:v>
                </c:pt>
                <c:pt idx="2139">
                  <c:v>152.1</c:v>
                </c:pt>
                <c:pt idx="2140">
                  <c:v>151.9</c:v>
                </c:pt>
                <c:pt idx="2141">
                  <c:v>151.9</c:v>
                </c:pt>
                <c:pt idx="2142">
                  <c:v>151.9</c:v>
                </c:pt>
                <c:pt idx="2143">
                  <c:v>151.5</c:v>
                </c:pt>
                <c:pt idx="2144">
                  <c:v>151.5</c:v>
                </c:pt>
                <c:pt idx="2145">
                  <c:v>151.5</c:v>
                </c:pt>
                <c:pt idx="2146">
                  <c:v>151.5</c:v>
                </c:pt>
                <c:pt idx="2147">
                  <c:v>151.30000000000001</c:v>
                </c:pt>
                <c:pt idx="2148">
                  <c:v>151.30000000000001</c:v>
                </c:pt>
                <c:pt idx="2149">
                  <c:v>151.30000000000001</c:v>
                </c:pt>
                <c:pt idx="2150">
                  <c:v>150.80000000000001</c:v>
                </c:pt>
                <c:pt idx="2151">
                  <c:v>150.80000000000001</c:v>
                </c:pt>
                <c:pt idx="2152">
                  <c:v>150.80000000000001</c:v>
                </c:pt>
                <c:pt idx="2153">
                  <c:v>150.69999999999999</c:v>
                </c:pt>
                <c:pt idx="2154">
                  <c:v>150.69999999999999</c:v>
                </c:pt>
                <c:pt idx="2155">
                  <c:v>150.69999999999999</c:v>
                </c:pt>
                <c:pt idx="2156">
                  <c:v>150.30000000000001</c:v>
                </c:pt>
                <c:pt idx="2157">
                  <c:v>150.30000000000001</c:v>
                </c:pt>
                <c:pt idx="2158">
                  <c:v>150.30000000000001</c:v>
                </c:pt>
                <c:pt idx="2159">
                  <c:v>150.1</c:v>
                </c:pt>
                <c:pt idx="2160">
                  <c:v>150.1</c:v>
                </c:pt>
                <c:pt idx="2161">
                  <c:v>150.1</c:v>
                </c:pt>
                <c:pt idx="2162">
                  <c:v>150.1</c:v>
                </c:pt>
                <c:pt idx="2163">
                  <c:v>150</c:v>
                </c:pt>
                <c:pt idx="2164">
                  <c:v>150</c:v>
                </c:pt>
                <c:pt idx="2165">
                  <c:v>150</c:v>
                </c:pt>
                <c:pt idx="2166">
                  <c:v>149.6</c:v>
                </c:pt>
                <c:pt idx="2167">
                  <c:v>149.6</c:v>
                </c:pt>
                <c:pt idx="2168">
                  <c:v>149.6</c:v>
                </c:pt>
                <c:pt idx="2169">
                  <c:v>149.5</c:v>
                </c:pt>
                <c:pt idx="2170">
                  <c:v>149.5</c:v>
                </c:pt>
                <c:pt idx="2171">
                  <c:v>149.5</c:v>
                </c:pt>
                <c:pt idx="2172">
                  <c:v>149.19999999999999</c:v>
                </c:pt>
                <c:pt idx="2173">
                  <c:v>149.19999999999999</c:v>
                </c:pt>
                <c:pt idx="2174">
                  <c:v>149.19999999999999</c:v>
                </c:pt>
                <c:pt idx="2175">
                  <c:v>148.9</c:v>
                </c:pt>
                <c:pt idx="2176">
                  <c:v>148.9</c:v>
                </c:pt>
                <c:pt idx="2177">
                  <c:v>148.9</c:v>
                </c:pt>
                <c:pt idx="2178">
                  <c:v>148.9</c:v>
                </c:pt>
                <c:pt idx="2179">
                  <c:v>148.69999999999999</c:v>
                </c:pt>
                <c:pt idx="2180">
                  <c:v>148.69999999999999</c:v>
                </c:pt>
                <c:pt idx="2181">
                  <c:v>148.69999999999999</c:v>
                </c:pt>
                <c:pt idx="2182">
                  <c:v>148.19999999999999</c:v>
                </c:pt>
                <c:pt idx="2183">
                  <c:v>148.19999999999999</c:v>
                </c:pt>
                <c:pt idx="2184">
                  <c:v>148.19999999999999</c:v>
                </c:pt>
                <c:pt idx="2185">
                  <c:v>148.1</c:v>
                </c:pt>
                <c:pt idx="2186">
                  <c:v>148.1</c:v>
                </c:pt>
                <c:pt idx="2187">
                  <c:v>148.1</c:v>
                </c:pt>
                <c:pt idx="2188">
                  <c:v>147.9</c:v>
                </c:pt>
                <c:pt idx="2189">
                  <c:v>147.9</c:v>
                </c:pt>
                <c:pt idx="2190">
                  <c:v>147.9</c:v>
                </c:pt>
                <c:pt idx="2191">
                  <c:v>147.69999999999999</c:v>
                </c:pt>
                <c:pt idx="2192">
                  <c:v>147.69999999999999</c:v>
                </c:pt>
                <c:pt idx="2193">
                  <c:v>147.69999999999999</c:v>
                </c:pt>
                <c:pt idx="2194">
                  <c:v>147.69999999999999</c:v>
                </c:pt>
                <c:pt idx="2195">
                  <c:v>147.5</c:v>
                </c:pt>
                <c:pt idx="2196">
                  <c:v>147.5</c:v>
                </c:pt>
                <c:pt idx="2197">
                  <c:v>147.5</c:v>
                </c:pt>
                <c:pt idx="2198">
                  <c:v>147.19999999999999</c:v>
                </c:pt>
                <c:pt idx="2199">
                  <c:v>147.19999999999999</c:v>
                </c:pt>
                <c:pt idx="2200">
                  <c:v>147.19999999999999</c:v>
                </c:pt>
                <c:pt idx="2201">
                  <c:v>147.19999999999999</c:v>
                </c:pt>
                <c:pt idx="2202">
                  <c:v>147.19999999999999</c:v>
                </c:pt>
                <c:pt idx="2203">
                  <c:v>147.19999999999999</c:v>
                </c:pt>
                <c:pt idx="2204">
                  <c:v>146.9</c:v>
                </c:pt>
                <c:pt idx="2205">
                  <c:v>146.9</c:v>
                </c:pt>
                <c:pt idx="2206">
                  <c:v>146.9</c:v>
                </c:pt>
                <c:pt idx="2207">
                  <c:v>146.6</c:v>
                </c:pt>
                <c:pt idx="2208">
                  <c:v>146.6</c:v>
                </c:pt>
                <c:pt idx="2209">
                  <c:v>146.6</c:v>
                </c:pt>
                <c:pt idx="2210">
                  <c:v>146.6</c:v>
                </c:pt>
                <c:pt idx="2211">
                  <c:v>146.6</c:v>
                </c:pt>
                <c:pt idx="2212">
                  <c:v>146.6</c:v>
                </c:pt>
                <c:pt idx="2213">
                  <c:v>146.6</c:v>
                </c:pt>
                <c:pt idx="2214">
                  <c:v>146</c:v>
                </c:pt>
                <c:pt idx="2215">
                  <c:v>146</c:v>
                </c:pt>
                <c:pt idx="2216">
                  <c:v>146</c:v>
                </c:pt>
                <c:pt idx="2217">
                  <c:v>146.1</c:v>
                </c:pt>
                <c:pt idx="2218">
                  <c:v>146.1</c:v>
                </c:pt>
                <c:pt idx="2219">
                  <c:v>146.1</c:v>
                </c:pt>
                <c:pt idx="2220">
                  <c:v>145.80000000000001</c:v>
                </c:pt>
                <c:pt idx="2221">
                  <c:v>145.80000000000001</c:v>
                </c:pt>
                <c:pt idx="2222">
                  <c:v>145.80000000000001</c:v>
                </c:pt>
                <c:pt idx="2223">
                  <c:v>145.5</c:v>
                </c:pt>
                <c:pt idx="2224">
                  <c:v>145.5</c:v>
                </c:pt>
                <c:pt idx="2225">
                  <c:v>145.5</c:v>
                </c:pt>
                <c:pt idx="2226">
                  <c:v>145.5</c:v>
                </c:pt>
                <c:pt idx="2227">
                  <c:v>145.19999999999999</c:v>
                </c:pt>
                <c:pt idx="2228">
                  <c:v>145.19999999999999</c:v>
                </c:pt>
                <c:pt idx="2229">
                  <c:v>145.19999999999999</c:v>
                </c:pt>
                <c:pt idx="2230">
                  <c:v>144.80000000000001</c:v>
                </c:pt>
                <c:pt idx="2231">
                  <c:v>144.80000000000001</c:v>
                </c:pt>
                <c:pt idx="2232">
                  <c:v>144.80000000000001</c:v>
                </c:pt>
                <c:pt idx="2233">
                  <c:v>144.69999999999999</c:v>
                </c:pt>
                <c:pt idx="2234">
                  <c:v>144.69999999999999</c:v>
                </c:pt>
                <c:pt idx="2235">
                  <c:v>144.69999999999999</c:v>
                </c:pt>
                <c:pt idx="2236">
                  <c:v>144.5</c:v>
                </c:pt>
                <c:pt idx="2237">
                  <c:v>144.5</c:v>
                </c:pt>
                <c:pt idx="2238">
                  <c:v>144.5</c:v>
                </c:pt>
                <c:pt idx="2239">
                  <c:v>144.19999999999999</c:v>
                </c:pt>
                <c:pt idx="2240">
                  <c:v>144.19999999999999</c:v>
                </c:pt>
                <c:pt idx="2241">
                  <c:v>144.19999999999999</c:v>
                </c:pt>
                <c:pt idx="2242">
                  <c:v>144.19999999999999</c:v>
                </c:pt>
                <c:pt idx="2243">
                  <c:v>143.9</c:v>
                </c:pt>
                <c:pt idx="2244">
                  <c:v>143.9</c:v>
                </c:pt>
                <c:pt idx="2245">
                  <c:v>143.9</c:v>
                </c:pt>
                <c:pt idx="2246">
                  <c:v>143.5</c:v>
                </c:pt>
                <c:pt idx="2247">
                  <c:v>143.5</c:v>
                </c:pt>
                <c:pt idx="2248">
                  <c:v>143.5</c:v>
                </c:pt>
                <c:pt idx="2249">
                  <c:v>143.6</c:v>
                </c:pt>
                <c:pt idx="2250">
                  <c:v>143.6</c:v>
                </c:pt>
                <c:pt idx="2251">
                  <c:v>143.6</c:v>
                </c:pt>
                <c:pt idx="2252">
                  <c:v>143.30000000000001</c:v>
                </c:pt>
                <c:pt idx="2253">
                  <c:v>143.30000000000001</c:v>
                </c:pt>
                <c:pt idx="2254">
                  <c:v>143.30000000000001</c:v>
                </c:pt>
                <c:pt idx="2255">
                  <c:v>142.80000000000001</c:v>
                </c:pt>
                <c:pt idx="2256">
                  <c:v>142.80000000000001</c:v>
                </c:pt>
                <c:pt idx="2257">
                  <c:v>142.80000000000001</c:v>
                </c:pt>
                <c:pt idx="2258">
                  <c:v>142.80000000000001</c:v>
                </c:pt>
                <c:pt idx="2259">
                  <c:v>142.69999999999999</c:v>
                </c:pt>
                <c:pt idx="2260">
                  <c:v>142.69999999999999</c:v>
                </c:pt>
                <c:pt idx="2261">
                  <c:v>142.69999999999999</c:v>
                </c:pt>
                <c:pt idx="2262">
                  <c:v>142.30000000000001</c:v>
                </c:pt>
                <c:pt idx="2263">
                  <c:v>142.30000000000001</c:v>
                </c:pt>
                <c:pt idx="2264">
                  <c:v>142.30000000000001</c:v>
                </c:pt>
                <c:pt idx="2265">
                  <c:v>142.9</c:v>
                </c:pt>
                <c:pt idx="2266">
                  <c:v>142.9</c:v>
                </c:pt>
                <c:pt idx="2267">
                  <c:v>142.9</c:v>
                </c:pt>
                <c:pt idx="2268">
                  <c:v>142.1</c:v>
                </c:pt>
                <c:pt idx="2269">
                  <c:v>142.1</c:v>
                </c:pt>
                <c:pt idx="2270">
                  <c:v>142.1</c:v>
                </c:pt>
                <c:pt idx="2271">
                  <c:v>141.80000000000001</c:v>
                </c:pt>
                <c:pt idx="2272">
                  <c:v>141.80000000000001</c:v>
                </c:pt>
                <c:pt idx="2273">
                  <c:v>141.80000000000001</c:v>
                </c:pt>
                <c:pt idx="2274">
                  <c:v>141.80000000000001</c:v>
                </c:pt>
                <c:pt idx="2275">
                  <c:v>141.5</c:v>
                </c:pt>
                <c:pt idx="2276">
                  <c:v>141.5</c:v>
                </c:pt>
                <c:pt idx="2277">
                  <c:v>141.5</c:v>
                </c:pt>
                <c:pt idx="2278">
                  <c:v>141.1</c:v>
                </c:pt>
                <c:pt idx="2279">
                  <c:v>141.1</c:v>
                </c:pt>
                <c:pt idx="2280">
                  <c:v>141.1</c:v>
                </c:pt>
                <c:pt idx="2281">
                  <c:v>141.19999999999999</c:v>
                </c:pt>
                <c:pt idx="2282">
                  <c:v>141.19999999999999</c:v>
                </c:pt>
                <c:pt idx="2283">
                  <c:v>141.19999999999999</c:v>
                </c:pt>
                <c:pt idx="2284">
                  <c:v>141.1</c:v>
                </c:pt>
                <c:pt idx="2285">
                  <c:v>141.1</c:v>
                </c:pt>
                <c:pt idx="2286">
                  <c:v>141.1</c:v>
                </c:pt>
                <c:pt idx="2287">
                  <c:v>140.6</c:v>
                </c:pt>
                <c:pt idx="2288">
                  <c:v>140.6</c:v>
                </c:pt>
                <c:pt idx="2289">
                  <c:v>140.6</c:v>
                </c:pt>
                <c:pt idx="2290">
                  <c:v>140.6</c:v>
                </c:pt>
                <c:pt idx="2291">
                  <c:v>140.6</c:v>
                </c:pt>
                <c:pt idx="2292">
                  <c:v>140.6</c:v>
                </c:pt>
                <c:pt idx="2293">
                  <c:v>140.6</c:v>
                </c:pt>
                <c:pt idx="2294">
                  <c:v>140</c:v>
                </c:pt>
                <c:pt idx="2295">
                  <c:v>140</c:v>
                </c:pt>
                <c:pt idx="2296">
                  <c:v>140</c:v>
                </c:pt>
                <c:pt idx="2297">
                  <c:v>140.1</c:v>
                </c:pt>
                <c:pt idx="2298">
                  <c:v>140.1</c:v>
                </c:pt>
                <c:pt idx="2299">
                  <c:v>140.1</c:v>
                </c:pt>
                <c:pt idx="2300">
                  <c:v>139.80000000000001</c:v>
                </c:pt>
                <c:pt idx="2301">
                  <c:v>139.80000000000001</c:v>
                </c:pt>
                <c:pt idx="2302">
                  <c:v>139.80000000000001</c:v>
                </c:pt>
                <c:pt idx="2303">
                  <c:v>139.5</c:v>
                </c:pt>
                <c:pt idx="2304">
                  <c:v>139.5</c:v>
                </c:pt>
                <c:pt idx="2305">
                  <c:v>139.5</c:v>
                </c:pt>
                <c:pt idx="2306">
                  <c:v>139.5</c:v>
                </c:pt>
                <c:pt idx="2307">
                  <c:v>139.19999999999999</c:v>
                </c:pt>
                <c:pt idx="2308">
                  <c:v>139.19999999999999</c:v>
                </c:pt>
                <c:pt idx="2309">
                  <c:v>139.19999999999999</c:v>
                </c:pt>
                <c:pt idx="2310">
                  <c:v>138.80000000000001</c:v>
                </c:pt>
                <c:pt idx="2311">
                  <c:v>138.80000000000001</c:v>
                </c:pt>
                <c:pt idx="2312">
                  <c:v>138.80000000000001</c:v>
                </c:pt>
                <c:pt idx="2313">
                  <c:v>138.80000000000001</c:v>
                </c:pt>
                <c:pt idx="2314">
                  <c:v>138.80000000000001</c:v>
                </c:pt>
                <c:pt idx="2315">
                  <c:v>138.80000000000001</c:v>
                </c:pt>
                <c:pt idx="2316">
                  <c:v>138.6</c:v>
                </c:pt>
                <c:pt idx="2317">
                  <c:v>138.6</c:v>
                </c:pt>
                <c:pt idx="2318">
                  <c:v>138.6</c:v>
                </c:pt>
                <c:pt idx="2319">
                  <c:v>138.30000000000001</c:v>
                </c:pt>
                <c:pt idx="2320">
                  <c:v>138.30000000000001</c:v>
                </c:pt>
                <c:pt idx="2321">
                  <c:v>138.30000000000001</c:v>
                </c:pt>
                <c:pt idx="2322">
                  <c:v>138.30000000000001</c:v>
                </c:pt>
                <c:pt idx="2323">
                  <c:v>137.80000000000001</c:v>
                </c:pt>
                <c:pt idx="2324">
                  <c:v>137.80000000000001</c:v>
                </c:pt>
                <c:pt idx="2325">
                  <c:v>137.80000000000001</c:v>
                </c:pt>
                <c:pt idx="2326">
                  <c:v>137.4</c:v>
                </c:pt>
                <c:pt idx="2327">
                  <c:v>137.4</c:v>
                </c:pt>
                <c:pt idx="2328">
                  <c:v>137.4</c:v>
                </c:pt>
                <c:pt idx="2329">
                  <c:v>137.5</c:v>
                </c:pt>
                <c:pt idx="2330">
                  <c:v>137.5</c:v>
                </c:pt>
                <c:pt idx="2331">
                  <c:v>137.5</c:v>
                </c:pt>
                <c:pt idx="2332">
                  <c:v>137.30000000000001</c:v>
                </c:pt>
                <c:pt idx="2333">
                  <c:v>137.30000000000001</c:v>
                </c:pt>
                <c:pt idx="2334">
                  <c:v>137.30000000000001</c:v>
                </c:pt>
                <c:pt idx="2335">
                  <c:v>137</c:v>
                </c:pt>
                <c:pt idx="2336">
                  <c:v>137</c:v>
                </c:pt>
                <c:pt idx="2337">
                  <c:v>137</c:v>
                </c:pt>
                <c:pt idx="2338">
                  <c:v>137</c:v>
                </c:pt>
                <c:pt idx="2339">
                  <c:v>136.69999999999999</c:v>
                </c:pt>
                <c:pt idx="2340">
                  <c:v>136.69999999999999</c:v>
                </c:pt>
                <c:pt idx="2341">
                  <c:v>136.69999999999999</c:v>
                </c:pt>
                <c:pt idx="2342">
                  <c:v>136.30000000000001</c:v>
                </c:pt>
                <c:pt idx="2343">
                  <c:v>136.30000000000001</c:v>
                </c:pt>
                <c:pt idx="2344">
                  <c:v>136.30000000000001</c:v>
                </c:pt>
                <c:pt idx="2345">
                  <c:v>136.19999999999999</c:v>
                </c:pt>
                <c:pt idx="2346">
                  <c:v>136.19999999999999</c:v>
                </c:pt>
                <c:pt idx="2347">
                  <c:v>136.19999999999999</c:v>
                </c:pt>
                <c:pt idx="2348">
                  <c:v>135.80000000000001</c:v>
                </c:pt>
                <c:pt idx="2349">
                  <c:v>135.80000000000001</c:v>
                </c:pt>
                <c:pt idx="2350">
                  <c:v>135.80000000000001</c:v>
                </c:pt>
                <c:pt idx="2351">
                  <c:v>135.80000000000001</c:v>
                </c:pt>
                <c:pt idx="2352">
                  <c:v>135.80000000000001</c:v>
                </c:pt>
                <c:pt idx="2353">
                  <c:v>135.80000000000001</c:v>
                </c:pt>
                <c:pt idx="2354">
                  <c:v>135.80000000000001</c:v>
                </c:pt>
                <c:pt idx="2355">
                  <c:v>135.4</c:v>
                </c:pt>
                <c:pt idx="2356">
                  <c:v>135.4</c:v>
                </c:pt>
                <c:pt idx="2357">
                  <c:v>135.4</c:v>
                </c:pt>
                <c:pt idx="2358">
                  <c:v>135.30000000000001</c:v>
                </c:pt>
                <c:pt idx="2359">
                  <c:v>135.30000000000001</c:v>
                </c:pt>
                <c:pt idx="2360">
                  <c:v>135.30000000000001</c:v>
                </c:pt>
                <c:pt idx="2361">
                  <c:v>135.30000000000001</c:v>
                </c:pt>
                <c:pt idx="2362">
                  <c:v>135.30000000000001</c:v>
                </c:pt>
                <c:pt idx="2363">
                  <c:v>135.30000000000001</c:v>
                </c:pt>
                <c:pt idx="2364">
                  <c:v>135</c:v>
                </c:pt>
                <c:pt idx="2365">
                  <c:v>135</c:v>
                </c:pt>
                <c:pt idx="2366">
                  <c:v>135</c:v>
                </c:pt>
                <c:pt idx="2367">
                  <c:v>134.80000000000001</c:v>
                </c:pt>
                <c:pt idx="2368">
                  <c:v>134.80000000000001</c:v>
                </c:pt>
                <c:pt idx="2369">
                  <c:v>134.80000000000001</c:v>
                </c:pt>
                <c:pt idx="2370">
                  <c:v>134.80000000000001</c:v>
                </c:pt>
                <c:pt idx="2371">
                  <c:v>134.5</c:v>
                </c:pt>
                <c:pt idx="2372">
                  <c:v>134.5</c:v>
                </c:pt>
                <c:pt idx="2373">
                  <c:v>134.5</c:v>
                </c:pt>
                <c:pt idx="2374">
                  <c:v>134.1</c:v>
                </c:pt>
                <c:pt idx="2375">
                  <c:v>134.1</c:v>
                </c:pt>
                <c:pt idx="2376">
                  <c:v>134.1</c:v>
                </c:pt>
                <c:pt idx="2377">
                  <c:v>134.1</c:v>
                </c:pt>
                <c:pt idx="2378">
                  <c:v>134.1</c:v>
                </c:pt>
                <c:pt idx="2379">
                  <c:v>134.1</c:v>
                </c:pt>
                <c:pt idx="2380">
                  <c:v>134</c:v>
                </c:pt>
                <c:pt idx="2381">
                  <c:v>134</c:v>
                </c:pt>
                <c:pt idx="2382">
                  <c:v>134</c:v>
                </c:pt>
                <c:pt idx="2383">
                  <c:v>133.69999999999999</c:v>
                </c:pt>
                <c:pt idx="2384">
                  <c:v>133.69999999999999</c:v>
                </c:pt>
                <c:pt idx="2385">
                  <c:v>133.69999999999999</c:v>
                </c:pt>
                <c:pt idx="2386">
                  <c:v>133.69999999999999</c:v>
                </c:pt>
                <c:pt idx="2387">
                  <c:v>133.5</c:v>
                </c:pt>
                <c:pt idx="2388">
                  <c:v>133.5</c:v>
                </c:pt>
                <c:pt idx="2389">
                  <c:v>133.5</c:v>
                </c:pt>
                <c:pt idx="2390">
                  <c:v>133</c:v>
                </c:pt>
                <c:pt idx="2391">
                  <c:v>133</c:v>
                </c:pt>
                <c:pt idx="2392">
                  <c:v>133</c:v>
                </c:pt>
                <c:pt idx="2393">
                  <c:v>132.9</c:v>
                </c:pt>
                <c:pt idx="2394">
                  <c:v>132.9</c:v>
                </c:pt>
                <c:pt idx="2395">
                  <c:v>132.9</c:v>
                </c:pt>
                <c:pt idx="2396">
                  <c:v>132.69999999999999</c:v>
                </c:pt>
                <c:pt idx="2397">
                  <c:v>132.69999999999999</c:v>
                </c:pt>
                <c:pt idx="2398">
                  <c:v>132.69999999999999</c:v>
                </c:pt>
                <c:pt idx="2399">
                  <c:v>132.5</c:v>
                </c:pt>
                <c:pt idx="2400">
                  <c:v>132.5</c:v>
                </c:pt>
                <c:pt idx="2401">
                  <c:v>132.5</c:v>
                </c:pt>
                <c:pt idx="2402">
                  <c:v>132.5</c:v>
                </c:pt>
                <c:pt idx="2403">
                  <c:v>132.4</c:v>
                </c:pt>
                <c:pt idx="2404">
                  <c:v>132.4</c:v>
                </c:pt>
                <c:pt idx="2405">
                  <c:v>132.4</c:v>
                </c:pt>
                <c:pt idx="2406">
                  <c:v>132</c:v>
                </c:pt>
                <c:pt idx="2407">
                  <c:v>132</c:v>
                </c:pt>
                <c:pt idx="2408">
                  <c:v>132</c:v>
                </c:pt>
                <c:pt idx="2409">
                  <c:v>132.1</c:v>
                </c:pt>
                <c:pt idx="2410">
                  <c:v>132.1</c:v>
                </c:pt>
                <c:pt idx="2411">
                  <c:v>132.1</c:v>
                </c:pt>
                <c:pt idx="2412">
                  <c:v>132.1</c:v>
                </c:pt>
                <c:pt idx="2413">
                  <c:v>132.1</c:v>
                </c:pt>
                <c:pt idx="2414">
                  <c:v>132.1</c:v>
                </c:pt>
                <c:pt idx="2415">
                  <c:v>131.4</c:v>
                </c:pt>
                <c:pt idx="2416">
                  <c:v>131.4</c:v>
                </c:pt>
                <c:pt idx="2417">
                  <c:v>131.4</c:v>
                </c:pt>
                <c:pt idx="2418">
                  <c:v>131.4</c:v>
                </c:pt>
                <c:pt idx="2419">
                  <c:v>131.4</c:v>
                </c:pt>
                <c:pt idx="2420">
                  <c:v>131.4</c:v>
                </c:pt>
                <c:pt idx="2421">
                  <c:v>131.4</c:v>
                </c:pt>
                <c:pt idx="2422">
                  <c:v>131</c:v>
                </c:pt>
                <c:pt idx="2423">
                  <c:v>131</c:v>
                </c:pt>
                <c:pt idx="2424">
                  <c:v>131</c:v>
                </c:pt>
                <c:pt idx="2425">
                  <c:v>131</c:v>
                </c:pt>
                <c:pt idx="2426">
                  <c:v>131</c:v>
                </c:pt>
                <c:pt idx="2427">
                  <c:v>131</c:v>
                </c:pt>
                <c:pt idx="2428">
                  <c:v>130.6</c:v>
                </c:pt>
                <c:pt idx="2429">
                  <c:v>130.6</c:v>
                </c:pt>
                <c:pt idx="2430">
                  <c:v>130.6</c:v>
                </c:pt>
                <c:pt idx="2431">
                  <c:v>130.5</c:v>
                </c:pt>
                <c:pt idx="2432">
                  <c:v>130.5</c:v>
                </c:pt>
                <c:pt idx="2433">
                  <c:v>130.5</c:v>
                </c:pt>
                <c:pt idx="2434">
                  <c:v>130.5</c:v>
                </c:pt>
                <c:pt idx="2435">
                  <c:v>130.30000000000001</c:v>
                </c:pt>
                <c:pt idx="2436">
                  <c:v>130.30000000000001</c:v>
                </c:pt>
                <c:pt idx="2437">
                  <c:v>130.30000000000001</c:v>
                </c:pt>
                <c:pt idx="2438">
                  <c:v>129.9</c:v>
                </c:pt>
                <c:pt idx="2439">
                  <c:v>129.9</c:v>
                </c:pt>
                <c:pt idx="2440">
                  <c:v>129.9</c:v>
                </c:pt>
                <c:pt idx="2441">
                  <c:v>130</c:v>
                </c:pt>
                <c:pt idx="2442">
                  <c:v>130</c:v>
                </c:pt>
                <c:pt idx="2443">
                  <c:v>130</c:v>
                </c:pt>
                <c:pt idx="2444">
                  <c:v>129.9</c:v>
                </c:pt>
                <c:pt idx="2445">
                  <c:v>129.9</c:v>
                </c:pt>
                <c:pt idx="2446">
                  <c:v>129.9</c:v>
                </c:pt>
                <c:pt idx="2447">
                  <c:v>129.5</c:v>
                </c:pt>
                <c:pt idx="2448">
                  <c:v>129.5</c:v>
                </c:pt>
                <c:pt idx="2449">
                  <c:v>129.5</c:v>
                </c:pt>
                <c:pt idx="2450">
                  <c:v>129.5</c:v>
                </c:pt>
                <c:pt idx="2451">
                  <c:v>129.30000000000001</c:v>
                </c:pt>
                <c:pt idx="2452">
                  <c:v>129.30000000000001</c:v>
                </c:pt>
                <c:pt idx="2453">
                  <c:v>129.30000000000001</c:v>
                </c:pt>
                <c:pt idx="2454">
                  <c:v>129</c:v>
                </c:pt>
                <c:pt idx="2455">
                  <c:v>129</c:v>
                </c:pt>
                <c:pt idx="2456">
                  <c:v>129</c:v>
                </c:pt>
                <c:pt idx="2457">
                  <c:v>128.9</c:v>
                </c:pt>
                <c:pt idx="2458">
                  <c:v>128.9</c:v>
                </c:pt>
                <c:pt idx="2459">
                  <c:v>128.9</c:v>
                </c:pt>
                <c:pt idx="2460">
                  <c:v>129.1</c:v>
                </c:pt>
                <c:pt idx="2461">
                  <c:v>129.1</c:v>
                </c:pt>
                <c:pt idx="2462">
                  <c:v>129.1</c:v>
                </c:pt>
                <c:pt idx="2463">
                  <c:v>128.5</c:v>
                </c:pt>
                <c:pt idx="2464">
                  <c:v>128.5</c:v>
                </c:pt>
                <c:pt idx="2465">
                  <c:v>128.5</c:v>
                </c:pt>
                <c:pt idx="2466">
                  <c:v>128.5</c:v>
                </c:pt>
                <c:pt idx="2467">
                  <c:v>128.1</c:v>
                </c:pt>
                <c:pt idx="2468">
                  <c:v>128.1</c:v>
                </c:pt>
                <c:pt idx="2469">
                  <c:v>128.1</c:v>
                </c:pt>
                <c:pt idx="2470">
                  <c:v>127.7</c:v>
                </c:pt>
                <c:pt idx="2471">
                  <c:v>127.7</c:v>
                </c:pt>
                <c:pt idx="2472">
                  <c:v>127.7</c:v>
                </c:pt>
                <c:pt idx="2473">
                  <c:v>127.8</c:v>
                </c:pt>
                <c:pt idx="2474">
                  <c:v>127.8</c:v>
                </c:pt>
                <c:pt idx="2475">
                  <c:v>127.8</c:v>
                </c:pt>
                <c:pt idx="2476">
                  <c:v>127.7</c:v>
                </c:pt>
                <c:pt idx="2477">
                  <c:v>127.7</c:v>
                </c:pt>
                <c:pt idx="2478">
                  <c:v>127.7</c:v>
                </c:pt>
                <c:pt idx="2479">
                  <c:v>127.5</c:v>
                </c:pt>
                <c:pt idx="2480">
                  <c:v>127.5</c:v>
                </c:pt>
                <c:pt idx="2481">
                  <c:v>127.5</c:v>
                </c:pt>
                <c:pt idx="2482">
                  <c:v>127.5</c:v>
                </c:pt>
                <c:pt idx="2483">
                  <c:v>127.9</c:v>
                </c:pt>
                <c:pt idx="2484">
                  <c:v>127.9</c:v>
                </c:pt>
                <c:pt idx="2485">
                  <c:v>127.9</c:v>
                </c:pt>
                <c:pt idx="2486">
                  <c:v>126.9</c:v>
                </c:pt>
                <c:pt idx="2487">
                  <c:v>126.9</c:v>
                </c:pt>
                <c:pt idx="2488">
                  <c:v>126.9</c:v>
                </c:pt>
                <c:pt idx="2489">
                  <c:v>127</c:v>
                </c:pt>
                <c:pt idx="2490">
                  <c:v>127</c:v>
                </c:pt>
                <c:pt idx="2491">
                  <c:v>127</c:v>
                </c:pt>
                <c:pt idx="2492">
                  <c:v>126.7</c:v>
                </c:pt>
                <c:pt idx="2493">
                  <c:v>126.7</c:v>
                </c:pt>
                <c:pt idx="2494">
                  <c:v>126.7</c:v>
                </c:pt>
                <c:pt idx="2495">
                  <c:v>126.4</c:v>
                </c:pt>
                <c:pt idx="2496">
                  <c:v>126.4</c:v>
                </c:pt>
                <c:pt idx="2497">
                  <c:v>126.4</c:v>
                </c:pt>
                <c:pt idx="2498">
                  <c:v>126.4</c:v>
                </c:pt>
                <c:pt idx="2499">
                  <c:v>126.2</c:v>
                </c:pt>
                <c:pt idx="2500">
                  <c:v>126.2</c:v>
                </c:pt>
                <c:pt idx="2501">
                  <c:v>126.2</c:v>
                </c:pt>
                <c:pt idx="2502">
                  <c:v>125.8</c:v>
                </c:pt>
                <c:pt idx="2503">
                  <c:v>125.8</c:v>
                </c:pt>
                <c:pt idx="2504">
                  <c:v>125.8</c:v>
                </c:pt>
                <c:pt idx="2505">
                  <c:v>125.8</c:v>
                </c:pt>
                <c:pt idx="2506">
                  <c:v>125.8</c:v>
                </c:pt>
                <c:pt idx="2507">
                  <c:v>125.8</c:v>
                </c:pt>
                <c:pt idx="2508">
                  <c:v>125.7</c:v>
                </c:pt>
                <c:pt idx="2509">
                  <c:v>125.7</c:v>
                </c:pt>
                <c:pt idx="2510">
                  <c:v>125.7</c:v>
                </c:pt>
                <c:pt idx="2511">
                  <c:v>125.3</c:v>
                </c:pt>
                <c:pt idx="2512">
                  <c:v>125.3</c:v>
                </c:pt>
                <c:pt idx="2513">
                  <c:v>125.3</c:v>
                </c:pt>
                <c:pt idx="2514">
                  <c:v>125.3</c:v>
                </c:pt>
                <c:pt idx="2515">
                  <c:v>125.2</c:v>
                </c:pt>
                <c:pt idx="2516">
                  <c:v>125.2</c:v>
                </c:pt>
                <c:pt idx="2517">
                  <c:v>125.2</c:v>
                </c:pt>
                <c:pt idx="2518">
                  <c:v>124.9</c:v>
                </c:pt>
                <c:pt idx="2519">
                  <c:v>124.9</c:v>
                </c:pt>
                <c:pt idx="2520">
                  <c:v>124.9</c:v>
                </c:pt>
                <c:pt idx="2521">
                  <c:v>124.7</c:v>
                </c:pt>
                <c:pt idx="2522">
                  <c:v>124.7</c:v>
                </c:pt>
                <c:pt idx="2523">
                  <c:v>124.7</c:v>
                </c:pt>
                <c:pt idx="2524">
                  <c:v>124.9</c:v>
                </c:pt>
                <c:pt idx="2525">
                  <c:v>124.9</c:v>
                </c:pt>
                <c:pt idx="2526">
                  <c:v>124.9</c:v>
                </c:pt>
                <c:pt idx="2527">
                  <c:v>124.5</c:v>
                </c:pt>
                <c:pt idx="2528">
                  <c:v>124.5</c:v>
                </c:pt>
                <c:pt idx="2529">
                  <c:v>124.5</c:v>
                </c:pt>
                <c:pt idx="2530">
                  <c:v>124.5</c:v>
                </c:pt>
                <c:pt idx="2531">
                  <c:v>124.2</c:v>
                </c:pt>
                <c:pt idx="2532">
                  <c:v>124.2</c:v>
                </c:pt>
                <c:pt idx="2533">
                  <c:v>124.2</c:v>
                </c:pt>
                <c:pt idx="2534">
                  <c:v>123.8</c:v>
                </c:pt>
                <c:pt idx="2535">
                  <c:v>123.8</c:v>
                </c:pt>
                <c:pt idx="2536">
                  <c:v>123.8</c:v>
                </c:pt>
                <c:pt idx="2537">
                  <c:v>123.8</c:v>
                </c:pt>
                <c:pt idx="2538">
                  <c:v>123.8</c:v>
                </c:pt>
                <c:pt idx="2539">
                  <c:v>123.8</c:v>
                </c:pt>
                <c:pt idx="2540">
                  <c:v>123.5</c:v>
                </c:pt>
                <c:pt idx="2541">
                  <c:v>123.5</c:v>
                </c:pt>
                <c:pt idx="2542">
                  <c:v>123.5</c:v>
                </c:pt>
                <c:pt idx="2543">
                  <c:v>123.1</c:v>
                </c:pt>
                <c:pt idx="2544">
                  <c:v>123.1</c:v>
                </c:pt>
                <c:pt idx="2545">
                  <c:v>123.1</c:v>
                </c:pt>
                <c:pt idx="2546">
                  <c:v>123.1</c:v>
                </c:pt>
                <c:pt idx="2547">
                  <c:v>122.9</c:v>
                </c:pt>
                <c:pt idx="2548">
                  <c:v>122.9</c:v>
                </c:pt>
                <c:pt idx="2549">
                  <c:v>122.9</c:v>
                </c:pt>
                <c:pt idx="2550">
                  <c:v>122.7</c:v>
                </c:pt>
                <c:pt idx="2551">
                  <c:v>122.7</c:v>
                </c:pt>
                <c:pt idx="2552">
                  <c:v>122.7</c:v>
                </c:pt>
                <c:pt idx="2553">
                  <c:v>122.8</c:v>
                </c:pt>
                <c:pt idx="2554">
                  <c:v>122.8</c:v>
                </c:pt>
                <c:pt idx="2555">
                  <c:v>122.8</c:v>
                </c:pt>
                <c:pt idx="2556">
                  <c:v>122.6</c:v>
                </c:pt>
                <c:pt idx="2557">
                  <c:v>122.6</c:v>
                </c:pt>
                <c:pt idx="2558">
                  <c:v>122.6</c:v>
                </c:pt>
                <c:pt idx="2559">
                  <c:v>122.3</c:v>
                </c:pt>
                <c:pt idx="2560">
                  <c:v>122.3</c:v>
                </c:pt>
                <c:pt idx="2561">
                  <c:v>122.3</c:v>
                </c:pt>
                <c:pt idx="2562">
                  <c:v>122.3</c:v>
                </c:pt>
                <c:pt idx="2563">
                  <c:v>122.2</c:v>
                </c:pt>
                <c:pt idx="2564">
                  <c:v>122.2</c:v>
                </c:pt>
                <c:pt idx="2565">
                  <c:v>122.2</c:v>
                </c:pt>
                <c:pt idx="2566">
                  <c:v>122</c:v>
                </c:pt>
                <c:pt idx="2567">
                  <c:v>122</c:v>
                </c:pt>
                <c:pt idx="2568">
                  <c:v>122</c:v>
                </c:pt>
                <c:pt idx="2569">
                  <c:v>122.1</c:v>
                </c:pt>
                <c:pt idx="2570">
                  <c:v>122.1</c:v>
                </c:pt>
                <c:pt idx="2571">
                  <c:v>122.1</c:v>
                </c:pt>
                <c:pt idx="2572">
                  <c:v>121.7</c:v>
                </c:pt>
                <c:pt idx="2573">
                  <c:v>121.7</c:v>
                </c:pt>
                <c:pt idx="2574">
                  <c:v>121.7</c:v>
                </c:pt>
                <c:pt idx="2575">
                  <c:v>120.9</c:v>
                </c:pt>
                <c:pt idx="2576">
                  <c:v>120.9</c:v>
                </c:pt>
                <c:pt idx="2577">
                  <c:v>120.9</c:v>
                </c:pt>
                <c:pt idx="2578">
                  <c:v>120.9</c:v>
                </c:pt>
                <c:pt idx="2579">
                  <c:v>120.9</c:v>
                </c:pt>
                <c:pt idx="2580">
                  <c:v>120.9</c:v>
                </c:pt>
                <c:pt idx="2581">
                  <c:v>120.9</c:v>
                </c:pt>
                <c:pt idx="2582">
                  <c:v>121.1</c:v>
                </c:pt>
                <c:pt idx="2583">
                  <c:v>121.1</c:v>
                </c:pt>
                <c:pt idx="2584">
                  <c:v>121.1</c:v>
                </c:pt>
                <c:pt idx="2585">
                  <c:v>121.2</c:v>
                </c:pt>
                <c:pt idx="2586">
                  <c:v>121.2</c:v>
                </c:pt>
                <c:pt idx="2587">
                  <c:v>121.2</c:v>
                </c:pt>
                <c:pt idx="2588">
                  <c:v>121</c:v>
                </c:pt>
                <c:pt idx="2589">
                  <c:v>121</c:v>
                </c:pt>
                <c:pt idx="2590">
                  <c:v>121</c:v>
                </c:pt>
                <c:pt idx="2591">
                  <c:v>120.7</c:v>
                </c:pt>
                <c:pt idx="2592">
                  <c:v>120.7</c:v>
                </c:pt>
                <c:pt idx="2593">
                  <c:v>120.7</c:v>
                </c:pt>
                <c:pt idx="2594">
                  <c:v>120.7</c:v>
                </c:pt>
                <c:pt idx="2595">
                  <c:v>120.1</c:v>
                </c:pt>
                <c:pt idx="2596">
                  <c:v>120.1</c:v>
                </c:pt>
                <c:pt idx="2597">
                  <c:v>120.1</c:v>
                </c:pt>
                <c:pt idx="2598">
                  <c:v>119.9</c:v>
                </c:pt>
                <c:pt idx="2599">
                  <c:v>119.9</c:v>
                </c:pt>
                <c:pt idx="2600">
                  <c:v>119.9</c:v>
                </c:pt>
                <c:pt idx="2601">
                  <c:v>119.9</c:v>
                </c:pt>
                <c:pt idx="2602">
                  <c:v>119.9</c:v>
                </c:pt>
                <c:pt idx="2603">
                  <c:v>119.9</c:v>
                </c:pt>
                <c:pt idx="2604">
                  <c:v>119.7</c:v>
                </c:pt>
                <c:pt idx="2605">
                  <c:v>119.7</c:v>
                </c:pt>
                <c:pt idx="2606">
                  <c:v>119.7</c:v>
                </c:pt>
                <c:pt idx="2607">
                  <c:v>119.7</c:v>
                </c:pt>
                <c:pt idx="2608">
                  <c:v>119.7</c:v>
                </c:pt>
                <c:pt idx="2609">
                  <c:v>119.7</c:v>
                </c:pt>
                <c:pt idx="2610">
                  <c:v>119.7</c:v>
                </c:pt>
                <c:pt idx="2611">
                  <c:v>119.4</c:v>
                </c:pt>
                <c:pt idx="2612">
                  <c:v>119.4</c:v>
                </c:pt>
                <c:pt idx="2613">
                  <c:v>119.4</c:v>
                </c:pt>
                <c:pt idx="2614">
                  <c:v>119.2</c:v>
                </c:pt>
                <c:pt idx="2615">
                  <c:v>119.2</c:v>
                </c:pt>
                <c:pt idx="2616">
                  <c:v>119.2</c:v>
                </c:pt>
                <c:pt idx="2617">
                  <c:v>119.3</c:v>
                </c:pt>
                <c:pt idx="2618">
                  <c:v>119.3</c:v>
                </c:pt>
                <c:pt idx="2619">
                  <c:v>119.3</c:v>
                </c:pt>
                <c:pt idx="2620">
                  <c:v>118.9</c:v>
                </c:pt>
                <c:pt idx="2621">
                  <c:v>118.9</c:v>
                </c:pt>
                <c:pt idx="2622">
                  <c:v>118.9</c:v>
                </c:pt>
                <c:pt idx="2623">
                  <c:v>118.7</c:v>
                </c:pt>
                <c:pt idx="2624">
                  <c:v>118.7</c:v>
                </c:pt>
                <c:pt idx="2625">
                  <c:v>118.7</c:v>
                </c:pt>
                <c:pt idx="2626">
                  <c:v>118.7</c:v>
                </c:pt>
                <c:pt idx="2627">
                  <c:v>118.5</c:v>
                </c:pt>
                <c:pt idx="2628">
                  <c:v>118.5</c:v>
                </c:pt>
                <c:pt idx="2629">
                  <c:v>118.5</c:v>
                </c:pt>
                <c:pt idx="2630">
                  <c:v>118</c:v>
                </c:pt>
                <c:pt idx="2631">
                  <c:v>118</c:v>
                </c:pt>
                <c:pt idx="2632">
                  <c:v>118</c:v>
                </c:pt>
                <c:pt idx="2633">
                  <c:v>118</c:v>
                </c:pt>
                <c:pt idx="2634">
                  <c:v>118</c:v>
                </c:pt>
                <c:pt idx="2635">
                  <c:v>118</c:v>
                </c:pt>
                <c:pt idx="2636">
                  <c:v>118</c:v>
                </c:pt>
                <c:pt idx="2637">
                  <c:v>118</c:v>
                </c:pt>
                <c:pt idx="2638">
                  <c:v>118</c:v>
                </c:pt>
                <c:pt idx="2639">
                  <c:v>117.9</c:v>
                </c:pt>
                <c:pt idx="2640">
                  <c:v>117.9</c:v>
                </c:pt>
                <c:pt idx="2641">
                  <c:v>117.9</c:v>
                </c:pt>
                <c:pt idx="2642">
                  <c:v>117.9</c:v>
                </c:pt>
                <c:pt idx="2643">
                  <c:v>117.7</c:v>
                </c:pt>
                <c:pt idx="2644">
                  <c:v>117.7</c:v>
                </c:pt>
                <c:pt idx="2645">
                  <c:v>117.7</c:v>
                </c:pt>
                <c:pt idx="2646">
                  <c:v>117.3</c:v>
                </c:pt>
                <c:pt idx="2647">
                  <c:v>117.3</c:v>
                </c:pt>
                <c:pt idx="2648">
                  <c:v>117.3</c:v>
                </c:pt>
                <c:pt idx="2649">
                  <c:v>117.4</c:v>
                </c:pt>
                <c:pt idx="2650">
                  <c:v>117.4</c:v>
                </c:pt>
                <c:pt idx="2651">
                  <c:v>117.4</c:v>
                </c:pt>
                <c:pt idx="2652">
                  <c:v>117.2</c:v>
                </c:pt>
                <c:pt idx="2653">
                  <c:v>117.2</c:v>
                </c:pt>
                <c:pt idx="2654">
                  <c:v>117.2</c:v>
                </c:pt>
                <c:pt idx="2655">
                  <c:v>117</c:v>
                </c:pt>
                <c:pt idx="2656">
                  <c:v>117</c:v>
                </c:pt>
                <c:pt idx="2657">
                  <c:v>117</c:v>
                </c:pt>
                <c:pt idx="2658">
                  <c:v>117</c:v>
                </c:pt>
                <c:pt idx="2659">
                  <c:v>116.9</c:v>
                </c:pt>
                <c:pt idx="2660">
                  <c:v>116.9</c:v>
                </c:pt>
                <c:pt idx="2661">
                  <c:v>116.9</c:v>
                </c:pt>
                <c:pt idx="2662">
                  <c:v>116.8</c:v>
                </c:pt>
                <c:pt idx="2663">
                  <c:v>116.8</c:v>
                </c:pt>
                <c:pt idx="2664">
                  <c:v>116.8</c:v>
                </c:pt>
                <c:pt idx="2665">
                  <c:v>116.5</c:v>
                </c:pt>
                <c:pt idx="2666">
                  <c:v>116.5</c:v>
                </c:pt>
                <c:pt idx="2667">
                  <c:v>116.5</c:v>
                </c:pt>
                <c:pt idx="2668">
                  <c:v>116</c:v>
                </c:pt>
                <c:pt idx="2669">
                  <c:v>116</c:v>
                </c:pt>
                <c:pt idx="2670">
                  <c:v>116</c:v>
                </c:pt>
                <c:pt idx="2671">
                  <c:v>115.8</c:v>
                </c:pt>
                <c:pt idx="2672">
                  <c:v>115.8</c:v>
                </c:pt>
                <c:pt idx="2673">
                  <c:v>115.8</c:v>
                </c:pt>
                <c:pt idx="2674">
                  <c:v>115.8</c:v>
                </c:pt>
                <c:pt idx="2675">
                  <c:v>115.6</c:v>
                </c:pt>
                <c:pt idx="2676">
                  <c:v>115.6</c:v>
                </c:pt>
                <c:pt idx="2677">
                  <c:v>115.6</c:v>
                </c:pt>
                <c:pt idx="2678">
                  <c:v>115.4</c:v>
                </c:pt>
                <c:pt idx="2679">
                  <c:v>115.4</c:v>
                </c:pt>
                <c:pt idx="2680">
                  <c:v>115.4</c:v>
                </c:pt>
                <c:pt idx="2681">
                  <c:v>115.5</c:v>
                </c:pt>
                <c:pt idx="2682">
                  <c:v>115.5</c:v>
                </c:pt>
                <c:pt idx="2683">
                  <c:v>115.5</c:v>
                </c:pt>
                <c:pt idx="2684">
                  <c:v>115.2</c:v>
                </c:pt>
                <c:pt idx="2685">
                  <c:v>115.2</c:v>
                </c:pt>
                <c:pt idx="2686">
                  <c:v>115.2</c:v>
                </c:pt>
                <c:pt idx="2687">
                  <c:v>115</c:v>
                </c:pt>
                <c:pt idx="2688">
                  <c:v>115</c:v>
                </c:pt>
                <c:pt idx="2689">
                  <c:v>115</c:v>
                </c:pt>
                <c:pt idx="2690">
                  <c:v>115</c:v>
                </c:pt>
                <c:pt idx="2691">
                  <c:v>114.7</c:v>
                </c:pt>
                <c:pt idx="2692">
                  <c:v>114.7</c:v>
                </c:pt>
                <c:pt idx="2693">
                  <c:v>114.7</c:v>
                </c:pt>
                <c:pt idx="2694">
                  <c:v>114.5</c:v>
                </c:pt>
                <c:pt idx="2695">
                  <c:v>114.5</c:v>
                </c:pt>
                <c:pt idx="2696">
                  <c:v>114.5</c:v>
                </c:pt>
                <c:pt idx="2697">
                  <c:v>114.9</c:v>
                </c:pt>
                <c:pt idx="2698">
                  <c:v>114.9</c:v>
                </c:pt>
                <c:pt idx="2699">
                  <c:v>114.9</c:v>
                </c:pt>
                <c:pt idx="2700">
                  <c:v>114.6</c:v>
                </c:pt>
                <c:pt idx="2701">
                  <c:v>114.6</c:v>
                </c:pt>
                <c:pt idx="2702">
                  <c:v>114.6</c:v>
                </c:pt>
                <c:pt idx="2703">
                  <c:v>114.2</c:v>
                </c:pt>
                <c:pt idx="2704">
                  <c:v>114.2</c:v>
                </c:pt>
                <c:pt idx="2705">
                  <c:v>114.2</c:v>
                </c:pt>
                <c:pt idx="2706">
                  <c:v>114.2</c:v>
                </c:pt>
                <c:pt idx="2707">
                  <c:v>114</c:v>
                </c:pt>
                <c:pt idx="2708">
                  <c:v>114</c:v>
                </c:pt>
                <c:pt idx="2709">
                  <c:v>114</c:v>
                </c:pt>
                <c:pt idx="2710">
                  <c:v>113.7</c:v>
                </c:pt>
                <c:pt idx="2711">
                  <c:v>113.7</c:v>
                </c:pt>
                <c:pt idx="2712">
                  <c:v>113.7</c:v>
                </c:pt>
                <c:pt idx="2713">
                  <c:v>113.7</c:v>
                </c:pt>
                <c:pt idx="2714">
                  <c:v>113.7</c:v>
                </c:pt>
                <c:pt idx="2715">
                  <c:v>113.7</c:v>
                </c:pt>
                <c:pt idx="2716">
                  <c:v>113.6</c:v>
                </c:pt>
                <c:pt idx="2717">
                  <c:v>113.6</c:v>
                </c:pt>
                <c:pt idx="2718">
                  <c:v>113.6</c:v>
                </c:pt>
                <c:pt idx="2719">
                  <c:v>113.4</c:v>
                </c:pt>
                <c:pt idx="2720">
                  <c:v>113.4</c:v>
                </c:pt>
                <c:pt idx="2721">
                  <c:v>113.4</c:v>
                </c:pt>
                <c:pt idx="2722">
                  <c:v>113.4</c:v>
                </c:pt>
                <c:pt idx="2723">
                  <c:v>113.4</c:v>
                </c:pt>
                <c:pt idx="2724">
                  <c:v>113.4</c:v>
                </c:pt>
                <c:pt idx="2725">
                  <c:v>113.4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113.1</c:v>
                </c:pt>
                <c:pt idx="2730">
                  <c:v>113.1</c:v>
                </c:pt>
                <c:pt idx="2731">
                  <c:v>113.1</c:v>
                </c:pt>
                <c:pt idx="2732">
                  <c:v>112.7</c:v>
                </c:pt>
                <c:pt idx="2733">
                  <c:v>112.7</c:v>
                </c:pt>
                <c:pt idx="2734">
                  <c:v>112.7</c:v>
                </c:pt>
                <c:pt idx="2735">
                  <c:v>112.5</c:v>
                </c:pt>
                <c:pt idx="2736">
                  <c:v>112.5</c:v>
                </c:pt>
                <c:pt idx="2737">
                  <c:v>112.5</c:v>
                </c:pt>
                <c:pt idx="2738">
                  <c:v>112.5</c:v>
                </c:pt>
                <c:pt idx="2739">
                  <c:v>112.5</c:v>
                </c:pt>
                <c:pt idx="2740">
                  <c:v>112.5</c:v>
                </c:pt>
                <c:pt idx="2741">
                  <c:v>112.5</c:v>
                </c:pt>
                <c:pt idx="2742">
                  <c:v>112.2</c:v>
                </c:pt>
                <c:pt idx="2743">
                  <c:v>112.2</c:v>
                </c:pt>
                <c:pt idx="2744">
                  <c:v>112.2</c:v>
                </c:pt>
                <c:pt idx="2745">
                  <c:v>112.1</c:v>
                </c:pt>
                <c:pt idx="2746">
                  <c:v>112.1</c:v>
                </c:pt>
                <c:pt idx="2747">
                  <c:v>112.1</c:v>
                </c:pt>
                <c:pt idx="2748">
                  <c:v>112</c:v>
                </c:pt>
                <c:pt idx="2749">
                  <c:v>112</c:v>
                </c:pt>
                <c:pt idx="2750">
                  <c:v>112</c:v>
                </c:pt>
                <c:pt idx="2751">
                  <c:v>111.7</c:v>
                </c:pt>
                <c:pt idx="2752">
                  <c:v>111.7</c:v>
                </c:pt>
                <c:pt idx="2753">
                  <c:v>111.7</c:v>
                </c:pt>
                <c:pt idx="2754">
                  <c:v>111.7</c:v>
                </c:pt>
                <c:pt idx="2755">
                  <c:v>111.5</c:v>
                </c:pt>
                <c:pt idx="2756">
                  <c:v>111.5</c:v>
                </c:pt>
                <c:pt idx="2757">
                  <c:v>111.5</c:v>
                </c:pt>
                <c:pt idx="2758">
                  <c:v>111.3</c:v>
                </c:pt>
                <c:pt idx="2759">
                  <c:v>111.3</c:v>
                </c:pt>
                <c:pt idx="2760">
                  <c:v>111.3</c:v>
                </c:pt>
                <c:pt idx="2761">
                  <c:v>111.4</c:v>
                </c:pt>
                <c:pt idx="2762">
                  <c:v>111.4</c:v>
                </c:pt>
                <c:pt idx="2763">
                  <c:v>111.4</c:v>
                </c:pt>
                <c:pt idx="2764">
                  <c:v>111.3</c:v>
                </c:pt>
                <c:pt idx="2765">
                  <c:v>111.3</c:v>
                </c:pt>
                <c:pt idx="2766">
                  <c:v>111.3</c:v>
                </c:pt>
                <c:pt idx="2767">
                  <c:v>111</c:v>
                </c:pt>
                <c:pt idx="2768">
                  <c:v>111</c:v>
                </c:pt>
                <c:pt idx="2769">
                  <c:v>111</c:v>
                </c:pt>
                <c:pt idx="2770">
                  <c:v>111</c:v>
                </c:pt>
                <c:pt idx="2771">
                  <c:v>110.9</c:v>
                </c:pt>
                <c:pt idx="2772">
                  <c:v>110.9</c:v>
                </c:pt>
                <c:pt idx="2773">
                  <c:v>110.9</c:v>
                </c:pt>
                <c:pt idx="2774">
                  <c:v>110.7</c:v>
                </c:pt>
                <c:pt idx="2775">
                  <c:v>110.7</c:v>
                </c:pt>
                <c:pt idx="2776">
                  <c:v>110.7</c:v>
                </c:pt>
                <c:pt idx="2777">
                  <c:v>110.9</c:v>
                </c:pt>
                <c:pt idx="2778">
                  <c:v>110.9</c:v>
                </c:pt>
                <c:pt idx="2779">
                  <c:v>110.9</c:v>
                </c:pt>
                <c:pt idx="2780">
                  <c:v>110.7</c:v>
                </c:pt>
                <c:pt idx="2781">
                  <c:v>110.7</c:v>
                </c:pt>
                <c:pt idx="2782">
                  <c:v>110.7</c:v>
                </c:pt>
                <c:pt idx="2783">
                  <c:v>110.4</c:v>
                </c:pt>
                <c:pt idx="2784">
                  <c:v>110.4</c:v>
                </c:pt>
                <c:pt idx="2785">
                  <c:v>110.4</c:v>
                </c:pt>
                <c:pt idx="2786">
                  <c:v>110.4</c:v>
                </c:pt>
                <c:pt idx="2787">
                  <c:v>110.4</c:v>
                </c:pt>
                <c:pt idx="2788">
                  <c:v>110.4</c:v>
                </c:pt>
                <c:pt idx="2789">
                  <c:v>110.4</c:v>
                </c:pt>
                <c:pt idx="2790">
                  <c:v>109.8</c:v>
                </c:pt>
                <c:pt idx="2791">
                  <c:v>109.8</c:v>
                </c:pt>
                <c:pt idx="2792">
                  <c:v>109.8</c:v>
                </c:pt>
                <c:pt idx="2793">
                  <c:v>109.9</c:v>
                </c:pt>
                <c:pt idx="2794">
                  <c:v>109.9</c:v>
                </c:pt>
                <c:pt idx="2795">
                  <c:v>109.9</c:v>
                </c:pt>
                <c:pt idx="2796">
                  <c:v>109.6</c:v>
                </c:pt>
                <c:pt idx="2797">
                  <c:v>109.6</c:v>
                </c:pt>
                <c:pt idx="2798">
                  <c:v>109.6</c:v>
                </c:pt>
                <c:pt idx="2799">
                  <c:v>109.5</c:v>
                </c:pt>
                <c:pt idx="2800">
                  <c:v>109.5</c:v>
                </c:pt>
                <c:pt idx="2801">
                  <c:v>109.5</c:v>
                </c:pt>
                <c:pt idx="2802">
                  <c:v>109.5</c:v>
                </c:pt>
                <c:pt idx="2803">
                  <c:v>109.4</c:v>
                </c:pt>
                <c:pt idx="2804">
                  <c:v>109.4</c:v>
                </c:pt>
                <c:pt idx="2805">
                  <c:v>109.4</c:v>
                </c:pt>
                <c:pt idx="2806">
                  <c:v>109.1</c:v>
                </c:pt>
                <c:pt idx="2807">
                  <c:v>109.1</c:v>
                </c:pt>
                <c:pt idx="2808">
                  <c:v>109.1</c:v>
                </c:pt>
                <c:pt idx="2809">
                  <c:v>109.2</c:v>
                </c:pt>
                <c:pt idx="2810">
                  <c:v>109.2</c:v>
                </c:pt>
                <c:pt idx="2811">
                  <c:v>109.2</c:v>
                </c:pt>
                <c:pt idx="2812">
                  <c:v>109.7</c:v>
                </c:pt>
                <c:pt idx="2813">
                  <c:v>109.7</c:v>
                </c:pt>
                <c:pt idx="2814">
                  <c:v>109.7</c:v>
                </c:pt>
                <c:pt idx="2815">
                  <c:v>108.8</c:v>
                </c:pt>
                <c:pt idx="2816">
                  <c:v>108.8</c:v>
                </c:pt>
                <c:pt idx="2817">
                  <c:v>108.8</c:v>
                </c:pt>
                <c:pt idx="2818">
                  <c:v>108.8</c:v>
                </c:pt>
                <c:pt idx="2819">
                  <c:v>108.6</c:v>
                </c:pt>
                <c:pt idx="2820">
                  <c:v>108.6</c:v>
                </c:pt>
                <c:pt idx="2821">
                  <c:v>108.6</c:v>
                </c:pt>
                <c:pt idx="2822">
                  <c:v>108.5</c:v>
                </c:pt>
                <c:pt idx="2823">
                  <c:v>108.5</c:v>
                </c:pt>
                <c:pt idx="2824">
                  <c:v>108.5</c:v>
                </c:pt>
                <c:pt idx="2825">
                  <c:v>108.5</c:v>
                </c:pt>
                <c:pt idx="2826">
                  <c:v>108.5</c:v>
                </c:pt>
                <c:pt idx="2827">
                  <c:v>108.5</c:v>
                </c:pt>
                <c:pt idx="2828">
                  <c:v>108.3</c:v>
                </c:pt>
                <c:pt idx="2829">
                  <c:v>108.3</c:v>
                </c:pt>
                <c:pt idx="2830">
                  <c:v>108.3</c:v>
                </c:pt>
                <c:pt idx="2831">
                  <c:v>108</c:v>
                </c:pt>
                <c:pt idx="2832">
                  <c:v>108</c:v>
                </c:pt>
                <c:pt idx="2833">
                  <c:v>108</c:v>
                </c:pt>
                <c:pt idx="2834">
                  <c:v>108</c:v>
                </c:pt>
                <c:pt idx="2835">
                  <c:v>107.9</c:v>
                </c:pt>
                <c:pt idx="2836">
                  <c:v>107.9</c:v>
                </c:pt>
                <c:pt idx="2837">
                  <c:v>107.9</c:v>
                </c:pt>
                <c:pt idx="2838">
                  <c:v>107.5</c:v>
                </c:pt>
                <c:pt idx="2839">
                  <c:v>107.5</c:v>
                </c:pt>
                <c:pt idx="2840">
                  <c:v>107.5</c:v>
                </c:pt>
                <c:pt idx="2841">
                  <c:v>107.6</c:v>
                </c:pt>
                <c:pt idx="2842">
                  <c:v>107.6</c:v>
                </c:pt>
                <c:pt idx="2843">
                  <c:v>107.6</c:v>
                </c:pt>
                <c:pt idx="2844">
                  <c:v>107.5</c:v>
                </c:pt>
                <c:pt idx="2845">
                  <c:v>107.5</c:v>
                </c:pt>
                <c:pt idx="2846">
                  <c:v>107.5</c:v>
                </c:pt>
                <c:pt idx="2847">
                  <c:v>107.4</c:v>
                </c:pt>
                <c:pt idx="2848">
                  <c:v>107.4</c:v>
                </c:pt>
                <c:pt idx="2849">
                  <c:v>107.4</c:v>
                </c:pt>
                <c:pt idx="2850">
                  <c:v>107.4</c:v>
                </c:pt>
                <c:pt idx="2851">
                  <c:v>107.2</c:v>
                </c:pt>
                <c:pt idx="2852">
                  <c:v>107.2</c:v>
                </c:pt>
                <c:pt idx="2853">
                  <c:v>107.2</c:v>
                </c:pt>
                <c:pt idx="2854">
                  <c:v>106.9</c:v>
                </c:pt>
                <c:pt idx="2855">
                  <c:v>106.9</c:v>
                </c:pt>
                <c:pt idx="2856">
                  <c:v>106.9</c:v>
                </c:pt>
                <c:pt idx="2857">
                  <c:v>106.9</c:v>
                </c:pt>
                <c:pt idx="2858">
                  <c:v>106.9</c:v>
                </c:pt>
                <c:pt idx="2859">
                  <c:v>106.9</c:v>
                </c:pt>
                <c:pt idx="2860">
                  <c:v>106.8</c:v>
                </c:pt>
                <c:pt idx="2861">
                  <c:v>106.8</c:v>
                </c:pt>
                <c:pt idx="2862">
                  <c:v>106.8</c:v>
                </c:pt>
                <c:pt idx="2863">
                  <c:v>106.6</c:v>
                </c:pt>
                <c:pt idx="2864">
                  <c:v>106.6</c:v>
                </c:pt>
                <c:pt idx="2865">
                  <c:v>106.6</c:v>
                </c:pt>
                <c:pt idx="2866">
                  <c:v>106.6</c:v>
                </c:pt>
                <c:pt idx="2867">
                  <c:v>106.4</c:v>
                </c:pt>
                <c:pt idx="2868">
                  <c:v>106.4</c:v>
                </c:pt>
                <c:pt idx="2869">
                  <c:v>106.4</c:v>
                </c:pt>
                <c:pt idx="2870">
                  <c:v>106.1</c:v>
                </c:pt>
                <c:pt idx="2871">
                  <c:v>106.1</c:v>
                </c:pt>
                <c:pt idx="2872">
                  <c:v>106.1</c:v>
                </c:pt>
                <c:pt idx="2873">
                  <c:v>106.2</c:v>
                </c:pt>
                <c:pt idx="2874">
                  <c:v>106.2</c:v>
                </c:pt>
                <c:pt idx="2875">
                  <c:v>106.2</c:v>
                </c:pt>
                <c:pt idx="2876">
                  <c:v>106</c:v>
                </c:pt>
                <c:pt idx="2877">
                  <c:v>106</c:v>
                </c:pt>
                <c:pt idx="2878">
                  <c:v>106</c:v>
                </c:pt>
                <c:pt idx="2879">
                  <c:v>105.9</c:v>
                </c:pt>
                <c:pt idx="2880">
                  <c:v>105.9</c:v>
                </c:pt>
                <c:pt idx="2881">
                  <c:v>105.9</c:v>
                </c:pt>
                <c:pt idx="2882">
                  <c:v>105.9</c:v>
                </c:pt>
                <c:pt idx="2883">
                  <c:v>105.7</c:v>
                </c:pt>
                <c:pt idx="2884">
                  <c:v>105.7</c:v>
                </c:pt>
                <c:pt idx="2885">
                  <c:v>105.7</c:v>
                </c:pt>
                <c:pt idx="2886">
                  <c:v>105.8</c:v>
                </c:pt>
                <c:pt idx="2887">
                  <c:v>105.8</c:v>
                </c:pt>
                <c:pt idx="2888">
                  <c:v>105.8</c:v>
                </c:pt>
                <c:pt idx="2889">
                  <c:v>105.6</c:v>
                </c:pt>
                <c:pt idx="2890">
                  <c:v>105.6</c:v>
                </c:pt>
                <c:pt idx="2891">
                  <c:v>105.6</c:v>
                </c:pt>
                <c:pt idx="2892">
                  <c:v>105.4</c:v>
                </c:pt>
                <c:pt idx="2893">
                  <c:v>105.4</c:v>
                </c:pt>
                <c:pt idx="2894">
                  <c:v>105.4</c:v>
                </c:pt>
                <c:pt idx="2895">
                  <c:v>105.2</c:v>
                </c:pt>
                <c:pt idx="2896">
                  <c:v>105.2</c:v>
                </c:pt>
                <c:pt idx="2897">
                  <c:v>105.2</c:v>
                </c:pt>
                <c:pt idx="2898">
                  <c:v>105.2</c:v>
                </c:pt>
                <c:pt idx="2899">
                  <c:v>105</c:v>
                </c:pt>
                <c:pt idx="2900">
                  <c:v>105</c:v>
                </c:pt>
                <c:pt idx="2901">
                  <c:v>105</c:v>
                </c:pt>
                <c:pt idx="2902">
                  <c:v>104.7</c:v>
                </c:pt>
                <c:pt idx="2903">
                  <c:v>104.7</c:v>
                </c:pt>
                <c:pt idx="2904">
                  <c:v>104.7</c:v>
                </c:pt>
                <c:pt idx="2905">
                  <c:v>104.8</c:v>
                </c:pt>
                <c:pt idx="2906">
                  <c:v>104.8</c:v>
                </c:pt>
                <c:pt idx="2907">
                  <c:v>104.8</c:v>
                </c:pt>
                <c:pt idx="2908">
                  <c:v>104.6</c:v>
                </c:pt>
                <c:pt idx="2909">
                  <c:v>104.6</c:v>
                </c:pt>
                <c:pt idx="2910">
                  <c:v>104.6</c:v>
                </c:pt>
                <c:pt idx="2911">
                  <c:v>104.3</c:v>
                </c:pt>
                <c:pt idx="2912">
                  <c:v>104.3</c:v>
                </c:pt>
                <c:pt idx="2913">
                  <c:v>104.3</c:v>
                </c:pt>
                <c:pt idx="2914">
                  <c:v>104.3</c:v>
                </c:pt>
                <c:pt idx="2915">
                  <c:v>104.1</c:v>
                </c:pt>
                <c:pt idx="2916">
                  <c:v>104.1</c:v>
                </c:pt>
                <c:pt idx="2917">
                  <c:v>104.1</c:v>
                </c:pt>
                <c:pt idx="2918">
                  <c:v>103.7</c:v>
                </c:pt>
                <c:pt idx="2919">
                  <c:v>103.7</c:v>
                </c:pt>
                <c:pt idx="2920">
                  <c:v>103.7</c:v>
                </c:pt>
                <c:pt idx="2921">
                  <c:v>103.7</c:v>
                </c:pt>
                <c:pt idx="2922">
                  <c:v>103.7</c:v>
                </c:pt>
                <c:pt idx="2923">
                  <c:v>103.7</c:v>
                </c:pt>
                <c:pt idx="2924">
                  <c:v>103.5</c:v>
                </c:pt>
                <c:pt idx="2925">
                  <c:v>103.5</c:v>
                </c:pt>
                <c:pt idx="2926">
                  <c:v>103.5</c:v>
                </c:pt>
                <c:pt idx="2927">
                  <c:v>103.5</c:v>
                </c:pt>
                <c:pt idx="2928">
                  <c:v>103.5</c:v>
                </c:pt>
                <c:pt idx="2929">
                  <c:v>103.5</c:v>
                </c:pt>
                <c:pt idx="2930">
                  <c:v>103.5</c:v>
                </c:pt>
                <c:pt idx="2931">
                  <c:v>103.3</c:v>
                </c:pt>
                <c:pt idx="2932">
                  <c:v>103.3</c:v>
                </c:pt>
                <c:pt idx="2933">
                  <c:v>103.3</c:v>
                </c:pt>
                <c:pt idx="2934">
                  <c:v>103</c:v>
                </c:pt>
                <c:pt idx="2935">
                  <c:v>103</c:v>
                </c:pt>
                <c:pt idx="2936">
                  <c:v>103</c:v>
                </c:pt>
                <c:pt idx="2937">
                  <c:v>102.8</c:v>
                </c:pt>
                <c:pt idx="2938">
                  <c:v>102.8</c:v>
                </c:pt>
                <c:pt idx="2939">
                  <c:v>102.8</c:v>
                </c:pt>
                <c:pt idx="2940">
                  <c:v>102.7</c:v>
                </c:pt>
                <c:pt idx="2941">
                  <c:v>102.7</c:v>
                </c:pt>
                <c:pt idx="2942">
                  <c:v>102.7</c:v>
                </c:pt>
                <c:pt idx="2943">
                  <c:v>102.6</c:v>
                </c:pt>
                <c:pt idx="2944">
                  <c:v>102.6</c:v>
                </c:pt>
                <c:pt idx="2945">
                  <c:v>102.6</c:v>
                </c:pt>
                <c:pt idx="2946">
                  <c:v>102.6</c:v>
                </c:pt>
                <c:pt idx="2947">
                  <c:v>102.5</c:v>
                </c:pt>
                <c:pt idx="2948">
                  <c:v>102.5</c:v>
                </c:pt>
                <c:pt idx="2949">
                  <c:v>102.5</c:v>
                </c:pt>
                <c:pt idx="2950">
                  <c:v>102.2</c:v>
                </c:pt>
                <c:pt idx="2951">
                  <c:v>102.2</c:v>
                </c:pt>
                <c:pt idx="2952">
                  <c:v>102.2</c:v>
                </c:pt>
                <c:pt idx="2953">
                  <c:v>102.3</c:v>
                </c:pt>
                <c:pt idx="2954">
                  <c:v>102.3</c:v>
                </c:pt>
                <c:pt idx="2955">
                  <c:v>102.3</c:v>
                </c:pt>
                <c:pt idx="2956">
                  <c:v>102.2</c:v>
                </c:pt>
                <c:pt idx="2957">
                  <c:v>102.2</c:v>
                </c:pt>
                <c:pt idx="2958">
                  <c:v>102.2</c:v>
                </c:pt>
                <c:pt idx="2959">
                  <c:v>101.8</c:v>
                </c:pt>
                <c:pt idx="2960">
                  <c:v>101.8</c:v>
                </c:pt>
                <c:pt idx="2961">
                  <c:v>101.8</c:v>
                </c:pt>
                <c:pt idx="2962">
                  <c:v>101.8</c:v>
                </c:pt>
                <c:pt idx="2963">
                  <c:v>101.6</c:v>
                </c:pt>
                <c:pt idx="2964">
                  <c:v>101.6</c:v>
                </c:pt>
                <c:pt idx="2965">
                  <c:v>101.6</c:v>
                </c:pt>
                <c:pt idx="2966">
                  <c:v>101.5</c:v>
                </c:pt>
                <c:pt idx="2967">
                  <c:v>101.5</c:v>
                </c:pt>
                <c:pt idx="2968">
                  <c:v>101.5</c:v>
                </c:pt>
                <c:pt idx="2969">
                  <c:v>101.7</c:v>
                </c:pt>
                <c:pt idx="2970">
                  <c:v>101.7</c:v>
                </c:pt>
                <c:pt idx="2971">
                  <c:v>101.7</c:v>
                </c:pt>
                <c:pt idx="2972">
                  <c:v>101.6</c:v>
                </c:pt>
                <c:pt idx="2973">
                  <c:v>101.6</c:v>
                </c:pt>
                <c:pt idx="2974">
                  <c:v>101.6</c:v>
                </c:pt>
                <c:pt idx="2975">
                  <c:v>101.4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101.2</c:v>
                </c:pt>
                <c:pt idx="2980">
                  <c:v>101.2</c:v>
                </c:pt>
                <c:pt idx="2981">
                  <c:v>101.2</c:v>
                </c:pt>
                <c:pt idx="2982">
                  <c:v>100.9</c:v>
                </c:pt>
                <c:pt idx="2983">
                  <c:v>100.9</c:v>
                </c:pt>
                <c:pt idx="2984">
                  <c:v>100.9</c:v>
                </c:pt>
                <c:pt idx="2985">
                  <c:v>100.9</c:v>
                </c:pt>
                <c:pt idx="2986">
                  <c:v>100.9</c:v>
                </c:pt>
                <c:pt idx="2987">
                  <c:v>100.9</c:v>
                </c:pt>
                <c:pt idx="2988">
                  <c:v>100.7</c:v>
                </c:pt>
                <c:pt idx="2989">
                  <c:v>100.7</c:v>
                </c:pt>
                <c:pt idx="2990">
                  <c:v>100.7</c:v>
                </c:pt>
                <c:pt idx="2991">
                  <c:v>100.3</c:v>
                </c:pt>
                <c:pt idx="2992">
                  <c:v>100.3</c:v>
                </c:pt>
                <c:pt idx="2993">
                  <c:v>100.3</c:v>
                </c:pt>
                <c:pt idx="2994">
                  <c:v>100.3</c:v>
                </c:pt>
                <c:pt idx="2995">
                  <c:v>100.3</c:v>
                </c:pt>
                <c:pt idx="2996">
                  <c:v>100.3</c:v>
                </c:pt>
                <c:pt idx="2997">
                  <c:v>100.3</c:v>
                </c:pt>
                <c:pt idx="2998">
                  <c:v>100.4</c:v>
                </c:pt>
                <c:pt idx="2999">
                  <c:v>100.4</c:v>
                </c:pt>
                <c:pt idx="3000">
                  <c:v>100.4</c:v>
                </c:pt>
                <c:pt idx="3001">
                  <c:v>100.5</c:v>
                </c:pt>
                <c:pt idx="3002">
                  <c:v>100.5</c:v>
                </c:pt>
                <c:pt idx="3003">
                  <c:v>100.5</c:v>
                </c:pt>
                <c:pt idx="3004">
                  <c:v>100</c:v>
                </c:pt>
                <c:pt idx="3005">
                  <c:v>100</c:v>
                </c:pt>
                <c:pt idx="3006">
                  <c:v>100</c:v>
                </c:pt>
                <c:pt idx="3007">
                  <c:v>99.6</c:v>
                </c:pt>
                <c:pt idx="3008">
                  <c:v>99.6</c:v>
                </c:pt>
                <c:pt idx="3009">
                  <c:v>99.6</c:v>
                </c:pt>
                <c:pt idx="3010">
                  <c:v>99.6</c:v>
                </c:pt>
                <c:pt idx="3011">
                  <c:v>99.3</c:v>
                </c:pt>
                <c:pt idx="3012">
                  <c:v>99.3</c:v>
                </c:pt>
                <c:pt idx="3013">
                  <c:v>99.3</c:v>
                </c:pt>
                <c:pt idx="3014">
                  <c:v>99.1</c:v>
                </c:pt>
                <c:pt idx="3015">
                  <c:v>99.1</c:v>
                </c:pt>
                <c:pt idx="3016">
                  <c:v>99.1</c:v>
                </c:pt>
                <c:pt idx="3017">
                  <c:v>99.4</c:v>
                </c:pt>
                <c:pt idx="3018">
                  <c:v>99.4</c:v>
                </c:pt>
                <c:pt idx="3019">
                  <c:v>99.4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98.9</c:v>
                </c:pt>
                <c:pt idx="3024">
                  <c:v>98.9</c:v>
                </c:pt>
                <c:pt idx="3025">
                  <c:v>98.9</c:v>
                </c:pt>
                <c:pt idx="3026">
                  <c:v>98.9</c:v>
                </c:pt>
                <c:pt idx="3027">
                  <c:v>98.8</c:v>
                </c:pt>
                <c:pt idx="3028">
                  <c:v>98.8</c:v>
                </c:pt>
                <c:pt idx="3029">
                  <c:v>98.8</c:v>
                </c:pt>
                <c:pt idx="3030">
                  <c:v>98.8</c:v>
                </c:pt>
                <c:pt idx="3031">
                  <c:v>98.8</c:v>
                </c:pt>
                <c:pt idx="3032">
                  <c:v>98.8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98.6</c:v>
                </c:pt>
                <c:pt idx="3037">
                  <c:v>98.6</c:v>
                </c:pt>
                <c:pt idx="3038">
                  <c:v>98.6</c:v>
                </c:pt>
                <c:pt idx="3039">
                  <c:v>98.5</c:v>
                </c:pt>
                <c:pt idx="3040">
                  <c:v>98.5</c:v>
                </c:pt>
                <c:pt idx="3041">
                  <c:v>98.5</c:v>
                </c:pt>
                <c:pt idx="3042">
                  <c:v>98.5</c:v>
                </c:pt>
                <c:pt idx="3043">
                  <c:v>98.4</c:v>
                </c:pt>
                <c:pt idx="3044">
                  <c:v>98.4</c:v>
                </c:pt>
                <c:pt idx="3045">
                  <c:v>98.4</c:v>
                </c:pt>
                <c:pt idx="3046">
                  <c:v>98.5</c:v>
                </c:pt>
                <c:pt idx="3047">
                  <c:v>98.5</c:v>
                </c:pt>
                <c:pt idx="3048">
                  <c:v>98.5</c:v>
                </c:pt>
                <c:pt idx="3049">
                  <c:v>98.4</c:v>
                </c:pt>
                <c:pt idx="3050">
                  <c:v>98.4</c:v>
                </c:pt>
                <c:pt idx="3051">
                  <c:v>98.4</c:v>
                </c:pt>
                <c:pt idx="3052">
                  <c:v>98</c:v>
                </c:pt>
                <c:pt idx="3053">
                  <c:v>98</c:v>
                </c:pt>
                <c:pt idx="3054">
                  <c:v>98</c:v>
                </c:pt>
                <c:pt idx="3055">
                  <c:v>97.8</c:v>
                </c:pt>
                <c:pt idx="3056">
                  <c:v>97.8</c:v>
                </c:pt>
                <c:pt idx="3057">
                  <c:v>97.8</c:v>
                </c:pt>
                <c:pt idx="3058">
                  <c:v>97.8</c:v>
                </c:pt>
                <c:pt idx="3059">
                  <c:v>97.5</c:v>
                </c:pt>
                <c:pt idx="3060">
                  <c:v>97.5</c:v>
                </c:pt>
                <c:pt idx="3061">
                  <c:v>97.5</c:v>
                </c:pt>
                <c:pt idx="3062">
                  <c:v>97.4</c:v>
                </c:pt>
                <c:pt idx="3063">
                  <c:v>97.4</c:v>
                </c:pt>
                <c:pt idx="3064">
                  <c:v>97.4</c:v>
                </c:pt>
                <c:pt idx="3065">
                  <c:v>97.5</c:v>
                </c:pt>
                <c:pt idx="3066">
                  <c:v>97.5</c:v>
                </c:pt>
                <c:pt idx="3067">
                  <c:v>97.5</c:v>
                </c:pt>
                <c:pt idx="3068">
                  <c:v>97.4</c:v>
                </c:pt>
                <c:pt idx="3069">
                  <c:v>97.4</c:v>
                </c:pt>
                <c:pt idx="3070">
                  <c:v>97.4</c:v>
                </c:pt>
                <c:pt idx="3071">
                  <c:v>97.1</c:v>
                </c:pt>
                <c:pt idx="3072">
                  <c:v>97.1</c:v>
                </c:pt>
                <c:pt idx="3073">
                  <c:v>97.1</c:v>
                </c:pt>
                <c:pt idx="3074">
                  <c:v>97.1</c:v>
                </c:pt>
                <c:pt idx="3075">
                  <c:v>97</c:v>
                </c:pt>
                <c:pt idx="3076">
                  <c:v>97</c:v>
                </c:pt>
                <c:pt idx="3077">
                  <c:v>97</c:v>
                </c:pt>
                <c:pt idx="3078">
                  <c:v>96.9</c:v>
                </c:pt>
                <c:pt idx="3079">
                  <c:v>96.9</c:v>
                </c:pt>
                <c:pt idx="3080">
                  <c:v>96.9</c:v>
                </c:pt>
                <c:pt idx="3081">
                  <c:v>97</c:v>
                </c:pt>
                <c:pt idx="3082">
                  <c:v>97</c:v>
                </c:pt>
                <c:pt idx="3083">
                  <c:v>97</c:v>
                </c:pt>
                <c:pt idx="3084">
                  <c:v>96.8</c:v>
                </c:pt>
                <c:pt idx="3085">
                  <c:v>96.8</c:v>
                </c:pt>
                <c:pt idx="3086">
                  <c:v>96.8</c:v>
                </c:pt>
                <c:pt idx="3087">
                  <c:v>96.6</c:v>
                </c:pt>
                <c:pt idx="3088">
                  <c:v>96.6</c:v>
                </c:pt>
                <c:pt idx="3089">
                  <c:v>96.6</c:v>
                </c:pt>
                <c:pt idx="3090">
                  <c:v>96.6</c:v>
                </c:pt>
                <c:pt idx="3091">
                  <c:v>96.6</c:v>
                </c:pt>
                <c:pt idx="3092">
                  <c:v>96.6</c:v>
                </c:pt>
                <c:pt idx="3093">
                  <c:v>96.6</c:v>
                </c:pt>
                <c:pt idx="3094">
                  <c:v>96.3</c:v>
                </c:pt>
                <c:pt idx="3095">
                  <c:v>96.3</c:v>
                </c:pt>
                <c:pt idx="3096">
                  <c:v>96.3</c:v>
                </c:pt>
                <c:pt idx="3097">
                  <c:v>96.2</c:v>
                </c:pt>
                <c:pt idx="3098">
                  <c:v>96.2</c:v>
                </c:pt>
                <c:pt idx="3099">
                  <c:v>96.2</c:v>
                </c:pt>
                <c:pt idx="3100">
                  <c:v>96.1</c:v>
                </c:pt>
                <c:pt idx="3101">
                  <c:v>96.1</c:v>
                </c:pt>
                <c:pt idx="3102">
                  <c:v>96.1</c:v>
                </c:pt>
                <c:pt idx="3103">
                  <c:v>95.9</c:v>
                </c:pt>
                <c:pt idx="3104">
                  <c:v>95.9</c:v>
                </c:pt>
                <c:pt idx="3105">
                  <c:v>95.9</c:v>
                </c:pt>
                <c:pt idx="3106">
                  <c:v>95.9</c:v>
                </c:pt>
                <c:pt idx="3107">
                  <c:v>95.8</c:v>
                </c:pt>
                <c:pt idx="3108">
                  <c:v>95.8</c:v>
                </c:pt>
                <c:pt idx="3109">
                  <c:v>95.8</c:v>
                </c:pt>
                <c:pt idx="3110">
                  <c:v>95.8</c:v>
                </c:pt>
                <c:pt idx="3111">
                  <c:v>95.8</c:v>
                </c:pt>
                <c:pt idx="3112">
                  <c:v>95.8</c:v>
                </c:pt>
                <c:pt idx="3113">
                  <c:v>95.6</c:v>
                </c:pt>
                <c:pt idx="3114">
                  <c:v>95.6</c:v>
                </c:pt>
                <c:pt idx="3115">
                  <c:v>95.6</c:v>
                </c:pt>
                <c:pt idx="3116">
                  <c:v>95.6</c:v>
                </c:pt>
                <c:pt idx="3117">
                  <c:v>95.6</c:v>
                </c:pt>
                <c:pt idx="3118">
                  <c:v>95.6</c:v>
                </c:pt>
                <c:pt idx="3119">
                  <c:v>95.4</c:v>
                </c:pt>
                <c:pt idx="3120">
                  <c:v>95.4</c:v>
                </c:pt>
                <c:pt idx="3121">
                  <c:v>95.4</c:v>
                </c:pt>
                <c:pt idx="3122">
                  <c:v>95.4</c:v>
                </c:pt>
                <c:pt idx="3123">
                  <c:v>95.3</c:v>
                </c:pt>
                <c:pt idx="3124">
                  <c:v>95.3</c:v>
                </c:pt>
                <c:pt idx="3125">
                  <c:v>95.3</c:v>
                </c:pt>
                <c:pt idx="3126">
                  <c:v>95.1</c:v>
                </c:pt>
                <c:pt idx="3127">
                  <c:v>95.1</c:v>
                </c:pt>
                <c:pt idx="3128">
                  <c:v>95.1</c:v>
                </c:pt>
                <c:pt idx="3129">
                  <c:v>95.1</c:v>
                </c:pt>
                <c:pt idx="3130">
                  <c:v>95.1</c:v>
                </c:pt>
                <c:pt idx="3131">
                  <c:v>95.1</c:v>
                </c:pt>
                <c:pt idx="3132">
                  <c:v>94.9</c:v>
                </c:pt>
                <c:pt idx="3133">
                  <c:v>94.9</c:v>
                </c:pt>
                <c:pt idx="3134">
                  <c:v>94.9</c:v>
                </c:pt>
                <c:pt idx="3135">
                  <c:v>94.8</c:v>
                </c:pt>
                <c:pt idx="3136">
                  <c:v>94.8</c:v>
                </c:pt>
                <c:pt idx="3137">
                  <c:v>94.8</c:v>
                </c:pt>
                <c:pt idx="3138">
                  <c:v>94.8</c:v>
                </c:pt>
                <c:pt idx="3139">
                  <c:v>94.6</c:v>
                </c:pt>
                <c:pt idx="3140">
                  <c:v>94.6</c:v>
                </c:pt>
                <c:pt idx="3141">
                  <c:v>94.6</c:v>
                </c:pt>
                <c:pt idx="3142">
                  <c:v>94.7</c:v>
                </c:pt>
                <c:pt idx="3143">
                  <c:v>94.7</c:v>
                </c:pt>
                <c:pt idx="3144">
                  <c:v>94.7</c:v>
                </c:pt>
                <c:pt idx="3145">
                  <c:v>94.7</c:v>
                </c:pt>
                <c:pt idx="3146">
                  <c:v>94.7</c:v>
                </c:pt>
                <c:pt idx="3147">
                  <c:v>94.7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9A9-4D13-9F9F-00D3A0FA0152}"/>
            </c:ext>
          </c:extLst>
        </c:ser>
        <c:ser>
          <c:idx val="2"/>
          <c:order val="2"/>
          <c:tx>
            <c:v>calculated_using_fitted_heat_transfer_coefficient</c:v>
          </c:tx>
          <c:marker>
            <c:symbol val="none"/>
          </c:marker>
          <c:xVal>
            <c:numRef>
              <c:f>'h fitting ploly3 GOOD'!$C$17:$C$104</c:f>
              <c:numCache>
                <c:formatCode>General</c:formatCode>
                <c:ptCount val="88"/>
                <c:pt idx="0">
                  <c:v>19.721039999999999</c:v>
                </c:pt>
                <c:pt idx="1">
                  <c:v>28.261649999999999</c:v>
                </c:pt>
                <c:pt idx="2">
                  <c:v>39.64913</c:v>
                </c:pt>
                <c:pt idx="3">
                  <c:v>54.452849999999998</c:v>
                </c:pt>
                <c:pt idx="4">
                  <c:v>66.409700000000001</c:v>
                </c:pt>
                <c:pt idx="5">
                  <c:v>81.782799999999995</c:v>
                </c:pt>
                <c:pt idx="6">
                  <c:v>96.586519999999993</c:v>
                </c:pt>
                <c:pt idx="7">
                  <c:v>109.11274</c:v>
                </c:pt>
                <c:pt idx="8">
                  <c:v>119.93085000000001</c:v>
                </c:pt>
                <c:pt idx="9">
                  <c:v>130.74895000000001</c:v>
                </c:pt>
                <c:pt idx="10">
                  <c:v>145.55267000000001</c:v>
                </c:pt>
                <c:pt idx="11">
                  <c:v>159.78702000000001</c:v>
                </c:pt>
                <c:pt idx="12">
                  <c:v>175.72949</c:v>
                </c:pt>
                <c:pt idx="13">
                  <c:v>193.94945000000001</c:v>
                </c:pt>
                <c:pt idx="14">
                  <c:v>211.03066999999999</c:v>
                </c:pt>
                <c:pt idx="15">
                  <c:v>229.82001</c:v>
                </c:pt>
                <c:pt idx="16">
                  <c:v>246.33185</c:v>
                </c:pt>
                <c:pt idx="17">
                  <c:v>264.55182000000002</c:v>
                </c:pt>
                <c:pt idx="18">
                  <c:v>281.06366000000003</c:v>
                </c:pt>
                <c:pt idx="19">
                  <c:v>297.57549999999998</c:v>
                </c:pt>
                <c:pt idx="20">
                  <c:v>318.07296000000002</c:v>
                </c:pt>
                <c:pt idx="21">
                  <c:v>339.70916999999997</c:v>
                </c:pt>
                <c:pt idx="22">
                  <c:v>361.34537999999998</c:v>
                </c:pt>
                <c:pt idx="23">
                  <c:v>385.25907999999998</c:v>
                </c:pt>
                <c:pt idx="24">
                  <c:v>422.26839000000001</c:v>
                </c:pt>
                <c:pt idx="25">
                  <c:v>455.86144999999999</c:v>
                </c:pt>
                <c:pt idx="26">
                  <c:v>488.88513</c:v>
                </c:pt>
                <c:pt idx="27">
                  <c:v>522.47819000000004</c:v>
                </c:pt>
                <c:pt idx="28">
                  <c:v>552.65500999999995</c:v>
                </c:pt>
                <c:pt idx="29">
                  <c:v>579.98495000000003</c:v>
                </c:pt>
                <c:pt idx="30">
                  <c:v>612.43926999999996</c:v>
                </c:pt>
                <c:pt idx="31">
                  <c:v>648.30981999999995</c:v>
                </c:pt>
                <c:pt idx="32">
                  <c:v>683.04163000000005</c:v>
                </c:pt>
                <c:pt idx="33">
                  <c:v>719.48155999999994</c:v>
                </c:pt>
                <c:pt idx="34">
                  <c:v>758.76836000000003</c:v>
                </c:pt>
                <c:pt idx="35">
                  <c:v>790.08392000000003</c:v>
                </c:pt>
                <c:pt idx="36">
                  <c:v>825.95447999999999</c:v>
                </c:pt>
                <c:pt idx="37">
                  <c:v>865.24127999999996</c:v>
                </c:pt>
                <c:pt idx="38">
                  <c:v>903.95870000000002</c:v>
                </c:pt>
                <c:pt idx="39">
                  <c:v>933.56614000000002</c:v>
                </c:pt>
                <c:pt idx="40">
                  <c:v>965.45108000000005</c:v>
                </c:pt>
                <c:pt idx="41">
                  <c:v>999.61351999999999</c:v>
                </c:pt>
                <c:pt idx="42">
                  <c:v>1036.0534500000001</c:v>
                </c:pt>
                <c:pt idx="43">
                  <c:v>1074.2014999999999</c:v>
                </c:pt>
                <c:pt idx="44">
                  <c:v>1110.6414299999999</c:v>
                </c:pt>
                <c:pt idx="45">
                  <c:v>1148.7894799999999</c:v>
                </c:pt>
                <c:pt idx="46">
                  <c:v>1188.07628</c:v>
                </c:pt>
                <c:pt idx="47">
                  <c:v>1226.22433</c:v>
                </c:pt>
                <c:pt idx="48">
                  <c:v>1268.9273700000001</c:v>
                </c:pt>
                <c:pt idx="49">
                  <c:v>1312.1997799999999</c:v>
                </c:pt>
                <c:pt idx="50">
                  <c:v>1346.9315899999999</c:v>
                </c:pt>
                <c:pt idx="51">
                  <c:v>1384.51027</c:v>
                </c:pt>
                <c:pt idx="52">
                  <c:v>1420.9502</c:v>
                </c:pt>
                <c:pt idx="53">
                  <c:v>1459.09825</c:v>
                </c:pt>
                <c:pt idx="54">
                  <c:v>1504.07879</c:v>
                </c:pt>
                <c:pt idx="55">
                  <c:v>1546.21246</c:v>
                </c:pt>
                <c:pt idx="56">
                  <c:v>1584.36051</c:v>
                </c:pt>
                <c:pt idx="57">
                  <c:v>1632.1879100000001</c:v>
                </c:pt>
                <c:pt idx="58">
                  <c:v>1671.47471</c:v>
                </c:pt>
                <c:pt idx="59">
                  <c:v>1713.03901</c:v>
                </c:pt>
                <c:pt idx="60">
                  <c:v>1752.32581</c:v>
                </c:pt>
                <c:pt idx="61">
                  <c:v>1793.8901000000001</c:v>
                </c:pt>
                <c:pt idx="62">
                  <c:v>1833.1768999999999</c:v>
                </c:pt>
                <c:pt idx="63">
                  <c:v>1875.3105700000001</c:v>
                </c:pt>
                <c:pt idx="64">
                  <c:v>1918.01361</c:v>
                </c:pt>
                <c:pt idx="65">
                  <c:v>1965.2716399999999</c:v>
                </c:pt>
                <c:pt idx="66">
                  <c:v>2009.68281</c:v>
                </c:pt>
                <c:pt idx="67">
                  <c:v>2054.6633400000001</c:v>
                </c:pt>
                <c:pt idx="68">
                  <c:v>2095.6582699999999</c:v>
                </c:pt>
                <c:pt idx="69">
                  <c:v>2131.52882</c:v>
                </c:pt>
                <c:pt idx="70">
                  <c:v>2183.3418499999998</c:v>
                </c:pt>
                <c:pt idx="71">
                  <c:v>2234.5855000000001</c:v>
                </c:pt>
                <c:pt idx="72">
                  <c:v>2275.5804199999998</c:v>
                </c:pt>
                <c:pt idx="73">
                  <c:v>2316.00596</c:v>
                </c:pt>
                <c:pt idx="74">
                  <c:v>2364.9721199999999</c:v>
                </c:pt>
                <c:pt idx="75">
                  <c:v>2409.9526599999999</c:v>
                </c:pt>
                <c:pt idx="76">
                  <c:v>2458.34944</c:v>
                </c:pt>
                <c:pt idx="77">
                  <c:v>2504.4687199999998</c:v>
                </c:pt>
                <c:pt idx="78">
                  <c:v>2550.5880099999999</c:v>
                </c:pt>
                <c:pt idx="79">
                  <c:v>2595.56855</c:v>
                </c:pt>
                <c:pt idx="80">
                  <c:v>2638.2715899999998</c:v>
                </c:pt>
                <c:pt idx="81">
                  <c:v>2681.5439999999999</c:v>
                </c:pt>
                <c:pt idx="82">
                  <c:v>2733.3570300000001</c:v>
                </c:pt>
                <c:pt idx="83">
                  <c:v>2785.1700500000002</c:v>
                </c:pt>
                <c:pt idx="84">
                  <c:v>2841.5380700000001</c:v>
                </c:pt>
                <c:pt idx="85">
                  <c:v>2891.0736000000002</c:v>
                </c:pt>
                <c:pt idx="86">
                  <c:v>2938.3316300000001</c:v>
                </c:pt>
                <c:pt idx="87">
                  <c:v>2993.5608999999999</c:v>
                </c:pt>
              </c:numCache>
            </c:numRef>
          </c:xVal>
          <c:yVal>
            <c:numRef>
              <c:f>'h fitting ploly3 GOOD'!$K$17:$K$104</c:f>
              <c:numCache>
                <c:formatCode>General</c:formatCode>
                <c:ptCount val="88"/>
                <c:pt idx="0">
                  <c:v>906.32627000000002</c:v>
                </c:pt>
                <c:pt idx="1">
                  <c:v>885.24055212992096</c:v>
                </c:pt>
                <c:pt idx="2">
                  <c:v>858.9037043007371</c:v>
                </c:pt>
                <c:pt idx="3">
                  <c:v>827.33011553115205</c:v>
                </c:pt>
                <c:pt idx="4">
                  <c:v>803.99998283045466</c:v>
                </c:pt>
                <c:pt idx="5">
                  <c:v>776.1963671570918</c:v>
                </c:pt>
                <c:pt idx="6">
                  <c:v>751.66738279020683</c:v>
                </c:pt>
                <c:pt idx="7">
                  <c:v>732.56089770433755</c:v>
                </c:pt>
                <c:pt idx="8">
                  <c:v>717.13897755334438</c:v>
                </c:pt>
                <c:pt idx="9">
                  <c:v>702.55177224104727</c:v>
                </c:pt>
                <c:pt idx="10">
                  <c:v>683.64332950651647</c:v>
                </c:pt>
                <c:pt idx="11">
                  <c:v>666.61130281917383</c:v>
                </c:pt>
                <c:pt idx="12">
                  <c:v>648.61286180072761</c:v>
                </c:pt>
                <c:pt idx="13">
                  <c:v>629.31771449634164</c:v>
                </c:pt>
                <c:pt idx="14">
                  <c:v>612.54527790601787</c:v>
                </c:pt>
                <c:pt idx="15">
                  <c:v>595.14863630350055</c:v>
                </c:pt>
                <c:pt idx="16">
                  <c:v>580.85251008482294</c:v>
                </c:pt>
                <c:pt idx="17">
                  <c:v>566.06962306307901</c:v>
                </c:pt>
                <c:pt idx="18">
                  <c:v>553.46656849847318</c:v>
                </c:pt>
                <c:pt idx="19">
                  <c:v>541.5518556797515</c:v>
                </c:pt>
                <c:pt idx="20">
                  <c:v>527.56832312733764</c:v>
                </c:pt>
                <c:pt idx="21">
                  <c:v>513.70370854971998</c:v>
                </c:pt>
                <c:pt idx="22">
                  <c:v>500.68398682614844</c:v>
                </c:pt>
                <c:pt idx="23">
                  <c:v>487.08463301965475</c:v>
                </c:pt>
                <c:pt idx="24">
                  <c:v>467.22328740566763</c:v>
                </c:pt>
                <c:pt idx="25">
                  <c:v>450.56341574829179</c:v>
                </c:pt>
                <c:pt idx="26">
                  <c:v>435.18976824648684</c:v>
                </c:pt>
                <c:pt idx="27">
                  <c:v>420.47672973699849</c:v>
                </c:pt>
                <c:pt idx="28">
                  <c:v>407.98999447344585</c:v>
                </c:pt>
                <c:pt idx="29">
                  <c:v>397.32309304699447</c:v>
                </c:pt>
                <c:pt idx="30">
                  <c:v>385.23846585690495</c:v>
                </c:pt>
                <c:pt idx="31">
                  <c:v>372.58735912806833</c:v>
                </c:pt>
                <c:pt idx="32">
                  <c:v>361.05112622742422</c:v>
                </c:pt>
                <c:pt idx="33">
                  <c:v>349.60814987386368</c:v>
                </c:pt>
                <c:pt idx="34">
                  <c:v>337.96550503719715</c:v>
                </c:pt>
                <c:pt idx="35">
                  <c:v>329.22906945016899</c:v>
                </c:pt>
                <c:pt idx="36">
                  <c:v>319.6736890628863</c:v>
                </c:pt>
                <c:pt idx="37">
                  <c:v>309.74657391300525</c:v>
                </c:pt>
                <c:pt idx="38">
                  <c:v>300.49770265441214</c:v>
                </c:pt>
                <c:pt idx="39">
                  <c:v>293.78844022547963</c:v>
                </c:pt>
                <c:pt idx="40">
                  <c:v>286.83575195232731</c:v>
                </c:pt>
                <c:pt idx="41">
                  <c:v>279.59794249228707</c:v>
                </c:pt>
                <c:pt idx="42">
                  <c:v>272.19845027271174</c:v>
                </c:pt>
                <c:pt idx="43">
                  <c:v>264.78312862914174</c:v>
                </c:pt>
                <c:pt idx="44">
                  <c:v>258.02982056536911</c:v>
                </c:pt>
                <c:pt idx="45">
                  <c:v>251.26172341747926</c:v>
                </c:pt>
                <c:pt idx="46">
                  <c:v>244.5837719445959</c:v>
                </c:pt>
                <c:pt idx="47">
                  <c:v>238.34875228155769</c:v>
                </c:pt>
                <c:pt idx="48">
                  <c:v>231.65629436314637</c:v>
                </c:pt>
                <c:pt idx="49">
                  <c:v>225.1793628390507</c:v>
                </c:pt>
                <c:pt idx="50">
                  <c:v>220.2039418082729</c:v>
                </c:pt>
                <c:pt idx="51">
                  <c:v>215.00235639458324</c:v>
                </c:pt>
                <c:pt idx="52">
                  <c:v>210.14268825335589</c:v>
                </c:pt>
                <c:pt idx="53">
                  <c:v>205.22497029541753</c:v>
                </c:pt>
                <c:pt idx="54">
                  <c:v>199.62195750262924</c:v>
                </c:pt>
                <c:pt idx="55">
                  <c:v>194.57870072183272</c:v>
                </c:pt>
                <c:pt idx="56">
                  <c:v>190.1768029401114</c:v>
                </c:pt>
                <c:pt idx="57">
                  <c:v>184.8235282227015</c:v>
                </c:pt>
                <c:pt idx="58">
                  <c:v>180.60495962026067</c:v>
                </c:pt>
                <c:pt idx="59">
                  <c:v>176.28708950863421</c:v>
                </c:pt>
                <c:pt idx="60">
                  <c:v>172.33809866134754</c:v>
                </c:pt>
                <c:pt idx="61">
                  <c:v>168.29202884945997</c:v>
                </c:pt>
                <c:pt idx="62">
                  <c:v>164.59379345202109</c:v>
                </c:pt>
                <c:pt idx="63">
                  <c:v>160.74386981971091</c:v>
                </c:pt>
                <c:pt idx="64">
                  <c:v>156.97050911235266</c:v>
                </c:pt>
                <c:pt idx="65">
                  <c:v>152.93112469192758</c:v>
                </c:pt>
                <c:pt idx="66">
                  <c:v>149.26541916377806</c:v>
                </c:pt>
                <c:pt idx="67">
                  <c:v>145.66768933579132</c:v>
                </c:pt>
                <c:pt idx="68">
                  <c:v>142.49692735532591</c:v>
                </c:pt>
                <c:pt idx="69">
                  <c:v>139.80331119933317</c:v>
                </c:pt>
                <c:pt idx="70">
                  <c:v>135.98721398208082</c:v>
                </c:pt>
                <c:pt idx="71">
                  <c:v>132.35112488423388</c:v>
                </c:pt>
                <c:pt idx="72">
                  <c:v>129.54421612723417</c:v>
                </c:pt>
                <c:pt idx="73">
                  <c:v>126.85018966501411</c:v>
                </c:pt>
                <c:pt idx="74">
                  <c:v>123.67743074117141</c:v>
                </c:pt>
                <c:pt idx="75">
                  <c:v>120.85907163698036</c:v>
                </c:pt>
                <c:pt idx="76">
                  <c:v>117.9159450510256</c:v>
                </c:pt>
                <c:pt idx="77">
                  <c:v>115.20208840571615</c:v>
                </c:pt>
                <c:pt idx="78">
                  <c:v>112.57106535716831</c:v>
                </c:pt>
                <c:pt idx="79">
                  <c:v>110.08057535500015</c:v>
                </c:pt>
                <c:pt idx="80">
                  <c:v>107.78673159768758</c:v>
                </c:pt>
                <c:pt idx="81">
                  <c:v>105.52751203513712</c:v>
                </c:pt>
                <c:pt idx="82">
                  <c:v>102.89282503537501</c:v>
                </c:pt>
                <c:pt idx="83">
                  <c:v>100.34662368142972</c:v>
                </c:pt>
                <c:pt idx="84">
                  <c:v>97.669379736278884</c:v>
                </c:pt>
                <c:pt idx="85">
                  <c:v>95.402027161248725</c:v>
                </c:pt>
                <c:pt idx="86">
                  <c:v>93.306752955091241</c:v>
                </c:pt>
                <c:pt idx="87">
                  <c:v>90.932233770628059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9A9-4D13-9F9F-00D3A0FA01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77728"/>
        <c:axId val="121878288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Calcualted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'h fitting ploly3 GOOD'!$C$17:$C$3164</c15:sqref>
                        </c15:formulaRef>
                      </c:ext>
                    </c:extLst>
                    <c:numCache>
                      <c:formatCode>General</c:formatCode>
                      <c:ptCount val="3148"/>
                      <c:pt idx="0">
                        <c:v>19.721039999999999</c:v>
                      </c:pt>
                      <c:pt idx="1">
                        <c:v>28.261649999999999</c:v>
                      </c:pt>
                      <c:pt idx="2">
                        <c:v>39.64913</c:v>
                      </c:pt>
                      <c:pt idx="3">
                        <c:v>54.452849999999998</c:v>
                      </c:pt>
                      <c:pt idx="4">
                        <c:v>66.409700000000001</c:v>
                      </c:pt>
                      <c:pt idx="5">
                        <c:v>81.782799999999995</c:v>
                      </c:pt>
                      <c:pt idx="6">
                        <c:v>96.586519999999993</c:v>
                      </c:pt>
                      <c:pt idx="7">
                        <c:v>109.11274</c:v>
                      </c:pt>
                      <c:pt idx="8">
                        <c:v>119.93085000000001</c:v>
                      </c:pt>
                      <c:pt idx="9">
                        <c:v>130.74895000000001</c:v>
                      </c:pt>
                      <c:pt idx="10">
                        <c:v>145.55267000000001</c:v>
                      </c:pt>
                      <c:pt idx="11">
                        <c:v>159.78702000000001</c:v>
                      </c:pt>
                      <c:pt idx="12">
                        <c:v>175.72949</c:v>
                      </c:pt>
                      <c:pt idx="13">
                        <c:v>193.94945000000001</c:v>
                      </c:pt>
                      <c:pt idx="14">
                        <c:v>211.03066999999999</c:v>
                      </c:pt>
                      <c:pt idx="15">
                        <c:v>229.82001</c:v>
                      </c:pt>
                      <c:pt idx="16">
                        <c:v>246.33185</c:v>
                      </c:pt>
                      <c:pt idx="17">
                        <c:v>264.55182000000002</c:v>
                      </c:pt>
                      <c:pt idx="18">
                        <c:v>281.06366000000003</c:v>
                      </c:pt>
                      <c:pt idx="19">
                        <c:v>297.57549999999998</c:v>
                      </c:pt>
                      <c:pt idx="20">
                        <c:v>318.07296000000002</c:v>
                      </c:pt>
                      <c:pt idx="21">
                        <c:v>339.70916999999997</c:v>
                      </c:pt>
                      <c:pt idx="22">
                        <c:v>361.34537999999998</c:v>
                      </c:pt>
                      <c:pt idx="23">
                        <c:v>385.25907999999998</c:v>
                      </c:pt>
                      <c:pt idx="24">
                        <c:v>422.26839000000001</c:v>
                      </c:pt>
                      <c:pt idx="25">
                        <c:v>455.86144999999999</c:v>
                      </c:pt>
                      <c:pt idx="26">
                        <c:v>488.88513</c:v>
                      </c:pt>
                      <c:pt idx="27">
                        <c:v>522.47819000000004</c:v>
                      </c:pt>
                      <c:pt idx="28">
                        <c:v>552.65500999999995</c:v>
                      </c:pt>
                      <c:pt idx="29">
                        <c:v>579.98495000000003</c:v>
                      </c:pt>
                      <c:pt idx="30">
                        <c:v>612.43926999999996</c:v>
                      </c:pt>
                      <c:pt idx="31">
                        <c:v>648.30981999999995</c:v>
                      </c:pt>
                      <c:pt idx="32">
                        <c:v>683.04163000000005</c:v>
                      </c:pt>
                      <c:pt idx="33">
                        <c:v>719.48155999999994</c:v>
                      </c:pt>
                      <c:pt idx="34">
                        <c:v>758.76836000000003</c:v>
                      </c:pt>
                      <c:pt idx="35">
                        <c:v>790.08392000000003</c:v>
                      </c:pt>
                      <c:pt idx="36">
                        <c:v>825.95447999999999</c:v>
                      </c:pt>
                      <c:pt idx="37">
                        <c:v>865.24127999999996</c:v>
                      </c:pt>
                      <c:pt idx="38">
                        <c:v>903.95870000000002</c:v>
                      </c:pt>
                      <c:pt idx="39">
                        <c:v>933.56614000000002</c:v>
                      </c:pt>
                      <c:pt idx="40">
                        <c:v>965.45108000000005</c:v>
                      </c:pt>
                      <c:pt idx="41">
                        <c:v>999.61351999999999</c:v>
                      </c:pt>
                      <c:pt idx="42">
                        <c:v>1036.0534500000001</c:v>
                      </c:pt>
                      <c:pt idx="43">
                        <c:v>1074.2014999999999</c:v>
                      </c:pt>
                      <c:pt idx="44">
                        <c:v>1110.6414299999999</c:v>
                      </c:pt>
                      <c:pt idx="45">
                        <c:v>1148.7894799999999</c:v>
                      </c:pt>
                      <c:pt idx="46">
                        <c:v>1188.07628</c:v>
                      </c:pt>
                      <c:pt idx="47">
                        <c:v>1226.22433</c:v>
                      </c:pt>
                      <c:pt idx="48">
                        <c:v>1268.9273700000001</c:v>
                      </c:pt>
                      <c:pt idx="49">
                        <c:v>1312.1997799999999</c:v>
                      </c:pt>
                      <c:pt idx="50">
                        <c:v>1346.9315899999999</c:v>
                      </c:pt>
                      <c:pt idx="51">
                        <c:v>1384.51027</c:v>
                      </c:pt>
                      <c:pt idx="52">
                        <c:v>1420.9502</c:v>
                      </c:pt>
                      <c:pt idx="53">
                        <c:v>1459.09825</c:v>
                      </c:pt>
                      <c:pt idx="54">
                        <c:v>1504.07879</c:v>
                      </c:pt>
                      <c:pt idx="55">
                        <c:v>1546.21246</c:v>
                      </c:pt>
                      <c:pt idx="56">
                        <c:v>1584.36051</c:v>
                      </c:pt>
                      <c:pt idx="57">
                        <c:v>1632.1879100000001</c:v>
                      </c:pt>
                      <c:pt idx="58">
                        <c:v>1671.47471</c:v>
                      </c:pt>
                      <c:pt idx="59">
                        <c:v>1713.03901</c:v>
                      </c:pt>
                      <c:pt idx="60">
                        <c:v>1752.32581</c:v>
                      </c:pt>
                      <c:pt idx="61">
                        <c:v>1793.8901000000001</c:v>
                      </c:pt>
                      <c:pt idx="62">
                        <c:v>1833.1768999999999</c:v>
                      </c:pt>
                      <c:pt idx="63">
                        <c:v>1875.3105700000001</c:v>
                      </c:pt>
                      <c:pt idx="64">
                        <c:v>1918.01361</c:v>
                      </c:pt>
                      <c:pt idx="65">
                        <c:v>1965.2716399999999</c:v>
                      </c:pt>
                      <c:pt idx="66">
                        <c:v>2009.68281</c:v>
                      </c:pt>
                      <c:pt idx="67">
                        <c:v>2054.6633400000001</c:v>
                      </c:pt>
                      <c:pt idx="68">
                        <c:v>2095.6582699999999</c:v>
                      </c:pt>
                      <c:pt idx="69">
                        <c:v>2131.52882</c:v>
                      </c:pt>
                      <c:pt idx="70">
                        <c:v>2183.3418499999998</c:v>
                      </c:pt>
                      <c:pt idx="71">
                        <c:v>2234.5855000000001</c:v>
                      </c:pt>
                      <c:pt idx="72">
                        <c:v>2275.5804199999998</c:v>
                      </c:pt>
                      <c:pt idx="73">
                        <c:v>2316.00596</c:v>
                      </c:pt>
                      <c:pt idx="74">
                        <c:v>2364.9721199999999</c:v>
                      </c:pt>
                      <c:pt idx="75">
                        <c:v>2409.9526599999999</c:v>
                      </c:pt>
                      <c:pt idx="76">
                        <c:v>2458.34944</c:v>
                      </c:pt>
                      <c:pt idx="77">
                        <c:v>2504.4687199999998</c:v>
                      </c:pt>
                      <c:pt idx="78">
                        <c:v>2550.5880099999999</c:v>
                      </c:pt>
                      <c:pt idx="79">
                        <c:v>2595.56855</c:v>
                      </c:pt>
                      <c:pt idx="80">
                        <c:v>2638.2715899999998</c:v>
                      </c:pt>
                      <c:pt idx="81">
                        <c:v>2681.5439999999999</c:v>
                      </c:pt>
                      <c:pt idx="82">
                        <c:v>2733.3570300000001</c:v>
                      </c:pt>
                      <c:pt idx="83">
                        <c:v>2785.1700500000002</c:v>
                      </c:pt>
                      <c:pt idx="84">
                        <c:v>2841.5380700000001</c:v>
                      </c:pt>
                      <c:pt idx="85">
                        <c:v>2891.0736000000002</c:v>
                      </c:pt>
                      <c:pt idx="86">
                        <c:v>2938.3316300000001</c:v>
                      </c:pt>
                      <c:pt idx="87">
                        <c:v>2993.5608999999999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'h fitting ploly3 GOOD'!$I$17:$I$3164</c15:sqref>
                        </c15:formulaRef>
                      </c:ext>
                    </c:extLst>
                    <c:numCache>
                      <c:formatCode>General</c:formatCode>
                      <c:ptCount val="3148"/>
                      <c:pt idx="0">
                        <c:v>906.32627000000002</c:v>
                      </c:pt>
                      <c:pt idx="1">
                        <c:v>883.93970999999999</c:v>
                      </c:pt>
                      <c:pt idx="2">
                        <c:v>857.22847000000002</c:v>
                      </c:pt>
                      <c:pt idx="3">
                        <c:v>830.77162999999996</c:v>
                      </c:pt>
                      <c:pt idx="4">
                        <c:v>806.85871999999995</c:v>
                      </c:pt>
                      <c:pt idx="5">
                        <c:v>780.91066000000001</c:v>
                      </c:pt>
                      <c:pt idx="6">
                        <c:v>756.23456999999996</c:v>
                      </c:pt>
                      <c:pt idx="7">
                        <c:v>736.13753999999994</c:v>
                      </c:pt>
                      <c:pt idx="8">
                        <c:v>719.85640999999998</c:v>
                      </c:pt>
                      <c:pt idx="9">
                        <c:v>704.08406000000002</c:v>
                      </c:pt>
                      <c:pt idx="10">
                        <c:v>686.53096000000005</c:v>
                      </c:pt>
                      <c:pt idx="11">
                        <c:v>671.52179000000001</c:v>
                      </c:pt>
                      <c:pt idx="12">
                        <c:v>654.98626000000002</c:v>
                      </c:pt>
                      <c:pt idx="13">
                        <c:v>634.63485000000003</c:v>
                      </c:pt>
                      <c:pt idx="14">
                        <c:v>620.64324999999997</c:v>
                      </c:pt>
                      <c:pt idx="15">
                        <c:v>603.85333000000003</c:v>
                      </c:pt>
                      <c:pt idx="16">
                        <c:v>586.04584</c:v>
                      </c:pt>
                      <c:pt idx="17">
                        <c:v>570.78227000000004</c:v>
                      </c:pt>
                      <c:pt idx="18">
                        <c:v>556.28188999999998</c:v>
                      </c:pt>
                      <c:pt idx="19">
                        <c:v>541.52710999999999</c:v>
                      </c:pt>
                      <c:pt idx="20">
                        <c:v>526.00915999999995</c:v>
                      </c:pt>
                      <c:pt idx="21">
                        <c:v>510.99999000000003</c:v>
                      </c:pt>
                      <c:pt idx="22">
                        <c:v>498.02596</c:v>
                      </c:pt>
                      <c:pt idx="23">
                        <c:v>485.30632000000003</c:v>
                      </c:pt>
                      <c:pt idx="24">
                        <c:v>470.04275999999999</c:v>
                      </c:pt>
                      <c:pt idx="25">
                        <c:v>459.10386999999997</c:v>
                      </c:pt>
                      <c:pt idx="26">
                        <c:v>448.41937999999999</c:v>
                      </c:pt>
                      <c:pt idx="27">
                        <c:v>438.49806000000001</c:v>
                      </c:pt>
                      <c:pt idx="28">
                        <c:v>426.79599999999999</c:v>
                      </c:pt>
                      <c:pt idx="29">
                        <c:v>418.40104000000002</c:v>
                      </c:pt>
                      <c:pt idx="30">
                        <c:v>408.98851000000002</c:v>
                      </c:pt>
                      <c:pt idx="31">
                        <c:v>398.04962</c:v>
                      </c:pt>
                      <c:pt idx="32">
                        <c:v>387.87391000000002</c:v>
                      </c:pt>
                      <c:pt idx="33">
                        <c:v>377.18941999999998</c:v>
                      </c:pt>
                      <c:pt idx="34">
                        <c:v>365.74173999999999</c:v>
                      </c:pt>
                      <c:pt idx="35">
                        <c:v>357.34678000000002</c:v>
                      </c:pt>
                      <c:pt idx="36">
                        <c:v>347.42547000000002</c:v>
                      </c:pt>
                      <c:pt idx="37">
                        <c:v>336.48658</c:v>
                      </c:pt>
                      <c:pt idx="38">
                        <c:v>326.81966</c:v>
                      </c:pt>
                      <c:pt idx="39">
                        <c:v>319.95105000000001</c:v>
                      </c:pt>
                      <c:pt idx="40">
                        <c:v>312.57366999999999</c:v>
                      </c:pt>
                      <c:pt idx="41">
                        <c:v>305.19628</c:v>
                      </c:pt>
                      <c:pt idx="42">
                        <c:v>297.81889000000001</c:v>
                      </c:pt>
                      <c:pt idx="43">
                        <c:v>290.18711000000002</c:v>
                      </c:pt>
                      <c:pt idx="44">
                        <c:v>282.04653999999999</c:v>
                      </c:pt>
                      <c:pt idx="45">
                        <c:v>274.66915</c:v>
                      </c:pt>
                      <c:pt idx="46">
                        <c:v>267.54615000000001</c:v>
                      </c:pt>
                      <c:pt idx="47">
                        <c:v>259.91437000000002</c:v>
                      </c:pt>
                      <c:pt idx="48">
                        <c:v>251.51940999999999</c:v>
                      </c:pt>
                      <c:pt idx="49">
                        <c:v>244.14202</c:v>
                      </c:pt>
                      <c:pt idx="50">
                        <c:v>238.03659999999999</c:v>
                      </c:pt>
                      <c:pt idx="51">
                        <c:v>231.42239000000001</c:v>
                      </c:pt>
                      <c:pt idx="52">
                        <c:v>226.08014</c:v>
                      </c:pt>
                      <c:pt idx="53">
                        <c:v>219.97471999999999</c:v>
                      </c:pt>
                      <c:pt idx="54">
                        <c:v>214.12368000000001</c:v>
                      </c:pt>
                      <c:pt idx="55">
                        <c:v>208.78144</c:v>
                      </c:pt>
                      <c:pt idx="56">
                        <c:v>204.71115</c:v>
                      </c:pt>
                      <c:pt idx="57">
                        <c:v>198.09693999999999</c:v>
                      </c:pt>
                      <c:pt idx="58">
                        <c:v>193.00908999999999</c:v>
                      </c:pt>
                      <c:pt idx="59">
                        <c:v>188.17563000000001</c:v>
                      </c:pt>
                      <c:pt idx="60">
                        <c:v>183.34216000000001</c:v>
                      </c:pt>
                      <c:pt idx="61">
                        <c:v>178.25431</c:v>
                      </c:pt>
                      <c:pt idx="62">
                        <c:v>174.43842000000001</c:v>
                      </c:pt>
                      <c:pt idx="63">
                        <c:v>169.09617</c:v>
                      </c:pt>
                      <c:pt idx="64">
                        <c:v>164.00832</c:v>
                      </c:pt>
                      <c:pt idx="65">
                        <c:v>159.93803</c:v>
                      </c:pt>
                      <c:pt idx="66">
                        <c:v>155.61336</c:v>
                      </c:pt>
                      <c:pt idx="67">
                        <c:v>150.7799</c:v>
                      </c:pt>
                      <c:pt idx="68">
                        <c:v>147.2184</c:v>
                      </c:pt>
                      <c:pt idx="69">
                        <c:v>144.67447000000001</c:v>
                      </c:pt>
                      <c:pt idx="70">
                        <c:v>140.09540000000001</c:v>
                      </c:pt>
                      <c:pt idx="71">
                        <c:v>136.78829999999999</c:v>
                      </c:pt>
                      <c:pt idx="72">
                        <c:v>133.73558</c:v>
                      </c:pt>
                      <c:pt idx="73">
                        <c:v>130.68287000000001</c:v>
                      </c:pt>
                      <c:pt idx="74">
                        <c:v>127.63016</c:v>
                      </c:pt>
                      <c:pt idx="75">
                        <c:v>124.83184</c:v>
                      </c:pt>
                      <c:pt idx="76">
                        <c:v>121.77912999999999</c:v>
                      </c:pt>
                      <c:pt idx="77">
                        <c:v>119.23520000000001</c:v>
                      </c:pt>
                      <c:pt idx="78">
                        <c:v>116.18249</c:v>
                      </c:pt>
                      <c:pt idx="79">
                        <c:v>113.12976999999999</c:v>
                      </c:pt>
                      <c:pt idx="80">
                        <c:v>110.58584999999999</c:v>
                      </c:pt>
                      <c:pt idx="81">
                        <c:v>108.29631000000001</c:v>
                      </c:pt>
                      <c:pt idx="82">
                        <c:v>106.00678000000001</c:v>
                      </c:pt>
                      <c:pt idx="83">
                        <c:v>103.71724</c:v>
                      </c:pt>
                      <c:pt idx="84">
                        <c:v>101.42771</c:v>
                      </c:pt>
                      <c:pt idx="85">
                        <c:v>100.15575</c:v>
                      </c:pt>
                      <c:pt idx="86">
                        <c:v>98.375</c:v>
                      </c:pt>
                      <c:pt idx="87">
                        <c:v>97.103030000000004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39A9-4D13-9F9F-00D3A0FA0152}"/>
                  </c:ext>
                </c:extLst>
              </c15:ser>
            </c15:filteredScatterSeries>
          </c:ext>
        </c:extLst>
      </c:scatterChart>
      <c:valAx>
        <c:axId val="121877728"/>
        <c:scaling>
          <c:orientation val="minMax"/>
          <c:max val="3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8288"/>
        <c:crosses val="autoZero"/>
        <c:crossBetween val="midCat"/>
      </c:valAx>
      <c:valAx>
        <c:axId val="121878288"/>
        <c:scaling>
          <c:orientation val="minMax"/>
          <c:max val="10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Tempearture</a:t>
                </a:r>
                <a:r>
                  <a:rPr lang="en-GB" baseline="0"/>
                  <a:t> /C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7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920914091268672"/>
          <c:y val="8.2758313853169285E-2"/>
          <c:w val="0.33506800494895844"/>
          <c:h val="0.290485626330076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Heat transfer</a:t>
            </a:r>
            <a:r>
              <a:rPr lang="en-GB" baseline="0"/>
              <a:t> coefficient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212340015685744"/>
          <c:y val="0.16245370370370371"/>
          <c:w val="0.7914661336575215"/>
          <c:h val="0.62383937730181771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'h fitting ploly3 GOOD'!$D$17:$D$104</c:f>
              <c:numCache>
                <c:formatCode>General</c:formatCode>
                <c:ptCount val="88"/>
                <c:pt idx="0">
                  <c:v>906.32627000000002</c:v>
                </c:pt>
                <c:pt idx="1">
                  <c:v>883.93970999999999</c:v>
                </c:pt>
                <c:pt idx="2">
                  <c:v>857.22847000000002</c:v>
                </c:pt>
                <c:pt idx="3">
                  <c:v>830.77162999999996</c:v>
                </c:pt>
                <c:pt idx="4">
                  <c:v>806.85871999999995</c:v>
                </c:pt>
                <c:pt idx="5">
                  <c:v>780.91066000000001</c:v>
                </c:pt>
                <c:pt idx="6">
                  <c:v>756.23456999999996</c:v>
                </c:pt>
                <c:pt idx="7">
                  <c:v>736.13753999999994</c:v>
                </c:pt>
                <c:pt idx="8">
                  <c:v>719.85640999999998</c:v>
                </c:pt>
                <c:pt idx="9">
                  <c:v>704.08406000000002</c:v>
                </c:pt>
                <c:pt idx="10">
                  <c:v>686.53096000000005</c:v>
                </c:pt>
                <c:pt idx="11">
                  <c:v>671.52179000000001</c:v>
                </c:pt>
                <c:pt idx="12">
                  <c:v>654.98626000000002</c:v>
                </c:pt>
                <c:pt idx="13">
                  <c:v>634.63485000000003</c:v>
                </c:pt>
                <c:pt idx="14">
                  <c:v>620.64324999999997</c:v>
                </c:pt>
                <c:pt idx="15">
                  <c:v>603.85333000000003</c:v>
                </c:pt>
                <c:pt idx="16">
                  <c:v>586.04584</c:v>
                </c:pt>
                <c:pt idx="17">
                  <c:v>570.78227000000004</c:v>
                </c:pt>
                <c:pt idx="18">
                  <c:v>556.28188999999998</c:v>
                </c:pt>
                <c:pt idx="19">
                  <c:v>541.52710999999999</c:v>
                </c:pt>
                <c:pt idx="20">
                  <c:v>526.00915999999995</c:v>
                </c:pt>
                <c:pt idx="21">
                  <c:v>510.99999000000003</c:v>
                </c:pt>
                <c:pt idx="22">
                  <c:v>498.02596</c:v>
                </c:pt>
                <c:pt idx="23">
                  <c:v>485.30632000000003</c:v>
                </c:pt>
                <c:pt idx="24">
                  <c:v>470.04275999999999</c:v>
                </c:pt>
                <c:pt idx="25">
                  <c:v>459.10386999999997</c:v>
                </c:pt>
                <c:pt idx="26">
                  <c:v>448.41937999999999</c:v>
                </c:pt>
                <c:pt idx="27">
                  <c:v>438.49806000000001</c:v>
                </c:pt>
                <c:pt idx="28">
                  <c:v>426.79599999999999</c:v>
                </c:pt>
                <c:pt idx="29">
                  <c:v>418.40104000000002</c:v>
                </c:pt>
                <c:pt idx="30">
                  <c:v>408.98851000000002</c:v>
                </c:pt>
                <c:pt idx="31">
                  <c:v>398.04962</c:v>
                </c:pt>
                <c:pt idx="32">
                  <c:v>387.87391000000002</c:v>
                </c:pt>
                <c:pt idx="33">
                  <c:v>377.18941999999998</c:v>
                </c:pt>
                <c:pt idx="34">
                  <c:v>365.74173999999999</c:v>
                </c:pt>
                <c:pt idx="35">
                  <c:v>357.34678000000002</c:v>
                </c:pt>
                <c:pt idx="36">
                  <c:v>347.42547000000002</c:v>
                </c:pt>
                <c:pt idx="37">
                  <c:v>336.48658</c:v>
                </c:pt>
                <c:pt idx="38">
                  <c:v>326.81966</c:v>
                </c:pt>
                <c:pt idx="39">
                  <c:v>319.95105000000001</c:v>
                </c:pt>
                <c:pt idx="40">
                  <c:v>312.57366999999999</c:v>
                </c:pt>
                <c:pt idx="41">
                  <c:v>305.19628</c:v>
                </c:pt>
                <c:pt idx="42">
                  <c:v>297.81889000000001</c:v>
                </c:pt>
                <c:pt idx="43">
                  <c:v>290.18711000000002</c:v>
                </c:pt>
                <c:pt idx="44">
                  <c:v>282.04653999999999</c:v>
                </c:pt>
                <c:pt idx="45">
                  <c:v>274.66915</c:v>
                </c:pt>
                <c:pt idx="46">
                  <c:v>267.54615000000001</c:v>
                </c:pt>
                <c:pt idx="47">
                  <c:v>259.91437000000002</c:v>
                </c:pt>
                <c:pt idx="48">
                  <c:v>251.51940999999999</c:v>
                </c:pt>
                <c:pt idx="49">
                  <c:v>244.14202</c:v>
                </c:pt>
                <c:pt idx="50">
                  <c:v>238.03659999999999</c:v>
                </c:pt>
                <c:pt idx="51">
                  <c:v>231.42239000000001</c:v>
                </c:pt>
                <c:pt idx="52">
                  <c:v>226.08014</c:v>
                </c:pt>
                <c:pt idx="53">
                  <c:v>219.97471999999999</c:v>
                </c:pt>
                <c:pt idx="54">
                  <c:v>214.12368000000001</c:v>
                </c:pt>
                <c:pt idx="55">
                  <c:v>208.78144</c:v>
                </c:pt>
                <c:pt idx="56">
                  <c:v>204.71115</c:v>
                </c:pt>
                <c:pt idx="57">
                  <c:v>198.09693999999999</c:v>
                </c:pt>
                <c:pt idx="58">
                  <c:v>193.00908999999999</c:v>
                </c:pt>
                <c:pt idx="59">
                  <c:v>188.17563000000001</c:v>
                </c:pt>
                <c:pt idx="60">
                  <c:v>183.34216000000001</c:v>
                </c:pt>
                <c:pt idx="61">
                  <c:v>178.25431</c:v>
                </c:pt>
                <c:pt idx="62">
                  <c:v>174.43842000000001</c:v>
                </c:pt>
                <c:pt idx="63">
                  <c:v>169.09617</c:v>
                </c:pt>
                <c:pt idx="64">
                  <c:v>164.00832</c:v>
                </c:pt>
                <c:pt idx="65">
                  <c:v>159.93803</c:v>
                </c:pt>
                <c:pt idx="66">
                  <c:v>155.61336</c:v>
                </c:pt>
                <c:pt idx="67">
                  <c:v>150.7799</c:v>
                </c:pt>
                <c:pt idx="68">
                  <c:v>147.2184</c:v>
                </c:pt>
                <c:pt idx="69">
                  <c:v>144.67447000000001</c:v>
                </c:pt>
                <c:pt idx="70">
                  <c:v>140.09540000000001</c:v>
                </c:pt>
                <c:pt idx="71">
                  <c:v>136.78829999999999</c:v>
                </c:pt>
                <c:pt idx="72">
                  <c:v>133.73558</c:v>
                </c:pt>
                <c:pt idx="73">
                  <c:v>130.68287000000001</c:v>
                </c:pt>
                <c:pt idx="74">
                  <c:v>127.63016</c:v>
                </c:pt>
                <c:pt idx="75">
                  <c:v>124.83184</c:v>
                </c:pt>
                <c:pt idx="76">
                  <c:v>121.77912999999999</c:v>
                </c:pt>
                <c:pt idx="77">
                  <c:v>119.23520000000001</c:v>
                </c:pt>
                <c:pt idx="78">
                  <c:v>116.18249</c:v>
                </c:pt>
                <c:pt idx="79">
                  <c:v>113.12976999999999</c:v>
                </c:pt>
                <c:pt idx="80">
                  <c:v>110.58584999999999</c:v>
                </c:pt>
                <c:pt idx="81">
                  <c:v>108.29631000000001</c:v>
                </c:pt>
                <c:pt idx="82">
                  <c:v>106.00678000000001</c:v>
                </c:pt>
                <c:pt idx="83">
                  <c:v>103.71724</c:v>
                </c:pt>
                <c:pt idx="84">
                  <c:v>101.42771</c:v>
                </c:pt>
                <c:pt idx="85">
                  <c:v>100.15575</c:v>
                </c:pt>
                <c:pt idx="86">
                  <c:v>98.375</c:v>
                </c:pt>
                <c:pt idx="87">
                  <c:v>97.103030000000004</c:v>
                </c:pt>
              </c:numCache>
            </c:numRef>
          </c:xVal>
          <c:yVal>
            <c:numRef>
              <c:f>'h fitting ploly3 GOOD'!$G$17:$G$3164</c:f>
              <c:numCache>
                <c:formatCode>General</c:formatCode>
                <c:ptCount val="3148"/>
                <c:pt idx="0">
                  <c:v>90.348222163538054</c:v>
                </c:pt>
                <c:pt idx="1">
                  <c:v>82.95863446576567</c:v>
                </c:pt>
                <c:pt idx="2">
                  <c:v>65.235259428451101</c:v>
                </c:pt>
                <c:pt idx="3">
                  <c:v>75.39829576916577</c:v>
                </c:pt>
                <c:pt idx="4">
                  <c:v>65.580241382467008</c:v>
                </c:pt>
                <c:pt idx="5">
                  <c:v>66.987360747677641</c:v>
                </c:pt>
                <c:pt idx="6">
                  <c:v>66.651969136869496</c:v>
                </c:pt>
                <c:pt idx="7">
                  <c:v>64.28910793806314</c:v>
                </c:pt>
                <c:pt idx="8">
                  <c:v>63.739433570814612</c:v>
                </c:pt>
                <c:pt idx="9">
                  <c:v>53.041681343336116</c:v>
                </c:pt>
                <c:pt idx="10">
                  <c:v>48.420215272387935</c:v>
                </c:pt>
                <c:pt idx="11">
                  <c:v>48.734576702365288</c:v>
                </c:pt>
                <c:pt idx="12">
                  <c:v>53.860931574409385</c:v>
                </c:pt>
                <c:pt idx="13">
                  <c:v>40.816575303500677</c:v>
                </c:pt>
                <c:pt idx="14">
                  <c:v>45.573116723471195</c:v>
                </c:pt>
                <c:pt idx="15">
                  <c:v>56.597409698537462</c:v>
                </c:pt>
                <c:pt idx="16">
                  <c:v>45.359470102464932</c:v>
                </c:pt>
                <c:pt idx="17">
                  <c:v>48.879003397133289</c:v>
                </c:pt>
                <c:pt idx="18">
                  <c:v>51.094024073234344</c:v>
                </c:pt>
                <c:pt idx="19">
                  <c:v>44.524498236162131</c:v>
                </c:pt>
                <c:pt idx="20">
                  <c:v>42.061782775040335</c:v>
                </c:pt>
                <c:pt idx="21">
                  <c:v>37.511231486138186</c:v>
                </c:pt>
                <c:pt idx="22">
                  <c:v>34.185893872289995</c:v>
                </c:pt>
                <c:pt idx="23">
                  <c:v>27.2396664251185</c:v>
                </c:pt>
                <c:pt idx="24">
                  <c:v>22.250382823635359</c:v>
                </c:pt>
                <c:pt idx="25">
                  <c:v>22.664712287220929</c:v>
                </c:pt>
                <c:pt idx="26">
                  <c:v>21.211173593360098</c:v>
                </c:pt>
                <c:pt idx="27">
                  <c:v>28.458026345354103</c:v>
                </c:pt>
                <c:pt idx="28">
                  <c:v>23.198705369927907</c:v>
                </c:pt>
                <c:pt idx="29">
                  <c:v>22.371121729616736</c:v>
                </c:pt>
                <c:pt idx="30">
                  <c:v>24.106216071283892</c:v>
                </c:pt>
                <c:pt idx="31">
                  <c:v>23.838710400065224</c:v>
                </c:pt>
                <c:pt idx="32">
                  <c:v>24.526330339916061</c:v>
                </c:pt>
                <c:pt idx="33">
                  <c:v>25.113461320167968</c:v>
                </c:pt>
                <c:pt idx="34">
                  <c:v>23.861601586649829</c:v>
                </c:pt>
                <c:pt idx="35">
                  <c:v>25.24095982924533</c:v>
                </c:pt>
                <c:pt idx="36">
                  <c:v>26.191702894900065</c:v>
                </c:pt>
                <c:pt idx="37">
                  <c:v>24.292012749199976</c:v>
                </c:pt>
                <c:pt idx="38">
                  <c:v>23.293867474216558</c:v>
                </c:pt>
                <c:pt idx="39">
                  <c:v>23.773204665780273</c:v>
                </c:pt>
                <c:pt idx="40">
                  <c:v>22.485210276554923</c:v>
                </c:pt>
                <c:pt idx="41">
                  <c:v>21.634908163637174</c:v>
                </c:pt>
                <c:pt idx="42">
                  <c:v>21.956912654197804</c:v>
                </c:pt>
                <c:pt idx="43">
                  <c:v>25.296046688101651</c:v>
                </c:pt>
                <c:pt idx="44">
                  <c:v>22.591570384436892</c:v>
                </c:pt>
                <c:pt idx="45">
                  <c:v>21.806159739470164</c:v>
                </c:pt>
                <c:pt idx="46">
                  <c:v>24.68488142664874</c:v>
                </c:pt>
                <c:pt idx="47">
                  <c:v>25.045066283756842</c:v>
                </c:pt>
                <c:pt idx="48">
                  <c:v>22.524656099873074</c:v>
                </c:pt>
                <c:pt idx="49">
                  <c:v>24.006806905838594</c:v>
                </c:pt>
                <c:pt idx="50">
                  <c:v>24.712858969578935</c:v>
                </c:pt>
                <c:pt idx="51">
                  <c:v>21.243722804242818</c:v>
                </c:pt>
                <c:pt idx="52">
                  <c:v>23.807553954627508</c:v>
                </c:pt>
                <c:pt idx="53">
                  <c:v>19.925077962097607</c:v>
                </c:pt>
                <c:pt idx="54">
                  <c:v>20.022491961337863</c:v>
                </c:pt>
                <c:pt idx="55">
                  <c:v>17.338890030881753</c:v>
                </c:pt>
                <c:pt idx="56">
                  <c:v>22.952820809894327</c:v>
                </c:pt>
                <c:pt idx="57">
                  <c:v>22.315577727989893</c:v>
                </c:pt>
                <c:pt idx="58">
                  <c:v>20.644993993610957</c:v>
                </c:pt>
                <c:pt idx="59">
                  <c:v>22.466127447136795</c:v>
                </c:pt>
                <c:pt idx="60">
                  <c:v>23.035015700864314</c:v>
                </c:pt>
                <c:pt idx="61">
                  <c:v>18.884593408071328</c:v>
                </c:pt>
                <c:pt idx="62">
                  <c:v>25.26879894371417</c:v>
                </c:pt>
                <c:pt idx="63">
                  <c:v>24.624930689871594</c:v>
                </c:pt>
                <c:pt idx="64">
                  <c:v>18.452741308726697</c:v>
                </c:pt>
                <c:pt idx="65">
                  <c:v>21.492074740014399</c:v>
                </c:pt>
                <c:pt idx="66">
                  <c:v>24.464146970689825</c:v>
                </c:pt>
                <c:pt idx="67">
                  <c:v>20.538828698896456</c:v>
                </c:pt>
                <c:pt idx="68">
                  <c:v>17.254987363881519</c:v>
                </c:pt>
                <c:pt idx="69">
                  <c:v>21.831879157085357</c:v>
                </c:pt>
                <c:pt idx="70">
                  <c:v>16.576912449952744</c:v>
                </c:pt>
                <c:pt idx="71">
                  <c:v>19.693137641235246</c:v>
                </c:pt>
                <c:pt idx="72">
                  <c:v>20.49981703449421</c:v>
                </c:pt>
                <c:pt idx="73">
                  <c:v>17.41313006855906</c:v>
                </c:pt>
                <c:pt idx="74">
                  <c:v>17.893267160996558</c:v>
                </c:pt>
                <c:pt idx="75">
                  <c:v>18.636596851760309</c:v>
                </c:pt>
                <c:pt idx="76">
                  <c:v>16.811541193120043</c:v>
                </c:pt>
                <c:pt idx="77">
                  <c:v>20.718408153564077</c:v>
                </c:pt>
                <c:pt idx="78">
                  <c:v>21.926831518617778</c:v>
                </c:pt>
                <c:pt idx="79">
                  <c:v>19.913474393150114</c:v>
                </c:pt>
                <c:pt idx="80">
                  <c:v>18.212107452587812</c:v>
                </c:pt>
                <c:pt idx="81">
                  <c:v>15.593148276691949</c:v>
                </c:pt>
                <c:pt idx="82">
                  <c:v>16.033937362018758</c:v>
                </c:pt>
                <c:pt idx="83">
                  <c:v>15.166868572676769</c:v>
                </c:pt>
                <c:pt idx="84">
                  <c:v>9.8754755064683231</c:v>
                </c:pt>
                <c:pt idx="85">
                  <c:v>14.733618692416016</c:v>
                </c:pt>
                <c:pt idx="86">
                  <c:v>9.2236698823098191</c:v>
                </c:pt>
                <c:pt idx="87">
                  <c:v>-13.220122164424119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254-4492-A3C6-629B6BD70C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8675776"/>
        <c:axId val="268666464"/>
      </c:scatterChart>
      <c:valAx>
        <c:axId val="26867577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T/C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66464"/>
        <c:crosses val="autoZero"/>
        <c:crossBetween val="midCat"/>
      </c:valAx>
      <c:valAx>
        <c:axId val="268666464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Heat transfer coefficient 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75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'h fitting ploly3 GOOD'!$H$1:$H$15</c:f>
              <c:strCache>
                <c:ptCount val="15"/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'h fitting ploly3 GOOD'!$D$17:$D$3164</c:f>
              <c:numCache>
                <c:formatCode>General</c:formatCode>
                <c:ptCount val="3148"/>
                <c:pt idx="0">
                  <c:v>906.32627000000002</c:v>
                </c:pt>
                <c:pt idx="1">
                  <c:v>883.93970999999999</c:v>
                </c:pt>
                <c:pt idx="2">
                  <c:v>857.22847000000002</c:v>
                </c:pt>
                <c:pt idx="3">
                  <c:v>830.77162999999996</c:v>
                </c:pt>
                <c:pt idx="4">
                  <c:v>806.85871999999995</c:v>
                </c:pt>
                <c:pt idx="5">
                  <c:v>780.91066000000001</c:v>
                </c:pt>
                <c:pt idx="6">
                  <c:v>756.23456999999996</c:v>
                </c:pt>
                <c:pt idx="7">
                  <c:v>736.13753999999994</c:v>
                </c:pt>
                <c:pt idx="8">
                  <c:v>719.85640999999998</c:v>
                </c:pt>
                <c:pt idx="9">
                  <c:v>704.08406000000002</c:v>
                </c:pt>
                <c:pt idx="10">
                  <c:v>686.53096000000005</c:v>
                </c:pt>
                <c:pt idx="11">
                  <c:v>671.52179000000001</c:v>
                </c:pt>
                <c:pt idx="12">
                  <c:v>654.98626000000002</c:v>
                </c:pt>
                <c:pt idx="13">
                  <c:v>634.63485000000003</c:v>
                </c:pt>
                <c:pt idx="14">
                  <c:v>620.64324999999997</c:v>
                </c:pt>
                <c:pt idx="15">
                  <c:v>603.85333000000003</c:v>
                </c:pt>
                <c:pt idx="16">
                  <c:v>586.04584</c:v>
                </c:pt>
                <c:pt idx="17">
                  <c:v>570.78227000000004</c:v>
                </c:pt>
                <c:pt idx="18">
                  <c:v>556.28188999999998</c:v>
                </c:pt>
                <c:pt idx="19">
                  <c:v>541.52710999999999</c:v>
                </c:pt>
                <c:pt idx="20">
                  <c:v>526.00915999999995</c:v>
                </c:pt>
                <c:pt idx="21">
                  <c:v>510.99999000000003</c:v>
                </c:pt>
                <c:pt idx="22">
                  <c:v>498.02596</c:v>
                </c:pt>
                <c:pt idx="23">
                  <c:v>485.30632000000003</c:v>
                </c:pt>
                <c:pt idx="24">
                  <c:v>470.04275999999999</c:v>
                </c:pt>
                <c:pt idx="25">
                  <c:v>459.10386999999997</c:v>
                </c:pt>
                <c:pt idx="26">
                  <c:v>448.41937999999999</c:v>
                </c:pt>
                <c:pt idx="27">
                  <c:v>438.49806000000001</c:v>
                </c:pt>
                <c:pt idx="28">
                  <c:v>426.79599999999999</c:v>
                </c:pt>
                <c:pt idx="29">
                  <c:v>418.40104000000002</c:v>
                </c:pt>
                <c:pt idx="30">
                  <c:v>408.98851000000002</c:v>
                </c:pt>
                <c:pt idx="31">
                  <c:v>398.04962</c:v>
                </c:pt>
                <c:pt idx="32">
                  <c:v>387.87391000000002</c:v>
                </c:pt>
                <c:pt idx="33">
                  <c:v>377.18941999999998</c:v>
                </c:pt>
                <c:pt idx="34">
                  <c:v>365.74173999999999</c:v>
                </c:pt>
                <c:pt idx="35">
                  <c:v>357.34678000000002</c:v>
                </c:pt>
                <c:pt idx="36">
                  <c:v>347.42547000000002</c:v>
                </c:pt>
                <c:pt idx="37">
                  <c:v>336.48658</c:v>
                </c:pt>
                <c:pt idx="38">
                  <c:v>326.81966</c:v>
                </c:pt>
                <c:pt idx="39">
                  <c:v>319.95105000000001</c:v>
                </c:pt>
                <c:pt idx="40">
                  <c:v>312.57366999999999</c:v>
                </c:pt>
                <c:pt idx="41">
                  <c:v>305.19628</c:v>
                </c:pt>
                <c:pt idx="42">
                  <c:v>297.81889000000001</c:v>
                </c:pt>
                <c:pt idx="43">
                  <c:v>290.18711000000002</c:v>
                </c:pt>
                <c:pt idx="44">
                  <c:v>282.04653999999999</c:v>
                </c:pt>
                <c:pt idx="45">
                  <c:v>274.66915</c:v>
                </c:pt>
                <c:pt idx="46">
                  <c:v>267.54615000000001</c:v>
                </c:pt>
                <c:pt idx="47">
                  <c:v>259.91437000000002</c:v>
                </c:pt>
                <c:pt idx="48">
                  <c:v>251.51940999999999</c:v>
                </c:pt>
                <c:pt idx="49">
                  <c:v>244.14202</c:v>
                </c:pt>
                <c:pt idx="50">
                  <c:v>238.03659999999999</c:v>
                </c:pt>
                <c:pt idx="51">
                  <c:v>231.42239000000001</c:v>
                </c:pt>
                <c:pt idx="52">
                  <c:v>226.08014</c:v>
                </c:pt>
                <c:pt idx="53">
                  <c:v>219.97471999999999</c:v>
                </c:pt>
                <c:pt idx="54">
                  <c:v>214.12368000000001</c:v>
                </c:pt>
                <c:pt idx="55">
                  <c:v>208.78144</c:v>
                </c:pt>
                <c:pt idx="56">
                  <c:v>204.71115</c:v>
                </c:pt>
                <c:pt idx="57">
                  <c:v>198.09693999999999</c:v>
                </c:pt>
                <c:pt idx="58">
                  <c:v>193.00908999999999</c:v>
                </c:pt>
                <c:pt idx="59">
                  <c:v>188.17563000000001</c:v>
                </c:pt>
                <c:pt idx="60">
                  <c:v>183.34216000000001</c:v>
                </c:pt>
                <c:pt idx="61">
                  <c:v>178.25431</c:v>
                </c:pt>
                <c:pt idx="62">
                  <c:v>174.43842000000001</c:v>
                </c:pt>
                <c:pt idx="63">
                  <c:v>169.09617</c:v>
                </c:pt>
                <c:pt idx="64">
                  <c:v>164.00832</c:v>
                </c:pt>
                <c:pt idx="65">
                  <c:v>159.93803</c:v>
                </c:pt>
                <c:pt idx="66">
                  <c:v>155.61336</c:v>
                </c:pt>
                <c:pt idx="67">
                  <c:v>150.7799</c:v>
                </c:pt>
                <c:pt idx="68">
                  <c:v>147.2184</c:v>
                </c:pt>
                <c:pt idx="69">
                  <c:v>144.67447000000001</c:v>
                </c:pt>
                <c:pt idx="70">
                  <c:v>140.09540000000001</c:v>
                </c:pt>
                <c:pt idx="71">
                  <c:v>136.78829999999999</c:v>
                </c:pt>
                <c:pt idx="72">
                  <c:v>133.73558</c:v>
                </c:pt>
                <c:pt idx="73">
                  <c:v>130.68287000000001</c:v>
                </c:pt>
                <c:pt idx="74">
                  <c:v>127.63016</c:v>
                </c:pt>
                <c:pt idx="75">
                  <c:v>124.83184</c:v>
                </c:pt>
                <c:pt idx="76">
                  <c:v>121.77912999999999</c:v>
                </c:pt>
                <c:pt idx="77">
                  <c:v>119.23520000000001</c:v>
                </c:pt>
                <c:pt idx="78">
                  <c:v>116.18249</c:v>
                </c:pt>
                <c:pt idx="79">
                  <c:v>113.12976999999999</c:v>
                </c:pt>
                <c:pt idx="80">
                  <c:v>110.58584999999999</c:v>
                </c:pt>
                <c:pt idx="81">
                  <c:v>108.29631000000001</c:v>
                </c:pt>
                <c:pt idx="82">
                  <c:v>106.00678000000001</c:v>
                </c:pt>
                <c:pt idx="83">
                  <c:v>103.71724</c:v>
                </c:pt>
                <c:pt idx="84">
                  <c:v>101.42771</c:v>
                </c:pt>
                <c:pt idx="85">
                  <c:v>100.15575</c:v>
                </c:pt>
                <c:pt idx="86">
                  <c:v>98.375</c:v>
                </c:pt>
                <c:pt idx="87">
                  <c:v>97.103030000000004</c:v>
                </c:pt>
              </c:numCache>
            </c:numRef>
          </c:xVal>
          <c:yVal>
            <c:numRef>
              <c:f>'h fitting ploly3 GOOD'!$H$17:$H$3164</c:f>
              <c:numCache>
                <c:formatCode>General</c:formatCode>
                <c:ptCount val="3148"/>
                <c:pt idx="0">
                  <c:v>85.098251924528952</c:v>
                </c:pt>
                <c:pt idx="1">
                  <c:v>81.672172758296639</c:v>
                </c:pt>
                <c:pt idx="2">
                  <c:v>77.695351667612243</c:v>
                </c:pt>
                <c:pt idx="3">
                  <c:v>73.876308809053512</c:v>
                </c:pt>
                <c:pt idx="4">
                  <c:v>70.527782650752627</c:v>
                </c:pt>
                <c:pt idx="5">
                  <c:v>67.005905271744822</c:v>
                </c:pt>
                <c:pt idx="6">
                  <c:v>63.765086259706166</c:v>
                </c:pt>
                <c:pt idx="7">
                  <c:v>61.204180402191113</c:v>
                </c:pt>
                <c:pt idx="8">
                  <c:v>59.181456691279514</c:v>
                </c:pt>
                <c:pt idx="9">
                  <c:v>57.266450918732616</c:v>
                </c:pt>
                <c:pt idx="10">
                  <c:v>55.186931184930998</c:v>
                </c:pt>
                <c:pt idx="11">
                  <c:v>53.452143852705547</c:v>
                </c:pt>
                <c:pt idx="12">
                  <c:v>51.587379712486559</c:v>
                </c:pt>
                <c:pt idx="13">
                  <c:v>49.359391959694413</c:v>
                </c:pt>
                <c:pt idx="14">
                  <c:v>47.870769077483665</c:v>
                </c:pt>
                <c:pt idx="15">
                  <c:v>46.130978434562039</c:v>
                </c:pt>
                <c:pt idx="16">
                  <c:v>44.341449192340747</c:v>
                </c:pt>
                <c:pt idx="17">
                  <c:v>42.853376485154875</c:v>
                </c:pt>
                <c:pt idx="18">
                  <c:v>41.479015759941902</c:v>
                </c:pt>
                <c:pt idx="19">
                  <c:v>40.119986469030067</c:v>
                </c:pt>
                <c:pt idx="20">
                  <c:v>38.733733069064506</c:v>
                </c:pt>
                <c:pt idx="21">
                  <c:v>37.435078825921387</c:v>
                </c:pt>
                <c:pt idx="22">
                  <c:v>36.346017968830829</c:v>
                </c:pt>
                <c:pt idx="23">
                  <c:v>35.30856173821244</c:v>
                </c:pt>
                <c:pt idx="24">
                  <c:v>34.103269367027472</c:v>
                </c:pt>
                <c:pt idx="25">
                  <c:v>33.266162446909362</c:v>
                </c:pt>
                <c:pt idx="26">
                  <c:v>32.470092153654619</c:v>
                </c:pt>
                <c:pt idx="27">
                  <c:v>31.750012659002962</c:v>
                </c:pt>
                <c:pt idx="28">
                  <c:v>30.924421245241522</c:v>
                </c:pt>
                <c:pt idx="29">
                  <c:v>30.348006920131628</c:v>
                </c:pt>
                <c:pt idx="30">
                  <c:v>29.717512512687787</c:v>
                </c:pt>
                <c:pt idx="31">
                  <c:v>29.005788748471815</c:v>
                </c:pt>
                <c:pt idx="32">
                  <c:v>28.364045021020448</c:v>
                </c:pt>
                <c:pt idx="33">
                  <c:v>27.71134650295193</c:v>
                </c:pt>
                <c:pt idx="34">
                  <c:v>27.036103639153197</c:v>
                </c:pt>
                <c:pt idx="35">
                  <c:v>26.556790812973375</c:v>
                </c:pt>
                <c:pt idx="36">
                  <c:v>26.007674524877928</c:v>
                </c:pt>
                <c:pt idx="37">
                  <c:v>25.424062245040286</c:v>
                </c:pt>
                <c:pt idx="38">
                  <c:v>24.927404767265319</c:v>
                </c:pt>
                <c:pt idx="39">
                  <c:v>24.585423445665828</c:v>
                </c:pt>
                <c:pt idx="40">
                  <c:v>24.228221200330328</c:v>
                </c:pt>
                <c:pt idx="41">
                  <c:v>23.881505789430957</c:v>
                </c:pt>
                <c:pt idx="42">
                  <c:v>23.545294076032061</c:v>
                </c:pt>
                <c:pt idx="43">
                  <c:v>23.208559638275421</c:v>
                </c:pt>
                <c:pt idx="44">
                  <c:v>22.861805383384318</c:v>
                </c:pt>
                <c:pt idx="45">
                  <c:v>22.558659836890481</c:v>
                </c:pt>
                <c:pt idx="46">
                  <c:v>22.275998228049446</c:v>
                </c:pt>
                <c:pt idx="47">
                  <c:v>21.984099444043181</c:v>
                </c:pt>
                <c:pt idx="48">
                  <c:v>21.676118475154837</c:v>
                </c:pt>
                <c:pt idx="49">
                  <c:v>21.416823118382165</c:v>
                </c:pt>
                <c:pt idx="50">
                  <c:v>21.210279159235483</c:v>
                </c:pt>
                <c:pt idx="51">
                  <c:v>20.994756705739022</c:v>
                </c:pt>
                <c:pt idx="52">
                  <c:v>20.826939870098229</c:v>
                </c:pt>
                <c:pt idx="53">
                  <c:v>20.642006905336402</c:v>
                </c:pt>
                <c:pt idx="54">
                  <c:v>20.471651128305229</c:v>
                </c:pt>
                <c:pt idx="55">
                  <c:v>20.3219902768998</c:v>
                </c:pt>
                <c:pt idx="56">
                  <c:v>20.211734509877157</c:v>
                </c:pt>
                <c:pt idx="57">
                  <c:v>20.03953447531336</c:v>
                </c:pt>
                <c:pt idx="58">
                  <c:v>19.912947568220584</c:v>
                </c:pt>
                <c:pt idx="59">
                  <c:v>19.797426907769623</c:v>
                </c:pt>
                <c:pt idx="60">
                  <c:v>19.686526211826827</c:v>
                </c:pt>
                <c:pt idx="61">
                  <c:v>19.574785341702984</c:v>
                </c:pt>
                <c:pt idx="62">
                  <c:v>19.494345768220771</c:v>
                </c:pt>
                <c:pt idx="63">
                  <c:v>19.386582258102049</c:v>
                </c:pt>
                <c:pt idx="64">
                  <c:v>19.289218342396481</c:v>
                </c:pt>
                <c:pt idx="65">
                  <c:v>19.215031048823555</c:v>
                </c:pt>
                <c:pt idx="66">
                  <c:v>19.139818174700604</c:v>
                </c:pt>
                <c:pt idx="67">
                  <c:v>19.06016319296538</c:v>
                </c:pt>
                <c:pt idx="68">
                  <c:v>19.004448945475875</c:v>
                </c:pt>
                <c:pt idx="69">
                  <c:v>18.966201694652099</c:v>
                </c:pt>
                <c:pt idx="70">
                  <c:v>18.900611259408787</c:v>
                </c:pt>
                <c:pt idx="71">
                  <c:v>18.855844671379142</c:v>
                </c:pt>
                <c:pt idx="72">
                  <c:v>18.816461559381167</c:v>
                </c:pt>
                <c:pt idx="73">
                  <c:v>18.778942219916406</c:v>
                </c:pt>
                <c:pt idx="74">
                  <c:v>18.743287680887128</c:v>
                </c:pt>
                <c:pt idx="75">
                  <c:v>18.71224349248234</c:v>
                </c:pt>
                <c:pt idx="76">
                  <c:v>18.680166398075922</c:v>
                </c:pt>
                <c:pt idx="77">
                  <c:v>18.654862473127707</c:v>
                </c:pt>
                <c:pt idx="78">
                  <c:v>18.626211271248852</c:v>
                </c:pt>
                <c:pt idx="79">
                  <c:v>18.599430294970698</c:v>
                </c:pt>
                <c:pt idx="80">
                  <c:v>18.57854247626474</c:v>
                </c:pt>
                <c:pt idx="81">
                  <c:v>18.560855085374289</c:v>
                </c:pt>
                <c:pt idx="82">
                  <c:v>18.544221506834273</c:v>
                </c:pt>
                <c:pt idx="83">
                  <c:v>18.528642084706018</c:v>
                </c:pt>
                <c:pt idx="84">
                  <c:v>18.5141174444414</c:v>
                </c:pt>
                <c:pt idx="85">
                  <c:v>18.506504126026613</c:v>
                </c:pt>
                <c:pt idx="86">
                  <c:v>18.496392747252873</c:v>
                </c:pt>
                <c:pt idx="87">
                  <c:v>18.489561349208422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AC2-458D-8EB5-4903CB176F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0133104"/>
        <c:axId val="1430133520"/>
      </c:scatterChart>
      <c:valAx>
        <c:axId val="1430133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0133520"/>
        <c:crosses val="autoZero"/>
        <c:crossBetween val="midCat"/>
      </c:valAx>
      <c:valAx>
        <c:axId val="143013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0133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23827411020154"/>
          <c:y val="4.6600435466543889E-2"/>
          <c:w val="0.71662043938412812"/>
          <c:h val="0.8235229467208922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'h fitting exp2'!$B$16</c:f>
              <c:strCache>
                <c:ptCount val="1"/>
                <c:pt idx="0">
                  <c:v>Measured temp /C</c:v>
                </c:pt>
              </c:strCache>
            </c:strRef>
          </c:tx>
          <c:marker>
            <c:symbol val="none"/>
          </c:marker>
          <c:xVal>
            <c:numRef>
              <c:f>'h fitting exp2'!$A$17:$A$3164</c:f>
              <c:numCache>
                <c:formatCode>General</c:formatCode>
                <c:ptCount val="314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</c:numCache>
            </c:numRef>
          </c:xVal>
          <c:yVal>
            <c:numRef>
              <c:f>'h fitting exp2'!$B$17:$B$3164</c:f>
              <c:numCache>
                <c:formatCode>General</c:formatCode>
                <c:ptCount val="3148"/>
                <c:pt idx="0">
                  <c:v>906.8</c:v>
                </c:pt>
                <c:pt idx="1">
                  <c:v>906.8</c:v>
                </c:pt>
                <c:pt idx="2">
                  <c:v>906.8</c:v>
                </c:pt>
                <c:pt idx="3">
                  <c:v>906.8</c:v>
                </c:pt>
                <c:pt idx="4">
                  <c:v>906.8</c:v>
                </c:pt>
                <c:pt idx="5">
                  <c:v>906.8</c:v>
                </c:pt>
                <c:pt idx="6">
                  <c:v>906.8</c:v>
                </c:pt>
                <c:pt idx="7">
                  <c:v>906.8</c:v>
                </c:pt>
                <c:pt idx="8">
                  <c:v>906.8</c:v>
                </c:pt>
                <c:pt idx="9">
                  <c:v>906.8</c:v>
                </c:pt>
                <c:pt idx="10">
                  <c:v>906.8</c:v>
                </c:pt>
                <c:pt idx="11">
                  <c:v>906.8</c:v>
                </c:pt>
                <c:pt idx="12">
                  <c:v>906.8</c:v>
                </c:pt>
                <c:pt idx="13">
                  <c:v>906.8</c:v>
                </c:pt>
                <c:pt idx="14">
                  <c:v>906.8</c:v>
                </c:pt>
                <c:pt idx="15">
                  <c:v>906.8</c:v>
                </c:pt>
                <c:pt idx="16">
                  <c:v>906.8</c:v>
                </c:pt>
                <c:pt idx="17">
                  <c:v>906.8</c:v>
                </c:pt>
                <c:pt idx="18">
                  <c:v>906.8</c:v>
                </c:pt>
                <c:pt idx="19">
                  <c:v>906.8</c:v>
                </c:pt>
                <c:pt idx="20">
                  <c:v>906.8</c:v>
                </c:pt>
                <c:pt idx="21">
                  <c:v>909.9</c:v>
                </c:pt>
                <c:pt idx="22">
                  <c:v>909.9</c:v>
                </c:pt>
                <c:pt idx="23">
                  <c:v>909.9</c:v>
                </c:pt>
                <c:pt idx="24">
                  <c:v>910.9</c:v>
                </c:pt>
                <c:pt idx="25">
                  <c:v>910.9</c:v>
                </c:pt>
                <c:pt idx="26">
                  <c:v>910.9</c:v>
                </c:pt>
                <c:pt idx="27">
                  <c:v>902.6</c:v>
                </c:pt>
                <c:pt idx="28">
                  <c:v>902.6</c:v>
                </c:pt>
                <c:pt idx="29">
                  <c:v>902.6</c:v>
                </c:pt>
                <c:pt idx="30">
                  <c:v>903.7</c:v>
                </c:pt>
                <c:pt idx="31">
                  <c:v>903.7</c:v>
                </c:pt>
                <c:pt idx="32">
                  <c:v>903.7</c:v>
                </c:pt>
                <c:pt idx="33">
                  <c:v>903.7</c:v>
                </c:pt>
                <c:pt idx="34">
                  <c:v>900.6</c:v>
                </c:pt>
                <c:pt idx="35">
                  <c:v>900.6</c:v>
                </c:pt>
                <c:pt idx="36">
                  <c:v>900.6</c:v>
                </c:pt>
                <c:pt idx="37">
                  <c:v>897.5</c:v>
                </c:pt>
                <c:pt idx="38">
                  <c:v>897.5</c:v>
                </c:pt>
                <c:pt idx="39">
                  <c:v>897.5</c:v>
                </c:pt>
                <c:pt idx="40">
                  <c:v>850.3</c:v>
                </c:pt>
                <c:pt idx="41">
                  <c:v>850.3</c:v>
                </c:pt>
                <c:pt idx="42">
                  <c:v>850.3</c:v>
                </c:pt>
                <c:pt idx="43">
                  <c:v>861.5</c:v>
                </c:pt>
                <c:pt idx="44">
                  <c:v>861.5</c:v>
                </c:pt>
                <c:pt idx="45">
                  <c:v>861.5</c:v>
                </c:pt>
                <c:pt idx="46">
                  <c:v>848.3</c:v>
                </c:pt>
                <c:pt idx="47">
                  <c:v>848.3</c:v>
                </c:pt>
                <c:pt idx="48">
                  <c:v>848.3</c:v>
                </c:pt>
                <c:pt idx="49">
                  <c:v>848.3</c:v>
                </c:pt>
                <c:pt idx="50">
                  <c:v>846.2</c:v>
                </c:pt>
                <c:pt idx="51">
                  <c:v>846.2</c:v>
                </c:pt>
                <c:pt idx="52">
                  <c:v>846.2</c:v>
                </c:pt>
                <c:pt idx="53">
                  <c:v>840.1</c:v>
                </c:pt>
                <c:pt idx="54">
                  <c:v>840.1</c:v>
                </c:pt>
                <c:pt idx="55">
                  <c:v>840.1</c:v>
                </c:pt>
                <c:pt idx="56">
                  <c:v>835</c:v>
                </c:pt>
                <c:pt idx="57">
                  <c:v>835</c:v>
                </c:pt>
                <c:pt idx="58">
                  <c:v>835</c:v>
                </c:pt>
                <c:pt idx="59">
                  <c:v>831</c:v>
                </c:pt>
                <c:pt idx="60">
                  <c:v>831</c:v>
                </c:pt>
                <c:pt idx="61">
                  <c:v>831</c:v>
                </c:pt>
                <c:pt idx="62">
                  <c:v>829</c:v>
                </c:pt>
                <c:pt idx="63">
                  <c:v>829</c:v>
                </c:pt>
                <c:pt idx="64">
                  <c:v>829</c:v>
                </c:pt>
                <c:pt idx="65">
                  <c:v>829</c:v>
                </c:pt>
                <c:pt idx="66">
                  <c:v>822.9</c:v>
                </c:pt>
                <c:pt idx="67">
                  <c:v>822.9</c:v>
                </c:pt>
                <c:pt idx="68">
                  <c:v>822.9</c:v>
                </c:pt>
                <c:pt idx="69">
                  <c:v>799.7</c:v>
                </c:pt>
                <c:pt idx="70">
                  <c:v>799.7</c:v>
                </c:pt>
                <c:pt idx="71">
                  <c:v>799.7</c:v>
                </c:pt>
                <c:pt idx="72">
                  <c:v>793.6</c:v>
                </c:pt>
                <c:pt idx="73">
                  <c:v>793.6</c:v>
                </c:pt>
                <c:pt idx="74">
                  <c:v>793.6</c:v>
                </c:pt>
                <c:pt idx="75">
                  <c:v>790.6</c:v>
                </c:pt>
                <c:pt idx="76">
                  <c:v>790.6</c:v>
                </c:pt>
                <c:pt idx="77">
                  <c:v>790.6</c:v>
                </c:pt>
                <c:pt idx="78">
                  <c:v>785.6</c:v>
                </c:pt>
                <c:pt idx="79">
                  <c:v>785.6</c:v>
                </c:pt>
                <c:pt idx="80">
                  <c:v>785.6</c:v>
                </c:pt>
                <c:pt idx="81">
                  <c:v>776.6</c:v>
                </c:pt>
                <c:pt idx="82">
                  <c:v>776.6</c:v>
                </c:pt>
                <c:pt idx="83">
                  <c:v>776.6</c:v>
                </c:pt>
                <c:pt idx="84">
                  <c:v>776.6</c:v>
                </c:pt>
                <c:pt idx="85">
                  <c:v>775.6</c:v>
                </c:pt>
                <c:pt idx="86">
                  <c:v>775.6</c:v>
                </c:pt>
                <c:pt idx="87">
                  <c:v>775.6</c:v>
                </c:pt>
                <c:pt idx="88">
                  <c:v>770.6</c:v>
                </c:pt>
                <c:pt idx="89">
                  <c:v>770.6</c:v>
                </c:pt>
                <c:pt idx="90">
                  <c:v>770.6</c:v>
                </c:pt>
                <c:pt idx="91">
                  <c:v>766.6</c:v>
                </c:pt>
                <c:pt idx="92">
                  <c:v>766.6</c:v>
                </c:pt>
                <c:pt idx="93">
                  <c:v>766.6</c:v>
                </c:pt>
                <c:pt idx="94">
                  <c:v>777.6</c:v>
                </c:pt>
                <c:pt idx="95">
                  <c:v>777.6</c:v>
                </c:pt>
                <c:pt idx="96">
                  <c:v>777.6</c:v>
                </c:pt>
                <c:pt idx="97">
                  <c:v>777.6</c:v>
                </c:pt>
                <c:pt idx="98">
                  <c:v>756.6</c:v>
                </c:pt>
                <c:pt idx="99">
                  <c:v>756.6</c:v>
                </c:pt>
                <c:pt idx="100">
                  <c:v>756.6</c:v>
                </c:pt>
                <c:pt idx="101">
                  <c:v>749.7</c:v>
                </c:pt>
                <c:pt idx="102">
                  <c:v>749.7</c:v>
                </c:pt>
                <c:pt idx="103">
                  <c:v>749.7</c:v>
                </c:pt>
                <c:pt idx="104">
                  <c:v>743.7</c:v>
                </c:pt>
                <c:pt idx="105">
                  <c:v>743.7</c:v>
                </c:pt>
                <c:pt idx="106">
                  <c:v>743.7</c:v>
                </c:pt>
                <c:pt idx="107">
                  <c:v>737.7</c:v>
                </c:pt>
                <c:pt idx="108">
                  <c:v>737.7</c:v>
                </c:pt>
                <c:pt idx="109">
                  <c:v>737.7</c:v>
                </c:pt>
                <c:pt idx="110">
                  <c:v>732.8</c:v>
                </c:pt>
                <c:pt idx="111">
                  <c:v>732.8</c:v>
                </c:pt>
                <c:pt idx="112">
                  <c:v>732.8</c:v>
                </c:pt>
                <c:pt idx="113">
                  <c:v>732.8</c:v>
                </c:pt>
                <c:pt idx="114">
                  <c:v>726.8</c:v>
                </c:pt>
                <c:pt idx="115">
                  <c:v>726.8</c:v>
                </c:pt>
                <c:pt idx="116">
                  <c:v>726.8</c:v>
                </c:pt>
                <c:pt idx="117">
                  <c:v>722.9</c:v>
                </c:pt>
                <c:pt idx="118">
                  <c:v>722.9</c:v>
                </c:pt>
                <c:pt idx="119">
                  <c:v>722.9</c:v>
                </c:pt>
                <c:pt idx="120">
                  <c:v>716.9</c:v>
                </c:pt>
                <c:pt idx="121">
                  <c:v>716.9</c:v>
                </c:pt>
                <c:pt idx="122">
                  <c:v>716.9</c:v>
                </c:pt>
                <c:pt idx="123">
                  <c:v>712</c:v>
                </c:pt>
                <c:pt idx="124">
                  <c:v>712</c:v>
                </c:pt>
                <c:pt idx="125">
                  <c:v>712</c:v>
                </c:pt>
                <c:pt idx="126">
                  <c:v>708.1</c:v>
                </c:pt>
                <c:pt idx="127">
                  <c:v>708.1</c:v>
                </c:pt>
                <c:pt idx="128">
                  <c:v>708.1</c:v>
                </c:pt>
                <c:pt idx="129">
                  <c:v>708.1</c:v>
                </c:pt>
                <c:pt idx="130">
                  <c:v>704.1</c:v>
                </c:pt>
                <c:pt idx="131">
                  <c:v>704.1</c:v>
                </c:pt>
                <c:pt idx="132">
                  <c:v>704.1</c:v>
                </c:pt>
                <c:pt idx="133">
                  <c:v>700.2</c:v>
                </c:pt>
                <c:pt idx="134">
                  <c:v>700.2</c:v>
                </c:pt>
                <c:pt idx="135">
                  <c:v>700.2</c:v>
                </c:pt>
                <c:pt idx="136">
                  <c:v>695.2</c:v>
                </c:pt>
                <c:pt idx="137">
                  <c:v>695.2</c:v>
                </c:pt>
                <c:pt idx="138">
                  <c:v>695.2</c:v>
                </c:pt>
                <c:pt idx="139">
                  <c:v>692.3</c:v>
                </c:pt>
                <c:pt idx="140">
                  <c:v>692.3</c:v>
                </c:pt>
                <c:pt idx="141">
                  <c:v>692.3</c:v>
                </c:pt>
                <c:pt idx="142">
                  <c:v>689.3</c:v>
                </c:pt>
                <c:pt idx="143">
                  <c:v>689.3</c:v>
                </c:pt>
                <c:pt idx="144">
                  <c:v>689.3</c:v>
                </c:pt>
                <c:pt idx="145">
                  <c:v>689.3</c:v>
                </c:pt>
                <c:pt idx="146">
                  <c:v>685.4</c:v>
                </c:pt>
                <c:pt idx="147">
                  <c:v>685.4</c:v>
                </c:pt>
                <c:pt idx="148">
                  <c:v>685.4</c:v>
                </c:pt>
                <c:pt idx="149">
                  <c:v>682.5</c:v>
                </c:pt>
                <c:pt idx="150">
                  <c:v>682.5</c:v>
                </c:pt>
                <c:pt idx="151">
                  <c:v>682.5</c:v>
                </c:pt>
                <c:pt idx="152">
                  <c:v>678.6</c:v>
                </c:pt>
                <c:pt idx="153">
                  <c:v>678.6</c:v>
                </c:pt>
                <c:pt idx="154">
                  <c:v>678.6</c:v>
                </c:pt>
                <c:pt idx="155">
                  <c:v>676.6</c:v>
                </c:pt>
                <c:pt idx="156">
                  <c:v>676.6</c:v>
                </c:pt>
                <c:pt idx="157">
                  <c:v>676.6</c:v>
                </c:pt>
                <c:pt idx="158">
                  <c:v>672.7</c:v>
                </c:pt>
                <c:pt idx="159">
                  <c:v>672.7</c:v>
                </c:pt>
                <c:pt idx="160">
                  <c:v>672.7</c:v>
                </c:pt>
                <c:pt idx="161">
                  <c:v>672.7</c:v>
                </c:pt>
                <c:pt idx="162">
                  <c:v>668.8</c:v>
                </c:pt>
                <c:pt idx="163">
                  <c:v>668.8</c:v>
                </c:pt>
                <c:pt idx="164">
                  <c:v>668.8</c:v>
                </c:pt>
                <c:pt idx="165">
                  <c:v>665.8</c:v>
                </c:pt>
                <c:pt idx="166">
                  <c:v>665.8</c:v>
                </c:pt>
                <c:pt idx="167">
                  <c:v>665.8</c:v>
                </c:pt>
                <c:pt idx="168">
                  <c:v>662.9</c:v>
                </c:pt>
                <c:pt idx="169">
                  <c:v>662.9</c:v>
                </c:pt>
                <c:pt idx="170">
                  <c:v>662.9</c:v>
                </c:pt>
                <c:pt idx="171">
                  <c:v>659</c:v>
                </c:pt>
                <c:pt idx="172">
                  <c:v>659</c:v>
                </c:pt>
                <c:pt idx="173">
                  <c:v>659</c:v>
                </c:pt>
                <c:pt idx="174">
                  <c:v>655.1</c:v>
                </c:pt>
                <c:pt idx="175">
                  <c:v>655.1</c:v>
                </c:pt>
                <c:pt idx="176">
                  <c:v>655.1</c:v>
                </c:pt>
                <c:pt idx="177">
                  <c:v>655.1</c:v>
                </c:pt>
                <c:pt idx="178">
                  <c:v>652.20000000000005</c:v>
                </c:pt>
                <c:pt idx="179">
                  <c:v>652.20000000000005</c:v>
                </c:pt>
                <c:pt idx="180">
                  <c:v>652.20000000000005</c:v>
                </c:pt>
                <c:pt idx="181">
                  <c:v>648.29999999999995</c:v>
                </c:pt>
                <c:pt idx="182">
                  <c:v>648.29999999999995</c:v>
                </c:pt>
                <c:pt idx="183">
                  <c:v>648.29999999999995</c:v>
                </c:pt>
                <c:pt idx="184">
                  <c:v>645.4</c:v>
                </c:pt>
                <c:pt idx="185">
                  <c:v>645.4</c:v>
                </c:pt>
                <c:pt idx="186">
                  <c:v>645.4</c:v>
                </c:pt>
                <c:pt idx="187">
                  <c:v>644.4</c:v>
                </c:pt>
                <c:pt idx="188">
                  <c:v>644.4</c:v>
                </c:pt>
                <c:pt idx="189">
                  <c:v>644.4</c:v>
                </c:pt>
                <c:pt idx="190">
                  <c:v>641.5</c:v>
                </c:pt>
                <c:pt idx="191">
                  <c:v>641.5</c:v>
                </c:pt>
                <c:pt idx="192">
                  <c:v>641.5</c:v>
                </c:pt>
                <c:pt idx="193">
                  <c:v>641.5</c:v>
                </c:pt>
                <c:pt idx="194">
                  <c:v>642.4</c:v>
                </c:pt>
                <c:pt idx="195">
                  <c:v>642.4</c:v>
                </c:pt>
                <c:pt idx="196">
                  <c:v>642.4</c:v>
                </c:pt>
                <c:pt idx="197">
                  <c:v>638.5</c:v>
                </c:pt>
                <c:pt idx="198">
                  <c:v>638.5</c:v>
                </c:pt>
                <c:pt idx="199">
                  <c:v>638.5</c:v>
                </c:pt>
                <c:pt idx="200">
                  <c:v>632.70000000000005</c:v>
                </c:pt>
                <c:pt idx="201">
                  <c:v>632.70000000000005</c:v>
                </c:pt>
                <c:pt idx="202">
                  <c:v>632.70000000000005</c:v>
                </c:pt>
                <c:pt idx="203">
                  <c:v>627.79999999999995</c:v>
                </c:pt>
                <c:pt idx="204">
                  <c:v>627.79999999999995</c:v>
                </c:pt>
                <c:pt idx="205">
                  <c:v>627.79999999999995</c:v>
                </c:pt>
                <c:pt idx="206">
                  <c:v>623.9</c:v>
                </c:pt>
                <c:pt idx="207">
                  <c:v>623.9</c:v>
                </c:pt>
                <c:pt idx="208">
                  <c:v>623.9</c:v>
                </c:pt>
                <c:pt idx="209">
                  <c:v>623.9</c:v>
                </c:pt>
                <c:pt idx="210">
                  <c:v>621</c:v>
                </c:pt>
                <c:pt idx="211">
                  <c:v>621</c:v>
                </c:pt>
                <c:pt idx="212">
                  <c:v>621</c:v>
                </c:pt>
                <c:pt idx="213">
                  <c:v>620</c:v>
                </c:pt>
                <c:pt idx="214">
                  <c:v>620</c:v>
                </c:pt>
                <c:pt idx="215">
                  <c:v>620</c:v>
                </c:pt>
                <c:pt idx="216">
                  <c:v>618.1</c:v>
                </c:pt>
                <c:pt idx="217">
                  <c:v>618.1</c:v>
                </c:pt>
                <c:pt idx="218">
                  <c:v>618.1</c:v>
                </c:pt>
                <c:pt idx="219">
                  <c:v>615.20000000000005</c:v>
                </c:pt>
                <c:pt idx="220">
                  <c:v>615.20000000000005</c:v>
                </c:pt>
                <c:pt idx="221">
                  <c:v>615.20000000000005</c:v>
                </c:pt>
                <c:pt idx="222">
                  <c:v>612.29999999999995</c:v>
                </c:pt>
                <c:pt idx="223">
                  <c:v>612.29999999999995</c:v>
                </c:pt>
                <c:pt idx="224">
                  <c:v>612.29999999999995</c:v>
                </c:pt>
                <c:pt idx="225">
                  <c:v>612.29999999999995</c:v>
                </c:pt>
                <c:pt idx="226">
                  <c:v>610.29999999999995</c:v>
                </c:pt>
                <c:pt idx="227">
                  <c:v>610.29999999999995</c:v>
                </c:pt>
                <c:pt idx="228">
                  <c:v>610.29999999999995</c:v>
                </c:pt>
                <c:pt idx="229">
                  <c:v>606.4</c:v>
                </c:pt>
                <c:pt idx="230">
                  <c:v>606.4</c:v>
                </c:pt>
                <c:pt idx="231">
                  <c:v>606.4</c:v>
                </c:pt>
                <c:pt idx="232">
                  <c:v>602.6</c:v>
                </c:pt>
                <c:pt idx="233">
                  <c:v>602.6</c:v>
                </c:pt>
                <c:pt idx="234">
                  <c:v>602.6</c:v>
                </c:pt>
                <c:pt idx="235">
                  <c:v>598.70000000000005</c:v>
                </c:pt>
                <c:pt idx="236">
                  <c:v>598.70000000000005</c:v>
                </c:pt>
                <c:pt idx="237">
                  <c:v>598.70000000000005</c:v>
                </c:pt>
                <c:pt idx="238">
                  <c:v>594.79999999999995</c:v>
                </c:pt>
                <c:pt idx="239">
                  <c:v>594.79999999999995</c:v>
                </c:pt>
                <c:pt idx="240">
                  <c:v>594.79999999999995</c:v>
                </c:pt>
                <c:pt idx="241">
                  <c:v>594.79999999999995</c:v>
                </c:pt>
                <c:pt idx="242">
                  <c:v>591.9</c:v>
                </c:pt>
                <c:pt idx="243">
                  <c:v>591.9</c:v>
                </c:pt>
                <c:pt idx="244">
                  <c:v>591.9</c:v>
                </c:pt>
                <c:pt idx="245">
                  <c:v>589</c:v>
                </c:pt>
                <c:pt idx="246">
                  <c:v>589</c:v>
                </c:pt>
                <c:pt idx="247">
                  <c:v>589</c:v>
                </c:pt>
                <c:pt idx="248">
                  <c:v>586.1</c:v>
                </c:pt>
                <c:pt idx="249">
                  <c:v>586.1</c:v>
                </c:pt>
                <c:pt idx="250">
                  <c:v>586.1</c:v>
                </c:pt>
                <c:pt idx="251">
                  <c:v>582.20000000000005</c:v>
                </c:pt>
                <c:pt idx="252">
                  <c:v>582.20000000000005</c:v>
                </c:pt>
                <c:pt idx="253">
                  <c:v>582.20000000000005</c:v>
                </c:pt>
                <c:pt idx="254">
                  <c:v>579.29999999999995</c:v>
                </c:pt>
                <c:pt idx="255">
                  <c:v>579.29999999999995</c:v>
                </c:pt>
                <c:pt idx="256">
                  <c:v>579.29999999999995</c:v>
                </c:pt>
                <c:pt idx="257">
                  <c:v>579.29999999999995</c:v>
                </c:pt>
                <c:pt idx="258">
                  <c:v>576.4</c:v>
                </c:pt>
                <c:pt idx="259">
                  <c:v>576.4</c:v>
                </c:pt>
                <c:pt idx="260">
                  <c:v>576.4</c:v>
                </c:pt>
                <c:pt idx="261">
                  <c:v>573.4</c:v>
                </c:pt>
                <c:pt idx="262">
                  <c:v>573.4</c:v>
                </c:pt>
                <c:pt idx="263">
                  <c:v>573.4</c:v>
                </c:pt>
                <c:pt idx="264">
                  <c:v>571.5</c:v>
                </c:pt>
                <c:pt idx="265">
                  <c:v>571.5</c:v>
                </c:pt>
                <c:pt idx="266">
                  <c:v>571.5</c:v>
                </c:pt>
                <c:pt idx="267">
                  <c:v>568.6</c:v>
                </c:pt>
                <c:pt idx="268">
                  <c:v>568.6</c:v>
                </c:pt>
                <c:pt idx="269">
                  <c:v>568.6</c:v>
                </c:pt>
                <c:pt idx="270">
                  <c:v>565.70000000000005</c:v>
                </c:pt>
                <c:pt idx="271">
                  <c:v>565.70000000000005</c:v>
                </c:pt>
                <c:pt idx="272">
                  <c:v>565.70000000000005</c:v>
                </c:pt>
                <c:pt idx="273">
                  <c:v>565.70000000000005</c:v>
                </c:pt>
                <c:pt idx="274">
                  <c:v>562.79999999999995</c:v>
                </c:pt>
                <c:pt idx="275">
                  <c:v>562.79999999999995</c:v>
                </c:pt>
                <c:pt idx="276">
                  <c:v>562.79999999999995</c:v>
                </c:pt>
                <c:pt idx="277">
                  <c:v>559.9</c:v>
                </c:pt>
                <c:pt idx="278">
                  <c:v>559.9</c:v>
                </c:pt>
                <c:pt idx="279">
                  <c:v>559.9</c:v>
                </c:pt>
                <c:pt idx="280">
                  <c:v>557</c:v>
                </c:pt>
                <c:pt idx="281">
                  <c:v>557</c:v>
                </c:pt>
                <c:pt idx="282">
                  <c:v>557</c:v>
                </c:pt>
                <c:pt idx="283">
                  <c:v>554.1</c:v>
                </c:pt>
                <c:pt idx="284">
                  <c:v>554.1</c:v>
                </c:pt>
                <c:pt idx="285">
                  <c:v>554.1</c:v>
                </c:pt>
                <c:pt idx="286">
                  <c:v>551.20000000000005</c:v>
                </c:pt>
                <c:pt idx="287">
                  <c:v>551.20000000000005</c:v>
                </c:pt>
                <c:pt idx="288">
                  <c:v>551.20000000000005</c:v>
                </c:pt>
                <c:pt idx="289">
                  <c:v>551.20000000000005</c:v>
                </c:pt>
                <c:pt idx="290">
                  <c:v>549.20000000000005</c:v>
                </c:pt>
                <c:pt idx="291">
                  <c:v>549.20000000000005</c:v>
                </c:pt>
                <c:pt idx="292">
                  <c:v>549.20000000000005</c:v>
                </c:pt>
                <c:pt idx="293">
                  <c:v>546.29999999999995</c:v>
                </c:pt>
                <c:pt idx="294">
                  <c:v>546.29999999999995</c:v>
                </c:pt>
                <c:pt idx="295">
                  <c:v>546.29999999999995</c:v>
                </c:pt>
                <c:pt idx="296">
                  <c:v>543.4</c:v>
                </c:pt>
                <c:pt idx="297">
                  <c:v>543.4</c:v>
                </c:pt>
                <c:pt idx="298">
                  <c:v>543.4</c:v>
                </c:pt>
                <c:pt idx="299">
                  <c:v>541.5</c:v>
                </c:pt>
                <c:pt idx="300">
                  <c:v>541.5</c:v>
                </c:pt>
                <c:pt idx="301">
                  <c:v>541.5</c:v>
                </c:pt>
                <c:pt idx="302">
                  <c:v>538.6</c:v>
                </c:pt>
                <c:pt idx="303">
                  <c:v>538.6</c:v>
                </c:pt>
                <c:pt idx="304">
                  <c:v>538.6</c:v>
                </c:pt>
                <c:pt idx="305">
                  <c:v>538.6</c:v>
                </c:pt>
                <c:pt idx="306">
                  <c:v>535.70000000000005</c:v>
                </c:pt>
                <c:pt idx="307">
                  <c:v>535.70000000000005</c:v>
                </c:pt>
                <c:pt idx="308">
                  <c:v>535.70000000000005</c:v>
                </c:pt>
                <c:pt idx="309">
                  <c:v>533.70000000000005</c:v>
                </c:pt>
                <c:pt idx="310">
                  <c:v>533.70000000000005</c:v>
                </c:pt>
                <c:pt idx="311">
                  <c:v>533.70000000000005</c:v>
                </c:pt>
                <c:pt idx="312">
                  <c:v>530.79999999999995</c:v>
                </c:pt>
                <c:pt idx="313">
                  <c:v>530.79999999999995</c:v>
                </c:pt>
                <c:pt idx="314">
                  <c:v>530.79999999999995</c:v>
                </c:pt>
                <c:pt idx="315">
                  <c:v>528.9</c:v>
                </c:pt>
                <c:pt idx="316">
                  <c:v>528.9</c:v>
                </c:pt>
                <c:pt idx="317">
                  <c:v>528.9</c:v>
                </c:pt>
                <c:pt idx="318">
                  <c:v>526</c:v>
                </c:pt>
                <c:pt idx="319">
                  <c:v>526</c:v>
                </c:pt>
                <c:pt idx="320">
                  <c:v>526</c:v>
                </c:pt>
                <c:pt idx="321">
                  <c:v>526</c:v>
                </c:pt>
                <c:pt idx="322">
                  <c:v>524</c:v>
                </c:pt>
                <c:pt idx="323">
                  <c:v>524</c:v>
                </c:pt>
                <c:pt idx="324">
                  <c:v>524</c:v>
                </c:pt>
                <c:pt idx="325">
                  <c:v>522.1</c:v>
                </c:pt>
                <c:pt idx="326">
                  <c:v>522.1</c:v>
                </c:pt>
                <c:pt idx="327">
                  <c:v>522.1</c:v>
                </c:pt>
                <c:pt idx="328">
                  <c:v>519.20000000000005</c:v>
                </c:pt>
                <c:pt idx="329">
                  <c:v>519.20000000000005</c:v>
                </c:pt>
                <c:pt idx="330">
                  <c:v>519.20000000000005</c:v>
                </c:pt>
                <c:pt idx="331">
                  <c:v>517.29999999999995</c:v>
                </c:pt>
                <c:pt idx="332">
                  <c:v>517.29999999999995</c:v>
                </c:pt>
                <c:pt idx="333">
                  <c:v>517.29999999999995</c:v>
                </c:pt>
                <c:pt idx="334">
                  <c:v>515.29999999999995</c:v>
                </c:pt>
                <c:pt idx="335">
                  <c:v>515.29999999999995</c:v>
                </c:pt>
                <c:pt idx="336">
                  <c:v>515.29999999999995</c:v>
                </c:pt>
                <c:pt idx="337">
                  <c:v>515.29999999999995</c:v>
                </c:pt>
                <c:pt idx="338">
                  <c:v>513.4</c:v>
                </c:pt>
                <c:pt idx="339">
                  <c:v>513.4</c:v>
                </c:pt>
                <c:pt idx="340">
                  <c:v>513.4</c:v>
                </c:pt>
                <c:pt idx="341">
                  <c:v>510.5</c:v>
                </c:pt>
                <c:pt idx="342">
                  <c:v>510.5</c:v>
                </c:pt>
                <c:pt idx="343">
                  <c:v>510.5</c:v>
                </c:pt>
                <c:pt idx="344">
                  <c:v>508.6</c:v>
                </c:pt>
                <c:pt idx="345">
                  <c:v>508.6</c:v>
                </c:pt>
                <c:pt idx="346">
                  <c:v>508.6</c:v>
                </c:pt>
                <c:pt idx="347">
                  <c:v>506.6</c:v>
                </c:pt>
                <c:pt idx="348">
                  <c:v>506.6</c:v>
                </c:pt>
                <c:pt idx="349">
                  <c:v>506.6</c:v>
                </c:pt>
                <c:pt idx="350">
                  <c:v>504.7</c:v>
                </c:pt>
                <c:pt idx="351">
                  <c:v>504.7</c:v>
                </c:pt>
                <c:pt idx="352">
                  <c:v>504.7</c:v>
                </c:pt>
                <c:pt idx="353">
                  <c:v>504.7</c:v>
                </c:pt>
                <c:pt idx="354">
                  <c:v>502.8</c:v>
                </c:pt>
                <c:pt idx="355">
                  <c:v>502.8</c:v>
                </c:pt>
                <c:pt idx="356">
                  <c:v>502.8</c:v>
                </c:pt>
                <c:pt idx="357">
                  <c:v>500.8</c:v>
                </c:pt>
                <c:pt idx="358">
                  <c:v>500.8</c:v>
                </c:pt>
                <c:pt idx="359">
                  <c:v>500.8</c:v>
                </c:pt>
                <c:pt idx="360">
                  <c:v>499.9</c:v>
                </c:pt>
                <c:pt idx="361">
                  <c:v>499.9</c:v>
                </c:pt>
                <c:pt idx="362">
                  <c:v>499.9</c:v>
                </c:pt>
                <c:pt idx="363">
                  <c:v>497.9</c:v>
                </c:pt>
                <c:pt idx="364">
                  <c:v>497.9</c:v>
                </c:pt>
                <c:pt idx="365">
                  <c:v>497.9</c:v>
                </c:pt>
                <c:pt idx="366">
                  <c:v>496</c:v>
                </c:pt>
                <c:pt idx="367">
                  <c:v>496</c:v>
                </c:pt>
                <c:pt idx="368">
                  <c:v>496</c:v>
                </c:pt>
                <c:pt idx="369">
                  <c:v>496</c:v>
                </c:pt>
                <c:pt idx="370">
                  <c:v>494.1</c:v>
                </c:pt>
                <c:pt idx="371">
                  <c:v>494.1</c:v>
                </c:pt>
                <c:pt idx="372">
                  <c:v>494.1</c:v>
                </c:pt>
                <c:pt idx="373">
                  <c:v>493.1</c:v>
                </c:pt>
                <c:pt idx="374">
                  <c:v>493.1</c:v>
                </c:pt>
                <c:pt idx="375">
                  <c:v>493.1</c:v>
                </c:pt>
                <c:pt idx="376">
                  <c:v>491.2</c:v>
                </c:pt>
                <c:pt idx="377">
                  <c:v>491.2</c:v>
                </c:pt>
                <c:pt idx="378">
                  <c:v>491.2</c:v>
                </c:pt>
                <c:pt idx="379">
                  <c:v>489.2</c:v>
                </c:pt>
                <c:pt idx="380">
                  <c:v>489.2</c:v>
                </c:pt>
                <c:pt idx="381">
                  <c:v>489.2</c:v>
                </c:pt>
                <c:pt idx="382">
                  <c:v>487.3</c:v>
                </c:pt>
                <c:pt idx="383">
                  <c:v>487.3</c:v>
                </c:pt>
                <c:pt idx="384">
                  <c:v>487.3</c:v>
                </c:pt>
                <c:pt idx="385">
                  <c:v>487.3</c:v>
                </c:pt>
                <c:pt idx="386">
                  <c:v>486.3</c:v>
                </c:pt>
                <c:pt idx="387">
                  <c:v>486.3</c:v>
                </c:pt>
                <c:pt idx="388">
                  <c:v>486.3</c:v>
                </c:pt>
                <c:pt idx="389">
                  <c:v>485.4</c:v>
                </c:pt>
                <c:pt idx="390">
                  <c:v>485.4</c:v>
                </c:pt>
                <c:pt idx="391">
                  <c:v>485.4</c:v>
                </c:pt>
                <c:pt idx="392">
                  <c:v>485.4</c:v>
                </c:pt>
                <c:pt idx="393">
                  <c:v>485.4</c:v>
                </c:pt>
                <c:pt idx="394">
                  <c:v>485.4</c:v>
                </c:pt>
                <c:pt idx="395">
                  <c:v>484.4</c:v>
                </c:pt>
                <c:pt idx="396">
                  <c:v>484.4</c:v>
                </c:pt>
                <c:pt idx="397">
                  <c:v>484.4</c:v>
                </c:pt>
                <c:pt idx="398">
                  <c:v>483.4</c:v>
                </c:pt>
                <c:pt idx="399">
                  <c:v>483.4</c:v>
                </c:pt>
                <c:pt idx="400">
                  <c:v>483.4</c:v>
                </c:pt>
                <c:pt idx="401">
                  <c:v>483.4</c:v>
                </c:pt>
                <c:pt idx="402">
                  <c:v>482.5</c:v>
                </c:pt>
                <c:pt idx="403">
                  <c:v>482.5</c:v>
                </c:pt>
                <c:pt idx="404">
                  <c:v>482.5</c:v>
                </c:pt>
                <c:pt idx="405">
                  <c:v>481.5</c:v>
                </c:pt>
                <c:pt idx="406">
                  <c:v>481.5</c:v>
                </c:pt>
                <c:pt idx="407">
                  <c:v>481.5</c:v>
                </c:pt>
                <c:pt idx="408">
                  <c:v>481.5</c:v>
                </c:pt>
                <c:pt idx="409">
                  <c:v>481.5</c:v>
                </c:pt>
                <c:pt idx="410">
                  <c:v>481.5</c:v>
                </c:pt>
                <c:pt idx="411">
                  <c:v>480.5</c:v>
                </c:pt>
                <c:pt idx="412">
                  <c:v>480.5</c:v>
                </c:pt>
                <c:pt idx="413">
                  <c:v>480.5</c:v>
                </c:pt>
                <c:pt idx="414">
                  <c:v>479.5</c:v>
                </c:pt>
                <c:pt idx="415">
                  <c:v>479.5</c:v>
                </c:pt>
                <c:pt idx="416">
                  <c:v>479.5</c:v>
                </c:pt>
                <c:pt idx="417">
                  <c:v>479.5</c:v>
                </c:pt>
                <c:pt idx="418">
                  <c:v>478.5</c:v>
                </c:pt>
                <c:pt idx="419">
                  <c:v>478.5</c:v>
                </c:pt>
                <c:pt idx="420">
                  <c:v>478.5</c:v>
                </c:pt>
                <c:pt idx="421">
                  <c:v>478.5</c:v>
                </c:pt>
                <c:pt idx="422">
                  <c:v>478.5</c:v>
                </c:pt>
                <c:pt idx="423">
                  <c:v>478.5</c:v>
                </c:pt>
                <c:pt idx="424">
                  <c:v>477.6</c:v>
                </c:pt>
                <c:pt idx="425">
                  <c:v>477.6</c:v>
                </c:pt>
                <c:pt idx="426">
                  <c:v>477.6</c:v>
                </c:pt>
                <c:pt idx="427">
                  <c:v>477.6</c:v>
                </c:pt>
                <c:pt idx="428">
                  <c:v>477.6</c:v>
                </c:pt>
                <c:pt idx="429">
                  <c:v>477.6</c:v>
                </c:pt>
                <c:pt idx="430">
                  <c:v>480.5</c:v>
                </c:pt>
                <c:pt idx="431">
                  <c:v>480.5</c:v>
                </c:pt>
                <c:pt idx="432">
                  <c:v>480.5</c:v>
                </c:pt>
                <c:pt idx="433">
                  <c:v>480.5</c:v>
                </c:pt>
                <c:pt idx="434">
                  <c:v>480.5</c:v>
                </c:pt>
                <c:pt idx="435">
                  <c:v>480.5</c:v>
                </c:pt>
                <c:pt idx="436">
                  <c:v>480.5</c:v>
                </c:pt>
                <c:pt idx="437">
                  <c:v>480.5</c:v>
                </c:pt>
                <c:pt idx="438">
                  <c:v>480.5</c:v>
                </c:pt>
                <c:pt idx="439">
                  <c:v>480.5</c:v>
                </c:pt>
                <c:pt idx="440">
                  <c:v>480.5</c:v>
                </c:pt>
                <c:pt idx="441">
                  <c:v>480.5</c:v>
                </c:pt>
                <c:pt idx="442">
                  <c:v>480.5</c:v>
                </c:pt>
                <c:pt idx="443">
                  <c:v>479.5</c:v>
                </c:pt>
                <c:pt idx="444">
                  <c:v>479.5</c:v>
                </c:pt>
                <c:pt idx="445">
                  <c:v>479.5</c:v>
                </c:pt>
                <c:pt idx="446">
                  <c:v>479.5</c:v>
                </c:pt>
                <c:pt idx="447">
                  <c:v>479.5</c:v>
                </c:pt>
                <c:pt idx="448">
                  <c:v>479.5</c:v>
                </c:pt>
                <c:pt idx="449">
                  <c:v>479.5</c:v>
                </c:pt>
                <c:pt idx="450">
                  <c:v>479.5</c:v>
                </c:pt>
                <c:pt idx="451">
                  <c:v>479.5</c:v>
                </c:pt>
                <c:pt idx="452">
                  <c:v>479.5</c:v>
                </c:pt>
                <c:pt idx="453">
                  <c:v>478.5</c:v>
                </c:pt>
                <c:pt idx="454">
                  <c:v>478.5</c:v>
                </c:pt>
                <c:pt idx="455">
                  <c:v>478.5</c:v>
                </c:pt>
                <c:pt idx="456">
                  <c:v>478.5</c:v>
                </c:pt>
                <c:pt idx="457">
                  <c:v>478.5</c:v>
                </c:pt>
                <c:pt idx="458">
                  <c:v>478.5</c:v>
                </c:pt>
                <c:pt idx="459">
                  <c:v>477.6</c:v>
                </c:pt>
                <c:pt idx="460">
                  <c:v>477.6</c:v>
                </c:pt>
                <c:pt idx="461">
                  <c:v>477.6</c:v>
                </c:pt>
                <c:pt idx="462">
                  <c:v>477.6</c:v>
                </c:pt>
                <c:pt idx="463">
                  <c:v>477.6</c:v>
                </c:pt>
                <c:pt idx="464">
                  <c:v>477.6</c:v>
                </c:pt>
                <c:pt idx="465">
                  <c:v>477.6</c:v>
                </c:pt>
                <c:pt idx="466">
                  <c:v>476.6</c:v>
                </c:pt>
                <c:pt idx="467">
                  <c:v>476.6</c:v>
                </c:pt>
                <c:pt idx="468">
                  <c:v>476.6</c:v>
                </c:pt>
                <c:pt idx="469">
                  <c:v>474.7</c:v>
                </c:pt>
                <c:pt idx="470">
                  <c:v>474.7</c:v>
                </c:pt>
                <c:pt idx="471">
                  <c:v>474.7</c:v>
                </c:pt>
                <c:pt idx="472">
                  <c:v>473.7</c:v>
                </c:pt>
                <c:pt idx="473">
                  <c:v>473.7</c:v>
                </c:pt>
                <c:pt idx="474">
                  <c:v>473.7</c:v>
                </c:pt>
                <c:pt idx="475">
                  <c:v>472.7</c:v>
                </c:pt>
                <c:pt idx="476">
                  <c:v>472.7</c:v>
                </c:pt>
                <c:pt idx="477">
                  <c:v>472.7</c:v>
                </c:pt>
                <c:pt idx="478">
                  <c:v>472.7</c:v>
                </c:pt>
                <c:pt idx="479">
                  <c:v>472.7</c:v>
                </c:pt>
                <c:pt idx="480">
                  <c:v>472.7</c:v>
                </c:pt>
                <c:pt idx="481">
                  <c:v>472.7</c:v>
                </c:pt>
                <c:pt idx="482">
                  <c:v>471.8</c:v>
                </c:pt>
                <c:pt idx="483">
                  <c:v>471.8</c:v>
                </c:pt>
                <c:pt idx="484">
                  <c:v>471.8</c:v>
                </c:pt>
                <c:pt idx="485">
                  <c:v>471.8</c:v>
                </c:pt>
                <c:pt idx="486">
                  <c:v>471.8</c:v>
                </c:pt>
                <c:pt idx="487">
                  <c:v>471.8</c:v>
                </c:pt>
                <c:pt idx="488">
                  <c:v>469.8</c:v>
                </c:pt>
                <c:pt idx="489">
                  <c:v>469.8</c:v>
                </c:pt>
                <c:pt idx="490">
                  <c:v>469.8</c:v>
                </c:pt>
                <c:pt idx="491">
                  <c:v>469.8</c:v>
                </c:pt>
                <c:pt idx="492">
                  <c:v>469.8</c:v>
                </c:pt>
                <c:pt idx="493">
                  <c:v>469.8</c:v>
                </c:pt>
                <c:pt idx="494">
                  <c:v>468.8</c:v>
                </c:pt>
                <c:pt idx="495">
                  <c:v>468.8</c:v>
                </c:pt>
                <c:pt idx="496">
                  <c:v>468.8</c:v>
                </c:pt>
                <c:pt idx="497">
                  <c:v>468.8</c:v>
                </c:pt>
                <c:pt idx="498">
                  <c:v>468.8</c:v>
                </c:pt>
                <c:pt idx="499">
                  <c:v>468.8</c:v>
                </c:pt>
                <c:pt idx="500">
                  <c:v>468.8</c:v>
                </c:pt>
                <c:pt idx="501">
                  <c:v>467.9</c:v>
                </c:pt>
                <c:pt idx="502">
                  <c:v>467.9</c:v>
                </c:pt>
                <c:pt idx="503">
                  <c:v>467.9</c:v>
                </c:pt>
                <c:pt idx="504">
                  <c:v>467.9</c:v>
                </c:pt>
                <c:pt idx="505">
                  <c:v>467.9</c:v>
                </c:pt>
                <c:pt idx="506">
                  <c:v>467.9</c:v>
                </c:pt>
                <c:pt idx="507">
                  <c:v>466.9</c:v>
                </c:pt>
                <c:pt idx="508">
                  <c:v>466.9</c:v>
                </c:pt>
                <c:pt idx="509">
                  <c:v>466.9</c:v>
                </c:pt>
                <c:pt idx="510">
                  <c:v>465.9</c:v>
                </c:pt>
                <c:pt idx="511">
                  <c:v>465.9</c:v>
                </c:pt>
                <c:pt idx="512">
                  <c:v>465.9</c:v>
                </c:pt>
                <c:pt idx="513">
                  <c:v>465.9</c:v>
                </c:pt>
                <c:pt idx="514">
                  <c:v>465.9</c:v>
                </c:pt>
                <c:pt idx="515">
                  <c:v>465.9</c:v>
                </c:pt>
                <c:pt idx="516">
                  <c:v>465.9</c:v>
                </c:pt>
                <c:pt idx="517">
                  <c:v>465</c:v>
                </c:pt>
                <c:pt idx="518">
                  <c:v>465</c:v>
                </c:pt>
                <c:pt idx="519">
                  <c:v>465</c:v>
                </c:pt>
                <c:pt idx="520">
                  <c:v>464</c:v>
                </c:pt>
                <c:pt idx="521">
                  <c:v>464</c:v>
                </c:pt>
                <c:pt idx="522">
                  <c:v>464</c:v>
                </c:pt>
                <c:pt idx="523">
                  <c:v>463</c:v>
                </c:pt>
                <c:pt idx="524">
                  <c:v>463</c:v>
                </c:pt>
                <c:pt idx="525">
                  <c:v>463</c:v>
                </c:pt>
                <c:pt idx="526">
                  <c:v>462.1</c:v>
                </c:pt>
                <c:pt idx="527">
                  <c:v>462.1</c:v>
                </c:pt>
                <c:pt idx="528">
                  <c:v>462.1</c:v>
                </c:pt>
                <c:pt idx="529">
                  <c:v>462.1</c:v>
                </c:pt>
                <c:pt idx="530">
                  <c:v>461.1</c:v>
                </c:pt>
                <c:pt idx="531">
                  <c:v>461.1</c:v>
                </c:pt>
                <c:pt idx="532">
                  <c:v>461.1</c:v>
                </c:pt>
                <c:pt idx="533">
                  <c:v>460.1</c:v>
                </c:pt>
                <c:pt idx="534">
                  <c:v>460.1</c:v>
                </c:pt>
                <c:pt idx="535">
                  <c:v>460.1</c:v>
                </c:pt>
                <c:pt idx="536">
                  <c:v>459.1</c:v>
                </c:pt>
                <c:pt idx="537">
                  <c:v>459.1</c:v>
                </c:pt>
                <c:pt idx="538">
                  <c:v>459.1</c:v>
                </c:pt>
                <c:pt idx="539">
                  <c:v>458.2</c:v>
                </c:pt>
                <c:pt idx="540">
                  <c:v>458.2</c:v>
                </c:pt>
                <c:pt idx="541">
                  <c:v>458.2</c:v>
                </c:pt>
                <c:pt idx="542">
                  <c:v>457.2</c:v>
                </c:pt>
                <c:pt idx="543">
                  <c:v>457.2</c:v>
                </c:pt>
                <c:pt idx="544">
                  <c:v>457.2</c:v>
                </c:pt>
                <c:pt idx="545">
                  <c:v>457.2</c:v>
                </c:pt>
                <c:pt idx="546">
                  <c:v>456.2</c:v>
                </c:pt>
                <c:pt idx="547">
                  <c:v>456.2</c:v>
                </c:pt>
                <c:pt idx="548">
                  <c:v>456.2</c:v>
                </c:pt>
                <c:pt idx="549">
                  <c:v>454.3</c:v>
                </c:pt>
                <c:pt idx="550">
                  <c:v>454.3</c:v>
                </c:pt>
                <c:pt idx="551">
                  <c:v>454.3</c:v>
                </c:pt>
                <c:pt idx="552">
                  <c:v>453.3</c:v>
                </c:pt>
                <c:pt idx="553">
                  <c:v>453.3</c:v>
                </c:pt>
                <c:pt idx="554">
                  <c:v>453.3</c:v>
                </c:pt>
                <c:pt idx="555">
                  <c:v>452.4</c:v>
                </c:pt>
                <c:pt idx="556">
                  <c:v>452.4</c:v>
                </c:pt>
                <c:pt idx="557">
                  <c:v>452.4</c:v>
                </c:pt>
                <c:pt idx="558">
                  <c:v>451.4</c:v>
                </c:pt>
                <c:pt idx="559">
                  <c:v>451.4</c:v>
                </c:pt>
                <c:pt idx="560">
                  <c:v>451.4</c:v>
                </c:pt>
                <c:pt idx="561">
                  <c:v>451.4</c:v>
                </c:pt>
                <c:pt idx="562">
                  <c:v>450.4</c:v>
                </c:pt>
                <c:pt idx="563">
                  <c:v>450.4</c:v>
                </c:pt>
                <c:pt idx="564">
                  <c:v>450.4</c:v>
                </c:pt>
                <c:pt idx="565">
                  <c:v>449.4</c:v>
                </c:pt>
                <c:pt idx="566">
                  <c:v>449.4</c:v>
                </c:pt>
                <c:pt idx="567">
                  <c:v>449.4</c:v>
                </c:pt>
                <c:pt idx="568">
                  <c:v>448.5</c:v>
                </c:pt>
                <c:pt idx="569">
                  <c:v>448.5</c:v>
                </c:pt>
                <c:pt idx="570">
                  <c:v>448.5</c:v>
                </c:pt>
                <c:pt idx="571">
                  <c:v>447.5</c:v>
                </c:pt>
                <c:pt idx="572">
                  <c:v>447.5</c:v>
                </c:pt>
                <c:pt idx="573">
                  <c:v>447.5</c:v>
                </c:pt>
                <c:pt idx="574">
                  <c:v>446.5</c:v>
                </c:pt>
                <c:pt idx="575">
                  <c:v>446.5</c:v>
                </c:pt>
                <c:pt idx="576">
                  <c:v>446.5</c:v>
                </c:pt>
                <c:pt idx="577">
                  <c:v>446.5</c:v>
                </c:pt>
                <c:pt idx="578">
                  <c:v>445.6</c:v>
                </c:pt>
                <c:pt idx="579">
                  <c:v>445.6</c:v>
                </c:pt>
                <c:pt idx="580">
                  <c:v>445.6</c:v>
                </c:pt>
                <c:pt idx="581">
                  <c:v>444.6</c:v>
                </c:pt>
                <c:pt idx="582">
                  <c:v>444.6</c:v>
                </c:pt>
                <c:pt idx="583">
                  <c:v>444.6</c:v>
                </c:pt>
                <c:pt idx="584">
                  <c:v>443.6</c:v>
                </c:pt>
                <c:pt idx="585">
                  <c:v>443.6</c:v>
                </c:pt>
                <c:pt idx="586">
                  <c:v>443.6</c:v>
                </c:pt>
                <c:pt idx="587">
                  <c:v>442.6</c:v>
                </c:pt>
                <c:pt idx="588">
                  <c:v>442.6</c:v>
                </c:pt>
                <c:pt idx="589">
                  <c:v>442.6</c:v>
                </c:pt>
                <c:pt idx="590">
                  <c:v>441.7</c:v>
                </c:pt>
                <c:pt idx="591">
                  <c:v>441.7</c:v>
                </c:pt>
                <c:pt idx="592">
                  <c:v>441.7</c:v>
                </c:pt>
                <c:pt idx="593">
                  <c:v>441.7</c:v>
                </c:pt>
                <c:pt idx="594">
                  <c:v>441.7</c:v>
                </c:pt>
                <c:pt idx="595">
                  <c:v>441.7</c:v>
                </c:pt>
                <c:pt idx="596">
                  <c:v>441.7</c:v>
                </c:pt>
                <c:pt idx="597">
                  <c:v>439.7</c:v>
                </c:pt>
                <c:pt idx="598">
                  <c:v>439.7</c:v>
                </c:pt>
                <c:pt idx="599">
                  <c:v>439.7</c:v>
                </c:pt>
                <c:pt idx="600">
                  <c:v>439.7</c:v>
                </c:pt>
                <c:pt idx="601">
                  <c:v>439.7</c:v>
                </c:pt>
                <c:pt idx="602">
                  <c:v>439.7</c:v>
                </c:pt>
                <c:pt idx="603">
                  <c:v>438.7</c:v>
                </c:pt>
                <c:pt idx="604">
                  <c:v>438.7</c:v>
                </c:pt>
                <c:pt idx="605">
                  <c:v>438.7</c:v>
                </c:pt>
                <c:pt idx="606">
                  <c:v>438.7</c:v>
                </c:pt>
                <c:pt idx="607">
                  <c:v>438.7</c:v>
                </c:pt>
                <c:pt idx="608">
                  <c:v>438.7</c:v>
                </c:pt>
                <c:pt idx="609">
                  <c:v>438.7</c:v>
                </c:pt>
                <c:pt idx="610">
                  <c:v>437.8</c:v>
                </c:pt>
                <c:pt idx="611">
                  <c:v>437.8</c:v>
                </c:pt>
                <c:pt idx="612">
                  <c:v>437.8</c:v>
                </c:pt>
                <c:pt idx="613">
                  <c:v>436.8</c:v>
                </c:pt>
                <c:pt idx="614">
                  <c:v>436.8</c:v>
                </c:pt>
                <c:pt idx="615">
                  <c:v>436.8</c:v>
                </c:pt>
                <c:pt idx="616">
                  <c:v>435.8</c:v>
                </c:pt>
                <c:pt idx="617">
                  <c:v>435.8</c:v>
                </c:pt>
                <c:pt idx="618">
                  <c:v>435.8</c:v>
                </c:pt>
                <c:pt idx="619">
                  <c:v>435.8</c:v>
                </c:pt>
                <c:pt idx="620">
                  <c:v>435.8</c:v>
                </c:pt>
                <c:pt idx="621">
                  <c:v>435.8</c:v>
                </c:pt>
                <c:pt idx="622">
                  <c:v>433.9</c:v>
                </c:pt>
                <c:pt idx="623">
                  <c:v>433.9</c:v>
                </c:pt>
                <c:pt idx="624">
                  <c:v>433.9</c:v>
                </c:pt>
                <c:pt idx="625">
                  <c:v>433.9</c:v>
                </c:pt>
                <c:pt idx="626">
                  <c:v>431.9</c:v>
                </c:pt>
                <c:pt idx="627">
                  <c:v>431.9</c:v>
                </c:pt>
                <c:pt idx="628">
                  <c:v>431.9</c:v>
                </c:pt>
                <c:pt idx="629">
                  <c:v>431</c:v>
                </c:pt>
                <c:pt idx="630">
                  <c:v>431</c:v>
                </c:pt>
                <c:pt idx="631">
                  <c:v>431</c:v>
                </c:pt>
                <c:pt idx="632">
                  <c:v>430</c:v>
                </c:pt>
                <c:pt idx="633">
                  <c:v>430</c:v>
                </c:pt>
                <c:pt idx="634">
                  <c:v>430</c:v>
                </c:pt>
                <c:pt idx="635">
                  <c:v>430</c:v>
                </c:pt>
                <c:pt idx="636">
                  <c:v>430</c:v>
                </c:pt>
                <c:pt idx="637">
                  <c:v>430</c:v>
                </c:pt>
                <c:pt idx="638">
                  <c:v>428</c:v>
                </c:pt>
                <c:pt idx="639">
                  <c:v>428</c:v>
                </c:pt>
                <c:pt idx="640">
                  <c:v>428</c:v>
                </c:pt>
                <c:pt idx="641">
                  <c:v>428</c:v>
                </c:pt>
                <c:pt idx="642">
                  <c:v>428</c:v>
                </c:pt>
                <c:pt idx="643">
                  <c:v>428</c:v>
                </c:pt>
                <c:pt idx="644">
                  <c:v>428</c:v>
                </c:pt>
                <c:pt idx="645">
                  <c:v>426.1</c:v>
                </c:pt>
                <c:pt idx="646">
                  <c:v>426.1</c:v>
                </c:pt>
                <c:pt idx="647">
                  <c:v>426.1</c:v>
                </c:pt>
                <c:pt idx="648">
                  <c:v>426.1</c:v>
                </c:pt>
                <c:pt idx="649">
                  <c:v>426.1</c:v>
                </c:pt>
                <c:pt idx="650">
                  <c:v>426.1</c:v>
                </c:pt>
                <c:pt idx="651">
                  <c:v>424.1</c:v>
                </c:pt>
                <c:pt idx="652">
                  <c:v>424.1</c:v>
                </c:pt>
                <c:pt idx="653">
                  <c:v>424.1</c:v>
                </c:pt>
                <c:pt idx="654">
                  <c:v>423.2</c:v>
                </c:pt>
                <c:pt idx="655">
                  <c:v>423.2</c:v>
                </c:pt>
                <c:pt idx="656">
                  <c:v>423.2</c:v>
                </c:pt>
                <c:pt idx="657">
                  <c:v>423.2</c:v>
                </c:pt>
                <c:pt idx="658">
                  <c:v>422.2</c:v>
                </c:pt>
                <c:pt idx="659">
                  <c:v>422.2</c:v>
                </c:pt>
                <c:pt idx="660">
                  <c:v>422.2</c:v>
                </c:pt>
                <c:pt idx="661">
                  <c:v>421.2</c:v>
                </c:pt>
                <c:pt idx="662">
                  <c:v>421.2</c:v>
                </c:pt>
                <c:pt idx="663">
                  <c:v>421.2</c:v>
                </c:pt>
                <c:pt idx="664">
                  <c:v>421.2</c:v>
                </c:pt>
                <c:pt idx="665">
                  <c:v>421.2</c:v>
                </c:pt>
                <c:pt idx="666">
                  <c:v>421.2</c:v>
                </c:pt>
                <c:pt idx="667">
                  <c:v>419.3</c:v>
                </c:pt>
                <c:pt idx="668">
                  <c:v>419.3</c:v>
                </c:pt>
                <c:pt idx="669">
                  <c:v>419.3</c:v>
                </c:pt>
                <c:pt idx="670">
                  <c:v>418.3</c:v>
                </c:pt>
                <c:pt idx="671">
                  <c:v>418.3</c:v>
                </c:pt>
                <c:pt idx="672">
                  <c:v>418.3</c:v>
                </c:pt>
                <c:pt idx="673">
                  <c:v>418.3</c:v>
                </c:pt>
                <c:pt idx="674">
                  <c:v>417.3</c:v>
                </c:pt>
                <c:pt idx="675">
                  <c:v>417.3</c:v>
                </c:pt>
                <c:pt idx="676">
                  <c:v>417.3</c:v>
                </c:pt>
                <c:pt idx="677">
                  <c:v>416.3</c:v>
                </c:pt>
                <c:pt idx="678">
                  <c:v>416.3</c:v>
                </c:pt>
                <c:pt idx="679">
                  <c:v>416.3</c:v>
                </c:pt>
                <c:pt idx="680">
                  <c:v>415.4</c:v>
                </c:pt>
                <c:pt idx="681">
                  <c:v>415.4</c:v>
                </c:pt>
                <c:pt idx="682">
                  <c:v>415.4</c:v>
                </c:pt>
                <c:pt idx="683">
                  <c:v>413.4</c:v>
                </c:pt>
                <c:pt idx="684">
                  <c:v>413.4</c:v>
                </c:pt>
                <c:pt idx="685">
                  <c:v>413.4</c:v>
                </c:pt>
                <c:pt idx="686">
                  <c:v>412.4</c:v>
                </c:pt>
                <c:pt idx="687">
                  <c:v>412.4</c:v>
                </c:pt>
                <c:pt idx="688">
                  <c:v>412.4</c:v>
                </c:pt>
                <c:pt idx="689">
                  <c:v>412.4</c:v>
                </c:pt>
                <c:pt idx="690">
                  <c:v>411.4</c:v>
                </c:pt>
                <c:pt idx="691">
                  <c:v>411.4</c:v>
                </c:pt>
                <c:pt idx="692">
                  <c:v>411.4</c:v>
                </c:pt>
                <c:pt idx="693">
                  <c:v>410.5</c:v>
                </c:pt>
                <c:pt idx="694">
                  <c:v>410.5</c:v>
                </c:pt>
                <c:pt idx="695">
                  <c:v>410.5</c:v>
                </c:pt>
                <c:pt idx="696">
                  <c:v>409.5</c:v>
                </c:pt>
                <c:pt idx="697">
                  <c:v>409.5</c:v>
                </c:pt>
                <c:pt idx="698">
                  <c:v>409.5</c:v>
                </c:pt>
                <c:pt idx="699">
                  <c:v>408.5</c:v>
                </c:pt>
                <c:pt idx="700">
                  <c:v>408.5</c:v>
                </c:pt>
                <c:pt idx="701">
                  <c:v>408.5</c:v>
                </c:pt>
                <c:pt idx="702">
                  <c:v>407.5</c:v>
                </c:pt>
                <c:pt idx="703">
                  <c:v>407.5</c:v>
                </c:pt>
                <c:pt idx="704">
                  <c:v>407.5</c:v>
                </c:pt>
                <c:pt idx="705">
                  <c:v>407.5</c:v>
                </c:pt>
                <c:pt idx="706">
                  <c:v>405.6</c:v>
                </c:pt>
                <c:pt idx="707">
                  <c:v>405.6</c:v>
                </c:pt>
                <c:pt idx="708">
                  <c:v>405.6</c:v>
                </c:pt>
                <c:pt idx="709">
                  <c:v>404.6</c:v>
                </c:pt>
                <c:pt idx="710">
                  <c:v>404.6</c:v>
                </c:pt>
                <c:pt idx="711">
                  <c:v>404.6</c:v>
                </c:pt>
                <c:pt idx="712">
                  <c:v>403.6</c:v>
                </c:pt>
                <c:pt idx="713">
                  <c:v>403.6</c:v>
                </c:pt>
                <c:pt idx="714">
                  <c:v>403.6</c:v>
                </c:pt>
                <c:pt idx="715">
                  <c:v>403.6</c:v>
                </c:pt>
                <c:pt idx="716">
                  <c:v>403.6</c:v>
                </c:pt>
                <c:pt idx="717">
                  <c:v>403.6</c:v>
                </c:pt>
                <c:pt idx="718">
                  <c:v>402.7</c:v>
                </c:pt>
                <c:pt idx="719">
                  <c:v>402.7</c:v>
                </c:pt>
                <c:pt idx="720">
                  <c:v>402.7</c:v>
                </c:pt>
                <c:pt idx="721">
                  <c:v>402.7</c:v>
                </c:pt>
                <c:pt idx="722">
                  <c:v>400.7</c:v>
                </c:pt>
                <c:pt idx="723">
                  <c:v>400.7</c:v>
                </c:pt>
                <c:pt idx="724">
                  <c:v>400.7</c:v>
                </c:pt>
                <c:pt idx="725">
                  <c:v>399.7</c:v>
                </c:pt>
                <c:pt idx="726">
                  <c:v>399.7</c:v>
                </c:pt>
                <c:pt idx="727">
                  <c:v>399.7</c:v>
                </c:pt>
                <c:pt idx="728">
                  <c:v>398.7</c:v>
                </c:pt>
                <c:pt idx="729">
                  <c:v>398.7</c:v>
                </c:pt>
                <c:pt idx="730">
                  <c:v>398.7</c:v>
                </c:pt>
                <c:pt idx="731">
                  <c:v>397.8</c:v>
                </c:pt>
                <c:pt idx="732">
                  <c:v>397.8</c:v>
                </c:pt>
                <c:pt idx="733">
                  <c:v>397.8</c:v>
                </c:pt>
                <c:pt idx="734">
                  <c:v>396.8</c:v>
                </c:pt>
                <c:pt idx="735">
                  <c:v>396.8</c:v>
                </c:pt>
                <c:pt idx="736">
                  <c:v>396.8</c:v>
                </c:pt>
                <c:pt idx="737">
                  <c:v>396.8</c:v>
                </c:pt>
                <c:pt idx="738">
                  <c:v>395.8</c:v>
                </c:pt>
                <c:pt idx="739">
                  <c:v>395.8</c:v>
                </c:pt>
                <c:pt idx="740">
                  <c:v>395.8</c:v>
                </c:pt>
                <c:pt idx="741">
                  <c:v>394.8</c:v>
                </c:pt>
                <c:pt idx="742">
                  <c:v>394.8</c:v>
                </c:pt>
                <c:pt idx="743">
                  <c:v>394.8</c:v>
                </c:pt>
                <c:pt idx="744">
                  <c:v>393.9</c:v>
                </c:pt>
                <c:pt idx="745">
                  <c:v>393.9</c:v>
                </c:pt>
                <c:pt idx="746">
                  <c:v>393.9</c:v>
                </c:pt>
                <c:pt idx="747">
                  <c:v>392.9</c:v>
                </c:pt>
                <c:pt idx="748">
                  <c:v>392.9</c:v>
                </c:pt>
                <c:pt idx="749">
                  <c:v>392.9</c:v>
                </c:pt>
                <c:pt idx="750">
                  <c:v>391.9</c:v>
                </c:pt>
                <c:pt idx="751">
                  <c:v>391.9</c:v>
                </c:pt>
                <c:pt idx="752">
                  <c:v>391.9</c:v>
                </c:pt>
                <c:pt idx="753">
                  <c:v>391.9</c:v>
                </c:pt>
                <c:pt idx="754">
                  <c:v>390.9</c:v>
                </c:pt>
                <c:pt idx="755">
                  <c:v>390.9</c:v>
                </c:pt>
                <c:pt idx="756">
                  <c:v>390.9</c:v>
                </c:pt>
                <c:pt idx="757">
                  <c:v>389</c:v>
                </c:pt>
                <c:pt idx="758">
                  <c:v>389</c:v>
                </c:pt>
                <c:pt idx="759">
                  <c:v>389</c:v>
                </c:pt>
                <c:pt idx="760">
                  <c:v>389</c:v>
                </c:pt>
                <c:pt idx="761">
                  <c:v>389</c:v>
                </c:pt>
                <c:pt idx="762">
                  <c:v>389</c:v>
                </c:pt>
                <c:pt idx="763">
                  <c:v>387</c:v>
                </c:pt>
                <c:pt idx="764">
                  <c:v>387</c:v>
                </c:pt>
                <c:pt idx="765">
                  <c:v>387</c:v>
                </c:pt>
                <c:pt idx="766">
                  <c:v>386</c:v>
                </c:pt>
                <c:pt idx="767">
                  <c:v>386</c:v>
                </c:pt>
                <c:pt idx="768">
                  <c:v>386</c:v>
                </c:pt>
                <c:pt idx="769">
                  <c:v>386</c:v>
                </c:pt>
                <c:pt idx="770">
                  <c:v>385</c:v>
                </c:pt>
                <c:pt idx="771">
                  <c:v>385</c:v>
                </c:pt>
                <c:pt idx="772">
                  <c:v>385</c:v>
                </c:pt>
                <c:pt idx="773">
                  <c:v>384.1</c:v>
                </c:pt>
                <c:pt idx="774">
                  <c:v>384.1</c:v>
                </c:pt>
                <c:pt idx="775">
                  <c:v>384.1</c:v>
                </c:pt>
                <c:pt idx="776">
                  <c:v>383.1</c:v>
                </c:pt>
                <c:pt idx="777">
                  <c:v>383.1</c:v>
                </c:pt>
                <c:pt idx="778">
                  <c:v>383.1</c:v>
                </c:pt>
                <c:pt idx="779">
                  <c:v>382.1</c:v>
                </c:pt>
                <c:pt idx="780">
                  <c:v>382.1</c:v>
                </c:pt>
                <c:pt idx="781">
                  <c:v>382.1</c:v>
                </c:pt>
                <c:pt idx="782">
                  <c:v>381.1</c:v>
                </c:pt>
                <c:pt idx="783">
                  <c:v>381.1</c:v>
                </c:pt>
                <c:pt idx="784">
                  <c:v>381.1</c:v>
                </c:pt>
                <c:pt idx="785">
                  <c:v>381.1</c:v>
                </c:pt>
                <c:pt idx="786">
                  <c:v>380.1</c:v>
                </c:pt>
                <c:pt idx="787">
                  <c:v>380.1</c:v>
                </c:pt>
                <c:pt idx="788">
                  <c:v>380.1</c:v>
                </c:pt>
                <c:pt idx="789">
                  <c:v>379.2</c:v>
                </c:pt>
                <c:pt idx="790">
                  <c:v>379.2</c:v>
                </c:pt>
                <c:pt idx="791">
                  <c:v>379.2</c:v>
                </c:pt>
                <c:pt idx="792">
                  <c:v>378.2</c:v>
                </c:pt>
                <c:pt idx="793">
                  <c:v>378.2</c:v>
                </c:pt>
                <c:pt idx="794">
                  <c:v>378.2</c:v>
                </c:pt>
                <c:pt idx="795">
                  <c:v>376.2</c:v>
                </c:pt>
                <c:pt idx="796">
                  <c:v>376.2</c:v>
                </c:pt>
                <c:pt idx="797">
                  <c:v>376.2</c:v>
                </c:pt>
                <c:pt idx="798">
                  <c:v>375.2</c:v>
                </c:pt>
                <c:pt idx="799">
                  <c:v>375.2</c:v>
                </c:pt>
                <c:pt idx="800">
                  <c:v>375.2</c:v>
                </c:pt>
                <c:pt idx="801">
                  <c:v>375.2</c:v>
                </c:pt>
                <c:pt idx="802">
                  <c:v>374.2</c:v>
                </c:pt>
                <c:pt idx="803">
                  <c:v>374.2</c:v>
                </c:pt>
                <c:pt idx="804">
                  <c:v>374.2</c:v>
                </c:pt>
                <c:pt idx="805">
                  <c:v>373.3</c:v>
                </c:pt>
                <c:pt idx="806">
                  <c:v>373.3</c:v>
                </c:pt>
                <c:pt idx="807">
                  <c:v>373.3</c:v>
                </c:pt>
                <c:pt idx="808">
                  <c:v>372.3</c:v>
                </c:pt>
                <c:pt idx="809">
                  <c:v>372.3</c:v>
                </c:pt>
                <c:pt idx="810">
                  <c:v>372.3</c:v>
                </c:pt>
                <c:pt idx="811">
                  <c:v>371.3</c:v>
                </c:pt>
                <c:pt idx="812">
                  <c:v>371.3</c:v>
                </c:pt>
                <c:pt idx="813">
                  <c:v>371.3</c:v>
                </c:pt>
                <c:pt idx="814">
                  <c:v>370.3</c:v>
                </c:pt>
                <c:pt idx="815">
                  <c:v>370.3</c:v>
                </c:pt>
                <c:pt idx="816">
                  <c:v>370.3</c:v>
                </c:pt>
                <c:pt idx="817">
                  <c:v>370.3</c:v>
                </c:pt>
                <c:pt idx="818">
                  <c:v>369.3</c:v>
                </c:pt>
                <c:pt idx="819">
                  <c:v>369.3</c:v>
                </c:pt>
                <c:pt idx="820">
                  <c:v>369.3</c:v>
                </c:pt>
                <c:pt idx="821">
                  <c:v>368.4</c:v>
                </c:pt>
                <c:pt idx="822">
                  <c:v>368.4</c:v>
                </c:pt>
                <c:pt idx="823">
                  <c:v>368.4</c:v>
                </c:pt>
                <c:pt idx="824">
                  <c:v>367.4</c:v>
                </c:pt>
                <c:pt idx="825">
                  <c:v>367.4</c:v>
                </c:pt>
                <c:pt idx="826">
                  <c:v>367.4</c:v>
                </c:pt>
                <c:pt idx="827">
                  <c:v>366.4</c:v>
                </c:pt>
                <c:pt idx="828">
                  <c:v>366.4</c:v>
                </c:pt>
                <c:pt idx="829">
                  <c:v>366.4</c:v>
                </c:pt>
                <c:pt idx="830">
                  <c:v>365.4</c:v>
                </c:pt>
                <c:pt idx="831">
                  <c:v>365.4</c:v>
                </c:pt>
                <c:pt idx="832">
                  <c:v>365.4</c:v>
                </c:pt>
                <c:pt idx="833">
                  <c:v>365.4</c:v>
                </c:pt>
                <c:pt idx="834">
                  <c:v>364.4</c:v>
                </c:pt>
                <c:pt idx="835">
                  <c:v>364.4</c:v>
                </c:pt>
                <c:pt idx="836">
                  <c:v>364.4</c:v>
                </c:pt>
                <c:pt idx="837">
                  <c:v>363.4</c:v>
                </c:pt>
                <c:pt idx="838">
                  <c:v>363.4</c:v>
                </c:pt>
                <c:pt idx="839">
                  <c:v>363.4</c:v>
                </c:pt>
                <c:pt idx="840">
                  <c:v>362.5</c:v>
                </c:pt>
                <c:pt idx="841">
                  <c:v>362.5</c:v>
                </c:pt>
                <c:pt idx="842">
                  <c:v>362.5</c:v>
                </c:pt>
                <c:pt idx="843">
                  <c:v>361.5</c:v>
                </c:pt>
                <c:pt idx="844">
                  <c:v>361.5</c:v>
                </c:pt>
                <c:pt idx="845">
                  <c:v>361.5</c:v>
                </c:pt>
                <c:pt idx="846">
                  <c:v>360.5</c:v>
                </c:pt>
                <c:pt idx="847">
                  <c:v>360.5</c:v>
                </c:pt>
                <c:pt idx="848">
                  <c:v>360.5</c:v>
                </c:pt>
                <c:pt idx="849">
                  <c:v>360.5</c:v>
                </c:pt>
                <c:pt idx="850">
                  <c:v>359.5</c:v>
                </c:pt>
                <c:pt idx="851">
                  <c:v>359.5</c:v>
                </c:pt>
                <c:pt idx="852">
                  <c:v>359.5</c:v>
                </c:pt>
                <c:pt idx="853">
                  <c:v>358.5</c:v>
                </c:pt>
                <c:pt idx="854">
                  <c:v>358.5</c:v>
                </c:pt>
                <c:pt idx="855">
                  <c:v>358.5</c:v>
                </c:pt>
                <c:pt idx="856">
                  <c:v>357.5</c:v>
                </c:pt>
                <c:pt idx="857">
                  <c:v>357.5</c:v>
                </c:pt>
                <c:pt idx="858">
                  <c:v>357.5</c:v>
                </c:pt>
                <c:pt idx="859">
                  <c:v>356.6</c:v>
                </c:pt>
                <c:pt idx="860">
                  <c:v>356.6</c:v>
                </c:pt>
                <c:pt idx="861">
                  <c:v>356.6</c:v>
                </c:pt>
                <c:pt idx="862">
                  <c:v>355.6</c:v>
                </c:pt>
                <c:pt idx="863">
                  <c:v>355.6</c:v>
                </c:pt>
                <c:pt idx="864">
                  <c:v>355.6</c:v>
                </c:pt>
                <c:pt idx="865">
                  <c:v>355.6</c:v>
                </c:pt>
                <c:pt idx="866">
                  <c:v>354.6</c:v>
                </c:pt>
                <c:pt idx="867">
                  <c:v>354.6</c:v>
                </c:pt>
                <c:pt idx="868">
                  <c:v>354.6</c:v>
                </c:pt>
                <c:pt idx="869">
                  <c:v>353.6</c:v>
                </c:pt>
                <c:pt idx="870">
                  <c:v>353.6</c:v>
                </c:pt>
                <c:pt idx="871">
                  <c:v>353.6</c:v>
                </c:pt>
                <c:pt idx="872">
                  <c:v>352.6</c:v>
                </c:pt>
                <c:pt idx="873">
                  <c:v>352.6</c:v>
                </c:pt>
                <c:pt idx="874">
                  <c:v>352.6</c:v>
                </c:pt>
                <c:pt idx="875">
                  <c:v>351.6</c:v>
                </c:pt>
                <c:pt idx="876">
                  <c:v>351.6</c:v>
                </c:pt>
                <c:pt idx="877">
                  <c:v>351.6</c:v>
                </c:pt>
                <c:pt idx="878">
                  <c:v>350.7</c:v>
                </c:pt>
                <c:pt idx="879">
                  <c:v>350.7</c:v>
                </c:pt>
                <c:pt idx="880">
                  <c:v>350.7</c:v>
                </c:pt>
                <c:pt idx="881">
                  <c:v>350.7</c:v>
                </c:pt>
                <c:pt idx="882">
                  <c:v>350.7</c:v>
                </c:pt>
                <c:pt idx="883">
                  <c:v>350.7</c:v>
                </c:pt>
                <c:pt idx="884">
                  <c:v>350.7</c:v>
                </c:pt>
                <c:pt idx="885">
                  <c:v>349.7</c:v>
                </c:pt>
                <c:pt idx="886">
                  <c:v>349.7</c:v>
                </c:pt>
                <c:pt idx="887">
                  <c:v>349.7</c:v>
                </c:pt>
                <c:pt idx="888">
                  <c:v>348.7</c:v>
                </c:pt>
                <c:pt idx="889">
                  <c:v>348.7</c:v>
                </c:pt>
                <c:pt idx="890">
                  <c:v>348.7</c:v>
                </c:pt>
                <c:pt idx="891">
                  <c:v>347.7</c:v>
                </c:pt>
                <c:pt idx="892">
                  <c:v>347.7</c:v>
                </c:pt>
                <c:pt idx="893">
                  <c:v>347.7</c:v>
                </c:pt>
                <c:pt idx="894">
                  <c:v>346.7</c:v>
                </c:pt>
                <c:pt idx="895">
                  <c:v>346.7</c:v>
                </c:pt>
                <c:pt idx="896">
                  <c:v>346.7</c:v>
                </c:pt>
                <c:pt idx="897">
                  <c:v>346.7</c:v>
                </c:pt>
                <c:pt idx="898">
                  <c:v>345.7</c:v>
                </c:pt>
                <c:pt idx="899">
                  <c:v>345.7</c:v>
                </c:pt>
                <c:pt idx="900">
                  <c:v>345.7</c:v>
                </c:pt>
                <c:pt idx="901">
                  <c:v>344.8</c:v>
                </c:pt>
                <c:pt idx="902">
                  <c:v>344.8</c:v>
                </c:pt>
                <c:pt idx="903">
                  <c:v>344.8</c:v>
                </c:pt>
                <c:pt idx="904">
                  <c:v>343.8</c:v>
                </c:pt>
                <c:pt idx="905">
                  <c:v>343.8</c:v>
                </c:pt>
                <c:pt idx="906">
                  <c:v>343.8</c:v>
                </c:pt>
                <c:pt idx="907">
                  <c:v>342.8</c:v>
                </c:pt>
                <c:pt idx="908">
                  <c:v>342.8</c:v>
                </c:pt>
                <c:pt idx="909">
                  <c:v>342.8</c:v>
                </c:pt>
                <c:pt idx="910">
                  <c:v>341.8</c:v>
                </c:pt>
                <c:pt idx="911">
                  <c:v>341.8</c:v>
                </c:pt>
                <c:pt idx="912">
                  <c:v>341.8</c:v>
                </c:pt>
                <c:pt idx="913">
                  <c:v>341.8</c:v>
                </c:pt>
                <c:pt idx="914">
                  <c:v>341.8</c:v>
                </c:pt>
                <c:pt idx="915">
                  <c:v>341.8</c:v>
                </c:pt>
                <c:pt idx="916">
                  <c:v>341.8</c:v>
                </c:pt>
                <c:pt idx="917">
                  <c:v>340.8</c:v>
                </c:pt>
                <c:pt idx="918">
                  <c:v>340.8</c:v>
                </c:pt>
                <c:pt idx="919">
                  <c:v>340.8</c:v>
                </c:pt>
                <c:pt idx="920">
                  <c:v>339.8</c:v>
                </c:pt>
                <c:pt idx="921">
                  <c:v>339.8</c:v>
                </c:pt>
                <c:pt idx="922">
                  <c:v>339.8</c:v>
                </c:pt>
                <c:pt idx="923">
                  <c:v>338.8</c:v>
                </c:pt>
                <c:pt idx="924">
                  <c:v>338.8</c:v>
                </c:pt>
                <c:pt idx="925">
                  <c:v>338.8</c:v>
                </c:pt>
                <c:pt idx="926">
                  <c:v>337.9</c:v>
                </c:pt>
                <c:pt idx="927">
                  <c:v>337.9</c:v>
                </c:pt>
                <c:pt idx="928">
                  <c:v>337.9</c:v>
                </c:pt>
                <c:pt idx="929">
                  <c:v>337.9</c:v>
                </c:pt>
                <c:pt idx="930">
                  <c:v>337.9</c:v>
                </c:pt>
                <c:pt idx="931">
                  <c:v>337.9</c:v>
                </c:pt>
                <c:pt idx="932">
                  <c:v>337.9</c:v>
                </c:pt>
                <c:pt idx="933">
                  <c:v>335.9</c:v>
                </c:pt>
                <c:pt idx="934">
                  <c:v>335.9</c:v>
                </c:pt>
                <c:pt idx="935">
                  <c:v>335.9</c:v>
                </c:pt>
                <c:pt idx="936">
                  <c:v>334.9</c:v>
                </c:pt>
                <c:pt idx="937">
                  <c:v>334.9</c:v>
                </c:pt>
                <c:pt idx="938">
                  <c:v>334.9</c:v>
                </c:pt>
                <c:pt idx="939">
                  <c:v>334.9</c:v>
                </c:pt>
                <c:pt idx="940">
                  <c:v>334.9</c:v>
                </c:pt>
                <c:pt idx="941">
                  <c:v>334.9</c:v>
                </c:pt>
                <c:pt idx="942">
                  <c:v>333.9</c:v>
                </c:pt>
                <c:pt idx="943">
                  <c:v>333.9</c:v>
                </c:pt>
                <c:pt idx="944">
                  <c:v>333.9</c:v>
                </c:pt>
                <c:pt idx="945">
                  <c:v>333.9</c:v>
                </c:pt>
                <c:pt idx="946">
                  <c:v>332.9</c:v>
                </c:pt>
                <c:pt idx="947">
                  <c:v>332.9</c:v>
                </c:pt>
                <c:pt idx="948">
                  <c:v>332.9</c:v>
                </c:pt>
                <c:pt idx="949">
                  <c:v>331.9</c:v>
                </c:pt>
                <c:pt idx="950">
                  <c:v>331.9</c:v>
                </c:pt>
                <c:pt idx="951">
                  <c:v>331.9</c:v>
                </c:pt>
                <c:pt idx="952">
                  <c:v>331.9</c:v>
                </c:pt>
                <c:pt idx="953">
                  <c:v>331.9</c:v>
                </c:pt>
                <c:pt idx="954">
                  <c:v>331.9</c:v>
                </c:pt>
                <c:pt idx="955">
                  <c:v>330.9</c:v>
                </c:pt>
                <c:pt idx="956">
                  <c:v>330.9</c:v>
                </c:pt>
                <c:pt idx="957">
                  <c:v>330.9</c:v>
                </c:pt>
                <c:pt idx="958">
                  <c:v>330</c:v>
                </c:pt>
                <c:pt idx="959">
                  <c:v>330</c:v>
                </c:pt>
                <c:pt idx="960">
                  <c:v>330</c:v>
                </c:pt>
                <c:pt idx="961">
                  <c:v>330</c:v>
                </c:pt>
                <c:pt idx="962">
                  <c:v>329</c:v>
                </c:pt>
                <c:pt idx="963">
                  <c:v>329</c:v>
                </c:pt>
                <c:pt idx="964">
                  <c:v>329</c:v>
                </c:pt>
                <c:pt idx="965">
                  <c:v>328</c:v>
                </c:pt>
                <c:pt idx="966">
                  <c:v>328</c:v>
                </c:pt>
                <c:pt idx="967">
                  <c:v>328</c:v>
                </c:pt>
                <c:pt idx="968">
                  <c:v>328</c:v>
                </c:pt>
                <c:pt idx="969">
                  <c:v>328</c:v>
                </c:pt>
                <c:pt idx="970">
                  <c:v>328</c:v>
                </c:pt>
                <c:pt idx="971">
                  <c:v>327</c:v>
                </c:pt>
                <c:pt idx="972">
                  <c:v>327</c:v>
                </c:pt>
                <c:pt idx="973">
                  <c:v>327</c:v>
                </c:pt>
                <c:pt idx="974">
                  <c:v>326</c:v>
                </c:pt>
                <c:pt idx="975">
                  <c:v>326</c:v>
                </c:pt>
                <c:pt idx="976">
                  <c:v>326</c:v>
                </c:pt>
                <c:pt idx="977">
                  <c:v>326</c:v>
                </c:pt>
                <c:pt idx="978">
                  <c:v>325</c:v>
                </c:pt>
                <c:pt idx="979">
                  <c:v>325</c:v>
                </c:pt>
                <c:pt idx="980">
                  <c:v>325</c:v>
                </c:pt>
                <c:pt idx="981">
                  <c:v>324</c:v>
                </c:pt>
                <c:pt idx="982">
                  <c:v>324</c:v>
                </c:pt>
                <c:pt idx="983">
                  <c:v>324</c:v>
                </c:pt>
                <c:pt idx="984">
                  <c:v>323</c:v>
                </c:pt>
                <c:pt idx="985">
                  <c:v>323</c:v>
                </c:pt>
                <c:pt idx="986">
                  <c:v>323</c:v>
                </c:pt>
                <c:pt idx="987">
                  <c:v>323</c:v>
                </c:pt>
                <c:pt idx="988">
                  <c:v>323</c:v>
                </c:pt>
                <c:pt idx="989">
                  <c:v>323</c:v>
                </c:pt>
                <c:pt idx="990">
                  <c:v>322.10000000000002</c:v>
                </c:pt>
                <c:pt idx="991">
                  <c:v>322.10000000000002</c:v>
                </c:pt>
                <c:pt idx="992">
                  <c:v>322.10000000000002</c:v>
                </c:pt>
                <c:pt idx="993">
                  <c:v>322.10000000000002</c:v>
                </c:pt>
                <c:pt idx="994">
                  <c:v>321.10000000000002</c:v>
                </c:pt>
                <c:pt idx="995">
                  <c:v>321.10000000000002</c:v>
                </c:pt>
                <c:pt idx="996">
                  <c:v>321.10000000000002</c:v>
                </c:pt>
                <c:pt idx="997">
                  <c:v>320.10000000000002</c:v>
                </c:pt>
                <c:pt idx="998">
                  <c:v>320.10000000000002</c:v>
                </c:pt>
                <c:pt idx="999">
                  <c:v>320.10000000000002</c:v>
                </c:pt>
                <c:pt idx="1000">
                  <c:v>319.10000000000002</c:v>
                </c:pt>
                <c:pt idx="1001">
                  <c:v>319.10000000000002</c:v>
                </c:pt>
                <c:pt idx="1002">
                  <c:v>319.10000000000002</c:v>
                </c:pt>
                <c:pt idx="1003">
                  <c:v>319.10000000000002</c:v>
                </c:pt>
                <c:pt idx="1004">
                  <c:v>319.10000000000002</c:v>
                </c:pt>
                <c:pt idx="1005">
                  <c:v>319.10000000000002</c:v>
                </c:pt>
                <c:pt idx="1006">
                  <c:v>318.10000000000002</c:v>
                </c:pt>
                <c:pt idx="1007">
                  <c:v>318.10000000000002</c:v>
                </c:pt>
                <c:pt idx="1008">
                  <c:v>318.10000000000002</c:v>
                </c:pt>
                <c:pt idx="1009">
                  <c:v>318.10000000000002</c:v>
                </c:pt>
                <c:pt idx="1010">
                  <c:v>317.10000000000002</c:v>
                </c:pt>
                <c:pt idx="1011">
                  <c:v>317.10000000000002</c:v>
                </c:pt>
                <c:pt idx="1012">
                  <c:v>317.10000000000002</c:v>
                </c:pt>
                <c:pt idx="1013">
                  <c:v>316.10000000000002</c:v>
                </c:pt>
                <c:pt idx="1014">
                  <c:v>316.10000000000002</c:v>
                </c:pt>
                <c:pt idx="1015">
                  <c:v>316.10000000000002</c:v>
                </c:pt>
                <c:pt idx="1016">
                  <c:v>315.10000000000002</c:v>
                </c:pt>
                <c:pt idx="1017">
                  <c:v>315.10000000000002</c:v>
                </c:pt>
                <c:pt idx="1018">
                  <c:v>315.10000000000002</c:v>
                </c:pt>
                <c:pt idx="1019">
                  <c:v>315.10000000000002</c:v>
                </c:pt>
                <c:pt idx="1020">
                  <c:v>315.10000000000002</c:v>
                </c:pt>
                <c:pt idx="1021">
                  <c:v>315.10000000000002</c:v>
                </c:pt>
                <c:pt idx="1022">
                  <c:v>314.10000000000002</c:v>
                </c:pt>
                <c:pt idx="1023">
                  <c:v>314.10000000000002</c:v>
                </c:pt>
                <c:pt idx="1024">
                  <c:v>314.10000000000002</c:v>
                </c:pt>
                <c:pt idx="1025">
                  <c:v>314.10000000000002</c:v>
                </c:pt>
                <c:pt idx="1026">
                  <c:v>314.10000000000002</c:v>
                </c:pt>
                <c:pt idx="1027">
                  <c:v>314.10000000000002</c:v>
                </c:pt>
                <c:pt idx="1028">
                  <c:v>314.10000000000002</c:v>
                </c:pt>
                <c:pt idx="1029">
                  <c:v>312.10000000000002</c:v>
                </c:pt>
                <c:pt idx="1030">
                  <c:v>312.10000000000002</c:v>
                </c:pt>
                <c:pt idx="1031">
                  <c:v>312.10000000000002</c:v>
                </c:pt>
                <c:pt idx="1032">
                  <c:v>312.10000000000002</c:v>
                </c:pt>
                <c:pt idx="1033">
                  <c:v>312.10000000000002</c:v>
                </c:pt>
                <c:pt idx="1034">
                  <c:v>312.10000000000002</c:v>
                </c:pt>
                <c:pt idx="1035">
                  <c:v>311.2</c:v>
                </c:pt>
                <c:pt idx="1036">
                  <c:v>311.2</c:v>
                </c:pt>
                <c:pt idx="1037">
                  <c:v>311.2</c:v>
                </c:pt>
                <c:pt idx="1038">
                  <c:v>310.2</c:v>
                </c:pt>
                <c:pt idx="1039">
                  <c:v>310.2</c:v>
                </c:pt>
                <c:pt idx="1040">
                  <c:v>310.2</c:v>
                </c:pt>
                <c:pt idx="1041">
                  <c:v>310.2</c:v>
                </c:pt>
                <c:pt idx="1042">
                  <c:v>310.2</c:v>
                </c:pt>
                <c:pt idx="1043">
                  <c:v>310.2</c:v>
                </c:pt>
                <c:pt idx="1044">
                  <c:v>310.2</c:v>
                </c:pt>
                <c:pt idx="1045">
                  <c:v>309.2</c:v>
                </c:pt>
                <c:pt idx="1046">
                  <c:v>309.2</c:v>
                </c:pt>
                <c:pt idx="1047">
                  <c:v>309.2</c:v>
                </c:pt>
                <c:pt idx="1048">
                  <c:v>308.2</c:v>
                </c:pt>
                <c:pt idx="1049">
                  <c:v>308.2</c:v>
                </c:pt>
                <c:pt idx="1050">
                  <c:v>308.2</c:v>
                </c:pt>
                <c:pt idx="1051">
                  <c:v>307.2</c:v>
                </c:pt>
                <c:pt idx="1052">
                  <c:v>307.2</c:v>
                </c:pt>
                <c:pt idx="1053">
                  <c:v>307.2</c:v>
                </c:pt>
                <c:pt idx="1054">
                  <c:v>307.2</c:v>
                </c:pt>
                <c:pt idx="1055">
                  <c:v>307.2</c:v>
                </c:pt>
                <c:pt idx="1056">
                  <c:v>307.2</c:v>
                </c:pt>
                <c:pt idx="1057">
                  <c:v>307.2</c:v>
                </c:pt>
                <c:pt idx="1058">
                  <c:v>306.2</c:v>
                </c:pt>
                <c:pt idx="1059">
                  <c:v>306.2</c:v>
                </c:pt>
                <c:pt idx="1060">
                  <c:v>306.2</c:v>
                </c:pt>
                <c:pt idx="1061">
                  <c:v>305.2</c:v>
                </c:pt>
                <c:pt idx="1062">
                  <c:v>305.2</c:v>
                </c:pt>
                <c:pt idx="1063">
                  <c:v>305.2</c:v>
                </c:pt>
                <c:pt idx="1064">
                  <c:v>305.2</c:v>
                </c:pt>
                <c:pt idx="1065">
                  <c:v>305.2</c:v>
                </c:pt>
                <c:pt idx="1066">
                  <c:v>305.2</c:v>
                </c:pt>
                <c:pt idx="1067">
                  <c:v>304.2</c:v>
                </c:pt>
                <c:pt idx="1068">
                  <c:v>304.2</c:v>
                </c:pt>
                <c:pt idx="1069">
                  <c:v>304.2</c:v>
                </c:pt>
                <c:pt idx="1070">
                  <c:v>303.2</c:v>
                </c:pt>
                <c:pt idx="1071">
                  <c:v>303.2</c:v>
                </c:pt>
                <c:pt idx="1072">
                  <c:v>303.2</c:v>
                </c:pt>
                <c:pt idx="1073">
                  <c:v>303.2</c:v>
                </c:pt>
                <c:pt idx="1074">
                  <c:v>302.2</c:v>
                </c:pt>
                <c:pt idx="1075">
                  <c:v>302.2</c:v>
                </c:pt>
                <c:pt idx="1076">
                  <c:v>302.2</c:v>
                </c:pt>
                <c:pt idx="1077">
                  <c:v>301.2</c:v>
                </c:pt>
                <c:pt idx="1078">
                  <c:v>301.2</c:v>
                </c:pt>
                <c:pt idx="1079">
                  <c:v>301.2</c:v>
                </c:pt>
                <c:pt idx="1080">
                  <c:v>301.2</c:v>
                </c:pt>
                <c:pt idx="1081">
                  <c:v>301.2</c:v>
                </c:pt>
                <c:pt idx="1082">
                  <c:v>301.2</c:v>
                </c:pt>
                <c:pt idx="1083">
                  <c:v>300.2</c:v>
                </c:pt>
                <c:pt idx="1084">
                  <c:v>300.2</c:v>
                </c:pt>
                <c:pt idx="1085">
                  <c:v>300.2</c:v>
                </c:pt>
                <c:pt idx="1086">
                  <c:v>300.2</c:v>
                </c:pt>
                <c:pt idx="1087">
                  <c:v>300.2</c:v>
                </c:pt>
                <c:pt idx="1088">
                  <c:v>300.2</c:v>
                </c:pt>
                <c:pt idx="1089">
                  <c:v>300.2</c:v>
                </c:pt>
                <c:pt idx="1090">
                  <c:v>299.2</c:v>
                </c:pt>
                <c:pt idx="1091">
                  <c:v>299.2</c:v>
                </c:pt>
                <c:pt idx="1092">
                  <c:v>299.2</c:v>
                </c:pt>
                <c:pt idx="1093">
                  <c:v>298.2</c:v>
                </c:pt>
                <c:pt idx="1094">
                  <c:v>298.2</c:v>
                </c:pt>
                <c:pt idx="1095">
                  <c:v>298.2</c:v>
                </c:pt>
                <c:pt idx="1096">
                  <c:v>297.2</c:v>
                </c:pt>
                <c:pt idx="1097">
                  <c:v>297.2</c:v>
                </c:pt>
                <c:pt idx="1098">
                  <c:v>297.2</c:v>
                </c:pt>
                <c:pt idx="1099">
                  <c:v>296.2</c:v>
                </c:pt>
                <c:pt idx="1100">
                  <c:v>296.2</c:v>
                </c:pt>
                <c:pt idx="1101">
                  <c:v>296.2</c:v>
                </c:pt>
                <c:pt idx="1102">
                  <c:v>296.2</c:v>
                </c:pt>
                <c:pt idx="1103">
                  <c:v>296.2</c:v>
                </c:pt>
                <c:pt idx="1104">
                  <c:v>296.2</c:v>
                </c:pt>
                <c:pt idx="1105">
                  <c:v>296.2</c:v>
                </c:pt>
                <c:pt idx="1106">
                  <c:v>295.2</c:v>
                </c:pt>
                <c:pt idx="1107">
                  <c:v>295.2</c:v>
                </c:pt>
                <c:pt idx="1108">
                  <c:v>295.2</c:v>
                </c:pt>
                <c:pt idx="1109">
                  <c:v>294.3</c:v>
                </c:pt>
                <c:pt idx="1110">
                  <c:v>294.3</c:v>
                </c:pt>
                <c:pt idx="1111">
                  <c:v>294.3</c:v>
                </c:pt>
                <c:pt idx="1112">
                  <c:v>293.3</c:v>
                </c:pt>
                <c:pt idx="1113">
                  <c:v>293.3</c:v>
                </c:pt>
                <c:pt idx="1114">
                  <c:v>293.3</c:v>
                </c:pt>
                <c:pt idx="1115">
                  <c:v>293.3</c:v>
                </c:pt>
                <c:pt idx="1116">
                  <c:v>293.3</c:v>
                </c:pt>
                <c:pt idx="1117">
                  <c:v>293.3</c:v>
                </c:pt>
                <c:pt idx="1118">
                  <c:v>292.3</c:v>
                </c:pt>
                <c:pt idx="1119">
                  <c:v>292.3</c:v>
                </c:pt>
                <c:pt idx="1120">
                  <c:v>292.3</c:v>
                </c:pt>
                <c:pt idx="1121">
                  <c:v>292.3</c:v>
                </c:pt>
                <c:pt idx="1122">
                  <c:v>291.3</c:v>
                </c:pt>
                <c:pt idx="1123">
                  <c:v>291.3</c:v>
                </c:pt>
                <c:pt idx="1124">
                  <c:v>291.3</c:v>
                </c:pt>
                <c:pt idx="1125">
                  <c:v>290.3</c:v>
                </c:pt>
                <c:pt idx="1126">
                  <c:v>290.3</c:v>
                </c:pt>
                <c:pt idx="1127">
                  <c:v>290.3</c:v>
                </c:pt>
                <c:pt idx="1128">
                  <c:v>290.3</c:v>
                </c:pt>
                <c:pt idx="1129">
                  <c:v>290.3</c:v>
                </c:pt>
                <c:pt idx="1130">
                  <c:v>290.3</c:v>
                </c:pt>
                <c:pt idx="1131">
                  <c:v>289.3</c:v>
                </c:pt>
                <c:pt idx="1132">
                  <c:v>289.3</c:v>
                </c:pt>
                <c:pt idx="1133">
                  <c:v>289.3</c:v>
                </c:pt>
                <c:pt idx="1134">
                  <c:v>289.3</c:v>
                </c:pt>
                <c:pt idx="1135">
                  <c:v>289.3</c:v>
                </c:pt>
                <c:pt idx="1136">
                  <c:v>289.3</c:v>
                </c:pt>
                <c:pt idx="1137">
                  <c:v>289.3</c:v>
                </c:pt>
                <c:pt idx="1138">
                  <c:v>288.3</c:v>
                </c:pt>
                <c:pt idx="1139">
                  <c:v>288.3</c:v>
                </c:pt>
                <c:pt idx="1140">
                  <c:v>288.3</c:v>
                </c:pt>
                <c:pt idx="1141">
                  <c:v>287.3</c:v>
                </c:pt>
                <c:pt idx="1142">
                  <c:v>287.3</c:v>
                </c:pt>
                <c:pt idx="1143">
                  <c:v>287.3</c:v>
                </c:pt>
                <c:pt idx="1144">
                  <c:v>287.3</c:v>
                </c:pt>
                <c:pt idx="1145">
                  <c:v>287.3</c:v>
                </c:pt>
                <c:pt idx="1146">
                  <c:v>287.3</c:v>
                </c:pt>
                <c:pt idx="1147">
                  <c:v>286.3</c:v>
                </c:pt>
                <c:pt idx="1148">
                  <c:v>286.3</c:v>
                </c:pt>
                <c:pt idx="1149">
                  <c:v>286.3</c:v>
                </c:pt>
                <c:pt idx="1150">
                  <c:v>285.3</c:v>
                </c:pt>
                <c:pt idx="1151">
                  <c:v>285.3</c:v>
                </c:pt>
                <c:pt idx="1152">
                  <c:v>285.3</c:v>
                </c:pt>
                <c:pt idx="1153">
                  <c:v>285.3</c:v>
                </c:pt>
                <c:pt idx="1154">
                  <c:v>285.3</c:v>
                </c:pt>
                <c:pt idx="1155">
                  <c:v>285.3</c:v>
                </c:pt>
                <c:pt idx="1156">
                  <c:v>285.3</c:v>
                </c:pt>
                <c:pt idx="1157">
                  <c:v>284.3</c:v>
                </c:pt>
                <c:pt idx="1158">
                  <c:v>284.3</c:v>
                </c:pt>
                <c:pt idx="1159">
                  <c:v>284.3</c:v>
                </c:pt>
                <c:pt idx="1160">
                  <c:v>284.3</c:v>
                </c:pt>
                <c:pt idx="1161">
                  <c:v>284.3</c:v>
                </c:pt>
                <c:pt idx="1162">
                  <c:v>284.3</c:v>
                </c:pt>
                <c:pt idx="1163">
                  <c:v>283.3</c:v>
                </c:pt>
                <c:pt idx="1164">
                  <c:v>283.3</c:v>
                </c:pt>
                <c:pt idx="1165">
                  <c:v>283.3</c:v>
                </c:pt>
                <c:pt idx="1166">
                  <c:v>282.3</c:v>
                </c:pt>
                <c:pt idx="1167">
                  <c:v>282.3</c:v>
                </c:pt>
                <c:pt idx="1168">
                  <c:v>282.3</c:v>
                </c:pt>
                <c:pt idx="1169">
                  <c:v>282.3</c:v>
                </c:pt>
                <c:pt idx="1170">
                  <c:v>281.3</c:v>
                </c:pt>
                <c:pt idx="1171">
                  <c:v>281.3</c:v>
                </c:pt>
                <c:pt idx="1172">
                  <c:v>281.3</c:v>
                </c:pt>
                <c:pt idx="1173">
                  <c:v>281.3</c:v>
                </c:pt>
                <c:pt idx="1174">
                  <c:v>281.3</c:v>
                </c:pt>
                <c:pt idx="1175">
                  <c:v>281.3</c:v>
                </c:pt>
                <c:pt idx="1176">
                  <c:v>280.2</c:v>
                </c:pt>
                <c:pt idx="1177">
                  <c:v>280.2</c:v>
                </c:pt>
                <c:pt idx="1178">
                  <c:v>280.2</c:v>
                </c:pt>
                <c:pt idx="1179">
                  <c:v>279.2</c:v>
                </c:pt>
                <c:pt idx="1180">
                  <c:v>279.2</c:v>
                </c:pt>
                <c:pt idx="1181">
                  <c:v>279.2</c:v>
                </c:pt>
                <c:pt idx="1182">
                  <c:v>279.2</c:v>
                </c:pt>
                <c:pt idx="1183">
                  <c:v>279.2</c:v>
                </c:pt>
                <c:pt idx="1184">
                  <c:v>279.2</c:v>
                </c:pt>
                <c:pt idx="1185">
                  <c:v>279.2</c:v>
                </c:pt>
                <c:pt idx="1186">
                  <c:v>278.2</c:v>
                </c:pt>
                <c:pt idx="1187">
                  <c:v>278.2</c:v>
                </c:pt>
                <c:pt idx="1188">
                  <c:v>278.2</c:v>
                </c:pt>
                <c:pt idx="1189">
                  <c:v>277.2</c:v>
                </c:pt>
                <c:pt idx="1190">
                  <c:v>277.2</c:v>
                </c:pt>
                <c:pt idx="1191">
                  <c:v>277.2</c:v>
                </c:pt>
                <c:pt idx="1192">
                  <c:v>277.2</c:v>
                </c:pt>
                <c:pt idx="1193">
                  <c:v>277.2</c:v>
                </c:pt>
                <c:pt idx="1194">
                  <c:v>277.2</c:v>
                </c:pt>
                <c:pt idx="1195">
                  <c:v>276.2</c:v>
                </c:pt>
                <c:pt idx="1196">
                  <c:v>276.2</c:v>
                </c:pt>
                <c:pt idx="1197">
                  <c:v>276.2</c:v>
                </c:pt>
                <c:pt idx="1198">
                  <c:v>275.2</c:v>
                </c:pt>
                <c:pt idx="1199">
                  <c:v>275.2</c:v>
                </c:pt>
                <c:pt idx="1200">
                  <c:v>275.2</c:v>
                </c:pt>
                <c:pt idx="1201">
                  <c:v>275.2</c:v>
                </c:pt>
                <c:pt idx="1202">
                  <c:v>275.2</c:v>
                </c:pt>
                <c:pt idx="1203">
                  <c:v>275.2</c:v>
                </c:pt>
                <c:pt idx="1204">
                  <c:v>275.2</c:v>
                </c:pt>
                <c:pt idx="1205">
                  <c:v>274.2</c:v>
                </c:pt>
                <c:pt idx="1206">
                  <c:v>274.2</c:v>
                </c:pt>
                <c:pt idx="1207">
                  <c:v>274.2</c:v>
                </c:pt>
                <c:pt idx="1208">
                  <c:v>274.2</c:v>
                </c:pt>
                <c:pt idx="1209">
                  <c:v>274.2</c:v>
                </c:pt>
                <c:pt idx="1210">
                  <c:v>274.2</c:v>
                </c:pt>
                <c:pt idx="1211">
                  <c:v>273.2</c:v>
                </c:pt>
                <c:pt idx="1212">
                  <c:v>273.2</c:v>
                </c:pt>
                <c:pt idx="1213">
                  <c:v>273.2</c:v>
                </c:pt>
                <c:pt idx="1214">
                  <c:v>272.2</c:v>
                </c:pt>
                <c:pt idx="1215">
                  <c:v>272.2</c:v>
                </c:pt>
                <c:pt idx="1216">
                  <c:v>272.2</c:v>
                </c:pt>
                <c:pt idx="1217">
                  <c:v>272.2</c:v>
                </c:pt>
                <c:pt idx="1218">
                  <c:v>272.2</c:v>
                </c:pt>
                <c:pt idx="1219">
                  <c:v>272.2</c:v>
                </c:pt>
                <c:pt idx="1220">
                  <c:v>272.2</c:v>
                </c:pt>
                <c:pt idx="1221">
                  <c:v>271.2</c:v>
                </c:pt>
                <c:pt idx="1222">
                  <c:v>271.2</c:v>
                </c:pt>
                <c:pt idx="1223">
                  <c:v>271.2</c:v>
                </c:pt>
                <c:pt idx="1224">
                  <c:v>270.2</c:v>
                </c:pt>
                <c:pt idx="1225">
                  <c:v>270.2</c:v>
                </c:pt>
                <c:pt idx="1226">
                  <c:v>270.2</c:v>
                </c:pt>
                <c:pt idx="1227">
                  <c:v>270.2</c:v>
                </c:pt>
                <c:pt idx="1228">
                  <c:v>270.2</c:v>
                </c:pt>
                <c:pt idx="1229">
                  <c:v>270.2</c:v>
                </c:pt>
                <c:pt idx="1230">
                  <c:v>269.2</c:v>
                </c:pt>
                <c:pt idx="1231">
                  <c:v>269.2</c:v>
                </c:pt>
                <c:pt idx="1232">
                  <c:v>269.2</c:v>
                </c:pt>
                <c:pt idx="1233">
                  <c:v>269.2</c:v>
                </c:pt>
                <c:pt idx="1234">
                  <c:v>269.2</c:v>
                </c:pt>
                <c:pt idx="1235">
                  <c:v>269.2</c:v>
                </c:pt>
                <c:pt idx="1236">
                  <c:v>269.2</c:v>
                </c:pt>
                <c:pt idx="1237">
                  <c:v>268.2</c:v>
                </c:pt>
                <c:pt idx="1238">
                  <c:v>268.2</c:v>
                </c:pt>
                <c:pt idx="1239">
                  <c:v>268.2</c:v>
                </c:pt>
                <c:pt idx="1240">
                  <c:v>267.2</c:v>
                </c:pt>
                <c:pt idx="1241">
                  <c:v>267.2</c:v>
                </c:pt>
                <c:pt idx="1242">
                  <c:v>267.2</c:v>
                </c:pt>
                <c:pt idx="1243">
                  <c:v>267.2</c:v>
                </c:pt>
                <c:pt idx="1244">
                  <c:v>267.2</c:v>
                </c:pt>
                <c:pt idx="1245">
                  <c:v>267.2</c:v>
                </c:pt>
                <c:pt idx="1246">
                  <c:v>266.2</c:v>
                </c:pt>
                <c:pt idx="1247">
                  <c:v>266.2</c:v>
                </c:pt>
                <c:pt idx="1248">
                  <c:v>266.2</c:v>
                </c:pt>
                <c:pt idx="1249">
                  <c:v>266.2</c:v>
                </c:pt>
                <c:pt idx="1250">
                  <c:v>266.2</c:v>
                </c:pt>
                <c:pt idx="1251">
                  <c:v>266.2</c:v>
                </c:pt>
                <c:pt idx="1252">
                  <c:v>266.2</c:v>
                </c:pt>
                <c:pt idx="1253">
                  <c:v>265.2</c:v>
                </c:pt>
                <c:pt idx="1254">
                  <c:v>265.2</c:v>
                </c:pt>
                <c:pt idx="1255">
                  <c:v>265.2</c:v>
                </c:pt>
                <c:pt idx="1256">
                  <c:v>264.2</c:v>
                </c:pt>
                <c:pt idx="1257">
                  <c:v>264.2</c:v>
                </c:pt>
                <c:pt idx="1258">
                  <c:v>264.2</c:v>
                </c:pt>
                <c:pt idx="1259">
                  <c:v>264.2</c:v>
                </c:pt>
                <c:pt idx="1260">
                  <c:v>264.2</c:v>
                </c:pt>
                <c:pt idx="1261">
                  <c:v>264.2</c:v>
                </c:pt>
                <c:pt idx="1262">
                  <c:v>263.10000000000002</c:v>
                </c:pt>
                <c:pt idx="1263">
                  <c:v>263.10000000000002</c:v>
                </c:pt>
                <c:pt idx="1264">
                  <c:v>263.10000000000002</c:v>
                </c:pt>
                <c:pt idx="1265">
                  <c:v>263.10000000000002</c:v>
                </c:pt>
                <c:pt idx="1266">
                  <c:v>263.10000000000002</c:v>
                </c:pt>
                <c:pt idx="1267">
                  <c:v>263.10000000000002</c:v>
                </c:pt>
                <c:pt idx="1268">
                  <c:v>263.10000000000002</c:v>
                </c:pt>
                <c:pt idx="1269">
                  <c:v>262.10000000000002</c:v>
                </c:pt>
                <c:pt idx="1270">
                  <c:v>262.10000000000002</c:v>
                </c:pt>
                <c:pt idx="1271">
                  <c:v>262.10000000000002</c:v>
                </c:pt>
                <c:pt idx="1272">
                  <c:v>261.10000000000002</c:v>
                </c:pt>
                <c:pt idx="1273">
                  <c:v>261.10000000000002</c:v>
                </c:pt>
                <c:pt idx="1274">
                  <c:v>261.10000000000002</c:v>
                </c:pt>
                <c:pt idx="1275">
                  <c:v>261.10000000000002</c:v>
                </c:pt>
                <c:pt idx="1276">
                  <c:v>261.10000000000002</c:v>
                </c:pt>
                <c:pt idx="1277">
                  <c:v>261.10000000000002</c:v>
                </c:pt>
                <c:pt idx="1278">
                  <c:v>260.10000000000002</c:v>
                </c:pt>
                <c:pt idx="1279">
                  <c:v>260.10000000000002</c:v>
                </c:pt>
                <c:pt idx="1280">
                  <c:v>260.10000000000002</c:v>
                </c:pt>
                <c:pt idx="1281">
                  <c:v>260.10000000000002</c:v>
                </c:pt>
                <c:pt idx="1282">
                  <c:v>260.10000000000002</c:v>
                </c:pt>
                <c:pt idx="1283">
                  <c:v>260.10000000000002</c:v>
                </c:pt>
                <c:pt idx="1284">
                  <c:v>260.10000000000002</c:v>
                </c:pt>
                <c:pt idx="1285">
                  <c:v>259.10000000000002</c:v>
                </c:pt>
                <c:pt idx="1286">
                  <c:v>259.10000000000002</c:v>
                </c:pt>
                <c:pt idx="1287">
                  <c:v>259.10000000000002</c:v>
                </c:pt>
                <c:pt idx="1288">
                  <c:v>259.10000000000002</c:v>
                </c:pt>
                <c:pt idx="1289">
                  <c:v>259.10000000000002</c:v>
                </c:pt>
                <c:pt idx="1290">
                  <c:v>259.10000000000002</c:v>
                </c:pt>
                <c:pt idx="1291">
                  <c:v>258.10000000000002</c:v>
                </c:pt>
                <c:pt idx="1292">
                  <c:v>258.10000000000002</c:v>
                </c:pt>
                <c:pt idx="1293">
                  <c:v>258.10000000000002</c:v>
                </c:pt>
                <c:pt idx="1294">
                  <c:v>258.10000000000002</c:v>
                </c:pt>
                <c:pt idx="1295">
                  <c:v>258.10000000000002</c:v>
                </c:pt>
                <c:pt idx="1296">
                  <c:v>258.10000000000002</c:v>
                </c:pt>
                <c:pt idx="1297">
                  <c:v>258.10000000000002</c:v>
                </c:pt>
                <c:pt idx="1298">
                  <c:v>257.10000000000002</c:v>
                </c:pt>
                <c:pt idx="1299">
                  <c:v>257.10000000000002</c:v>
                </c:pt>
                <c:pt idx="1300">
                  <c:v>257.10000000000002</c:v>
                </c:pt>
                <c:pt idx="1301">
                  <c:v>256.10000000000002</c:v>
                </c:pt>
                <c:pt idx="1302">
                  <c:v>256.10000000000002</c:v>
                </c:pt>
                <c:pt idx="1303">
                  <c:v>256.10000000000002</c:v>
                </c:pt>
                <c:pt idx="1304">
                  <c:v>256.10000000000002</c:v>
                </c:pt>
                <c:pt idx="1305">
                  <c:v>256.10000000000002</c:v>
                </c:pt>
                <c:pt idx="1306">
                  <c:v>256.10000000000002</c:v>
                </c:pt>
                <c:pt idx="1307">
                  <c:v>255.1</c:v>
                </c:pt>
                <c:pt idx="1308">
                  <c:v>255.1</c:v>
                </c:pt>
                <c:pt idx="1309">
                  <c:v>255.1</c:v>
                </c:pt>
                <c:pt idx="1310">
                  <c:v>255.1</c:v>
                </c:pt>
                <c:pt idx="1311">
                  <c:v>255.1</c:v>
                </c:pt>
                <c:pt idx="1312">
                  <c:v>255.1</c:v>
                </c:pt>
                <c:pt idx="1313">
                  <c:v>255.1</c:v>
                </c:pt>
                <c:pt idx="1314">
                  <c:v>254.1</c:v>
                </c:pt>
                <c:pt idx="1315">
                  <c:v>254.1</c:v>
                </c:pt>
                <c:pt idx="1316">
                  <c:v>254.1</c:v>
                </c:pt>
                <c:pt idx="1317">
                  <c:v>254.1</c:v>
                </c:pt>
                <c:pt idx="1318">
                  <c:v>254.1</c:v>
                </c:pt>
                <c:pt idx="1319">
                  <c:v>254.1</c:v>
                </c:pt>
                <c:pt idx="1320">
                  <c:v>253</c:v>
                </c:pt>
                <c:pt idx="1321">
                  <c:v>253</c:v>
                </c:pt>
                <c:pt idx="1322">
                  <c:v>253</c:v>
                </c:pt>
                <c:pt idx="1323">
                  <c:v>253</c:v>
                </c:pt>
                <c:pt idx="1324">
                  <c:v>253</c:v>
                </c:pt>
                <c:pt idx="1325">
                  <c:v>253</c:v>
                </c:pt>
                <c:pt idx="1326">
                  <c:v>252</c:v>
                </c:pt>
                <c:pt idx="1327">
                  <c:v>252</c:v>
                </c:pt>
                <c:pt idx="1328">
                  <c:v>252</c:v>
                </c:pt>
                <c:pt idx="1329">
                  <c:v>252</c:v>
                </c:pt>
                <c:pt idx="1330">
                  <c:v>251</c:v>
                </c:pt>
                <c:pt idx="1331">
                  <c:v>251</c:v>
                </c:pt>
                <c:pt idx="1332">
                  <c:v>251</c:v>
                </c:pt>
                <c:pt idx="1333">
                  <c:v>251</c:v>
                </c:pt>
                <c:pt idx="1334">
                  <c:v>251</c:v>
                </c:pt>
                <c:pt idx="1335">
                  <c:v>251</c:v>
                </c:pt>
                <c:pt idx="1336">
                  <c:v>250</c:v>
                </c:pt>
                <c:pt idx="1337">
                  <c:v>250</c:v>
                </c:pt>
                <c:pt idx="1338">
                  <c:v>250</c:v>
                </c:pt>
                <c:pt idx="1339">
                  <c:v>250</c:v>
                </c:pt>
                <c:pt idx="1340">
                  <c:v>250</c:v>
                </c:pt>
                <c:pt idx="1341">
                  <c:v>250</c:v>
                </c:pt>
                <c:pt idx="1342">
                  <c:v>249</c:v>
                </c:pt>
                <c:pt idx="1343">
                  <c:v>249</c:v>
                </c:pt>
                <c:pt idx="1344">
                  <c:v>249</c:v>
                </c:pt>
                <c:pt idx="1345">
                  <c:v>249</c:v>
                </c:pt>
                <c:pt idx="1346">
                  <c:v>249</c:v>
                </c:pt>
                <c:pt idx="1347">
                  <c:v>249</c:v>
                </c:pt>
                <c:pt idx="1348">
                  <c:v>249</c:v>
                </c:pt>
                <c:pt idx="1349">
                  <c:v>248</c:v>
                </c:pt>
                <c:pt idx="1350">
                  <c:v>248</c:v>
                </c:pt>
                <c:pt idx="1351">
                  <c:v>248</c:v>
                </c:pt>
                <c:pt idx="1352">
                  <c:v>248</c:v>
                </c:pt>
                <c:pt idx="1353">
                  <c:v>248</c:v>
                </c:pt>
                <c:pt idx="1354">
                  <c:v>248</c:v>
                </c:pt>
                <c:pt idx="1355">
                  <c:v>247</c:v>
                </c:pt>
                <c:pt idx="1356">
                  <c:v>247</c:v>
                </c:pt>
                <c:pt idx="1357">
                  <c:v>247</c:v>
                </c:pt>
                <c:pt idx="1358">
                  <c:v>247</c:v>
                </c:pt>
                <c:pt idx="1359">
                  <c:v>247</c:v>
                </c:pt>
                <c:pt idx="1360">
                  <c:v>247</c:v>
                </c:pt>
                <c:pt idx="1361">
                  <c:v>247</c:v>
                </c:pt>
                <c:pt idx="1362">
                  <c:v>245.9</c:v>
                </c:pt>
                <c:pt idx="1363">
                  <c:v>245.9</c:v>
                </c:pt>
                <c:pt idx="1364">
                  <c:v>245.9</c:v>
                </c:pt>
                <c:pt idx="1365">
                  <c:v>245.9</c:v>
                </c:pt>
                <c:pt idx="1366">
                  <c:v>245.9</c:v>
                </c:pt>
                <c:pt idx="1367">
                  <c:v>245.9</c:v>
                </c:pt>
                <c:pt idx="1368">
                  <c:v>244.9</c:v>
                </c:pt>
                <c:pt idx="1369">
                  <c:v>244.9</c:v>
                </c:pt>
                <c:pt idx="1370">
                  <c:v>244.9</c:v>
                </c:pt>
                <c:pt idx="1371">
                  <c:v>243.9</c:v>
                </c:pt>
                <c:pt idx="1372">
                  <c:v>243.9</c:v>
                </c:pt>
                <c:pt idx="1373">
                  <c:v>243.9</c:v>
                </c:pt>
                <c:pt idx="1374">
                  <c:v>243.9</c:v>
                </c:pt>
                <c:pt idx="1375">
                  <c:v>243.9</c:v>
                </c:pt>
                <c:pt idx="1376">
                  <c:v>243.9</c:v>
                </c:pt>
                <c:pt idx="1377">
                  <c:v>243.9</c:v>
                </c:pt>
                <c:pt idx="1378">
                  <c:v>242.9</c:v>
                </c:pt>
                <c:pt idx="1379">
                  <c:v>242.9</c:v>
                </c:pt>
                <c:pt idx="1380">
                  <c:v>242.9</c:v>
                </c:pt>
                <c:pt idx="1381">
                  <c:v>242.9</c:v>
                </c:pt>
                <c:pt idx="1382">
                  <c:v>242.9</c:v>
                </c:pt>
                <c:pt idx="1383">
                  <c:v>242.9</c:v>
                </c:pt>
                <c:pt idx="1384">
                  <c:v>242.9</c:v>
                </c:pt>
                <c:pt idx="1385">
                  <c:v>242.9</c:v>
                </c:pt>
                <c:pt idx="1386">
                  <c:v>242.9</c:v>
                </c:pt>
                <c:pt idx="1387">
                  <c:v>241.9</c:v>
                </c:pt>
                <c:pt idx="1388">
                  <c:v>241.9</c:v>
                </c:pt>
                <c:pt idx="1389">
                  <c:v>241.9</c:v>
                </c:pt>
                <c:pt idx="1390">
                  <c:v>240.9</c:v>
                </c:pt>
                <c:pt idx="1391">
                  <c:v>240.9</c:v>
                </c:pt>
                <c:pt idx="1392">
                  <c:v>240.9</c:v>
                </c:pt>
                <c:pt idx="1393">
                  <c:v>240.9</c:v>
                </c:pt>
                <c:pt idx="1394">
                  <c:v>240.9</c:v>
                </c:pt>
                <c:pt idx="1395">
                  <c:v>240.9</c:v>
                </c:pt>
                <c:pt idx="1396">
                  <c:v>240.9</c:v>
                </c:pt>
                <c:pt idx="1397">
                  <c:v>239.8</c:v>
                </c:pt>
                <c:pt idx="1398">
                  <c:v>239.8</c:v>
                </c:pt>
                <c:pt idx="1399">
                  <c:v>239.8</c:v>
                </c:pt>
                <c:pt idx="1400">
                  <c:v>239.8</c:v>
                </c:pt>
                <c:pt idx="1401">
                  <c:v>239.8</c:v>
                </c:pt>
                <c:pt idx="1402">
                  <c:v>239.8</c:v>
                </c:pt>
                <c:pt idx="1403">
                  <c:v>238.8</c:v>
                </c:pt>
                <c:pt idx="1404">
                  <c:v>238.8</c:v>
                </c:pt>
                <c:pt idx="1405">
                  <c:v>238.8</c:v>
                </c:pt>
                <c:pt idx="1406">
                  <c:v>238.8</c:v>
                </c:pt>
                <c:pt idx="1407">
                  <c:v>238.8</c:v>
                </c:pt>
                <c:pt idx="1408">
                  <c:v>238.8</c:v>
                </c:pt>
                <c:pt idx="1409">
                  <c:v>238.8</c:v>
                </c:pt>
                <c:pt idx="1410">
                  <c:v>237.8</c:v>
                </c:pt>
                <c:pt idx="1411">
                  <c:v>237.8</c:v>
                </c:pt>
                <c:pt idx="1412">
                  <c:v>237.8</c:v>
                </c:pt>
                <c:pt idx="1413">
                  <c:v>237.8</c:v>
                </c:pt>
                <c:pt idx="1414">
                  <c:v>237.8</c:v>
                </c:pt>
                <c:pt idx="1415">
                  <c:v>237.8</c:v>
                </c:pt>
                <c:pt idx="1416">
                  <c:v>236.8</c:v>
                </c:pt>
                <c:pt idx="1417">
                  <c:v>236.8</c:v>
                </c:pt>
                <c:pt idx="1418">
                  <c:v>236.8</c:v>
                </c:pt>
                <c:pt idx="1419">
                  <c:v>236.8</c:v>
                </c:pt>
                <c:pt idx="1420">
                  <c:v>236.8</c:v>
                </c:pt>
                <c:pt idx="1421">
                  <c:v>236.8</c:v>
                </c:pt>
                <c:pt idx="1422">
                  <c:v>235.8</c:v>
                </c:pt>
                <c:pt idx="1423">
                  <c:v>235.8</c:v>
                </c:pt>
                <c:pt idx="1424">
                  <c:v>235.8</c:v>
                </c:pt>
                <c:pt idx="1425">
                  <c:v>235.8</c:v>
                </c:pt>
                <c:pt idx="1426">
                  <c:v>235.8</c:v>
                </c:pt>
                <c:pt idx="1427">
                  <c:v>235.8</c:v>
                </c:pt>
                <c:pt idx="1428">
                  <c:v>235.8</c:v>
                </c:pt>
                <c:pt idx="1429">
                  <c:v>234.7</c:v>
                </c:pt>
                <c:pt idx="1430">
                  <c:v>234.7</c:v>
                </c:pt>
                <c:pt idx="1431">
                  <c:v>234.7</c:v>
                </c:pt>
                <c:pt idx="1432">
                  <c:v>234.7</c:v>
                </c:pt>
                <c:pt idx="1433">
                  <c:v>234.7</c:v>
                </c:pt>
                <c:pt idx="1434">
                  <c:v>234.7</c:v>
                </c:pt>
                <c:pt idx="1435">
                  <c:v>233.7</c:v>
                </c:pt>
                <c:pt idx="1436">
                  <c:v>233.7</c:v>
                </c:pt>
                <c:pt idx="1437">
                  <c:v>233.7</c:v>
                </c:pt>
                <c:pt idx="1438">
                  <c:v>233.7</c:v>
                </c:pt>
                <c:pt idx="1439">
                  <c:v>233.7</c:v>
                </c:pt>
                <c:pt idx="1440">
                  <c:v>233.7</c:v>
                </c:pt>
                <c:pt idx="1441">
                  <c:v>233.7</c:v>
                </c:pt>
                <c:pt idx="1442">
                  <c:v>232.7</c:v>
                </c:pt>
                <c:pt idx="1443">
                  <c:v>232.7</c:v>
                </c:pt>
                <c:pt idx="1444">
                  <c:v>232.7</c:v>
                </c:pt>
                <c:pt idx="1445">
                  <c:v>232.7</c:v>
                </c:pt>
                <c:pt idx="1446">
                  <c:v>232.7</c:v>
                </c:pt>
                <c:pt idx="1447">
                  <c:v>232.7</c:v>
                </c:pt>
                <c:pt idx="1448">
                  <c:v>231.7</c:v>
                </c:pt>
                <c:pt idx="1449">
                  <c:v>231.7</c:v>
                </c:pt>
                <c:pt idx="1450">
                  <c:v>231.7</c:v>
                </c:pt>
                <c:pt idx="1451">
                  <c:v>231.7</c:v>
                </c:pt>
                <c:pt idx="1452">
                  <c:v>231.7</c:v>
                </c:pt>
                <c:pt idx="1453">
                  <c:v>231.7</c:v>
                </c:pt>
                <c:pt idx="1454">
                  <c:v>230.7</c:v>
                </c:pt>
                <c:pt idx="1455">
                  <c:v>230.7</c:v>
                </c:pt>
                <c:pt idx="1456">
                  <c:v>230.7</c:v>
                </c:pt>
                <c:pt idx="1457">
                  <c:v>230.7</c:v>
                </c:pt>
                <c:pt idx="1458">
                  <c:v>230.7</c:v>
                </c:pt>
                <c:pt idx="1459">
                  <c:v>230.7</c:v>
                </c:pt>
                <c:pt idx="1460">
                  <c:v>230.7</c:v>
                </c:pt>
                <c:pt idx="1461">
                  <c:v>229.6</c:v>
                </c:pt>
                <c:pt idx="1462">
                  <c:v>229.6</c:v>
                </c:pt>
                <c:pt idx="1463">
                  <c:v>229.6</c:v>
                </c:pt>
                <c:pt idx="1464">
                  <c:v>229.6</c:v>
                </c:pt>
                <c:pt idx="1465">
                  <c:v>229.6</c:v>
                </c:pt>
                <c:pt idx="1466">
                  <c:v>229.6</c:v>
                </c:pt>
                <c:pt idx="1467">
                  <c:v>228.6</c:v>
                </c:pt>
                <c:pt idx="1468">
                  <c:v>228.6</c:v>
                </c:pt>
                <c:pt idx="1469">
                  <c:v>228.6</c:v>
                </c:pt>
                <c:pt idx="1470">
                  <c:v>228.6</c:v>
                </c:pt>
                <c:pt idx="1471">
                  <c:v>228.6</c:v>
                </c:pt>
                <c:pt idx="1472">
                  <c:v>228.6</c:v>
                </c:pt>
                <c:pt idx="1473">
                  <c:v>228.6</c:v>
                </c:pt>
                <c:pt idx="1474">
                  <c:v>228.6</c:v>
                </c:pt>
                <c:pt idx="1475">
                  <c:v>228.6</c:v>
                </c:pt>
                <c:pt idx="1476">
                  <c:v>228.6</c:v>
                </c:pt>
                <c:pt idx="1477">
                  <c:v>227.6</c:v>
                </c:pt>
                <c:pt idx="1478">
                  <c:v>227.6</c:v>
                </c:pt>
                <c:pt idx="1479">
                  <c:v>227.6</c:v>
                </c:pt>
                <c:pt idx="1480">
                  <c:v>226.6</c:v>
                </c:pt>
                <c:pt idx="1481">
                  <c:v>226.6</c:v>
                </c:pt>
                <c:pt idx="1482">
                  <c:v>226.6</c:v>
                </c:pt>
                <c:pt idx="1483">
                  <c:v>226.6</c:v>
                </c:pt>
                <c:pt idx="1484">
                  <c:v>226.6</c:v>
                </c:pt>
                <c:pt idx="1485">
                  <c:v>226.6</c:v>
                </c:pt>
                <c:pt idx="1486">
                  <c:v>226.6</c:v>
                </c:pt>
                <c:pt idx="1487">
                  <c:v>226.6</c:v>
                </c:pt>
                <c:pt idx="1488">
                  <c:v>226.6</c:v>
                </c:pt>
                <c:pt idx="1489">
                  <c:v>226.6</c:v>
                </c:pt>
                <c:pt idx="1490">
                  <c:v>225.6</c:v>
                </c:pt>
                <c:pt idx="1491">
                  <c:v>225.6</c:v>
                </c:pt>
                <c:pt idx="1492">
                  <c:v>225.6</c:v>
                </c:pt>
                <c:pt idx="1493">
                  <c:v>225.6</c:v>
                </c:pt>
                <c:pt idx="1494">
                  <c:v>225.6</c:v>
                </c:pt>
                <c:pt idx="1495">
                  <c:v>225.6</c:v>
                </c:pt>
                <c:pt idx="1496">
                  <c:v>224.5</c:v>
                </c:pt>
                <c:pt idx="1497">
                  <c:v>224.5</c:v>
                </c:pt>
                <c:pt idx="1498">
                  <c:v>224.5</c:v>
                </c:pt>
                <c:pt idx="1499">
                  <c:v>224.5</c:v>
                </c:pt>
                <c:pt idx="1500">
                  <c:v>224.5</c:v>
                </c:pt>
                <c:pt idx="1501">
                  <c:v>224.5</c:v>
                </c:pt>
                <c:pt idx="1502">
                  <c:v>223.5</c:v>
                </c:pt>
                <c:pt idx="1503">
                  <c:v>223.5</c:v>
                </c:pt>
                <c:pt idx="1504">
                  <c:v>223.5</c:v>
                </c:pt>
                <c:pt idx="1505">
                  <c:v>223.5</c:v>
                </c:pt>
                <c:pt idx="1506">
                  <c:v>223.5</c:v>
                </c:pt>
                <c:pt idx="1507">
                  <c:v>223.5</c:v>
                </c:pt>
                <c:pt idx="1508">
                  <c:v>223.5</c:v>
                </c:pt>
                <c:pt idx="1509">
                  <c:v>222.5</c:v>
                </c:pt>
                <c:pt idx="1510">
                  <c:v>222.5</c:v>
                </c:pt>
                <c:pt idx="1511">
                  <c:v>222.5</c:v>
                </c:pt>
                <c:pt idx="1512">
                  <c:v>222.5</c:v>
                </c:pt>
                <c:pt idx="1513">
                  <c:v>222.5</c:v>
                </c:pt>
                <c:pt idx="1514">
                  <c:v>222.5</c:v>
                </c:pt>
                <c:pt idx="1515">
                  <c:v>221.5</c:v>
                </c:pt>
                <c:pt idx="1516">
                  <c:v>221.5</c:v>
                </c:pt>
                <c:pt idx="1517">
                  <c:v>221.5</c:v>
                </c:pt>
                <c:pt idx="1518">
                  <c:v>221.5</c:v>
                </c:pt>
                <c:pt idx="1519">
                  <c:v>221.5</c:v>
                </c:pt>
                <c:pt idx="1520">
                  <c:v>221.5</c:v>
                </c:pt>
                <c:pt idx="1521">
                  <c:v>221.5</c:v>
                </c:pt>
                <c:pt idx="1522">
                  <c:v>220.4</c:v>
                </c:pt>
                <c:pt idx="1523">
                  <c:v>220.4</c:v>
                </c:pt>
                <c:pt idx="1524">
                  <c:v>220.4</c:v>
                </c:pt>
                <c:pt idx="1525">
                  <c:v>220.4</c:v>
                </c:pt>
                <c:pt idx="1526">
                  <c:v>220.4</c:v>
                </c:pt>
                <c:pt idx="1527">
                  <c:v>220.4</c:v>
                </c:pt>
                <c:pt idx="1528">
                  <c:v>220.4</c:v>
                </c:pt>
                <c:pt idx="1529">
                  <c:v>220.4</c:v>
                </c:pt>
                <c:pt idx="1530">
                  <c:v>220.4</c:v>
                </c:pt>
                <c:pt idx="1531">
                  <c:v>219.4</c:v>
                </c:pt>
                <c:pt idx="1532">
                  <c:v>219.4</c:v>
                </c:pt>
                <c:pt idx="1533">
                  <c:v>219.4</c:v>
                </c:pt>
                <c:pt idx="1534">
                  <c:v>219.4</c:v>
                </c:pt>
                <c:pt idx="1535">
                  <c:v>219.4</c:v>
                </c:pt>
                <c:pt idx="1536">
                  <c:v>219.4</c:v>
                </c:pt>
                <c:pt idx="1537">
                  <c:v>219.4</c:v>
                </c:pt>
                <c:pt idx="1538">
                  <c:v>219.4</c:v>
                </c:pt>
                <c:pt idx="1539">
                  <c:v>219.4</c:v>
                </c:pt>
                <c:pt idx="1540">
                  <c:v>219.4</c:v>
                </c:pt>
                <c:pt idx="1541">
                  <c:v>218.4</c:v>
                </c:pt>
                <c:pt idx="1542">
                  <c:v>218.4</c:v>
                </c:pt>
                <c:pt idx="1543">
                  <c:v>218.4</c:v>
                </c:pt>
                <c:pt idx="1544">
                  <c:v>217.4</c:v>
                </c:pt>
                <c:pt idx="1545">
                  <c:v>217.4</c:v>
                </c:pt>
                <c:pt idx="1546">
                  <c:v>217.4</c:v>
                </c:pt>
                <c:pt idx="1547">
                  <c:v>217.4</c:v>
                </c:pt>
                <c:pt idx="1548">
                  <c:v>217.4</c:v>
                </c:pt>
                <c:pt idx="1549">
                  <c:v>217.4</c:v>
                </c:pt>
                <c:pt idx="1550">
                  <c:v>217.4</c:v>
                </c:pt>
                <c:pt idx="1551">
                  <c:v>217.4</c:v>
                </c:pt>
                <c:pt idx="1552">
                  <c:v>217.4</c:v>
                </c:pt>
                <c:pt idx="1553">
                  <c:v>217.4</c:v>
                </c:pt>
                <c:pt idx="1554">
                  <c:v>216.3</c:v>
                </c:pt>
                <c:pt idx="1555">
                  <c:v>216.3</c:v>
                </c:pt>
                <c:pt idx="1556">
                  <c:v>216.3</c:v>
                </c:pt>
                <c:pt idx="1557">
                  <c:v>215.3</c:v>
                </c:pt>
                <c:pt idx="1558">
                  <c:v>215.3</c:v>
                </c:pt>
                <c:pt idx="1559">
                  <c:v>215.3</c:v>
                </c:pt>
                <c:pt idx="1560">
                  <c:v>215.3</c:v>
                </c:pt>
                <c:pt idx="1561">
                  <c:v>215.3</c:v>
                </c:pt>
                <c:pt idx="1562">
                  <c:v>215.3</c:v>
                </c:pt>
                <c:pt idx="1563">
                  <c:v>215.3</c:v>
                </c:pt>
                <c:pt idx="1564">
                  <c:v>215.3</c:v>
                </c:pt>
                <c:pt idx="1565">
                  <c:v>215.3</c:v>
                </c:pt>
                <c:pt idx="1566">
                  <c:v>215.3</c:v>
                </c:pt>
                <c:pt idx="1567">
                  <c:v>215.3</c:v>
                </c:pt>
                <c:pt idx="1568">
                  <c:v>215.3</c:v>
                </c:pt>
                <c:pt idx="1569">
                  <c:v>215.3</c:v>
                </c:pt>
                <c:pt idx="1570">
                  <c:v>214.3</c:v>
                </c:pt>
                <c:pt idx="1571">
                  <c:v>214.3</c:v>
                </c:pt>
                <c:pt idx="1572">
                  <c:v>214.3</c:v>
                </c:pt>
                <c:pt idx="1573">
                  <c:v>214.3</c:v>
                </c:pt>
                <c:pt idx="1574">
                  <c:v>214.3</c:v>
                </c:pt>
                <c:pt idx="1575">
                  <c:v>214.3</c:v>
                </c:pt>
                <c:pt idx="1576">
                  <c:v>213.2</c:v>
                </c:pt>
                <c:pt idx="1577">
                  <c:v>213.2</c:v>
                </c:pt>
                <c:pt idx="1578">
                  <c:v>213.2</c:v>
                </c:pt>
                <c:pt idx="1579">
                  <c:v>213.2</c:v>
                </c:pt>
                <c:pt idx="1580">
                  <c:v>213.2</c:v>
                </c:pt>
                <c:pt idx="1581">
                  <c:v>213.2</c:v>
                </c:pt>
                <c:pt idx="1582">
                  <c:v>213.2</c:v>
                </c:pt>
                <c:pt idx="1583">
                  <c:v>213.2</c:v>
                </c:pt>
                <c:pt idx="1584">
                  <c:v>213.2</c:v>
                </c:pt>
                <c:pt idx="1585">
                  <c:v>213.2</c:v>
                </c:pt>
                <c:pt idx="1586">
                  <c:v>212.2</c:v>
                </c:pt>
                <c:pt idx="1587">
                  <c:v>212.2</c:v>
                </c:pt>
                <c:pt idx="1588">
                  <c:v>212.2</c:v>
                </c:pt>
                <c:pt idx="1589">
                  <c:v>211.2</c:v>
                </c:pt>
                <c:pt idx="1590">
                  <c:v>211.2</c:v>
                </c:pt>
                <c:pt idx="1591">
                  <c:v>211.2</c:v>
                </c:pt>
                <c:pt idx="1592">
                  <c:v>211.2</c:v>
                </c:pt>
                <c:pt idx="1593">
                  <c:v>211.2</c:v>
                </c:pt>
                <c:pt idx="1594">
                  <c:v>211.2</c:v>
                </c:pt>
                <c:pt idx="1595">
                  <c:v>211.2</c:v>
                </c:pt>
                <c:pt idx="1596">
                  <c:v>211.2</c:v>
                </c:pt>
                <c:pt idx="1597">
                  <c:v>211.2</c:v>
                </c:pt>
                <c:pt idx="1598">
                  <c:v>210.2</c:v>
                </c:pt>
                <c:pt idx="1599">
                  <c:v>210.2</c:v>
                </c:pt>
                <c:pt idx="1600">
                  <c:v>210.2</c:v>
                </c:pt>
                <c:pt idx="1601">
                  <c:v>210.2</c:v>
                </c:pt>
                <c:pt idx="1602">
                  <c:v>210.2</c:v>
                </c:pt>
                <c:pt idx="1603">
                  <c:v>210.2</c:v>
                </c:pt>
                <c:pt idx="1604">
                  <c:v>210.2</c:v>
                </c:pt>
                <c:pt idx="1605">
                  <c:v>209.1</c:v>
                </c:pt>
                <c:pt idx="1606">
                  <c:v>209.1</c:v>
                </c:pt>
                <c:pt idx="1607">
                  <c:v>209.1</c:v>
                </c:pt>
                <c:pt idx="1608">
                  <c:v>209.1</c:v>
                </c:pt>
                <c:pt idx="1609">
                  <c:v>209.1</c:v>
                </c:pt>
                <c:pt idx="1610">
                  <c:v>209.1</c:v>
                </c:pt>
                <c:pt idx="1611">
                  <c:v>209.1</c:v>
                </c:pt>
                <c:pt idx="1612">
                  <c:v>209.1</c:v>
                </c:pt>
                <c:pt idx="1613">
                  <c:v>209.1</c:v>
                </c:pt>
                <c:pt idx="1614">
                  <c:v>208.1</c:v>
                </c:pt>
                <c:pt idx="1615">
                  <c:v>208.1</c:v>
                </c:pt>
                <c:pt idx="1616">
                  <c:v>208.1</c:v>
                </c:pt>
                <c:pt idx="1617">
                  <c:v>208.1</c:v>
                </c:pt>
                <c:pt idx="1618">
                  <c:v>208.1</c:v>
                </c:pt>
                <c:pt idx="1619">
                  <c:v>208.1</c:v>
                </c:pt>
                <c:pt idx="1620">
                  <c:v>208.1</c:v>
                </c:pt>
                <c:pt idx="1621">
                  <c:v>207.1</c:v>
                </c:pt>
                <c:pt idx="1622">
                  <c:v>207.1</c:v>
                </c:pt>
                <c:pt idx="1623">
                  <c:v>207.1</c:v>
                </c:pt>
                <c:pt idx="1624">
                  <c:v>207.1</c:v>
                </c:pt>
                <c:pt idx="1625">
                  <c:v>207.1</c:v>
                </c:pt>
                <c:pt idx="1626">
                  <c:v>207.1</c:v>
                </c:pt>
                <c:pt idx="1627">
                  <c:v>207.1</c:v>
                </c:pt>
                <c:pt idx="1628">
                  <c:v>207.1</c:v>
                </c:pt>
                <c:pt idx="1629">
                  <c:v>207.1</c:v>
                </c:pt>
                <c:pt idx="1630">
                  <c:v>206</c:v>
                </c:pt>
                <c:pt idx="1631">
                  <c:v>206</c:v>
                </c:pt>
                <c:pt idx="1632">
                  <c:v>206</c:v>
                </c:pt>
                <c:pt idx="1633">
                  <c:v>206</c:v>
                </c:pt>
                <c:pt idx="1634">
                  <c:v>206</c:v>
                </c:pt>
                <c:pt idx="1635">
                  <c:v>206</c:v>
                </c:pt>
                <c:pt idx="1636">
                  <c:v>206</c:v>
                </c:pt>
                <c:pt idx="1637">
                  <c:v>205</c:v>
                </c:pt>
                <c:pt idx="1638">
                  <c:v>205</c:v>
                </c:pt>
                <c:pt idx="1639">
                  <c:v>205</c:v>
                </c:pt>
                <c:pt idx="1640">
                  <c:v>205</c:v>
                </c:pt>
                <c:pt idx="1641">
                  <c:v>205</c:v>
                </c:pt>
                <c:pt idx="1642">
                  <c:v>205</c:v>
                </c:pt>
                <c:pt idx="1643">
                  <c:v>205</c:v>
                </c:pt>
                <c:pt idx="1644">
                  <c:v>205</c:v>
                </c:pt>
                <c:pt idx="1645">
                  <c:v>205</c:v>
                </c:pt>
                <c:pt idx="1646">
                  <c:v>204</c:v>
                </c:pt>
                <c:pt idx="1647">
                  <c:v>204</c:v>
                </c:pt>
                <c:pt idx="1648">
                  <c:v>204</c:v>
                </c:pt>
                <c:pt idx="1649">
                  <c:v>204</c:v>
                </c:pt>
                <c:pt idx="1650">
                  <c:v>204</c:v>
                </c:pt>
                <c:pt idx="1651">
                  <c:v>204</c:v>
                </c:pt>
                <c:pt idx="1652">
                  <c:v>204</c:v>
                </c:pt>
                <c:pt idx="1653">
                  <c:v>203</c:v>
                </c:pt>
                <c:pt idx="1654">
                  <c:v>203</c:v>
                </c:pt>
                <c:pt idx="1655">
                  <c:v>203</c:v>
                </c:pt>
                <c:pt idx="1656">
                  <c:v>203</c:v>
                </c:pt>
                <c:pt idx="1657">
                  <c:v>203</c:v>
                </c:pt>
                <c:pt idx="1658">
                  <c:v>203</c:v>
                </c:pt>
                <c:pt idx="1659">
                  <c:v>203</c:v>
                </c:pt>
                <c:pt idx="1660">
                  <c:v>203</c:v>
                </c:pt>
                <c:pt idx="1661">
                  <c:v>203</c:v>
                </c:pt>
                <c:pt idx="1662">
                  <c:v>201.9</c:v>
                </c:pt>
                <c:pt idx="1663">
                  <c:v>201.9</c:v>
                </c:pt>
                <c:pt idx="1664">
                  <c:v>201.9</c:v>
                </c:pt>
                <c:pt idx="1665">
                  <c:v>201.9</c:v>
                </c:pt>
                <c:pt idx="1666">
                  <c:v>201.9</c:v>
                </c:pt>
                <c:pt idx="1667">
                  <c:v>201.9</c:v>
                </c:pt>
                <c:pt idx="1668">
                  <c:v>201.9</c:v>
                </c:pt>
                <c:pt idx="1669">
                  <c:v>201.9</c:v>
                </c:pt>
                <c:pt idx="1670">
                  <c:v>201.9</c:v>
                </c:pt>
                <c:pt idx="1671">
                  <c:v>201.9</c:v>
                </c:pt>
                <c:pt idx="1672">
                  <c:v>200.9</c:v>
                </c:pt>
                <c:pt idx="1673">
                  <c:v>200.9</c:v>
                </c:pt>
                <c:pt idx="1674">
                  <c:v>200.9</c:v>
                </c:pt>
                <c:pt idx="1675">
                  <c:v>200.9</c:v>
                </c:pt>
                <c:pt idx="1676">
                  <c:v>200.9</c:v>
                </c:pt>
                <c:pt idx="1677">
                  <c:v>200.9</c:v>
                </c:pt>
                <c:pt idx="1678">
                  <c:v>200.9</c:v>
                </c:pt>
                <c:pt idx="1679">
                  <c:v>200.9</c:v>
                </c:pt>
                <c:pt idx="1680">
                  <c:v>200.9</c:v>
                </c:pt>
                <c:pt idx="1681">
                  <c:v>200.9</c:v>
                </c:pt>
                <c:pt idx="1682">
                  <c:v>199.9</c:v>
                </c:pt>
                <c:pt idx="1683">
                  <c:v>199.9</c:v>
                </c:pt>
                <c:pt idx="1684">
                  <c:v>199.9</c:v>
                </c:pt>
                <c:pt idx="1685">
                  <c:v>199.9</c:v>
                </c:pt>
                <c:pt idx="1686">
                  <c:v>199.9</c:v>
                </c:pt>
                <c:pt idx="1687">
                  <c:v>199.9</c:v>
                </c:pt>
                <c:pt idx="1688">
                  <c:v>198.8</c:v>
                </c:pt>
                <c:pt idx="1689">
                  <c:v>198.8</c:v>
                </c:pt>
                <c:pt idx="1690">
                  <c:v>198.8</c:v>
                </c:pt>
                <c:pt idx="1691">
                  <c:v>198.8</c:v>
                </c:pt>
                <c:pt idx="1692">
                  <c:v>198.8</c:v>
                </c:pt>
                <c:pt idx="1693">
                  <c:v>198.8</c:v>
                </c:pt>
                <c:pt idx="1694">
                  <c:v>198.8</c:v>
                </c:pt>
                <c:pt idx="1695">
                  <c:v>198.8</c:v>
                </c:pt>
                <c:pt idx="1696">
                  <c:v>198.8</c:v>
                </c:pt>
                <c:pt idx="1697">
                  <c:v>198.8</c:v>
                </c:pt>
                <c:pt idx="1698">
                  <c:v>197.8</c:v>
                </c:pt>
                <c:pt idx="1699">
                  <c:v>197.8</c:v>
                </c:pt>
                <c:pt idx="1700">
                  <c:v>197.8</c:v>
                </c:pt>
                <c:pt idx="1701">
                  <c:v>197.8</c:v>
                </c:pt>
                <c:pt idx="1702">
                  <c:v>197.8</c:v>
                </c:pt>
                <c:pt idx="1703">
                  <c:v>197.8</c:v>
                </c:pt>
                <c:pt idx="1704">
                  <c:v>197.8</c:v>
                </c:pt>
                <c:pt idx="1705">
                  <c:v>197.8</c:v>
                </c:pt>
                <c:pt idx="1706">
                  <c:v>197.8</c:v>
                </c:pt>
                <c:pt idx="1707">
                  <c:v>196.8</c:v>
                </c:pt>
                <c:pt idx="1708">
                  <c:v>196.8</c:v>
                </c:pt>
                <c:pt idx="1709">
                  <c:v>196.8</c:v>
                </c:pt>
                <c:pt idx="1710">
                  <c:v>196.8</c:v>
                </c:pt>
                <c:pt idx="1711">
                  <c:v>196.8</c:v>
                </c:pt>
                <c:pt idx="1712">
                  <c:v>196.8</c:v>
                </c:pt>
                <c:pt idx="1713">
                  <c:v>196.8</c:v>
                </c:pt>
                <c:pt idx="1714">
                  <c:v>195.7</c:v>
                </c:pt>
                <c:pt idx="1715">
                  <c:v>195.7</c:v>
                </c:pt>
                <c:pt idx="1716">
                  <c:v>195.7</c:v>
                </c:pt>
                <c:pt idx="1717">
                  <c:v>195.7</c:v>
                </c:pt>
                <c:pt idx="1718">
                  <c:v>195.7</c:v>
                </c:pt>
                <c:pt idx="1719">
                  <c:v>195.7</c:v>
                </c:pt>
                <c:pt idx="1720">
                  <c:v>195.7</c:v>
                </c:pt>
                <c:pt idx="1721">
                  <c:v>195.7</c:v>
                </c:pt>
                <c:pt idx="1722">
                  <c:v>195.7</c:v>
                </c:pt>
                <c:pt idx="1723">
                  <c:v>195.7</c:v>
                </c:pt>
                <c:pt idx="1724">
                  <c:v>195.7</c:v>
                </c:pt>
                <c:pt idx="1725">
                  <c:v>195.7</c:v>
                </c:pt>
                <c:pt idx="1726">
                  <c:v>194.7</c:v>
                </c:pt>
                <c:pt idx="1727">
                  <c:v>194.7</c:v>
                </c:pt>
                <c:pt idx="1728">
                  <c:v>194.7</c:v>
                </c:pt>
                <c:pt idx="1729">
                  <c:v>194.7</c:v>
                </c:pt>
                <c:pt idx="1730">
                  <c:v>194.1</c:v>
                </c:pt>
                <c:pt idx="1731">
                  <c:v>194.1</c:v>
                </c:pt>
                <c:pt idx="1732">
                  <c:v>194.1</c:v>
                </c:pt>
                <c:pt idx="1733">
                  <c:v>193.5</c:v>
                </c:pt>
                <c:pt idx="1734">
                  <c:v>193.5</c:v>
                </c:pt>
                <c:pt idx="1735">
                  <c:v>193.5</c:v>
                </c:pt>
                <c:pt idx="1736">
                  <c:v>193.3</c:v>
                </c:pt>
                <c:pt idx="1737">
                  <c:v>193.3</c:v>
                </c:pt>
                <c:pt idx="1738">
                  <c:v>193.3</c:v>
                </c:pt>
                <c:pt idx="1739">
                  <c:v>193.1</c:v>
                </c:pt>
                <c:pt idx="1740">
                  <c:v>193.1</c:v>
                </c:pt>
                <c:pt idx="1741">
                  <c:v>193.1</c:v>
                </c:pt>
                <c:pt idx="1742">
                  <c:v>192.6</c:v>
                </c:pt>
                <c:pt idx="1743">
                  <c:v>192.6</c:v>
                </c:pt>
                <c:pt idx="1744">
                  <c:v>192.6</c:v>
                </c:pt>
                <c:pt idx="1745">
                  <c:v>192.6</c:v>
                </c:pt>
                <c:pt idx="1746">
                  <c:v>192.2</c:v>
                </c:pt>
                <c:pt idx="1747">
                  <c:v>192.2</c:v>
                </c:pt>
                <c:pt idx="1748">
                  <c:v>192.2</c:v>
                </c:pt>
                <c:pt idx="1749">
                  <c:v>191.7</c:v>
                </c:pt>
                <c:pt idx="1750">
                  <c:v>191.7</c:v>
                </c:pt>
                <c:pt idx="1751">
                  <c:v>191.7</c:v>
                </c:pt>
                <c:pt idx="1752">
                  <c:v>191.4</c:v>
                </c:pt>
                <c:pt idx="1753">
                  <c:v>191.4</c:v>
                </c:pt>
                <c:pt idx="1754">
                  <c:v>191.4</c:v>
                </c:pt>
                <c:pt idx="1755">
                  <c:v>191</c:v>
                </c:pt>
                <c:pt idx="1756">
                  <c:v>191</c:v>
                </c:pt>
                <c:pt idx="1757">
                  <c:v>191</c:v>
                </c:pt>
                <c:pt idx="1758">
                  <c:v>190.5</c:v>
                </c:pt>
                <c:pt idx="1759">
                  <c:v>190.5</c:v>
                </c:pt>
                <c:pt idx="1760">
                  <c:v>190.5</c:v>
                </c:pt>
                <c:pt idx="1761">
                  <c:v>190.5</c:v>
                </c:pt>
                <c:pt idx="1762">
                  <c:v>190.2</c:v>
                </c:pt>
                <c:pt idx="1763">
                  <c:v>190.2</c:v>
                </c:pt>
                <c:pt idx="1764">
                  <c:v>190.2</c:v>
                </c:pt>
                <c:pt idx="1765">
                  <c:v>189.7</c:v>
                </c:pt>
                <c:pt idx="1766">
                  <c:v>189.7</c:v>
                </c:pt>
                <c:pt idx="1767">
                  <c:v>189.7</c:v>
                </c:pt>
                <c:pt idx="1768">
                  <c:v>189.7</c:v>
                </c:pt>
                <c:pt idx="1769">
                  <c:v>189.7</c:v>
                </c:pt>
                <c:pt idx="1770">
                  <c:v>189.7</c:v>
                </c:pt>
                <c:pt idx="1771">
                  <c:v>190.1</c:v>
                </c:pt>
                <c:pt idx="1772">
                  <c:v>190.1</c:v>
                </c:pt>
                <c:pt idx="1773">
                  <c:v>190.1</c:v>
                </c:pt>
                <c:pt idx="1774">
                  <c:v>188.9</c:v>
                </c:pt>
                <c:pt idx="1775">
                  <c:v>188.9</c:v>
                </c:pt>
                <c:pt idx="1776">
                  <c:v>188.9</c:v>
                </c:pt>
                <c:pt idx="1777">
                  <c:v>188.9</c:v>
                </c:pt>
                <c:pt idx="1778">
                  <c:v>188.5</c:v>
                </c:pt>
                <c:pt idx="1779">
                  <c:v>188.5</c:v>
                </c:pt>
                <c:pt idx="1780">
                  <c:v>188.5</c:v>
                </c:pt>
                <c:pt idx="1781">
                  <c:v>187.9</c:v>
                </c:pt>
                <c:pt idx="1782">
                  <c:v>187.9</c:v>
                </c:pt>
                <c:pt idx="1783">
                  <c:v>187.9</c:v>
                </c:pt>
                <c:pt idx="1784">
                  <c:v>187.7</c:v>
                </c:pt>
                <c:pt idx="1785">
                  <c:v>187.7</c:v>
                </c:pt>
                <c:pt idx="1786">
                  <c:v>187.7</c:v>
                </c:pt>
                <c:pt idx="1787">
                  <c:v>187.3</c:v>
                </c:pt>
                <c:pt idx="1788">
                  <c:v>187.3</c:v>
                </c:pt>
                <c:pt idx="1789">
                  <c:v>187.3</c:v>
                </c:pt>
                <c:pt idx="1790">
                  <c:v>187</c:v>
                </c:pt>
                <c:pt idx="1791">
                  <c:v>187</c:v>
                </c:pt>
                <c:pt idx="1792">
                  <c:v>187</c:v>
                </c:pt>
                <c:pt idx="1793">
                  <c:v>187</c:v>
                </c:pt>
                <c:pt idx="1794">
                  <c:v>186.5</c:v>
                </c:pt>
                <c:pt idx="1795">
                  <c:v>186.5</c:v>
                </c:pt>
                <c:pt idx="1796">
                  <c:v>186.5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185.8</c:v>
                </c:pt>
                <c:pt idx="1801">
                  <c:v>185.8</c:v>
                </c:pt>
                <c:pt idx="1802">
                  <c:v>185.8</c:v>
                </c:pt>
                <c:pt idx="1803">
                  <c:v>185.5</c:v>
                </c:pt>
                <c:pt idx="1804">
                  <c:v>185.5</c:v>
                </c:pt>
                <c:pt idx="1805">
                  <c:v>185.5</c:v>
                </c:pt>
                <c:pt idx="1806">
                  <c:v>185.2</c:v>
                </c:pt>
                <c:pt idx="1807">
                  <c:v>185.2</c:v>
                </c:pt>
                <c:pt idx="1808">
                  <c:v>185.2</c:v>
                </c:pt>
                <c:pt idx="1809">
                  <c:v>185.2</c:v>
                </c:pt>
                <c:pt idx="1810">
                  <c:v>184.8</c:v>
                </c:pt>
                <c:pt idx="1811">
                  <c:v>184.8</c:v>
                </c:pt>
                <c:pt idx="1812">
                  <c:v>184.8</c:v>
                </c:pt>
                <c:pt idx="1813">
                  <c:v>184.4</c:v>
                </c:pt>
                <c:pt idx="1814">
                  <c:v>184.4</c:v>
                </c:pt>
                <c:pt idx="1815">
                  <c:v>184.4</c:v>
                </c:pt>
                <c:pt idx="1816">
                  <c:v>183.9</c:v>
                </c:pt>
                <c:pt idx="1817">
                  <c:v>183.9</c:v>
                </c:pt>
                <c:pt idx="1818">
                  <c:v>183.9</c:v>
                </c:pt>
                <c:pt idx="1819">
                  <c:v>183.7</c:v>
                </c:pt>
                <c:pt idx="1820">
                  <c:v>183.7</c:v>
                </c:pt>
                <c:pt idx="1821">
                  <c:v>183.7</c:v>
                </c:pt>
                <c:pt idx="1822">
                  <c:v>183.5</c:v>
                </c:pt>
                <c:pt idx="1823">
                  <c:v>183.5</c:v>
                </c:pt>
                <c:pt idx="1824">
                  <c:v>183.5</c:v>
                </c:pt>
                <c:pt idx="1825">
                  <c:v>183.5</c:v>
                </c:pt>
                <c:pt idx="1826">
                  <c:v>183.2</c:v>
                </c:pt>
                <c:pt idx="1827">
                  <c:v>183.2</c:v>
                </c:pt>
                <c:pt idx="1828">
                  <c:v>183.2</c:v>
                </c:pt>
                <c:pt idx="1829">
                  <c:v>182.4</c:v>
                </c:pt>
                <c:pt idx="1830">
                  <c:v>182.4</c:v>
                </c:pt>
                <c:pt idx="1831">
                  <c:v>182.4</c:v>
                </c:pt>
                <c:pt idx="1832">
                  <c:v>182.5</c:v>
                </c:pt>
                <c:pt idx="1833">
                  <c:v>182.5</c:v>
                </c:pt>
                <c:pt idx="1834">
                  <c:v>182.5</c:v>
                </c:pt>
                <c:pt idx="1835">
                  <c:v>182</c:v>
                </c:pt>
                <c:pt idx="1836">
                  <c:v>182</c:v>
                </c:pt>
                <c:pt idx="1837">
                  <c:v>182</c:v>
                </c:pt>
                <c:pt idx="1838">
                  <c:v>181.4</c:v>
                </c:pt>
                <c:pt idx="1839">
                  <c:v>181.4</c:v>
                </c:pt>
                <c:pt idx="1840">
                  <c:v>181.4</c:v>
                </c:pt>
                <c:pt idx="1841">
                  <c:v>181.4</c:v>
                </c:pt>
                <c:pt idx="1842">
                  <c:v>181.2</c:v>
                </c:pt>
                <c:pt idx="1843">
                  <c:v>181.2</c:v>
                </c:pt>
                <c:pt idx="1844">
                  <c:v>181.2</c:v>
                </c:pt>
                <c:pt idx="1845">
                  <c:v>180.8</c:v>
                </c:pt>
                <c:pt idx="1846">
                  <c:v>180.8</c:v>
                </c:pt>
                <c:pt idx="1847">
                  <c:v>180.8</c:v>
                </c:pt>
                <c:pt idx="1848">
                  <c:v>180.7</c:v>
                </c:pt>
                <c:pt idx="1849">
                  <c:v>180.7</c:v>
                </c:pt>
                <c:pt idx="1850">
                  <c:v>180.7</c:v>
                </c:pt>
                <c:pt idx="1851">
                  <c:v>180.7</c:v>
                </c:pt>
                <c:pt idx="1852">
                  <c:v>180.7</c:v>
                </c:pt>
                <c:pt idx="1853">
                  <c:v>180.7</c:v>
                </c:pt>
                <c:pt idx="1854">
                  <c:v>180</c:v>
                </c:pt>
                <c:pt idx="1855">
                  <c:v>180</c:v>
                </c:pt>
                <c:pt idx="1856">
                  <c:v>180</c:v>
                </c:pt>
                <c:pt idx="1857">
                  <c:v>180</c:v>
                </c:pt>
                <c:pt idx="1858">
                  <c:v>179.4</c:v>
                </c:pt>
                <c:pt idx="1859">
                  <c:v>179.4</c:v>
                </c:pt>
                <c:pt idx="1860">
                  <c:v>179.4</c:v>
                </c:pt>
                <c:pt idx="1861">
                  <c:v>179</c:v>
                </c:pt>
                <c:pt idx="1862">
                  <c:v>179</c:v>
                </c:pt>
                <c:pt idx="1863">
                  <c:v>179</c:v>
                </c:pt>
                <c:pt idx="1864">
                  <c:v>179</c:v>
                </c:pt>
                <c:pt idx="1865">
                  <c:v>179</c:v>
                </c:pt>
                <c:pt idx="1866">
                  <c:v>179</c:v>
                </c:pt>
                <c:pt idx="1867">
                  <c:v>178.6</c:v>
                </c:pt>
                <c:pt idx="1868">
                  <c:v>178.6</c:v>
                </c:pt>
                <c:pt idx="1869">
                  <c:v>178.6</c:v>
                </c:pt>
                <c:pt idx="1870">
                  <c:v>178.4</c:v>
                </c:pt>
                <c:pt idx="1871">
                  <c:v>178.4</c:v>
                </c:pt>
                <c:pt idx="1872">
                  <c:v>178.4</c:v>
                </c:pt>
                <c:pt idx="1873">
                  <c:v>178.4</c:v>
                </c:pt>
                <c:pt idx="1874">
                  <c:v>178.1</c:v>
                </c:pt>
                <c:pt idx="1875">
                  <c:v>178.1</c:v>
                </c:pt>
                <c:pt idx="1876">
                  <c:v>178.1</c:v>
                </c:pt>
                <c:pt idx="1877">
                  <c:v>177.4</c:v>
                </c:pt>
                <c:pt idx="1878">
                  <c:v>177.4</c:v>
                </c:pt>
                <c:pt idx="1879">
                  <c:v>177.4</c:v>
                </c:pt>
                <c:pt idx="1880">
                  <c:v>177</c:v>
                </c:pt>
                <c:pt idx="1881">
                  <c:v>177</c:v>
                </c:pt>
                <c:pt idx="1882">
                  <c:v>177</c:v>
                </c:pt>
                <c:pt idx="1883">
                  <c:v>176.8</c:v>
                </c:pt>
                <c:pt idx="1884">
                  <c:v>176.8</c:v>
                </c:pt>
                <c:pt idx="1885">
                  <c:v>176.8</c:v>
                </c:pt>
                <c:pt idx="1886">
                  <c:v>176.6</c:v>
                </c:pt>
                <c:pt idx="1887">
                  <c:v>176.6</c:v>
                </c:pt>
                <c:pt idx="1888">
                  <c:v>176.6</c:v>
                </c:pt>
                <c:pt idx="1889">
                  <c:v>176.6</c:v>
                </c:pt>
                <c:pt idx="1890">
                  <c:v>176.2</c:v>
                </c:pt>
                <c:pt idx="1891">
                  <c:v>176.2</c:v>
                </c:pt>
                <c:pt idx="1892">
                  <c:v>176.2</c:v>
                </c:pt>
                <c:pt idx="1893">
                  <c:v>175.7</c:v>
                </c:pt>
                <c:pt idx="1894">
                  <c:v>175.7</c:v>
                </c:pt>
                <c:pt idx="1895">
                  <c:v>175.7</c:v>
                </c:pt>
                <c:pt idx="1896">
                  <c:v>175.8</c:v>
                </c:pt>
                <c:pt idx="1897">
                  <c:v>175.8</c:v>
                </c:pt>
                <c:pt idx="1898">
                  <c:v>175.8</c:v>
                </c:pt>
                <c:pt idx="1899">
                  <c:v>175.5</c:v>
                </c:pt>
                <c:pt idx="1900">
                  <c:v>173.8</c:v>
                </c:pt>
                <c:pt idx="1901">
                  <c:v>173.8</c:v>
                </c:pt>
                <c:pt idx="1902">
                  <c:v>173.8</c:v>
                </c:pt>
                <c:pt idx="1903">
                  <c:v>173.7</c:v>
                </c:pt>
                <c:pt idx="1904">
                  <c:v>173.7</c:v>
                </c:pt>
                <c:pt idx="1905">
                  <c:v>173.7</c:v>
                </c:pt>
                <c:pt idx="1906">
                  <c:v>173.7</c:v>
                </c:pt>
                <c:pt idx="1907">
                  <c:v>173.3</c:v>
                </c:pt>
                <c:pt idx="1908">
                  <c:v>173.3</c:v>
                </c:pt>
                <c:pt idx="1909">
                  <c:v>173.3</c:v>
                </c:pt>
                <c:pt idx="1910">
                  <c:v>172.5</c:v>
                </c:pt>
                <c:pt idx="1911">
                  <c:v>172.5</c:v>
                </c:pt>
                <c:pt idx="1912">
                  <c:v>172.5</c:v>
                </c:pt>
                <c:pt idx="1913">
                  <c:v>172.4</c:v>
                </c:pt>
                <c:pt idx="1914">
                  <c:v>172.4</c:v>
                </c:pt>
                <c:pt idx="1915">
                  <c:v>172.4</c:v>
                </c:pt>
                <c:pt idx="1916">
                  <c:v>172.2</c:v>
                </c:pt>
                <c:pt idx="1917">
                  <c:v>172.2</c:v>
                </c:pt>
                <c:pt idx="1918">
                  <c:v>172.2</c:v>
                </c:pt>
                <c:pt idx="1919">
                  <c:v>171.9</c:v>
                </c:pt>
                <c:pt idx="1920">
                  <c:v>171.9</c:v>
                </c:pt>
                <c:pt idx="1921">
                  <c:v>171.9</c:v>
                </c:pt>
                <c:pt idx="1922">
                  <c:v>171.9</c:v>
                </c:pt>
                <c:pt idx="1923">
                  <c:v>171.7</c:v>
                </c:pt>
                <c:pt idx="1924">
                  <c:v>171.7</c:v>
                </c:pt>
                <c:pt idx="1925">
                  <c:v>171.7</c:v>
                </c:pt>
                <c:pt idx="1926">
                  <c:v>171.2</c:v>
                </c:pt>
                <c:pt idx="1927">
                  <c:v>171.2</c:v>
                </c:pt>
                <c:pt idx="1928">
                  <c:v>171.2</c:v>
                </c:pt>
                <c:pt idx="1929">
                  <c:v>171.1</c:v>
                </c:pt>
                <c:pt idx="1930">
                  <c:v>171.1</c:v>
                </c:pt>
                <c:pt idx="1931">
                  <c:v>171.1</c:v>
                </c:pt>
                <c:pt idx="1932">
                  <c:v>170.6</c:v>
                </c:pt>
                <c:pt idx="1933">
                  <c:v>170.6</c:v>
                </c:pt>
                <c:pt idx="1934">
                  <c:v>170.6</c:v>
                </c:pt>
                <c:pt idx="1935">
                  <c:v>170.1</c:v>
                </c:pt>
                <c:pt idx="1936">
                  <c:v>170.1</c:v>
                </c:pt>
                <c:pt idx="1937">
                  <c:v>170.1</c:v>
                </c:pt>
                <c:pt idx="1938">
                  <c:v>170.1</c:v>
                </c:pt>
                <c:pt idx="1939">
                  <c:v>169.9</c:v>
                </c:pt>
                <c:pt idx="1940">
                  <c:v>169.9</c:v>
                </c:pt>
                <c:pt idx="1941">
                  <c:v>169.9</c:v>
                </c:pt>
                <c:pt idx="1942">
                  <c:v>169.5</c:v>
                </c:pt>
                <c:pt idx="1943">
                  <c:v>169.5</c:v>
                </c:pt>
                <c:pt idx="1944">
                  <c:v>169.5</c:v>
                </c:pt>
                <c:pt idx="1945">
                  <c:v>169.3</c:v>
                </c:pt>
                <c:pt idx="1946">
                  <c:v>169.3</c:v>
                </c:pt>
                <c:pt idx="1947">
                  <c:v>169.3</c:v>
                </c:pt>
                <c:pt idx="1948">
                  <c:v>168.9</c:v>
                </c:pt>
                <c:pt idx="1949">
                  <c:v>168.9</c:v>
                </c:pt>
                <c:pt idx="1950">
                  <c:v>168.9</c:v>
                </c:pt>
                <c:pt idx="1951">
                  <c:v>169.1</c:v>
                </c:pt>
                <c:pt idx="1952">
                  <c:v>169.1</c:v>
                </c:pt>
                <c:pt idx="1953">
                  <c:v>169.1</c:v>
                </c:pt>
                <c:pt idx="1954">
                  <c:v>169.1</c:v>
                </c:pt>
                <c:pt idx="1955">
                  <c:v>168.3</c:v>
                </c:pt>
                <c:pt idx="1956">
                  <c:v>168.3</c:v>
                </c:pt>
                <c:pt idx="1957">
                  <c:v>168.3</c:v>
                </c:pt>
                <c:pt idx="1958">
                  <c:v>167.8</c:v>
                </c:pt>
                <c:pt idx="1959">
                  <c:v>167.8</c:v>
                </c:pt>
                <c:pt idx="1960">
                  <c:v>167.8</c:v>
                </c:pt>
                <c:pt idx="1961">
                  <c:v>167.7</c:v>
                </c:pt>
                <c:pt idx="1962">
                  <c:v>167.7</c:v>
                </c:pt>
                <c:pt idx="1963">
                  <c:v>167.7</c:v>
                </c:pt>
                <c:pt idx="1964">
                  <c:v>167.5</c:v>
                </c:pt>
                <c:pt idx="1965">
                  <c:v>167.5</c:v>
                </c:pt>
                <c:pt idx="1966">
                  <c:v>167.5</c:v>
                </c:pt>
                <c:pt idx="1967">
                  <c:v>167.2</c:v>
                </c:pt>
                <c:pt idx="1968">
                  <c:v>167.2</c:v>
                </c:pt>
                <c:pt idx="1969">
                  <c:v>167.2</c:v>
                </c:pt>
                <c:pt idx="1970">
                  <c:v>167.2</c:v>
                </c:pt>
                <c:pt idx="1971">
                  <c:v>167</c:v>
                </c:pt>
                <c:pt idx="1972">
                  <c:v>167</c:v>
                </c:pt>
                <c:pt idx="1973">
                  <c:v>167</c:v>
                </c:pt>
                <c:pt idx="1974">
                  <c:v>166.7</c:v>
                </c:pt>
                <c:pt idx="1975">
                  <c:v>166.7</c:v>
                </c:pt>
                <c:pt idx="1976">
                  <c:v>166.7</c:v>
                </c:pt>
                <c:pt idx="1977">
                  <c:v>166.6</c:v>
                </c:pt>
                <c:pt idx="1978">
                  <c:v>166.6</c:v>
                </c:pt>
                <c:pt idx="1979">
                  <c:v>166.6</c:v>
                </c:pt>
                <c:pt idx="1980">
                  <c:v>166.1</c:v>
                </c:pt>
                <c:pt idx="1981">
                  <c:v>166.1</c:v>
                </c:pt>
                <c:pt idx="1982">
                  <c:v>166.1</c:v>
                </c:pt>
                <c:pt idx="1983">
                  <c:v>165.6</c:v>
                </c:pt>
                <c:pt idx="1984">
                  <c:v>165.6</c:v>
                </c:pt>
                <c:pt idx="1985">
                  <c:v>165.6</c:v>
                </c:pt>
                <c:pt idx="1986">
                  <c:v>165.6</c:v>
                </c:pt>
                <c:pt idx="1987">
                  <c:v>165.3</c:v>
                </c:pt>
                <c:pt idx="1988">
                  <c:v>165.3</c:v>
                </c:pt>
                <c:pt idx="1989">
                  <c:v>165.3</c:v>
                </c:pt>
                <c:pt idx="1990">
                  <c:v>164.9</c:v>
                </c:pt>
                <c:pt idx="1991">
                  <c:v>164.9</c:v>
                </c:pt>
                <c:pt idx="1992">
                  <c:v>164.9</c:v>
                </c:pt>
                <c:pt idx="1993">
                  <c:v>164.9</c:v>
                </c:pt>
                <c:pt idx="1994">
                  <c:v>164.9</c:v>
                </c:pt>
                <c:pt idx="1995">
                  <c:v>164.9</c:v>
                </c:pt>
                <c:pt idx="1996">
                  <c:v>164.6</c:v>
                </c:pt>
                <c:pt idx="1997">
                  <c:v>164.6</c:v>
                </c:pt>
                <c:pt idx="1998">
                  <c:v>164.6</c:v>
                </c:pt>
                <c:pt idx="1999">
                  <c:v>164.2</c:v>
                </c:pt>
                <c:pt idx="2000">
                  <c:v>164.2</c:v>
                </c:pt>
                <c:pt idx="2001">
                  <c:v>164.2</c:v>
                </c:pt>
                <c:pt idx="2002">
                  <c:v>164.2</c:v>
                </c:pt>
                <c:pt idx="2003">
                  <c:v>163.9</c:v>
                </c:pt>
                <c:pt idx="2004">
                  <c:v>163.9</c:v>
                </c:pt>
                <c:pt idx="2005">
                  <c:v>163.9</c:v>
                </c:pt>
                <c:pt idx="2006">
                  <c:v>163.4</c:v>
                </c:pt>
                <c:pt idx="2007">
                  <c:v>163.4</c:v>
                </c:pt>
                <c:pt idx="2008">
                  <c:v>163.4</c:v>
                </c:pt>
                <c:pt idx="2009">
                  <c:v>163.30000000000001</c:v>
                </c:pt>
                <c:pt idx="2010">
                  <c:v>163.30000000000001</c:v>
                </c:pt>
                <c:pt idx="2011">
                  <c:v>163.30000000000001</c:v>
                </c:pt>
                <c:pt idx="2012">
                  <c:v>162.9</c:v>
                </c:pt>
                <c:pt idx="2013">
                  <c:v>162.9</c:v>
                </c:pt>
                <c:pt idx="2014">
                  <c:v>162.9</c:v>
                </c:pt>
                <c:pt idx="2015">
                  <c:v>162.6</c:v>
                </c:pt>
                <c:pt idx="2016">
                  <c:v>162.6</c:v>
                </c:pt>
                <c:pt idx="2017">
                  <c:v>162.6</c:v>
                </c:pt>
                <c:pt idx="2018">
                  <c:v>162.6</c:v>
                </c:pt>
                <c:pt idx="2019">
                  <c:v>162.4</c:v>
                </c:pt>
                <c:pt idx="2020">
                  <c:v>162.4</c:v>
                </c:pt>
                <c:pt idx="2021">
                  <c:v>162.4</c:v>
                </c:pt>
                <c:pt idx="2022">
                  <c:v>161.80000000000001</c:v>
                </c:pt>
                <c:pt idx="2023">
                  <c:v>161.80000000000001</c:v>
                </c:pt>
                <c:pt idx="2024">
                  <c:v>161.80000000000001</c:v>
                </c:pt>
                <c:pt idx="2025">
                  <c:v>161.6</c:v>
                </c:pt>
                <c:pt idx="2026">
                  <c:v>161.6</c:v>
                </c:pt>
                <c:pt idx="2027">
                  <c:v>161.6</c:v>
                </c:pt>
                <c:pt idx="2028">
                  <c:v>161.19999999999999</c:v>
                </c:pt>
                <c:pt idx="2029">
                  <c:v>161.19999999999999</c:v>
                </c:pt>
                <c:pt idx="2030">
                  <c:v>161.19999999999999</c:v>
                </c:pt>
                <c:pt idx="2031">
                  <c:v>160.9</c:v>
                </c:pt>
                <c:pt idx="2032">
                  <c:v>160.9</c:v>
                </c:pt>
                <c:pt idx="2033">
                  <c:v>160.9</c:v>
                </c:pt>
                <c:pt idx="2034">
                  <c:v>160.9</c:v>
                </c:pt>
                <c:pt idx="2035">
                  <c:v>160.6</c:v>
                </c:pt>
                <c:pt idx="2036">
                  <c:v>160.6</c:v>
                </c:pt>
                <c:pt idx="2037">
                  <c:v>160.6</c:v>
                </c:pt>
                <c:pt idx="2038">
                  <c:v>160.4</c:v>
                </c:pt>
                <c:pt idx="2039">
                  <c:v>160.4</c:v>
                </c:pt>
                <c:pt idx="2040">
                  <c:v>160.4</c:v>
                </c:pt>
                <c:pt idx="2041">
                  <c:v>160.30000000000001</c:v>
                </c:pt>
                <c:pt idx="2042">
                  <c:v>160.30000000000001</c:v>
                </c:pt>
                <c:pt idx="2043">
                  <c:v>160.30000000000001</c:v>
                </c:pt>
                <c:pt idx="2044">
                  <c:v>159.9</c:v>
                </c:pt>
                <c:pt idx="2045">
                  <c:v>159.9</c:v>
                </c:pt>
                <c:pt idx="2046">
                  <c:v>159.9</c:v>
                </c:pt>
                <c:pt idx="2047">
                  <c:v>160.1</c:v>
                </c:pt>
                <c:pt idx="2048">
                  <c:v>160.1</c:v>
                </c:pt>
                <c:pt idx="2049">
                  <c:v>160.1</c:v>
                </c:pt>
                <c:pt idx="2050">
                  <c:v>160.1</c:v>
                </c:pt>
                <c:pt idx="2051">
                  <c:v>159.5</c:v>
                </c:pt>
                <c:pt idx="2052">
                  <c:v>159.5</c:v>
                </c:pt>
                <c:pt idx="2053">
                  <c:v>159.5</c:v>
                </c:pt>
                <c:pt idx="2054">
                  <c:v>158.9</c:v>
                </c:pt>
                <c:pt idx="2055">
                  <c:v>158.9</c:v>
                </c:pt>
                <c:pt idx="2056">
                  <c:v>158.9</c:v>
                </c:pt>
                <c:pt idx="2057">
                  <c:v>158.69999999999999</c:v>
                </c:pt>
                <c:pt idx="2058">
                  <c:v>158.69999999999999</c:v>
                </c:pt>
                <c:pt idx="2059">
                  <c:v>158.69999999999999</c:v>
                </c:pt>
                <c:pt idx="2060">
                  <c:v>158.4</c:v>
                </c:pt>
                <c:pt idx="2061">
                  <c:v>158.4</c:v>
                </c:pt>
                <c:pt idx="2062">
                  <c:v>158.4</c:v>
                </c:pt>
                <c:pt idx="2063">
                  <c:v>158.1</c:v>
                </c:pt>
                <c:pt idx="2064">
                  <c:v>158.1</c:v>
                </c:pt>
                <c:pt idx="2065">
                  <c:v>158.1</c:v>
                </c:pt>
                <c:pt idx="2066">
                  <c:v>158.1</c:v>
                </c:pt>
                <c:pt idx="2067">
                  <c:v>157.9</c:v>
                </c:pt>
                <c:pt idx="2068">
                  <c:v>157.9</c:v>
                </c:pt>
                <c:pt idx="2069">
                  <c:v>157.9</c:v>
                </c:pt>
                <c:pt idx="2070">
                  <c:v>157.5</c:v>
                </c:pt>
                <c:pt idx="2071">
                  <c:v>157.5</c:v>
                </c:pt>
                <c:pt idx="2072">
                  <c:v>157.5</c:v>
                </c:pt>
                <c:pt idx="2073">
                  <c:v>157.5</c:v>
                </c:pt>
                <c:pt idx="2074">
                  <c:v>157.5</c:v>
                </c:pt>
                <c:pt idx="2075">
                  <c:v>157.5</c:v>
                </c:pt>
                <c:pt idx="2076">
                  <c:v>157.1</c:v>
                </c:pt>
                <c:pt idx="2077">
                  <c:v>157.1</c:v>
                </c:pt>
                <c:pt idx="2078">
                  <c:v>157.1</c:v>
                </c:pt>
                <c:pt idx="2079">
                  <c:v>156.80000000000001</c:v>
                </c:pt>
                <c:pt idx="2080">
                  <c:v>156.80000000000001</c:v>
                </c:pt>
                <c:pt idx="2081">
                  <c:v>156.80000000000001</c:v>
                </c:pt>
                <c:pt idx="2082">
                  <c:v>156.80000000000001</c:v>
                </c:pt>
                <c:pt idx="2083">
                  <c:v>156.6</c:v>
                </c:pt>
                <c:pt idx="2084">
                  <c:v>156.6</c:v>
                </c:pt>
                <c:pt idx="2085">
                  <c:v>156.6</c:v>
                </c:pt>
                <c:pt idx="2086">
                  <c:v>156.1</c:v>
                </c:pt>
                <c:pt idx="2087">
                  <c:v>156.1</c:v>
                </c:pt>
                <c:pt idx="2088">
                  <c:v>156.1</c:v>
                </c:pt>
                <c:pt idx="2089">
                  <c:v>156</c:v>
                </c:pt>
                <c:pt idx="2090">
                  <c:v>156</c:v>
                </c:pt>
                <c:pt idx="2091">
                  <c:v>156</c:v>
                </c:pt>
                <c:pt idx="2092">
                  <c:v>155.6</c:v>
                </c:pt>
                <c:pt idx="2093">
                  <c:v>155.6</c:v>
                </c:pt>
                <c:pt idx="2094">
                  <c:v>155.6</c:v>
                </c:pt>
                <c:pt idx="2095">
                  <c:v>155.5</c:v>
                </c:pt>
                <c:pt idx="2096">
                  <c:v>155.5</c:v>
                </c:pt>
                <c:pt idx="2097">
                  <c:v>155.5</c:v>
                </c:pt>
                <c:pt idx="2098">
                  <c:v>155.5</c:v>
                </c:pt>
                <c:pt idx="2099">
                  <c:v>155.1</c:v>
                </c:pt>
                <c:pt idx="2100">
                  <c:v>155.1</c:v>
                </c:pt>
                <c:pt idx="2101">
                  <c:v>155.1</c:v>
                </c:pt>
                <c:pt idx="2102">
                  <c:v>154.80000000000001</c:v>
                </c:pt>
                <c:pt idx="2103">
                  <c:v>154.80000000000001</c:v>
                </c:pt>
                <c:pt idx="2104">
                  <c:v>154.80000000000001</c:v>
                </c:pt>
                <c:pt idx="2105">
                  <c:v>154.6</c:v>
                </c:pt>
                <c:pt idx="2106">
                  <c:v>154.6</c:v>
                </c:pt>
                <c:pt idx="2107">
                  <c:v>154.6</c:v>
                </c:pt>
                <c:pt idx="2108">
                  <c:v>154.19999999999999</c:v>
                </c:pt>
                <c:pt idx="2109">
                  <c:v>154.19999999999999</c:v>
                </c:pt>
                <c:pt idx="2110">
                  <c:v>154.19999999999999</c:v>
                </c:pt>
                <c:pt idx="2111">
                  <c:v>153.9</c:v>
                </c:pt>
                <c:pt idx="2112">
                  <c:v>153.9</c:v>
                </c:pt>
                <c:pt idx="2113">
                  <c:v>153.9</c:v>
                </c:pt>
                <c:pt idx="2114">
                  <c:v>153.9</c:v>
                </c:pt>
                <c:pt idx="2115">
                  <c:v>153.6</c:v>
                </c:pt>
                <c:pt idx="2116">
                  <c:v>153.6</c:v>
                </c:pt>
                <c:pt idx="2117">
                  <c:v>153.6</c:v>
                </c:pt>
                <c:pt idx="2118">
                  <c:v>153.19999999999999</c:v>
                </c:pt>
                <c:pt idx="2119">
                  <c:v>153.19999999999999</c:v>
                </c:pt>
                <c:pt idx="2120">
                  <c:v>153.19999999999999</c:v>
                </c:pt>
                <c:pt idx="2121">
                  <c:v>153.1</c:v>
                </c:pt>
                <c:pt idx="2122">
                  <c:v>153.1</c:v>
                </c:pt>
                <c:pt idx="2123">
                  <c:v>153.1</c:v>
                </c:pt>
                <c:pt idx="2124">
                  <c:v>152.9</c:v>
                </c:pt>
                <c:pt idx="2125">
                  <c:v>152.9</c:v>
                </c:pt>
                <c:pt idx="2126">
                  <c:v>152.9</c:v>
                </c:pt>
                <c:pt idx="2127">
                  <c:v>152.69999999999999</c:v>
                </c:pt>
                <c:pt idx="2128">
                  <c:v>152.69999999999999</c:v>
                </c:pt>
                <c:pt idx="2129">
                  <c:v>152.69999999999999</c:v>
                </c:pt>
                <c:pt idx="2130">
                  <c:v>152.69999999999999</c:v>
                </c:pt>
                <c:pt idx="2131">
                  <c:v>152.30000000000001</c:v>
                </c:pt>
                <c:pt idx="2132">
                  <c:v>152.30000000000001</c:v>
                </c:pt>
                <c:pt idx="2133">
                  <c:v>152.30000000000001</c:v>
                </c:pt>
                <c:pt idx="2134">
                  <c:v>152.1</c:v>
                </c:pt>
                <c:pt idx="2135">
                  <c:v>152.1</c:v>
                </c:pt>
                <c:pt idx="2136">
                  <c:v>152.1</c:v>
                </c:pt>
                <c:pt idx="2137">
                  <c:v>152.1</c:v>
                </c:pt>
                <c:pt idx="2138">
                  <c:v>152.1</c:v>
                </c:pt>
                <c:pt idx="2139">
                  <c:v>152.1</c:v>
                </c:pt>
                <c:pt idx="2140">
                  <c:v>151.9</c:v>
                </c:pt>
                <c:pt idx="2141">
                  <c:v>151.9</c:v>
                </c:pt>
                <c:pt idx="2142">
                  <c:v>151.9</c:v>
                </c:pt>
                <c:pt idx="2143">
                  <c:v>151.5</c:v>
                </c:pt>
                <c:pt idx="2144">
                  <c:v>151.5</c:v>
                </c:pt>
                <c:pt idx="2145">
                  <c:v>151.5</c:v>
                </c:pt>
                <c:pt idx="2146">
                  <c:v>151.5</c:v>
                </c:pt>
                <c:pt idx="2147">
                  <c:v>151.30000000000001</c:v>
                </c:pt>
                <c:pt idx="2148">
                  <c:v>151.30000000000001</c:v>
                </c:pt>
                <c:pt idx="2149">
                  <c:v>151.30000000000001</c:v>
                </c:pt>
                <c:pt idx="2150">
                  <c:v>150.80000000000001</c:v>
                </c:pt>
                <c:pt idx="2151">
                  <c:v>150.80000000000001</c:v>
                </c:pt>
                <c:pt idx="2152">
                  <c:v>150.80000000000001</c:v>
                </c:pt>
                <c:pt idx="2153">
                  <c:v>150.69999999999999</c:v>
                </c:pt>
                <c:pt idx="2154">
                  <c:v>150.69999999999999</c:v>
                </c:pt>
                <c:pt idx="2155">
                  <c:v>150.69999999999999</c:v>
                </c:pt>
                <c:pt idx="2156">
                  <c:v>150.30000000000001</c:v>
                </c:pt>
                <c:pt idx="2157">
                  <c:v>150.30000000000001</c:v>
                </c:pt>
                <c:pt idx="2158">
                  <c:v>150.30000000000001</c:v>
                </c:pt>
                <c:pt idx="2159">
                  <c:v>150.1</c:v>
                </c:pt>
                <c:pt idx="2160">
                  <c:v>150.1</c:v>
                </c:pt>
                <c:pt idx="2161">
                  <c:v>150.1</c:v>
                </c:pt>
                <c:pt idx="2162">
                  <c:v>150.1</c:v>
                </c:pt>
                <c:pt idx="2163">
                  <c:v>150</c:v>
                </c:pt>
                <c:pt idx="2164">
                  <c:v>150</c:v>
                </c:pt>
                <c:pt idx="2165">
                  <c:v>150</c:v>
                </c:pt>
                <c:pt idx="2166">
                  <c:v>149.6</c:v>
                </c:pt>
                <c:pt idx="2167">
                  <c:v>149.6</c:v>
                </c:pt>
                <c:pt idx="2168">
                  <c:v>149.6</c:v>
                </c:pt>
                <c:pt idx="2169">
                  <c:v>149.5</c:v>
                </c:pt>
                <c:pt idx="2170">
                  <c:v>149.5</c:v>
                </c:pt>
                <c:pt idx="2171">
                  <c:v>149.5</c:v>
                </c:pt>
                <c:pt idx="2172">
                  <c:v>149.19999999999999</c:v>
                </c:pt>
                <c:pt idx="2173">
                  <c:v>149.19999999999999</c:v>
                </c:pt>
                <c:pt idx="2174">
                  <c:v>149.19999999999999</c:v>
                </c:pt>
                <c:pt idx="2175">
                  <c:v>148.9</c:v>
                </c:pt>
                <c:pt idx="2176">
                  <c:v>148.9</c:v>
                </c:pt>
                <c:pt idx="2177">
                  <c:v>148.9</c:v>
                </c:pt>
                <c:pt idx="2178">
                  <c:v>148.9</c:v>
                </c:pt>
                <c:pt idx="2179">
                  <c:v>148.69999999999999</c:v>
                </c:pt>
                <c:pt idx="2180">
                  <c:v>148.69999999999999</c:v>
                </c:pt>
                <c:pt idx="2181">
                  <c:v>148.69999999999999</c:v>
                </c:pt>
                <c:pt idx="2182">
                  <c:v>148.19999999999999</c:v>
                </c:pt>
                <c:pt idx="2183">
                  <c:v>148.19999999999999</c:v>
                </c:pt>
                <c:pt idx="2184">
                  <c:v>148.19999999999999</c:v>
                </c:pt>
                <c:pt idx="2185">
                  <c:v>148.1</c:v>
                </c:pt>
                <c:pt idx="2186">
                  <c:v>148.1</c:v>
                </c:pt>
                <c:pt idx="2187">
                  <c:v>148.1</c:v>
                </c:pt>
                <c:pt idx="2188">
                  <c:v>147.9</c:v>
                </c:pt>
                <c:pt idx="2189">
                  <c:v>147.9</c:v>
                </c:pt>
                <c:pt idx="2190">
                  <c:v>147.9</c:v>
                </c:pt>
                <c:pt idx="2191">
                  <c:v>147.69999999999999</c:v>
                </c:pt>
                <c:pt idx="2192">
                  <c:v>147.69999999999999</c:v>
                </c:pt>
                <c:pt idx="2193">
                  <c:v>147.69999999999999</c:v>
                </c:pt>
                <c:pt idx="2194">
                  <c:v>147.69999999999999</c:v>
                </c:pt>
                <c:pt idx="2195">
                  <c:v>147.5</c:v>
                </c:pt>
                <c:pt idx="2196">
                  <c:v>147.5</c:v>
                </c:pt>
                <c:pt idx="2197">
                  <c:v>147.5</c:v>
                </c:pt>
                <c:pt idx="2198">
                  <c:v>147.19999999999999</c:v>
                </c:pt>
                <c:pt idx="2199">
                  <c:v>147.19999999999999</c:v>
                </c:pt>
                <c:pt idx="2200">
                  <c:v>147.19999999999999</c:v>
                </c:pt>
                <c:pt idx="2201">
                  <c:v>147.19999999999999</c:v>
                </c:pt>
                <c:pt idx="2202">
                  <c:v>147.19999999999999</c:v>
                </c:pt>
                <c:pt idx="2203">
                  <c:v>147.19999999999999</c:v>
                </c:pt>
                <c:pt idx="2204">
                  <c:v>146.9</c:v>
                </c:pt>
                <c:pt idx="2205">
                  <c:v>146.9</c:v>
                </c:pt>
                <c:pt idx="2206">
                  <c:v>146.9</c:v>
                </c:pt>
                <c:pt idx="2207">
                  <c:v>146.6</c:v>
                </c:pt>
                <c:pt idx="2208">
                  <c:v>146.6</c:v>
                </c:pt>
                <c:pt idx="2209">
                  <c:v>146.6</c:v>
                </c:pt>
                <c:pt idx="2210">
                  <c:v>146.6</c:v>
                </c:pt>
                <c:pt idx="2211">
                  <c:v>146.6</c:v>
                </c:pt>
                <c:pt idx="2212">
                  <c:v>146.6</c:v>
                </c:pt>
                <c:pt idx="2213">
                  <c:v>146.6</c:v>
                </c:pt>
                <c:pt idx="2214">
                  <c:v>146</c:v>
                </c:pt>
                <c:pt idx="2215">
                  <c:v>146</c:v>
                </c:pt>
                <c:pt idx="2216">
                  <c:v>146</c:v>
                </c:pt>
                <c:pt idx="2217">
                  <c:v>146.1</c:v>
                </c:pt>
                <c:pt idx="2218">
                  <c:v>146.1</c:v>
                </c:pt>
                <c:pt idx="2219">
                  <c:v>146.1</c:v>
                </c:pt>
                <c:pt idx="2220">
                  <c:v>145.80000000000001</c:v>
                </c:pt>
                <c:pt idx="2221">
                  <c:v>145.80000000000001</c:v>
                </c:pt>
                <c:pt idx="2222">
                  <c:v>145.80000000000001</c:v>
                </c:pt>
                <c:pt idx="2223">
                  <c:v>145.5</c:v>
                </c:pt>
                <c:pt idx="2224">
                  <c:v>145.5</c:v>
                </c:pt>
                <c:pt idx="2225">
                  <c:v>145.5</c:v>
                </c:pt>
                <c:pt idx="2226">
                  <c:v>145.5</c:v>
                </c:pt>
                <c:pt idx="2227">
                  <c:v>145.19999999999999</c:v>
                </c:pt>
                <c:pt idx="2228">
                  <c:v>145.19999999999999</c:v>
                </c:pt>
                <c:pt idx="2229">
                  <c:v>145.19999999999999</c:v>
                </c:pt>
                <c:pt idx="2230">
                  <c:v>144.80000000000001</c:v>
                </c:pt>
                <c:pt idx="2231">
                  <c:v>144.80000000000001</c:v>
                </c:pt>
                <c:pt idx="2232">
                  <c:v>144.80000000000001</c:v>
                </c:pt>
                <c:pt idx="2233">
                  <c:v>144.69999999999999</c:v>
                </c:pt>
                <c:pt idx="2234">
                  <c:v>144.69999999999999</c:v>
                </c:pt>
                <c:pt idx="2235">
                  <c:v>144.69999999999999</c:v>
                </c:pt>
                <c:pt idx="2236">
                  <c:v>144.5</c:v>
                </c:pt>
                <c:pt idx="2237">
                  <c:v>144.5</c:v>
                </c:pt>
                <c:pt idx="2238">
                  <c:v>144.5</c:v>
                </c:pt>
                <c:pt idx="2239">
                  <c:v>144.19999999999999</c:v>
                </c:pt>
                <c:pt idx="2240">
                  <c:v>144.19999999999999</c:v>
                </c:pt>
                <c:pt idx="2241">
                  <c:v>144.19999999999999</c:v>
                </c:pt>
                <c:pt idx="2242">
                  <c:v>144.19999999999999</c:v>
                </c:pt>
                <c:pt idx="2243">
                  <c:v>143.9</c:v>
                </c:pt>
                <c:pt idx="2244">
                  <c:v>143.9</c:v>
                </c:pt>
                <c:pt idx="2245">
                  <c:v>143.9</c:v>
                </c:pt>
                <c:pt idx="2246">
                  <c:v>143.5</c:v>
                </c:pt>
                <c:pt idx="2247">
                  <c:v>143.5</c:v>
                </c:pt>
                <c:pt idx="2248">
                  <c:v>143.5</c:v>
                </c:pt>
                <c:pt idx="2249">
                  <c:v>143.6</c:v>
                </c:pt>
                <c:pt idx="2250">
                  <c:v>143.6</c:v>
                </c:pt>
                <c:pt idx="2251">
                  <c:v>143.6</c:v>
                </c:pt>
                <c:pt idx="2252">
                  <c:v>143.30000000000001</c:v>
                </c:pt>
                <c:pt idx="2253">
                  <c:v>143.30000000000001</c:v>
                </c:pt>
                <c:pt idx="2254">
                  <c:v>143.30000000000001</c:v>
                </c:pt>
                <c:pt idx="2255">
                  <c:v>142.80000000000001</c:v>
                </c:pt>
                <c:pt idx="2256">
                  <c:v>142.80000000000001</c:v>
                </c:pt>
                <c:pt idx="2257">
                  <c:v>142.80000000000001</c:v>
                </c:pt>
                <c:pt idx="2258">
                  <c:v>142.80000000000001</c:v>
                </c:pt>
                <c:pt idx="2259">
                  <c:v>142.69999999999999</c:v>
                </c:pt>
                <c:pt idx="2260">
                  <c:v>142.69999999999999</c:v>
                </c:pt>
                <c:pt idx="2261">
                  <c:v>142.69999999999999</c:v>
                </c:pt>
                <c:pt idx="2262">
                  <c:v>142.30000000000001</c:v>
                </c:pt>
                <c:pt idx="2263">
                  <c:v>142.30000000000001</c:v>
                </c:pt>
                <c:pt idx="2264">
                  <c:v>142.30000000000001</c:v>
                </c:pt>
                <c:pt idx="2265">
                  <c:v>142.9</c:v>
                </c:pt>
                <c:pt idx="2266">
                  <c:v>142.9</c:v>
                </c:pt>
                <c:pt idx="2267">
                  <c:v>142.9</c:v>
                </c:pt>
                <c:pt idx="2268">
                  <c:v>142.1</c:v>
                </c:pt>
                <c:pt idx="2269">
                  <c:v>142.1</c:v>
                </c:pt>
                <c:pt idx="2270">
                  <c:v>142.1</c:v>
                </c:pt>
                <c:pt idx="2271">
                  <c:v>141.80000000000001</c:v>
                </c:pt>
                <c:pt idx="2272">
                  <c:v>141.80000000000001</c:v>
                </c:pt>
                <c:pt idx="2273">
                  <c:v>141.80000000000001</c:v>
                </c:pt>
                <c:pt idx="2274">
                  <c:v>141.80000000000001</c:v>
                </c:pt>
                <c:pt idx="2275">
                  <c:v>141.5</c:v>
                </c:pt>
                <c:pt idx="2276">
                  <c:v>141.5</c:v>
                </c:pt>
                <c:pt idx="2277">
                  <c:v>141.5</c:v>
                </c:pt>
                <c:pt idx="2278">
                  <c:v>141.1</c:v>
                </c:pt>
                <c:pt idx="2279">
                  <c:v>141.1</c:v>
                </c:pt>
                <c:pt idx="2280">
                  <c:v>141.1</c:v>
                </c:pt>
                <c:pt idx="2281">
                  <c:v>141.19999999999999</c:v>
                </c:pt>
                <c:pt idx="2282">
                  <c:v>141.19999999999999</c:v>
                </c:pt>
                <c:pt idx="2283">
                  <c:v>141.19999999999999</c:v>
                </c:pt>
                <c:pt idx="2284">
                  <c:v>141.1</c:v>
                </c:pt>
                <c:pt idx="2285">
                  <c:v>141.1</c:v>
                </c:pt>
                <c:pt idx="2286">
                  <c:v>141.1</c:v>
                </c:pt>
                <c:pt idx="2287">
                  <c:v>140.6</c:v>
                </c:pt>
                <c:pt idx="2288">
                  <c:v>140.6</c:v>
                </c:pt>
                <c:pt idx="2289">
                  <c:v>140.6</c:v>
                </c:pt>
                <c:pt idx="2290">
                  <c:v>140.6</c:v>
                </c:pt>
                <c:pt idx="2291">
                  <c:v>140.6</c:v>
                </c:pt>
                <c:pt idx="2292">
                  <c:v>140.6</c:v>
                </c:pt>
                <c:pt idx="2293">
                  <c:v>140.6</c:v>
                </c:pt>
                <c:pt idx="2294">
                  <c:v>140</c:v>
                </c:pt>
                <c:pt idx="2295">
                  <c:v>140</c:v>
                </c:pt>
                <c:pt idx="2296">
                  <c:v>140</c:v>
                </c:pt>
                <c:pt idx="2297">
                  <c:v>140.1</c:v>
                </c:pt>
                <c:pt idx="2298">
                  <c:v>140.1</c:v>
                </c:pt>
                <c:pt idx="2299">
                  <c:v>140.1</c:v>
                </c:pt>
                <c:pt idx="2300">
                  <c:v>139.80000000000001</c:v>
                </c:pt>
                <c:pt idx="2301">
                  <c:v>139.80000000000001</c:v>
                </c:pt>
                <c:pt idx="2302">
                  <c:v>139.80000000000001</c:v>
                </c:pt>
                <c:pt idx="2303">
                  <c:v>139.5</c:v>
                </c:pt>
                <c:pt idx="2304">
                  <c:v>139.5</c:v>
                </c:pt>
                <c:pt idx="2305">
                  <c:v>139.5</c:v>
                </c:pt>
                <c:pt idx="2306">
                  <c:v>139.5</c:v>
                </c:pt>
                <c:pt idx="2307">
                  <c:v>139.19999999999999</c:v>
                </c:pt>
                <c:pt idx="2308">
                  <c:v>139.19999999999999</c:v>
                </c:pt>
                <c:pt idx="2309">
                  <c:v>139.19999999999999</c:v>
                </c:pt>
                <c:pt idx="2310">
                  <c:v>138.80000000000001</c:v>
                </c:pt>
                <c:pt idx="2311">
                  <c:v>138.80000000000001</c:v>
                </c:pt>
                <c:pt idx="2312">
                  <c:v>138.80000000000001</c:v>
                </c:pt>
                <c:pt idx="2313">
                  <c:v>138.80000000000001</c:v>
                </c:pt>
                <c:pt idx="2314">
                  <c:v>138.80000000000001</c:v>
                </c:pt>
                <c:pt idx="2315">
                  <c:v>138.80000000000001</c:v>
                </c:pt>
                <c:pt idx="2316">
                  <c:v>138.6</c:v>
                </c:pt>
                <c:pt idx="2317">
                  <c:v>138.6</c:v>
                </c:pt>
                <c:pt idx="2318">
                  <c:v>138.6</c:v>
                </c:pt>
                <c:pt idx="2319">
                  <c:v>138.30000000000001</c:v>
                </c:pt>
                <c:pt idx="2320">
                  <c:v>138.30000000000001</c:v>
                </c:pt>
                <c:pt idx="2321">
                  <c:v>138.30000000000001</c:v>
                </c:pt>
                <c:pt idx="2322">
                  <c:v>138.30000000000001</c:v>
                </c:pt>
                <c:pt idx="2323">
                  <c:v>137.80000000000001</c:v>
                </c:pt>
                <c:pt idx="2324">
                  <c:v>137.80000000000001</c:v>
                </c:pt>
                <c:pt idx="2325">
                  <c:v>137.80000000000001</c:v>
                </c:pt>
                <c:pt idx="2326">
                  <c:v>137.4</c:v>
                </c:pt>
                <c:pt idx="2327">
                  <c:v>137.4</c:v>
                </c:pt>
                <c:pt idx="2328">
                  <c:v>137.4</c:v>
                </c:pt>
                <c:pt idx="2329">
                  <c:v>137.5</c:v>
                </c:pt>
                <c:pt idx="2330">
                  <c:v>137.5</c:v>
                </c:pt>
                <c:pt idx="2331">
                  <c:v>137.5</c:v>
                </c:pt>
                <c:pt idx="2332">
                  <c:v>137.30000000000001</c:v>
                </c:pt>
                <c:pt idx="2333">
                  <c:v>137.30000000000001</c:v>
                </c:pt>
                <c:pt idx="2334">
                  <c:v>137.30000000000001</c:v>
                </c:pt>
                <c:pt idx="2335">
                  <c:v>137</c:v>
                </c:pt>
                <c:pt idx="2336">
                  <c:v>137</c:v>
                </c:pt>
                <c:pt idx="2337">
                  <c:v>137</c:v>
                </c:pt>
                <c:pt idx="2338">
                  <c:v>137</c:v>
                </c:pt>
                <c:pt idx="2339">
                  <c:v>136.69999999999999</c:v>
                </c:pt>
                <c:pt idx="2340">
                  <c:v>136.69999999999999</c:v>
                </c:pt>
                <c:pt idx="2341">
                  <c:v>136.69999999999999</c:v>
                </c:pt>
                <c:pt idx="2342">
                  <c:v>136.30000000000001</c:v>
                </c:pt>
                <c:pt idx="2343">
                  <c:v>136.30000000000001</c:v>
                </c:pt>
                <c:pt idx="2344">
                  <c:v>136.30000000000001</c:v>
                </c:pt>
                <c:pt idx="2345">
                  <c:v>136.19999999999999</c:v>
                </c:pt>
                <c:pt idx="2346">
                  <c:v>136.19999999999999</c:v>
                </c:pt>
                <c:pt idx="2347">
                  <c:v>136.19999999999999</c:v>
                </c:pt>
                <c:pt idx="2348">
                  <c:v>135.80000000000001</c:v>
                </c:pt>
                <c:pt idx="2349">
                  <c:v>135.80000000000001</c:v>
                </c:pt>
                <c:pt idx="2350">
                  <c:v>135.80000000000001</c:v>
                </c:pt>
                <c:pt idx="2351">
                  <c:v>135.80000000000001</c:v>
                </c:pt>
                <c:pt idx="2352">
                  <c:v>135.80000000000001</c:v>
                </c:pt>
                <c:pt idx="2353">
                  <c:v>135.80000000000001</c:v>
                </c:pt>
                <c:pt idx="2354">
                  <c:v>135.80000000000001</c:v>
                </c:pt>
                <c:pt idx="2355">
                  <c:v>135.4</c:v>
                </c:pt>
                <c:pt idx="2356">
                  <c:v>135.4</c:v>
                </c:pt>
                <c:pt idx="2357">
                  <c:v>135.4</c:v>
                </c:pt>
                <c:pt idx="2358">
                  <c:v>135.30000000000001</c:v>
                </c:pt>
                <c:pt idx="2359">
                  <c:v>135.30000000000001</c:v>
                </c:pt>
                <c:pt idx="2360">
                  <c:v>135.30000000000001</c:v>
                </c:pt>
                <c:pt idx="2361">
                  <c:v>135.30000000000001</c:v>
                </c:pt>
                <c:pt idx="2362">
                  <c:v>135.30000000000001</c:v>
                </c:pt>
                <c:pt idx="2363">
                  <c:v>135.30000000000001</c:v>
                </c:pt>
                <c:pt idx="2364">
                  <c:v>135</c:v>
                </c:pt>
                <c:pt idx="2365">
                  <c:v>135</c:v>
                </c:pt>
                <c:pt idx="2366">
                  <c:v>135</c:v>
                </c:pt>
                <c:pt idx="2367">
                  <c:v>134.80000000000001</c:v>
                </c:pt>
                <c:pt idx="2368">
                  <c:v>134.80000000000001</c:v>
                </c:pt>
                <c:pt idx="2369">
                  <c:v>134.80000000000001</c:v>
                </c:pt>
                <c:pt idx="2370">
                  <c:v>134.80000000000001</c:v>
                </c:pt>
                <c:pt idx="2371">
                  <c:v>134.5</c:v>
                </c:pt>
                <c:pt idx="2372">
                  <c:v>134.5</c:v>
                </c:pt>
                <c:pt idx="2373">
                  <c:v>134.5</c:v>
                </c:pt>
                <c:pt idx="2374">
                  <c:v>134.1</c:v>
                </c:pt>
                <c:pt idx="2375">
                  <c:v>134.1</c:v>
                </c:pt>
                <c:pt idx="2376">
                  <c:v>134.1</c:v>
                </c:pt>
                <c:pt idx="2377">
                  <c:v>134.1</c:v>
                </c:pt>
                <c:pt idx="2378">
                  <c:v>134.1</c:v>
                </c:pt>
                <c:pt idx="2379">
                  <c:v>134.1</c:v>
                </c:pt>
                <c:pt idx="2380">
                  <c:v>134</c:v>
                </c:pt>
                <c:pt idx="2381">
                  <c:v>134</c:v>
                </c:pt>
                <c:pt idx="2382">
                  <c:v>134</c:v>
                </c:pt>
                <c:pt idx="2383">
                  <c:v>133.69999999999999</c:v>
                </c:pt>
                <c:pt idx="2384">
                  <c:v>133.69999999999999</c:v>
                </c:pt>
                <c:pt idx="2385">
                  <c:v>133.69999999999999</c:v>
                </c:pt>
                <c:pt idx="2386">
                  <c:v>133.69999999999999</c:v>
                </c:pt>
                <c:pt idx="2387">
                  <c:v>133.5</c:v>
                </c:pt>
                <c:pt idx="2388">
                  <c:v>133.5</c:v>
                </c:pt>
                <c:pt idx="2389">
                  <c:v>133.5</c:v>
                </c:pt>
                <c:pt idx="2390">
                  <c:v>133</c:v>
                </c:pt>
                <c:pt idx="2391">
                  <c:v>133</c:v>
                </c:pt>
                <c:pt idx="2392">
                  <c:v>133</c:v>
                </c:pt>
                <c:pt idx="2393">
                  <c:v>132.9</c:v>
                </c:pt>
                <c:pt idx="2394">
                  <c:v>132.9</c:v>
                </c:pt>
                <c:pt idx="2395">
                  <c:v>132.9</c:v>
                </c:pt>
                <c:pt idx="2396">
                  <c:v>132.69999999999999</c:v>
                </c:pt>
                <c:pt idx="2397">
                  <c:v>132.69999999999999</c:v>
                </c:pt>
                <c:pt idx="2398">
                  <c:v>132.69999999999999</c:v>
                </c:pt>
                <c:pt idx="2399">
                  <c:v>132.5</c:v>
                </c:pt>
                <c:pt idx="2400">
                  <c:v>132.5</c:v>
                </c:pt>
                <c:pt idx="2401">
                  <c:v>132.5</c:v>
                </c:pt>
                <c:pt idx="2402">
                  <c:v>132.5</c:v>
                </c:pt>
                <c:pt idx="2403">
                  <c:v>132.4</c:v>
                </c:pt>
                <c:pt idx="2404">
                  <c:v>132.4</c:v>
                </c:pt>
                <c:pt idx="2405">
                  <c:v>132.4</c:v>
                </c:pt>
                <c:pt idx="2406">
                  <c:v>132</c:v>
                </c:pt>
                <c:pt idx="2407">
                  <c:v>132</c:v>
                </c:pt>
                <c:pt idx="2408">
                  <c:v>132</c:v>
                </c:pt>
                <c:pt idx="2409">
                  <c:v>132.1</c:v>
                </c:pt>
                <c:pt idx="2410">
                  <c:v>132.1</c:v>
                </c:pt>
                <c:pt idx="2411">
                  <c:v>132.1</c:v>
                </c:pt>
                <c:pt idx="2412">
                  <c:v>132.1</c:v>
                </c:pt>
                <c:pt idx="2413">
                  <c:v>132.1</c:v>
                </c:pt>
                <c:pt idx="2414">
                  <c:v>132.1</c:v>
                </c:pt>
                <c:pt idx="2415">
                  <c:v>131.4</c:v>
                </c:pt>
                <c:pt idx="2416">
                  <c:v>131.4</c:v>
                </c:pt>
                <c:pt idx="2417">
                  <c:v>131.4</c:v>
                </c:pt>
                <c:pt idx="2418">
                  <c:v>131.4</c:v>
                </c:pt>
                <c:pt idx="2419">
                  <c:v>131.4</c:v>
                </c:pt>
                <c:pt idx="2420">
                  <c:v>131.4</c:v>
                </c:pt>
                <c:pt idx="2421">
                  <c:v>131.4</c:v>
                </c:pt>
                <c:pt idx="2422">
                  <c:v>131</c:v>
                </c:pt>
                <c:pt idx="2423">
                  <c:v>131</c:v>
                </c:pt>
                <c:pt idx="2424">
                  <c:v>131</c:v>
                </c:pt>
                <c:pt idx="2425">
                  <c:v>131</c:v>
                </c:pt>
                <c:pt idx="2426">
                  <c:v>131</c:v>
                </c:pt>
                <c:pt idx="2427">
                  <c:v>131</c:v>
                </c:pt>
                <c:pt idx="2428">
                  <c:v>130.6</c:v>
                </c:pt>
                <c:pt idx="2429">
                  <c:v>130.6</c:v>
                </c:pt>
                <c:pt idx="2430">
                  <c:v>130.6</c:v>
                </c:pt>
                <c:pt idx="2431">
                  <c:v>130.5</c:v>
                </c:pt>
                <c:pt idx="2432">
                  <c:v>130.5</c:v>
                </c:pt>
                <c:pt idx="2433">
                  <c:v>130.5</c:v>
                </c:pt>
                <c:pt idx="2434">
                  <c:v>130.5</c:v>
                </c:pt>
                <c:pt idx="2435">
                  <c:v>130.30000000000001</c:v>
                </c:pt>
                <c:pt idx="2436">
                  <c:v>130.30000000000001</c:v>
                </c:pt>
                <c:pt idx="2437">
                  <c:v>130.30000000000001</c:v>
                </c:pt>
                <c:pt idx="2438">
                  <c:v>129.9</c:v>
                </c:pt>
                <c:pt idx="2439">
                  <c:v>129.9</c:v>
                </c:pt>
                <c:pt idx="2440">
                  <c:v>129.9</c:v>
                </c:pt>
                <c:pt idx="2441">
                  <c:v>130</c:v>
                </c:pt>
                <c:pt idx="2442">
                  <c:v>130</c:v>
                </c:pt>
                <c:pt idx="2443">
                  <c:v>130</c:v>
                </c:pt>
                <c:pt idx="2444">
                  <c:v>129.9</c:v>
                </c:pt>
                <c:pt idx="2445">
                  <c:v>129.9</c:v>
                </c:pt>
                <c:pt idx="2446">
                  <c:v>129.9</c:v>
                </c:pt>
                <c:pt idx="2447">
                  <c:v>129.5</c:v>
                </c:pt>
                <c:pt idx="2448">
                  <c:v>129.5</c:v>
                </c:pt>
                <c:pt idx="2449">
                  <c:v>129.5</c:v>
                </c:pt>
                <c:pt idx="2450">
                  <c:v>129.5</c:v>
                </c:pt>
                <c:pt idx="2451">
                  <c:v>129.30000000000001</c:v>
                </c:pt>
                <c:pt idx="2452">
                  <c:v>129.30000000000001</c:v>
                </c:pt>
                <c:pt idx="2453">
                  <c:v>129.30000000000001</c:v>
                </c:pt>
                <c:pt idx="2454">
                  <c:v>129</c:v>
                </c:pt>
                <c:pt idx="2455">
                  <c:v>129</c:v>
                </c:pt>
                <c:pt idx="2456">
                  <c:v>129</c:v>
                </c:pt>
                <c:pt idx="2457">
                  <c:v>128.9</c:v>
                </c:pt>
                <c:pt idx="2458">
                  <c:v>128.9</c:v>
                </c:pt>
                <c:pt idx="2459">
                  <c:v>128.9</c:v>
                </c:pt>
                <c:pt idx="2460">
                  <c:v>129.1</c:v>
                </c:pt>
                <c:pt idx="2461">
                  <c:v>129.1</c:v>
                </c:pt>
                <c:pt idx="2462">
                  <c:v>129.1</c:v>
                </c:pt>
                <c:pt idx="2463">
                  <c:v>128.5</c:v>
                </c:pt>
                <c:pt idx="2464">
                  <c:v>128.5</c:v>
                </c:pt>
                <c:pt idx="2465">
                  <c:v>128.5</c:v>
                </c:pt>
                <c:pt idx="2466">
                  <c:v>128.5</c:v>
                </c:pt>
                <c:pt idx="2467">
                  <c:v>128.1</c:v>
                </c:pt>
                <c:pt idx="2468">
                  <c:v>128.1</c:v>
                </c:pt>
                <c:pt idx="2469">
                  <c:v>128.1</c:v>
                </c:pt>
                <c:pt idx="2470">
                  <c:v>127.7</c:v>
                </c:pt>
                <c:pt idx="2471">
                  <c:v>127.7</c:v>
                </c:pt>
                <c:pt idx="2472">
                  <c:v>127.7</c:v>
                </c:pt>
                <c:pt idx="2473">
                  <c:v>127.8</c:v>
                </c:pt>
                <c:pt idx="2474">
                  <c:v>127.8</c:v>
                </c:pt>
                <c:pt idx="2475">
                  <c:v>127.8</c:v>
                </c:pt>
                <c:pt idx="2476">
                  <c:v>127.7</c:v>
                </c:pt>
                <c:pt idx="2477">
                  <c:v>127.7</c:v>
                </c:pt>
                <c:pt idx="2478">
                  <c:v>127.7</c:v>
                </c:pt>
                <c:pt idx="2479">
                  <c:v>127.5</c:v>
                </c:pt>
                <c:pt idx="2480">
                  <c:v>127.5</c:v>
                </c:pt>
                <c:pt idx="2481">
                  <c:v>127.5</c:v>
                </c:pt>
                <c:pt idx="2482">
                  <c:v>127.5</c:v>
                </c:pt>
                <c:pt idx="2483">
                  <c:v>127.9</c:v>
                </c:pt>
                <c:pt idx="2484">
                  <c:v>127.9</c:v>
                </c:pt>
                <c:pt idx="2485">
                  <c:v>127.9</c:v>
                </c:pt>
                <c:pt idx="2486">
                  <c:v>126.9</c:v>
                </c:pt>
                <c:pt idx="2487">
                  <c:v>126.9</c:v>
                </c:pt>
                <c:pt idx="2488">
                  <c:v>126.9</c:v>
                </c:pt>
                <c:pt idx="2489">
                  <c:v>127</c:v>
                </c:pt>
                <c:pt idx="2490">
                  <c:v>127</c:v>
                </c:pt>
                <c:pt idx="2491">
                  <c:v>127</c:v>
                </c:pt>
                <c:pt idx="2492">
                  <c:v>126.7</c:v>
                </c:pt>
                <c:pt idx="2493">
                  <c:v>126.7</c:v>
                </c:pt>
                <c:pt idx="2494">
                  <c:v>126.7</c:v>
                </c:pt>
                <c:pt idx="2495">
                  <c:v>126.4</c:v>
                </c:pt>
                <c:pt idx="2496">
                  <c:v>126.4</c:v>
                </c:pt>
                <c:pt idx="2497">
                  <c:v>126.4</c:v>
                </c:pt>
                <c:pt idx="2498">
                  <c:v>126.4</c:v>
                </c:pt>
                <c:pt idx="2499">
                  <c:v>126.2</c:v>
                </c:pt>
                <c:pt idx="2500">
                  <c:v>126.2</c:v>
                </c:pt>
                <c:pt idx="2501">
                  <c:v>126.2</c:v>
                </c:pt>
                <c:pt idx="2502">
                  <c:v>125.8</c:v>
                </c:pt>
                <c:pt idx="2503">
                  <c:v>125.8</c:v>
                </c:pt>
                <c:pt idx="2504">
                  <c:v>125.8</c:v>
                </c:pt>
                <c:pt idx="2505">
                  <c:v>125.8</c:v>
                </c:pt>
                <c:pt idx="2506">
                  <c:v>125.8</c:v>
                </c:pt>
                <c:pt idx="2507">
                  <c:v>125.8</c:v>
                </c:pt>
                <c:pt idx="2508">
                  <c:v>125.7</c:v>
                </c:pt>
                <c:pt idx="2509">
                  <c:v>125.7</c:v>
                </c:pt>
                <c:pt idx="2510">
                  <c:v>125.7</c:v>
                </c:pt>
                <c:pt idx="2511">
                  <c:v>125.3</c:v>
                </c:pt>
                <c:pt idx="2512">
                  <c:v>125.3</c:v>
                </c:pt>
                <c:pt idx="2513">
                  <c:v>125.3</c:v>
                </c:pt>
                <c:pt idx="2514">
                  <c:v>125.3</c:v>
                </c:pt>
                <c:pt idx="2515">
                  <c:v>125.2</c:v>
                </c:pt>
                <c:pt idx="2516">
                  <c:v>125.2</c:v>
                </c:pt>
                <c:pt idx="2517">
                  <c:v>125.2</c:v>
                </c:pt>
                <c:pt idx="2518">
                  <c:v>124.9</c:v>
                </c:pt>
                <c:pt idx="2519">
                  <c:v>124.9</c:v>
                </c:pt>
                <c:pt idx="2520">
                  <c:v>124.9</c:v>
                </c:pt>
                <c:pt idx="2521">
                  <c:v>124.7</c:v>
                </c:pt>
                <c:pt idx="2522">
                  <c:v>124.7</c:v>
                </c:pt>
                <c:pt idx="2523">
                  <c:v>124.7</c:v>
                </c:pt>
                <c:pt idx="2524">
                  <c:v>124.9</c:v>
                </c:pt>
                <c:pt idx="2525">
                  <c:v>124.9</c:v>
                </c:pt>
                <c:pt idx="2526">
                  <c:v>124.9</c:v>
                </c:pt>
                <c:pt idx="2527">
                  <c:v>124.5</c:v>
                </c:pt>
                <c:pt idx="2528">
                  <c:v>124.5</c:v>
                </c:pt>
                <c:pt idx="2529">
                  <c:v>124.5</c:v>
                </c:pt>
                <c:pt idx="2530">
                  <c:v>124.5</c:v>
                </c:pt>
                <c:pt idx="2531">
                  <c:v>124.2</c:v>
                </c:pt>
                <c:pt idx="2532">
                  <c:v>124.2</c:v>
                </c:pt>
                <c:pt idx="2533">
                  <c:v>124.2</c:v>
                </c:pt>
                <c:pt idx="2534">
                  <c:v>123.8</c:v>
                </c:pt>
                <c:pt idx="2535">
                  <c:v>123.8</c:v>
                </c:pt>
                <c:pt idx="2536">
                  <c:v>123.8</c:v>
                </c:pt>
                <c:pt idx="2537">
                  <c:v>123.8</c:v>
                </c:pt>
                <c:pt idx="2538">
                  <c:v>123.8</c:v>
                </c:pt>
                <c:pt idx="2539">
                  <c:v>123.8</c:v>
                </c:pt>
                <c:pt idx="2540">
                  <c:v>123.5</c:v>
                </c:pt>
                <c:pt idx="2541">
                  <c:v>123.5</c:v>
                </c:pt>
                <c:pt idx="2542">
                  <c:v>123.5</c:v>
                </c:pt>
                <c:pt idx="2543">
                  <c:v>123.1</c:v>
                </c:pt>
                <c:pt idx="2544">
                  <c:v>123.1</c:v>
                </c:pt>
                <c:pt idx="2545">
                  <c:v>123.1</c:v>
                </c:pt>
                <c:pt idx="2546">
                  <c:v>123.1</c:v>
                </c:pt>
                <c:pt idx="2547">
                  <c:v>122.9</c:v>
                </c:pt>
                <c:pt idx="2548">
                  <c:v>122.9</c:v>
                </c:pt>
                <c:pt idx="2549">
                  <c:v>122.9</c:v>
                </c:pt>
                <c:pt idx="2550">
                  <c:v>122.7</c:v>
                </c:pt>
                <c:pt idx="2551">
                  <c:v>122.7</c:v>
                </c:pt>
                <c:pt idx="2552">
                  <c:v>122.7</c:v>
                </c:pt>
                <c:pt idx="2553">
                  <c:v>122.8</c:v>
                </c:pt>
                <c:pt idx="2554">
                  <c:v>122.8</c:v>
                </c:pt>
                <c:pt idx="2555">
                  <c:v>122.8</c:v>
                </c:pt>
                <c:pt idx="2556">
                  <c:v>122.6</c:v>
                </c:pt>
                <c:pt idx="2557">
                  <c:v>122.6</c:v>
                </c:pt>
                <c:pt idx="2558">
                  <c:v>122.6</c:v>
                </c:pt>
                <c:pt idx="2559">
                  <c:v>122.3</c:v>
                </c:pt>
                <c:pt idx="2560">
                  <c:v>122.3</c:v>
                </c:pt>
                <c:pt idx="2561">
                  <c:v>122.3</c:v>
                </c:pt>
                <c:pt idx="2562">
                  <c:v>122.3</c:v>
                </c:pt>
                <c:pt idx="2563">
                  <c:v>122.2</c:v>
                </c:pt>
                <c:pt idx="2564">
                  <c:v>122.2</c:v>
                </c:pt>
                <c:pt idx="2565">
                  <c:v>122.2</c:v>
                </c:pt>
                <c:pt idx="2566">
                  <c:v>122</c:v>
                </c:pt>
                <c:pt idx="2567">
                  <c:v>122</c:v>
                </c:pt>
                <c:pt idx="2568">
                  <c:v>122</c:v>
                </c:pt>
                <c:pt idx="2569">
                  <c:v>122.1</c:v>
                </c:pt>
                <c:pt idx="2570">
                  <c:v>122.1</c:v>
                </c:pt>
                <c:pt idx="2571">
                  <c:v>122.1</c:v>
                </c:pt>
                <c:pt idx="2572">
                  <c:v>121.7</c:v>
                </c:pt>
                <c:pt idx="2573">
                  <c:v>121.7</c:v>
                </c:pt>
                <c:pt idx="2574">
                  <c:v>121.7</c:v>
                </c:pt>
                <c:pt idx="2575">
                  <c:v>120.9</c:v>
                </c:pt>
                <c:pt idx="2576">
                  <c:v>120.9</c:v>
                </c:pt>
                <c:pt idx="2577">
                  <c:v>120.9</c:v>
                </c:pt>
                <c:pt idx="2578">
                  <c:v>120.9</c:v>
                </c:pt>
                <c:pt idx="2579">
                  <c:v>120.9</c:v>
                </c:pt>
                <c:pt idx="2580">
                  <c:v>120.9</c:v>
                </c:pt>
                <c:pt idx="2581">
                  <c:v>120.9</c:v>
                </c:pt>
                <c:pt idx="2582">
                  <c:v>121.1</c:v>
                </c:pt>
                <c:pt idx="2583">
                  <c:v>121.1</c:v>
                </c:pt>
                <c:pt idx="2584">
                  <c:v>121.1</c:v>
                </c:pt>
                <c:pt idx="2585">
                  <c:v>121.2</c:v>
                </c:pt>
                <c:pt idx="2586">
                  <c:v>121.2</c:v>
                </c:pt>
                <c:pt idx="2587">
                  <c:v>121.2</c:v>
                </c:pt>
                <c:pt idx="2588">
                  <c:v>121</c:v>
                </c:pt>
                <c:pt idx="2589">
                  <c:v>121</c:v>
                </c:pt>
                <c:pt idx="2590">
                  <c:v>121</c:v>
                </c:pt>
                <c:pt idx="2591">
                  <c:v>120.7</c:v>
                </c:pt>
                <c:pt idx="2592">
                  <c:v>120.7</c:v>
                </c:pt>
                <c:pt idx="2593">
                  <c:v>120.7</c:v>
                </c:pt>
                <c:pt idx="2594">
                  <c:v>120.7</c:v>
                </c:pt>
                <c:pt idx="2595">
                  <c:v>120.1</c:v>
                </c:pt>
                <c:pt idx="2596">
                  <c:v>120.1</c:v>
                </c:pt>
                <c:pt idx="2597">
                  <c:v>120.1</c:v>
                </c:pt>
                <c:pt idx="2598">
                  <c:v>119.9</c:v>
                </c:pt>
                <c:pt idx="2599">
                  <c:v>119.9</c:v>
                </c:pt>
                <c:pt idx="2600">
                  <c:v>119.9</c:v>
                </c:pt>
                <c:pt idx="2601">
                  <c:v>119.9</c:v>
                </c:pt>
                <c:pt idx="2602">
                  <c:v>119.9</c:v>
                </c:pt>
                <c:pt idx="2603">
                  <c:v>119.9</c:v>
                </c:pt>
                <c:pt idx="2604">
                  <c:v>119.7</c:v>
                </c:pt>
                <c:pt idx="2605">
                  <c:v>119.7</c:v>
                </c:pt>
                <c:pt idx="2606">
                  <c:v>119.7</c:v>
                </c:pt>
                <c:pt idx="2607">
                  <c:v>119.7</c:v>
                </c:pt>
                <c:pt idx="2608">
                  <c:v>119.7</c:v>
                </c:pt>
                <c:pt idx="2609">
                  <c:v>119.7</c:v>
                </c:pt>
                <c:pt idx="2610">
                  <c:v>119.7</c:v>
                </c:pt>
                <c:pt idx="2611">
                  <c:v>119.4</c:v>
                </c:pt>
                <c:pt idx="2612">
                  <c:v>119.4</c:v>
                </c:pt>
                <c:pt idx="2613">
                  <c:v>119.4</c:v>
                </c:pt>
                <c:pt idx="2614">
                  <c:v>119.2</c:v>
                </c:pt>
                <c:pt idx="2615">
                  <c:v>119.2</c:v>
                </c:pt>
                <c:pt idx="2616">
                  <c:v>119.2</c:v>
                </c:pt>
                <c:pt idx="2617">
                  <c:v>119.3</c:v>
                </c:pt>
                <c:pt idx="2618">
                  <c:v>119.3</c:v>
                </c:pt>
                <c:pt idx="2619">
                  <c:v>119.3</c:v>
                </c:pt>
                <c:pt idx="2620">
                  <c:v>118.9</c:v>
                </c:pt>
                <c:pt idx="2621">
                  <c:v>118.9</c:v>
                </c:pt>
                <c:pt idx="2622">
                  <c:v>118.9</c:v>
                </c:pt>
                <c:pt idx="2623">
                  <c:v>118.7</c:v>
                </c:pt>
                <c:pt idx="2624">
                  <c:v>118.7</c:v>
                </c:pt>
                <c:pt idx="2625">
                  <c:v>118.7</c:v>
                </c:pt>
                <c:pt idx="2626">
                  <c:v>118.7</c:v>
                </c:pt>
                <c:pt idx="2627">
                  <c:v>118.5</c:v>
                </c:pt>
                <c:pt idx="2628">
                  <c:v>118.5</c:v>
                </c:pt>
                <c:pt idx="2629">
                  <c:v>118.5</c:v>
                </c:pt>
                <c:pt idx="2630">
                  <c:v>118</c:v>
                </c:pt>
                <c:pt idx="2631">
                  <c:v>118</c:v>
                </c:pt>
                <c:pt idx="2632">
                  <c:v>118</c:v>
                </c:pt>
                <c:pt idx="2633">
                  <c:v>118</c:v>
                </c:pt>
                <c:pt idx="2634">
                  <c:v>118</c:v>
                </c:pt>
                <c:pt idx="2635">
                  <c:v>118</c:v>
                </c:pt>
                <c:pt idx="2636">
                  <c:v>118</c:v>
                </c:pt>
                <c:pt idx="2637">
                  <c:v>118</c:v>
                </c:pt>
                <c:pt idx="2638">
                  <c:v>118</c:v>
                </c:pt>
                <c:pt idx="2639">
                  <c:v>117.9</c:v>
                </c:pt>
                <c:pt idx="2640">
                  <c:v>117.9</c:v>
                </c:pt>
                <c:pt idx="2641">
                  <c:v>117.9</c:v>
                </c:pt>
                <c:pt idx="2642">
                  <c:v>117.9</c:v>
                </c:pt>
                <c:pt idx="2643">
                  <c:v>117.7</c:v>
                </c:pt>
                <c:pt idx="2644">
                  <c:v>117.7</c:v>
                </c:pt>
                <c:pt idx="2645">
                  <c:v>117.7</c:v>
                </c:pt>
                <c:pt idx="2646">
                  <c:v>117.3</c:v>
                </c:pt>
                <c:pt idx="2647">
                  <c:v>117.3</c:v>
                </c:pt>
                <c:pt idx="2648">
                  <c:v>117.3</c:v>
                </c:pt>
                <c:pt idx="2649">
                  <c:v>117.4</c:v>
                </c:pt>
                <c:pt idx="2650">
                  <c:v>117.4</c:v>
                </c:pt>
                <c:pt idx="2651">
                  <c:v>117.4</c:v>
                </c:pt>
                <c:pt idx="2652">
                  <c:v>117.2</c:v>
                </c:pt>
                <c:pt idx="2653">
                  <c:v>117.2</c:v>
                </c:pt>
                <c:pt idx="2654">
                  <c:v>117.2</c:v>
                </c:pt>
                <c:pt idx="2655">
                  <c:v>117</c:v>
                </c:pt>
                <c:pt idx="2656">
                  <c:v>117</c:v>
                </c:pt>
                <c:pt idx="2657">
                  <c:v>117</c:v>
                </c:pt>
                <c:pt idx="2658">
                  <c:v>117</c:v>
                </c:pt>
                <c:pt idx="2659">
                  <c:v>116.9</c:v>
                </c:pt>
                <c:pt idx="2660">
                  <c:v>116.9</c:v>
                </c:pt>
                <c:pt idx="2661">
                  <c:v>116.9</c:v>
                </c:pt>
                <c:pt idx="2662">
                  <c:v>116.8</c:v>
                </c:pt>
                <c:pt idx="2663">
                  <c:v>116.8</c:v>
                </c:pt>
                <c:pt idx="2664">
                  <c:v>116.8</c:v>
                </c:pt>
                <c:pt idx="2665">
                  <c:v>116.5</c:v>
                </c:pt>
                <c:pt idx="2666">
                  <c:v>116.5</c:v>
                </c:pt>
                <c:pt idx="2667">
                  <c:v>116.5</c:v>
                </c:pt>
                <c:pt idx="2668">
                  <c:v>116</c:v>
                </c:pt>
                <c:pt idx="2669">
                  <c:v>116</c:v>
                </c:pt>
                <c:pt idx="2670">
                  <c:v>116</c:v>
                </c:pt>
                <c:pt idx="2671">
                  <c:v>115.8</c:v>
                </c:pt>
                <c:pt idx="2672">
                  <c:v>115.8</c:v>
                </c:pt>
                <c:pt idx="2673">
                  <c:v>115.8</c:v>
                </c:pt>
                <c:pt idx="2674">
                  <c:v>115.8</c:v>
                </c:pt>
                <c:pt idx="2675">
                  <c:v>115.6</c:v>
                </c:pt>
                <c:pt idx="2676">
                  <c:v>115.6</c:v>
                </c:pt>
                <c:pt idx="2677">
                  <c:v>115.6</c:v>
                </c:pt>
                <c:pt idx="2678">
                  <c:v>115.4</c:v>
                </c:pt>
                <c:pt idx="2679">
                  <c:v>115.4</c:v>
                </c:pt>
                <c:pt idx="2680">
                  <c:v>115.4</c:v>
                </c:pt>
                <c:pt idx="2681">
                  <c:v>115.5</c:v>
                </c:pt>
                <c:pt idx="2682">
                  <c:v>115.5</c:v>
                </c:pt>
                <c:pt idx="2683">
                  <c:v>115.5</c:v>
                </c:pt>
                <c:pt idx="2684">
                  <c:v>115.2</c:v>
                </c:pt>
                <c:pt idx="2685">
                  <c:v>115.2</c:v>
                </c:pt>
                <c:pt idx="2686">
                  <c:v>115.2</c:v>
                </c:pt>
                <c:pt idx="2687">
                  <c:v>115</c:v>
                </c:pt>
                <c:pt idx="2688">
                  <c:v>115</c:v>
                </c:pt>
                <c:pt idx="2689">
                  <c:v>115</c:v>
                </c:pt>
                <c:pt idx="2690">
                  <c:v>115</c:v>
                </c:pt>
                <c:pt idx="2691">
                  <c:v>114.7</c:v>
                </c:pt>
                <c:pt idx="2692">
                  <c:v>114.7</c:v>
                </c:pt>
                <c:pt idx="2693">
                  <c:v>114.7</c:v>
                </c:pt>
                <c:pt idx="2694">
                  <c:v>114.5</c:v>
                </c:pt>
                <c:pt idx="2695">
                  <c:v>114.5</c:v>
                </c:pt>
                <c:pt idx="2696">
                  <c:v>114.5</c:v>
                </c:pt>
                <c:pt idx="2697">
                  <c:v>114.9</c:v>
                </c:pt>
                <c:pt idx="2698">
                  <c:v>114.9</c:v>
                </c:pt>
                <c:pt idx="2699">
                  <c:v>114.9</c:v>
                </c:pt>
                <c:pt idx="2700">
                  <c:v>114.6</c:v>
                </c:pt>
                <c:pt idx="2701">
                  <c:v>114.6</c:v>
                </c:pt>
                <c:pt idx="2702">
                  <c:v>114.6</c:v>
                </c:pt>
                <c:pt idx="2703">
                  <c:v>114.2</c:v>
                </c:pt>
                <c:pt idx="2704">
                  <c:v>114.2</c:v>
                </c:pt>
                <c:pt idx="2705">
                  <c:v>114.2</c:v>
                </c:pt>
                <c:pt idx="2706">
                  <c:v>114.2</c:v>
                </c:pt>
                <c:pt idx="2707">
                  <c:v>114</c:v>
                </c:pt>
                <c:pt idx="2708">
                  <c:v>114</c:v>
                </c:pt>
                <c:pt idx="2709">
                  <c:v>114</c:v>
                </c:pt>
                <c:pt idx="2710">
                  <c:v>113.7</c:v>
                </c:pt>
                <c:pt idx="2711">
                  <c:v>113.7</c:v>
                </c:pt>
                <c:pt idx="2712">
                  <c:v>113.7</c:v>
                </c:pt>
                <c:pt idx="2713">
                  <c:v>113.7</c:v>
                </c:pt>
                <c:pt idx="2714">
                  <c:v>113.7</c:v>
                </c:pt>
                <c:pt idx="2715">
                  <c:v>113.7</c:v>
                </c:pt>
                <c:pt idx="2716">
                  <c:v>113.6</c:v>
                </c:pt>
                <c:pt idx="2717">
                  <c:v>113.6</c:v>
                </c:pt>
                <c:pt idx="2718">
                  <c:v>113.6</c:v>
                </c:pt>
                <c:pt idx="2719">
                  <c:v>113.4</c:v>
                </c:pt>
                <c:pt idx="2720">
                  <c:v>113.4</c:v>
                </c:pt>
                <c:pt idx="2721">
                  <c:v>113.4</c:v>
                </c:pt>
                <c:pt idx="2722">
                  <c:v>113.4</c:v>
                </c:pt>
                <c:pt idx="2723">
                  <c:v>113.4</c:v>
                </c:pt>
                <c:pt idx="2724">
                  <c:v>113.4</c:v>
                </c:pt>
                <c:pt idx="2725">
                  <c:v>113.4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113.1</c:v>
                </c:pt>
                <c:pt idx="2730">
                  <c:v>113.1</c:v>
                </c:pt>
                <c:pt idx="2731">
                  <c:v>113.1</c:v>
                </c:pt>
                <c:pt idx="2732">
                  <c:v>112.7</c:v>
                </c:pt>
                <c:pt idx="2733">
                  <c:v>112.7</c:v>
                </c:pt>
                <c:pt idx="2734">
                  <c:v>112.7</c:v>
                </c:pt>
                <c:pt idx="2735">
                  <c:v>112.5</c:v>
                </c:pt>
                <c:pt idx="2736">
                  <c:v>112.5</c:v>
                </c:pt>
                <c:pt idx="2737">
                  <c:v>112.5</c:v>
                </c:pt>
                <c:pt idx="2738">
                  <c:v>112.5</c:v>
                </c:pt>
                <c:pt idx="2739">
                  <c:v>112.5</c:v>
                </c:pt>
                <c:pt idx="2740">
                  <c:v>112.5</c:v>
                </c:pt>
                <c:pt idx="2741">
                  <c:v>112.5</c:v>
                </c:pt>
                <c:pt idx="2742">
                  <c:v>112.2</c:v>
                </c:pt>
                <c:pt idx="2743">
                  <c:v>112.2</c:v>
                </c:pt>
                <c:pt idx="2744">
                  <c:v>112.2</c:v>
                </c:pt>
                <c:pt idx="2745">
                  <c:v>112.1</c:v>
                </c:pt>
                <c:pt idx="2746">
                  <c:v>112.1</c:v>
                </c:pt>
                <c:pt idx="2747">
                  <c:v>112.1</c:v>
                </c:pt>
                <c:pt idx="2748">
                  <c:v>112</c:v>
                </c:pt>
                <c:pt idx="2749">
                  <c:v>112</c:v>
                </c:pt>
                <c:pt idx="2750">
                  <c:v>112</c:v>
                </c:pt>
                <c:pt idx="2751">
                  <c:v>111.7</c:v>
                </c:pt>
                <c:pt idx="2752">
                  <c:v>111.7</c:v>
                </c:pt>
                <c:pt idx="2753">
                  <c:v>111.7</c:v>
                </c:pt>
                <c:pt idx="2754">
                  <c:v>111.7</c:v>
                </c:pt>
                <c:pt idx="2755">
                  <c:v>111.5</c:v>
                </c:pt>
                <c:pt idx="2756">
                  <c:v>111.5</c:v>
                </c:pt>
                <c:pt idx="2757">
                  <c:v>111.5</c:v>
                </c:pt>
                <c:pt idx="2758">
                  <c:v>111.3</c:v>
                </c:pt>
                <c:pt idx="2759">
                  <c:v>111.3</c:v>
                </c:pt>
                <c:pt idx="2760">
                  <c:v>111.3</c:v>
                </c:pt>
                <c:pt idx="2761">
                  <c:v>111.4</c:v>
                </c:pt>
                <c:pt idx="2762">
                  <c:v>111.4</c:v>
                </c:pt>
                <c:pt idx="2763">
                  <c:v>111.4</c:v>
                </c:pt>
                <c:pt idx="2764">
                  <c:v>111.3</c:v>
                </c:pt>
                <c:pt idx="2765">
                  <c:v>111.3</c:v>
                </c:pt>
                <c:pt idx="2766">
                  <c:v>111.3</c:v>
                </c:pt>
                <c:pt idx="2767">
                  <c:v>111</c:v>
                </c:pt>
                <c:pt idx="2768">
                  <c:v>111</c:v>
                </c:pt>
                <c:pt idx="2769">
                  <c:v>111</c:v>
                </c:pt>
                <c:pt idx="2770">
                  <c:v>111</c:v>
                </c:pt>
                <c:pt idx="2771">
                  <c:v>110.9</c:v>
                </c:pt>
                <c:pt idx="2772">
                  <c:v>110.9</c:v>
                </c:pt>
                <c:pt idx="2773">
                  <c:v>110.9</c:v>
                </c:pt>
                <c:pt idx="2774">
                  <c:v>110.7</c:v>
                </c:pt>
                <c:pt idx="2775">
                  <c:v>110.7</c:v>
                </c:pt>
                <c:pt idx="2776">
                  <c:v>110.7</c:v>
                </c:pt>
                <c:pt idx="2777">
                  <c:v>110.9</c:v>
                </c:pt>
                <c:pt idx="2778">
                  <c:v>110.9</c:v>
                </c:pt>
                <c:pt idx="2779">
                  <c:v>110.9</c:v>
                </c:pt>
                <c:pt idx="2780">
                  <c:v>110.7</c:v>
                </c:pt>
                <c:pt idx="2781">
                  <c:v>110.7</c:v>
                </c:pt>
                <c:pt idx="2782">
                  <c:v>110.7</c:v>
                </c:pt>
                <c:pt idx="2783">
                  <c:v>110.4</c:v>
                </c:pt>
                <c:pt idx="2784">
                  <c:v>110.4</c:v>
                </c:pt>
                <c:pt idx="2785">
                  <c:v>110.4</c:v>
                </c:pt>
                <c:pt idx="2786">
                  <c:v>110.4</c:v>
                </c:pt>
                <c:pt idx="2787">
                  <c:v>110.4</c:v>
                </c:pt>
                <c:pt idx="2788">
                  <c:v>110.4</c:v>
                </c:pt>
                <c:pt idx="2789">
                  <c:v>110.4</c:v>
                </c:pt>
                <c:pt idx="2790">
                  <c:v>109.8</c:v>
                </c:pt>
                <c:pt idx="2791">
                  <c:v>109.8</c:v>
                </c:pt>
                <c:pt idx="2792">
                  <c:v>109.8</c:v>
                </c:pt>
                <c:pt idx="2793">
                  <c:v>109.9</c:v>
                </c:pt>
                <c:pt idx="2794">
                  <c:v>109.9</c:v>
                </c:pt>
                <c:pt idx="2795">
                  <c:v>109.9</c:v>
                </c:pt>
                <c:pt idx="2796">
                  <c:v>109.6</c:v>
                </c:pt>
                <c:pt idx="2797">
                  <c:v>109.6</c:v>
                </c:pt>
                <c:pt idx="2798">
                  <c:v>109.6</c:v>
                </c:pt>
                <c:pt idx="2799">
                  <c:v>109.5</c:v>
                </c:pt>
                <c:pt idx="2800">
                  <c:v>109.5</c:v>
                </c:pt>
                <c:pt idx="2801">
                  <c:v>109.5</c:v>
                </c:pt>
                <c:pt idx="2802">
                  <c:v>109.5</c:v>
                </c:pt>
                <c:pt idx="2803">
                  <c:v>109.4</c:v>
                </c:pt>
                <c:pt idx="2804">
                  <c:v>109.4</c:v>
                </c:pt>
                <c:pt idx="2805">
                  <c:v>109.4</c:v>
                </c:pt>
                <c:pt idx="2806">
                  <c:v>109.1</c:v>
                </c:pt>
                <c:pt idx="2807">
                  <c:v>109.1</c:v>
                </c:pt>
                <c:pt idx="2808">
                  <c:v>109.1</c:v>
                </c:pt>
                <c:pt idx="2809">
                  <c:v>109.2</c:v>
                </c:pt>
                <c:pt idx="2810">
                  <c:v>109.2</c:v>
                </c:pt>
                <c:pt idx="2811">
                  <c:v>109.2</c:v>
                </c:pt>
                <c:pt idx="2812">
                  <c:v>109.7</c:v>
                </c:pt>
                <c:pt idx="2813">
                  <c:v>109.7</c:v>
                </c:pt>
                <c:pt idx="2814">
                  <c:v>109.7</c:v>
                </c:pt>
                <c:pt idx="2815">
                  <c:v>108.8</c:v>
                </c:pt>
                <c:pt idx="2816">
                  <c:v>108.8</c:v>
                </c:pt>
                <c:pt idx="2817">
                  <c:v>108.8</c:v>
                </c:pt>
                <c:pt idx="2818">
                  <c:v>108.8</c:v>
                </c:pt>
                <c:pt idx="2819">
                  <c:v>108.6</c:v>
                </c:pt>
                <c:pt idx="2820">
                  <c:v>108.6</c:v>
                </c:pt>
                <c:pt idx="2821">
                  <c:v>108.6</c:v>
                </c:pt>
                <c:pt idx="2822">
                  <c:v>108.5</c:v>
                </c:pt>
                <c:pt idx="2823">
                  <c:v>108.5</c:v>
                </c:pt>
                <c:pt idx="2824">
                  <c:v>108.5</c:v>
                </c:pt>
                <c:pt idx="2825">
                  <c:v>108.5</c:v>
                </c:pt>
                <c:pt idx="2826">
                  <c:v>108.5</c:v>
                </c:pt>
                <c:pt idx="2827">
                  <c:v>108.5</c:v>
                </c:pt>
                <c:pt idx="2828">
                  <c:v>108.3</c:v>
                </c:pt>
                <c:pt idx="2829">
                  <c:v>108.3</c:v>
                </c:pt>
                <c:pt idx="2830">
                  <c:v>108.3</c:v>
                </c:pt>
                <c:pt idx="2831">
                  <c:v>108</c:v>
                </c:pt>
                <c:pt idx="2832">
                  <c:v>108</c:v>
                </c:pt>
                <c:pt idx="2833">
                  <c:v>108</c:v>
                </c:pt>
                <c:pt idx="2834">
                  <c:v>108</c:v>
                </c:pt>
                <c:pt idx="2835">
                  <c:v>107.9</c:v>
                </c:pt>
                <c:pt idx="2836">
                  <c:v>107.9</c:v>
                </c:pt>
                <c:pt idx="2837">
                  <c:v>107.9</c:v>
                </c:pt>
                <c:pt idx="2838">
                  <c:v>107.5</c:v>
                </c:pt>
                <c:pt idx="2839">
                  <c:v>107.5</c:v>
                </c:pt>
                <c:pt idx="2840">
                  <c:v>107.5</c:v>
                </c:pt>
                <c:pt idx="2841">
                  <c:v>107.6</c:v>
                </c:pt>
                <c:pt idx="2842">
                  <c:v>107.6</c:v>
                </c:pt>
                <c:pt idx="2843">
                  <c:v>107.6</c:v>
                </c:pt>
                <c:pt idx="2844">
                  <c:v>107.5</c:v>
                </c:pt>
                <c:pt idx="2845">
                  <c:v>107.5</c:v>
                </c:pt>
                <c:pt idx="2846">
                  <c:v>107.5</c:v>
                </c:pt>
                <c:pt idx="2847">
                  <c:v>107.4</c:v>
                </c:pt>
                <c:pt idx="2848">
                  <c:v>107.4</c:v>
                </c:pt>
                <c:pt idx="2849">
                  <c:v>107.4</c:v>
                </c:pt>
                <c:pt idx="2850">
                  <c:v>107.4</c:v>
                </c:pt>
                <c:pt idx="2851">
                  <c:v>107.2</c:v>
                </c:pt>
                <c:pt idx="2852">
                  <c:v>107.2</c:v>
                </c:pt>
                <c:pt idx="2853">
                  <c:v>107.2</c:v>
                </c:pt>
                <c:pt idx="2854">
                  <c:v>106.9</c:v>
                </c:pt>
                <c:pt idx="2855">
                  <c:v>106.9</c:v>
                </c:pt>
                <c:pt idx="2856">
                  <c:v>106.9</c:v>
                </c:pt>
                <c:pt idx="2857">
                  <c:v>106.9</c:v>
                </c:pt>
                <c:pt idx="2858">
                  <c:v>106.9</c:v>
                </c:pt>
                <c:pt idx="2859">
                  <c:v>106.9</c:v>
                </c:pt>
                <c:pt idx="2860">
                  <c:v>106.8</c:v>
                </c:pt>
                <c:pt idx="2861">
                  <c:v>106.8</c:v>
                </c:pt>
                <c:pt idx="2862">
                  <c:v>106.8</c:v>
                </c:pt>
                <c:pt idx="2863">
                  <c:v>106.6</c:v>
                </c:pt>
                <c:pt idx="2864">
                  <c:v>106.6</c:v>
                </c:pt>
                <c:pt idx="2865">
                  <c:v>106.6</c:v>
                </c:pt>
                <c:pt idx="2866">
                  <c:v>106.6</c:v>
                </c:pt>
                <c:pt idx="2867">
                  <c:v>106.4</c:v>
                </c:pt>
                <c:pt idx="2868">
                  <c:v>106.4</c:v>
                </c:pt>
                <c:pt idx="2869">
                  <c:v>106.4</c:v>
                </c:pt>
                <c:pt idx="2870">
                  <c:v>106.1</c:v>
                </c:pt>
                <c:pt idx="2871">
                  <c:v>106.1</c:v>
                </c:pt>
                <c:pt idx="2872">
                  <c:v>106.1</c:v>
                </c:pt>
                <c:pt idx="2873">
                  <c:v>106.2</c:v>
                </c:pt>
                <c:pt idx="2874">
                  <c:v>106.2</c:v>
                </c:pt>
                <c:pt idx="2875">
                  <c:v>106.2</c:v>
                </c:pt>
                <c:pt idx="2876">
                  <c:v>106</c:v>
                </c:pt>
                <c:pt idx="2877">
                  <c:v>106</c:v>
                </c:pt>
                <c:pt idx="2878">
                  <c:v>106</c:v>
                </c:pt>
                <c:pt idx="2879">
                  <c:v>105.9</c:v>
                </c:pt>
                <c:pt idx="2880">
                  <c:v>105.9</c:v>
                </c:pt>
                <c:pt idx="2881">
                  <c:v>105.9</c:v>
                </c:pt>
                <c:pt idx="2882">
                  <c:v>105.9</c:v>
                </c:pt>
                <c:pt idx="2883">
                  <c:v>105.7</c:v>
                </c:pt>
                <c:pt idx="2884">
                  <c:v>105.7</c:v>
                </c:pt>
                <c:pt idx="2885">
                  <c:v>105.7</c:v>
                </c:pt>
                <c:pt idx="2886">
                  <c:v>105.8</c:v>
                </c:pt>
                <c:pt idx="2887">
                  <c:v>105.8</c:v>
                </c:pt>
                <c:pt idx="2888">
                  <c:v>105.8</c:v>
                </c:pt>
                <c:pt idx="2889">
                  <c:v>105.6</c:v>
                </c:pt>
                <c:pt idx="2890">
                  <c:v>105.6</c:v>
                </c:pt>
                <c:pt idx="2891">
                  <c:v>105.6</c:v>
                </c:pt>
                <c:pt idx="2892">
                  <c:v>105.4</c:v>
                </c:pt>
                <c:pt idx="2893">
                  <c:v>105.4</c:v>
                </c:pt>
                <c:pt idx="2894">
                  <c:v>105.4</c:v>
                </c:pt>
                <c:pt idx="2895">
                  <c:v>105.2</c:v>
                </c:pt>
                <c:pt idx="2896">
                  <c:v>105.2</c:v>
                </c:pt>
                <c:pt idx="2897">
                  <c:v>105.2</c:v>
                </c:pt>
                <c:pt idx="2898">
                  <c:v>105.2</c:v>
                </c:pt>
                <c:pt idx="2899">
                  <c:v>105</c:v>
                </c:pt>
                <c:pt idx="2900">
                  <c:v>105</c:v>
                </c:pt>
                <c:pt idx="2901">
                  <c:v>105</c:v>
                </c:pt>
                <c:pt idx="2902">
                  <c:v>104.7</c:v>
                </c:pt>
                <c:pt idx="2903">
                  <c:v>104.7</c:v>
                </c:pt>
                <c:pt idx="2904">
                  <c:v>104.7</c:v>
                </c:pt>
                <c:pt idx="2905">
                  <c:v>104.8</c:v>
                </c:pt>
                <c:pt idx="2906">
                  <c:v>104.8</c:v>
                </c:pt>
                <c:pt idx="2907">
                  <c:v>104.8</c:v>
                </c:pt>
                <c:pt idx="2908">
                  <c:v>104.6</c:v>
                </c:pt>
                <c:pt idx="2909">
                  <c:v>104.6</c:v>
                </c:pt>
                <c:pt idx="2910">
                  <c:v>104.6</c:v>
                </c:pt>
                <c:pt idx="2911">
                  <c:v>104.3</c:v>
                </c:pt>
                <c:pt idx="2912">
                  <c:v>104.3</c:v>
                </c:pt>
                <c:pt idx="2913">
                  <c:v>104.3</c:v>
                </c:pt>
                <c:pt idx="2914">
                  <c:v>104.3</c:v>
                </c:pt>
                <c:pt idx="2915">
                  <c:v>104.1</c:v>
                </c:pt>
                <c:pt idx="2916">
                  <c:v>104.1</c:v>
                </c:pt>
                <c:pt idx="2917">
                  <c:v>104.1</c:v>
                </c:pt>
                <c:pt idx="2918">
                  <c:v>103.7</c:v>
                </c:pt>
                <c:pt idx="2919">
                  <c:v>103.7</c:v>
                </c:pt>
                <c:pt idx="2920">
                  <c:v>103.7</c:v>
                </c:pt>
                <c:pt idx="2921">
                  <c:v>103.7</c:v>
                </c:pt>
                <c:pt idx="2922">
                  <c:v>103.7</c:v>
                </c:pt>
                <c:pt idx="2923">
                  <c:v>103.7</c:v>
                </c:pt>
                <c:pt idx="2924">
                  <c:v>103.5</c:v>
                </c:pt>
                <c:pt idx="2925">
                  <c:v>103.5</c:v>
                </c:pt>
                <c:pt idx="2926">
                  <c:v>103.5</c:v>
                </c:pt>
                <c:pt idx="2927">
                  <c:v>103.5</c:v>
                </c:pt>
                <c:pt idx="2928">
                  <c:v>103.5</c:v>
                </c:pt>
                <c:pt idx="2929">
                  <c:v>103.5</c:v>
                </c:pt>
                <c:pt idx="2930">
                  <c:v>103.5</c:v>
                </c:pt>
                <c:pt idx="2931">
                  <c:v>103.3</c:v>
                </c:pt>
                <c:pt idx="2932">
                  <c:v>103.3</c:v>
                </c:pt>
                <c:pt idx="2933">
                  <c:v>103.3</c:v>
                </c:pt>
                <c:pt idx="2934">
                  <c:v>103</c:v>
                </c:pt>
                <c:pt idx="2935">
                  <c:v>103</c:v>
                </c:pt>
                <c:pt idx="2936">
                  <c:v>103</c:v>
                </c:pt>
                <c:pt idx="2937">
                  <c:v>102.8</c:v>
                </c:pt>
                <c:pt idx="2938">
                  <c:v>102.8</c:v>
                </c:pt>
                <c:pt idx="2939">
                  <c:v>102.8</c:v>
                </c:pt>
                <c:pt idx="2940">
                  <c:v>102.7</c:v>
                </c:pt>
                <c:pt idx="2941">
                  <c:v>102.7</c:v>
                </c:pt>
                <c:pt idx="2942">
                  <c:v>102.7</c:v>
                </c:pt>
                <c:pt idx="2943">
                  <c:v>102.6</c:v>
                </c:pt>
                <c:pt idx="2944">
                  <c:v>102.6</c:v>
                </c:pt>
                <c:pt idx="2945">
                  <c:v>102.6</c:v>
                </c:pt>
                <c:pt idx="2946">
                  <c:v>102.6</c:v>
                </c:pt>
                <c:pt idx="2947">
                  <c:v>102.5</c:v>
                </c:pt>
                <c:pt idx="2948">
                  <c:v>102.5</c:v>
                </c:pt>
                <c:pt idx="2949">
                  <c:v>102.5</c:v>
                </c:pt>
                <c:pt idx="2950">
                  <c:v>102.2</c:v>
                </c:pt>
                <c:pt idx="2951">
                  <c:v>102.2</c:v>
                </c:pt>
                <c:pt idx="2952">
                  <c:v>102.2</c:v>
                </c:pt>
                <c:pt idx="2953">
                  <c:v>102.3</c:v>
                </c:pt>
                <c:pt idx="2954">
                  <c:v>102.3</c:v>
                </c:pt>
                <c:pt idx="2955">
                  <c:v>102.3</c:v>
                </c:pt>
                <c:pt idx="2956">
                  <c:v>102.2</c:v>
                </c:pt>
                <c:pt idx="2957">
                  <c:v>102.2</c:v>
                </c:pt>
                <c:pt idx="2958">
                  <c:v>102.2</c:v>
                </c:pt>
                <c:pt idx="2959">
                  <c:v>101.8</c:v>
                </c:pt>
                <c:pt idx="2960">
                  <c:v>101.8</c:v>
                </c:pt>
                <c:pt idx="2961">
                  <c:v>101.8</c:v>
                </c:pt>
                <c:pt idx="2962">
                  <c:v>101.8</c:v>
                </c:pt>
                <c:pt idx="2963">
                  <c:v>101.6</c:v>
                </c:pt>
                <c:pt idx="2964">
                  <c:v>101.6</c:v>
                </c:pt>
                <c:pt idx="2965">
                  <c:v>101.6</c:v>
                </c:pt>
                <c:pt idx="2966">
                  <c:v>101.5</c:v>
                </c:pt>
                <c:pt idx="2967">
                  <c:v>101.5</c:v>
                </c:pt>
                <c:pt idx="2968">
                  <c:v>101.5</c:v>
                </c:pt>
                <c:pt idx="2969">
                  <c:v>101.7</c:v>
                </c:pt>
                <c:pt idx="2970">
                  <c:v>101.7</c:v>
                </c:pt>
                <c:pt idx="2971">
                  <c:v>101.7</c:v>
                </c:pt>
                <c:pt idx="2972">
                  <c:v>101.6</c:v>
                </c:pt>
                <c:pt idx="2973">
                  <c:v>101.6</c:v>
                </c:pt>
                <c:pt idx="2974">
                  <c:v>101.6</c:v>
                </c:pt>
                <c:pt idx="2975">
                  <c:v>101.4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101.2</c:v>
                </c:pt>
                <c:pt idx="2980">
                  <c:v>101.2</c:v>
                </c:pt>
                <c:pt idx="2981">
                  <c:v>101.2</c:v>
                </c:pt>
                <c:pt idx="2982">
                  <c:v>100.9</c:v>
                </c:pt>
                <c:pt idx="2983">
                  <c:v>100.9</c:v>
                </c:pt>
                <c:pt idx="2984">
                  <c:v>100.9</c:v>
                </c:pt>
                <c:pt idx="2985">
                  <c:v>100.9</c:v>
                </c:pt>
                <c:pt idx="2986">
                  <c:v>100.9</c:v>
                </c:pt>
                <c:pt idx="2987">
                  <c:v>100.9</c:v>
                </c:pt>
                <c:pt idx="2988">
                  <c:v>100.7</c:v>
                </c:pt>
                <c:pt idx="2989">
                  <c:v>100.7</c:v>
                </c:pt>
                <c:pt idx="2990">
                  <c:v>100.7</c:v>
                </c:pt>
                <c:pt idx="2991">
                  <c:v>100.3</c:v>
                </c:pt>
                <c:pt idx="2992">
                  <c:v>100.3</c:v>
                </c:pt>
                <c:pt idx="2993">
                  <c:v>100.3</c:v>
                </c:pt>
                <c:pt idx="2994">
                  <c:v>100.3</c:v>
                </c:pt>
                <c:pt idx="2995">
                  <c:v>100.3</c:v>
                </c:pt>
                <c:pt idx="2996">
                  <c:v>100.3</c:v>
                </c:pt>
                <c:pt idx="2997">
                  <c:v>100.3</c:v>
                </c:pt>
                <c:pt idx="2998">
                  <c:v>100.4</c:v>
                </c:pt>
                <c:pt idx="2999">
                  <c:v>100.4</c:v>
                </c:pt>
                <c:pt idx="3000">
                  <c:v>100.4</c:v>
                </c:pt>
                <c:pt idx="3001">
                  <c:v>100.5</c:v>
                </c:pt>
                <c:pt idx="3002">
                  <c:v>100.5</c:v>
                </c:pt>
                <c:pt idx="3003">
                  <c:v>100.5</c:v>
                </c:pt>
                <c:pt idx="3004">
                  <c:v>100</c:v>
                </c:pt>
                <c:pt idx="3005">
                  <c:v>100</c:v>
                </c:pt>
                <c:pt idx="3006">
                  <c:v>100</c:v>
                </c:pt>
                <c:pt idx="3007">
                  <c:v>99.6</c:v>
                </c:pt>
                <c:pt idx="3008">
                  <c:v>99.6</c:v>
                </c:pt>
                <c:pt idx="3009">
                  <c:v>99.6</c:v>
                </c:pt>
                <c:pt idx="3010">
                  <c:v>99.6</c:v>
                </c:pt>
                <c:pt idx="3011">
                  <c:v>99.3</c:v>
                </c:pt>
                <c:pt idx="3012">
                  <c:v>99.3</c:v>
                </c:pt>
                <c:pt idx="3013">
                  <c:v>99.3</c:v>
                </c:pt>
                <c:pt idx="3014">
                  <c:v>99.1</c:v>
                </c:pt>
                <c:pt idx="3015">
                  <c:v>99.1</c:v>
                </c:pt>
                <c:pt idx="3016">
                  <c:v>99.1</c:v>
                </c:pt>
                <c:pt idx="3017">
                  <c:v>99.4</c:v>
                </c:pt>
                <c:pt idx="3018">
                  <c:v>99.4</c:v>
                </c:pt>
                <c:pt idx="3019">
                  <c:v>99.4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98.9</c:v>
                </c:pt>
                <c:pt idx="3024">
                  <c:v>98.9</c:v>
                </c:pt>
                <c:pt idx="3025">
                  <c:v>98.9</c:v>
                </c:pt>
                <c:pt idx="3026">
                  <c:v>98.9</c:v>
                </c:pt>
                <c:pt idx="3027">
                  <c:v>98.8</c:v>
                </c:pt>
                <c:pt idx="3028">
                  <c:v>98.8</c:v>
                </c:pt>
                <c:pt idx="3029">
                  <c:v>98.8</c:v>
                </c:pt>
                <c:pt idx="3030">
                  <c:v>98.8</c:v>
                </c:pt>
                <c:pt idx="3031">
                  <c:v>98.8</c:v>
                </c:pt>
                <c:pt idx="3032">
                  <c:v>98.8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98.6</c:v>
                </c:pt>
                <c:pt idx="3037">
                  <c:v>98.6</c:v>
                </c:pt>
                <c:pt idx="3038">
                  <c:v>98.6</c:v>
                </c:pt>
                <c:pt idx="3039">
                  <c:v>98.5</c:v>
                </c:pt>
                <c:pt idx="3040">
                  <c:v>98.5</c:v>
                </c:pt>
                <c:pt idx="3041">
                  <c:v>98.5</c:v>
                </c:pt>
                <c:pt idx="3042">
                  <c:v>98.5</c:v>
                </c:pt>
                <c:pt idx="3043">
                  <c:v>98.4</c:v>
                </c:pt>
                <c:pt idx="3044">
                  <c:v>98.4</c:v>
                </c:pt>
                <c:pt idx="3045">
                  <c:v>98.4</c:v>
                </c:pt>
                <c:pt idx="3046">
                  <c:v>98.5</c:v>
                </c:pt>
                <c:pt idx="3047">
                  <c:v>98.5</c:v>
                </c:pt>
                <c:pt idx="3048">
                  <c:v>98.5</c:v>
                </c:pt>
                <c:pt idx="3049">
                  <c:v>98.4</c:v>
                </c:pt>
                <c:pt idx="3050">
                  <c:v>98.4</c:v>
                </c:pt>
                <c:pt idx="3051">
                  <c:v>98.4</c:v>
                </c:pt>
                <c:pt idx="3052">
                  <c:v>98</c:v>
                </c:pt>
                <c:pt idx="3053">
                  <c:v>98</c:v>
                </c:pt>
                <c:pt idx="3054">
                  <c:v>98</c:v>
                </c:pt>
                <c:pt idx="3055">
                  <c:v>97.8</c:v>
                </c:pt>
                <c:pt idx="3056">
                  <c:v>97.8</c:v>
                </c:pt>
                <c:pt idx="3057">
                  <c:v>97.8</c:v>
                </c:pt>
                <c:pt idx="3058">
                  <c:v>97.8</c:v>
                </c:pt>
                <c:pt idx="3059">
                  <c:v>97.5</c:v>
                </c:pt>
                <c:pt idx="3060">
                  <c:v>97.5</c:v>
                </c:pt>
                <c:pt idx="3061">
                  <c:v>97.5</c:v>
                </c:pt>
                <c:pt idx="3062">
                  <c:v>97.4</c:v>
                </c:pt>
                <c:pt idx="3063">
                  <c:v>97.4</c:v>
                </c:pt>
                <c:pt idx="3064">
                  <c:v>97.4</c:v>
                </c:pt>
                <c:pt idx="3065">
                  <c:v>97.5</c:v>
                </c:pt>
                <c:pt idx="3066">
                  <c:v>97.5</c:v>
                </c:pt>
                <c:pt idx="3067">
                  <c:v>97.5</c:v>
                </c:pt>
                <c:pt idx="3068">
                  <c:v>97.4</c:v>
                </c:pt>
                <c:pt idx="3069">
                  <c:v>97.4</c:v>
                </c:pt>
                <c:pt idx="3070">
                  <c:v>97.4</c:v>
                </c:pt>
                <c:pt idx="3071">
                  <c:v>97.1</c:v>
                </c:pt>
                <c:pt idx="3072">
                  <c:v>97.1</c:v>
                </c:pt>
                <c:pt idx="3073">
                  <c:v>97.1</c:v>
                </c:pt>
                <c:pt idx="3074">
                  <c:v>97.1</c:v>
                </c:pt>
                <c:pt idx="3075">
                  <c:v>97</c:v>
                </c:pt>
                <c:pt idx="3076">
                  <c:v>97</c:v>
                </c:pt>
                <c:pt idx="3077">
                  <c:v>97</c:v>
                </c:pt>
                <c:pt idx="3078">
                  <c:v>96.9</c:v>
                </c:pt>
                <c:pt idx="3079">
                  <c:v>96.9</c:v>
                </c:pt>
                <c:pt idx="3080">
                  <c:v>96.9</c:v>
                </c:pt>
                <c:pt idx="3081">
                  <c:v>97</c:v>
                </c:pt>
                <c:pt idx="3082">
                  <c:v>97</c:v>
                </c:pt>
                <c:pt idx="3083">
                  <c:v>97</c:v>
                </c:pt>
                <c:pt idx="3084">
                  <c:v>96.8</c:v>
                </c:pt>
                <c:pt idx="3085">
                  <c:v>96.8</c:v>
                </c:pt>
                <c:pt idx="3086">
                  <c:v>96.8</c:v>
                </c:pt>
                <c:pt idx="3087">
                  <c:v>96.6</c:v>
                </c:pt>
                <c:pt idx="3088">
                  <c:v>96.6</c:v>
                </c:pt>
                <c:pt idx="3089">
                  <c:v>96.6</c:v>
                </c:pt>
                <c:pt idx="3090">
                  <c:v>96.6</c:v>
                </c:pt>
                <c:pt idx="3091">
                  <c:v>96.6</c:v>
                </c:pt>
                <c:pt idx="3092">
                  <c:v>96.6</c:v>
                </c:pt>
                <c:pt idx="3093">
                  <c:v>96.6</c:v>
                </c:pt>
                <c:pt idx="3094">
                  <c:v>96.3</c:v>
                </c:pt>
                <c:pt idx="3095">
                  <c:v>96.3</c:v>
                </c:pt>
                <c:pt idx="3096">
                  <c:v>96.3</c:v>
                </c:pt>
                <c:pt idx="3097">
                  <c:v>96.2</c:v>
                </c:pt>
                <c:pt idx="3098">
                  <c:v>96.2</c:v>
                </c:pt>
                <c:pt idx="3099">
                  <c:v>96.2</c:v>
                </c:pt>
                <c:pt idx="3100">
                  <c:v>96.1</c:v>
                </c:pt>
                <c:pt idx="3101">
                  <c:v>96.1</c:v>
                </c:pt>
                <c:pt idx="3102">
                  <c:v>96.1</c:v>
                </c:pt>
                <c:pt idx="3103">
                  <c:v>95.9</c:v>
                </c:pt>
                <c:pt idx="3104">
                  <c:v>95.9</c:v>
                </c:pt>
                <c:pt idx="3105">
                  <c:v>95.9</c:v>
                </c:pt>
                <c:pt idx="3106">
                  <c:v>95.9</c:v>
                </c:pt>
                <c:pt idx="3107">
                  <c:v>95.8</c:v>
                </c:pt>
                <c:pt idx="3108">
                  <c:v>95.8</c:v>
                </c:pt>
                <c:pt idx="3109">
                  <c:v>95.8</c:v>
                </c:pt>
                <c:pt idx="3110">
                  <c:v>95.8</c:v>
                </c:pt>
                <c:pt idx="3111">
                  <c:v>95.8</c:v>
                </c:pt>
                <c:pt idx="3112">
                  <c:v>95.8</c:v>
                </c:pt>
                <c:pt idx="3113">
                  <c:v>95.6</c:v>
                </c:pt>
                <c:pt idx="3114">
                  <c:v>95.6</c:v>
                </c:pt>
                <c:pt idx="3115">
                  <c:v>95.6</c:v>
                </c:pt>
                <c:pt idx="3116">
                  <c:v>95.6</c:v>
                </c:pt>
                <c:pt idx="3117">
                  <c:v>95.6</c:v>
                </c:pt>
                <c:pt idx="3118">
                  <c:v>95.6</c:v>
                </c:pt>
                <c:pt idx="3119">
                  <c:v>95.4</c:v>
                </c:pt>
                <c:pt idx="3120">
                  <c:v>95.4</c:v>
                </c:pt>
                <c:pt idx="3121">
                  <c:v>95.4</c:v>
                </c:pt>
                <c:pt idx="3122">
                  <c:v>95.4</c:v>
                </c:pt>
                <c:pt idx="3123">
                  <c:v>95.3</c:v>
                </c:pt>
                <c:pt idx="3124">
                  <c:v>95.3</c:v>
                </c:pt>
                <c:pt idx="3125">
                  <c:v>95.3</c:v>
                </c:pt>
                <c:pt idx="3126">
                  <c:v>95.1</c:v>
                </c:pt>
                <c:pt idx="3127">
                  <c:v>95.1</c:v>
                </c:pt>
                <c:pt idx="3128">
                  <c:v>95.1</c:v>
                </c:pt>
                <c:pt idx="3129">
                  <c:v>95.1</c:v>
                </c:pt>
                <c:pt idx="3130">
                  <c:v>95.1</c:v>
                </c:pt>
                <c:pt idx="3131">
                  <c:v>95.1</c:v>
                </c:pt>
                <c:pt idx="3132">
                  <c:v>94.9</c:v>
                </c:pt>
                <c:pt idx="3133">
                  <c:v>94.9</c:v>
                </c:pt>
                <c:pt idx="3134">
                  <c:v>94.9</c:v>
                </c:pt>
                <c:pt idx="3135">
                  <c:v>94.8</c:v>
                </c:pt>
                <c:pt idx="3136">
                  <c:v>94.8</c:v>
                </c:pt>
                <c:pt idx="3137">
                  <c:v>94.8</c:v>
                </c:pt>
                <c:pt idx="3138">
                  <c:v>94.8</c:v>
                </c:pt>
                <c:pt idx="3139">
                  <c:v>94.6</c:v>
                </c:pt>
                <c:pt idx="3140">
                  <c:v>94.6</c:v>
                </c:pt>
                <c:pt idx="3141">
                  <c:v>94.6</c:v>
                </c:pt>
                <c:pt idx="3142">
                  <c:v>94.7</c:v>
                </c:pt>
                <c:pt idx="3143">
                  <c:v>94.7</c:v>
                </c:pt>
                <c:pt idx="3144">
                  <c:v>94.7</c:v>
                </c:pt>
                <c:pt idx="3145">
                  <c:v>94.7</c:v>
                </c:pt>
                <c:pt idx="3146">
                  <c:v>94.7</c:v>
                </c:pt>
                <c:pt idx="3147">
                  <c:v>94.7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E29-4419-87D9-2BABCC005AF5}"/>
            </c:ext>
          </c:extLst>
        </c:ser>
        <c:ser>
          <c:idx val="2"/>
          <c:order val="2"/>
          <c:tx>
            <c:v>calculated_using_fitted_heat_transfer_coefficient</c:v>
          </c:tx>
          <c:marker>
            <c:symbol val="none"/>
          </c:marker>
          <c:xVal>
            <c:numRef>
              <c:f>'h fitting exp2'!$C$17:$C$104</c:f>
              <c:numCache>
                <c:formatCode>General</c:formatCode>
                <c:ptCount val="88"/>
                <c:pt idx="0">
                  <c:v>19.721039999999999</c:v>
                </c:pt>
                <c:pt idx="1">
                  <c:v>28.261649999999999</c:v>
                </c:pt>
                <c:pt idx="2">
                  <c:v>39.64913</c:v>
                </c:pt>
                <c:pt idx="3">
                  <c:v>54.452849999999998</c:v>
                </c:pt>
                <c:pt idx="4">
                  <c:v>66.409700000000001</c:v>
                </c:pt>
                <c:pt idx="5">
                  <c:v>81.782799999999995</c:v>
                </c:pt>
                <c:pt idx="6">
                  <c:v>96.586519999999993</c:v>
                </c:pt>
                <c:pt idx="7">
                  <c:v>109.11274</c:v>
                </c:pt>
                <c:pt idx="8">
                  <c:v>119.93085000000001</c:v>
                </c:pt>
                <c:pt idx="9">
                  <c:v>130.74895000000001</c:v>
                </c:pt>
                <c:pt idx="10">
                  <c:v>145.55267000000001</c:v>
                </c:pt>
                <c:pt idx="11">
                  <c:v>159.78702000000001</c:v>
                </c:pt>
                <c:pt idx="12">
                  <c:v>175.72949</c:v>
                </c:pt>
                <c:pt idx="13">
                  <c:v>193.94945000000001</c:v>
                </c:pt>
                <c:pt idx="14">
                  <c:v>211.03066999999999</c:v>
                </c:pt>
                <c:pt idx="15">
                  <c:v>229.82001</c:v>
                </c:pt>
                <c:pt idx="16">
                  <c:v>246.33185</c:v>
                </c:pt>
                <c:pt idx="17">
                  <c:v>264.55182000000002</c:v>
                </c:pt>
                <c:pt idx="18">
                  <c:v>281.06366000000003</c:v>
                </c:pt>
                <c:pt idx="19">
                  <c:v>297.57549999999998</c:v>
                </c:pt>
                <c:pt idx="20">
                  <c:v>318.07296000000002</c:v>
                </c:pt>
                <c:pt idx="21">
                  <c:v>339.70916999999997</c:v>
                </c:pt>
                <c:pt idx="22">
                  <c:v>361.34537999999998</c:v>
                </c:pt>
                <c:pt idx="23">
                  <c:v>385.25907999999998</c:v>
                </c:pt>
                <c:pt idx="24">
                  <c:v>422.26839000000001</c:v>
                </c:pt>
                <c:pt idx="25">
                  <c:v>455.86144999999999</c:v>
                </c:pt>
                <c:pt idx="26">
                  <c:v>488.88513</c:v>
                </c:pt>
                <c:pt idx="27">
                  <c:v>522.47819000000004</c:v>
                </c:pt>
                <c:pt idx="28">
                  <c:v>552.65500999999995</c:v>
                </c:pt>
                <c:pt idx="29">
                  <c:v>579.98495000000003</c:v>
                </c:pt>
                <c:pt idx="30">
                  <c:v>612.43926999999996</c:v>
                </c:pt>
                <c:pt idx="31">
                  <c:v>648.30981999999995</c:v>
                </c:pt>
                <c:pt idx="32">
                  <c:v>683.04163000000005</c:v>
                </c:pt>
                <c:pt idx="33">
                  <c:v>719.48155999999994</c:v>
                </c:pt>
                <c:pt idx="34">
                  <c:v>758.76836000000003</c:v>
                </c:pt>
                <c:pt idx="35">
                  <c:v>790.08392000000003</c:v>
                </c:pt>
                <c:pt idx="36">
                  <c:v>825.95447999999999</c:v>
                </c:pt>
                <c:pt idx="37">
                  <c:v>865.24127999999996</c:v>
                </c:pt>
                <c:pt idx="38">
                  <c:v>903.95870000000002</c:v>
                </c:pt>
                <c:pt idx="39">
                  <c:v>933.56614000000002</c:v>
                </c:pt>
                <c:pt idx="40">
                  <c:v>965.45108000000005</c:v>
                </c:pt>
                <c:pt idx="41">
                  <c:v>999.61351999999999</c:v>
                </c:pt>
                <c:pt idx="42">
                  <c:v>1036.0534500000001</c:v>
                </c:pt>
                <c:pt idx="43">
                  <c:v>1074.2014999999999</c:v>
                </c:pt>
                <c:pt idx="44">
                  <c:v>1110.6414299999999</c:v>
                </c:pt>
                <c:pt idx="45">
                  <c:v>1148.7894799999999</c:v>
                </c:pt>
                <c:pt idx="46">
                  <c:v>1188.07628</c:v>
                </c:pt>
                <c:pt idx="47">
                  <c:v>1226.22433</c:v>
                </c:pt>
                <c:pt idx="48">
                  <c:v>1268.9273700000001</c:v>
                </c:pt>
                <c:pt idx="49">
                  <c:v>1312.1997799999999</c:v>
                </c:pt>
                <c:pt idx="50">
                  <c:v>1346.9315899999999</c:v>
                </c:pt>
                <c:pt idx="51">
                  <c:v>1384.51027</c:v>
                </c:pt>
                <c:pt idx="52">
                  <c:v>1420.9502</c:v>
                </c:pt>
                <c:pt idx="53">
                  <c:v>1459.09825</c:v>
                </c:pt>
                <c:pt idx="54">
                  <c:v>1504.07879</c:v>
                </c:pt>
                <c:pt idx="55">
                  <c:v>1546.21246</c:v>
                </c:pt>
                <c:pt idx="56">
                  <c:v>1584.36051</c:v>
                </c:pt>
                <c:pt idx="57">
                  <c:v>1632.1879100000001</c:v>
                </c:pt>
                <c:pt idx="58">
                  <c:v>1671.47471</c:v>
                </c:pt>
                <c:pt idx="59">
                  <c:v>1713.03901</c:v>
                </c:pt>
                <c:pt idx="60">
                  <c:v>1752.32581</c:v>
                </c:pt>
                <c:pt idx="61">
                  <c:v>1793.8901000000001</c:v>
                </c:pt>
                <c:pt idx="62">
                  <c:v>1833.1768999999999</c:v>
                </c:pt>
                <c:pt idx="63">
                  <c:v>1875.3105700000001</c:v>
                </c:pt>
                <c:pt idx="64">
                  <c:v>1918.01361</c:v>
                </c:pt>
                <c:pt idx="65">
                  <c:v>1965.2716399999999</c:v>
                </c:pt>
                <c:pt idx="66">
                  <c:v>2009.68281</c:v>
                </c:pt>
                <c:pt idx="67">
                  <c:v>2054.6633400000001</c:v>
                </c:pt>
                <c:pt idx="68">
                  <c:v>2095.6582699999999</c:v>
                </c:pt>
                <c:pt idx="69">
                  <c:v>2131.52882</c:v>
                </c:pt>
                <c:pt idx="70">
                  <c:v>2183.3418499999998</c:v>
                </c:pt>
                <c:pt idx="71">
                  <c:v>2234.5855000000001</c:v>
                </c:pt>
                <c:pt idx="72">
                  <c:v>2275.5804199999998</c:v>
                </c:pt>
                <c:pt idx="73">
                  <c:v>2316.00596</c:v>
                </c:pt>
                <c:pt idx="74">
                  <c:v>2364.9721199999999</c:v>
                </c:pt>
                <c:pt idx="75">
                  <c:v>2409.9526599999999</c:v>
                </c:pt>
                <c:pt idx="76">
                  <c:v>2458.34944</c:v>
                </c:pt>
                <c:pt idx="77">
                  <c:v>2504.4687199999998</c:v>
                </c:pt>
                <c:pt idx="78">
                  <c:v>2550.5880099999999</c:v>
                </c:pt>
                <c:pt idx="79">
                  <c:v>2595.56855</c:v>
                </c:pt>
                <c:pt idx="80">
                  <c:v>2638.2715899999998</c:v>
                </c:pt>
                <c:pt idx="81">
                  <c:v>2681.5439999999999</c:v>
                </c:pt>
                <c:pt idx="82">
                  <c:v>2733.3570300000001</c:v>
                </c:pt>
                <c:pt idx="83">
                  <c:v>2785.1700500000002</c:v>
                </c:pt>
                <c:pt idx="84">
                  <c:v>2841.5380700000001</c:v>
                </c:pt>
                <c:pt idx="85">
                  <c:v>2891.0736000000002</c:v>
                </c:pt>
                <c:pt idx="86">
                  <c:v>2938.3316300000001</c:v>
                </c:pt>
                <c:pt idx="87">
                  <c:v>2993.5608999999999</c:v>
                </c:pt>
              </c:numCache>
            </c:numRef>
          </c:xVal>
          <c:yVal>
            <c:numRef>
              <c:f>'h fitting exp2'!$K$17:$K$104</c:f>
              <c:numCache>
                <c:formatCode>General</c:formatCode>
                <c:ptCount val="88"/>
                <c:pt idx="0">
                  <c:v>906.32627000000002</c:v>
                </c:pt>
                <c:pt idx="1">
                  <c:v>884.65848764244856</c:v>
                </c:pt>
                <c:pt idx="2">
                  <c:v>857.86589980953158</c:v>
                </c:pt>
                <c:pt idx="3">
                  <c:v>826.08846764417831</c:v>
                </c:pt>
                <c:pt idx="4">
                  <c:v>802.82301774084328</c:v>
                </c:pt>
                <c:pt idx="5">
                  <c:v>775.29062147082311</c:v>
                </c:pt>
                <c:pt idx="6">
                  <c:v>751.15331657176398</c:v>
                </c:pt>
                <c:pt idx="7">
                  <c:v>732.44104743001992</c:v>
                </c:pt>
                <c:pt idx="8">
                  <c:v>717.38261673087243</c:v>
                </c:pt>
                <c:pt idx="9">
                  <c:v>703.16582845999483</c:v>
                </c:pt>
                <c:pt idx="10">
                  <c:v>684.76255459803872</c:v>
                </c:pt>
                <c:pt idx="11">
                  <c:v>668.20010086037018</c:v>
                </c:pt>
                <c:pt idx="12">
                  <c:v>650.70270179837974</c:v>
                </c:pt>
                <c:pt idx="13">
                  <c:v>631.94270896587125</c:v>
                </c:pt>
                <c:pt idx="14">
                  <c:v>615.62583879963984</c:v>
                </c:pt>
                <c:pt idx="15">
                  <c:v>598.68554602325719</c:v>
                </c:pt>
                <c:pt idx="16">
                  <c:v>584.74537429064969</c:v>
                </c:pt>
                <c:pt idx="17">
                  <c:v>570.30725229591724</c:v>
                </c:pt>
                <c:pt idx="18">
                  <c:v>557.975752174283</c:v>
                </c:pt>
                <c:pt idx="19">
                  <c:v>546.29600936123984</c:v>
                </c:pt>
                <c:pt idx="20">
                  <c:v>532.56028963013011</c:v>
                </c:pt>
                <c:pt idx="21">
                  <c:v>518.90872492263861</c:v>
                </c:pt>
                <c:pt idx="22">
                  <c:v>506.05746586290883</c:v>
                </c:pt>
                <c:pt idx="23">
                  <c:v>492.60389044548799</c:v>
                </c:pt>
                <c:pt idx="24">
                  <c:v>472.91071112091447</c:v>
                </c:pt>
                <c:pt idx="25">
                  <c:v>456.34385842750839</c:v>
                </c:pt>
                <c:pt idx="26">
                  <c:v>441.02323565485472</c:v>
                </c:pt>
                <c:pt idx="27">
                  <c:v>426.33151375613301</c:v>
                </c:pt>
                <c:pt idx="28">
                  <c:v>413.84022911752214</c:v>
                </c:pt>
                <c:pt idx="29">
                  <c:v>403.14963090441807</c:v>
                </c:pt>
                <c:pt idx="30">
                  <c:v>391.02236766468877</c:v>
                </c:pt>
                <c:pt idx="31">
                  <c:v>378.30923788882149</c:v>
                </c:pt>
                <c:pt idx="32">
                  <c:v>366.70024433967336</c:v>
                </c:pt>
                <c:pt idx="33">
                  <c:v>355.17216406461489</c:v>
                </c:pt>
                <c:pt idx="34">
                  <c:v>343.43164646916745</c:v>
                </c:pt>
                <c:pt idx="35">
                  <c:v>334.61506469580053</c:v>
                </c:pt>
                <c:pt idx="36">
                  <c:v>324.96838977748803</c:v>
                </c:pt>
                <c:pt idx="37">
                  <c:v>314.94435807450367</c:v>
                </c:pt>
                <c:pt idx="38">
                  <c:v>305.60601775704373</c:v>
                </c:pt>
                <c:pt idx="39">
                  <c:v>298.8341930123928</c:v>
                </c:pt>
                <c:pt idx="40">
                  <c:v>291.81954143837572</c:v>
                </c:pt>
                <c:pt idx="41">
                  <c:v>284.52169939640282</c:v>
                </c:pt>
                <c:pt idx="42">
                  <c:v>277.06663108746869</c:v>
                </c:pt>
                <c:pt idx="43">
                  <c:v>269.60271298782658</c:v>
                </c:pt>
                <c:pt idx="44">
                  <c:v>262.8132412459122</c:v>
                </c:pt>
                <c:pt idx="45">
                  <c:v>256.01958688441522</c:v>
                </c:pt>
                <c:pt idx="46">
                  <c:v>249.32707777148232</c:v>
                </c:pt>
                <c:pt idx="47">
                  <c:v>243.08917089756881</c:v>
                </c:pt>
                <c:pt idx="48">
                  <c:v>236.40791716491839</c:v>
                </c:pt>
                <c:pt idx="49">
                  <c:v>229.95890190851026</c:v>
                </c:pt>
                <c:pt idx="50">
                  <c:v>225.01716429165043</c:v>
                </c:pt>
                <c:pt idx="51">
                  <c:v>219.86243851000907</c:v>
                </c:pt>
                <c:pt idx="52">
                  <c:v>215.05927439844962</c:v>
                </c:pt>
                <c:pt idx="53">
                  <c:v>210.20906075526239</c:v>
                </c:pt>
                <c:pt idx="54">
                  <c:v>204.69781201788987</c:v>
                </c:pt>
                <c:pt idx="55">
                  <c:v>199.74944935784634</c:v>
                </c:pt>
                <c:pt idx="56">
                  <c:v>195.4405538121535</c:v>
                </c:pt>
                <c:pt idx="57">
                  <c:v>190.20908360433552</c:v>
                </c:pt>
                <c:pt idx="58">
                  <c:v>186.10037805340414</c:v>
                </c:pt>
                <c:pt idx="59">
                  <c:v>181.90599310534679</c:v>
                </c:pt>
                <c:pt idx="60">
                  <c:v>178.07920497731823</c:v>
                </c:pt>
                <c:pt idx="61">
                  <c:v>174.16858408763733</c:v>
                </c:pt>
                <c:pt idx="62">
                  <c:v>170.60433008666945</c:v>
                </c:pt>
                <c:pt idx="63">
                  <c:v>166.9005434686847</c:v>
                </c:pt>
                <c:pt idx="64">
                  <c:v>163.28229796816697</c:v>
                </c:pt>
                <c:pt idx="65">
                  <c:v>159.42092983272127</c:v>
                </c:pt>
                <c:pt idx="66">
                  <c:v>155.92296596488825</c:v>
                </c:pt>
                <c:pt idx="67">
                  <c:v>152.49768598875622</c:v>
                </c:pt>
                <c:pt idx="68">
                  <c:v>149.48768109760491</c:v>
                </c:pt>
                <c:pt idx="69">
                  <c:v>146.9348796021271</c:v>
                </c:pt>
                <c:pt idx="70">
                  <c:v>143.32096979615082</c:v>
                </c:pt>
                <c:pt idx="71">
                  <c:v>139.8851977445438</c:v>
                </c:pt>
                <c:pt idx="72">
                  <c:v>137.2344652968047</c:v>
                </c:pt>
                <c:pt idx="73">
                  <c:v>134.69294520857807</c:v>
                </c:pt>
                <c:pt idx="74">
                  <c:v>131.70299053637717</c:v>
                </c:pt>
                <c:pt idx="75">
                  <c:v>129.04795354908407</c:v>
                </c:pt>
                <c:pt idx="76">
                  <c:v>126.27621808489786</c:v>
                </c:pt>
                <c:pt idx="77">
                  <c:v>123.72132176329646</c:v>
                </c:pt>
                <c:pt idx="78">
                  <c:v>121.24382967263163</c:v>
                </c:pt>
                <c:pt idx="79">
                  <c:v>118.89991749028445</c:v>
                </c:pt>
                <c:pt idx="80">
                  <c:v>116.74240989283885</c:v>
                </c:pt>
                <c:pt idx="81">
                  <c:v>114.61746575043648</c:v>
                </c:pt>
                <c:pt idx="82">
                  <c:v>112.13812893427092</c:v>
                </c:pt>
                <c:pt idx="83">
                  <c:v>109.73865286413772</c:v>
                </c:pt>
                <c:pt idx="84">
                  <c:v>107.21197647011124</c:v>
                </c:pt>
                <c:pt idx="85">
                  <c:v>105.06783317996782</c:v>
                </c:pt>
                <c:pt idx="86">
                  <c:v>103.0803012323038</c:v>
                </c:pt>
                <c:pt idx="87">
                  <c:v>100.82341137355037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E29-4419-87D9-2BABCC005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77728"/>
        <c:axId val="121878288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Calcualted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'h fitting exp2'!$C$17:$C$3164</c15:sqref>
                        </c15:formulaRef>
                      </c:ext>
                    </c:extLst>
                    <c:numCache>
                      <c:formatCode>General</c:formatCode>
                      <c:ptCount val="3148"/>
                      <c:pt idx="0">
                        <c:v>19.721039999999999</c:v>
                      </c:pt>
                      <c:pt idx="1">
                        <c:v>28.261649999999999</c:v>
                      </c:pt>
                      <c:pt idx="2">
                        <c:v>39.64913</c:v>
                      </c:pt>
                      <c:pt idx="3">
                        <c:v>54.452849999999998</c:v>
                      </c:pt>
                      <c:pt idx="4">
                        <c:v>66.409700000000001</c:v>
                      </c:pt>
                      <c:pt idx="5">
                        <c:v>81.782799999999995</c:v>
                      </c:pt>
                      <c:pt idx="6">
                        <c:v>96.586519999999993</c:v>
                      </c:pt>
                      <c:pt idx="7">
                        <c:v>109.11274</c:v>
                      </c:pt>
                      <c:pt idx="8">
                        <c:v>119.93085000000001</c:v>
                      </c:pt>
                      <c:pt idx="9">
                        <c:v>130.74895000000001</c:v>
                      </c:pt>
                      <c:pt idx="10">
                        <c:v>145.55267000000001</c:v>
                      </c:pt>
                      <c:pt idx="11">
                        <c:v>159.78702000000001</c:v>
                      </c:pt>
                      <c:pt idx="12">
                        <c:v>175.72949</c:v>
                      </c:pt>
                      <c:pt idx="13">
                        <c:v>193.94945000000001</c:v>
                      </c:pt>
                      <c:pt idx="14">
                        <c:v>211.03066999999999</c:v>
                      </c:pt>
                      <c:pt idx="15">
                        <c:v>229.82001</c:v>
                      </c:pt>
                      <c:pt idx="16">
                        <c:v>246.33185</c:v>
                      </c:pt>
                      <c:pt idx="17">
                        <c:v>264.55182000000002</c:v>
                      </c:pt>
                      <c:pt idx="18">
                        <c:v>281.06366000000003</c:v>
                      </c:pt>
                      <c:pt idx="19">
                        <c:v>297.57549999999998</c:v>
                      </c:pt>
                      <c:pt idx="20">
                        <c:v>318.07296000000002</c:v>
                      </c:pt>
                      <c:pt idx="21">
                        <c:v>339.70916999999997</c:v>
                      </c:pt>
                      <c:pt idx="22">
                        <c:v>361.34537999999998</c:v>
                      </c:pt>
                      <c:pt idx="23">
                        <c:v>385.25907999999998</c:v>
                      </c:pt>
                      <c:pt idx="24">
                        <c:v>422.26839000000001</c:v>
                      </c:pt>
                      <c:pt idx="25">
                        <c:v>455.86144999999999</c:v>
                      </c:pt>
                      <c:pt idx="26">
                        <c:v>488.88513</c:v>
                      </c:pt>
                      <c:pt idx="27">
                        <c:v>522.47819000000004</c:v>
                      </c:pt>
                      <c:pt idx="28">
                        <c:v>552.65500999999995</c:v>
                      </c:pt>
                      <c:pt idx="29">
                        <c:v>579.98495000000003</c:v>
                      </c:pt>
                      <c:pt idx="30">
                        <c:v>612.43926999999996</c:v>
                      </c:pt>
                      <c:pt idx="31">
                        <c:v>648.30981999999995</c:v>
                      </c:pt>
                      <c:pt idx="32">
                        <c:v>683.04163000000005</c:v>
                      </c:pt>
                      <c:pt idx="33">
                        <c:v>719.48155999999994</c:v>
                      </c:pt>
                      <c:pt idx="34">
                        <c:v>758.76836000000003</c:v>
                      </c:pt>
                      <c:pt idx="35">
                        <c:v>790.08392000000003</c:v>
                      </c:pt>
                      <c:pt idx="36">
                        <c:v>825.95447999999999</c:v>
                      </c:pt>
                      <c:pt idx="37">
                        <c:v>865.24127999999996</c:v>
                      </c:pt>
                      <c:pt idx="38">
                        <c:v>903.95870000000002</c:v>
                      </c:pt>
                      <c:pt idx="39">
                        <c:v>933.56614000000002</c:v>
                      </c:pt>
                      <c:pt idx="40">
                        <c:v>965.45108000000005</c:v>
                      </c:pt>
                      <c:pt idx="41">
                        <c:v>999.61351999999999</c:v>
                      </c:pt>
                      <c:pt idx="42">
                        <c:v>1036.0534500000001</c:v>
                      </c:pt>
                      <c:pt idx="43">
                        <c:v>1074.2014999999999</c:v>
                      </c:pt>
                      <c:pt idx="44">
                        <c:v>1110.6414299999999</c:v>
                      </c:pt>
                      <c:pt idx="45">
                        <c:v>1148.7894799999999</c:v>
                      </c:pt>
                      <c:pt idx="46">
                        <c:v>1188.07628</c:v>
                      </c:pt>
                      <c:pt idx="47">
                        <c:v>1226.22433</c:v>
                      </c:pt>
                      <c:pt idx="48">
                        <c:v>1268.9273700000001</c:v>
                      </c:pt>
                      <c:pt idx="49">
                        <c:v>1312.1997799999999</c:v>
                      </c:pt>
                      <c:pt idx="50">
                        <c:v>1346.9315899999999</c:v>
                      </c:pt>
                      <c:pt idx="51">
                        <c:v>1384.51027</c:v>
                      </c:pt>
                      <c:pt idx="52">
                        <c:v>1420.9502</c:v>
                      </c:pt>
                      <c:pt idx="53">
                        <c:v>1459.09825</c:v>
                      </c:pt>
                      <c:pt idx="54">
                        <c:v>1504.07879</c:v>
                      </c:pt>
                      <c:pt idx="55">
                        <c:v>1546.21246</c:v>
                      </c:pt>
                      <c:pt idx="56">
                        <c:v>1584.36051</c:v>
                      </c:pt>
                      <c:pt idx="57">
                        <c:v>1632.1879100000001</c:v>
                      </c:pt>
                      <c:pt idx="58">
                        <c:v>1671.47471</c:v>
                      </c:pt>
                      <c:pt idx="59">
                        <c:v>1713.03901</c:v>
                      </c:pt>
                      <c:pt idx="60">
                        <c:v>1752.32581</c:v>
                      </c:pt>
                      <c:pt idx="61">
                        <c:v>1793.8901000000001</c:v>
                      </c:pt>
                      <c:pt idx="62">
                        <c:v>1833.1768999999999</c:v>
                      </c:pt>
                      <c:pt idx="63">
                        <c:v>1875.3105700000001</c:v>
                      </c:pt>
                      <c:pt idx="64">
                        <c:v>1918.01361</c:v>
                      </c:pt>
                      <c:pt idx="65">
                        <c:v>1965.2716399999999</c:v>
                      </c:pt>
                      <c:pt idx="66">
                        <c:v>2009.68281</c:v>
                      </c:pt>
                      <c:pt idx="67">
                        <c:v>2054.6633400000001</c:v>
                      </c:pt>
                      <c:pt idx="68">
                        <c:v>2095.6582699999999</c:v>
                      </c:pt>
                      <c:pt idx="69">
                        <c:v>2131.52882</c:v>
                      </c:pt>
                      <c:pt idx="70">
                        <c:v>2183.3418499999998</c:v>
                      </c:pt>
                      <c:pt idx="71">
                        <c:v>2234.5855000000001</c:v>
                      </c:pt>
                      <c:pt idx="72">
                        <c:v>2275.5804199999998</c:v>
                      </c:pt>
                      <c:pt idx="73">
                        <c:v>2316.00596</c:v>
                      </c:pt>
                      <c:pt idx="74">
                        <c:v>2364.9721199999999</c:v>
                      </c:pt>
                      <c:pt idx="75">
                        <c:v>2409.9526599999999</c:v>
                      </c:pt>
                      <c:pt idx="76">
                        <c:v>2458.34944</c:v>
                      </c:pt>
                      <c:pt idx="77">
                        <c:v>2504.4687199999998</c:v>
                      </c:pt>
                      <c:pt idx="78">
                        <c:v>2550.5880099999999</c:v>
                      </c:pt>
                      <c:pt idx="79">
                        <c:v>2595.56855</c:v>
                      </c:pt>
                      <c:pt idx="80">
                        <c:v>2638.2715899999998</c:v>
                      </c:pt>
                      <c:pt idx="81">
                        <c:v>2681.5439999999999</c:v>
                      </c:pt>
                      <c:pt idx="82">
                        <c:v>2733.3570300000001</c:v>
                      </c:pt>
                      <c:pt idx="83">
                        <c:v>2785.1700500000002</c:v>
                      </c:pt>
                      <c:pt idx="84">
                        <c:v>2841.5380700000001</c:v>
                      </c:pt>
                      <c:pt idx="85">
                        <c:v>2891.0736000000002</c:v>
                      </c:pt>
                      <c:pt idx="86">
                        <c:v>2938.3316300000001</c:v>
                      </c:pt>
                      <c:pt idx="87">
                        <c:v>2993.5608999999999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'h fitting exp2'!$I$17:$I$3164</c15:sqref>
                        </c15:formulaRef>
                      </c:ext>
                    </c:extLst>
                    <c:numCache>
                      <c:formatCode>General</c:formatCode>
                      <c:ptCount val="3148"/>
                      <c:pt idx="0">
                        <c:v>906.32627000000002</c:v>
                      </c:pt>
                      <c:pt idx="1">
                        <c:v>883.93970999999999</c:v>
                      </c:pt>
                      <c:pt idx="2">
                        <c:v>857.22847000000002</c:v>
                      </c:pt>
                      <c:pt idx="3">
                        <c:v>830.77162999999996</c:v>
                      </c:pt>
                      <c:pt idx="4">
                        <c:v>806.85871999999995</c:v>
                      </c:pt>
                      <c:pt idx="5">
                        <c:v>780.91066000000001</c:v>
                      </c:pt>
                      <c:pt idx="6">
                        <c:v>756.23456999999996</c:v>
                      </c:pt>
                      <c:pt idx="7">
                        <c:v>736.13753999999994</c:v>
                      </c:pt>
                      <c:pt idx="8">
                        <c:v>719.85640999999998</c:v>
                      </c:pt>
                      <c:pt idx="9">
                        <c:v>704.08406000000002</c:v>
                      </c:pt>
                      <c:pt idx="10">
                        <c:v>686.53096000000005</c:v>
                      </c:pt>
                      <c:pt idx="11">
                        <c:v>671.52179000000001</c:v>
                      </c:pt>
                      <c:pt idx="12">
                        <c:v>654.98626000000002</c:v>
                      </c:pt>
                      <c:pt idx="13">
                        <c:v>634.63485000000003</c:v>
                      </c:pt>
                      <c:pt idx="14">
                        <c:v>620.64324999999997</c:v>
                      </c:pt>
                      <c:pt idx="15">
                        <c:v>603.85333000000003</c:v>
                      </c:pt>
                      <c:pt idx="16">
                        <c:v>586.04584</c:v>
                      </c:pt>
                      <c:pt idx="17">
                        <c:v>570.78227000000004</c:v>
                      </c:pt>
                      <c:pt idx="18">
                        <c:v>556.28188999999998</c:v>
                      </c:pt>
                      <c:pt idx="19">
                        <c:v>541.52710999999999</c:v>
                      </c:pt>
                      <c:pt idx="20">
                        <c:v>526.00915999999995</c:v>
                      </c:pt>
                      <c:pt idx="21">
                        <c:v>510.99999000000003</c:v>
                      </c:pt>
                      <c:pt idx="22">
                        <c:v>498.02596</c:v>
                      </c:pt>
                      <c:pt idx="23">
                        <c:v>485.30632000000003</c:v>
                      </c:pt>
                      <c:pt idx="24">
                        <c:v>470.04275999999999</c:v>
                      </c:pt>
                      <c:pt idx="25">
                        <c:v>459.10386999999997</c:v>
                      </c:pt>
                      <c:pt idx="26">
                        <c:v>448.41937999999999</c:v>
                      </c:pt>
                      <c:pt idx="27">
                        <c:v>438.49806000000001</c:v>
                      </c:pt>
                      <c:pt idx="28">
                        <c:v>426.79599999999999</c:v>
                      </c:pt>
                      <c:pt idx="29">
                        <c:v>418.40104000000002</c:v>
                      </c:pt>
                      <c:pt idx="30">
                        <c:v>408.98851000000002</c:v>
                      </c:pt>
                      <c:pt idx="31">
                        <c:v>398.04962</c:v>
                      </c:pt>
                      <c:pt idx="32">
                        <c:v>387.87391000000002</c:v>
                      </c:pt>
                      <c:pt idx="33">
                        <c:v>377.18941999999998</c:v>
                      </c:pt>
                      <c:pt idx="34">
                        <c:v>365.74173999999999</c:v>
                      </c:pt>
                      <c:pt idx="35">
                        <c:v>357.34678000000002</c:v>
                      </c:pt>
                      <c:pt idx="36">
                        <c:v>347.42547000000002</c:v>
                      </c:pt>
                      <c:pt idx="37">
                        <c:v>336.48658</c:v>
                      </c:pt>
                      <c:pt idx="38">
                        <c:v>326.81966</c:v>
                      </c:pt>
                      <c:pt idx="39">
                        <c:v>319.95105000000001</c:v>
                      </c:pt>
                      <c:pt idx="40">
                        <c:v>312.57366999999999</c:v>
                      </c:pt>
                      <c:pt idx="41">
                        <c:v>305.19628</c:v>
                      </c:pt>
                      <c:pt idx="42">
                        <c:v>297.81889000000001</c:v>
                      </c:pt>
                      <c:pt idx="43">
                        <c:v>290.18711000000002</c:v>
                      </c:pt>
                      <c:pt idx="44">
                        <c:v>282.04653999999999</c:v>
                      </c:pt>
                      <c:pt idx="45">
                        <c:v>274.66915</c:v>
                      </c:pt>
                      <c:pt idx="46">
                        <c:v>267.54615000000001</c:v>
                      </c:pt>
                      <c:pt idx="47">
                        <c:v>259.91437000000002</c:v>
                      </c:pt>
                      <c:pt idx="48">
                        <c:v>251.51940999999999</c:v>
                      </c:pt>
                      <c:pt idx="49">
                        <c:v>244.14202</c:v>
                      </c:pt>
                      <c:pt idx="50">
                        <c:v>238.03659999999999</c:v>
                      </c:pt>
                      <c:pt idx="51">
                        <c:v>231.42239000000001</c:v>
                      </c:pt>
                      <c:pt idx="52">
                        <c:v>226.08014</c:v>
                      </c:pt>
                      <c:pt idx="53">
                        <c:v>219.97471999999999</c:v>
                      </c:pt>
                      <c:pt idx="54">
                        <c:v>214.12368000000001</c:v>
                      </c:pt>
                      <c:pt idx="55">
                        <c:v>208.78144</c:v>
                      </c:pt>
                      <c:pt idx="56">
                        <c:v>204.71115</c:v>
                      </c:pt>
                      <c:pt idx="57">
                        <c:v>198.09693999999999</c:v>
                      </c:pt>
                      <c:pt idx="58">
                        <c:v>193.00908999999999</c:v>
                      </c:pt>
                      <c:pt idx="59">
                        <c:v>188.17563000000001</c:v>
                      </c:pt>
                      <c:pt idx="60">
                        <c:v>183.34216000000001</c:v>
                      </c:pt>
                      <c:pt idx="61">
                        <c:v>178.25431</c:v>
                      </c:pt>
                      <c:pt idx="62">
                        <c:v>174.43842000000001</c:v>
                      </c:pt>
                      <c:pt idx="63">
                        <c:v>169.09617</c:v>
                      </c:pt>
                      <c:pt idx="64">
                        <c:v>164.00832</c:v>
                      </c:pt>
                      <c:pt idx="65">
                        <c:v>159.93803</c:v>
                      </c:pt>
                      <c:pt idx="66">
                        <c:v>155.61336</c:v>
                      </c:pt>
                      <c:pt idx="67">
                        <c:v>150.7799</c:v>
                      </c:pt>
                      <c:pt idx="68">
                        <c:v>147.2184</c:v>
                      </c:pt>
                      <c:pt idx="69">
                        <c:v>144.67447000000001</c:v>
                      </c:pt>
                      <c:pt idx="70">
                        <c:v>140.09540000000001</c:v>
                      </c:pt>
                      <c:pt idx="71">
                        <c:v>136.78829999999999</c:v>
                      </c:pt>
                      <c:pt idx="72">
                        <c:v>133.73558</c:v>
                      </c:pt>
                      <c:pt idx="73">
                        <c:v>130.68287000000001</c:v>
                      </c:pt>
                      <c:pt idx="74">
                        <c:v>127.63016</c:v>
                      </c:pt>
                      <c:pt idx="75">
                        <c:v>124.83184</c:v>
                      </c:pt>
                      <c:pt idx="76">
                        <c:v>121.77912999999999</c:v>
                      </c:pt>
                      <c:pt idx="77">
                        <c:v>119.23520000000001</c:v>
                      </c:pt>
                      <c:pt idx="78">
                        <c:v>116.18249</c:v>
                      </c:pt>
                      <c:pt idx="79">
                        <c:v>113.12976999999999</c:v>
                      </c:pt>
                      <c:pt idx="80">
                        <c:v>110.58584999999999</c:v>
                      </c:pt>
                      <c:pt idx="81">
                        <c:v>108.29631000000001</c:v>
                      </c:pt>
                      <c:pt idx="82">
                        <c:v>106.00678000000001</c:v>
                      </c:pt>
                      <c:pt idx="83">
                        <c:v>103.71724</c:v>
                      </c:pt>
                      <c:pt idx="84">
                        <c:v>101.42771</c:v>
                      </c:pt>
                      <c:pt idx="85">
                        <c:v>100.15575</c:v>
                      </c:pt>
                      <c:pt idx="86">
                        <c:v>98.375</c:v>
                      </c:pt>
                      <c:pt idx="87">
                        <c:v>97.103030000000004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CE29-4419-87D9-2BABCC005AF5}"/>
                  </c:ext>
                </c:extLst>
              </c15:ser>
            </c15:filteredScatterSeries>
          </c:ext>
        </c:extLst>
      </c:scatterChart>
      <c:valAx>
        <c:axId val="121877728"/>
        <c:scaling>
          <c:orientation val="minMax"/>
          <c:max val="3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8288"/>
        <c:crosses val="autoZero"/>
        <c:crossBetween val="midCat"/>
      </c:valAx>
      <c:valAx>
        <c:axId val="121878288"/>
        <c:scaling>
          <c:orientation val="minMax"/>
          <c:max val="10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Tempearture</a:t>
                </a:r>
                <a:r>
                  <a:rPr lang="en-GB" baseline="0"/>
                  <a:t> /C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7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920914091268672"/>
          <c:y val="8.2758313853169285E-2"/>
          <c:w val="0.33506800494895844"/>
          <c:h val="0.290485626330076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Heat transfer</a:t>
            </a:r>
            <a:r>
              <a:rPr lang="en-GB" baseline="0"/>
              <a:t> coefficient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212340015685744"/>
          <c:y val="0.16245370370370371"/>
          <c:w val="0.7914661336575215"/>
          <c:h val="0.62383937730181771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'h fitting exp2'!$B$17:$B$3164</c:f>
              <c:numCache>
                <c:formatCode>General</c:formatCode>
                <c:ptCount val="3148"/>
                <c:pt idx="0">
                  <c:v>906.8</c:v>
                </c:pt>
                <c:pt idx="1">
                  <c:v>906.8</c:v>
                </c:pt>
                <c:pt idx="2">
                  <c:v>906.8</c:v>
                </c:pt>
                <c:pt idx="3">
                  <c:v>906.8</c:v>
                </c:pt>
                <c:pt idx="4">
                  <c:v>906.8</c:v>
                </c:pt>
                <c:pt idx="5">
                  <c:v>906.8</c:v>
                </c:pt>
                <c:pt idx="6">
                  <c:v>906.8</c:v>
                </c:pt>
                <c:pt idx="7">
                  <c:v>906.8</c:v>
                </c:pt>
                <c:pt idx="8">
                  <c:v>906.8</c:v>
                </c:pt>
                <c:pt idx="9">
                  <c:v>906.8</c:v>
                </c:pt>
                <c:pt idx="10">
                  <c:v>906.8</c:v>
                </c:pt>
                <c:pt idx="11">
                  <c:v>906.8</c:v>
                </c:pt>
                <c:pt idx="12">
                  <c:v>906.8</c:v>
                </c:pt>
                <c:pt idx="13">
                  <c:v>906.8</c:v>
                </c:pt>
                <c:pt idx="14">
                  <c:v>906.8</c:v>
                </c:pt>
                <c:pt idx="15">
                  <c:v>906.8</c:v>
                </c:pt>
                <c:pt idx="16">
                  <c:v>906.8</c:v>
                </c:pt>
                <c:pt idx="17">
                  <c:v>906.8</c:v>
                </c:pt>
                <c:pt idx="18">
                  <c:v>906.8</c:v>
                </c:pt>
                <c:pt idx="19">
                  <c:v>906.8</c:v>
                </c:pt>
                <c:pt idx="20">
                  <c:v>906.8</c:v>
                </c:pt>
                <c:pt idx="21">
                  <c:v>909.9</c:v>
                </c:pt>
                <c:pt idx="22">
                  <c:v>909.9</c:v>
                </c:pt>
                <c:pt idx="23">
                  <c:v>909.9</c:v>
                </c:pt>
                <c:pt idx="24">
                  <c:v>910.9</c:v>
                </c:pt>
                <c:pt idx="25">
                  <c:v>910.9</c:v>
                </c:pt>
                <c:pt idx="26">
                  <c:v>910.9</c:v>
                </c:pt>
                <c:pt idx="27">
                  <c:v>902.6</c:v>
                </c:pt>
                <c:pt idx="28">
                  <c:v>902.6</c:v>
                </c:pt>
                <c:pt idx="29">
                  <c:v>902.6</c:v>
                </c:pt>
                <c:pt idx="30">
                  <c:v>903.7</c:v>
                </c:pt>
                <c:pt idx="31">
                  <c:v>903.7</c:v>
                </c:pt>
                <c:pt idx="32">
                  <c:v>903.7</c:v>
                </c:pt>
                <c:pt idx="33">
                  <c:v>903.7</c:v>
                </c:pt>
                <c:pt idx="34">
                  <c:v>900.6</c:v>
                </c:pt>
                <c:pt idx="35">
                  <c:v>900.6</c:v>
                </c:pt>
                <c:pt idx="36">
                  <c:v>900.6</c:v>
                </c:pt>
                <c:pt idx="37">
                  <c:v>897.5</c:v>
                </c:pt>
                <c:pt idx="38">
                  <c:v>897.5</c:v>
                </c:pt>
                <c:pt idx="39">
                  <c:v>897.5</c:v>
                </c:pt>
                <c:pt idx="40">
                  <c:v>850.3</c:v>
                </c:pt>
                <c:pt idx="41">
                  <c:v>850.3</c:v>
                </c:pt>
                <c:pt idx="42">
                  <c:v>850.3</c:v>
                </c:pt>
                <c:pt idx="43">
                  <c:v>861.5</c:v>
                </c:pt>
                <c:pt idx="44">
                  <c:v>861.5</c:v>
                </c:pt>
                <c:pt idx="45">
                  <c:v>861.5</c:v>
                </c:pt>
                <c:pt idx="46">
                  <c:v>848.3</c:v>
                </c:pt>
                <c:pt idx="47">
                  <c:v>848.3</c:v>
                </c:pt>
                <c:pt idx="48">
                  <c:v>848.3</c:v>
                </c:pt>
                <c:pt idx="49">
                  <c:v>848.3</c:v>
                </c:pt>
                <c:pt idx="50">
                  <c:v>846.2</c:v>
                </c:pt>
                <c:pt idx="51">
                  <c:v>846.2</c:v>
                </c:pt>
                <c:pt idx="52">
                  <c:v>846.2</c:v>
                </c:pt>
                <c:pt idx="53">
                  <c:v>840.1</c:v>
                </c:pt>
                <c:pt idx="54">
                  <c:v>840.1</c:v>
                </c:pt>
                <c:pt idx="55">
                  <c:v>840.1</c:v>
                </c:pt>
                <c:pt idx="56">
                  <c:v>835</c:v>
                </c:pt>
                <c:pt idx="57">
                  <c:v>835</c:v>
                </c:pt>
                <c:pt idx="58">
                  <c:v>835</c:v>
                </c:pt>
                <c:pt idx="59">
                  <c:v>831</c:v>
                </c:pt>
                <c:pt idx="60">
                  <c:v>831</c:v>
                </c:pt>
                <c:pt idx="61">
                  <c:v>831</c:v>
                </c:pt>
                <c:pt idx="62">
                  <c:v>829</c:v>
                </c:pt>
                <c:pt idx="63">
                  <c:v>829</c:v>
                </c:pt>
                <c:pt idx="64">
                  <c:v>829</c:v>
                </c:pt>
                <c:pt idx="65">
                  <c:v>829</c:v>
                </c:pt>
                <c:pt idx="66">
                  <c:v>822.9</c:v>
                </c:pt>
                <c:pt idx="67">
                  <c:v>822.9</c:v>
                </c:pt>
                <c:pt idx="68">
                  <c:v>822.9</c:v>
                </c:pt>
                <c:pt idx="69">
                  <c:v>799.7</c:v>
                </c:pt>
                <c:pt idx="70">
                  <c:v>799.7</c:v>
                </c:pt>
                <c:pt idx="71">
                  <c:v>799.7</c:v>
                </c:pt>
                <c:pt idx="72">
                  <c:v>793.6</c:v>
                </c:pt>
                <c:pt idx="73">
                  <c:v>793.6</c:v>
                </c:pt>
                <c:pt idx="74">
                  <c:v>793.6</c:v>
                </c:pt>
                <c:pt idx="75">
                  <c:v>790.6</c:v>
                </c:pt>
                <c:pt idx="76">
                  <c:v>790.6</c:v>
                </c:pt>
                <c:pt idx="77">
                  <c:v>790.6</c:v>
                </c:pt>
                <c:pt idx="78">
                  <c:v>785.6</c:v>
                </c:pt>
                <c:pt idx="79">
                  <c:v>785.6</c:v>
                </c:pt>
                <c:pt idx="80">
                  <c:v>785.6</c:v>
                </c:pt>
                <c:pt idx="81">
                  <c:v>776.6</c:v>
                </c:pt>
                <c:pt idx="82">
                  <c:v>776.6</c:v>
                </c:pt>
                <c:pt idx="83">
                  <c:v>776.6</c:v>
                </c:pt>
                <c:pt idx="84">
                  <c:v>776.6</c:v>
                </c:pt>
                <c:pt idx="85">
                  <c:v>775.6</c:v>
                </c:pt>
                <c:pt idx="86">
                  <c:v>775.6</c:v>
                </c:pt>
                <c:pt idx="87">
                  <c:v>775.6</c:v>
                </c:pt>
                <c:pt idx="88">
                  <c:v>770.6</c:v>
                </c:pt>
                <c:pt idx="89">
                  <c:v>770.6</c:v>
                </c:pt>
                <c:pt idx="90">
                  <c:v>770.6</c:v>
                </c:pt>
                <c:pt idx="91">
                  <c:v>766.6</c:v>
                </c:pt>
                <c:pt idx="92">
                  <c:v>766.6</c:v>
                </c:pt>
                <c:pt idx="93">
                  <c:v>766.6</c:v>
                </c:pt>
                <c:pt idx="94">
                  <c:v>777.6</c:v>
                </c:pt>
                <c:pt idx="95">
                  <c:v>777.6</c:v>
                </c:pt>
                <c:pt idx="96">
                  <c:v>777.6</c:v>
                </c:pt>
                <c:pt idx="97">
                  <c:v>777.6</c:v>
                </c:pt>
                <c:pt idx="98">
                  <c:v>756.6</c:v>
                </c:pt>
                <c:pt idx="99">
                  <c:v>756.6</c:v>
                </c:pt>
                <c:pt idx="100">
                  <c:v>756.6</c:v>
                </c:pt>
                <c:pt idx="101">
                  <c:v>749.7</c:v>
                </c:pt>
                <c:pt idx="102">
                  <c:v>749.7</c:v>
                </c:pt>
                <c:pt idx="103">
                  <c:v>749.7</c:v>
                </c:pt>
                <c:pt idx="104">
                  <c:v>743.7</c:v>
                </c:pt>
                <c:pt idx="105">
                  <c:v>743.7</c:v>
                </c:pt>
                <c:pt idx="106">
                  <c:v>743.7</c:v>
                </c:pt>
                <c:pt idx="107">
                  <c:v>737.7</c:v>
                </c:pt>
                <c:pt idx="108">
                  <c:v>737.7</c:v>
                </c:pt>
                <c:pt idx="109">
                  <c:v>737.7</c:v>
                </c:pt>
                <c:pt idx="110">
                  <c:v>732.8</c:v>
                </c:pt>
                <c:pt idx="111">
                  <c:v>732.8</c:v>
                </c:pt>
                <c:pt idx="112">
                  <c:v>732.8</c:v>
                </c:pt>
                <c:pt idx="113">
                  <c:v>732.8</c:v>
                </c:pt>
                <c:pt idx="114">
                  <c:v>726.8</c:v>
                </c:pt>
                <c:pt idx="115">
                  <c:v>726.8</c:v>
                </c:pt>
                <c:pt idx="116">
                  <c:v>726.8</c:v>
                </c:pt>
                <c:pt idx="117">
                  <c:v>722.9</c:v>
                </c:pt>
                <c:pt idx="118">
                  <c:v>722.9</c:v>
                </c:pt>
                <c:pt idx="119">
                  <c:v>722.9</c:v>
                </c:pt>
                <c:pt idx="120">
                  <c:v>716.9</c:v>
                </c:pt>
                <c:pt idx="121">
                  <c:v>716.9</c:v>
                </c:pt>
                <c:pt idx="122">
                  <c:v>716.9</c:v>
                </c:pt>
                <c:pt idx="123">
                  <c:v>712</c:v>
                </c:pt>
                <c:pt idx="124">
                  <c:v>712</c:v>
                </c:pt>
                <c:pt idx="125">
                  <c:v>712</c:v>
                </c:pt>
                <c:pt idx="126">
                  <c:v>708.1</c:v>
                </c:pt>
                <c:pt idx="127">
                  <c:v>708.1</c:v>
                </c:pt>
                <c:pt idx="128">
                  <c:v>708.1</c:v>
                </c:pt>
                <c:pt idx="129">
                  <c:v>708.1</c:v>
                </c:pt>
                <c:pt idx="130">
                  <c:v>704.1</c:v>
                </c:pt>
                <c:pt idx="131">
                  <c:v>704.1</c:v>
                </c:pt>
                <c:pt idx="132">
                  <c:v>704.1</c:v>
                </c:pt>
                <c:pt idx="133">
                  <c:v>700.2</c:v>
                </c:pt>
                <c:pt idx="134">
                  <c:v>700.2</c:v>
                </c:pt>
                <c:pt idx="135">
                  <c:v>700.2</c:v>
                </c:pt>
                <c:pt idx="136">
                  <c:v>695.2</c:v>
                </c:pt>
                <c:pt idx="137">
                  <c:v>695.2</c:v>
                </c:pt>
                <c:pt idx="138">
                  <c:v>695.2</c:v>
                </c:pt>
                <c:pt idx="139">
                  <c:v>692.3</c:v>
                </c:pt>
                <c:pt idx="140">
                  <c:v>692.3</c:v>
                </c:pt>
                <c:pt idx="141">
                  <c:v>692.3</c:v>
                </c:pt>
                <c:pt idx="142">
                  <c:v>689.3</c:v>
                </c:pt>
                <c:pt idx="143">
                  <c:v>689.3</c:v>
                </c:pt>
                <c:pt idx="144">
                  <c:v>689.3</c:v>
                </c:pt>
                <c:pt idx="145">
                  <c:v>689.3</c:v>
                </c:pt>
                <c:pt idx="146">
                  <c:v>685.4</c:v>
                </c:pt>
                <c:pt idx="147">
                  <c:v>685.4</c:v>
                </c:pt>
                <c:pt idx="148">
                  <c:v>685.4</c:v>
                </c:pt>
                <c:pt idx="149">
                  <c:v>682.5</c:v>
                </c:pt>
                <c:pt idx="150">
                  <c:v>682.5</c:v>
                </c:pt>
                <c:pt idx="151">
                  <c:v>682.5</c:v>
                </c:pt>
                <c:pt idx="152">
                  <c:v>678.6</c:v>
                </c:pt>
                <c:pt idx="153">
                  <c:v>678.6</c:v>
                </c:pt>
                <c:pt idx="154">
                  <c:v>678.6</c:v>
                </c:pt>
                <c:pt idx="155">
                  <c:v>676.6</c:v>
                </c:pt>
                <c:pt idx="156">
                  <c:v>676.6</c:v>
                </c:pt>
                <c:pt idx="157">
                  <c:v>676.6</c:v>
                </c:pt>
                <c:pt idx="158">
                  <c:v>672.7</c:v>
                </c:pt>
                <c:pt idx="159">
                  <c:v>672.7</c:v>
                </c:pt>
                <c:pt idx="160">
                  <c:v>672.7</c:v>
                </c:pt>
                <c:pt idx="161">
                  <c:v>672.7</c:v>
                </c:pt>
                <c:pt idx="162">
                  <c:v>668.8</c:v>
                </c:pt>
                <c:pt idx="163">
                  <c:v>668.8</c:v>
                </c:pt>
                <c:pt idx="164">
                  <c:v>668.8</c:v>
                </c:pt>
                <c:pt idx="165">
                  <c:v>665.8</c:v>
                </c:pt>
                <c:pt idx="166">
                  <c:v>665.8</c:v>
                </c:pt>
                <c:pt idx="167">
                  <c:v>665.8</c:v>
                </c:pt>
                <c:pt idx="168">
                  <c:v>662.9</c:v>
                </c:pt>
                <c:pt idx="169">
                  <c:v>662.9</c:v>
                </c:pt>
                <c:pt idx="170">
                  <c:v>662.9</c:v>
                </c:pt>
                <c:pt idx="171">
                  <c:v>659</c:v>
                </c:pt>
                <c:pt idx="172">
                  <c:v>659</c:v>
                </c:pt>
                <c:pt idx="173">
                  <c:v>659</c:v>
                </c:pt>
                <c:pt idx="174">
                  <c:v>655.1</c:v>
                </c:pt>
                <c:pt idx="175">
                  <c:v>655.1</c:v>
                </c:pt>
                <c:pt idx="176">
                  <c:v>655.1</c:v>
                </c:pt>
                <c:pt idx="177">
                  <c:v>655.1</c:v>
                </c:pt>
                <c:pt idx="178">
                  <c:v>652.20000000000005</c:v>
                </c:pt>
                <c:pt idx="179">
                  <c:v>652.20000000000005</c:v>
                </c:pt>
                <c:pt idx="180">
                  <c:v>652.20000000000005</c:v>
                </c:pt>
                <c:pt idx="181">
                  <c:v>648.29999999999995</c:v>
                </c:pt>
                <c:pt idx="182">
                  <c:v>648.29999999999995</c:v>
                </c:pt>
                <c:pt idx="183">
                  <c:v>648.29999999999995</c:v>
                </c:pt>
                <c:pt idx="184">
                  <c:v>645.4</c:v>
                </c:pt>
                <c:pt idx="185">
                  <c:v>645.4</c:v>
                </c:pt>
                <c:pt idx="186">
                  <c:v>645.4</c:v>
                </c:pt>
                <c:pt idx="187">
                  <c:v>644.4</c:v>
                </c:pt>
                <c:pt idx="188">
                  <c:v>644.4</c:v>
                </c:pt>
                <c:pt idx="189">
                  <c:v>644.4</c:v>
                </c:pt>
                <c:pt idx="190">
                  <c:v>641.5</c:v>
                </c:pt>
                <c:pt idx="191">
                  <c:v>641.5</c:v>
                </c:pt>
                <c:pt idx="192">
                  <c:v>641.5</c:v>
                </c:pt>
                <c:pt idx="193">
                  <c:v>641.5</c:v>
                </c:pt>
                <c:pt idx="194">
                  <c:v>642.4</c:v>
                </c:pt>
                <c:pt idx="195">
                  <c:v>642.4</c:v>
                </c:pt>
                <c:pt idx="196">
                  <c:v>642.4</c:v>
                </c:pt>
                <c:pt idx="197">
                  <c:v>638.5</c:v>
                </c:pt>
                <c:pt idx="198">
                  <c:v>638.5</c:v>
                </c:pt>
                <c:pt idx="199">
                  <c:v>638.5</c:v>
                </c:pt>
                <c:pt idx="200">
                  <c:v>632.70000000000005</c:v>
                </c:pt>
                <c:pt idx="201">
                  <c:v>632.70000000000005</c:v>
                </c:pt>
                <c:pt idx="202">
                  <c:v>632.70000000000005</c:v>
                </c:pt>
                <c:pt idx="203">
                  <c:v>627.79999999999995</c:v>
                </c:pt>
                <c:pt idx="204">
                  <c:v>627.79999999999995</c:v>
                </c:pt>
                <c:pt idx="205">
                  <c:v>627.79999999999995</c:v>
                </c:pt>
                <c:pt idx="206">
                  <c:v>623.9</c:v>
                </c:pt>
                <c:pt idx="207">
                  <c:v>623.9</c:v>
                </c:pt>
                <c:pt idx="208">
                  <c:v>623.9</c:v>
                </c:pt>
                <c:pt idx="209">
                  <c:v>623.9</c:v>
                </c:pt>
                <c:pt idx="210">
                  <c:v>621</c:v>
                </c:pt>
                <c:pt idx="211">
                  <c:v>621</c:v>
                </c:pt>
                <c:pt idx="212">
                  <c:v>621</c:v>
                </c:pt>
                <c:pt idx="213">
                  <c:v>620</c:v>
                </c:pt>
                <c:pt idx="214">
                  <c:v>620</c:v>
                </c:pt>
                <c:pt idx="215">
                  <c:v>620</c:v>
                </c:pt>
                <c:pt idx="216">
                  <c:v>618.1</c:v>
                </c:pt>
                <c:pt idx="217">
                  <c:v>618.1</c:v>
                </c:pt>
                <c:pt idx="218">
                  <c:v>618.1</c:v>
                </c:pt>
                <c:pt idx="219">
                  <c:v>615.20000000000005</c:v>
                </c:pt>
                <c:pt idx="220">
                  <c:v>615.20000000000005</c:v>
                </c:pt>
                <c:pt idx="221">
                  <c:v>615.20000000000005</c:v>
                </c:pt>
                <c:pt idx="222">
                  <c:v>612.29999999999995</c:v>
                </c:pt>
                <c:pt idx="223">
                  <c:v>612.29999999999995</c:v>
                </c:pt>
                <c:pt idx="224">
                  <c:v>612.29999999999995</c:v>
                </c:pt>
                <c:pt idx="225">
                  <c:v>612.29999999999995</c:v>
                </c:pt>
                <c:pt idx="226">
                  <c:v>610.29999999999995</c:v>
                </c:pt>
                <c:pt idx="227">
                  <c:v>610.29999999999995</c:v>
                </c:pt>
                <c:pt idx="228">
                  <c:v>610.29999999999995</c:v>
                </c:pt>
                <c:pt idx="229">
                  <c:v>606.4</c:v>
                </c:pt>
                <c:pt idx="230">
                  <c:v>606.4</c:v>
                </c:pt>
                <c:pt idx="231">
                  <c:v>606.4</c:v>
                </c:pt>
                <c:pt idx="232">
                  <c:v>602.6</c:v>
                </c:pt>
                <c:pt idx="233">
                  <c:v>602.6</c:v>
                </c:pt>
                <c:pt idx="234">
                  <c:v>602.6</c:v>
                </c:pt>
                <c:pt idx="235">
                  <c:v>598.70000000000005</c:v>
                </c:pt>
                <c:pt idx="236">
                  <c:v>598.70000000000005</c:v>
                </c:pt>
                <c:pt idx="237">
                  <c:v>598.70000000000005</c:v>
                </c:pt>
                <c:pt idx="238">
                  <c:v>594.79999999999995</c:v>
                </c:pt>
                <c:pt idx="239">
                  <c:v>594.79999999999995</c:v>
                </c:pt>
                <c:pt idx="240">
                  <c:v>594.79999999999995</c:v>
                </c:pt>
                <c:pt idx="241">
                  <c:v>594.79999999999995</c:v>
                </c:pt>
                <c:pt idx="242">
                  <c:v>591.9</c:v>
                </c:pt>
                <c:pt idx="243">
                  <c:v>591.9</c:v>
                </c:pt>
                <c:pt idx="244">
                  <c:v>591.9</c:v>
                </c:pt>
                <c:pt idx="245">
                  <c:v>589</c:v>
                </c:pt>
                <c:pt idx="246">
                  <c:v>589</c:v>
                </c:pt>
                <c:pt idx="247">
                  <c:v>589</c:v>
                </c:pt>
                <c:pt idx="248">
                  <c:v>586.1</c:v>
                </c:pt>
                <c:pt idx="249">
                  <c:v>586.1</c:v>
                </c:pt>
                <c:pt idx="250">
                  <c:v>586.1</c:v>
                </c:pt>
                <c:pt idx="251">
                  <c:v>582.20000000000005</c:v>
                </c:pt>
                <c:pt idx="252">
                  <c:v>582.20000000000005</c:v>
                </c:pt>
                <c:pt idx="253">
                  <c:v>582.20000000000005</c:v>
                </c:pt>
                <c:pt idx="254">
                  <c:v>579.29999999999995</c:v>
                </c:pt>
                <c:pt idx="255">
                  <c:v>579.29999999999995</c:v>
                </c:pt>
                <c:pt idx="256">
                  <c:v>579.29999999999995</c:v>
                </c:pt>
                <c:pt idx="257">
                  <c:v>579.29999999999995</c:v>
                </c:pt>
                <c:pt idx="258">
                  <c:v>576.4</c:v>
                </c:pt>
                <c:pt idx="259">
                  <c:v>576.4</c:v>
                </c:pt>
                <c:pt idx="260">
                  <c:v>576.4</c:v>
                </c:pt>
                <c:pt idx="261">
                  <c:v>573.4</c:v>
                </c:pt>
                <c:pt idx="262">
                  <c:v>573.4</c:v>
                </c:pt>
                <c:pt idx="263">
                  <c:v>573.4</c:v>
                </c:pt>
                <c:pt idx="264">
                  <c:v>571.5</c:v>
                </c:pt>
                <c:pt idx="265">
                  <c:v>571.5</c:v>
                </c:pt>
                <c:pt idx="266">
                  <c:v>571.5</c:v>
                </c:pt>
                <c:pt idx="267">
                  <c:v>568.6</c:v>
                </c:pt>
                <c:pt idx="268">
                  <c:v>568.6</c:v>
                </c:pt>
                <c:pt idx="269">
                  <c:v>568.6</c:v>
                </c:pt>
                <c:pt idx="270">
                  <c:v>565.70000000000005</c:v>
                </c:pt>
                <c:pt idx="271">
                  <c:v>565.70000000000005</c:v>
                </c:pt>
                <c:pt idx="272">
                  <c:v>565.70000000000005</c:v>
                </c:pt>
                <c:pt idx="273">
                  <c:v>565.70000000000005</c:v>
                </c:pt>
                <c:pt idx="274">
                  <c:v>562.79999999999995</c:v>
                </c:pt>
                <c:pt idx="275">
                  <c:v>562.79999999999995</c:v>
                </c:pt>
                <c:pt idx="276">
                  <c:v>562.79999999999995</c:v>
                </c:pt>
                <c:pt idx="277">
                  <c:v>559.9</c:v>
                </c:pt>
                <c:pt idx="278">
                  <c:v>559.9</c:v>
                </c:pt>
                <c:pt idx="279">
                  <c:v>559.9</c:v>
                </c:pt>
                <c:pt idx="280">
                  <c:v>557</c:v>
                </c:pt>
                <c:pt idx="281">
                  <c:v>557</c:v>
                </c:pt>
                <c:pt idx="282">
                  <c:v>557</c:v>
                </c:pt>
                <c:pt idx="283">
                  <c:v>554.1</c:v>
                </c:pt>
                <c:pt idx="284">
                  <c:v>554.1</c:v>
                </c:pt>
                <c:pt idx="285">
                  <c:v>554.1</c:v>
                </c:pt>
                <c:pt idx="286">
                  <c:v>551.20000000000005</c:v>
                </c:pt>
                <c:pt idx="287">
                  <c:v>551.20000000000005</c:v>
                </c:pt>
                <c:pt idx="288">
                  <c:v>551.20000000000005</c:v>
                </c:pt>
                <c:pt idx="289">
                  <c:v>551.20000000000005</c:v>
                </c:pt>
                <c:pt idx="290">
                  <c:v>549.20000000000005</c:v>
                </c:pt>
                <c:pt idx="291">
                  <c:v>549.20000000000005</c:v>
                </c:pt>
                <c:pt idx="292">
                  <c:v>549.20000000000005</c:v>
                </c:pt>
                <c:pt idx="293">
                  <c:v>546.29999999999995</c:v>
                </c:pt>
                <c:pt idx="294">
                  <c:v>546.29999999999995</c:v>
                </c:pt>
                <c:pt idx="295">
                  <c:v>546.29999999999995</c:v>
                </c:pt>
                <c:pt idx="296">
                  <c:v>543.4</c:v>
                </c:pt>
                <c:pt idx="297">
                  <c:v>543.4</c:v>
                </c:pt>
                <c:pt idx="298">
                  <c:v>543.4</c:v>
                </c:pt>
                <c:pt idx="299">
                  <c:v>541.5</c:v>
                </c:pt>
                <c:pt idx="300">
                  <c:v>541.5</c:v>
                </c:pt>
                <c:pt idx="301">
                  <c:v>541.5</c:v>
                </c:pt>
                <c:pt idx="302">
                  <c:v>538.6</c:v>
                </c:pt>
                <c:pt idx="303">
                  <c:v>538.6</c:v>
                </c:pt>
                <c:pt idx="304">
                  <c:v>538.6</c:v>
                </c:pt>
                <c:pt idx="305">
                  <c:v>538.6</c:v>
                </c:pt>
                <c:pt idx="306">
                  <c:v>535.70000000000005</c:v>
                </c:pt>
                <c:pt idx="307">
                  <c:v>535.70000000000005</c:v>
                </c:pt>
                <c:pt idx="308">
                  <c:v>535.70000000000005</c:v>
                </c:pt>
                <c:pt idx="309">
                  <c:v>533.70000000000005</c:v>
                </c:pt>
                <c:pt idx="310">
                  <c:v>533.70000000000005</c:v>
                </c:pt>
                <c:pt idx="311">
                  <c:v>533.70000000000005</c:v>
                </c:pt>
                <c:pt idx="312">
                  <c:v>530.79999999999995</c:v>
                </c:pt>
                <c:pt idx="313">
                  <c:v>530.79999999999995</c:v>
                </c:pt>
                <c:pt idx="314">
                  <c:v>530.79999999999995</c:v>
                </c:pt>
                <c:pt idx="315">
                  <c:v>528.9</c:v>
                </c:pt>
                <c:pt idx="316">
                  <c:v>528.9</c:v>
                </c:pt>
                <c:pt idx="317">
                  <c:v>528.9</c:v>
                </c:pt>
                <c:pt idx="318">
                  <c:v>526</c:v>
                </c:pt>
                <c:pt idx="319">
                  <c:v>526</c:v>
                </c:pt>
                <c:pt idx="320">
                  <c:v>526</c:v>
                </c:pt>
                <c:pt idx="321">
                  <c:v>526</c:v>
                </c:pt>
                <c:pt idx="322">
                  <c:v>524</c:v>
                </c:pt>
                <c:pt idx="323">
                  <c:v>524</c:v>
                </c:pt>
                <c:pt idx="324">
                  <c:v>524</c:v>
                </c:pt>
                <c:pt idx="325">
                  <c:v>522.1</c:v>
                </c:pt>
                <c:pt idx="326">
                  <c:v>522.1</c:v>
                </c:pt>
                <c:pt idx="327">
                  <c:v>522.1</c:v>
                </c:pt>
                <c:pt idx="328">
                  <c:v>519.20000000000005</c:v>
                </c:pt>
                <c:pt idx="329">
                  <c:v>519.20000000000005</c:v>
                </c:pt>
                <c:pt idx="330">
                  <c:v>519.20000000000005</c:v>
                </c:pt>
                <c:pt idx="331">
                  <c:v>517.29999999999995</c:v>
                </c:pt>
                <c:pt idx="332">
                  <c:v>517.29999999999995</c:v>
                </c:pt>
                <c:pt idx="333">
                  <c:v>517.29999999999995</c:v>
                </c:pt>
                <c:pt idx="334">
                  <c:v>515.29999999999995</c:v>
                </c:pt>
                <c:pt idx="335">
                  <c:v>515.29999999999995</c:v>
                </c:pt>
                <c:pt idx="336">
                  <c:v>515.29999999999995</c:v>
                </c:pt>
                <c:pt idx="337">
                  <c:v>515.29999999999995</c:v>
                </c:pt>
                <c:pt idx="338">
                  <c:v>513.4</c:v>
                </c:pt>
                <c:pt idx="339">
                  <c:v>513.4</c:v>
                </c:pt>
                <c:pt idx="340">
                  <c:v>513.4</c:v>
                </c:pt>
                <c:pt idx="341">
                  <c:v>510.5</c:v>
                </c:pt>
                <c:pt idx="342">
                  <c:v>510.5</c:v>
                </c:pt>
                <c:pt idx="343">
                  <c:v>510.5</c:v>
                </c:pt>
                <c:pt idx="344">
                  <c:v>508.6</c:v>
                </c:pt>
                <c:pt idx="345">
                  <c:v>508.6</c:v>
                </c:pt>
                <c:pt idx="346">
                  <c:v>508.6</c:v>
                </c:pt>
                <c:pt idx="347">
                  <c:v>506.6</c:v>
                </c:pt>
                <c:pt idx="348">
                  <c:v>506.6</c:v>
                </c:pt>
                <c:pt idx="349">
                  <c:v>506.6</c:v>
                </c:pt>
                <c:pt idx="350">
                  <c:v>504.7</c:v>
                </c:pt>
                <c:pt idx="351">
                  <c:v>504.7</c:v>
                </c:pt>
                <c:pt idx="352">
                  <c:v>504.7</c:v>
                </c:pt>
                <c:pt idx="353">
                  <c:v>504.7</c:v>
                </c:pt>
                <c:pt idx="354">
                  <c:v>502.8</c:v>
                </c:pt>
                <c:pt idx="355">
                  <c:v>502.8</c:v>
                </c:pt>
                <c:pt idx="356">
                  <c:v>502.8</c:v>
                </c:pt>
                <c:pt idx="357">
                  <c:v>500.8</c:v>
                </c:pt>
                <c:pt idx="358">
                  <c:v>500.8</c:v>
                </c:pt>
                <c:pt idx="359">
                  <c:v>500.8</c:v>
                </c:pt>
                <c:pt idx="360">
                  <c:v>499.9</c:v>
                </c:pt>
                <c:pt idx="361">
                  <c:v>499.9</c:v>
                </c:pt>
                <c:pt idx="362">
                  <c:v>499.9</c:v>
                </c:pt>
                <c:pt idx="363">
                  <c:v>497.9</c:v>
                </c:pt>
                <c:pt idx="364">
                  <c:v>497.9</c:v>
                </c:pt>
                <c:pt idx="365">
                  <c:v>497.9</c:v>
                </c:pt>
                <c:pt idx="366">
                  <c:v>496</c:v>
                </c:pt>
                <c:pt idx="367">
                  <c:v>496</c:v>
                </c:pt>
                <c:pt idx="368">
                  <c:v>496</c:v>
                </c:pt>
                <c:pt idx="369">
                  <c:v>496</c:v>
                </c:pt>
                <c:pt idx="370">
                  <c:v>494.1</c:v>
                </c:pt>
                <c:pt idx="371">
                  <c:v>494.1</c:v>
                </c:pt>
                <c:pt idx="372">
                  <c:v>494.1</c:v>
                </c:pt>
                <c:pt idx="373">
                  <c:v>493.1</c:v>
                </c:pt>
                <c:pt idx="374">
                  <c:v>493.1</c:v>
                </c:pt>
                <c:pt idx="375">
                  <c:v>493.1</c:v>
                </c:pt>
                <c:pt idx="376">
                  <c:v>491.2</c:v>
                </c:pt>
                <c:pt idx="377">
                  <c:v>491.2</c:v>
                </c:pt>
                <c:pt idx="378">
                  <c:v>491.2</c:v>
                </c:pt>
                <c:pt idx="379">
                  <c:v>489.2</c:v>
                </c:pt>
                <c:pt idx="380">
                  <c:v>489.2</c:v>
                </c:pt>
                <c:pt idx="381">
                  <c:v>489.2</c:v>
                </c:pt>
                <c:pt idx="382">
                  <c:v>487.3</c:v>
                </c:pt>
                <c:pt idx="383">
                  <c:v>487.3</c:v>
                </c:pt>
                <c:pt idx="384">
                  <c:v>487.3</c:v>
                </c:pt>
                <c:pt idx="385">
                  <c:v>487.3</c:v>
                </c:pt>
                <c:pt idx="386">
                  <c:v>486.3</c:v>
                </c:pt>
                <c:pt idx="387">
                  <c:v>486.3</c:v>
                </c:pt>
                <c:pt idx="388">
                  <c:v>486.3</c:v>
                </c:pt>
                <c:pt idx="389">
                  <c:v>485.4</c:v>
                </c:pt>
                <c:pt idx="390">
                  <c:v>485.4</c:v>
                </c:pt>
                <c:pt idx="391">
                  <c:v>485.4</c:v>
                </c:pt>
                <c:pt idx="392">
                  <c:v>485.4</c:v>
                </c:pt>
                <c:pt idx="393">
                  <c:v>485.4</c:v>
                </c:pt>
                <c:pt idx="394">
                  <c:v>485.4</c:v>
                </c:pt>
                <c:pt idx="395">
                  <c:v>484.4</c:v>
                </c:pt>
                <c:pt idx="396">
                  <c:v>484.4</c:v>
                </c:pt>
                <c:pt idx="397">
                  <c:v>484.4</c:v>
                </c:pt>
                <c:pt idx="398">
                  <c:v>483.4</c:v>
                </c:pt>
                <c:pt idx="399">
                  <c:v>483.4</c:v>
                </c:pt>
                <c:pt idx="400">
                  <c:v>483.4</c:v>
                </c:pt>
                <c:pt idx="401">
                  <c:v>483.4</c:v>
                </c:pt>
                <c:pt idx="402">
                  <c:v>482.5</c:v>
                </c:pt>
                <c:pt idx="403">
                  <c:v>482.5</c:v>
                </c:pt>
                <c:pt idx="404">
                  <c:v>482.5</c:v>
                </c:pt>
                <c:pt idx="405">
                  <c:v>481.5</c:v>
                </c:pt>
                <c:pt idx="406">
                  <c:v>481.5</c:v>
                </c:pt>
                <c:pt idx="407">
                  <c:v>481.5</c:v>
                </c:pt>
                <c:pt idx="408">
                  <c:v>481.5</c:v>
                </c:pt>
                <c:pt idx="409">
                  <c:v>481.5</c:v>
                </c:pt>
                <c:pt idx="410">
                  <c:v>481.5</c:v>
                </c:pt>
                <c:pt idx="411">
                  <c:v>480.5</c:v>
                </c:pt>
                <c:pt idx="412">
                  <c:v>480.5</c:v>
                </c:pt>
                <c:pt idx="413">
                  <c:v>480.5</c:v>
                </c:pt>
                <c:pt idx="414">
                  <c:v>479.5</c:v>
                </c:pt>
                <c:pt idx="415">
                  <c:v>479.5</c:v>
                </c:pt>
                <c:pt idx="416">
                  <c:v>479.5</c:v>
                </c:pt>
                <c:pt idx="417">
                  <c:v>479.5</c:v>
                </c:pt>
                <c:pt idx="418">
                  <c:v>478.5</c:v>
                </c:pt>
                <c:pt idx="419">
                  <c:v>478.5</c:v>
                </c:pt>
                <c:pt idx="420">
                  <c:v>478.5</c:v>
                </c:pt>
                <c:pt idx="421">
                  <c:v>478.5</c:v>
                </c:pt>
                <c:pt idx="422">
                  <c:v>478.5</c:v>
                </c:pt>
                <c:pt idx="423">
                  <c:v>478.5</c:v>
                </c:pt>
                <c:pt idx="424">
                  <c:v>477.6</c:v>
                </c:pt>
                <c:pt idx="425">
                  <c:v>477.6</c:v>
                </c:pt>
                <c:pt idx="426">
                  <c:v>477.6</c:v>
                </c:pt>
                <c:pt idx="427">
                  <c:v>477.6</c:v>
                </c:pt>
                <c:pt idx="428">
                  <c:v>477.6</c:v>
                </c:pt>
                <c:pt idx="429">
                  <c:v>477.6</c:v>
                </c:pt>
                <c:pt idx="430">
                  <c:v>480.5</c:v>
                </c:pt>
                <c:pt idx="431">
                  <c:v>480.5</c:v>
                </c:pt>
                <c:pt idx="432">
                  <c:v>480.5</c:v>
                </c:pt>
                <c:pt idx="433">
                  <c:v>480.5</c:v>
                </c:pt>
                <c:pt idx="434">
                  <c:v>480.5</c:v>
                </c:pt>
                <c:pt idx="435">
                  <c:v>480.5</c:v>
                </c:pt>
                <c:pt idx="436">
                  <c:v>480.5</c:v>
                </c:pt>
                <c:pt idx="437">
                  <c:v>480.5</c:v>
                </c:pt>
                <c:pt idx="438">
                  <c:v>480.5</c:v>
                </c:pt>
                <c:pt idx="439">
                  <c:v>480.5</c:v>
                </c:pt>
                <c:pt idx="440">
                  <c:v>480.5</c:v>
                </c:pt>
                <c:pt idx="441">
                  <c:v>480.5</c:v>
                </c:pt>
                <c:pt idx="442">
                  <c:v>480.5</c:v>
                </c:pt>
                <c:pt idx="443">
                  <c:v>479.5</c:v>
                </c:pt>
                <c:pt idx="444">
                  <c:v>479.5</c:v>
                </c:pt>
                <c:pt idx="445">
                  <c:v>479.5</c:v>
                </c:pt>
                <c:pt idx="446">
                  <c:v>479.5</c:v>
                </c:pt>
                <c:pt idx="447">
                  <c:v>479.5</c:v>
                </c:pt>
                <c:pt idx="448">
                  <c:v>479.5</c:v>
                </c:pt>
                <c:pt idx="449">
                  <c:v>479.5</c:v>
                </c:pt>
                <c:pt idx="450">
                  <c:v>479.5</c:v>
                </c:pt>
                <c:pt idx="451">
                  <c:v>479.5</c:v>
                </c:pt>
                <c:pt idx="452">
                  <c:v>479.5</c:v>
                </c:pt>
                <c:pt idx="453">
                  <c:v>478.5</c:v>
                </c:pt>
                <c:pt idx="454">
                  <c:v>478.5</c:v>
                </c:pt>
                <c:pt idx="455">
                  <c:v>478.5</c:v>
                </c:pt>
                <c:pt idx="456">
                  <c:v>478.5</c:v>
                </c:pt>
                <c:pt idx="457">
                  <c:v>478.5</c:v>
                </c:pt>
                <c:pt idx="458">
                  <c:v>478.5</c:v>
                </c:pt>
                <c:pt idx="459">
                  <c:v>477.6</c:v>
                </c:pt>
                <c:pt idx="460">
                  <c:v>477.6</c:v>
                </c:pt>
                <c:pt idx="461">
                  <c:v>477.6</c:v>
                </c:pt>
                <c:pt idx="462">
                  <c:v>477.6</c:v>
                </c:pt>
                <c:pt idx="463">
                  <c:v>477.6</c:v>
                </c:pt>
                <c:pt idx="464">
                  <c:v>477.6</c:v>
                </c:pt>
                <c:pt idx="465">
                  <c:v>477.6</c:v>
                </c:pt>
                <c:pt idx="466">
                  <c:v>476.6</c:v>
                </c:pt>
                <c:pt idx="467">
                  <c:v>476.6</c:v>
                </c:pt>
                <c:pt idx="468">
                  <c:v>476.6</c:v>
                </c:pt>
                <c:pt idx="469">
                  <c:v>474.7</c:v>
                </c:pt>
                <c:pt idx="470">
                  <c:v>474.7</c:v>
                </c:pt>
                <c:pt idx="471">
                  <c:v>474.7</c:v>
                </c:pt>
                <c:pt idx="472">
                  <c:v>473.7</c:v>
                </c:pt>
                <c:pt idx="473">
                  <c:v>473.7</c:v>
                </c:pt>
                <c:pt idx="474">
                  <c:v>473.7</c:v>
                </c:pt>
                <c:pt idx="475">
                  <c:v>472.7</c:v>
                </c:pt>
                <c:pt idx="476">
                  <c:v>472.7</c:v>
                </c:pt>
                <c:pt idx="477">
                  <c:v>472.7</c:v>
                </c:pt>
                <c:pt idx="478">
                  <c:v>472.7</c:v>
                </c:pt>
                <c:pt idx="479">
                  <c:v>472.7</c:v>
                </c:pt>
                <c:pt idx="480">
                  <c:v>472.7</c:v>
                </c:pt>
                <c:pt idx="481">
                  <c:v>472.7</c:v>
                </c:pt>
                <c:pt idx="482">
                  <c:v>471.8</c:v>
                </c:pt>
                <c:pt idx="483">
                  <c:v>471.8</c:v>
                </c:pt>
                <c:pt idx="484">
                  <c:v>471.8</c:v>
                </c:pt>
                <c:pt idx="485">
                  <c:v>471.8</c:v>
                </c:pt>
                <c:pt idx="486">
                  <c:v>471.8</c:v>
                </c:pt>
                <c:pt idx="487">
                  <c:v>471.8</c:v>
                </c:pt>
                <c:pt idx="488">
                  <c:v>469.8</c:v>
                </c:pt>
                <c:pt idx="489">
                  <c:v>469.8</c:v>
                </c:pt>
                <c:pt idx="490">
                  <c:v>469.8</c:v>
                </c:pt>
                <c:pt idx="491">
                  <c:v>469.8</c:v>
                </c:pt>
                <c:pt idx="492">
                  <c:v>469.8</c:v>
                </c:pt>
                <c:pt idx="493">
                  <c:v>469.8</c:v>
                </c:pt>
                <c:pt idx="494">
                  <c:v>468.8</c:v>
                </c:pt>
                <c:pt idx="495">
                  <c:v>468.8</c:v>
                </c:pt>
                <c:pt idx="496">
                  <c:v>468.8</c:v>
                </c:pt>
                <c:pt idx="497">
                  <c:v>468.8</c:v>
                </c:pt>
                <c:pt idx="498">
                  <c:v>468.8</c:v>
                </c:pt>
                <c:pt idx="499">
                  <c:v>468.8</c:v>
                </c:pt>
                <c:pt idx="500">
                  <c:v>468.8</c:v>
                </c:pt>
                <c:pt idx="501">
                  <c:v>467.9</c:v>
                </c:pt>
                <c:pt idx="502">
                  <c:v>467.9</c:v>
                </c:pt>
                <c:pt idx="503">
                  <c:v>467.9</c:v>
                </c:pt>
                <c:pt idx="504">
                  <c:v>467.9</c:v>
                </c:pt>
                <c:pt idx="505">
                  <c:v>467.9</c:v>
                </c:pt>
                <c:pt idx="506">
                  <c:v>467.9</c:v>
                </c:pt>
                <c:pt idx="507">
                  <c:v>466.9</c:v>
                </c:pt>
                <c:pt idx="508">
                  <c:v>466.9</c:v>
                </c:pt>
                <c:pt idx="509">
                  <c:v>466.9</c:v>
                </c:pt>
                <c:pt idx="510">
                  <c:v>465.9</c:v>
                </c:pt>
                <c:pt idx="511">
                  <c:v>465.9</c:v>
                </c:pt>
                <c:pt idx="512">
                  <c:v>465.9</c:v>
                </c:pt>
                <c:pt idx="513">
                  <c:v>465.9</c:v>
                </c:pt>
                <c:pt idx="514">
                  <c:v>465.9</c:v>
                </c:pt>
                <c:pt idx="515">
                  <c:v>465.9</c:v>
                </c:pt>
                <c:pt idx="516">
                  <c:v>465.9</c:v>
                </c:pt>
                <c:pt idx="517">
                  <c:v>465</c:v>
                </c:pt>
                <c:pt idx="518">
                  <c:v>465</c:v>
                </c:pt>
                <c:pt idx="519">
                  <c:v>465</c:v>
                </c:pt>
                <c:pt idx="520">
                  <c:v>464</c:v>
                </c:pt>
                <c:pt idx="521">
                  <c:v>464</c:v>
                </c:pt>
                <c:pt idx="522">
                  <c:v>464</c:v>
                </c:pt>
                <c:pt idx="523">
                  <c:v>463</c:v>
                </c:pt>
                <c:pt idx="524">
                  <c:v>463</c:v>
                </c:pt>
                <c:pt idx="525">
                  <c:v>463</c:v>
                </c:pt>
                <c:pt idx="526">
                  <c:v>462.1</c:v>
                </c:pt>
                <c:pt idx="527">
                  <c:v>462.1</c:v>
                </c:pt>
                <c:pt idx="528">
                  <c:v>462.1</c:v>
                </c:pt>
                <c:pt idx="529">
                  <c:v>462.1</c:v>
                </c:pt>
                <c:pt idx="530">
                  <c:v>461.1</c:v>
                </c:pt>
                <c:pt idx="531">
                  <c:v>461.1</c:v>
                </c:pt>
                <c:pt idx="532">
                  <c:v>461.1</c:v>
                </c:pt>
                <c:pt idx="533">
                  <c:v>460.1</c:v>
                </c:pt>
                <c:pt idx="534">
                  <c:v>460.1</c:v>
                </c:pt>
                <c:pt idx="535">
                  <c:v>460.1</c:v>
                </c:pt>
                <c:pt idx="536">
                  <c:v>459.1</c:v>
                </c:pt>
                <c:pt idx="537">
                  <c:v>459.1</c:v>
                </c:pt>
                <c:pt idx="538">
                  <c:v>459.1</c:v>
                </c:pt>
                <c:pt idx="539">
                  <c:v>458.2</c:v>
                </c:pt>
                <c:pt idx="540">
                  <c:v>458.2</c:v>
                </c:pt>
                <c:pt idx="541">
                  <c:v>458.2</c:v>
                </c:pt>
                <c:pt idx="542">
                  <c:v>457.2</c:v>
                </c:pt>
                <c:pt idx="543">
                  <c:v>457.2</c:v>
                </c:pt>
                <c:pt idx="544">
                  <c:v>457.2</c:v>
                </c:pt>
                <c:pt idx="545">
                  <c:v>457.2</c:v>
                </c:pt>
                <c:pt idx="546">
                  <c:v>456.2</c:v>
                </c:pt>
                <c:pt idx="547">
                  <c:v>456.2</c:v>
                </c:pt>
                <c:pt idx="548">
                  <c:v>456.2</c:v>
                </c:pt>
                <c:pt idx="549">
                  <c:v>454.3</c:v>
                </c:pt>
                <c:pt idx="550">
                  <c:v>454.3</c:v>
                </c:pt>
                <c:pt idx="551">
                  <c:v>454.3</c:v>
                </c:pt>
                <c:pt idx="552">
                  <c:v>453.3</c:v>
                </c:pt>
                <c:pt idx="553">
                  <c:v>453.3</c:v>
                </c:pt>
                <c:pt idx="554">
                  <c:v>453.3</c:v>
                </c:pt>
                <c:pt idx="555">
                  <c:v>452.4</c:v>
                </c:pt>
                <c:pt idx="556">
                  <c:v>452.4</c:v>
                </c:pt>
                <c:pt idx="557">
                  <c:v>452.4</c:v>
                </c:pt>
                <c:pt idx="558">
                  <c:v>451.4</c:v>
                </c:pt>
                <c:pt idx="559">
                  <c:v>451.4</c:v>
                </c:pt>
                <c:pt idx="560">
                  <c:v>451.4</c:v>
                </c:pt>
                <c:pt idx="561">
                  <c:v>451.4</c:v>
                </c:pt>
                <c:pt idx="562">
                  <c:v>450.4</c:v>
                </c:pt>
                <c:pt idx="563">
                  <c:v>450.4</c:v>
                </c:pt>
                <c:pt idx="564">
                  <c:v>450.4</c:v>
                </c:pt>
                <c:pt idx="565">
                  <c:v>449.4</c:v>
                </c:pt>
                <c:pt idx="566">
                  <c:v>449.4</c:v>
                </c:pt>
                <c:pt idx="567">
                  <c:v>449.4</c:v>
                </c:pt>
                <c:pt idx="568">
                  <c:v>448.5</c:v>
                </c:pt>
                <c:pt idx="569">
                  <c:v>448.5</c:v>
                </c:pt>
                <c:pt idx="570">
                  <c:v>448.5</c:v>
                </c:pt>
                <c:pt idx="571">
                  <c:v>447.5</c:v>
                </c:pt>
                <c:pt idx="572">
                  <c:v>447.5</c:v>
                </c:pt>
                <c:pt idx="573">
                  <c:v>447.5</c:v>
                </c:pt>
                <c:pt idx="574">
                  <c:v>446.5</c:v>
                </c:pt>
                <c:pt idx="575">
                  <c:v>446.5</c:v>
                </c:pt>
                <c:pt idx="576">
                  <c:v>446.5</c:v>
                </c:pt>
                <c:pt idx="577">
                  <c:v>446.5</c:v>
                </c:pt>
                <c:pt idx="578">
                  <c:v>445.6</c:v>
                </c:pt>
                <c:pt idx="579">
                  <c:v>445.6</c:v>
                </c:pt>
                <c:pt idx="580">
                  <c:v>445.6</c:v>
                </c:pt>
                <c:pt idx="581">
                  <c:v>444.6</c:v>
                </c:pt>
                <c:pt idx="582">
                  <c:v>444.6</c:v>
                </c:pt>
                <c:pt idx="583">
                  <c:v>444.6</c:v>
                </c:pt>
                <c:pt idx="584">
                  <c:v>443.6</c:v>
                </c:pt>
                <c:pt idx="585">
                  <c:v>443.6</c:v>
                </c:pt>
                <c:pt idx="586">
                  <c:v>443.6</c:v>
                </c:pt>
                <c:pt idx="587">
                  <c:v>442.6</c:v>
                </c:pt>
                <c:pt idx="588">
                  <c:v>442.6</c:v>
                </c:pt>
                <c:pt idx="589">
                  <c:v>442.6</c:v>
                </c:pt>
                <c:pt idx="590">
                  <c:v>441.7</c:v>
                </c:pt>
                <c:pt idx="591">
                  <c:v>441.7</c:v>
                </c:pt>
                <c:pt idx="592">
                  <c:v>441.7</c:v>
                </c:pt>
                <c:pt idx="593">
                  <c:v>441.7</c:v>
                </c:pt>
                <c:pt idx="594">
                  <c:v>441.7</c:v>
                </c:pt>
                <c:pt idx="595">
                  <c:v>441.7</c:v>
                </c:pt>
                <c:pt idx="596">
                  <c:v>441.7</c:v>
                </c:pt>
                <c:pt idx="597">
                  <c:v>439.7</c:v>
                </c:pt>
                <c:pt idx="598">
                  <c:v>439.7</c:v>
                </c:pt>
                <c:pt idx="599">
                  <c:v>439.7</c:v>
                </c:pt>
                <c:pt idx="600">
                  <c:v>439.7</c:v>
                </c:pt>
                <c:pt idx="601">
                  <c:v>439.7</c:v>
                </c:pt>
                <c:pt idx="602">
                  <c:v>439.7</c:v>
                </c:pt>
                <c:pt idx="603">
                  <c:v>438.7</c:v>
                </c:pt>
                <c:pt idx="604">
                  <c:v>438.7</c:v>
                </c:pt>
                <c:pt idx="605">
                  <c:v>438.7</c:v>
                </c:pt>
                <c:pt idx="606">
                  <c:v>438.7</c:v>
                </c:pt>
                <c:pt idx="607">
                  <c:v>438.7</c:v>
                </c:pt>
                <c:pt idx="608">
                  <c:v>438.7</c:v>
                </c:pt>
                <c:pt idx="609">
                  <c:v>438.7</c:v>
                </c:pt>
                <c:pt idx="610">
                  <c:v>437.8</c:v>
                </c:pt>
                <c:pt idx="611">
                  <c:v>437.8</c:v>
                </c:pt>
                <c:pt idx="612">
                  <c:v>437.8</c:v>
                </c:pt>
                <c:pt idx="613">
                  <c:v>436.8</c:v>
                </c:pt>
                <c:pt idx="614">
                  <c:v>436.8</c:v>
                </c:pt>
                <c:pt idx="615">
                  <c:v>436.8</c:v>
                </c:pt>
                <c:pt idx="616">
                  <c:v>435.8</c:v>
                </c:pt>
                <c:pt idx="617">
                  <c:v>435.8</c:v>
                </c:pt>
                <c:pt idx="618">
                  <c:v>435.8</c:v>
                </c:pt>
                <c:pt idx="619">
                  <c:v>435.8</c:v>
                </c:pt>
                <c:pt idx="620">
                  <c:v>435.8</c:v>
                </c:pt>
                <c:pt idx="621">
                  <c:v>435.8</c:v>
                </c:pt>
                <c:pt idx="622">
                  <c:v>433.9</c:v>
                </c:pt>
                <c:pt idx="623">
                  <c:v>433.9</c:v>
                </c:pt>
                <c:pt idx="624">
                  <c:v>433.9</c:v>
                </c:pt>
                <c:pt idx="625">
                  <c:v>433.9</c:v>
                </c:pt>
                <c:pt idx="626">
                  <c:v>431.9</c:v>
                </c:pt>
                <c:pt idx="627">
                  <c:v>431.9</c:v>
                </c:pt>
                <c:pt idx="628">
                  <c:v>431.9</c:v>
                </c:pt>
                <c:pt idx="629">
                  <c:v>431</c:v>
                </c:pt>
                <c:pt idx="630">
                  <c:v>431</c:v>
                </c:pt>
                <c:pt idx="631">
                  <c:v>431</c:v>
                </c:pt>
                <c:pt idx="632">
                  <c:v>430</c:v>
                </c:pt>
                <c:pt idx="633">
                  <c:v>430</c:v>
                </c:pt>
                <c:pt idx="634">
                  <c:v>430</c:v>
                </c:pt>
                <c:pt idx="635">
                  <c:v>430</c:v>
                </c:pt>
                <c:pt idx="636">
                  <c:v>430</c:v>
                </c:pt>
                <c:pt idx="637">
                  <c:v>430</c:v>
                </c:pt>
                <c:pt idx="638">
                  <c:v>428</c:v>
                </c:pt>
                <c:pt idx="639">
                  <c:v>428</c:v>
                </c:pt>
                <c:pt idx="640">
                  <c:v>428</c:v>
                </c:pt>
                <c:pt idx="641">
                  <c:v>428</c:v>
                </c:pt>
                <c:pt idx="642">
                  <c:v>428</c:v>
                </c:pt>
                <c:pt idx="643">
                  <c:v>428</c:v>
                </c:pt>
                <c:pt idx="644">
                  <c:v>428</c:v>
                </c:pt>
                <c:pt idx="645">
                  <c:v>426.1</c:v>
                </c:pt>
                <c:pt idx="646">
                  <c:v>426.1</c:v>
                </c:pt>
                <c:pt idx="647">
                  <c:v>426.1</c:v>
                </c:pt>
                <c:pt idx="648">
                  <c:v>426.1</c:v>
                </c:pt>
                <c:pt idx="649">
                  <c:v>426.1</c:v>
                </c:pt>
                <c:pt idx="650">
                  <c:v>426.1</c:v>
                </c:pt>
                <c:pt idx="651">
                  <c:v>424.1</c:v>
                </c:pt>
                <c:pt idx="652">
                  <c:v>424.1</c:v>
                </c:pt>
                <c:pt idx="653">
                  <c:v>424.1</c:v>
                </c:pt>
                <c:pt idx="654">
                  <c:v>423.2</c:v>
                </c:pt>
                <c:pt idx="655">
                  <c:v>423.2</c:v>
                </c:pt>
                <c:pt idx="656">
                  <c:v>423.2</c:v>
                </c:pt>
                <c:pt idx="657">
                  <c:v>423.2</c:v>
                </c:pt>
                <c:pt idx="658">
                  <c:v>422.2</c:v>
                </c:pt>
                <c:pt idx="659">
                  <c:v>422.2</c:v>
                </c:pt>
                <c:pt idx="660">
                  <c:v>422.2</c:v>
                </c:pt>
                <c:pt idx="661">
                  <c:v>421.2</c:v>
                </c:pt>
                <c:pt idx="662">
                  <c:v>421.2</c:v>
                </c:pt>
                <c:pt idx="663">
                  <c:v>421.2</c:v>
                </c:pt>
                <c:pt idx="664">
                  <c:v>421.2</c:v>
                </c:pt>
                <c:pt idx="665">
                  <c:v>421.2</c:v>
                </c:pt>
                <c:pt idx="666">
                  <c:v>421.2</c:v>
                </c:pt>
                <c:pt idx="667">
                  <c:v>419.3</c:v>
                </c:pt>
                <c:pt idx="668">
                  <c:v>419.3</c:v>
                </c:pt>
                <c:pt idx="669">
                  <c:v>419.3</c:v>
                </c:pt>
                <c:pt idx="670">
                  <c:v>418.3</c:v>
                </c:pt>
                <c:pt idx="671">
                  <c:v>418.3</c:v>
                </c:pt>
                <c:pt idx="672">
                  <c:v>418.3</c:v>
                </c:pt>
                <c:pt idx="673">
                  <c:v>418.3</c:v>
                </c:pt>
                <c:pt idx="674">
                  <c:v>417.3</c:v>
                </c:pt>
                <c:pt idx="675">
                  <c:v>417.3</c:v>
                </c:pt>
                <c:pt idx="676">
                  <c:v>417.3</c:v>
                </c:pt>
                <c:pt idx="677">
                  <c:v>416.3</c:v>
                </c:pt>
                <c:pt idx="678">
                  <c:v>416.3</c:v>
                </c:pt>
                <c:pt idx="679">
                  <c:v>416.3</c:v>
                </c:pt>
                <c:pt idx="680">
                  <c:v>415.4</c:v>
                </c:pt>
                <c:pt idx="681">
                  <c:v>415.4</c:v>
                </c:pt>
                <c:pt idx="682">
                  <c:v>415.4</c:v>
                </c:pt>
                <c:pt idx="683">
                  <c:v>413.4</c:v>
                </c:pt>
                <c:pt idx="684">
                  <c:v>413.4</c:v>
                </c:pt>
                <c:pt idx="685">
                  <c:v>413.4</c:v>
                </c:pt>
                <c:pt idx="686">
                  <c:v>412.4</c:v>
                </c:pt>
                <c:pt idx="687">
                  <c:v>412.4</c:v>
                </c:pt>
                <c:pt idx="688">
                  <c:v>412.4</c:v>
                </c:pt>
                <c:pt idx="689">
                  <c:v>412.4</c:v>
                </c:pt>
                <c:pt idx="690">
                  <c:v>411.4</c:v>
                </c:pt>
                <c:pt idx="691">
                  <c:v>411.4</c:v>
                </c:pt>
                <c:pt idx="692">
                  <c:v>411.4</c:v>
                </c:pt>
                <c:pt idx="693">
                  <c:v>410.5</c:v>
                </c:pt>
                <c:pt idx="694">
                  <c:v>410.5</c:v>
                </c:pt>
                <c:pt idx="695">
                  <c:v>410.5</c:v>
                </c:pt>
                <c:pt idx="696">
                  <c:v>409.5</c:v>
                </c:pt>
                <c:pt idx="697">
                  <c:v>409.5</c:v>
                </c:pt>
                <c:pt idx="698">
                  <c:v>409.5</c:v>
                </c:pt>
                <c:pt idx="699">
                  <c:v>408.5</c:v>
                </c:pt>
                <c:pt idx="700">
                  <c:v>408.5</c:v>
                </c:pt>
                <c:pt idx="701">
                  <c:v>408.5</c:v>
                </c:pt>
                <c:pt idx="702">
                  <c:v>407.5</c:v>
                </c:pt>
                <c:pt idx="703">
                  <c:v>407.5</c:v>
                </c:pt>
                <c:pt idx="704">
                  <c:v>407.5</c:v>
                </c:pt>
                <c:pt idx="705">
                  <c:v>407.5</c:v>
                </c:pt>
                <c:pt idx="706">
                  <c:v>405.6</c:v>
                </c:pt>
                <c:pt idx="707">
                  <c:v>405.6</c:v>
                </c:pt>
                <c:pt idx="708">
                  <c:v>405.6</c:v>
                </c:pt>
                <c:pt idx="709">
                  <c:v>404.6</c:v>
                </c:pt>
                <c:pt idx="710">
                  <c:v>404.6</c:v>
                </c:pt>
                <c:pt idx="711">
                  <c:v>404.6</c:v>
                </c:pt>
                <c:pt idx="712">
                  <c:v>403.6</c:v>
                </c:pt>
                <c:pt idx="713">
                  <c:v>403.6</c:v>
                </c:pt>
                <c:pt idx="714">
                  <c:v>403.6</c:v>
                </c:pt>
                <c:pt idx="715">
                  <c:v>403.6</c:v>
                </c:pt>
                <c:pt idx="716">
                  <c:v>403.6</c:v>
                </c:pt>
                <c:pt idx="717">
                  <c:v>403.6</c:v>
                </c:pt>
                <c:pt idx="718">
                  <c:v>402.7</c:v>
                </c:pt>
                <c:pt idx="719">
                  <c:v>402.7</c:v>
                </c:pt>
                <c:pt idx="720">
                  <c:v>402.7</c:v>
                </c:pt>
                <c:pt idx="721">
                  <c:v>402.7</c:v>
                </c:pt>
                <c:pt idx="722">
                  <c:v>400.7</c:v>
                </c:pt>
                <c:pt idx="723">
                  <c:v>400.7</c:v>
                </c:pt>
                <c:pt idx="724">
                  <c:v>400.7</c:v>
                </c:pt>
                <c:pt idx="725">
                  <c:v>399.7</c:v>
                </c:pt>
                <c:pt idx="726">
                  <c:v>399.7</c:v>
                </c:pt>
                <c:pt idx="727">
                  <c:v>399.7</c:v>
                </c:pt>
                <c:pt idx="728">
                  <c:v>398.7</c:v>
                </c:pt>
                <c:pt idx="729">
                  <c:v>398.7</c:v>
                </c:pt>
                <c:pt idx="730">
                  <c:v>398.7</c:v>
                </c:pt>
                <c:pt idx="731">
                  <c:v>397.8</c:v>
                </c:pt>
                <c:pt idx="732">
                  <c:v>397.8</c:v>
                </c:pt>
                <c:pt idx="733">
                  <c:v>397.8</c:v>
                </c:pt>
                <c:pt idx="734">
                  <c:v>396.8</c:v>
                </c:pt>
                <c:pt idx="735">
                  <c:v>396.8</c:v>
                </c:pt>
                <c:pt idx="736">
                  <c:v>396.8</c:v>
                </c:pt>
                <c:pt idx="737">
                  <c:v>396.8</c:v>
                </c:pt>
                <c:pt idx="738">
                  <c:v>395.8</c:v>
                </c:pt>
                <c:pt idx="739">
                  <c:v>395.8</c:v>
                </c:pt>
                <c:pt idx="740">
                  <c:v>395.8</c:v>
                </c:pt>
                <c:pt idx="741">
                  <c:v>394.8</c:v>
                </c:pt>
                <c:pt idx="742">
                  <c:v>394.8</c:v>
                </c:pt>
                <c:pt idx="743">
                  <c:v>394.8</c:v>
                </c:pt>
                <c:pt idx="744">
                  <c:v>393.9</c:v>
                </c:pt>
                <c:pt idx="745">
                  <c:v>393.9</c:v>
                </c:pt>
                <c:pt idx="746">
                  <c:v>393.9</c:v>
                </c:pt>
                <c:pt idx="747">
                  <c:v>392.9</c:v>
                </c:pt>
                <c:pt idx="748">
                  <c:v>392.9</c:v>
                </c:pt>
                <c:pt idx="749">
                  <c:v>392.9</c:v>
                </c:pt>
                <c:pt idx="750">
                  <c:v>391.9</c:v>
                </c:pt>
                <c:pt idx="751">
                  <c:v>391.9</c:v>
                </c:pt>
                <c:pt idx="752">
                  <c:v>391.9</c:v>
                </c:pt>
                <c:pt idx="753">
                  <c:v>391.9</c:v>
                </c:pt>
                <c:pt idx="754">
                  <c:v>390.9</c:v>
                </c:pt>
                <c:pt idx="755">
                  <c:v>390.9</c:v>
                </c:pt>
                <c:pt idx="756">
                  <c:v>390.9</c:v>
                </c:pt>
                <c:pt idx="757">
                  <c:v>389</c:v>
                </c:pt>
                <c:pt idx="758">
                  <c:v>389</c:v>
                </c:pt>
                <c:pt idx="759">
                  <c:v>389</c:v>
                </c:pt>
                <c:pt idx="760">
                  <c:v>389</c:v>
                </c:pt>
                <c:pt idx="761">
                  <c:v>389</c:v>
                </c:pt>
                <c:pt idx="762">
                  <c:v>389</c:v>
                </c:pt>
                <c:pt idx="763">
                  <c:v>387</c:v>
                </c:pt>
                <c:pt idx="764">
                  <c:v>387</c:v>
                </c:pt>
                <c:pt idx="765">
                  <c:v>387</c:v>
                </c:pt>
                <c:pt idx="766">
                  <c:v>386</c:v>
                </c:pt>
                <c:pt idx="767">
                  <c:v>386</c:v>
                </c:pt>
                <c:pt idx="768">
                  <c:v>386</c:v>
                </c:pt>
                <c:pt idx="769">
                  <c:v>386</c:v>
                </c:pt>
                <c:pt idx="770">
                  <c:v>385</c:v>
                </c:pt>
                <c:pt idx="771">
                  <c:v>385</c:v>
                </c:pt>
                <c:pt idx="772">
                  <c:v>385</c:v>
                </c:pt>
                <c:pt idx="773">
                  <c:v>384.1</c:v>
                </c:pt>
                <c:pt idx="774">
                  <c:v>384.1</c:v>
                </c:pt>
                <c:pt idx="775">
                  <c:v>384.1</c:v>
                </c:pt>
                <c:pt idx="776">
                  <c:v>383.1</c:v>
                </c:pt>
                <c:pt idx="777">
                  <c:v>383.1</c:v>
                </c:pt>
                <c:pt idx="778">
                  <c:v>383.1</c:v>
                </c:pt>
                <c:pt idx="779">
                  <c:v>382.1</c:v>
                </c:pt>
                <c:pt idx="780">
                  <c:v>382.1</c:v>
                </c:pt>
                <c:pt idx="781">
                  <c:v>382.1</c:v>
                </c:pt>
                <c:pt idx="782">
                  <c:v>381.1</c:v>
                </c:pt>
                <c:pt idx="783">
                  <c:v>381.1</c:v>
                </c:pt>
                <c:pt idx="784">
                  <c:v>381.1</c:v>
                </c:pt>
                <c:pt idx="785">
                  <c:v>381.1</c:v>
                </c:pt>
                <c:pt idx="786">
                  <c:v>380.1</c:v>
                </c:pt>
                <c:pt idx="787">
                  <c:v>380.1</c:v>
                </c:pt>
                <c:pt idx="788">
                  <c:v>380.1</c:v>
                </c:pt>
                <c:pt idx="789">
                  <c:v>379.2</c:v>
                </c:pt>
                <c:pt idx="790">
                  <c:v>379.2</c:v>
                </c:pt>
                <c:pt idx="791">
                  <c:v>379.2</c:v>
                </c:pt>
                <c:pt idx="792">
                  <c:v>378.2</c:v>
                </c:pt>
                <c:pt idx="793">
                  <c:v>378.2</c:v>
                </c:pt>
                <c:pt idx="794">
                  <c:v>378.2</c:v>
                </c:pt>
                <c:pt idx="795">
                  <c:v>376.2</c:v>
                </c:pt>
                <c:pt idx="796">
                  <c:v>376.2</c:v>
                </c:pt>
                <c:pt idx="797">
                  <c:v>376.2</c:v>
                </c:pt>
                <c:pt idx="798">
                  <c:v>375.2</c:v>
                </c:pt>
                <c:pt idx="799">
                  <c:v>375.2</c:v>
                </c:pt>
                <c:pt idx="800">
                  <c:v>375.2</c:v>
                </c:pt>
                <c:pt idx="801">
                  <c:v>375.2</c:v>
                </c:pt>
                <c:pt idx="802">
                  <c:v>374.2</c:v>
                </c:pt>
                <c:pt idx="803">
                  <c:v>374.2</c:v>
                </c:pt>
                <c:pt idx="804">
                  <c:v>374.2</c:v>
                </c:pt>
                <c:pt idx="805">
                  <c:v>373.3</c:v>
                </c:pt>
                <c:pt idx="806">
                  <c:v>373.3</c:v>
                </c:pt>
                <c:pt idx="807">
                  <c:v>373.3</c:v>
                </c:pt>
                <c:pt idx="808">
                  <c:v>372.3</c:v>
                </c:pt>
                <c:pt idx="809">
                  <c:v>372.3</c:v>
                </c:pt>
                <c:pt idx="810">
                  <c:v>372.3</c:v>
                </c:pt>
                <c:pt idx="811">
                  <c:v>371.3</c:v>
                </c:pt>
                <c:pt idx="812">
                  <c:v>371.3</c:v>
                </c:pt>
                <c:pt idx="813">
                  <c:v>371.3</c:v>
                </c:pt>
                <c:pt idx="814">
                  <c:v>370.3</c:v>
                </c:pt>
                <c:pt idx="815">
                  <c:v>370.3</c:v>
                </c:pt>
                <c:pt idx="816">
                  <c:v>370.3</c:v>
                </c:pt>
                <c:pt idx="817">
                  <c:v>370.3</c:v>
                </c:pt>
                <c:pt idx="818">
                  <c:v>369.3</c:v>
                </c:pt>
                <c:pt idx="819">
                  <c:v>369.3</c:v>
                </c:pt>
                <c:pt idx="820">
                  <c:v>369.3</c:v>
                </c:pt>
                <c:pt idx="821">
                  <c:v>368.4</c:v>
                </c:pt>
                <c:pt idx="822">
                  <c:v>368.4</c:v>
                </c:pt>
                <c:pt idx="823">
                  <c:v>368.4</c:v>
                </c:pt>
                <c:pt idx="824">
                  <c:v>367.4</c:v>
                </c:pt>
                <c:pt idx="825">
                  <c:v>367.4</c:v>
                </c:pt>
                <c:pt idx="826">
                  <c:v>367.4</c:v>
                </c:pt>
                <c:pt idx="827">
                  <c:v>366.4</c:v>
                </c:pt>
                <c:pt idx="828">
                  <c:v>366.4</c:v>
                </c:pt>
                <c:pt idx="829">
                  <c:v>366.4</c:v>
                </c:pt>
                <c:pt idx="830">
                  <c:v>365.4</c:v>
                </c:pt>
                <c:pt idx="831">
                  <c:v>365.4</c:v>
                </c:pt>
                <c:pt idx="832">
                  <c:v>365.4</c:v>
                </c:pt>
                <c:pt idx="833">
                  <c:v>365.4</c:v>
                </c:pt>
                <c:pt idx="834">
                  <c:v>364.4</c:v>
                </c:pt>
                <c:pt idx="835">
                  <c:v>364.4</c:v>
                </c:pt>
                <c:pt idx="836">
                  <c:v>364.4</c:v>
                </c:pt>
                <c:pt idx="837">
                  <c:v>363.4</c:v>
                </c:pt>
                <c:pt idx="838">
                  <c:v>363.4</c:v>
                </c:pt>
                <c:pt idx="839">
                  <c:v>363.4</c:v>
                </c:pt>
                <c:pt idx="840">
                  <c:v>362.5</c:v>
                </c:pt>
                <c:pt idx="841">
                  <c:v>362.5</c:v>
                </c:pt>
                <c:pt idx="842">
                  <c:v>362.5</c:v>
                </c:pt>
                <c:pt idx="843">
                  <c:v>361.5</c:v>
                </c:pt>
                <c:pt idx="844">
                  <c:v>361.5</c:v>
                </c:pt>
                <c:pt idx="845">
                  <c:v>361.5</c:v>
                </c:pt>
                <c:pt idx="846">
                  <c:v>360.5</c:v>
                </c:pt>
                <c:pt idx="847">
                  <c:v>360.5</c:v>
                </c:pt>
                <c:pt idx="848">
                  <c:v>360.5</c:v>
                </c:pt>
                <c:pt idx="849">
                  <c:v>360.5</c:v>
                </c:pt>
                <c:pt idx="850">
                  <c:v>359.5</c:v>
                </c:pt>
                <c:pt idx="851">
                  <c:v>359.5</c:v>
                </c:pt>
                <c:pt idx="852">
                  <c:v>359.5</c:v>
                </c:pt>
                <c:pt idx="853">
                  <c:v>358.5</c:v>
                </c:pt>
                <c:pt idx="854">
                  <c:v>358.5</c:v>
                </c:pt>
                <c:pt idx="855">
                  <c:v>358.5</c:v>
                </c:pt>
                <c:pt idx="856">
                  <c:v>357.5</c:v>
                </c:pt>
                <c:pt idx="857">
                  <c:v>357.5</c:v>
                </c:pt>
                <c:pt idx="858">
                  <c:v>357.5</c:v>
                </c:pt>
                <c:pt idx="859">
                  <c:v>356.6</c:v>
                </c:pt>
                <c:pt idx="860">
                  <c:v>356.6</c:v>
                </c:pt>
                <c:pt idx="861">
                  <c:v>356.6</c:v>
                </c:pt>
                <c:pt idx="862">
                  <c:v>355.6</c:v>
                </c:pt>
                <c:pt idx="863">
                  <c:v>355.6</c:v>
                </c:pt>
                <c:pt idx="864">
                  <c:v>355.6</c:v>
                </c:pt>
                <c:pt idx="865">
                  <c:v>355.6</c:v>
                </c:pt>
                <c:pt idx="866">
                  <c:v>354.6</c:v>
                </c:pt>
                <c:pt idx="867">
                  <c:v>354.6</c:v>
                </c:pt>
                <c:pt idx="868">
                  <c:v>354.6</c:v>
                </c:pt>
                <c:pt idx="869">
                  <c:v>353.6</c:v>
                </c:pt>
                <c:pt idx="870">
                  <c:v>353.6</c:v>
                </c:pt>
                <c:pt idx="871">
                  <c:v>353.6</c:v>
                </c:pt>
                <c:pt idx="872">
                  <c:v>352.6</c:v>
                </c:pt>
                <c:pt idx="873">
                  <c:v>352.6</c:v>
                </c:pt>
                <c:pt idx="874">
                  <c:v>352.6</c:v>
                </c:pt>
                <c:pt idx="875">
                  <c:v>351.6</c:v>
                </c:pt>
                <c:pt idx="876">
                  <c:v>351.6</c:v>
                </c:pt>
                <c:pt idx="877">
                  <c:v>351.6</c:v>
                </c:pt>
                <c:pt idx="878">
                  <c:v>350.7</c:v>
                </c:pt>
                <c:pt idx="879">
                  <c:v>350.7</c:v>
                </c:pt>
                <c:pt idx="880">
                  <c:v>350.7</c:v>
                </c:pt>
                <c:pt idx="881">
                  <c:v>350.7</c:v>
                </c:pt>
                <c:pt idx="882">
                  <c:v>350.7</c:v>
                </c:pt>
                <c:pt idx="883">
                  <c:v>350.7</c:v>
                </c:pt>
                <c:pt idx="884">
                  <c:v>350.7</c:v>
                </c:pt>
                <c:pt idx="885">
                  <c:v>349.7</c:v>
                </c:pt>
                <c:pt idx="886">
                  <c:v>349.7</c:v>
                </c:pt>
                <c:pt idx="887">
                  <c:v>349.7</c:v>
                </c:pt>
                <c:pt idx="888">
                  <c:v>348.7</c:v>
                </c:pt>
                <c:pt idx="889">
                  <c:v>348.7</c:v>
                </c:pt>
                <c:pt idx="890">
                  <c:v>348.7</c:v>
                </c:pt>
                <c:pt idx="891">
                  <c:v>347.7</c:v>
                </c:pt>
                <c:pt idx="892">
                  <c:v>347.7</c:v>
                </c:pt>
                <c:pt idx="893">
                  <c:v>347.7</c:v>
                </c:pt>
                <c:pt idx="894">
                  <c:v>346.7</c:v>
                </c:pt>
                <c:pt idx="895">
                  <c:v>346.7</c:v>
                </c:pt>
                <c:pt idx="896">
                  <c:v>346.7</c:v>
                </c:pt>
                <c:pt idx="897">
                  <c:v>346.7</c:v>
                </c:pt>
                <c:pt idx="898">
                  <c:v>345.7</c:v>
                </c:pt>
                <c:pt idx="899">
                  <c:v>345.7</c:v>
                </c:pt>
                <c:pt idx="900">
                  <c:v>345.7</c:v>
                </c:pt>
                <c:pt idx="901">
                  <c:v>344.8</c:v>
                </c:pt>
                <c:pt idx="902">
                  <c:v>344.8</c:v>
                </c:pt>
                <c:pt idx="903">
                  <c:v>344.8</c:v>
                </c:pt>
                <c:pt idx="904">
                  <c:v>343.8</c:v>
                </c:pt>
                <c:pt idx="905">
                  <c:v>343.8</c:v>
                </c:pt>
                <c:pt idx="906">
                  <c:v>343.8</c:v>
                </c:pt>
                <c:pt idx="907">
                  <c:v>342.8</c:v>
                </c:pt>
                <c:pt idx="908">
                  <c:v>342.8</c:v>
                </c:pt>
                <c:pt idx="909">
                  <c:v>342.8</c:v>
                </c:pt>
                <c:pt idx="910">
                  <c:v>341.8</c:v>
                </c:pt>
                <c:pt idx="911">
                  <c:v>341.8</c:v>
                </c:pt>
                <c:pt idx="912">
                  <c:v>341.8</c:v>
                </c:pt>
                <c:pt idx="913">
                  <c:v>341.8</c:v>
                </c:pt>
                <c:pt idx="914">
                  <c:v>341.8</c:v>
                </c:pt>
                <c:pt idx="915">
                  <c:v>341.8</c:v>
                </c:pt>
                <c:pt idx="916">
                  <c:v>341.8</c:v>
                </c:pt>
                <c:pt idx="917">
                  <c:v>340.8</c:v>
                </c:pt>
                <c:pt idx="918">
                  <c:v>340.8</c:v>
                </c:pt>
                <c:pt idx="919">
                  <c:v>340.8</c:v>
                </c:pt>
                <c:pt idx="920">
                  <c:v>339.8</c:v>
                </c:pt>
                <c:pt idx="921">
                  <c:v>339.8</c:v>
                </c:pt>
                <c:pt idx="922">
                  <c:v>339.8</c:v>
                </c:pt>
                <c:pt idx="923">
                  <c:v>338.8</c:v>
                </c:pt>
                <c:pt idx="924">
                  <c:v>338.8</c:v>
                </c:pt>
                <c:pt idx="925">
                  <c:v>338.8</c:v>
                </c:pt>
                <c:pt idx="926">
                  <c:v>337.9</c:v>
                </c:pt>
                <c:pt idx="927">
                  <c:v>337.9</c:v>
                </c:pt>
                <c:pt idx="928">
                  <c:v>337.9</c:v>
                </c:pt>
                <c:pt idx="929">
                  <c:v>337.9</c:v>
                </c:pt>
                <c:pt idx="930">
                  <c:v>337.9</c:v>
                </c:pt>
                <c:pt idx="931">
                  <c:v>337.9</c:v>
                </c:pt>
                <c:pt idx="932">
                  <c:v>337.9</c:v>
                </c:pt>
                <c:pt idx="933">
                  <c:v>335.9</c:v>
                </c:pt>
                <c:pt idx="934">
                  <c:v>335.9</c:v>
                </c:pt>
                <c:pt idx="935">
                  <c:v>335.9</c:v>
                </c:pt>
                <c:pt idx="936">
                  <c:v>334.9</c:v>
                </c:pt>
                <c:pt idx="937">
                  <c:v>334.9</c:v>
                </c:pt>
                <c:pt idx="938">
                  <c:v>334.9</c:v>
                </c:pt>
                <c:pt idx="939">
                  <c:v>334.9</c:v>
                </c:pt>
                <c:pt idx="940">
                  <c:v>334.9</c:v>
                </c:pt>
                <c:pt idx="941">
                  <c:v>334.9</c:v>
                </c:pt>
                <c:pt idx="942">
                  <c:v>333.9</c:v>
                </c:pt>
                <c:pt idx="943">
                  <c:v>333.9</c:v>
                </c:pt>
                <c:pt idx="944">
                  <c:v>333.9</c:v>
                </c:pt>
                <c:pt idx="945">
                  <c:v>333.9</c:v>
                </c:pt>
                <c:pt idx="946">
                  <c:v>332.9</c:v>
                </c:pt>
                <c:pt idx="947">
                  <c:v>332.9</c:v>
                </c:pt>
                <c:pt idx="948">
                  <c:v>332.9</c:v>
                </c:pt>
                <c:pt idx="949">
                  <c:v>331.9</c:v>
                </c:pt>
                <c:pt idx="950">
                  <c:v>331.9</c:v>
                </c:pt>
                <c:pt idx="951">
                  <c:v>331.9</c:v>
                </c:pt>
                <c:pt idx="952">
                  <c:v>331.9</c:v>
                </c:pt>
                <c:pt idx="953">
                  <c:v>331.9</c:v>
                </c:pt>
                <c:pt idx="954">
                  <c:v>331.9</c:v>
                </c:pt>
                <c:pt idx="955">
                  <c:v>330.9</c:v>
                </c:pt>
                <c:pt idx="956">
                  <c:v>330.9</c:v>
                </c:pt>
                <c:pt idx="957">
                  <c:v>330.9</c:v>
                </c:pt>
                <c:pt idx="958">
                  <c:v>330</c:v>
                </c:pt>
                <c:pt idx="959">
                  <c:v>330</c:v>
                </c:pt>
                <c:pt idx="960">
                  <c:v>330</c:v>
                </c:pt>
                <c:pt idx="961">
                  <c:v>330</c:v>
                </c:pt>
                <c:pt idx="962">
                  <c:v>329</c:v>
                </c:pt>
                <c:pt idx="963">
                  <c:v>329</c:v>
                </c:pt>
                <c:pt idx="964">
                  <c:v>329</c:v>
                </c:pt>
                <c:pt idx="965">
                  <c:v>328</c:v>
                </c:pt>
                <c:pt idx="966">
                  <c:v>328</c:v>
                </c:pt>
                <c:pt idx="967">
                  <c:v>328</c:v>
                </c:pt>
                <c:pt idx="968">
                  <c:v>328</c:v>
                </c:pt>
                <c:pt idx="969">
                  <c:v>328</c:v>
                </c:pt>
                <c:pt idx="970">
                  <c:v>328</c:v>
                </c:pt>
                <c:pt idx="971">
                  <c:v>327</c:v>
                </c:pt>
                <c:pt idx="972">
                  <c:v>327</c:v>
                </c:pt>
                <c:pt idx="973">
                  <c:v>327</c:v>
                </c:pt>
                <c:pt idx="974">
                  <c:v>326</c:v>
                </c:pt>
                <c:pt idx="975">
                  <c:v>326</c:v>
                </c:pt>
                <c:pt idx="976">
                  <c:v>326</c:v>
                </c:pt>
                <c:pt idx="977">
                  <c:v>326</c:v>
                </c:pt>
                <c:pt idx="978">
                  <c:v>325</c:v>
                </c:pt>
                <c:pt idx="979">
                  <c:v>325</c:v>
                </c:pt>
                <c:pt idx="980">
                  <c:v>325</c:v>
                </c:pt>
                <c:pt idx="981">
                  <c:v>324</c:v>
                </c:pt>
                <c:pt idx="982">
                  <c:v>324</c:v>
                </c:pt>
                <c:pt idx="983">
                  <c:v>324</c:v>
                </c:pt>
                <c:pt idx="984">
                  <c:v>323</c:v>
                </c:pt>
                <c:pt idx="985">
                  <c:v>323</c:v>
                </c:pt>
                <c:pt idx="986">
                  <c:v>323</c:v>
                </c:pt>
                <c:pt idx="987">
                  <c:v>323</c:v>
                </c:pt>
                <c:pt idx="988">
                  <c:v>323</c:v>
                </c:pt>
                <c:pt idx="989">
                  <c:v>323</c:v>
                </c:pt>
                <c:pt idx="990">
                  <c:v>322.10000000000002</c:v>
                </c:pt>
                <c:pt idx="991">
                  <c:v>322.10000000000002</c:v>
                </c:pt>
                <c:pt idx="992">
                  <c:v>322.10000000000002</c:v>
                </c:pt>
                <c:pt idx="993">
                  <c:v>322.10000000000002</c:v>
                </c:pt>
                <c:pt idx="994">
                  <c:v>321.10000000000002</c:v>
                </c:pt>
                <c:pt idx="995">
                  <c:v>321.10000000000002</c:v>
                </c:pt>
                <c:pt idx="996">
                  <c:v>321.10000000000002</c:v>
                </c:pt>
                <c:pt idx="997">
                  <c:v>320.10000000000002</c:v>
                </c:pt>
                <c:pt idx="998">
                  <c:v>320.10000000000002</c:v>
                </c:pt>
                <c:pt idx="999">
                  <c:v>320.10000000000002</c:v>
                </c:pt>
                <c:pt idx="1000">
                  <c:v>319.10000000000002</c:v>
                </c:pt>
                <c:pt idx="1001">
                  <c:v>319.10000000000002</c:v>
                </c:pt>
                <c:pt idx="1002">
                  <c:v>319.10000000000002</c:v>
                </c:pt>
                <c:pt idx="1003">
                  <c:v>319.10000000000002</c:v>
                </c:pt>
                <c:pt idx="1004">
                  <c:v>319.10000000000002</c:v>
                </c:pt>
                <c:pt idx="1005">
                  <c:v>319.10000000000002</c:v>
                </c:pt>
                <c:pt idx="1006">
                  <c:v>318.10000000000002</c:v>
                </c:pt>
                <c:pt idx="1007">
                  <c:v>318.10000000000002</c:v>
                </c:pt>
                <c:pt idx="1008">
                  <c:v>318.10000000000002</c:v>
                </c:pt>
                <c:pt idx="1009">
                  <c:v>318.10000000000002</c:v>
                </c:pt>
                <c:pt idx="1010">
                  <c:v>317.10000000000002</c:v>
                </c:pt>
                <c:pt idx="1011">
                  <c:v>317.10000000000002</c:v>
                </c:pt>
                <c:pt idx="1012">
                  <c:v>317.10000000000002</c:v>
                </c:pt>
                <c:pt idx="1013">
                  <c:v>316.10000000000002</c:v>
                </c:pt>
                <c:pt idx="1014">
                  <c:v>316.10000000000002</c:v>
                </c:pt>
                <c:pt idx="1015">
                  <c:v>316.10000000000002</c:v>
                </c:pt>
                <c:pt idx="1016">
                  <c:v>315.10000000000002</c:v>
                </c:pt>
                <c:pt idx="1017">
                  <c:v>315.10000000000002</c:v>
                </c:pt>
                <c:pt idx="1018">
                  <c:v>315.10000000000002</c:v>
                </c:pt>
                <c:pt idx="1019">
                  <c:v>315.10000000000002</c:v>
                </c:pt>
                <c:pt idx="1020">
                  <c:v>315.10000000000002</c:v>
                </c:pt>
                <c:pt idx="1021">
                  <c:v>315.10000000000002</c:v>
                </c:pt>
                <c:pt idx="1022">
                  <c:v>314.10000000000002</c:v>
                </c:pt>
                <c:pt idx="1023">
                  <c:v>314.10000000000002</c:v>
                </c:pt>
                <c:pt idx="1024">
                  <c:v>314.10000000000002</c:v>
                </c:pt>
                <c:pt idx="1025">
                  <c:v>314.10000000000002</c:v>
                </c:pt>
                <c:pt idx="1026">
                  <c:v>314.10000000000002</c:v>
                </c:pt>
                <c:pt idx="1027">
                  <c:v>314.10000000000002</c:v>
                </c:pt>
                <c:pt idx="1028">
                  <c:v>314.10000000000002</c:v>
                </c:pt>
                <c:pt idx="1029">
                  <c:v>312.10000000000002</c:v>
                </c:pt>
                <c:pt idx="1030">
                  <c:v>312.10000000000002</c:v>
                </c:pt>
                <c:pt idx="1031">
                  <c:v>312.10000000000002</c:v>
                </c:pt>
                <c:pt idx="1032">
                  <c:v>312.10000000000002</c:v>
                </c:pt>
                <c:pt idx="1033">
                  <c:v>312.10000000000002</c:v>
                </c:pt>
                <c:pt idx="1034">
                  <c:v>312.10000000000002</c:v>
                </c:pt>
                <c:pt idx="1035">
                  <c:v>311.2</c:v>
                </c:pt>
                <c:pt idx="1036">
                  <c:v>311.2</c:v>
                </c:pt>
                <c:pt idx="1037">
                  <c:v>311.2</c:v>
                </c:pt>
                <c:pt idx="1038">
                  <c:v>310.2</c:v>
                </c:pt>
                <c:pt idx="1039">
                  <c:v>310.2</c:v>
                </c:pt>
                <c:pt idx="1040">
                  <c:v>310.2</c:v>
                </c:pt>
                <c:pt idx="1041">
                  <c:v>310.2</c:v>
                </c:pt>
                <c:pt idx="1042">
                  <c:v>310.2</c:v>
                </c:pt>
                <c:pt idx="1043">
                  <c:v>310.2</c:v>
                </c:pt>
                <c:pt idx="1044">
                  <c:v>310.2</c:v>
                </c:pt>
                <c:pt idx="1045">
                  <c:v>309.2</c:v>
                </c:pt>
                <c:pt idx="1046">
                  <c:v>309.2</c:v>
                </c:pt>
                <c:pt idx="1047">
                  <c:v>309.2</c:v>
                </c:pt>
                <c:pt idx="1048">
                  <c:v>308.2</c:v>
                </c:pt>
                <c:pt idx="1049">
                  <c:v>308.2</c:v>
                </c:pt>
                <c:pt idx="1050">
                  <c:v>308.2</c:v>
                </c:pt>
                <c:pt idx="1051">
                  <c:v>307.2</c:v>
                </c:pt>
                <c:pt idx="1052">
                  <c:v>307.2</c:v>
                </c:pt>
                <c:pt idx="1053">
                  <c:v>307.2</c:v>
                </c:pt>
                <c:pt idx="1054">
                  <c:v>307.2</c:v>
                </c:pt>
                <c:pt idx="1055">
                  <c:v>307.2</c:v>
                </c:pt>
                <c:pt idx="1056">
                  <c:v>307.2</c:v>
                </c:pt>
                <c:pt idx="1057">
                  <c:v>307.2</c:v>
                </c:pt>
                <c:pt idx="1058">
                  <c:v>306.2</c:v>
                </c:pt>
                <c:pt idx="1059">
                  <c:v>306.2</c:v>
                </c:pt>
                <c:pt idx="1060">
                  <c:v>306.2</c:v>
                </c:pt>
                <c:pt idx="1061">
                  <c:v>305.2</c:v>
                </c:pt>
                <c:pt idx="1062">
                  <c:v>305.2</c:v>
                </c:pt>
                <c:pt idx="1063">
                  <c:v>305.2</c:v>
                </c:pt>
                <c:pt idx="1064">
                  <c:v>305.2</c:v>
                </c:pt>
                <c:pt idx="1065">
                  <c:v>305.2</c:v>
                </c:pt>
                <c:pt idx="1066">
                  <c:v>305.2</c:v>
                </c:pt>
                <c:pt idx="1067">
                  <c:v>304.2</c:v>
                </c:pt>
                <c:pt idx="1068">
                  <c:v>304.2</c:v>
                </c:pt>
                <c:pt idx="1069">
                  <c:v>304.2</c:v>
                </c:pt>
                <c:pt idx="1070">
                  <c:v>303.2</c:v>
                </c:pt>
                <c:pt idx="1071">
                  <c:v>303.2</c:v>
                </c:pt>
                <c:pt idx="1072">
                  <c:v>303.2</c:v>
                </c:pt>
                <c:pt idx="1073">
                  <c:v>303.2</c:v>
                </c:pt>
                <c:pt idx="1074">
                  <c:v>302.2</c:v>
                </c:pt>
                <c:pt idx="1075">
                  <c:v>302.2</c:v>
                </c:pt>
                <c:pt idx="1076">
                  <c:v>302.2</c:v>
                </c:pt>
                <c:pt idx="1077">
                  <c:v>301.2</c:v>
                </c:pt>
                <c:pt idx="1078">
                  <c:v>301.2</c:v>
                </c:pt>
                <c:pt idx="1079">
                  <c:v>301.2</c:v>
                </c:pt>
                <c:pt idx="1080">
                  <c:v>301.2</c:v>
                </c:pt>
                <c:pt idx="1081">
                  <c:v>301.2</c:v>
                </c:pt>
                <c:pt idx="1082">
                  <c:v>301.2</c:v>
                </c:pt>
                <c:pt idx="1083">
                  <c:v>300.2</c:v>
                </c:pt>
                <c:pt idx="1084">
                  <c:v>300.2</c:v>
                </c:pt>
                <c:pt idx="1085">
                  <c:v>300.2</c:v>
                </c:pt>
                <c:pt idx="1086">
                  <c:v>300.2</c:v>
                </c:pt>
                <c:pt idx="1087">
                  <c:v>300.2</c:v>
                </c:pt>
                <c:pt idx="1088">
                  <c:v>300.2</c:v>
                </c:pt>
                <c:pt idx="1089">
                  <c:v>300.2</c:v>
                </c:pt>
                <c:pt idx="1090">
                  <c:v>299.2</c:v>
                </c:pt>
                <c:pt idx="1091">
                  <c:v>299.2</c:v>
                </c:pt>
                <c:pt idx="1092">
                  <c:v>299.2</c:v>
                </c:pt>
                <c:pt idx="1093">
                  <c:v>298.2</c:v>
                </c:pt>
                <c:pt idx="1094">
                  <c:v>298.2</c:v>
                </c:pt>
                <c:pt idx="1095">
                  <c:v>298.2</c:v>
                </c:pt>
                <c:pt idx="1096">
                  <c:v>297.2</c:v>
                </c:pt>
                <c:pt idx="1097">
                  <c:v>297.2</c:v>
                </c:pt>
                <c:pt idx="1098">
                  <c:v>297.2</c:v>
                </c:pt>
                <c:pt idx="1099">
                  <c:v>296.2</c:v>
                </c:pt>
                <c:pt idx="1100">
                  <c:v>296.2</c:v>
                </c:pt>
                <c:pt idx="1101">
                  <c:v>296.2</c:v>
                </c:pt>
                <c:pt idx="1102">
                  <c:v>296.2</c:v>
                </c:pt>
                <c:pt idx="1103">
                  <c:v>296.2</c:v>
                </c:pt>
                <c:pt idx="1104">
                  <c:v>296.2</c:v>
                </c:pt>
                <c:pt idx="1105">
                  <c:v>296.2</c:v>
                </c:pt>
                <c:pt idx="1106">
                  <c:v>295.2</c:v>
                </c:pt>
                <c:pt idx="1107">
                  <c:v>295.2</c:v>
                </c:pt>
                <c:pt idx="1108">
                  <c:v>295.2</c:v>
                </c:pt>
                <c:pt idx="1109">
                  <c:v>294.3</c:v>
                </c:pt>
                <c:pt idx="1110">
                  <c:v>294.3</c:v>
                </c:pt>
                <c:pt idx="1111">
                  <c:v>294.3</c:v>
                </c:pt>
                <c:pt idx="1112">
                  <c:v>293.3</c:v>
                </c:pt>
                <c:pt idx="1113">
                  <c:v>293.3</c:v>
                </c:pt>
                <c:pt idx="1114">
                  <c:v>293.3</c:v>
                </c:pt>
                <c:pt idx="1115">
                  <c:v>293.3</c:v>
                </c:pt>
                <c:pt idx="1116">
                  <c:v>293.3</c:v>
                </c:pt>
                <c:pt idx="1117">
                  <c:v>293.3</c:v>
                </c:pt>
                <c:pt idx="1118">
                  <c:v>292.3</c:v>
                </c:pt>
                <c:pt idx="1119">
                  <c:v>292.3</c:v>
                </c:pt>
                <c:pt idx="1120">
                  <c:v>292.3</c:v>
                </c:pt>
                <c:pt idx="1121">
                  <c:v>292.3</c:v>
                </c:pt>
                <c:pt idx="1122">
                  <c:v>291.3</c:v>
                </c:pt>
                <c:pt idx="1123">
                  <c:v>291.3</c:v>
                </c:pt>
                <c:pt idx="1124">
                  <c:v>291.3</c:v>
                </c:pt>
                <c:pt idx="1125">
                  <c:v>290.3</c:v>
                </c:pt>
                <c:pt idx="1126">
                  <c:v>290.3</c:v>
                </c:pt>
                <c:pt idx="1127">
                  <c:v>290.3</c:v>
                </c:pt>
                <c:pt idx="1128">
                  <c:v>290.3</c:v>
                </c:pt>
                <c:pt idx="1129">
                  <c:v>290.3</c:v>
                </c:pt>
                <c:pt idx="1130">
                  <c:v>290.3</c:v>
                </c:pt>
                <c:pt idx="1131">
                  <c:v>289.3</c:v>
                </c:pt>
                <c:pt idx="1132">
                  <c:v>289.3</c:v>
                </c:pt>
                <c:pt idx="1133">
                  <c:v>289.3</c:v>
                </c:pt>
                <c:pt idx="1134">
                  <c:v>289.3</c:v>
                </c:pt>
                <c:pt idx="1135">
                  <c:v>289.3</c:v>
                </c:pt>
                <c:pt idx="1136">
                  <c:v>289.3</c:v>
                </c:pt>
                <c:pt idx="1137">
                  <c:v>289.3</c:v>
                </c:pt>
                <c:pt idx="1138">
                  <c:v>288.3</c:v>
                </c:pt>
                <c:pt idx="1139">
                  <c:v>288.3</c:v>
                </c:pt>
                <c:pt idx="1140">
                  <c:v>288.3</c:v>
                </c:pt>
                <c:pt idx="1141">
                  <c:v>287.3</c:v>
                </c:pt>
                <c:pt idx="1142">
                  <c:v>287.3</c:v>
                </c:pt>
                <c:pt idx="1143">
                  <c:v>287.3</c:v>
                </c:pt>
                <c:pt idx="1144">
                  <c:v>287.3</c:v>
                </c:pt>
                <c:pt idx="1145">
                  <c:v>287.3</c:v>
                </c:pt>
                <c:pt idx="1146">
                  <c:v>287.3</c:v>
                </c:pt>
                <c:pt idx="1147">
                  <c:v>286.3</c:v>
                </c:pt>
                <c:pt idx="1148">
                  <c:v>286.3</c:v>
                </c:pt>
                <c:pt idx="1149">
                  <c:v>286.3</c:v>
                </c:pt>
                <c:pt idx="1150">
                  <c:v>285.3</c:v>
                </c:pt>
                <c:pt idx="1151">
                  <c:v>285.3</c:v>
                </c:pt>
                <c:pt idx="1152">
                  <c:v>285.3</c:v>
                </c:pt>
                <c:pt idx="1153">
                  <c:v>285.3</c:v>
                </c:pt>
                <c:pt idx="1154">
                  <c:v>285.3</c:v>
                </c:pt>
                <c:pt idx="1155">
                  <c:v>285.3</c:v>
                </c:pt>
                <c:pt idx="1156">
                  <c:v>285.3</c:v>
                </c:pt>
                <c:pt idx="1157">
                  <c:v>284.3</c:v>
                </c:pt>
                <c:pt idx="1158">
                  <c:v>284.3</c:v>
                </c:pt>
                <c:pt idx="1159">
                  <c:v>284.3</c:v>
                </c:pt>
                <c:pt idx="1160">
                  <c:v>284.3</c:v>
                </c:pt>
                <c:pt idx="1161">
                  <c:v>284.3</c:v>
                </c:pt>
                <c:pt idx="1162">
                  <c:v>284.3</c:v>
                </c:pt>
                <c:pt idx="1163">
                  <c:v>283.3</c:v>
                </c:pt>
                <c:pt idx="1164">
                  <c:v>283.3</c:v>
                </c:pt>
                <c:pt idx="1165">
                  <c:v>283.3</c:v>
                </c:pt>
                <c:pt idx="1166">
                  <c:v>282.3</c:v>
                </c:pt>
                <c:pt idx="1167">
                  <c:v>282.3</c:v>
                </c:pt>
                <c:pt idx="1168">
                  <c:v>282.3</c:v>
                </c:pt>
                <c:pt idx="1169">
                  <c:v>282.3</c:v>
                </c:pt>
                <c:pt idx="1170">
                  <c:v>281.3</c:v>
                </c:pt>
                <c:pt idx="1171">
                  <c:v>281.3</c:v>
                </c:pt>
                <c:pt idx="1172">
                  <c:v>281.3</c:v>
                </c:pt>
                <c:pt idx="1173">
                  <c:v>281.3</c:v>
                </c:pt>
                <c:pt idx="1174">
                  <c:v>281.3</c:v>
                </c:pt>
                <c:pt idx="1175">
                  <c:v>281.3</c:v>
                </c:pt>
                <c:pt idx="1176">
                  <c:v>280.2</c:v>
                </c:pt>
                <c:pt idx="1177">
                  <c:v>280.2</c:v>
                </c:pt>
                <c:pt idx="1178">
                  <c:v>280.2</c:v>
                </c:pt>
                <c:pt idx="1179">
                  <c:v>279.2</c:v>
                </c:pt>
                <c:pt idx="1180">
                  <c:v>279.2</c:v>
                </c:pt>
                <c:pt idx="1181">
                  <c:v>279.2</c:v>
                </c:pt>
                <c:pt idx="1182">
                  <c:v>279.2</c:v>
                </c:pt>
                <c:pt idx="1183">
                  <c:v>279.2</c:v>
                </c:pt>
                <c:pt idx="1184">
                  <c:v>279.2</c:v>
                </c:pt>
                <c:pt idx="1185">
                  <c:v>279.2</c:v>
                </c:pt>
                <c:pt idx="1186">
                  <c:v>278.2</c:v>
                </c:pt>
                <c:pt idx="1187">
                  <c:v>278.2</c:v>
                </c:pt>
                <c:pt idx="1188">
                  <c:v>278.2</c:v>
                </c:pt>
                <c:pt idx="1189">
                  <c:v>277.2</c:v>
                </c:pt>
                <c:pt idx="1190">
                  <c:v>277.2</c:v>
                </c:pt>
                <c:pt idx="1191">
                  <c:v>277.2</c:v>
                </c:pt>
                <c:pt idx="1192">
                  <c:v>277.2</c:v>
                </c:pt>
                <c:pt idx="1193">
                  <c:v>277.2</c:v>
                </c:pt>
                <c:pt idx="1194">
                  <c:v>277.2</c:v>
                </c:pt>
                <c:pt idx="1195">
                  <c:v>276.2</c:v>
                </c:pt>
                <c:pt idx="1196">
                  <c:v>276.2</c:v>
                </c:pt>
                <c:pt idx="1197">
                  <c:v>276.2</c:v>
                </c:pt>
                <c:pt idx="1198">
                  <c:v>275.2</c:v>
                </c:pt>
                <c:pt idx="1199">
                  <c:v>275.2</c:v>
                </c:pt>
                <c:pt idx="1200">
                  <c:v>275.2</c:v>
                </c:pt>
                <c:pt idx="1201">
                  <c:v>275.2</c:v>
                </c:pt>
                <c:pt idx="1202">
                  <c:v>275.2</c:v>
                </c:pt>
                <c:pt idx="1203">
                  <c:v>275.2</c:v>
                </c:pt>
                <c:pt idx="1204">
                  <c:v>275.2</c:v>
                </c:pt>
                <c:pt idx="1205">
                  <c:v>274.2</c:v>
                </c:pt>
                <c:pt idx="1206">
                  <c:v>274.2</c:v>
                </c:pt>
                <c:pt idx="1207">
                  <c:v>274.2</c:v>
                </c:pt>
                <c:pt idx="1208">
                  <c:v>274.2</c:v>
                </c:pt>
                <c:pt idx="1209">
                  <c:v>274.2</c:v>
                </c:pt>
                <c:pt idx="1210">
                  <c:v>274.2</c:v>
                </c:pt>
                <c:pt idx="1211">
                  <c:v>273.2</c:v>
                </c:pt>
                <c:pt idx="1212">
                  <c:v>273.2</c:v>
                </c:pt>
                <c:pt idx="1213">
                  <c:v>273.2</c:v>
                </c:pt>
                <c:pt idx="1214">
                  <c:v>272.2</c:v>
                </c:pt>
                <c:pt idx="1215">
                  <c:v>272.2</c:v>
                </c:pt>
                <c:pt idx="1216">
                  <c:v>272.2</c:v>
                </c:pt>
                <c:pt idx="1217">
                  <c:v>272.2</c:v>
                </c:pt>
                <c:pt idx="1218">
                  <c:v>272.2</c:v>
                </c:pt>
                <c:pt idx="1219">
                  <c:v>272.2</c:v>
                </c:pt>
                <c:pt idx="1220">
                  <c:v>272.2</c:v>
                </c:pt>
                <c:pt idx="1221">
                  <c:v>271.2</c:v>
                </c:pt>
                <c:pt idx="1222">
                  <c:v>271.2</c:v>
                </c:pt>
                <c:pt idx="1223">
                  <c:v>271.2</c:v>
                </c:pt>
                <c:pt idx="1224">
                  <c:v>270.2</c:v>
                </c:pt>
                <c:pt idx="1225">
                  <c:v>270.2</c:v>
                </c:pt>
                <c:pt idx="1226">
                  <c:v>270.2</c:v>
                </c:pt>
                <c:pt idx="1227">
                  <c:v>270.2</c:v>
                </c:pt>
                <c:pt idx="1228">
                  <c:v>270.2</c:v>
                </c:pt>
                <c:pt idx="1229">
                  <c:v>270.2</c:v>
                </c:pt>
                <c:pt idx="1230">
                  <c:v>269.2</c:v>
                </c:pt>
                <c:pt idx="1231">
                  <c:v>269.2</c:v>
                </c:pt>
                <c:pt idx="1232">
                  <c:v>269.2</c:v>
                </c:pt>
                <c:pt idx="1233">
                  <c:v>269.2</c:v>
                </c:pt>
                <c:pt idx="1234">
                  <c:v>269.2</c:v>
                </c:pt>
                <c:pt idx="1235">
                  <c:v>269.2</c:v>
                </c:pt>
                <c:pt idx="1236">
                  <c:v>269.2</c:v>
                </c:pt>
                <c:pt idx="1237">
                  <c:v>268.2</c:v>
                </c:pt>
                <c:pt idx="1238">
                  <c:v>268.2</c:v>
                </c:pt>
                <c:pt idx="1239">
                  <c:v>268.2</c:v>
                </c:pt>
                <c:pt idx="1240">
                  <c:v>267.2</c:v>
                </c:pt>
                <c:pt idx="1241">
                  <c:v>267.2</c:v>
                </c:pt>
                <c:pt idx="1242">
                  <c:v>267.2</c:v>
                </c:pt>
                <c:pt idx="1243">
                  <c:v>267.2</c:v>
                </c:pt>
                <c:pt idx="1244">
                  <c:v>267.2</c:v>
                </c:pt>
                <c:pt idx="1245">
                  <c:v>267.2</c:v>
                </c:pt>
                <c:pt idx="1246">
                  <c:v>266.2</c:v>
                </c:pt>
                <c:pt idx="1247">
                  <c:v>266.2</c:v>
                </c:pt>
                <c:pt idx="1248">
                  <c:v>266.2</c:v>
                </c:pt>
                <c:pt idx="1249">
                  <c:v>266.2</c:v>
                </c:pt>
                <c:pt idx="1250">
                  <c:v>266.2</c:v>
                </c:pt>
                <c:pt idx="1251">
                  <c:v>266.2</c:v>
                </c:pt>
                <c:pt idx="1252">
                  <c:v>266.2</c:v>
                </c:pt>
                <c:pt idx="1253">
                  <c:v>265.2</c:v>
                </c:pt>
                <c:pt idx="1254">
                  <c:v>265.2</c:v>
                </c:pt>
                <c:pt idx="1255">
                  <c:v>265.2</c:v>
                </c:pt>
                <c:pt idx="1256">
                  <c:v>264.2</c:v>
                </c:pt>
                <c:pt idx="1257">
                  <c:v>264.2</c:v>
                </c:pt>
                <c:pt idx="1258">
                  <c:v>264.2</c:v>
                </c:pt>
                <c:pt idx="1259">
                  <c:v>264.2</c:v>
                </c:pt>
                <c:pt idx="1260">
                  <c:v>264.2</c:v>
                </c:pt>
                <c:pt idx="1261">
                  <c:v>264.2</c:v>
                </c:pt>
                <c:pt idx="1262">
                  <c:v>263.10000000000002</c:v>
                </c:pt>
                <c:pt idx="1263">
                  <c:v>263.10000000000002</c:v>
                </c:pt>
                <c:pt idx="1264">
                  <c:v>263.10000000000002</c:v>
                </c:pt>
                <c:pt idx="1265">
                  <c:v>263.10000000000002</c:v>
                </c:pt>
                <c:pt idx="1266">
                  <c:v>263.10000000000002</c:v>
                </c:pt>
                <c:pt idx="1267">
                  <c:v>263.10000000000002</c:v>
                </c:pt>
                <c:pt idx="1268">
                  <c:v>263.10000000000002</c:v>
                </c:pt>
                <c:pt idx="1269">
                  <c:v>262.10000000000002</c:v>
                </c:pt>
                <c:pt idx="1270">
                  <c:v>262.10000000000002</c:v>
                </c:pt>
                <c:pt idx="1271">
                  <c:v>262.10000000000002</c:v>
                </c:pt>
                <c:pt idx="1272">
                  <c:v>261.10000000000002</c:v>
                </c:pt>
                <c:pt idx="1273">
                  <c:v>261.10000000000002</c:v>
                </c:pt>
                <c:pt idx="1274">
                  <c:v>261.10000000000002</c:v>
                </c:pt>
                <c:pt idx="1275">
                  <c:v>261.10000000000002</c:v>
                </c:pt>
                <c:pt idx="1276">
                  <c:v>261.10000000000002</c:v>
                </c:pt>
                <c:pt idx="1277">
                  <c:v>261.10000000000002</c:v>
                </c:pt>
                <c:pt idx="1278">
                  <c:v>260.10000000000002</c:v>
                </c:pt>
                <c:pt idx="1279">
                  <c:v>260.10000000000002</c:v>
                </c:pt>
                <c:pt idx="1280">
                  <c:v>260.10000000000002</c:v>
                </c:pt>
                <c:pt idx="1281">
                  <c:v>260.10000000000002</c:v>
                </c:pt>
                <c:pt idx="1282">
                  <c:v>260.10000000000002</c:v>
                </c:pt>
                <c:pt idx="1283">
                  <c:v>260.10000000000002</c:v>
                </c:pt>
                <c:pt idx="1284">
                  <c:v>260.10000000000002</c:v>
                </c:pt>
                <c:pt idx="1285">
                  <c:v>259.10000000000002</c:v>
                </c:pt>
                <c:pt idx="1286">
                  <c:v>259.10000000000002</c:v>
                </c:pt>
                <c:pt idx="1287">
                  <c:v>259.10000000000002</c:v>
                </c:pt>
                <c:pt idx="1288">
                  <c:v>259.10000000000002</c:v>
                </c:pt>
                <c:pt idx="1289">
                  <c:v>259.10000000000002</c:v>
                </c:pt>
                <c:pt idx="1290">
                  <c:v>259.10000000000002</c:v>
                </c:pt>
                <c:pt idx="1291">
                  <c:v>258.10000000000002</c:v>
                </c:pt>
                <c:pt idx="1292">
                  <c:v>258.10000000000002</c:v>
                </c:pt>
                <c:pt idx="1293">
                  <c:v>258.10000000000002</c:v>
                </c:pt>
                <c:pt idx="1294">
                  <c:v>258.10000000000002</c:v>
                </c:pt>
                <c:pt idx="1295">
                  <c:v>258.10000000000002</c:v>
                </c:pt>
                <c:pt idx="1296">
                  <c:v>258.10000000000002</c:v>
                </c:pt>
                <c:pt idx="1297">
                  <c:v>258.10000000000002</c:v>
                </c:pt>
                <c:pt idx="1298">
                  <c:v>257.10000000000002</c:v>
                </c:pt>
                <c:pt idx="1299">
                  <c:v>257.10000000000002</c:v>
                </c:pt>
                <c:pt idx="1300">
                  <c:v>257.10000000000002</c:v>
                </c:pt>
                <c:pt idx="1301">
                  <c:v>256.10000000000002</c:v>
                </c:pt>
                <c:pt idx="1302">
                  <c:v>256.10000000000002</c:v>
                </c:pt>
                <c:pt idx="1303">
                  <c:v>256.10000000000002</c:v>
                </c:pt>
                <c:pt idx="1304">
                  <c:v>256.10000000000002</c:v>
                </c:pt>
                <c:pt idx="1305">
                  <c:v>256.10000000000002</c:v>
                </c:pt>
                <c:pt idx="1306">
                  <c:v>256.10000000000002</c:v>
                </c:pt>
                <c:pt idx="1307">
                  <c:v>255.1</c:v>
                </c:pt>
                <c:pt idx="1308">
                  <c:v>255.1</c:v>
                </c:pt>
                <c:pt idx="1309">
                  <c:v>255.1</c:v>
                </c:pt>
                <c:pt idx="1310">
                  <c:v>255.1</c:v>
                </c:pt>
                <c:pt idx="1311">
                  <c:v>255.1</c:v>
                </c:pt>
                <c:pt idx="1312">
                  <c:v>255.1</c:v>
                </c:pt>
                <c:pt idx="1313">
                  <c:v>255.1</c:v>
                </c:pt>
                <c:pt idx="1314">
                  <c:v>254.1</c:v>
                </c:pt>
                <c:pt idx="1315">
                  <c:v>254.1</c:v>
                </c:pt>
                <c:pt idx="1316">
                  <c:v>254.1</c:v>
                </c:pt>
                <c:pt idx="1317">
                  <c:v>254.1</c:v>
                </c:pt>
                <c:pt idx="1318">
                  <c:v>254.1</c:v>
                </c:pt>
                <c:pt idx="1319">
                  <c:v>254.1</c:v>
                </c:pt>
                <c:pt idx="1320">
                  <c:v>253</c:v>
                </c:pt>
                <c:pt idx="1321">
                  <c:v>253</c:v>
                </c:pt>
                <c:pt idx="1322">
                  <c:v>253</c:v>
                </c:pt>
                <c:pt idx="1323">
                  <c:v>253</c:v>
                </c:pt>
                <c:pt idx="1324">
                  <c:v>253</c:v>
                </c:pt>
                <c:pt idx="1325">
                  <c:v>253</c:v>
                </c:pt>
                <c:pt idx="1326">
                  <c:v>252</c:v>
                </c:pt>
                <c:pt idx="1327">
                  <c:v>252</c:v>
                </c:pt>
                <c:pt idx="1328">
                  <c:v>252</c:v>
                </c:pt>
                <c:pt idx="1329">
                  <c:v>252</c:v>
                </c:pt>
                <c:pt idx="1330">
                  <c:v>251</c:v>
                </c:pt>
                <c:pt idx="1331">
                  <c:v>251</c:v>
                </c:pt>
                <c:pt idx="1332">
                  <c:v>251</c:v>
                </c:pt>
                <c:pt idx="1333">
                  <c:v>251</c:v>
                </c:pt>
                <c:pt idx="1334">
                  <c:v>251</c:v>
                </c:pt>
                <c:pt idx="1335">
                  <c:v>251</c:v>
                </c:pt>
                <c:pt idx="1336">
                  <c:v>250</c:v>
                </c:pt>
                <c:pt idx="1337">
                  <c:v>250</c:v>
                </c:pt>
                <c:pt idx="1338">
                  <c:v>250</c:v>
                </c:pt>
                <c:pt idx="1339">
                  <c:v>250</c:v>
                </c:pt>
                <c:pt idx="1340">
                  <c:v>250</c:v>
                </c:pt>
                <c:pt idx="1341">
                  <c:v>250</c:v>
                </c:pt>
                <c:pt idx="1342">
                  <c:v>249</c:v>
                </c:pt>
                <c:pt idx="1343">
                  <c:v>249</c:v>
                </c:pt>
                <c:pt idx="1344">
                  <c:v>249</c:v>
                </c:pt>
                <c:pt idx="1345">
                  <c:v>249</c:v>
                </c:pt>
                <c:pt idx="1346">
                  <c:v>249</c:v>
                </c:pt>
                <c:pt idx="1347">
                  <c:v>249</c:v>
                </c:pt>
                <c:pt idx="1348">
                  <c:v>249</c:v>
                </c:pt>
                <c:pt idx="1349">
                  <c:v>248</c:v>
                </c:pt>
                <c:pt idx="1350">
                  <c:v>248</c:v>
                </c:pt>
                <c:pt idx="1351">
                  <c:v>248</c:v>
                </c:pt>
                <c:pt idx="1352">
                  <c:v>248</c:v>
                </c:pt>
                <c:pt idx="1353">
                  <c:v>248</c:v>
                </c:pt>
                <c:pt idx="1354">
                  <c:v>248</c:v>
                </c:pt>
                <c:pt idx="1355">
                  <c:v>247</c:v>
                </c:pt>
                <c:pt idx="1356">
                  <c:v>247</c:v>
                </c:pt>
                <c:pt idx="1357">
                  <c:v>247</c:v>
                </c:pt>
                <c:pt idx="1358">
                  <c:v>247</c:v>
                </c:pt>
                <c:pt idx="1359">
                  <c:v>247</c:v>
                </c:pt>
                <c:pt idx="1360">
                  <c:v>247</c:v>
                </c:pt>
                <c:pt idx="1361">
                  <c:v>247</c:v>
                </c:pt>
                <c:pt idx="1362">
                  <c:v>245.9</c:v>
                </c:pt>
                <c:pt idx="1363">
                  <c:v>245.9</c:v>
                </c:pt>
                <c:pt idx="1364">
                  <c:v>245.9</c:v>
                </c:pt>
                <c:pt idx="1365">
                  <c:v>245.9</c:v>
                </c:pt>
                <c:pt idx="1366">
                  <c:v>245.9</c:v>
                </c:pt>
                <c:pt idx="1367">
                  <c:v>245.9</c:v>
                </c:pt>
                <c:pt idx="1368">
                  <c:v>244.9</c:v>
                </c:pt>
                <c:pt idx="1369">
                  <c:v>244.9</c:v>
                </c:pt>
                <c:pt idx="1370">
                  <c:v>244.9</c:v>
                </c:pt>
                <c:pt idx="1371">
                  <c:v>243.9</c:v>
                </c:pt>
                <c:pt idx="1372">
                  <c:v>243.9</c:v>
                </c:pt>
                <c:pt idx="1373">
                  <c:v>243.9</c:v>
                </c:pt>
                <c:pt idx="1374">
                  <c:v>243.9</c:v>
                </c:pt>
                <c:pt idx="1375">
                  <c:v>243.9</c:v>
                </c:pt>
                <c:pt idx="1376">
                  <c:v>243.9</c:v>
                </c:pt>
                <c:pt idx="1377">
                  <c:v>243.9</c:v>
                </c:pt>
                <c:pt idx="1378">
                  <c:v>242.9</c:v>
                </c:pt>
                <c:pt idx="1379">
                  <c:v>242.9</c:v>
                </c:pt>
                <c:pt idx="1380">
                  <c:v>242.9</c:v>
                </c:pt>
                <c:pt idx="1381">
                  <c:v>242.9</c:v>
                </c:pt>
                <c:pt idx="1382">
                  <c:v>242.9</c:v>
                </c:pt>
                <c:pt idx="1383">
                  <c:v>242.9</c:v>
                </c:pt>
                <c:pt idx="1384">
                  <c:v>242.9</c:v>
                </c:pt>
                <c:pt idx="1385">
                  <c:v>242.9</c:v>
                </c:pt>
                <c:pt idx="1386">
                  <c:v>242.9</c:v>
                </c:pt>
                <c:pt idx="1387">
                  <c:v>241.9</c:v>
                </c:pt>
                <c:pt idx="1388">
                  <c:v>241.9</c:v>
                </c:pt>
                <c:pt idx="1389">
                  <c:v>241.9</c:v>
                </c:pt>
                <c:pt idx="1390">
                  <c:v>240.9</c:v>
                </c:pt>
                <c:pt idx="1391">
                  <c:v>240.9</c:v>
                </c:pt>
                <c:pt idx="1392">
                  <c:v>240.9</c:v>
                </c:pt>
                <c:pt idx="1393">
                  <c:v>240.9</c:v>
                </c:pt>
                <c:pt idx="1394">
                  <c:v>240.9</c:v>
                </c:pt>
                <c:pt idx="1395">
                  <c:v>240.9</c:v>
                </c:pt>
                <c:pt idx="1396">
                  <c:v>240.9</c:v>
                </c:pt>
                <c:pt idx="1397">
                  <c:v>239.8</c:v>
                </c:pt>
                <c:pt idx="1398">
                  <c:v>239.8</c:v>
                </c:pt>
                <c:pt idx="1399">
                  <c:v>239.8</c:v>
                </c:pt>
                <c:pt idx="1400">
                  <c:v>239.8</c:v>
                </c:pt>
                <c:pt idx="1401">
                  <c:v>239.8</c:v>
                </c:pt>
                <c:pt idx="1402">
                  <c:v>239.8</c:v>
                </c:pt>
                <c:pt idx="1403">
                  <c:v>238.8</c:v>
                </c:pt>
                <c:pt idx="1404">
                  <c:v>238.8</c:v>
                </c:pt>
                <c:pt idx="1405">
                  <c:v>238.8</c:v>
                </c:pt>
                <c:pt idx="1406">
                  <c:v>238.8</c:v>
                </c:pt>
                <c:pt idx="1407">
                  <c:v>238.8</c:v>
                </c:pt>
                <c:pt idx="1408">
                  <c:v>238.8</c:v>
                </c:pt>
                <c:pt idx="1409">
                  <c:v>238.8</c:v>
                </c:pt>
                <c:pt idx="1410">
                  <c:v>237.8</c:v>
                </c:pt>
                <c:pt idx="1411">
                  <c:v>237.8</c:v>
                </c:pt>
                <c:pt idx="1412">
                  <c:v>237.8</c:v>
                </c:pt>
                <c:pt idx="1413">
                  <c:v>237.8</c:v>
                </c:pt>
                <c:pt idx="1414">
                  <c:v>237.8</c:v>
                </c:pt>
                <c:pt idx="1415">
                  <c:v>237.8</c:v>
                </c:pt>
                <c:pt idx="1416">
                  <c:v>236.8</c:v>
                </c:pt>
                <c:pt idx="1417">
                  <c:v>236.8</c:v>
                </c:pt>
                <c:pt idx="1418">
                  <c:v>236.8</c:v>
                </c:pt>
                <c:pt idx="1419">
                  <c:v>236.8</c:v>
                </c:pt>
                <c:pt idx="1420">
                  <c:v>236.8</c:v>
                </c:pt>
                <c:pt idx="1421">
                  <c:v>236.8</c:v>
                </c:pt>
                <c:pt idx="1422">
                  <c:v>235.8</c:v>
                </c:pt>
                <c:pt idx="1423">
                  <c:v>235.8</c:v>
                </c:pt>
                <c:pt idx="1424">
                  <c:v>235.8</c:v>
                </c:pt>
                <c:pt idx="1425">
                  <c:v>235.8</c:v>
                </c:pt>
                <c:pt idx="1426">
                  <c:v>235.8</c:v>
                </c:pt>
                <c:pt idx="1427">
                  <c:v>235.8</c:v>
                </c:pt>
                <c:pt idx="1428">
                  <c:v>235.8</c:v>
                </c:pt>
                <c:pt idx="1429">
                  <c:v>234.7</c:v>
                </c:pt>
                <c:pt idx="1430">
                  <c:v>234.7</c:v>
                </c:pt>
                <c:pt idx="1431">
                  <c:v>234.7</c:v>
                </c:pt>
                <c:pt idx="1432">
                  <c:v>234.7</c:v>
                </c:pt>
                <c:pt idx="1433">
                  <c:v>234.7</c:v>
                </c:pt>
                <c:pt idx="1434">
                  <c:v>234.7</c:v>
                </c:pt>
                <c:pt idx="1435">
                  <c:v>233.7</c:v>
                </c:pt>
                <c:pt idx="1436">
                  <c:v>233.7</c:v>
                </c:pt>
                <c:pt idx="1437">
                  <c:v>233.7</c:v>
                </c:pt>
                <c:pt idx="1438">
                  <c:v>233.7</c:v>
                </c:pt>
                <c:pt idx="1439">
                  <c:v>233.7</c:v>
                </c:pt>
                <c:pt idx="1440">
                  <c:v>233.7</c:v>
                </c:pt>
                <c:pt idx="1441">
                  <c:v>233.7</c:v>
                </c:pt>
                <c:pt idx="1442">
                  <c:v>232.7</c:v>
                </c:pt>
                <c:pt idx="1443">
                  <c:v>232.7</c:v>
                </c:pt>
                <c:pt idx="1444">
                  <c:v>232.7</c:v>
                </c:pt>
                <c:pt idx="1445">
                  <c:v>232.7</c:v>
                </c:pt>
                <c:pt idx="1446">
                  <c:v>232.7</c:v>
                </c:pt>
                <c:pt idx="1447">
                  <c:v>232.7</c:v>
                </c:pt>
                <c:pt idx="1448">
                  <c:v>231.7</c:v>
                </c:pt>
                <c:pt idx="1449">
                  <c:v>231.7</c:v>
                </c:pt>
                <c:pt idx="1450">
                  <c:v>231.7</c:v>
                </c:pt>
                <c:pt idx="1451">
                  <c:v>231.7</c:v>
                </c:pt>
                <c:pt idx="1452">
                  <c:v>231.7</c:v>
                </c:pt>
                <c:pt idx="1453">
                  <c:v>231.7</c:v>
                </c:pt>
                <c:pt idx="1454">
                  <c:v>230.7</c:v>
                </c:pt>
                <c:pt idx="1455">
                  <c:v>230.7</c:v>
                </c:pt>
                <c:pt idx="1456">
                  <c:v>230.7</c:v>
                </c:pt>
                <c:pt idx="1457">
                  <c:v>230.7</c:v>
                </c:pt>
                <c:pt idx="1458">
                  <c:v>230.7</c:v>
                </c:pt>
                <c:pt idx="1459">
                  <c:v>230.7</c:v>
                </c:pt>
                <c:pt idx="1460">
                  <c:v>230.7</c:v>
                </c:pt>
                <c:pt idx="1461">
                  <c:v>229.6</c:v>
                </c:pt>
                <c:pt idx="1462">
                  <c:v>229.6</c:v>
                </c:pt>
                <c:pt idx="1463">
                  <c:v>229.6</c:v>
                </c:pt>
                <c:pt idx="1464">
                  <c:v>229.6</c:v>
                </c:pt>
                <c:pt idx="1465">
                  <c:v>229.6</c:v>
                </c:pt>
                <c:pt idx="1466">
                  <c:v>229.6</c:v>
                </c:pt>
                <c:pt idx="1467">
                  <c:v>228.6</c:v>
                </c:pt>
                <c:pt idx="1468">
                  <c:v>228.6</c:v>
                </c:pt>
                <c:pt idx="1469">
                  <c:v>228.6</c:v>
                </c:pt>
                <c:pt idx="1470">
                  <c:v>228.6</c:v>
                </c:pt>
                <c:pt idx="1471">
                  <c:v>228.6</c:v>
                </c:pt>
                <c:pt idx="1472">
                  <c:v>228.6</c:v>
                </c:pt>
                <c:pt idx="1473">
                  <c:v>228.6</c:v>
                </c:pt>
                <c:pt idx="1474">
                  <c:v>228.6</c:v>
                </c:pt>
                <c:pt idx="1475">
                  <c:v>228.6</c:v>
                </c:pt>
                <c:pt idx="1476">
                  <c:v>228.6</c:v>
                </c:pt>
                <c:pt idx="1477">
                  <c:v>227.6</c:v>
                </c:pt>
                <c:pt idx="1478">
                  <c:v>227.6</c:v>
                </c:pt>
                <c:pt idx="1479">
                  <c:v>227.6</c:v>
                </c:pt>
                <c:pt idx="1480">
                  <c:v>226.6</c:v>
                </c:pt>
                <c:pt idx="1481">
                  <c:v>226.6</c:v>
                </c:pt>
                <c:pt idx="1482">
                  <c:v>226.6</c:v>
                </c:pt>
                <c:pt idx="1483">
                  <c:v>226.6</c:v>
                </c:pt>
                <c:pt idx="1484">
                  <c:v>226.6</c:v>
                </c:pt>
                <c:pt idx="1485">
                  <c:v>226.6</c:v>
                </c:pt>
                <c:pt idx="1486">
                  <c:v>226.6</c:v>
                </c:pt>
                <c:pt idx="1487">
                  <c:v>226.6</c:v>
                </c:pt>
                <c:pt idx="1488">
                  <c:v>226.6</c:v>
                </c:pt>
                <c:pt idx="1489">
                  <c:v>226.6</c:v>
                </c:pt>
                <c:pt idx="1490">
                  <c:v>225.6</c:v>
                </c:pt>
                <c:pt idx="1491">
                  <c:v>225.6</c:v>
                </c:pt>
                <c:pt idx="1492">
                  <c:v>225.6</c:v>
                </c:pt>
                <c:pt idx="1493">
                  <c:v>225.6</c:v>
                </c:pt>
                <c:pt idx="1494">
                  <c:v>225.6</c:v>
                </c:pt>
                <c:pt idx="1495">
                  <c:v>225.6</c:v>
                </c:pt>
                <c:pt idx="1496">
                  <c:v>224.5</c:v>
                </c:pt>
                <c:pt idx="1497">
                  <c:v>224.5</c:v>
                </c:pt>
                <c:pt idx="1498">
                  <c:v>224.5</c:v>
                </c:pt>
                <c:pt idx="1499">
                  <c:v>224.5</c:v>
                </c:pt>
                <c:pt idx="1500">
                  <c:v>224.5</c:v>
                </c:pt>
                <c:pt idx="1501">
                  <c:v>224.5</c:v>
                </c:pt>
                <c:pt idx="1502">
                  <c:v>223.5</c:v>
                </c:pt>
                <c:pt idx="1503">
                  <c:v>223.5</c:v>
                </c:pt>
                <c:pt idx="1504">
                  <c:v>223.5</c:v>
                </c:pt>
                <c:pt idx="1505">
                  <c:v>223.5</c:v>
                </c:pt>
                <c:pt idx="1506">
                  <c:v>223.5</c:v>
                </c:pt>
                <c:pt idx="1507">
                  <c:v>223.5</c:v>
                </c:pt>
                <c:pt idx="1508">
                  <c:v>223.5</c:v>
                </c:pt>
                <c:pt idx="1509">
                  <c:v>222.5</c:v>
                </c:pt>
                <c:pt idx="1510">
                  <c:v>222.5</c:v>
                </c:pt>
                <c:pt idx="1511">
                  <c:v>222.5</c:v>
                </c:pt>
                <c:pt idx="1512">
                  <c:v>222.5</c:v>
                </c:pt>
                <c:pt idx="1513">
                  <c:v>222.5</c:v>
                </c:pt>
                <c:pt idx="1514">
                  <c:v>222.5</c:v>
                </c:pt>
                <c:pt idx="1515">
                  <c:v>221.5</c:v>
                </c:pt>
                <c:pt idx="1516">
                  <c:v>221.5</c:v>
                </c:pt>
                <c:pt idx="1517">
                  <c:v>221.5</c:v>
                </c:pt>
                <c:pt idx="1518">
                  <c:v>221.5</c:v>
                </c:pt>
                <c:pt idx="1519">
                  <c:v>221.5</c:v>
                </c:pt>
                <c:pt idx="1520">
                  <c:v>221.5</c:v>
                </c:pt>
                <c:pt idx="1521">
                  <c:v>221.5</c:v>
                </c:pt>
                <c:pt idx="1522">
                  <c:v>220.4</c:v>
                </c:pt>
                <c:pt idx="1523">
                  <c:v>220.4</c:v>
                </c:pt>
                <c:pt idx="1524">
                  <c:v>220.4</c:v>
                </c:pt>
                <c:pt idx="1525">
                  <c:v>220.4</c:v>
                </c:pt>
                <c:pt idx="1526">
                  <c:v>220.4</c:v>
                </c:pt>
                <c:pt idx="1527">
                  <c:v>220.4</c:v>
                </c:pt>
                <c:pt idx="1528">
                  <c:v>220.4</c:v>
                </c:pt>
                <c:pt idx="1529">
                  <c:v>220.4</c:v>
                </c:pt>
                <c:pt idx="1530">
                  <c:v>220.4</c:v>
                </c:pt>
                <c:pt idx="1531">
                  <c:v>219.4</c:v>
                </c:pt>
                <c:pt idx="1532">
                  <c:v>219.4</c:v>
                </c:pt>
                <c:pt idx="1533">
                  <c:v>219.4</c:v>
                </c:pt>
                <c:pt idx="1534">
                  <c:v>219.4</c:v>
                </c:pt>
                <c:pt idx="1535">
                  <c:v>219.4</c:v>
                </c:pt>
                <c:pt idx="1536">
                  <c:v>219.4</c:v>
                </c:pt>
                <c:pt idx="1537">
                  <c:v>219.4</c:v>
                </c:pt>
                <c:pt idx="1538">
                  <c:v>219.4</c:v>
                </c:pt>
                <c:pt idx="1539">
                  <c:v>219.4</c:v>
                </c:pt>
                <c:pt idx="1540">
                  <c:v>219.4</c:v>
                </c:pt>
                <c:pt idx="1541">
                  <c:v>218.4</c:v>
                </c:pt>
                <c:pt idx="1542">
                  <c:v>218.4</c:v>
                </c:pt>
                <c:pt idx="1543">
                  <c:v>218.4</c:v>
                </c:pt>
                <c:pt idx="1544">
                  <c:v>217.4</c:v>
                </c:pt>
                <c:pt idx="1545">
                  <c:v>217.4</c:v>
                </c:pt>
                <c:pt idx="1546">
                  <c:v>217.4</c:v>
                </c:pt>
                <c:pt idx="1547">
                  <c:v>217.4</c:v>
                </c:pt>
                <c:pt idx="1548">
                  <c:v>217.4</c:v>
                </c:pt>
                <c:pt idx="1549">
                  <c:v>217.4</c:v>
                </c:pt>
                <c:pt idx="1550">
                  <c:v>217.4</c:v>
                </c:pt>
                <c:pt idx="1551">
                  <c:v>217.4</c:v>
                </c:pt>
                <c:pt idx="1552">
                  <c:v>217.4</c:v>
                </c:pt>
                <c:pt idx="1553">
                  <c:v>217.4</c:v>
                </c:pt>
                <c:pt idx="1554">
                  <c:v>216.3</c:v>
                </c:pt>
                <c:pt idx="1555">
                  <c:v>216.3</c:v>
                </c:pt>
                <c:pt idx="1556">
                  <c:v>216.3</c:v>
                </c:pt>
                <c:pt idx="1557">
                  <c:v>215.3</c:v>
                </c:pt>
                <c:pt idx="1558">
                  <c:v>215.3</c:v>
                </c:pt>
                <c:pt idx="1559">
                  <c:v>215.3</c:v>
                </c:pt>
                <c:pt idx="1560">
                  <c:v>215.3</c:v>
                </c:pt>
                <c:pt idx="1561">
                  <c:v>215.3</c:v>
                </c:pt>
                <c:pt idx="1562">
                  <c:v>215.3</c:v>
                </c:pt>
                <c:pt idx="1563">
                  <c:v>215.3</c:v>
                </c:pt>
                <c:pt idx="1564">
                  <c:v>215.3</c:v>
                </c:pt>
                <c:pt idx="1565">
                  <c:v>215.3</c:v>
                </c:pt>
                <c:pt idx="1566">
                  <c:v>215.3</c:v>
                </c:pt>
                <c:pt idx="1567">
                  <c:v>215.3</c:v>
                </c:pt>
                <c:pt idx="1568">
                  <c:v>215.3</c:v>
                </c:pt>
                <c:pt idx="1569">
                  <c:v>215.3</c:v>
                </c:pt>
                <c:pt idx="1570">
                  <c:v>214.3</c:v>
                </c:pt>
                <c:pt idx="1571">
                  <c:v>214.3</c:v>
                </c:pt>
                <c:pt idx="1572">
                  <c:v>214.3</c:v>
                </c:pt>
                <c:pt idx="1573">
                  <c:v>214.3</c:v>
                </c:pt>
                <c:pt idx="1574">
                  <c:v>214.3</c:v>
                </c:pt>
                <c:pt idx="1575">
                  <c:v>214.3</c:v>
                </c:pt>
                <c:pt idx="1576">
                  <c:v>213.2</c:v>
                </c:pt>
                <c:pt idx="1577">
                  <c:v>213.2</c:v>
                </c:pt>
                <c:pt idx="1578">
                  <c:v>213.2</c:v>
                </c:pt>
                <c:pt idx="1579">
                  <c:v>213.2</c:v>
                </c:pt>
                <c:pt idx="1580">
                  <c:v>213.2</c:v>
                </c:pt>
                <c:pt idx="1581">
                  <c:v>213.2</c:v>
                </c:pt>
                <c:pt idx="1582">
                  <c:v>213.2</c:v>
                </c:pt>
                <c:pt idx="1583">
                  <c:v>213.2</c:v>
                </c:pt>
                <c:pt idx="1584">
                  <c:v>213.2</c:v>
                </c:pt>
                <c:pt idx="1585">
                  <c:v>213.2</c:v>
                </c:pt>
                <c:pt idx="1586">
                  <c:v>212.2</c:v>
                </c:pt>
                <c:pt idx="1587">
                  <c:v>212.2</c:v>
                </c:pt>
                <c:pt idx="1588">
                  <c:v>212.2</c:v>
                </c:pt>
                <c:pt idx="1589">
                  <c:v>211.2</c:v>
                </c:pt>
                <c:pt idx="1590">
                  <c:v>211.2</c:v>
                </c:pt>
                <c:pt idx="1591">
                  <c:v>211.2</c:v>
                </c:pt>
                <c:pt idx="1592">
                  <c:v>211.2</c:v>
                </c:pt>
                <c:pt idx="1593">
                  <c:v>211.2</c:v>
                </c:pt>
                <c:pt idx="1594">
                  <c:v>211.2</c:v>
                </c:pt>
                <c:pt idx="1595">
                  <c:v>211.2</c:v>
                </c:pt>
                <c:pt idx="1596">
                  <c:v>211.2</c:v>
                </c:pt>
                <c:pt idx="1597">
                  <c:v>211.2</c:v>
                </c:pt>
                <c:pt idx="1598">
                  <c:v>210.2</c:v>
                </c:pt>
                <c:pt idx="1599">
                  <c:v>210.2</c:v>
                </c:pt>
                <c:pt idx="1600">
                  <c:v>210.2</c:v>
                </c:pt>
                <c:pt idx="1601">
                  <c:v>210.2</c:v>
                </c:pt>
                <c:pt idx="1602">
                  <c:v>210.2</c:v>
                </c:pt>
                <c:pt idx="1603">
                  <c:v>210.2</c:v>
                </c:pt>
                <c:pt idx="1604">
                  <c:v>210.2</c:v>
                </c:pt>
                <c:pt idx="1605">
                  <c:v>209.1</c:v>
                </c:pt>
                <c:pt idx="1606">
                  <c:v>209.1</c:v>
                </c:pt>
                <c:pt idx="1607">
                  <c:v>209.1</c:v>
                </c:pt>
                <c:pt idx="1608">
                  <c:v>209.1</c:v>
                </c:pt>
                <c:pt idx="1609">
                  <c:v>209.1</c:v>
                </c:pt>
                <c:pt idx="1610">
                  <c:v>209.1</c:v>
                </c:pt>
                <c:pt idx="1611">
                  <c:v>209.1</c:v>
                </c:pt>
                <c:pt idx="1612">
                  <c:v>209.1</c:v>
                </c:pt>
                <c:pt idx="1613">
                  <c:v>209.1</c:v>
                </c:pt>
                <c:pt idx="1614">
                  <c:v>208.1</c:v>
                </c:pt>
                <c:pt idx="1615">
                  <c:v>208.1</c:v>
                </c:pt>
                <c:pt idx="1616">
                  <c:v>208.1</c:v>
                </c:pt>
                <c:pt idx="1617">
                  <c:v>208.1</c:v>
                </c:pt>
                <c:pt idx="1618">
                  <c:v>208.1</c:v>
                </c:pt>
                <c:pt idx="1619">
                  <c:v>208.1</c:v>
                </c:pt>
                <c:pt idx="1620">
                  <c:v>208.1</c:v>
                </c:pt>
                <c:pt idx="1621">
                  <c:v>207.1</c:v>
                </c:pt>
                <c:pt idx="1622">
                  <c:v>207.1</c:v>
                </c:pt>
                <c:pt idx="1623">
                  <c:v>207.1</c:v>
                </c:pt>
                <c:pt idx="1624">
                  <c:v>207.1</c:v>
                </c:pt>
                <c:pt idx="1625">
                  <c:v>207.1</c:v>
                </c:pt>
                <c:pt idx="1626">
                  <c:v>207.1</c:v>
                </c:pt>
                <c:pt idx="1627">
                  <c:v>207.1</c:v>
                </c:pt>
                <c:pt idx="1628">
                  <c:v>207.1</c:v>
                </c:pt>
                <c:pt idx="1629">
                  <c:v>207.1</c:v>
                </c:pt>
                <c:pt idx="1630">
                  <c:v>206</c:v>
                </c:pt>
                <c:pt idx="1631">
                  <c:v>206</c:v>
                </c:pt>
                <c:pt idx="1632">
                  <c:v>206</c:v>
                </c:pt>
                <c:pt idx="1633">
                  <c:v>206</c:v>
                </c:pt>
                <c:pt idx="1634">
                  <c:v>206</c:v>
                </c:pt>
                <c:pt idx="1635">
                  <c:v>206</c:v>
                </c:pt>
                <c:pt idx="1636">
                  <c:v>206</c:v>
                </c:pt>
                <c:pt idx="1637">
                  <c:v>205</c:v>
                </c:pt>
                <c:pt idx="1638">
                  <c:v>205</c:v>
                </c:pt>
                <c:pt idx="1639">
                  <c:v>205</c:v>
                </c:pt>
                <c:pt idx="1640">
                  <c:v>205</c:v>
                </c:pt>
                <c:pt idx="1641">
                  <c:v>205</c:v>
                </c:pt>
                <c:pt idx="1642">
                  <c:v>205</c:v>
                </c:pt>
                <c:pt idx="1643">
                  <c:v>205</c:v>
                </c:pt>
                <c:pt idx="1644">
                  <c:v>205</c:v>
                </c:pt>
                <c:pt idx="1645">
                  <c:v>205</c:v>
                </c:pt>
                <c:pt idx="1646">
                  <c:v>204</c:v>
                </c:pt>
                <c:pt idx="1647">
                  <c:v>204</c:v>
                </c:pt>
                <c:pt idx="1648">
                  <c:v>204</c:v>
                </c:pt>
                <c:pt idx="1649">
                  <c:v>204</c:v>
                </c:pt>
                <c:pt idx="1650">
                  <c:v>204</c:v>
                </c:pt>
                <c:pt idx="1651">
                  <c:v>204</c:v>
                </c:pt>
                <c:pt idx="1652">
                  <c:v>204</c:v>
                </c:pt>
                <c:pt idx="1653">
                  <c:v>203</c:v>
                </c:pt>
                <c:pt idx="1654">
                  <c:v>203</c:v>
                </c:pt>
                <c:pt idx="1655">
                  <c:v>203</c:v>
                </c:pt>
                <c:pt idx="1656">
                  <c:v>203</c:v>
                </c:pt>
                <c:pt idx="1657">
                  <c:v>203</c:v>
                </c:pt>
                <c:pt idx="1658">
                  <c:v>203</c:v>
                </c:pt>
                <c:pt idx="1659">
                  <c:v>203</c:v>
                </c:pt>
                <c:pt idx="1660">
                  <c:v>203</c:v>
                </c:pt>
                <c:pt idx="1661">
                  <c:v>203</c:v>
                </c:pt>
                <c:pt idx="1662">
                  <c:v>201.9</c:v>
                </c:pt>
                <c:pt idx="1663">
                  <c:v>201.9</c:v>
                </c:pt>
                <c:pt idx="1664">
                  <c:v>201.9</c:v>
                </c:pt>
                <c:pt idx="1665">
                  <c:v>201.9</c:v>
                </c:pt>
                <c:pt idx="1666">
                  <c:v>201.9</c:v>
                </c:pt>
                <c:pt idx="1667">
                  <c:v>201.9</c:v>
                </c:pt>
                <c:pt idx="1668">
                  <c:v>201.9</c:v>
                </c:pt>
                <c:pt idx="1669">
                  <c:v>201.9</c:v>
                </c:pt>
                <c:pt idx="1670">
                  <c:v>201.9</c:v>
                </c:pt>
                <c:pt idx="1671">
                  <c:v>201.9</c:v>
                </c:pt>
                <c:pt idx="1672">
                  <c:v>200.9</c:v>
                </c:pt>
                <c:pt idx="1673">
                  <c:v>200.9</c:v>
                </c:pt>
                <c:pt idx="1674">
                  <c:v>200.9</c:v>
                </c:pt>
                <c:pt idx="1675">
                  <c:v>200.9</c:v>
                </c:pt>
                <c:pt idx="1676">
                  <c:v>200.9</c:v>
                </c:pt>
                <c:pt idx="1677">
                  <c:v>200.9</c:v>
                </c:pt>
                <c:pt idx="1678">
                  <c:v>200.9</c:v>
                </c:pt>
                <c:pt idx="1679">
                  <c:v>200.9</c:v>
                </c:pt>
                <c:pt idx="1680">
                  <c:v>200.9</c:v>
                </c:pt>
                <c:pt idx="1681">
                  <c:v>200.9</c:v>
                </c:pt>
                <c:pt idx="1682">
                  <c:v>199.9</c:v>
                </c:pt>
                <c:pt idx="1683">
                  <c:v>199.9</c:v>
                </c:pt>
                <c:pt idx="1684">
                  <c:v>199.9</c:v>
                </c:pt>
                <c:pt idx="1685">
                  <c:v>199.9</c:v>
                </c:pt>
                <c:pt idx="1686">
                  <c:v>199.9</c:v>
                </c:pt>
                <c:pt idx="1687">
                  <c:v>199.9</c:v>
                </c:pt>
                <c:pt idx="1688">
                  <c:v>198.8</c:v>
                </c:pt>
                <c:pt idx="1689">
                  <c:v>198.8</c:v>
                </c:pt>
                <c:pt idx="1690">
                  <c:v>198.8</c:v>
                </c:pt>
                <c:pt idx="1691">
                  <c:v>198.8</c:v>
                </c:pt>
                <c:pt idx="1692">
                  <c:v>198.8</c:v>
                </c:pt>
                <c:pt idx="1693">
                  <c:v>198.8</c:v>
                </c:pt>
                <c:pt idx="1694">
                  <c:v>198.8</c:v>
                </c:pt>
                <c:pt idx="1695">
                  <c:v>198.8</c:v>
                </c:pt>
                <c:pt idx="1696">
                  <c:v>198.8</c:v>
                </c:pt>
                <c:pt idx="1697">
                  <c:v>198.8</c:v>
                </c:pt>
                <c:pt idx="1698">
                  <c:v>197.8</c:v>
                </c:pt>
                <c:pt idx="1699">
                  <c:v>197.8</c:v>
                </c:pt>
                <c:pt idx="1700">
                  <c:v>197.8</c:v>
                </c:pt>
                <c:pt idx="1701">
                  <c:v>197.8</c:v>
                </c:pt>
                <c:pt idx="1702">
                  <c:v>197.8</c:v>
                </c:pt>
                <c:pt idx="1703">
                  <c:v>197.8</c:v>
                </c:pt>
                <c:pt idx="1704">
                  <c:v>197.8</c:v>
                </c:pt>
                <c:pt idx="1705">
                  <c:v>197.8</c:v>
                </c:pt>
                <c:pt idx="1706">
                  <c:v>197.8</c:v>
                </c:pt>
                <c:pt idx="1707">
                  <c:v>196.8</c:v>
                </c:pt>
                <c:pt idx="1708">
                  <c:v>196.8</c:v>
                </c:pt>
                <c:pt idx="1709">
                  <c:v>196.8</c:v>
                </c:pt>
                <c:pt idx="1710">
                  <c:v>196.8</c:v>
                </c:pt>
                <c:pt idx="1711">
                  <c:v>196.8</c:v>
                </c:pt>
                <c:pt idx="1712">
                  <c:v>196.8</c:v>
                </c:pt>
                <c:pt idx="1713">
                  <c:v>196.8</c:v>
                </c:pt>
                <c:pt idx="1714">
                  <c:v>195.7</c:v>
                </c:pt>
                <c:pt idx="1715">
                  <c:v>195.7</c:v>
                </c:pt>
                <c:pt idx="1716">
                  <c:v>195.7</c:v>
                </c:pt>
                <c:pt idx="1717">
                  <c:v>195.7</c:v>
                </c:pt>
                <c:pt idx="1718">
                  <c:v>195.7</c:v>
                </c:pt>
                <c:pt idx="1719">
                  <c:v>195.7</c:v>
                </c:pt>
                <c:pt idx="1720">
                  <c:v>195.7</c:v>
                </c:pt>
                <c:pt idx="1721">
                  <c:v>195.7</c:v>
                </c:pt>
                <c:pt idx="1722">
                  <c:v>195.7</c:v>
                </c:pt>
                <c:pt idx="1723">
                  <c:v>195.7</c:v>
                </c:pt>
                <c:pt idx="1724">
                  <c:v>195.7</c:v>
                </c:pt>
                <c:pt idx="1725">
                  <c:v>195.7</c:v>
                </c:pt>
                <c:pt idx="1726">
                  <c:v>194.7</c:v>
                </c:pt>
                <c:pt idx="1727">
                  <c:v>194.7</c:v>
                </c:pt>
                <c:pt idx="1728">
                  <c:v>194.7</c:v>
                </c:pt>
                <c:pt idx="1729">
                  <c:v>194.7</c:v>
                </c:pt>
                <c:pt idx="1730">
                  <c:v>194.1</c:v>
                </c:pt>
                <c:pt idx="1731">
                  <c:v>194.1</c:v>
                </c:pt>
                <c:pt idx="1732">
                  <c:v>194.1</c:v>
                </c:pt>
                <c:pt idx="1733">
                  <c:v>193.5</c:v>
                </c:pt>
                <c:pt idx="1734">
                  <c:v>193.5</c:v>
                </c:pt>
                <c:pt idx="1735">
                  <c:v>193.5</c:v>
                </c:pt>
                <c:pt idx="1736">
                  <c:v>193.3</c:v>
                </c:pt>
                <c:pt idx="1737">
                  <c:v>193.3</c:v>
                </c:pt>
                <c:pt idx="1738">
                  <c:v>193.3</c:v>
                </c:pt>
                <c:pt idx="1739">
                  <c:v>193.1</c:v>
                </c:pt>
                <c:pt idx="1740">
                  <c:v>193.1</c:v>
                </c:pt>
                <c:pt idx="1741">
                  <c:v>193.1</c:v>
                </c:pt>
                <c:pt idx="1742">
                  <c:v>192.6</c:v>
                </c:pt>
                <c:pt idx="1743">
                  <c:v>192.6</c:v>
                </c:pt>
                <c:pt idx="1744">
                  <c:v>192.6</c:v>
                </c:pt>
                <c:pt idx="1745">
                  <c:v>192.6</c:v>
                </c:pt>
                <c:pt idx="1746">
                  <c:v>192.2</c:v>
                </c:pt>
                <c:pt idx="1747">
                  <c:v>192.2</c:v>
                </c:pt>
                <c:pt idx="1748">
                  <c:v>192.2</c:v>
                </c:pt>
                <c:pt idx="1749">
                  <c:v>191.7</c:v>
                </c:pt>
                <c:pt idx="1750">
                  <c:v>191.7</c:v>
                </c:pt>
                <c:pt idx="1751">
                  <c:v>191.7</c:v>
                </c:pt>
                <c:pt idx="1752">
                  <c:v>191.4</c:v>
                </c:pt>
                <c:pt idx="1753">
                  <c:v>191.4</c:v>
                </c:pt>
                <c:pt idx="1754">
                  <c:v>191.4</c:v>
                </c:pt>
                <c:pt idx="1755">
                  <c:v>191</c:v>
                </c:pt>
                <c:pt idx="1756">
                  <c:v>191</c:v>
                </c:pt>
                <c:pt idx="1757">
                  <c:v>191</c:v>
                </c:pt>
                <c:pt idx="1758">
                  <c:v>190.5</c:v>
                </c:pt>
                <c:pt idx="1759">
                  <c:v>190.5</c:v>
                </c:pt>
                <c:pt idx="1760">
                  <c:v>190.5</c:v>
                </c:pt>
                <c:pt idx="1761">
                  <c:v>190.5</c:v>
                </c:pt>
                <c:pt idx="1762">
                  <c:v>190.2</c:v>
                </c:pt>
                <c:pt idx="1763">
                  <c:v>190.2</c:v>
                </c:pt>
                <c:pt idx="1764">
                  <c:v>190.2</c:v>
                </c:pt>
                <c:pt idx="1765">
                  <c:v>189.7</c:v>
                </c:pt>
                <c:pt idx="1766">
                  <c:v>189.7</c:v>
                </c:pt>
                <c:pt idx="1767">
                  <c:v>189.7</c:v>
                </c:pt>
                <c:pt idx="1768">
                  <c:v>189.7</c:v>
                </c:pt>
                <c:pt idx="1769">
                  <c:v>189.7</c:v>
                </c:pt>
                <c:pt idx="1770">
                  <c:v>189.7</c:v>
                </c:pt>
                <c:pt idx="1771">
                  <c:v>190.1</c:v>
                </c:pt>
                <c:pt idx="1772">
                  <c:v>190.1</c:v>
                </c:pt>
                <c:pt idx="1773">
                  <c:v>190.1</c:v>
                </c:pt>
                <c:pt idx="1774">
                  <c:v>188.9</c:v>
                </c:pt>
                <c:pt idx="1775">
                  <c:v>188.9</c:v>
                </c:pt>
                <c:pt idx="1776">
                  <c:v>188.9</c:v>
                </c:pt>
                <c:pt idx="1777">
                  <c:v>188.9</c:v>
                </c:pt>
                <c:pt idx="1778">
                  <c:v>188.5</c:v>
                </c:pt>
                <c:pt idx="1779">
                  <c:v>188.5</c:v>
                </c:pt>
                <c:pt idx="1780">
                  <c:v>188.5</c:v>
                </c:pt>
                <c:pt idx="1781">
                  <c:v>187.9</c:v>
                </c:pt>
                <c:pt idx="1782">
                  <c:v>187.9</c:v>
                </c:pt>
                <c:pt idx="1783">
                  <c:v>187.9</c:v>
                </c:pt>
                <c:pt idx="1784">
                  <c:v>187.7</c:v>
                </c:pt>
                <c:pt idx="1785">
                  <c:v>187.7</c:v>
                </c:pt>
                <c:pt idx="1786">
                  <c:v>187.7</c:v>
                </c:pt>
                <c:pt idx="1787">
                  <c:v>187.3</c:v>
                </c:pt>
                <c:pt idx="1788">
                  <c:v>187.3</c:v>
                </c:pt>
                <c:pt idx="1789">
                  <c:v>187.3</c:v>
                </c:pt>
                <c:pt idx="1790">
                  <c:v>187</c:v>
                </c:pt>
                <c:pt idx="1791">
                  <c:v>187</c:v>
                </c:pt>
                <c:pt idx="1792">
                  <c:v>187</c:v>
                </c:pt>
                <c:pt idx="1793">
                  <c:v>187</c:v>
                </c:pt>
                <c:pt idx="1794">
                  <c:v>186.5</c:v>
                </c:pt>
                <c:pt idx="1795">
                  <c:v>186.5</c:v>
                </c:pt>
                <c:pt idx="1796">
                  <c:v>186.5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185.8</c:v>
                </c:pt>
                <c:pt idx="1801">
                  <c:v>185.8</c:v>
                </c:pt>
                <c:pt idx="1802">
                  <c:v>185.8</c:v>
                </c:pt>
                <c:pt idx="1803">
                  <c:v>185.5</c:v>
                </c:pt>
                <c:pt idx="1804">
                  <c:v>185.5</c:v>
                </c:pt>
                <c:pt idx="1805">
                  <c:v>185.5</c:v>
                </c:pt>
                <c:pt idx="1806">
                  <c:v>185.2</c:v>
                </c:pt>
                <c:pt idx="1807">
                  <c:v>185.2</c:v>
                </c:pt>
                <c:pt idx="1808">
                  <c:v>185.2</c:v>
                </c:pt>
                <c:pt idx="1809">
                  <c:v>185.2</c:v>
                </c:pt>
                <c:pt idx="1810">
                  <c:v>184.8</c:v>
                </c:pt>
                <c:pt idx="1811">
                  <c:v>184.8</c:v>
                </c:pt>
                <c:pt idx="1812">
                  <c:v>184.8</c:v>
                </c:pt>
                <c:pt idx="1813">
                  <c:v>184.4</c:v>
                </c:pt>
                <c:pt idx="1814">
                  <c:v>184.4</c:v>
                </c:pt>
                <c:pt idx="1815">
                  <c:v>184.4</c:v>
                </c:pt>
                <c:pt idx="1816">
                  <c:v>183.9</c:v>
                </c:pt>
                <c:pt idx="1817">
                  <c:v>183.9</c:v>
                </c:pt>
                <c:pt idx="1818">
                  <c:v>183.9</c:v>
                </c:pt>
                <c:pt idx="1819">
                  <c:v>183.7</c:v>
                </c:pt>
                <c:pt idx="1820">
                  <c:v>183.7</c:v>
                </c:pt>
                <c:pt idx="1821">
                  <c:v>183.7</c:v>
                </c:pt>
                <c:pt idx="1822">
                  <c:v>183.5</c:v>
                </c:pt>
                <c:pt idx="1823">
                  <c:v>183.5</c:v>
                </c:pt>
                <c:pt idx="1824">
                  <c:v>183.5</c:v>
                </c:pt>
                <c:pt idx="1825">
                  <c:v>183.5</c:v>
                </c:pt>
                <c:pt idx="1826">
                  <c:v>183.2</c:v>
                </c:pt>
                <c:pt idx="1827">
                  <c:v>183.2</c:v>
                </c:pt>
                <c:pt idx="1828">
                  <c:v>183.2</c:v>
                </c:pt>
                <c:pt idx="1829">
                  <c:v>182.4</c:v>
                </c:pt>
                <c:pt idx="1830">
                  <c:v>182.4</c:v>
                </c:pt>
                <c:pt idx="1831">
                  <c:v>182.4</c:v>
                </c:pt>
                <c:pt idx="1832">
                  <c:v>182.5</c:v>
                </c:pt>
                <c:pt idx="1833">
                  <c:v>182.5</c:v>
                </c:pt>
                <c:pt idx="1834">
                  <c:v>182.5</c:v>
                </c:pt>
                <c:pt idx="1835">
                  <c:v>182</c:v>
                </c:pt>
                <c:pt idx="1836">
                  <c:v>182</c:v>
                </c:pt>
                <c:pt idx="1837">
                  <c:v>182</c:v>
                </c:pt>
                <c:pt idx="1838">
                  <c:v>181.4</c:v>
                </c:pt>
                <c:pt idx="1839">
                  <c:v>181.4</c:v>
                </c:pt>
                <c:pt idx="1840">
                  <c:v>181.4</c:v>
                </c:pt>
                <c:pt idx="1841">
                  <c:v>181.4</c:v>
                </c:pt>
                <c:pt idx="1842">
                  <c:v>181.2</c:v>
                </c:pt>
                <c:pt idx="1843">
                  <c:v>181.2</c:v>
                </c:pt>
                <c:pt idx="1844">
                  <c:v>181.2</c:v>
                </c:pt>
                <c:pt idx="1845">
                  <c:v>180.8</c:v>
                </c:pt>
                <c:pt idx="1846">
                  <c:v>180.8</c:v>
                </c:pt>
                <c:pt idx="1847">
                  <c:v>180.8</c:v>
                </c:pt>
                <c:pt idx="1848">
                  <c:v>180.7</c:v>
                </c:pt>
                <c:pt idx="1849">
                  <c:v>180.7</c:v>
                </c:pt>
                <c:pt idx="1850">
                  <c:v>180.7</c:v>
                </c:pt>
                <c:pt idx="1851">
                  <c:v>180.7</c:v>
                </c:pt>
                <c:pt idx="1852">
                  <c:v>180.7</c:v>
                </c:pt>
                <c:pt idx="1853">
                  <c:v>180.7</c:v>
                </c:pt>
                <c:pt idx="1854">
                  <c:v>180</c:v>
                </c:pt>
                <c:pt idx="1855">
                  <c:v>180</c:v>
                </c:pt>
                <c:pt idx="1856">
                  <c:v>180</c:v>
                </c:pt>
                <c:pt idx="1857">
                  <c:v>180</c:v>
                </c:pt>
                <c:pt idx="1858">
                  <c:v>179.4</c:v>
                </c:pt>
                <c:pt idx="1859">
                  <c:v>179.4</c:v>
                </c:pt>
                <c:pt idx="1860">
                  <c:v>179.4</c:v>
                </c:pt>
                <c:pt idx="1861">
                  <c:v>179</c:v>
                </c:pt>
                <c:pt idx="1862">
                  <c:v>179</c:v>
                </c:pt>
                <c:pt idx="1863">
                  <c:v>179</c:v>
                </c:pt>
                <c:pt idx="1864">
                  <c:v>179</c:v>
                </c:pt>
                <c:pt idx="1865">
                  <c:v>179</c:v>
                </c:pt>
                <c:pt idx="1866">
                  <c:v>179</c:v>
                </c:pt>
                <c:pt idx="1867">
                  <c:v>178.6</c:v>
                </c:pt>
                <c:pt idx="1868">
                  <c:v>178.6</c:v>
                </c:pt>
                <c:pt idx="1869">
                  <c:v>178.6</c:v>
                </c:pt>
                <c:pt idx="1870">
                  <c:v>178.4</c:v>
                </c:pt>
                <c:pt idx="1871">
                  <c:v>178.4</c:v>
                </c:pt>
                <c:pt idx="1872">
                  <c:v>178.4</c:v>
                </c:pt>
                <c:pt idx="1873">
                  <c:v>178.4</c:v>
                </c:pt>
                <c:pt idx="1874">
                  <c:v>178.1</c:v>
                </c:pt>
                <c:pt idx="1875">
                  <c:v>178.1</c:v>
                </c:pt>
                <c:pt idx="1876">
                  <c:v>178.1</c:v>
                </c:pt>
                <c:pt idx="1877">
                  <c:v>177.4</c:v>
                </c:pt>
                <c:pt idx="1878">
                  <c:v>177.4</c:v>
                </c:pt>
                <c:pt idx="1879">
                  <c:v>177.4</c:v>
                </c:pt>
                <c:pt idx="1880">
                  <c:v>177</c:v>
                </c:pt>
                <c:pt idx="1881">
                  <c:v>177</c:v>
                </c:pt>
                <c:pt idx="1882">
                  <c:v>177</c:v>
                </c:pt>
                <c:pt idx="1883">
                  <c:v>176.8</c:v>
                </c:pt>
                <c:pt idx="1884">
                  <c:v>176.8</c:v>
                </c:pt>
                <c:pt idx="1885">
                  <c:v>176.8</c:v>
                </c:pt>
                <c:pt idx="1886">
                  <c:v>176.6</c:v>
                </c:pt>
                <c:pt idx="1887">
                  <c:v>176.6</c:v>
                </c:pt>
                <c:pt idx="1888">
                  <c:v>176.6</c:v>
                </c:pt>
                <c:pt idx="1889">
                  <c:v>176.6</c:v>
                </c:pt>
                <c:pt idx="1890">
                  <c:v>176.2</c:v>
                </c:pt>
                <c:pt idx="1891">
                  <c:v>176.2</c:v>
                </c:pt>
                <c:pt idx="1892">
                  <c:v>176.2</c:v>
                </c:pt>
                <c:pt idx="1893">
                  <c:v>175.7</c:v>
                </c:pt>
                <c:pt idx="1894">
                  <c:v>175.7</c:v>
                </c:pt>
                <c:pt idx="1895">
                  <c:v>175.7</c:v>
                </c:pt>
                <c:pt idx="1896">
                  <c:v>175.8</c:v>
                </c:pt>
                <c:pt idx="1897">
                  <c:v>175.8</c:v>
                </c:pt>
                <c:pt idx="1898">
                  <c:v>175.8</c:v>
                </c:pt>
                <c:pt idx="1899">
                  <c:v>175.5</c:v>
                </c:pt>
                <c:pt idx="1900">
                  <c:v>173.8</c:v>
                </c:pt>
                <c:pt idx="1901">
                  <c:v>173.8</c:v>
                </c:pt>
                <c:pt idx="1902">
                  <c:v>173.8</c:v>
                </c:pt>
                <c:pt idx="1903">
                  <c:v>173.7</c:v>
                </c:pt>
                <c:pt idx="1904">
                  <c:v>173.7</c:v>
                </c:pt>
                <c:pt idx="1905">
                  <c:v>173.7</c:v>
                </c:pt>
                <c:pt idx="1906">
                  <c:v>173.7</c:v>
                </c:pt>
                <c:pt idx="1907">
                  <c:v>173.3</c:v>
                </c:pt>
                <c:pt idx="1908">
                  <c:v>173.3</c:v>
                </c:pt>
                <c:pt idx="1909">
                  <c:v>173.3</c:v>
                </c:pt>
                <c:pt idx="1910">
                  <c:v>172.5</c:v>
                </c:pt>
                <c:pt idx="1911">
                  <c:v>172.5</c:v>
                </c:pt>
                <c:pt idx="1912">
                  <c:v>172.5</c:v>
                </c:pt>
                <c:pt idx="1913">
                  <c:v>172.4</c:v>
                </c:pt>
                <c:pt idx="1914">
                  <c:v>172.4</c:v>
                </c:pt>
                <c:pt idx="1915">
                  <c:v>172.4</c:v>
                </c:pt>
                <c:pt idx="1916">
                  <c:v>172.2</c:v>
                </c:pt>
                <c:pt idx="1917">
                  <c:v>172.2</c:v>
                </c:pt>
                <c:pt idx="1918">
                  <c:v>172.2</c:v>
                </c:pt>
                <c:pt idx="1919">
                  <c:v>171.9</c:v>
                </c:pt>
                <c:pt idx="1920">
                  <c:v>171.9</c:v>
                </c:pt>
                <c:pt idx="1921">
                  <c:v>171.9</c:v>
                </c:pt>
                <c:pt idx="1922">
                  <c:v>171.9</c:v>
                </c:pt>
                <c:pt idx="1923">
                  <c:v>171.7</c:v>
                </c:pt>
                <c:pt idx="1924">
                  <c:v>171.7</c:v>
                </c:pt>
                <c:pt idx="1925">
                  <c:v>171.7</c:v>
                </c:pt>
                <c:pt idx="1926">
                  <c:v>171.2</c:v>
                </c:pt>
                <c:pt idx="1927">
                  <c:v>171.2</c:v>
                </c:pt>
                <c:pt idx="1928">
                  <c:v>171.2</c:v>
                </c:pt>
                <c:pt idx="1929">
                  <c:v>171.1</c:v>
                </c:pt>
                <c:pt idx="1930">
                  <c:v>171.1</c:v>
                </c:pt>
                <c:pt idx="1931">
                  <c:v>171.1</c:v>
                </c:pt>
                <c:pt idx="1932">
                  <c:v>170.6</c:v>
                </c:pt>
                <c:pt idx="1933">
                  <c:v>170.6</c:v>
                </c:pt>
                <c:pt idx="1934">
                  <c:v>170.6</c:v>
                </c:pt>
                <c:pt idx="1935">
                  <c:v>170.1</c:v>
                </c:pt>
                <c:pt idx="1936">
                  <c:v>170.1</c:v>
                </c:pt>
                <c:pt idx="1937">
                  <c:v>170.1</c:v>
                </c:pt>
                <c:pt idx="1938">
                  <c:v>170.1</c:v>
                </c:pt>
                <c:pt idx="1939">
                  <c:v>169.9</c:v>
                </c:pt>
                <c:pt idx="1940">
                  <c:v>169.9</c:v>
                </c:pt>
                <c:pt idx="1941">
                  <c:v>169.9</c:v>
                </c:pt>
                <c:pt idx="1942">
                  <c:v>169.5</c:v>
                </c:pt>
                <c:pt idx="1943">
                  <c:v>169.5</c:v>
                </c:pt>
                <c:pt idx="1944">
                  <c:v>169.5</c:v>
                </c:pt>
                <c:pt idx="1945">
                  <c:v>169.3</c:v>
                </c:pt>
                <c:pt idx="1946">
                  <c:v>169.3</c:v>
                </c:pt>
                <c:pt idx="1947">
                  <c:v>169.3</c:v>
                </c:pt>
                <c:pt idx="1948">
                  <c:v>168.9</c:v>
                </c:pt>
                <c:pt idx="1949">
                  <c:v>168.9</c:v>
                </c:pt>
                <c:pt idx="1950">
                  <c:v>168.9</c:v>
                </c:pt>
                <c:pt idx="1951">
                  <c:v>169.1</c:v>
                </c:pt>
                <c:pt idx="1952">
                  <c:v>169.1</c:v>
                </c:pt>
                <c:pt idx="1953">
                  <c:v>169.1</c:v>
                </c:pt>
                <c:pt idx="1954">
                  <c:v>169.1</c:v>
                </c:pt>
                <c:pt idx="1955">
                  <c:v>168.3</c:v>
                </c:pt>
                <c:pt idx="1956">
                  <c:v>168.3</c:v>
                </c:pt>
                <c:pt idx="1957">
                  <c:v>168.3</c:v>
                </c:pt>
                <c:pt idx="1958">
                  <c:v>167.8</c:v>
                </c:pt>
                <c:pt idx="1959">
                  <c:v>167.8</c:v>
                </c:pt>
                <c:pt idx="1960">
                  <c:v>167.8</c:v>
                </c:pt>
                <c:pt idx="1961">
                  <c:v>167.7</c:v>
                </c:pt>
                <c:pt idx="1962">
                  <c:v>167.7</c:v>
                </c:pt>
                <c:pt idx="1963">
                  <c:v>167.7</c:v>
                </c:pt>
                <c:pt idx="1964">
                  <c:v>167.5</c:v>
                </c:pt>
                <c:pt idx="1965">
                  <c:v>167.5</c:v>
                </c:pt>
                <c:pt idx="1966">
                  <c:v>167.5</c:v>
                </c:pt>
                <c:pt idx="1967">
                  <c:v>167.2</c:v>
                </c:pt>
                <c:pt idx="1968">
                  <c:v>167.2</c:v>
                </c:pt>
                <c:pt idx="1969">
                  <c:v>167.2</c:v>
                </c:pt>
                <c:pt idx="1970">
                  <c:v>167.2</c:v>
                </c:pt>
                <c:pt idx="1971">
                  <c:v>167</c:v>
                </c:pt>
                <c:pt idx="1972">
                  <c:v>167</c:v>
                </c:pt>
                <c:pt idx="1973">
                  <c:v>167</c:v>
                </c:pt>
                <c:pt idx="1974">
                  <c:v>166.7</c:v>
                </c:pt>
                <c:pt idx="1975">
                  <c:v>166.7</c:v>
                </c:pt>
                <c:pt idx="1976">
                  <c:v>166.7</c:v>
                </c:pt>
                <c:pt idx="1977">
                  <c:v>166.6</c:v>
                </c:pt>
                <c:pt idx="1978">
                  <c:v>166.6</c:v>
                </c:pt>
                <c:pt idx="1979">
                  <c:v>166.6</c:v>
                </c:pt>
                <c:pt idx="1980">
                  <c:v>166.1</c:v>
                </c:pt>
                <c:pt idx="1981">
                  <c:v>166.1</c:v>
                </c:pt>
                <c:pt idx="1982">
                  <c:v>166.1</c:v>
                </c:pt>
                <c:pt idx="1983">
                  <c:v>165.6</c:v>
                </c:pt>
                <c:pt idx="1984">
                  <c:v>165.6</c:v>
                </c:pt>
                <c:pt idx="1985">
                  <c:v>165.6</c:v>
                </c:pt>
                <c:pt idx="1986">
                  <c:v>165.6</c:v>
                </c:pt>
                <c:pt idx="1987">
                  <c:v>165.3</c:v>
                </c:pt>
                <c:pt idx="1988">
                  <c:v>165.3</c:v>
                </c:pt>
                <c:pt idx="1989">
                  <c:v>165.3</c:v>
                </c:pt>
                <c:pt idx="1990">
                  <c:v>164.9</c:v>
                </c:pt>
                <c:pt idx="1991">
                  <c:v>164.9</c:v>
                </c:pt>
                <c:pt idx="1992">
                  <c:v>164.9</c:v>
                </c:pt>
                <c:pt idx="1993">
                  <c:v>164.9</c:v>
                </c:pt>
                <c:pt idx="1994">
                  <c:v>164.9</c:v>
                </c:pt>
                <c:pt idx="1995">
                  <c:v>164.9</c:v>
                </c:pt>
                <c:pt idx="1996">
                  <c:v>164.6</c:v>
                </c:pt>
                <c:pt idx="1997">
                  <c:v>164.6</c:v>
                </c:pt>
                <c:pt idx="1998">
                  <c:v>164.6</c:v>
                </c:pt>
                <c:pt idx="1999">
                  <c:v>164.2</c:v>
                </c:pt>
                <c:pt idx="2000">
                  <c:v>164.2</c:v>
                </c:pt>
                <c:pt idx="2001">
                  <c:v>164.2</c:v>
                </c:pt>
                <c:pt idx="2002">
                  <c:v>164.2</c:v>
                </c:pt>
                <c:pt idx="2003">
                  <c:v>163.9</c:v>
                </c:pt>
                <c:pt idx="2004">
                  <c:v>163.9</c:v>
                </c:pt>
                <c:pt idx="2005">
                  <c:v>163.9</c:v>
                </c:pt>
                <c:pt idx="2006">
                  <c:v>163.4</c:v>
                </c:pt>
                <c:pt idx="2007">
                  <c:v>163.4</c:v>
                </c:pt>
                <c:pt idx="2008">
                  <c:v>163.4</c:v>
                </c:pt>
                <c:pt idx="2009">
                  <c:v>163.30000000000001</c:v>
                </c:pt>
                <c:pt idx="2010">
                  <c:v>163.30000000000001</c:v>
                </c:pt>
                <c:pt idx="2011">
                  <c:v>163.30000000000001</c:v>
                </c:pt>
                <c:pt idx="2012">
                  <c:v>162.9</c:v>
                </c:pt>
                <c:pt idx="2013">
                  <c:v>162.9</c:v>
                </c:pt>
                <c:pt idx="2014">
                  <c:v>162.9</c:v>
                </c:pt>
                <c:pt idx="2015">
                  <c:v>162.6</c:v>
                </c:pt>
                <c:pt idx="2016">
                  <c:v>162.6</c:v>
                </c:pt>
                <c:pt idx="2017">
                  <c:v>162.6</c:v>
                </c:pt>
                <c:pt idx="2018">
                  <c:v>162.6</c:v>
                </c:pt>
                <c:pt idx="2019">
                  <c:v>162.4</c:v>
                </c:pt>
                <c:pt idx="2020">
                  <c:v>162.4</c:v>
                </c:pt>
                <c:pt idx="2021">
                  <c:v>162.4</c:v>
                </c:pt>
                <c:pt idx="2022">
                  <c:v>161.80000000000001</c:v>
                </c:pt>
                <c:pt idx="2023">
                  <c:v>161.80000000000001</c:v>
                </c:pt>
                <c:pt idx="2024">
                  <c:v>161.80000000000001</c:v>
                </c:pt>
                <c:pt idx="2025">
                  <c:v>161.6</c:v>
                </c:pt>
                <c:pt idx="2026">
                  <c:v>161.6</c:v>
                </c:pt>
                <c:pt idx="2027">
                  <c:v>161.6</c:v>
                </c:pt>
                <c:pt idx="2028">
                  <c:v>161.19999999999999</c:v>
                </c:pt>
                <c:pt idx="2029">
                  <c:v>161.19999999999999</c:v>
                </c:pt>
                <c:pt idx="2030">
                  <c:v>161.19999999999999</c:v>
                </c:pt>
                <c:pt idx="2031">
                  <c:v>160.9</c:v>
                </c:pt>
                <c:pt idx="2032">
                  <c:v>160.9</c:v>
                </c:pt>
                <c:pt idx="2033">
                  <c:v>160.9</c:v>
                </c:pt>
                <c:pt idx="2034">
                  <c:v>160.9</c:v>
                </c:pt>
                <c:pt idx="2035">
                  <c:v>160.6</c:v>
                </c:pt>
                <c:pt idx="2036">
                  <c:v>160.6</c:v>
                </c:pt>
                <c:pt idx="2037">
                  <c:v>160.6</c:v>
                </c:pt>
                <c:pt idx="2038">
                  <c:v>160.4</c:v>
                </c:pt>
                <c:pt idx="2039">
                  <c:v>160.4</c:v>
                </c:pt>
                <c:pt idx="2040">
                  <c:v>160.4</c:v>
                </c:pt>
                <c:pt idx="2041">
                  <c:v>160.30000000000001</c:v>
                </c:pt>
                <c:pt idx="2042">
                  <c:v>160.30000000000001</c:v>
                </c:pt>
                <c:pt idx="2043">
                  <c:v>160.30000000000001</c:v>
                </c:pt>
                <c:pt idx="2044">
                  <c:v>159.9</c:v>
                </c:pt>
                <c:pt idx="2045">
                  <c:v>159.9</c:v>
                </c:pt>
                <c:pt idx="2046">
                  <c:v>159.9</c:v>
                </c:pt>
                <c:pt idx="2047">
                  <c:v>160.1</c:v>
                </c:pt>
                <c:pt idx="2048">
                  <c:v>160.1</c:v>
                </c:pt>
                <c:pt idx="2049">
                  <c:v>160.1</c:v>
                </c:pt>
                <c:pt idx="2050">
                  <c:v>160.1</c:v>
                </c:pt>
                <c:pt idx="2051">
                  <c:v>159.5</c:v>
                </c:pt>
                <c:pt idx="2052">
                  <c:v>159.5</c:v>
                </c:pt>
                <c:pt idx="2053">
                  <c:v>159.5</c:v>
                </c:pt>
                <c:pt idx="2054">
                  <c:v>158.9</c:v>
                </c:pt>
                <c:pt idx="2055">
                  <c:v>158.9</c:v>
                </c:pt>
                <c:pt idx="2056">
                  <c:v>158.9</c:v>
                </c:pt>
                <c:pt idx="2057">
                  <c:v>158.69999999999999</c:v>
                </c:pt>
                <c:pt idx="2058">
                  <c:v>158.69999999999999</c:v>
                </c:pt>
                <c:pt idx="2059">
                  <c:v>158.69999999999999</c:v>
                </c:pt>
                <c:pt idx="2060">
                  <c:v>158.4</c:v>
                </c:pt>
                <c:pt idx="2061">
                  <c:v>158.4</c:v>
                </c:pt>
                <c:pt idx="2062">
                  <c:v>158.4</c:v>
                </c:pt>
                <c:pt idx="2063">
                  <c:v>158.1</c:v>
                </c:pt>
                <c:pt idx="2064">
                  <c:v>158.1</c:v>
                </c:pt>
                <c:pt idx="2065">
                  <c:v>158.1</c:v>
                </c:pt>
                <c:pt idx="2066">
                  <c:v>158.1</c:v>
                </c:pt>
                <c:pt idx="2067">
                  <c:v>157.9</c:v>
                </c:pt>
                <c:pt idx="2068">
                  <c:v>157.9</c:v>
                </c:pt>
                <c:pt idx="2069">
                  <c:v>157.9</c:v>
                </c:pt>
                <c:pt idx="2070">
                  <c:v>157.5</c:v>
                </c:pt>
                <c:pt idx="2071">
                  <c:v>157.5</c:v>
                </c:pt>
                <c:pt idx="2072">
                  <c:v>157.5</c:v>
                </c:pt>
                <c:pt idx="2073">
                  <c:v>157.5</c:v>
                </c:pt>
                <c:pt idx="2074">
                  <c:v>157.5</c:v>
                </c:pt>
                <c:pt idx="2075">
                  <c:v>157.5</c:v>
                </c:pt>
                <c:pt idx="2076">
                  <c:v>157.1</c:v>
                </c:pt>
                <c:pt idx="2077">
                  <c:v>157.1</c:v>
                </c:pt>
                <c:pt idx="2078">
                  <c:v>157.1</c:v>
                </c:pt>
                <c:pt idx="2079">
                  <c:v>156.80000000000001</c:v>
                </c:pt>
                <c:pt idx="2080">
                  <c:v>156.80000000000001</c:v>
                </c:pt>
                <c:pt idx="2081">
                  <c:v>156.80000000000001</c:v>
                </c:pt>
                <c:pt idx="2082">
                  <c:v>156.80000000000001</c:v>
                </c:pt>
                <c:pt idx="2083">
                  <c:v>156.6</c:v>
                </c:pt>
                <c:pt idx="2084">
                  <c:v>156.6</c:v>
                </c:pt>
                <c:pt idx="2085">
                  <c:v>156.6</c:v>
                </c:pt>
                <c:pt idx="2086">
                  <c:v>156.1</c:v>
                </c:pt>
                <c:pt idx="2087">
                  <c:v>156.1</c:v>
                </c:pt>
                <c:pt idx="2088">
                  <c:v>156.1</c:v>
                </c:pt>
                <c:pt idx="2089">
                  <c:v>156</c:v>
                </c:pt>
                <c:pt idx="2090">
                  <c:v>156</c:v>
                </c:pt>
                <c:pt idx="2091">
                  <c:v>156</c:v>
                </c:pt>
                <c:pt idx="2092">
                  <c:v>155.6</c:v>
                </c:pt>
                <c:pt idx="2093">
                  <c:v>155.6</c:v>
                </c:pt>
                <c:pt idx="2094">
                  <c:v>155.6</c:v>
                </c:pt>
                <c:pt idx="2095">
                  <c:v>155.5</c:v>
                </c:pt>
                <c:pt idx="2096">
                  <c:v>155.5</c:v>
                </c:pt>
                <c:pt idx="2097">
                  <c:v>155.5</c:v>
                </c:pt>
                <c:pt idx="2098">
                  <c:v>155.5</c:v>
                </c:pt>
                <c:pt idx="2099">
                  <c:v>155.1</c:v>
                </c:pt>
                <c:pt idx="2100">
                  <c:v>155.1</c:v>
                </c:pt>
                <c:pt idx="2101">
                  <c:v>155.1</c:v>
                </c:pt>
                <c:pt idx="2102">
                  <c:v>154.80000000000001</c:v>
                </c:pt>
                <c:pt idx="2103">
                  <c:v>154.80000000000001</c:v>
                </c:pt>
                <c:pt idx="2104">
                  <c:v>154.80000000000001</c:v>
                </c:pt>
                <c:pt idx="2105">
                  <c:v>154.6</c:v>
                </c:pt>
                <c:pt idx="2106">
                  <c:v>154.6</c:v>
                </c:pt>
                <c:pt idx="2107">
                  <c:v>154.6</c:v>
                </c:pt>
                <c:pt idx="2108">
                  <c:v>154.19999999999999</c:v>
                </c:pt>
                <c:pt idx="2109">
                  <c:v>154.19999999999999</c:v>
                </c:pt>
                <c:pt idx="2110">
                  <c:v>154.19999999999999</c:v>
                </c:pt>
                <c:pt idx="2111">
                  <c:v>153.9</c:v>
                </c:pt>
                <c:pt idx="2112">
                  <c:v>153.9</c:v>
                </c:pt>
                <c:pt idx="2113">
                  <c:v>153.9</c:v>
                </c:pt>
                <c:pt idx="2114">
                  <c:v>153.9</c:v>
                </c:pt>
                <c:pt idx="2115">
                  <c:v>153.6</c:v>
                </c:pt>
                <c:pt idx="2116">
                  <c:v>153.6</c:v>
                </c:pt>
                <c:pt idx="2117">
                  <c:v>153.6</c:v>
                </c:pt>
                <c:pt idx="2118">
                  <c:v>153.19999999999999</c:v>
                </c:pt>
                <c:pt idx="2119">
                  <c:v>153.19999999999999</c:v>
                </c:pt>
                <c:pt idx="2120">
                  <c:v>153.19999999999999</c:v>
                </c:pt>
                <c:pt idx="2121">
                  <c:v>153.1</c:v>
                </c:pt>
                <c:pt idx="2122">
                  <c:v>153.1</c:v>
                </c:pt>
                <c:pt idx="2123">
                  <c:v>153.1</c:v>
                </c:pt>
                <c:pt idx="2124">
                  <c:v>152.9</c:v>
                </c:pt>
                <c:pt idx="2125">
                  <c:v>152.9</c:v>
                </c:pt>
                <c:pt idx="2126">
                  <c:v>152.9</c:v>
                </c:pt>
                <c:pt idx="2127">
                  <c:v>152.69999999999999</c:v>
                </c:pt>
                <c:pt idx="2128">
                  <c:v>152.69999999999999</c:v>
                </c:pt>
                <c:pt idx="2129">
                  <c:v>152.69999999999999</c:v>
                </c:pt>
                <c:pt idx="2130">
                  <c:v>152.69999999999999</c:v>
                </c:pt>
                <c:pt idx="2131">
                  <c:v>152.30000000000001</c:v>
                </c:pt>
                <c:pt idx="2132">
                  <c:v>152.30000000000001</c:v>
                </c:pt>
                <c:pt idx="2133">
                  <c:v>152.30000000000001</c:v>
                </c:pt>
                <c:pt idx="2134">
                  <c:v>152.1</c:v>
                </c:pt>
                <c:pt idx="2135">
                  <c:v>152.1</c:v>
                </c:pt>
                <c:pt idx="2136">
                  <c:v>152.1</c:v>
                </c:pt>
                <c:pt idx="2137">
                  <c:v>152.1</c:v>
                </c:pt>
                <c:pt idx="2138">
                  <c:v>152.1</c:v>
                </c:pt>
                <c:pt idx="2139">
                  <c:v>152.1</c:v>
                </c:pt>
                <c:pt idx="2140">
                  <c:v>151.9</c:v>
                </c:pt>
                <c:pt idx="2141">
                  <c:v>151.9</c:v>
                </c:pt>
                <c:pt idx="2142">
                  <c:v>151.9</c:v>
                </c:pt>
                <c:pt idx="2143">
                  <c:v>151.5</c:v>
                </c:pt>
                <c:pt idx="2144">
                  <c:v>151.5</c:v>
                </c:pt>
                <c:pt idx="2145">
                  <c:v>151.5</c:v>
                </c:pt>
                <c:pt idx="2146">
                  <c:v>151.5</c:v>
                </c:pt>
                <c:pt idx="2147">
                  <c:v>151.30000000000001</c:v>
                </c:pt>
                <c:pt idx="2148">
                  <c:v>151.30000000000001</c:v>
                </c:pt>
                <c:pt idx="2149">
                  <c:v>151.30000000000001</c:v>
                </c:pt>
                <c:pt idx="2150">
                  <c:v>150.80000000000001</c:v>
                </c:pt>
                <c:pt idx="2151">
                  <c:v>150.80000000000001</c:v>
                </c:pt>
                <c:pt idx="2152">
                  <c:v>150.80000000000001</c:v>
                </c:pt>
                <c:pt idx="2153">
                  <c:v>150.69999999999999</c:v>
                </c:pt>
                <c:pt idx="2154">
                  <c:v>150.69999999999999</c:v>
                </c:pt>
                <c:pt idx="2155">
                  <c:v>150.69999999999999</c:v>
                </c:pt>
                <c:pt idx="2156">
                  <c:v>150.30000000000001</c:v>
                </c:pt>
                <c:pt idx="2157">
                  <c:v>150.30000000000001</c:v>
                </c:pt>
                <c:pt idx="2158">
                  <c:v>150.30000000000001</c:v>
                </c:pt>
                <c:pt idx="2159">
                  <c:v>150.1</c:v>
                </c:pt>
                <c:pt idx="2160">
                  <c:v>150.1</c:v>
                </c:pt>
                <c:pt idx="2161">
                  <c:v>150.1</c:v>
                </c:pt>
                <c:pt idx="2162">
                  <c:v>150.1</c:v>
                </c:pt>
                <c:pt idx="2163">
                  <c:v>150</c:v>
                </c:pt>
                <c:pt idx="2164">
                  <c:v>150</c:v>
                </c:pt>
                <c:pt idx="2165">
                  <c:v>150</c:v>
                </c:pt>
                <c:pt idx="2166">
                  <c:v>149.6</c:v>
                </c:pt>
                <c:pt idx="2167">
                  <c:v>149.6</c:v>
                </c:pt>
                <c:pt idx="2168">
                  <c:v>149.6</c:v>
                </c:pt>
                <c:pt idx="2169">
                  <c:v>149.5</c:v>
                </c:pt>
                <c:pt idx="2170">
                  <c:v>149.5</c:v>
                </c:pt>
                <c:pt idx="2171">
                  <c:v>149.5</c:v>
                </c:pt>
                <c:pt idx="2172">
                  <c:v>149.19999999999999</c:v>
                </c:pt>
                <c:pt idx="2173">
                  <c:v>149.19999999999999</c:v>
                </c:pt>
                <c:pt idx="2174">
                  <c:v>149.19999999999999</c:v>
                </c:pt>
                <c:pt idx="2175">
                  <c:v>148.9</c:v>
                </c:pt>
                <c:pt idx="2176">
                  <c:v>148.9</c:v>
                </c:pt>
                <c:pt idx="2177">
                  <c:v>148.9</c:v>
                </c:pt>
                <c:pt idx="2178">
                  <c:v>148.9</c:v>
                </c:pt>
                <c:pt idx="2179">
                  <c:v>148.69999999999999</c:v>
                </c:pt>
                <c:pt idx="2180">
                  <c:v>148.69999999999999</c:v>
                </c:pt>
                <c:pt idx="2181">
                  <c:v>148.69999999999999</c:v>
                </c:pt>
                <c:pt idx="2182">
                  <c:v>148.19999999999999</c:v>
                </c:pt>
                <c:pt idx="2183">
                  <c:v>148.19999999999999</c:v>
                </c:pt>
                <c:pt idx="2184">
                  <c:v>148.19999999999999</c:v>
                </c:pt>
                <c:pt idx="2185">
                  <c:v>148.1</c:v>
                </c:pt>
                <c:pt idx="2186">
                  <c:v>148.1</c:v>
                </c:pt>
                <c:pt idx="2187">
                  <c:v>148.1</c:v>
                </c:pt>
                <c:pt idx="2188">
                  <c:v>147.9</c:v>
                </c:pt>
                <c:pt idx="2189">
                  <c:v>147.9</c:v>
                </c:pt>
                <c:pt idx="2190">
                  <c:v>147.9</c:v>
                </c:pt>
                <c:pt idx="2191">
                  <c:v>147.69999999999999</c:v>
                </c:pt>
                <c:pt idx="2192">
                  <c:v>147.69999999999999</c:v>
                </c:pt>
                <c:pt idx="2193">
                  <c:v>147.69999999999999</c:v>
                </c:pt>
                <c:pt idx="2194">
                  <c:v>147.69999999999999</c:v>
                </c:pt>
                <c:pt idx="2195">
                  <c:v>147.5</c:v>
                </c:pt>
                <c:pt idx="2196">
                  <c:v>147.5</c:v>
                </c:pt>
                <c:pt idx="2197">
                  <c:v>147.5</c:v>
                </c:pt>
                <c:pt idx="2198">
                  <c:v>147.19999999999999</c:v>
                </c:pt>
                <c:pt idx="2199">
                  <c:v>147.19999999999999</c:v>
                </c:pt>
                <c:pt idx="2200">
                  <c:v>147.19999999999999</c:v>
                </c:pt>
                <c:pt idx="2201">
                  <c:v>147.19999999999999</c:v>
                </c:pt>
                <c:pt idx="2202">
                  <c:v>147.19999999999999</c:v>
                </c:pt>
                <c:pt idx="2203">
                  <c:v>147.19999999999999</c:v>
                </c:pt>
                <c:pt idx="2204">
                  <c:v>146.9</c:v>
                </c:pt>
                <c:pt idx="2205">
                  <c:v>146.9</c:v>
                </c:pt>
                <c:pt idx="2206">
                  <c:v>146.9</c:v>
                </c:pt>
                <c:pt idx="2207">
                  <c:v>146.6</c:v>
                </c:pt>
                <c:pt idx="2208">
                  <c:v>146.6</c:v>
                </c:pt>
                <c:pt idx="2209">
                  <c:v>146.6</c:v>
                </c:pt>
                <c:pt idx="2210">
                  <c:v>146.6</c:v>
                </c:pt>
                <c:pt idx="2211">
                  <c:v>146.6</c:v>
                </c:pt>
                <c:pt idx="2212">
                  <c:v>146.6</c:v>
                </c:pt>
                <c:pt idx="2213">
                  <c:v>146.6</c:v>
                </c:pt>
                <c:pt idx="2214">
                  <c:v>146</c:v>
                </c:pt>
                <c:pt idx="2215">
                  <c:v>146</c:v>
                </c:pt>
                <c:pt idx="2216">
                  <c:v>146</c:v>
                </c:pt>
                <c:pt idx="2217">
                  <c:v>146.1</c:v>
                </c:pt>
                <c:pt idx="2218">
                  <c:v>146.1</c:v>
                </c:pt>
                <c:pt idx="2219">
                  <c:v>146.1</c:v>
                </c:pt>
                <c:pt idx="2220">
                  <c:v>145.80000000000001</c:v>
                </c:pt>
                <c:pt idx="2221">
                  <c:v>145.80000000000001</c:v>
                </c:pt>
                <c:pt idx="2222">
                  <c:v>145.80000000000001</c:v>
                </c:pt>
                <c:pt idx="2223">
                  <c:v>145.5</c:v>
                </c:pt>
                <c:pt idx="2224">
                  <c:v>145.5</c:v>
                </c:pt>
                <c:pt idx="2225">
                  <c:v>145.5</c:v>
                </c:pt>
                <c:pt idx="2226">
                  <c:v>145.5</c:v>
                </c:pt>
                <c:pt idx="2227">
                  <c:v>145.19999999999999</c:v>
                </c:pt>
                <c:pt idx="2228">
                  <c:v>145.19999999999999</c:v>
                </c:pt>
                <c:pt idx="2229">
                  <c:v>145.19999999999999</c:v>
                </c:pt>
                <c:pt idx="2230">
                  <c:v>144.80000000000001</c:v>
                </c:pt>
                <c:pt idx="2231">
                  <c:v>144.80000000000001</c:v>
                </c:pt>
                <c:pt idx="2232">
                  <c:v>144.80000000000001</c:v>
                </c:pt>
                <c:pt idx="2233">
                  <c:v>144.69999999999999</c:v>
                </c:pt>
                <c:pt idx="2234">
                  <c:v>144.69999999999999</c:v>
                </c:pt>
                <c:pt idx="2235">
                  <c:v>144.69999999999999</c:v>
                </c:pt>
                <c:pt idx="2236">
                  <c:v>144.5</c:v>
                </c:pt>
                <c:pt idx="2237">
                  <c:v>144.5</c:v>
                </c:pt>
                <c:pt idx="2238">
                  <c:v>144.5</c:v>
                </c:pt>
                <c:pt idx="2239">
                  <c:v>144.19999999999999</c:v>
                </c:pt>
                <c:pt idx="2240">
                  <c:v>144.19999999999999</c:v>
                </c:pt>
                <c:pt idx="2241">
                  <c:v>144.19999999999999</c:v>
                </c:pt>
                <c:pt idx="2242">
                  <c:v>144.19999999999999</c:v>
                </c:pt>
                <c:pt idx="2243">
                  <c:v>143.9</c:v>
                </c:pt>
                <c:pt idx="2244">
                  <c:v>143.9</c:v>
                </c:pt>
                <c:pt idx="2245">
                  <c:v>143.9</c:v>
                </c:pt>
                <c:pt idx="2246">
                  <c:v>143.5</c:v>
                </c:pt>
                <c:pt idx="2247">
                  <c:v>143.5</c:v>
                </c:pt>
                <c:pt idx="2248">
                  <c:v>143.5</c:v>
                </c:pt>
                <c:pt idx="2249">
                  <c:v>143.6</c:v>
                </c:pt>
                <c:pt idx="2250">
                  <c:v>143.6</c:v>
                </c:pt>
                <c:pt idx="2251">
                  <c:v>143.6</c:v>
                </c:pt>
                <c:pt idx="2252">
                  <c:v>143.30000000000001</c:v>
                </c:pt>
                <c:pt idx="2253">
                  <c:v>143.30000000000001</c:v>
                </c:pt>
                <c:pt idx="2254">
                  <c:v>143.30000000000001</c:v>
                </c:pt>
                <c:pt idx="2255">
                  <c:v>142.80000000000001</c:v>
                </c:pt>
                <c:pt idx="2256">
                  <c:v>142.80000000000001</c:v>
                </c:pt>
                <c:pt idx="2257">
                  <c:v>142.80000000000001</c:v>
                </c:pt>
                <c:pt idx="2258">
                  <c:v>142.80000000000001</c:v>
                </c:pt>
                <c:pt idx="2259">
                  <c:v>142.69999999999999</c:v>
                </c:pt>
                <c:pt idx="2260">
                  <c:v>142.69999999999999</c:v>
                </c:pt>
                <c:pt idx="2261">
                  <c:v>142.69999999999999</c:v>
                </c:pt>
                <c:pt idx="2262">
                  <c:v>142.30000000000001</c:v>
                </c:pt>
                <c:pt idx="2263">
                  <c:v>142.30000000000001</c:v>
                </c:pt>
                <c:pt idx="2264">
                  <c:v>142.30000000000001</c:v>
                </c:pt>
                <c:pt idx="2265">
                  <c:v>142.9</c:v>
                </c:pt>
                <c:pt idx="2266">
                  <c:v>142.9</c:v>
                </c:pt>
                <c:pt idx="2267">
                  <c:v>142.9</c:v>
                </c:pt>
                <c:pt idx="2268">
                  <c:v>142.1</c:v>
                </c:pt>
                <c:pt idx="2269">
                  <c:v>142.1</c:v>
                </c:pt>
                <c:pt idx="2270">
                  <c:v>142.1</c:v>
                </c:pt>
                <c:pt idx="2271">
                  <c:v>141.80000000000001</c:v>
                </c:pt>
                <c:pt idx="2272">
                  <c:v>141.80000000000001</c:v>
                </c:pt>
                <c:pt idx="2273">
                  <c:v>141.80000000000001</c:v>
                </c:pt>
                <c:pt idx="2274">
                  <c:v>141.80000000000001</c:v>
                </c:pt>
                <c:pt idx="2275">
                  <c:v>141.5</c:v>
                </c:pt>
                <c:pt idx="2276">
                  <c:v>141.5</c:v>
                </c:pt>
                <c:pt idx="2277">
                  <c:v>141.5</c:v>
                </c:pt>
                <c:pt idx="2278">
                  <c:v>141.1</c:v>
                </c:pt>
                <c:pt idx="2279">
                  <c:v>141.1</c:v>
                </c:pt>
                <c:pt idx="2280">
                  <c:v>141.1</c:v>
                </c:pt>
                <c:pt idx="2281">
                  <c:v>141.19999999999999</c:v>
                </c:pt>
                <c:pt idx="2282">
                  <c:v>141.19999999999999</c:v>
                </c:pt>
                <c:pt idx="2283">
                  <c:v>141.19999999999999</c:v>
                </c:pt>
                <c:pt idx="2284">
                  <c:v>141.1</c:v>
                </c:pt>
                <c:pt idx="2285">
                  <c:v>141.1</c:v>
                </c:pt>
                <c:pt idx="2286">
                  <c:v>141.1</c:v>
                </c:pt>
                <c:pt idx="2287">
                  <c:v>140.6</c:v>
                </c:pt>
                <c:pt idx="2288">
                  <c:v>140.6</c:v>
                </c:pt>
                <c:pt idx="2289">
                  <c:v>140.6</c:v>
                </c:pt>
                <c:pt idx="2290">
                  <c:v>140.6</c:v>
                </c:pt>
                <c:pt idx="2291">
                  <c:v>140.6</c:v>
                </c:pt>
                <c:pt idx="2292">
                  <c:v>140.6</c:v>
                </c:pt>
                <c:pt idx="2293">
                  <c:v>140.6</c:v>
                </c:pt>
                <c:pt idx="2294">
                  <c:v>140</c:v>
                </c:pt>
                <c:pt idx="2295">
                  <c:v>140</c:v>
                </c:pt>
                <c:pt idx="2296">
                  <c:v>140</c:v>
                </c:pt>
                <c:pt idx="2297">
                  <c:v>140.1</c:v>
                </c:pt>
                <c:pt idx="2298">
                  <c:v>140.1</c:v>
                </c:pt>
                <c:pt idx="2299">
                  <c:v>140.1</c:v>
                </c:pt>
                <c:pt idx="2300">
                  <c:v>139.80000000000001</c:v>
                </c:pt>
                <c:pt idx="2301">
                  <c:v>139.80000000000001</c:v>
                </c:pt>
                <c:pt idx="2302">
                  <c:v>139.80000000000001</c:v>
                </c:pt>
                <c:pt idx="2303">
                  <c:v>139.5</c:v>
                </c:pt>
                <c:pt idx="2304">
                  <c:v>139.5</c:v>
                </c:pt>
                <c:pt idx="2305">
                  <c:v>139.5</c:v>
                </c:pt>
                <c:pt idx="2306">
                  <c:v>139.5</c:v>
                </c:pt>
                <c:pt idx="2307">
                  <c:v>139.19999999999999</c:v>
                </c:pt>
                <c:pt idx="2308">
                  <c:v>139.19999999999999</c:v>
                </c:pt>
                <c:pt idx="2309">
                  <c:v>139.19999999999999</c:v>
                </c:pt>
                <c:pt idx="2310">
                  <c:v>138.80000000000001</c:v>
                </c:pt>
                <c:pt idx="2311">
                  <c:v>138.80000000000001</c:v>
                </c:pt>
                <c:pt idx="2312">
                  <c:v>138.80000000000001</c:v>
                </c:pt>
                <c:pt idx="2313">
                  <c:v>138.80000000000001</c:v>
                </c:pt>
                <c:pt idx="2314">
                  <c:v>138.80000000000001</c:v>
                </c:pt>
                <c:pt idx="2315">
                  <c:v>138.80000000000001</c:v>
                </c:pt>
                <c:pt idx="2316">
                  <c:v>138.6</c:v>
                </c:pt>
                <c:pt idx="2317">
                  <c:v>138.6</c:v>
                </c:pt>
                <c:pt idx="2318">
                  <c:v>138.6</c:v>
                </c:pt>
                <c:pt idx="2319">
                  <c:v>138.30000000000001</c:v>
                </c:pt>
                <c:pt idx="2320">
                  <c:v>138.30000000000001</c:v>
                </c:pt>
                <c:pt idx="2321">
                  <c:v>138.30000000000001</c:v>
                </c:pt>
                <c:pt idx="2322">
                  <c:v>138.30000000000001</c:v>
                </c:pt>
                <c:pt idx="2323">
                  <c:v>137.80000000000001</c:v>
                </c:pt>
                <c:pt idx="2324">
                  <c:v>137.80000000000001</c:v>
                </c:pt>
                <c:pt idx="2325">
                  <c:v>137.80000000000001</c:v>
                </c:pt>
                <c:pt idx="2326">
                  <c:v>137.4</c:v>
                </c:pt>
                <c:pt idx="2327">
                  <c:v>137.4</c:v>
                </c:pt>
                <c:pt idx="2328">
                  <c:v>137.4</c:v>
                </c:pt>
                <c:pt idx="2329">
                  <c:v>137.5</c:v>
                </c:pt>
                <c:pt idx="2330">
                  <c:v>137.5</c:v>
                </c:pt>
                <c:pt idx="2331">
                  <c:v>137.5</c:v>
                </c:pt>
                <c:pt idx="2332">
                  <c:v>137.30000000000001</c:v>
                </c:pt>
                <c:pt idx="2333">
                  <c:v>137.30000000000001</c:v>
                </c:pt>
                <c:pt idx="2334">
                  <c:v>137.30000000000001</c:v>
                </c:pt>
                <c:pt idx="2335">
                  <c:v>137</c:v>
                </c:pt>
                <c:pt idx="2336">
                  <c:v>137</c:v>
                </c:pt>
                <c:pt idx="2337">
                  <c:v>137</c:v>
                </c:pt>
                <c:pt idx="2338">
                  <c:v>137</c:v>
                </c:pt>
                <c:pt idx="2339">
                  <c:v>136.69999999999999</c:v>
                </c:pt>
                <c:pt idx="2340">
                  <c:v>136.69999999999999</c:v>
                </c:pt>
                <c:pt idx="2341">
                  <c:v>136.69999999999999</c:v>
                </c:pt>
                <c:pt idx="2342">
                  <c:v>136.30000000000001</c:v>
                </c:pt>
                <c:pt idx="2343">
                  <c:v>136.30000000000001</c:v>
                </c:pt>
                <c:pt idx="2344">
                  <c:v>136.30000000000001</c:v>
                </c:pt>
                <c:pt idx="2345">
                  <c:v>136.19999999999999</c:v>
                </c:pt>
                <c:pt idx="2346">
                  <c:v>136.19999999999999</c:v>
                </c:pt>
                <c:pt idx="2347">
                  <c:v>136.19999999999999</c:v>
                </c:pt>
                <c:pt idx="2348">
                  <c:v>135.80000000000001</c:v>
                </c:pt>
                <c:pt idx="2349">
                  <c:v>135.80000000000001</c:v>
                </c:pt>
                <c:pt idx="2350">
                  <c:v>135.80000000000001</c:v>
                </c:pt>
                <c:pt idx="2351">
                  <c:v>135.80000000000001</c:v>
                </c:pt>
                <c:pt idx="2352">
                  <c:v>135.80000000000001</c:v>
                </c:pt>
                <c:pt idx="2353">
                  <c:v>135.80000000000001</c:v>
                </c:pt>
                <c:pt idx="2354">
                  <c:v>135.80000000000001</c:v>
                </c:pt>
                <c:pt idx="2355">
                  <c:v>135.4</c:v>
                </c:pt>
                <c:pt idx="2356">
                  <c:v>135.4</c:v>
                </c:pt>
                <c:pt idx="2357">
                  <c:v>135.4</c:v>
                </c:pt>
                <c:pt idx="2358">
                  <c:v>135.30000000000001</c:v>
                </c:pt>
                <c:pt idx="2359">
                  <c:v>135.30000000000001</c:v>
                </c:pt>
                <c:pt idx="2360">
                  <c:v>135.30000000000001</c:v>
                </c:pt>
                <c:pt idx="2361">
                  <c:v>135.30000000000001</c:v>
                </c:pt>
                <c:pt idx="2362">
                  <c:v>135.30000000000001</c:v>
                </c:pt>
                <c:pt idx="2363">
                  <c:v>135.30000000000001</c:v>
                </c:pt>
                <c:pt idx="2364">
                  <c:v>135</c:v>
                </c:pt>
                <c:pt idx="2365">
                  <c:v>135</c:v>
                </c:pt>
                <c:pt idx="2366">
                  <c:v>135</c:v>
                </c:pt>
                <c:pt idx="2367">
                  <c:v>134.80000000000001</c:v>
                </c:pt>
                <c:pt idx="2368">
                  <c:v>134.80000000000001</c:v>
                </c:pt>
                <c:pt idx="2369">
                  <c:v>134.80000000000001</c:v>
                </c:pt>
                <c:pt idx="2370">
                  <c:v>134.80000000000001</c:v>
                </c:pt>
                <c:pt idx="2371">
                  <c:v>134.5</c:v>
                </c:pt>
                <c:pt idx="2372">
                  <c:v>134.5</c:v>
                </c:pt>
                <c:pt idx="2373">
                  <c:v>134.5</c:v>
                </c:pt>
                <c:pt idx="2374">
                  <c:v>134.1</c:v>
                </c:pt>
                <c:pt idx="2375">
                  <c:v>134.1</c:v>
                </c:pt>
                <c:pt idx="2376">
                  <c:v>134.1</c:v>
                </c:pt>
                <c:pt idx="2377">
                  <c:v>134.1</c:v>
                </c:pt>
                <c:pt idx="2378">
                  <c:v>134.1</c:v>
                </c:pt>
                <c:pt idx="2379">
                  <c:v>134.1</c:v>
                </c:pt>
                <c:pt idx="2380">
                  <c:v>134</c:v>
                </c:pt>
                <c:pt idx="2381">
                  <c:v>134</c:v>
                </c:pt>
                <c:pt idx="2382">
                  <c:v>134</c:v>
                </c:pt>
                <c:pt idx="2383">
                  <c:v>133.69999999999999</c:v>
                </c:pt>
                <c:pt idx="2384">
                  <c:v>133.69999999999999</c:v>
                </c:pt>
                <c:pt idx="2385">
                  <c:v>133.69999999999999</c:v>
                </c:pt>
                <c:pt idx="2386">
                  <c:v>133.69999999999999</c:v>
                </c:pt>
                <c:pt idx="2387">
                  <c:v>133.5</c:v>
                </c:pt>
                <c:pt idx="2388">
                  <c:v>133.5</c:v>
                </c:pt>
                <c:pt idx="2389">
                  <c:v>133.5</c:v>
                </c:pt>
                <c:pt idx="2390">
                  <c:v>133</c:v>
                </c:pt>
                <c:pt idx="2391">
                  <c:v>133</c:v>
                </c:pt>
                <c:pt idx="2392">
                  <c:v>133</c:v>
                </c:pt>
                <c:pt idx="2393">
                  <c:v>132.9</c:v>
                </c:pt>
                <c:pt idx="2394">
                  <c:v>132.9</c:v>
                </c:pt>
                <c:pt idx="2395">
                  <c:v>132.9</c:v>
                </c:pt>
                <c:pt idx="2396">
                  <c:v>132.69999999999999</c:v>
                </c:pt>
                <c:pt idx="2397">
                  <c:v>132.69999999999999</c:v>
                </c:pt>
                <c:pt idx="2398">
                  <c:v>132.69999999999999</c:v>
                </c:pt>
                <c:pt idx="2399">
                  <c:v>132.5</c:v>
                </c:pt>
                <c:pt idx="2400">
                  <c:v>132.5</c:v>
                </c:pt>
                <c:pt idx="2401">
                  <c:v>132.5</c:v>
                </c:pt>
                <c:pt idx="2402">
                  <c:v>132.5</c:v>
                </c:pt>
                <c:pt idx="2403">
                  <c:v>132.4</c:v>
                </c:pt>
                <c:pt idx="2404">
                  <c:v>132.4</c:v>
                </c:pt>
                <c:pt idx="2405">
                  <c:v>132.4</c:v>
                </c:pt>
                <c:pt idx="2406">
                  <c:v>132</c:v>
                </c:pt>
                <c:pt idx="2407">
                  <c:v>132</c:v>
                </c:pt>
                <c:pt idx="2408">
                  <c:v>132</c:v>
                </c:pt>
                <c:pt idx="2409">
                  <c:v>132.1</c:v>
                </c:pt>
                <c:pt idx="2410">
                  <c:v>132.1</c:v>
                </c:pt>
                <c:pt idx="2411">
                  <c:v>132.1</c:v>
                </c:pt>
                <c:pt idx="2412">
                  <c:v>132.1</c:v>
                </c:pt>
                <c:pt idx="2413">
                  <c:v>132.1</c:v>
                </c:pt>
                <c:pt idx="2414">
                  <c:v>132.1</c:v>
                </c:pt>
                <c:pt idx="2415">
                  <c:v>131.4</c:v>
                </c:pt>
                <c:pt idx="2416">
                  <c:v>131.4</c:v>
                </c:pt>
                <c:pt idx="2417">
                  <c:v>131.4</c:v>
                </c:pt>
                <c:pt idx="2418">
                  <c:v>131.4</c:v>
                </c:pt>
                <c:pt idx="2419">
                  <c:v>131.4</c:v>
                </c:pt>
                <c:pt idx="2420">
                  <c:v>131.4</c:v>
                </c:pt>
                <c:pt idx="2421">
                  <c:v>131.4</c:v>
                </c:pt>
                <c:pt idx="2422">
                  <c:v>131</c:v>
                </c:pt>
                <c:pt idx="2423">
                  <c:v>131</c:v>
                </c:pt>
                <c:pt idx="2424">
                  <c:v>131</c:v>
                </c:pt>
                <c:pt idx="2425">
                  <c:v>131</c:v>
                </c:pt>
                <c:pt idx="2426">
                  <c:v>131</c:v>
                </c:pt>
                <c:pt idx="2427">
                  <c:v>131</c:v>
                </c:pt>
                <c:pt idx="2428">
                  <c:v>130.6</c:v>
                </c:pt>
                <c:pt idx="2429">
                  <c:v>130.6</c:v>
                </c:pt>
                <c:pt idx="2430">
                  <c:v>130.6</c:v>
                </c:pt>
                <c:pt idx="2431">
                  <c:v>130.5</c:v>
                </c:pt>
                <c:pt idx="2432">
                  <c:v>130.5</c:v>
                </c:pt>
                <c:pt idx="2433">
                  <c:v>130.5</c:v>
                </c:pt>
                <c:pt idx="2434">
                  <c:v>130.5</c:v>
                </c:pt>
                <c:pt idx="2435">
                  <c:v>130.30000000000001</c:v>
                </c:pt>
                <c:pt idx="2436">
                  <c:v>130.30000000000001</c:v>
                </c:pt>
                <c:pt idx="2437">
                  <c:v>130.30000000000001</c:v>
                </c:pt>
                <c:pt idx="2438">
                  <c:v>129.9</c:v>
                </c:pt>
                <c:pt idx="2439">
                  <c:v>129.9</c:v>
                </c:pt>
                <c:pt idx="2440">
                  <c:v>129.9</c:v>
                </c:pt>
                <c:pt idx="2441">
                  <c:v>130</c:v>
                </c:pt>
                <c:pt idx="2442">
                  <c:v>130</c:v>
                </c:pt>
                <c:pt idx="2443">
                  <c:v>130</c:v>
                </c:pt>
                <c:pt idx="2444">
                  <c:v>129.9</c:v>
                </c:pt>
                <c:pt idx="2445">
                  <c:v>129.9</c:v>
                </c:pt>
                <c:pt idx="2446">
                  <c:v>129.9</c:v>
                </c:pt>
                <c:pt idx="2447">
                  <c:v>129.5</c:v>
                </c:pt>
                <c:pt idx="2448">
                  <c:v>129.5</c:v>
                </c:pt>
                <c:pt idx="2449">
                  <c:v>129.5</c:v>
                </c:pt>
                <c:pt idx="2450">
                  <c:v>129.5</c:v>
                </c:pt>
                <c:pt idx="2451">
                  <c:v>129.30000000000001</c:v>
                </c:pt>
                <c:pt idx="2452">
                  <c:v>129.30000000000001</c:v>
                </c:pt>
                <c:pt idx="2453">
                  <c:v>129.30000000000001</c:v>
                </c:pt>
                <c:pt idx="2454">
                  <c:v>129</c:v>
                </c:pt>
                <c:pt idx="2455">
                  <c:v>129</c:v>
                </c:pt>
                <c:pt idx="2456">
                  <c:v>129</c:v>
                </c:pt>
                <c:pt idx="2457">
                  <c:v>128.9</c:v>
                </c:pt>
                <c:pt idx="2458">
                  <c:v>128.9</c:v>
                </c:pt>
                <c:pt idx="2459">
                  <c:v>128.9</c:v>
                </c:pt>
                <c:pt idx="2460">
                  <c:v>129.1</c:v>
                </c:pt>
                <c:pt idx="2461">
                  <c:v>129.1</c:v>
                </c:pt>
                <c:pt idx="2462">
                  <c:v>129.1</c:v>
                </c:pt>
                <c:pt idx="2463">
                  <c:v>128.5</c:v>
                </c:pt>
                <c:pt idx="2464">
                  <c:v>128.5</c:v>
                </c:pt>
                <c:pt idx="2465">
                  <c:v>128.5</c:v>
                </c:pt>
                <c:pt idx="2466">
                  <c:v>128.5</c:v>
                </c:pt>
                <c:pt idx="2467">
                  <c:v>128.1</c:v>
                </c:pt>
                <c:pt idx="2468">
                  <c:v>128.1</c:v>
                </c:pt>
                <c:pt idx="2469">
                  <c:v>128.1</c:v>
                </c:pt>
                <c:pt idx="2470">
                  <c:v>127.7</c:v>
                </c:pt>
                <c:pt idx="2471">
                  <c:v>127.7</c:v>
                </c:pt>
                <c:pt idx="2472">
                  <c:v>127.7</c:v>
                </c:pt>
                <c:pt idx="2473">
                  <c:v>127.8</c:v>
                </c:pt>
                <c:pt idx="2474">
                  <c:v>127.8</c:v>
                </c:pt>
                <c:pt idx="2475">
                  <c:v>127.8</c:v>
                </c:pt>
                <c:pt idx="2476">
                  <c:v>127.7</c:v>
                </c:pt>
                <c:pt idx="2477">
                  <c:v>127.7</c:v>
                </c:pt>
                <c:pt idx="2478">
                  <c:v>127.7</c:v>
                </c:pt>
                <c:pt idx="2479">
                  <c:v>127.5</c:v>
                </c:pt>
                <c:pt idx="2480">
                  <c:v>127.5</c:v>
                </c:pt>
                <c:pt idx="2481">
                  <c:v>127.5</c:v>
                </c:pt>
                <c:pt idx="2482">
                  <c:v>127.5</c:v>
                </c:pt>
                <c:pt idx="2483">
                  <c:v>127.9</c:v>
                </c:pt>
                <c:pt idx="2484">
                  <c:v>127.9</c:v>
                </c:pt>
                <c:pt idx="2485">
                  <c:v>127.9</c:v>
                </c:pt>
                <c:pt idx="2486">
                  <c:v>126.9</c:v>
                </c:pt>
                <c:pt idx="2487">
                  <c:v>126.9</c:v>
                </c:pt>
                <c:pt idx="2488">
                  <c:v>126.9</c:v>
                </c:pt>
                <c:pt idx="2489">
                  <c:v>127</c:v>
                </c:pt>
                <c:pt idx="2490">
                  <c:v>127</c:v>
                </c:pt>
                <c:pt idx="2491">
                  <c:v>127</c:v>
                </c:pt>
                <c:pt idx="2492">
                  <c:v>126.7</c:v>
                </c:pt>
                <c:pt idx="2493">
                  <c:v>126.7</c:v>
                </c:pt>
                <c:pt idx="2494">
                  <c:v>126.7</c:v>
                </c:pt>
                <c:pt idx="2495">
                  <c:v>126.4</c:v>
                </c:pt>
                <c:pt idx="2496">
                  <c:v>126.4</c:v>
                </c:pt>
                <c:pt idx="2497">
                  <c:v>126.4</c:v>
                </c:pt>
                <c:pt idx="2498">
                  <c:v>126.4</c:v>
                </c:pt>
                <c:pt idx="2499">
                  <c:v>126.2</c:v>
                </c:pt>
                <c:pt idx="2500">
                  <c:v>126.2</c:v>
                </c:pt>
                <c:pt idx="2501">
                  <c:v>126.2</c:v>
                </c:pt>
                <c:pt idx="2502">
                  <c:v>125.8</c:v>
                </c:pt>
                <c:pt idx="2503">
                  <c:v>125.8</c:v>
                </c:pt>
                <c:pt idx="2504">
                  <c:v>125.8</c:v>
                </c:pt>
                <c:pt idx="2505">
                  <c:v>125.8</c:v>
                </c:pt>
                <c:pt idx="2506">
                  <c:v>125.8</c:v>
                </c:pt>
                <c:pt idx="2507">
                  <c:v>125.8</c:v>
                </c:pt>
                <c:pt idx="2508">
                  <c:v>125.7</c:v>
                </c:pt>
                <c:pt idx="2509">
                  <c:v>125.7</c:v>
                </c:pt>
                <c:pt idx="2510">
                  <c:v>125.7</c:v>
                </c:pt>
                <c:pt idx="2511">
                  <c:v>125.3</c:v>
                </c:pt>
                <c:pt idx="2512">
                  <c:v>125.3</c:v>
                </c:pt>
                <c:pt idx="2513">
                  <c:v>125.3</c:v>
                </c:pt>
                <c:pt idx="2514">
                  <c:v>125.3</c:v>
                </c:pt>
                <c:pt idx="2515">
                  <c:v>125.2</c:v>
                </c:pt>
                <c:pt idx="2516">
                  <c:v>125.2</c:v>
                </c:pt>
                <c:pt idx="2517">
                  <c:v>125.2</c:v>
                </c:pt>
                <c:pt idx="2518">
                  <c:v>124.9</c:v>
                </c:pt>
                <c:pt idx="2519">
                  <c:v>124.9</c:v>
                </c:pt>
                <c:pt idx="2520">
                  <c:v>124.9</c:v>
                </c:pt>
                <c:pt idx="2521">
                  <c:v>124.7</c:v>
                </c:pt>
                <c:pt idx="2522">
                  <c:v>124.7</c:v>
                </c:pt>
                <c:pt idx="2523">
                  <c:v>124.7</c:v>
                </c:pt>
                <c:pt idx="2524">
                  <c:v>124.9</c:v>
                </c:pt>
                <c:pt idx="2525">
                  <c:v>124.9</c:v>
                </c:pt>
                <c:pt idx="2526">
                  <c:v>124.9</c:v>
                </c:pt>
                <c:pt idx="2527">
                  <c:v>124.5</c:v>
                </c:pt>
                <c:pt idx="2528">
                  <c:v>124.5</c:v>
                </c:pt>
                <c:pt idx="2529">
                  <c:v>124.5</c:v>
                </c:pt>
                <c:pt idx="2530">
                  <c:v>124.5</c:v>
                </c:pt>
                <c:pt idx="2531">
                  <c:v>124.2</c:v>
                </c:pt>
                <c:pt idx="2532">
                  <c:v>124.2</c:v>
                </c:pt>
                <c:pt idx="2533">
                  <c:v>124.2</c:v>
                </c:pt>
                <c:pt idx="2534">
                  <c:v>123.8</c:v>
                </c:pt>
                <c:pt idx="2535">
                  <c:v>123.8</c:v>
                </c:pt>
                <c:pt idx="2536">
                  <c:v>123.8</c:v>
                </c:pt>
                <c:pt idx="2537">
                  <c:v>123.8</c:v>
                </c:pt>
                <c:pt idx="2538">
                  <c:v>123.8</c:v>
                </c:pt>
                <c:pt idx="2539">
                  <c:v>123.8</c:v>
                </c:pt>
                <c:pt idx="2540">
                  <c:v>123.5</c:v>
                </c:pt>
                <c:pt idx="2541">
                  <c:v>123.5</c:v>
                </c:pt>
                <c:pt idx="2542">
                  <c:v>123.5</c:v>
                </c:pt>
                <c:pt idx="2543">
                  <c:v>123.1</c:v>
                </c:pt>
                <c:pt idx="2544">
                  <c:v>123.1</c:v>
                </c:pt>
                <c:pt idx="2545">
                  <c:v>123.1</c:v>
                </c:pt>
                <c:pt idx="2546">
                  <c:v>123.1</c:v>
                </c:pt>
                <c:pt idx="2547">
                  <c:v>122.9</c:v>
                </c:pt>
                <c:pt idx="2548">
                  <c:v>122.9</c:v>
                </c:pt>
                <c:pt idx="2549">
                  <c:v>122.9</c:v>
                </c:pt>
                <c:pt idx="2550">
                  <c:v>122.7</c:v>
                </c:pt>
                <c:pt idx="2551">
                  <c:v>122.7</c:v>
                </c:pt>
                <c:pt idx="2552">
                  <c:v>122.7</c:v>
                </c:pt>
                <c:pt idx="2553">
                  <c:v>122.8</c:v>
                </c:pt>
                <c:pt idx="2554">
                  <c:v>122.8</c:v>
                </c:pt>
                <c:pt idx="2555">
                  <c:v>122.8</c:v>
                </c:pt>
                <c:pt idx="2556">
                  <c:v>122.6</c:v>
                </c:pt>
                <c:pt idx="2557">
                  <c:v>122.6</c:v>
                </c:pt>
                <c:pt idx="2558">
                  <c:v>122.6</c:v>
                </c:pt>
                <c:pt idx="2559">
                  <c:v>122.3</c:v>
                </c:pt>
                <c:pt idx="2560">
                  <c:v>122.3</c:v>
                </c:pt>
                <c:pt idx="2561">
                  <c:v>122.3</c:v>
                </c:pt>
                <c:pt idx="2562">
                  <c:v>122.3</c:v>
                </c:pt>
                <c:pt idx="2563">
                  <c:v>122.2</c:v>
                </c:pt>
                <c:pt idx="2564">
                  <c:v>122.2</c:v>
                </c:pt>
                <c:pt idx="2565">
                  <c:v>122.2</c:v>
                </c:pt>
                <c:pt idx="2566">
                  <c:v>122</c:v>
                </c:pt>
                <c:pt idx="2567">
                  <c:v>122</c:v>
                </c:pt>
                <c:pt idx="2568">
                  <c:v>122</c:v>
                </c:pt>
                <c:pt idx="2569">
                  <c:v>122.1</c:v>
                </c:pt>
                <c:pt idx="2570">
                  <c:v>122.1</c:v>
                </c:pt>
                <c:pt idx="2571">
                  <c:v>122.1</c:v>
                </c:pt>
                <c:pt idx="2572">
                  <c:v>121.7</c:v>
                </c:pt>
                <c:pt idx="2573">
                  <c:v>121.7</c:v>
                </c:pt>
                <c:pt idx="2574">
                  <c:v>121.7</c:v>
                </c:pt>
                <c:pt idx="2575">
                  <c:v>120.9</c:v>
                </c:pt>
                <c:pt idx="2576">
                  <c:v>120.9</c:v>
                </c:pt>
                <c:pt idx="2577">
                  <c:v>120.9</c:v>
                </c:pt>
                <c:pt idx="2578">
                  <c:v>120.9</c:v>
                </c:pt>
                <c:pt idx="2579">
                  <c:v>120.9</c:v>
                </c:pt>
                <c:pt idx="2580">
                  <c:v>120.9</c:v>
                </c:pt>
                <c:pt idx="2581">
                  <c:v>120.9</c:v>
                </c:pt>
                <c:pt idx="2582">
                  <c:v>121.1</c:v>
                </c:pt>
                <c:pt idx="2583">
                  <c:v>121.1</c:v>
                </c:pt>
                <c:pt idx="2584">
                  <c:v>121.1</c:v>
                </c:pt>
                <c:pt idx="2585">
                  <c:v>121.2</c:v>
                </c:pt>
                <c:pt idx="2586">
                  <c:v>121.2</c:v>
                </c:pt>
                <c:pt idx="2587">
                  <c:v>121.2</c:v>
                </c:pt>
                <c:pt idx="2588">
                  <c:v>121</c:v>
                </c:pt>
                <c:pt idx="2589">
                  <c:v>121</c:v>
                </c:pt>
                <c:pt idx="2590">
                  <c:v>121</c:v>
                </c:pt>
                <c:pt idx="2591">
                  <c:v>120.7</c:v>
                </c:pt>
                <c:pt idx="2592">
                  <c:v>120.7</c:v>
                </c:pt>
                <c:pt idx="2593">
                  <c:v>120.7</c:v>
                </c:pt>
                <c:pt idx="2594">
                  <c:v>120.7</c:v>
                </c:pt>
                <c:pt idx="2595">
                  <c:v>120.1</c:v>
                </c:pt>
                <c:pt idx="2596">
                  <c:v>120.1</c:v>
                </c:pt>
                <c:pt idx="2597">
                  <c:v>120.1</c:v>
                </c:pt>
                <c:pt idx="2598">
                  <c:v>119.9</c:v>
                </c:pt>
                <c:pt idx="2599">
                  <c:v>119.9</c:v>
                </c:pt>
                <c:pt idx="2600">
                  <c:v>119.9</c:v>
                </c:pt>
                <c:pt idx="2601">
                  <c:v>119.9</c:v>
                </c:pt>
                <c:pt idx="2602">
                  <c:v>119.9</c:v>
                </c:pt>
                <c:pt idx="2603">
                  <c:v>119.9</c:v>
                </c:pt>
                <c:pt idx="2604">
                  <c:v>119.7</c:v>
                </c:pt>
                <c:pt idx="2605">
                  <c:v>119.7</c:v>
                </c:pt>
                <c:pt idx="2606">
                  <c:v>119.7</c:v>
                </c:pt>
                <c:pt idx="2607">
                  <c:v>119.7</c:v>
                </c:pt>
                <c:pt idx="2608">
                  <c:v>119.7</c:v>
                </c:pt>
                <c:pt idx="2609">
                  <c:v>119.7</c:v>
                </c:pt>
                <c:pt idx="2610">
                  <c:v>119.7</c:v>
                </c:pt>
                <c:pt idx="2611">
                  <c:v>119.4</c:v>
                </c:pt>
                <c:pt idx="2612">
                  <c:v>119.4</c:v>
                </c:pt>
                <c:pt idx="2613">
                  <c:v>119.4</c:v>
                </c:pt>
                <c:pt idx="2614">
                  <c:v>119.2</c:v>
                </c:pt>
                <c:pt idx="2615">
                  <c:v>119.2</c:v>
                </c:pt>
                <c:pt idx="2616">
                  <c:v>119.2</c:v>
                </c:pt>
                <c:pt idx="2617">
                  <c:v>119.3</c:v>
                </c:pt>
                <c:pt idx="2618">
                  <c:v>119.3</c:v>
                </c:pt>
                <c:pt idx="2619">
                  <c:v>119.3</c:v>
                </c:pt>
                <c:pt idx="2620">
                  <c:v>118.9</c:v>
                </c:pt>
                <c:pt idx="2621">
                  <c:v>118.9</c:v>
                </c:pt>
                <c:pt idx="2622">
                  <c:v>118.9</c:v>
                </c:pt>
                <c:pt idx="2623">
                  <c:v>118.7</c:v>
                </c:pt>
                <c:pt idx="2624">
                  <c:v>118.7</c:v>
                </c:pt>
                <c:pt idx="2625">
                  <c:v>118.7</c:v>
                </c:pt>
                <c:pt idx="2626">
                  <c:v>118.7</c:v>
                </c:pt>
                <c:pt idx="2627">
                  <c:v>118.5</c:v>
                </c:pt>
                <c:pt idx="2628">
                  <c:v>118.5</c:v>
                </c:pt>
                <c:pt idx="2629">
                  <c:v>118.5</c:v>
                </c:pt>
                <c:pt idx="2630">
                  <c:v>118</c:v>
                </c:pt>
                <c:pt idx="2631">
                  <c:v>118</c:v>
                </c:pt>
                <c:pt idx="2632">
                  <c:v>118</c:v>
                </c:pt>
                <c:pt idx="2633">
                  <c:v>118</c:v>
                </c:pt>
                <c:pt idx="2634">
                  <c:v>118</c:v>
                </c:pt>
                <c:pt idx="2635">
                  <c:v>118</c:v>
                </c:pt>
                <c:pt idx="2636">
                  <c:v>118</c:v>
                </c:pt>
                <c:pt idx="2637">
                  <c:v>118</c:v>
                </c:pt>
                <c:pt idx="2638">
                  <c:v>118</c:v>
                </c:pt>
                <c:pt idx="2639">
                  <c:v>117.9</c:v>
                </c:pt>
                <c:pt idx="2640">
                  <c:v>117.9</c:v>
                </c:pt>
                <c:pt idx="2641">
                  <c:v>117.9</c:v>
                </c:pt>
                <c:pt idx="2642">
                  <c:v>117.9</c:v>
                </c:pt>
                <c:pt idx="2643">
                  <c:v>117.7</c:v>
                </c:pt>
                <c:pt idx="2644">
                  <c:v>117.7</c:v>
                </c:pt>
                <c:pt idx="2645">
                  <c:v>117.7</c:v>
                </c:pt>
                <c:pt idx="2646">
                  <c:v>117.3</c:v>
                </c:pt>
                <c:pt idx="2647">
                  <c:v>117.3</c:v>
                </c:pt>
                <c:pt idx="2648">
                  <c:v>117.3</c:v>
                </c:pt>
                <c:pt idx="2649">
                  <c:v>117.4</c:v>
                </c:pt>
                <c:pt idx="2650">
                  <c:v>117.4</c:v>
                </c:pt>
                <c:pt idx="2651">
                  <c:v>117.4</c:v>
                </c:pt>
                <c:pt idx="2652">
                  <c:v>117.2</c:v>
                </c:pt>
                <c:pt idx="2653">
                  <c:v>117.2</c:v>
                </c:pt>
                <c:pt idx="2654">
                  <c:v>117.2</c:v>
                </c:pt>
                <c:pt idx="2655">
                  <c:v>117</c:v>
                </c:pt>
                <c:pt idx="2656">
                  <c:v>117</c:v>
                </c:pt>
                <c:pt idx="2657">
                  <c:v>117</c:v>
                </c:pt>
                <c:pt idx="2658">
                  <c:v>117</c:v>
                </c:pt>
                <c:pt idx="2659">
                  <c:v>116.9</c:v>
                </c:pt>
                <c:pt idx="2660">
                  <c:v>116.9</c:v>
                </c:pt>
                <c:pt idx="2661">
                  <c:v>116.9</c:v>
                </c:pt>
                <c:pt idx="2662">
                  <c:v>116.8</c:v>
                </c:pt>
                <c:pt idx="2663">
                  <c:v>116.8</c:v>
                </c:pt>
                <c:pt idx="2664">
                  <c:v>116.8</c:v>
                </c:pt>
                <c:pt idx="2665">
                  <c:v>116.5</c:v>
                </c:pt>
                <c:pt idx="2666">
                  <c:v>116.5</c:v>
                </c:pt>
                <c:pt idx="2667">
                  <c:v>116.5</c:v>
                </c:pt>
                <c:pt idx="2668">
                  <c:v>116</c:v>
                </c:pt>
                <c:pt idx="2669">
                  <c:v>116</c:v>
                </c:pt>
                <c:pt idx="2670">
                  <c:v>116</c:v>
                </c:pt>
                <c:pt idx="2671">
                  <c:v>115.8</c:v>
                </c:pt>
                <c:pt idx="2672">
                  <c:v>115.8</c:v>
                </c:pt>
                <c:pt idx="2673">
                  <c:v>115.8</c:v>
                </c:pt>
                <c:pt idx="2674">
                  <c:v>115.8</c:v>
                </c:pt>
                <c:pt idx="2675">
                  <c:v>115.6</c:v>
                </c:pt>
                <c:pt idx="2676">
                  <c:v>115.6</c:v>
                </c:pt>
                <c:pt idx="2677">
                  <c:v>115.6</c:v>
                </c:pt>
                <c:pt idx="2678">
                  <c:v>115.4</c:v>
                </c:pt>
                <c:pt idx="2679">
                  <c:v>115.4</c:v>
                </c:pt>
                <c:pt idx="2680">
                  <c:v>115.4</c:v>
                </c:pt>
                <c:pt idx="2681">
                  <c:v>115.5</c:v>
                </c:pt>
                <c:pt idx="2682">
                  <c:v>115.5</c:v>
                </c:pt>
                <c:pt idx="2683">
                  <c:v>115.5</c:v>
                </c:pt>
                <c:pt idx="2684">
                  <c:v>115.2</c:v>
                </c:pt>
                <c:pt idx="2685">
                  <c:v>115.2</c:v>
                </c:pt>
                <c:pt idx="2686">
                  <c:v>115.2</c:v>
                </c:pt>
                <c:pt idx="2687">
                  <c:v>115</c:v>
                </c:pt>
                <c:pt idx="2688">
                  <c:v>115</c:v>
                </c:pt>
                <c:pt idx="2689">
                  <c:v>115</c:v>
                </c:pt>
                <c:pt idx="2690">
                  <c:v>115</c:v>
                </c:pt>
                <c:pt idx="2691">
                  <c:v>114.7</c:v>
                </c:pt>
                <c:pt idx="2692">
                  <c:v>114.7</c:v>
                </c:pt>
                <c:pt idx="2693">
                  <c:v>114.7</c:v>
                </c:pt>
                <c:pt idx="2694">
                  <c:v>114.5</c:v>
                </c:pt>
                <c:pt idx="2695">
                  <c:v>114.5</c:v>
                </c:pt>
                <c:pt idx="2696">
                  <c:v>114.5</c:v>
                </c:pt>
                <c:pt idx="2697">
                  <c:v>114.9</c:v>
                </c:pt>
                <c:pt idx="2698">
                  <c:v>114.9</c:v>
                </c:pt>
                <c:pt idx="2699">
                  <c:v>114.9</c:v>
                </c:pt>
                <c:pt idx="2700">
                  <c:v>114.6</c:v>
                </c:pt>
                <c:pt idx="2701">
                  <c:v>114.6</c:v>
                </c:pt>
                <c:pt idx="2702">
                  <c:v>114.6</c:v>
                </c:pt>
                <c:pt idx="2703">
                  <c:v>114.2</c:v>
                </c:pt>
                <c:pt idx="2704">
                  <c:v>114.2</c:v>
                </c:pt>
                <c:pt idx="2705">
                  <c:v>114.2</c:v>
                </c:pt>
                <c:pt idx="2706">
                  <c:v>114.2</c:v>
                </c:pt>
                <c:pt idx="2707">
                  <c:v>114</c:v>
                </c:pt>
                <c:pt idx="2708">
                  <c:v>114</c:v>
                </c:pt>
                <c:pt idx="2709">
                  <c:v>114</c:v>
                </c:pt>
                <c:pt idx="2710">
                  <c:v>113.7</c:v>
                </c:pt>
                <c:pt idx="2711">
                  <c:v>113.7</c:v>
                </c:pt>
                <c:pt idx="2712">
                  <c:v>113.7</c:v>
                </c:pt>
                <c:pt idx="2713">
                  <c:v>113.7</c:v>
                </c:pt>
                <c:pt idx="2714">
                  <c:v>113.7</c:v>
                </c:pt>
                <c:pt idx="2715">
                  <c:v>113.7</c:v>
                </c:pt>
                <c:pt idx="2716">
                  <c:v>113.6</c:v>
                </c:pt>
                <c:pt idx="2717">
                  <c:v>113.6</c:v>
                </c:pt>
                <c:pt idx="2718">
                  <c:v>113.6</c:v>
                </c:pt>
                <c:pt idx="2719">
                  <c:v>113.4</c:v>
                </c:pt>
                <c:pt idx="2720">
                  <c:v>113.4</c:v>
                </c:pt>
                <c:pt idx="2721">
                  <c:v>113.4</c:v>
                </c:pt>
                <c:pt idx="2722">
                  <c:v>113.4</c:v>
                </c:pt>
                <c:pt idx="2723">
                  <c:v>113.4</c:v>
                </c:pt>
                <c:pt idx="2724">
                  <c:v>113.4</c:v>
                </c:pt>
                <c:pt idx="2725">
                  <c:v>113.4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113.1</c:v>
                </c:pt>
                <c:pt idx="2730">
                  <c:v>113.1</c:v>
                </c:pt>
                <c:pt idx="2731">
                  <c:v>113.1</c:v>
                </c:pt>
                <c:pt idx="2732">
                  <c:v>112.7</c:v>
                </c:pt>
                <c:pt idx="2733">
                  <c:v>112.7</c:v>
                </c:pt>
                <c:pt idx="2734">
                  <c:v>112.7</c:v>
                </c:pt>
                <c:pt idx="2735">
                  <c:v>112.5</c:v>
                </c:pt>
                <c:pt idx="2736">
                  <c:v>112.5</c:v>
                </c:pt>
                <c:pt idx="2737">
                  <c:v>112.5</c:v>
                </c:pt>
                <c:pt idx="2738">
                  <c:v>112.5</c:v>
                </c:pt>
                <c:pt idx="2739">
                  <c:v>112.5</c:v>
                </c:pt>
                <c:pt idx="2740">
                  <c:v>112.5</c:v>
                </c:pt>
                <c:pt idx="2741">
                  <c:v>112.5</c:v>
                </c:pt>
                <c:pt idx="2742">
                  <c:v>112.2</c:v>
                </c:pt>
                <c:pt idx="2743">
                  <c:v>112.2</c:v>
                </c:pt>
                <c:pt idx="2744">
                  <c:v>112.2</c:v>
                </c:pt>
                <c:pt idx="2745">
                  <c:v>112.1</c:v>
                </c:pt>
                <c:pt idx="2746">
                  <c:v>112.1</c:v>
                </c:pt>
                <c:pt idx="2747">
                  <c:v>112.1</c:v>
                </c:pt>
                <c:pt idx="2748">
                  <c:v>112</c:v>
                </c:pt>
                <c:pt idx="2749">
                  <c:v>112</c:v>
                </c:pt>
                <c:pt idx="2750">
                  <c:v>112</c:v>
                </c:pt>
                <c:pt idx="2751">
                  <c:v>111.7</c:v>
                </c:pt>
                <c:pt idx="2752">
                  <c:v>111.7</c:v>
                </c:pt>
                <c:pt idx="2753">
                  <c:v>111.7</c:v>
                </c:pt>
                <c:pt idx="2754">
                  <c:v>111.7</c:v>
                </c:pt>
                <c:pt idx="2755">
                  <c:v>111.5</c:v>
                </c:pt>
                <c:pt idx="2756">
                  <c:v>111.5</c:v>
                </c:pt>
                <c:pt idx="2757">
                  <c:v>111.5</c:v>
                </c:pt>
                <c:pt idx="2758">
                  <c:v>111.3</c:v>
                </c:pt>
                <c:pt idx="2759">
                  <c:v>111.3</c:v>
                </c:pt>
                <c:pt idx="2760">
                  <c:v>111.3</c:v>
                </c:pt>
                <c:pt idx="2761">
                  <c:v>111.4</c:v>
                </c:pt>
                <c:pt idx="2762">
                  <c:v>111.4</c:v>
                </c:pt>
                <c:pt idx="2763">
                  <c:v>111.4</c:v>
                </c:pt>
                <c:pt idx="2764">
                  <c:v>111.3</c:v>
                </c:pt>
                <c:pt idx="2765">
                  <c:v>111.3</c:v>
                </c:pt>
                <c:pt idx="2766">
                  <c:v>111.3</c:v>
                </c:pt>
                <c:pt idx="2767">
                  <c:v>111</c:v>
                </c:pt>
                <c:pt idx="2768">
                  <c:v>111</c:v>
                </c:pt>
                <c:pt idx="2769">
                  <c:v>111</c:v>
                </c:pt>
                <c:pt idx="2770">
                  <c:v>111</c:v>
                </c:pt>
                <c:pt idx="2771">
                  <c:v>110.9</c:v>
                </c:pt>
                <c:pt idx="2772">
                  <c:v>110.9</c:v>
                </c:pt>
                <c:pt idx="2773">
                  <c:v>110.9</c:v>
                </c:pt>
                <c:pt idx="2774">
                  <c:v>110.7</c:v>
                </c:pt>
                <c:pt idx="2775">
                  <c:v>110.7</c:v>
                </c:pt>
                <c:pt idx="2776">
                  <c:v>110.7</c:v>
                </c:pt>
                <c:pt idx="2777">
                  <c:v>110.9</c:v>
                </c:pt>
                <c:pt idx="2778">
                  <c:v>110.9</c:v>
                </c:pt>
                <c:pt idx="2779">
                  <c:v>110.9</c:v>
                </c:pt>
                <c:pt idx="2780">
                  <c:v>110.7</c:v>
                </c:pt>
                <c:pt idx="2781">
                  <c:v>110.7</c:v>
                </c:pt>
                <c:pt idx="2782">
                  <c:v>110.7</c:v>
                </c:pt>
                <c:pt idx="2783">
                  <c:v>110.4</c:v>
                </c:pt>
                <c:pt idx="2784">
                  <c:v>110.4</c:v>
                </c:pt>
                <c:pt idx="2785">
                  <c:v>110.4</c:v>
                </c:pt>
                <c:pt idx="2786">
                  <c:v>110.4</c:v>
                </c:pt>
                <c:pt idx="2787">
                  <c:v>110.4</c:v>
                </c:pt>
                <c:pt idx="2788">
                  <c:v>110.4</c:v>
                </c:pt>
                <c:pt idx="2789">
                  <c:v>110.4</c:v>
                </c:pt>
                <c:pt idx="2790">
                  <c:v>109.8</c:v>
                </c:pt>
                <c:pt idx="2791">
                  <c:v>109.8</c:v>
                </c:pt>
                <c:pt idx="2792">
                  <c:v>109.8</c:v>
                </c:pt>
                <c:pt idx="2793">
                  <c:v>109.9</c:v>
                </c:pt>
                <c:pt idx="2794">
                  <c:v>109.9</c:v>
                </c:pt>
                <c:pt idx="2795">
                  <c:v>109.9</c:v>
                </c:pt>
                <c:pt idx="2796">
                  <c:v>109.6</c:v>
                </c:pt>
                <c:pt idx="2797">
                  <c:v>109.6</c:v>
                </c:pt>
                <c:pt idx="2798">
                  <c:v>109.6</c:v>
                </c:pt>
                <c:pt idx="2799">
                  <c:v>109.5</c:v>
                </c:pt>
                <c:pt idx="2800">
                  <c:v>109.5</c:v>
                </c:pt>
                <c:pt idx="2801">
                  <c:v>109.5</c:v>
                </c:pt>
                <c:pt idx="2802">
                  <c:v>109.5</c:v>
                </c:pt>
                <c:pt idx="2803">
                  <c:v>109.4</c:v>
                </c:pt>
                <c:pt idx="2804">
                  <c:v>109.4</c:v>
                </c:pt>
                <c:pt idx="2805">
                  <c:v>109.4</c:v>
                </c:pt>
                <c:pt idx="2806">
                  <c:v>109.1</c:v>
                </c:pt>
                <c:pt idx="2807">
                  <c:v>109.1</c:v>
                </c:pt>
                <c:pt idx="2808">
                  <c:v>109.1</c:v>
                </c:pt>
                <c:pt idx="2809">
                  <c:v>109.2</c:v>
                </c:pt>
                <c:pt idx="2810">
                  <c:v>109.2</c:v>
                </c:pt>
                <c:pt idx="2811">
                  <c:v>109.2</c:v>
                </c:pt>
                <c:pt idx="2812">
                  <c:v>109.7</c:v>
                </c:pt>
                <c:pt idx="2813">
                  <c:v>109.7</c:v>
                </c:pt>
                <c:pt idx="2814">
                  <c:v>109.7</c:v>
                </c:pt>
                <c:pt idx="2815">
                  <c:v>108.8</c:v>
                </c:pt>
                <c:pt idx="2816">
                  <c:v>108.8</c:v>
                </c:pt>
                <c:pt idx="2817">
                  <c:v>108.8</c:v>
                </c:pt>
                <c:pt idx="2818">
                  <c:v>108.8</c:v>
                </c:pt>
                <c:pt idx="2819">
                  <c:v>108.6</c:v>
                </c:pt>
                <c:pt idx="2820">
                  <c:v>108.6</c:v>
                </c:pt>
                <c:pt idx="2821">
                  <c:v>108.6</c:v>
                </c:pt>
                <c:pt idx="2822">
                  <c:v>108.5</c:v>
                </c:pt>
                <c:pt idx="2823">
                  <c:v>108.5</c:v>
                </c:pt>
                <c:pt idx="2824">
                  <c:v>108.5</c:v>
                </c:pt>
                <c:pt idx="2825">
                  <c:v>108.5</c:v>
                </c:pt>
                <c:pt idx="2826">
                  <c:v>108.5</c:v>
                </c:pt>
                <c:pt idx="2827">
                  <c:v>108.5</c:v>
                </c:pt>
                <c:pt idx="2828">
                  <c:v>108.3</c:v>
                </c:pt>
                <c:pt idx="2829">
                  <c:v>108.3</c:v>
                </c:pt>
                <c:pt idx="2830">
                  <c:v>108.3</c:v>
                </c:pt>
                <c:pt idx="2831">
                  <c:v>108</c:v>
                </c:pt>
                <c:pt idx="2832">
                  <c:v>108</c:v>
                </c:pt>
                <c:pt idx="2833">
                  <c:v>108</c:v>
                </c:pt>
                <c:pt idx="2834">
                  <c:v>108</c:v>
                </c:pt>
                <c:pt idx="2835">
                  <c:v>107.9</c:v>
                </c:pt>
                <c:pt idx="2836">
                  <c:v>107.9</c:v>
                </c:pt>
                <c:pt idx="2837">
                  <c:v>107.9</c:v>
                </c:pt>
                <c:pt idx="2838">
                  <c:v>107.5</c:v>
                </c:pt>
                <c:pt idx="2839">
                  <c:v>107.5</c:v>
                </c:pt>
                <c:pt idx="2840">
                  <c:v>107.5</c:v>
                </c:pt>
                <c:pt idx="2841">
                  <c:v>107.6</c:v>
                </c:pt>
                <c:pt idx="2842">
                  <c:v>107.6</c:v>
                </c:pt>
                <c:pt idx="2843">
                  <c:v>107.6</c:v>
                </c:pt>
                <c:pt idx="2844">
                  <c:v>107.5</c:v>
                </c:pt>
                <c:pt idx="2845">
                  <c:v>107.5</c:v>
                </c:pt>
                <c:pt idx="2846">
                  <c:v>107.5</c:v>
                </c:pt>
                <c:pt idx="2847">
                  <c:v>107.4</c:v>
                </c:pt>
                <c:pt idx="2848">
                  <c:v>107.4</c:v>
                </c:pt>
                <c:pt idx="2849">
                  <c:v>107.4</c:v>
                </c:pt>
                <c:pt idx="2850">
                  <c:v>107.4</c:v>
                </c:pt>
                <c:pt idx="2851">
                  <c:v>107.2</c:v>
                </c:pt>
                <c:pt idx="2852">
                  <c:v>107.2</c:v>
                </c:pt>
                <c:pt idx="2853">
                  <c:v>107.2</c:v>
                </c:pt>
                <c:pt idx="2854">
                  <c:v>106.9</c:v>
                </c:pt>
                <c:pt idx="2855">
                  <c:v>106.9</c:v>
                </c:pt>
                <c:pt idx="2856">
                  <c:v>106.9</c:v>
                </c:pt>
                <c:pt idx="2857">
                  <c:v>106.9</c:v>
                </c:pt>
                <c:pt idx="2858">
                  <c:v>106.9</c:v>
                </c:pt>
                <c:pt idx="2859">
                  <c:v>106.9</c:v>
                </c:pt>
                <c:pt idx="2860">
                  <c:v>106.8</c:v>
                </c:pt>
                <c:pt idx="2861">
                  <c:v>106.8</c:v>
                </c:pt>
                <c:pt idx="2862">
                  <c:v>106.8</c:v>
                </c:pt>
                <c:pt idx="2863">
                  <c:v>106.6</c:v>
                </c:pt>
                <c:pt idx="2864">
                  <c:v>106.6</c:v>
                </c:pt>
                <c:pt idx="2865">
                  <c:v>106.6</c:v>
                </c:pt>
                <c:pt idx="2866">
                  <c:v>106.6</c:v>
                </c:pt>
                <c:pt idx="2867">
                  <c:v>106.4</c:v>
                </c:pt>
                <c:pt idx="2868">
                  <c:v>106.4</c:v>
                </c:pt>
                <c:pt idx="2869">
                  <c:v>106.4</c:v>
                </c:pt>
                <c:pt idx="2870">
                  <c:v>106.1</c:v>
                </c:pt>
                <c:pt idx="2871">
                  <c:v>106.1</c:v>
                </c:pt>
                <c:pt idx="2872">
                  <c:v>106.1</c:v>
                </c:pt>
                <c:pt idx="2873">
                  <c:v>106.2</c:v>
                </c:pt>
                <c:pt idx="2874">
                  <c:v>106.2</c:v>
                </c:pt>
                <c:pt idx="2875">
                  <c:v>106.2</c:v>
                </c:pt>
                <c:pt idx="2876">
                  <c:v>106</c:v>
                </c:pt>
                <c:pt idx="2877">
                  <c:v>106</c:v>
                </c:pt>
                <c:pt idx="2878">
                  <c:v>106</c:v>
                </c:pt>
                <c:pt idx="2879">
                  <c:v>105.9</c:v>
                </c:pt>
                <c:pt idx="2880">
                  <c:v>105.9</c:v>
                </c:pt>
                <c:pt idx="2881">
                  <c:v>105.9</c:v>
                </c:pt>
                <c:pt idx="2882">
                  <c:v>105.9</c:v>
                </c:pt>
                <c:pt idx="2883">
                  <c:v>105.7</c:v>
                </c:pt>
                <c:pt idx="2884">
                  <c:v>105.7</c:v>
                </c:pt>
                <c:pt idx="2885">
                  <c:v>105.7</c:v>
                </c:pt>
                <c:pt idx="2886">
                  <c:v>105.8</c:v>
                </c:pt>
                <c:pt idx="2887">
                  <c:v>105.8</c:v>
                </c:pt>
                <c:pt idx="2888">
                  <c:v>105.8</c:v>
                </c:pt>
                <c:pt idx="2889">
                  <c:v>105.6</c:v>
                </c:pt>
                <c:pt idx="2890">
                  <c:v>105.6</c:v>
                </c:pt>
                <c:pt idx="2891">
                  <c:v>105.6</c:v>
                </c:pt>
                <c:pt idx="2892">
                  <c:v>105.4</c:v>
                </c:pt>
                <c:pt idx="2893">
                  <c:v>105.4</c:v>
                </c:pt>
                <c:pt idx="2894">
                  <c:v>105.4</c:v>
                </c:pt>
                <c:pt idx="2895">
                  <c:v>105.2</c:v>
                </c:pt>
                <c:pt idx="2896">
                  <c:v>105.2</c:v>
                </c:pt>
                <c:pt idx="2897">
                  <c:v>105.2</c:v>
                </c:pt>
                <c:pt idx="2898">
                  <c:v>105.2</c:v>
                </c:pt>
                <c:pt idx="2899">
                  <c:v>105</c:v>
                </c:pt>
                <c:pt idx="2900">
                  <c:v>105</c:v>
                </c:pt>
                <c:pt idx="2901">
                  <c:v>105</c:v>
                </c:pt>
                <c:pt idx="2902">
                  <c:v>104.7</c:v>
                </c:pt>
                <c:pt idx="2903">
                  <c:v>104.7</c:v>
                </c:pt>
                <c:pt idx="2904">
                  <c:v>104.7</c:v>
                </c:pt>
                <c:pt idx="2905">
                  <c:v>104.8</c:v>
                </c:pt>
                <c:pt idx="2906">
                  <c:v>104.8</c:v>
                </c:pt>
                <c:pt idx="2907">
                  <c:v>104.8</c:v>
                </c:pt>
                <c:pt idx="2908">
                  <c:v>104.6</c:v>
                </c:pt>
                <c:pt idx="2909">
                  <c:v>104.6</c:v>
                </c:pt>
                <c:pt idx="2910">
                  <c:v>104.6</c:v>
                </c:pt>
                <c:pt idx="2911">
                  <c:v>104.3</c:v>
                </c:pt>
                <c:pt idx="2912">
                  <c:v>104.3</c:v>
                </c:pt>
                <c:pt idx="2913">
                  <c:v>104.3</c:v>
                </c:pt>
                <c:pt idx="2914">
                  <c:v>104.3</c:v>
                </c:pt>
                <c:pt idx="2915">
                  <c:v>104.1</c:v>
                </c:pt>
                <c:pt idx="2916">
                  <c:v>104.1</c:v>
                </c:pt>
                <c:pt idx="2917">
                  <c:v>104.1</c:v>
                </c:pt>
                <c:pt idx="2918">
                  <c:v>103.7</c:v>
                </c:pt>
                <c:pt idx="2919">
                  <c:v>103.7</c:v>
                </c:pt>
                <c:pt idx="2920">
                  <c:v>103.7</c:v>
                </c:pt>
                <c:pt idx="2921">
                  <c:v>103.7</c:v>
                </c:pt>
                <c:pt idx="2922">
                  <c:v>103.7</c:v>
                </c:pt>
                <c:pt idx="2923">
                  <c:v>103.7</c:v>
                </c:pt>
                <c:pt idx="2924">
                  <c:v>103.5</c:v>
                </c:pt>
                <c:pt idx="2925">
                  <c:v>103.5</c:v>
                </c:pt>
                <c:pt idx="2926">
                  <c:v>103.5</c:v>
                </c:pt>
                <c:pt idx="2927">
                  <c:v>103.5</c:v>
                </c:pt>
                <c:pt idx="2928">
                  <c:v>103.5</c:v>
                </c:pt>
                <c:pt idx="2929">
                  <c:v>103.5</c:v>
                </c:pt>
                <c:pt idx="2930">
                  <c:v>103.5</c:v>
                </c:pt>
                <c:pt idx="2931">
                  <c:v>103.3</c:v>
                </c:pt>
                <c:pt idx="2932">
                  <c:v>103.3</c:v>
                </c:pt>
                <c:pt idx="2933">
                  <c:v>103.3</c:v>
                </c:pt>
                <c:pt idx="2934">
                  <c:v>103</c:v>
                </c:pt>
                <c:pt idx="2935">
                  <c:v>103</c:v>
                </c:pt>
                <c:pt idx="2936">
                  <c:v>103</c:v>
                </c:pt>
                <c:pt idx="2937">
                  <c:v>102.8</c:v>
                </c:pt>
                <c:pt idx="2938">
                  <c:v>102.8</c:v>
                </c:pt>
                <c:pt idx="2939">
                  <c:v>102.8</c:v>
                </c:pt>
                <c:pt idx="2940">
                  <c:v>102.7</c:v>
                </c:pt>
                <c:pt idx="2941">
                  <c:v>102.7</c:v>
                </c:pt>
                <c:pt idx="2942">
                  <c:v>102.7</c:v>
                </c:pt>
                <c:pt idx="2943">
                  <c:v>102.6</c:v>
                </c:pt>
                <c:pt idx="2944">
                  <c:v>102.6</c:v>
                </c:pt>
                <c:pt idx="2945">
                  <c:v>102.6</c:v>
                </c:pt>
                <c:pt idx="2946">
                  <c:v>102.6</c:v>
                </c:pt>
                <c:pt idx="2947">
                  <c:v>102.5</c:v>
                </c:pt>
                <c:pt idx="2948">
                  <c:v>102.5</c:v>
                </c:pt>
                <c:pt idx="2949">
                  <c:v>102.5</c:v>
                </c:pt>
                <c:pt idx="2950">
                  <c:v>102.2</c:v>
                </c:pt>
                <c:pt idx="2951">
                  <c:v>102.2</c:v>
                </c:pt>
                <c:pt idx="2952">
                  <c:v>102.2</c:v>
                </c:pt>
                <c:pt idx="2953">
                  <c:v>102.3</c:v>
                </c:pt>
                <c:pt idx="2954">
                  <c:v>102.3</c:v>
                </c:pt>
                <c:pt idx="2955">
                  <c:v>102.3</c:v>
                </c:pt>
                <c:pt idx="2956">
                  <c:v>102.2</c:v>
                </c:pt>
                <c:pt idx="2957">
                  <c:v>102.2</c:v>
                </c:pt>
                <c:pt idx="2958">
                  <c:v>102.2</c:v>
                </c:pt>
                <c:pt idx="2959">
                  <c:v>101.8</c:v>
                </c:pt>
                <c:pt idx="2960">
                  <c:v>101.8</c:v>
                </c:pt>
                <c:pt idx="2961">
                  <c:v>101.8</c:v>
                </c:pt>
                <c:pt idx="2962">
                  <c:v>101.8</c:v>
                </c:pt>
                <c:pt idx="2963">
                  <c:v>101.6</c:v>
                </c:pt>
                <c:pt idx="2964">
                  <c:v>101.6</c:v>
                </c:pt>
                <c:pt idx="2965">
                  <c:v>101.6</c:v>
                </c:pt>
                <c:pt idx="2966">
                  <c:v>101.5</c:v>
                </c:pt>
                <c:pt idx="2967">
                  <c:v>101.5</c:v>
                </c:pt>
                <c:pt idx="2968">
                  <c:v>101.5</c:v>
                </c:pt>
                <c:pt idx="2969">
                  <c:v>101.7</c:v>
                </c:pt>
                <c:pt idx="2970">
                  <c:v>101.7</c:v>
                </c:pt>
                <c:pt idx="2971">
                  <c:v>101.7</c:v>
                </c:pt>
                <c:pt idx="2972">
                  <c:v>101.6</c:v>
                </c:pt>
                <c:pt idx="2973">
                  <c:v>101.6</c:v>
                </c:pt>
                <c:pt idx="2974">
                  <c:v>101.6</c:v>
                </c:pt>
                <c:pt idx="2975">
                  <c:v>101.4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101.2</c:v>
                </c:pt>
                <c:pt idx="2980">
                  <c:v>101.2</c:v>
                </c:pt>
                <c:pt idx="2981">
                  <c:v>101.2</c:v>
                </c:pt>
                <c:pt idx="2982">
                  <c:v>100.9</c:v>
                </c:pt>
                <c:pt idx="2983">
                  <c:v>100.9</c:v>
                </c:pt>
                <c:pt idx="2984">
                  <c:v>100.9</c:v>
                </c:pt>
                <c:pt idx="2985">
                  <c:v>100.9</c:v>
                </c:pt>
                <c:pt idx="2986">
                  <c:v>100.9</c:v>
                </c:pt>
                <c:pt idx="2987">
                  <c:v>100.9</c:v>
                </c:pt>
                <c:pt idx="2988">
                  <c:v>100.7</c:v>
                </c:pt>
                <c:pt idx="2989">
                  <c:v>100.7</c:v>
                </c:pt>
                <c:pt idx="2990">
                  <c:v>100.7</c:v>
                </c:pt>
                <c:pt idx="2991">
                  <c:v>100.3</c:v>
                </c:pt>
                <c:pt idx="2992">
                  <c:v>100.3</c:v>
                </c:pt>
                <c:pt idx="2993">
                  <c:v>100.3</c:v>
                </c:pt>
                <c:pt idx="2994">
                  <c:v>100.3</c:v>
                </c:pt>
                <c:pt idx="2995">
                  <c:v>100.3</c:v>
                </c:pt>
                <c:pt idx="2996">
                  <c:v>100.3</c:v>
                </c:pt>
                <c:pt idx="2997">
                  <c:v>100.3</c:v>
                </c:pt>
                <c:pt idx="2998">
                  <c:v>100.4</c:v>
                </c:pt>
                <c:pt idx="2999">
                  <c:v>100.4</c:v>
                </c:pt>
                <c:pt idx="3000">
                  <c:v>100.4</c:v>
                </c:pt>
                <c:pt idx="3001">
                  <c:v>100.5</c:v>
                </c:pt>
                <c:pt idx="3002">
                  <c:v>100.5</c:v>
                </c:pt>
                <c:pt idx="3003">
                  <c:v>100.5</c:v>
                </c:pt>
                <c:pt idx="3004">
                  <c:v>100</c:v>
                </c:pt>
                <c:pt idx="3005">
                  <c:v>100</c:v>
                </c:pt>
                <c:pt idx="3006">
                  <c:v>100</c:v>
                </c:pt>
                <c:pt idx="3007">
                  <c:v>99.6</c:v>
                </c:pt>
                <c:pt idx="3008">
                  <c:v>99.6</c:v>
                </c:pt>
                <c:pt idx="3009">
                  <c:v>99.6</c:v>
                </c:pt>
                <c:pt idx="3010">
                  <c:v>99.6</c:v>
                </c:pt>
                <c:pt idx="3011">
                  <c:v>99.3</c:v>
                </c:pt>
                <c:pt idx="3012">
                  <c:v>99.3</c:v>
                </c:pt>
                <c:pt idx="3013">
                  <c:v>99.3</c:v>
                </c:pt>
                <c:pt idx="3014">
                  <c:v>99.1</c:v>
                </c:pt>
                <c:pt idx="3015">
                  <c:v>99.1</c:v>
                </c:pt>
                <c:pt idx="3016">
                  <c:v>99.1</c:v>
                </c:pt>
                <c:pt idx="3017">
                  <c:v>99.4</c:v>
                </c:pt>
                <c:pt idx="3018">
                  <c:v>99.4</c:v>
                </c:pt>
                <c:pt idx="3019">
                  <c:v>99.4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98.9</c:v>
                </c:pt>
                <c:pt idx="3024">
                  <c:v>98.9</c:v>
                </c:pt>
                <c:pt idx="3025">
                  <c:v>98.9</c:v>
                </c:pt>
                <c:pt idx="3026">
                  <c:v>98.9</c:v>
                </c:pt>
                <c:pt idx="3027">
                  <c:v>98.8</c:v>
                </c:pt>
                <c:pt idx="3028">
                  <c:v>98.8</c:v>
                </c:pt>
                <c:pt idx="3029">
                  <c:v>98.8</c:v>
                </c:pt>
                <c:pt idx="3030">
                  <c:v>98.8</c:v>
                </c:pt>
                <c:pt idx="3031">
                  <c:v>98.8</c:v>
                </c:pt>
                <c:pt idx="3032">
                  <c:v>98.8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98.6</c:v>
                </c:pt>
                <c:pt idx="3037">
                  <c:v>98.6</c:v>
                </c:pt>
                <c:pt idx="3038">
                  <c:v>98.6</c:v>
                </c:pt>
                <c:pt idx="3039">
                  <c:v>98.5</c:v>
                </c:pt>
                <c:pt idx="3040">
                  <c:v>98.5</c:v>
                </c:pt>
                <c:pt idx="3041">
                  <c:v>98.5</c:v>
                </c:pt>
                <c:pt idx="3042">
                  <c:v>98.5</c:v>
                </c:pt>
                <c:pt idx="3043">
                  <c:v>98.4</c:v>
                </c:pt>
                <c:pt idx="3044">
                  <c:v>98.4</c:v>
                </c:pt>
                <c:pt idx="3045">
                  <c:v>98.4</c:v>
                </c:pt>
                <c:pt idx="3046">
                  <c:v>98.5</c:v>
                </c:pt>
                <c:pt idx="3047">
                  <c:v>98.5</c:v>
                </c:pt>
                <c:pt idx="3048">
                  <c:v>98.5</c:v>
                </c:pt>
                <c:pt idx="3049">
                  <c:v>98.4</c:v>
                </c:pt>
                <c:pt idx="3050">
                  <c:v>98.4</c:v>
                </c:pt>
                <c:pt idx="3051">
                  <c:v>98.4</c:v>
                </c:pt>
                <c:pt idx="3052">
                  <c:v>98</c:v>
                </c:pt>
                <c:pt idx="3053">
                  <c:v>98</c:v>
                </c:pt>
                <c:pt idx="3054">
                  <c:v>98</c:v>
                </c:pt>
                <c:pt idx="3055">
                  <c:v>97.8</c:v>
                </c:pt>
                <c:pt idx="3056">
                  <c:v>97.8</c:v>
                </c:pt>
                <c:pt idx="3057">
                  <c:v>97.8</c:v>
                </c:pt>
                <c:pt idx="3058">
                  <c:v>97.8</c:v>
                </c:pt>
                <c:pt idx="3059">
                  <c:v>97.5</c:v>
                </c:pt>
                <c:pt idx="3060">
                  <c:v>97.5</c:v>
                </c:pt>
                <c:pt idx="3061">
                  <c:v>97.5</c:v>
                </c:pt>
                <c:pt idx="3062">
                  <c:v>97.4</c:v>
                </c:pt>
                <c:pt idx="3063">
                  <c:v>97.4</c:v>
                </c:pt>
                <c:pt idx="3064">
                  <c:v>97.4</c:v>
                </c:pt>
                <c:pt idx="3065">
                  <c:v>97.5</c:v>
                </c:pt>
                <c:pt idx="3066">
                  <c:v>97.5</c:v>
                </c:pt>
                <c:pt idx="3067">
                  <c:v>97.5</c:v>
                </c:pt>
                <c:pt idx="3068">
                  <c:v>97.4</c:v>
                </c:pt>
                <c:pt idx="3069">
                  <c:v>97.4</c:v>
                </c:pt>
                <c:pt idx="3070">
                  <c:v>97.4</c:v>
                </c:pt>
                <c:pt idx="3071">
                  <c:v>97.1</c:v>
                </c:pt>
                <c:pt idx="3072">
                  <c:v>97.1</c:v>
                </c:pt>
                <c:pt idx="3073">
                  <c:v>97.1</c:v>
                </c:pt>
                <c:pt idx="3074">
                  <c:v>97.1</c:v>
                </c:pt>
                <c:pt idx="3075">
                  <c:v>97</c:v>
                </c:pt>
                <c:pt idx="3076">
                  <c:v>97</c:v>
                </c:pt>
                <c:pt idx="3077">
                  <c:v>97</c:v>
                </c:pt>
                <c:pt idx="3078">
                  <c:v>96.9</c:v>
                </c:pt>
                <c:pt idx="3079">
                  <c:v>96.9</c:v>
                </c:pt>
                <c:pt idx="3080">
                  <c:v>96.9</c:v>
                </c:pt>
                <c:pt idx="3081">
                  <c:v>97</c:v>
                </c:pt>
                <c:pt idx="3082">
                  <c:v>97</c:v>
                </c:pt>
                <c:pt idx="3083">
                  <c:v>97</c:v>
                </c:pt>
                <c:pt idx="3084">
                  <c:v>96.8</c:v>
                </c:pt>
                <c:pt idx="3085">
                  <c:v>96.8</c:v>
                </c:pt>
                <c:pt idx="3086">
                  <c:v>96.8</c:v>
                </c:pt>
                <c:pt idx="3087">
                  <c:v>96.6</c:v>
                </c:pt>
                <c:pt idx="3088">
                  <c:v>96.6</c:v>
                </c:pt>
                <c:pt idx="3089">
                  <c:v>96.6</c:v>
                </c:pt>
                <c:pt idx="3090">
                  <c:v>96.6</c:v>
                </c:pt>
                <c:pt idx="3091">
                  <c:v>96.6</c:v>
                </c:pt>
                <c:pt idx="3092">
                  <c:v>96.6</c:v>
                </c:pt>
                <c:pt idx="3093">
                  <c:v>96.6</c:v>
                </c:pt>
                <c:pt idx="3094">
                  <c:v>96.3</c:v>
                </c:pt>
                <c:pt idx="3095">
                  <c:v>96.3</c:v>
                </c:pt>
                <c:pt idx="3096">
                  <c:v>96.3</c:v>
                </c:pt>
                <c:pt idx="3097">
                  <c:v>96.2</c:v>
                </c:pt>
                <c:pt idx="3098">
                  <c:v>96.2</c:v>
                </c:pt>
                <c:pt idx="3099">
                  <c:v>96.2</c:v>
                </c:pt>
                <c:pt idx="3100">
                  <c:v>96.1</c:v>
                </c:pt>
                <c:pt idx="3101">
                  <c:v>96.1</c:v>
                </c:pt>
                <c:pt idx="3102">
                  <c:v>96.1</c:v>
                </c:pt>
                <c:pt idx="3103">
                  <c:v>95.9</c:v>
                </c:pt>
                <c:pt idx="3104">
                  <c:v>95.9</c:v>
                </c:pt>
                <c:pt idx="3105">
                  <c:v>95.9</c:v>
                </c:pt>
                <c:pt idx="3106">
                  <c:v>95.9</c:v>
                </c:pt>
                <c:pt idx="3107">
                  <c:v>95.8</c:v>
                </c:pt>
                <c:pt idx="3108">
                  <c:v>95.8</c:v>
                </c:pt>
                <c:pt idx="3109">
                  <c:v>95.8</c:v>
                </c:pt>
                <c:pt idx="3110">
                  <c:v>95.8</c:v>
                </c:pt>
                <c:pt idx="3111">
                  <c:v>95.8</c:v>
                </c:pt>
                <c:pt idx="3112">
                  <c:v>95.8</c:v>
                </c:pt>
                <c:pt idx="3113">
                  <c:v>95.6</c:v>
                </c:pt>
                <c:pt idx="3114">
                  <c:v>95.6</c:v>
                </c:pt>
                <c:pt idx="3115">
                  <c:v>95.6</c:v>
                </c:pt>
                <c:pt idx="3116">
                  <c:v>95.6</c:v>
                </c:pt>
                <c:pt idx="3117">
                  <c:v>95.6</c:v>
                </c:pt>
                <c:pt idx="3118">
                  <c:v>95.6</c:v>
                </c:pt>
                <c:pt idx="3119">
                  <c:v>95.4</c:v>
                </c:pt>
                <c:pt idx="3120">
                  <c:v>95.4</c:v>
                </c:pt>
                <c:pt idx="3121">
                  <c:v>95.4</c:v>
                </c:pt>
                <c:pt idx="3122">
                  <c:v>95.4</c:v>
                </c:pt>
                <c:pt idx="3123">
                  <c:v>95.3</c:v>
                </c:pt>
                <c:pt idx="3124">
                  <c:v>95.3</c:v>
                </c:pt>
                <c:pt idx="3125">
                  <c:v>95.3</c:v>
                </c:pt>
                <c:pt idx="3126">
                  <c:v>95.1</c:v>
                </c:pt>
                <c:pt idx="3127">
                  <c:v>95.1</c:v>
                </c:pt>
                <c:pt idx="3128">
                  <c:v>95.1</c:v>
                </c:pt>
                <c:pt idx="3129">
                  <c:v>95.1</c:v>
                </c:pt>
                <c:pt idx="3130">
                  <c:v>95.1</c:v>
                </c:pt>
                <c:pt idx="3131">
                  <c:v>95.1</c:v>
                </c:pt>
                <c:pt idx="3132">
                  <c:v>94.9</c:v>
                </c:pt>
                <c:pt idx="3133">
                  <c:v>94.9</c:v>
                </c:pt>
                <c:pt idx="3134">
                  <c:v>94.9</c:v>
                </c:pt>
                <c:pt idx="3135">
                  <c:v>94.8</c:v>
                </c:pt>
                <c:pt idx="3136">
                  <c:v>94.8</c:v>
                </c:pt>
                <c:pt idx="3137">
                  <c:v>94.8</c:v>
                </c:pt>
                <c:pt idx="3138">
                  <c:v>94.8</c:v>
                </c:pt>
                <c:pt idx="3139">
                  <c:v>94.6</c:v>
                </c:pt>
                <c:pt idx="3140">
                  <c:v>94.6</c:v>
                </c:pt>
                <c:pt idx="3141">
                  <c:v>94.6</c:v>
                </c:pt>
                <c:pt idx="3142">
                  <c:v>94.7</c:v>
                </c:pt>
                <c:pt idx="3143">
                  <c:v>94.7</c:v>
                </c:pt>
                <c:pt idx="3144">
                  <c:v>94.7</c:v>
                </c:pt>
                <c:pt idx="3145">
                  <c:v>94.7</c:v>
                </c:pt>
                <c:pt idx="3146">
                  <c:v>94.7</c:v>
                </c:pt>
                <c:pt idx="3147">
                  <c:v>94.7</c:v>
                </c:pt>
              </c:numCache>
            </c:numRef>
          </c:xVal>
          <c:yVal>
            <c:numRef>
              <c:f>'h fitting exp2'!$G$17:$G$3164</c:f>
              <c:numCache>
                <c:formatCode>General</c:formatCode>
                <c:ptCount val="3148"/>
                <c:pt idx="0">
                  <c:v>90.348222163538054</c:v>
                </c:pt>
                <c:pt idx="1">
                  <c:v>82.95863446576567</c:v>
                </c:pt>
                <c:pt idx="2">
                  <c:v>65.235259428451101</c:v>
                </c:pt>
                <c:pt idx="3">
                  <c:v>75.39829576916577</c:v>
                </c:pt>
                <c:pt idx="4">
                  <c:v>65.580241382467008</c:v>
                </c:pt>
                <c:pt idx="5">
                  <c:v>66.987360747677641</c:v>
                </c:pt>
                <c:pt idx="6">
                  <c:v>66.651969136869496</c:v>
                </c:pt>
                <c:pt idx="7">
                  <c:v>64.28910793806314</c:v>
                </c:pt>
                <c:pt idx="8">
                  <c:v>63.739433570814612</c:v>
                </c:pt>
                <c:pt idx="9">
                  <c:v>53.041681343336116</c:v>
                </c:pt>
                <c:pt idx="10">
                  <c:v>48.420215272387935</c:v>
                </c:pt>
                <c:pt idx="11">
                  <c:v>48.734576702365288</c:v>
                </c:pt>
                <c:pt idx="12">
                  <c:v>53.860931574409385</c:v>
                </c:pt>
                <c:pt idx="13">
                  <c:v>40.816575303500677</c:v>
                </c:pt>
                <c:pt idx="14">
                  <c:v>45.573116723471195</c:v>
                </c:pt>
                <c:pt idx="15">
                  <c:v>56.597409698537462</c:v>
                </c:pt>
                <c:pt idx="16">
                  <c:v>45.359470102464932</c:v>
                </c:pt>
                <c:pt idx="17">
                  <c:v>48.879003397133289</c:v>
                </c:pt>
                <c:pt idx="18">
                  <c:v>51.094024073234344</c:v>
                </c:pt>
                <c:pt idx="19">
                  <c:v>44.524498236162131</c:v>
                </c:pt>
                <c:pt idx="20">
                  <c:v>42.061782775040335</c:v>
                </c:pt>
                <c:pt idx="21">
                  <c:v>37.511231486138186</c:v>
                </c:pt>
                <c:pt idx="22">
                  <c:v>34.185893872289995</c:v>
                </c:pt>
                <c:pt idx="23">
                  <c:v>27.2396664251185</c:v>
                </c:pt>
                <c:pt idx="24">
                  <c:v>22.250382823635359</c:v>
                </c:pt>
                <c:pt idx="25">
                  <c:v>22.664712287220929</c:v>
                </c:pt>
                <c:pt idx="26">
                  <c:v>21.211173593360098</c:v>
                </c:pt>
                <c:pt idx="27">
                  <c:v>28.458026345354103</c:v>
                </c:pt>
                <c:pt idx="28">
                  <c:v>23.198705369927907</c:v>
                </c:pt>
                <c:pt idx="29">
                  <c:v>22.371121729616736</c:v>
                </c:pt>
                <c:pt idx="30">
                  <c:v>24.106216071283892</c:v>
                </c:pt>
                <c:pt idx="31">
                  <c:v>23.838710400065224</c:v>
                </c:pt>
                <c:pt idx="32">
                  <c:v>24.526330339916061</c:v>
                </c:pt>
                <c:pt idx="33">
                  <c:v>25.113461320167968</c:v>
                </c:pt>
                <c:pt idx="34">
                  <c:v>23.861601586649829</c:v>
                </c:pt>
                <c:pt idx="35">
                  <c:v>25.24095982924533</c:v>
                </c:pt>
                <c:pt idx="36">
                  <c:v>26.191702894900065</c:v>
                </c:pt>
                <c:pt idx="37">
                  <c:v>24.292012749199976</c:v>
                </c:pt>
                <c:pt idx="38">
                  <c:v>23.293867474216558</c:v>
                </c:pt>
                <c:pt idx="39">
                  <c:v>23.773204665780273</c:v>
                </c:pt>
                <c:pt idx="40">
                  <c:v>22.485210276554923</c:v>
                </c:pt>
                <c:pt idx="41">
                  <c:v>21.634908163637174</c:v>
                </c:pt>
                <c:pt idx="42">
                  <c:v>21.956912654197804</c:v>
                </c:pt>
                <c:pt idx="43">
                  <c:v>25.296046688101651</c:v>
                </c:pt>
                <c:pt idx="44">
                  <c:v>22.591570384436892</c:v>
                </c:pt>
                <c:pt idx="45">
                  <c:v>21.806159739470164</c:v>
                </c:pt>
                <c:pt idx="46">
                  <c:v>24.68488142664874</c:v>
                </c:pt>
                <c:pt idx="47">
                  <c:v>25.045066283756842</c:v>
                </c:pt>
                <c:pt idx="48">
                  <c:v>22.524656099873074</c:v>
                </c:pt>
                <c:pt idx="49">
                  <c:v>24.006806905838594</c:v>
                </c:pt>
                <c:pt idx="50">
                  <c:v>24.712858969578935</c:v>
                </c:pt>
                <c:pt idx="51">
                  <c:v>21.243722804242818</c:v>
                </c:pt>
                <c:pt idx="52">
                  <c:v>23.807553954627508</c:v>
                </c:pt>
                <c:pt idx="53">
                  <c:v>19.925077962097607</c:v>
                </c:pt>
                <c:pt idx="54">
                  <c:v>20.022491961337863</c:v>
                </c:pt>
                <c:pt idx="55">
                  <c:v>17.338890030881753</c:v>
                </c:pt>
                <c:pt idx="56">
                  <c:v>22.952820809894327</c:v>
                </c:pt>
                <c:pt idx="57">
                  <c:v>22.315577727989893</c:v>
                </c:pt>
                <c:pt idx="58">
                  <c:v>20.644993993610957</c:v>
                </c:pt>
                <c:pt idx="59">
                  <c:v>22.466127447136795</c:v>
                </c:pt>
                <c:pt idx="60">
                  <c:v>23.035015700864314</c:v>
                </c:pt>
                <c:pt idx="61">
                  <c:v>18.884593408071328</c:v>
                </c:pt>
                <c:pt idx="62">
                  <c:v>25.26879894371417</c:v>
                </c:pt>
                <c:pt idx="63">
                  <c:v>24.624930689871594</c:v>
                </c:pt>
                <c:pt idx="64">
                  <c:v>18.452741308726697</c:v>
                </c:pt>
                <c:pt idx="65">
                  <c:v>21.492074740014399</c:v>
                </c:pt>
                <c:pt idx="66">
                  <c:v>24.464146970689825</c:v>
                </c:pt>
                <c:pt idx="67">
                  <c:v>20.538828698896456</c:v>
                </c:pt>
                <c:pt idx="68">
                  <c:v>17.254987363881519</c:v>
                </c:pt>
                <c:pt idx="69">
                  <c:v>21.831879157085357</c:v>
                </c:pt>
                <c:pt idx="70">
                  <c:v>16.576912449952744</c:v>
                </c:pt>
                <c:pt idx="71">
                  <c:v>19.693137641235246</c:v>
                </c:pt>
                <c:pt idx="72">
                  <c:v>20.49981703449421</c:v>
                </c:pt>
                <c:pt idx="73">
                  <c:v>17.41313006855906</c:v>
                </c:pt>
                <c:pt idx="74">
                  <c:v>17.893267160996558</c:v>
                </c:pt>
                <c:pt idx="75">
                  <c:v>18.636596851760309</c:v>
                </c:pt>
                <c:pt idx="76">
                  <c:v>16.811541193120043</c:v>
                </c:pt>
                <c:pt idx="77">
                  <c:v>20.718408153564077</c:v>
                </c:pt>
                <c:pt idx="78">
                  <c:v>21.926831518617778</c:v>
                </c:pt>
                <c:pt idx="79">
                  <c:v>19.913474393150114</c:v>
                </c:pt>
                <c:pt idx="80">
                  <c:v>18.212107452587812</c:v>
                </c:pt>
                <c:pt idx="81">
                  <c:v>15.593148276691949</c:v>
                </c:pt>
                <c:pt idx="82">
                  <c:v>16.033937362018758</c:v>
                </c:pt>
                <c:pt idx="83">
                  <c:v>15.166868572676769</c:v>
                </c:pt>
                <c:pt idx="84">
                  <c:v>9.8754755064683231</c:v>
                </c:pt>
                <c:pt idx="85">
                  <c:v>14.733618692416016</c:v>
                </c:pt>
                <c:pt idx="86">
                  <c:v>9.2236698823098191</c:v>
                </c:pt>
                <c:pt idx="87">
                  <c:v>-13.220122164424119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811-44DB-AF01-FC11806B9C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8675776"/>
        <c:axId val="268666464"/>
      </c:scatterChart>
      <c:valAx>
        <c:axId val="26867577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T/C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66464"/>
        <c:crosses val="autoZero"/>
        <c:crossBetween val="midCat"/>
      </c:valAx>
      <c:valAx>
        <c:axId val="268666464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Heat transfer coefficient 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75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23827411020154"/>
          <c:y val="4.6600435466543889E-2"/>
          <c:w val="0.71662043938412812"/>
          <c:h val="0.8235229467208922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'h fitting ploly3'!$B$16</c:f>
              <c:strCache>
                <c:ptCount val="1"/>
                <c:pt idx="0">
                  <c:v>Measured temp /C</c:v>
                </c:pt>
              </c:strCache>
            </c:strRef>
          </c:tx>
          <c:marker>
            <c:symbol val="none"/>
          </c:marker>
          <c:xVal>
            <c:numRef>
              <c:f>'h fitting ploly3'!$A$17:$A$3164</c:f>
              <c:numCache>
                <c:formatCode>General</c:formatCode>
                <c:ptCount val="314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</c:numCache>
            </c:numRef>
          </c:xVal>
          <c:yVal>
            <c:numRef>
              <c:f>'h fitting ploly3'!$B$17:$B$3164</c:f>
              <c:numCache>
                <c:formatCode>General</c:formatCode>
                <c:ptCount val="3148"/>
                <c:pt idx="0">
                  <c:v>906.8</c:v>
                </c:pt>
                <c:pt idx="1">
                  <c:v>906.8</c:v>
                </c:pt>
                <c:pt idx="2">
                  <c:v>906.8</c:v>
                </c:pt>
                <c:pt idx="3">
                  <c:v>906.8</c:v>
                </c:pt>
                <c:pt idx="4">
                  <c:v>906.8</c:v>
                </c:pt>
                <c:pt idx="5">
                  <c:v>906.8</c:v>
                </c:pt>
                <c:pt idx="6">
                  <c:v>906.8</c:v>
                </c:pt>
                <c:pt idx="7">
                  <c:v>906.8</c:v>
                </c:pt>
                <c:pt idx="8">
                  <c:v>906.8</c:v>
                </c:pt>
                <c:pt idx="9">
                  <c:v>906.8</c:v>
                </c:pt>
                <c:pt idx="10">
                  <c:v>906.8</c:v>
                </c:pt>
                <c:pt idx="11">
                  <c:v>906.8</c:v>
                </c:pt>
                <c:pt idx="12">
                  <c:v>906.8</c:v>
                </c:pt>
                <c:pt idx="13">
                  <c:v>906.8</c:v>
                </c:pt>
                <c:pt idx="14">
                  <c:v>906.8</c:v>
                </c:pt>
                <c:pt idx="15">
                  <c:v>906.8</c:v>
                </c:pt>
                <c:pt idx="16">
                  <c:v>906.8</c:v>
                </c:pt>
                <c:pt idx="17">
                  <c:v>906.8</c:v>
                </c:pt>
                <c:pt idx="18">
                  <c:v>906.8</c:v>
                </c:pt>
                <c:pt idx="19">
                  <c:v>906.8</c:v>
                </c:pt>
                <c:pt idx="20">
                  <c:v>906.8</c:v>
                </c:pt>
                <c:pt idx="21">
                  <c:v>909.9</c:v>
                </c:pt>
                <c:pt idx="22">
                  <c:v>909.9</c:v>
                </c:pt>
                <c:pt idx="23">
                  <c:v>909.9</c:v>
                </c:pt>
                <c:pt idx="24">
                  <c:v>910.9</c:v>
                </c:pt>
                <c:pt idx="25">
                  <c:v>910.9</c:v>
                </c:pt>
                <c:pt idx="26">
                  <c:v>910.9</c:v>
                </c:pt>
                <c:pt idx="27">
                  <c:v>902.6</c:v>
                </c:pt>
                <c:pt idx="28">
                  <c:v>902.6</c:v>
                </c:pt>
                <c:pt idx="29">
                  <c:v>902.6</c:v>
                </c:pt>
                <c:pt idx="30">
                  <c:v>903.7</c:v>
                </c:pt>
                <c:pt idx="31">
                  <c:v>903.7</c:v>
                </c:pt>
                <c:pt idx="32">
                  <c:v>903.7</c:v>
                </c:pt>
                <c:pt idx="33">
                  <c:v>903.7</c:v>
                </c:pt>
                <c:pt idx="34">
                  <c:v>900.6</c:v>
                </c:pt>
                <c:pt idx="35">
                  <c:v>900.6</c:v>
                </c:pt>
                <c:pt idx="36">
                  <c:v>900.6</c:v>
                </c:pt>
                <c:pt idx="37">
                  <c:v>897.5</c:v>
                </c:pt>
                <c:pt idx="38">
                  <c:v>897.5</c:v>
                </c:pt>
                <c:pt idx="39">
                  <c:v>897.5</c:v>
                </c:pt>
                <c:pt idx="40">
                  <c:v>850.3</c:v>
                </c:pt>
                <c:pt idx="41">
                  <c:v>850.3</c:v>
                </c:pt>
                <c:pt idx="42">
                  <c:v>850.3</c:v>
                </c:pt>
                <c:pt idx="43">
                  <c:v>861.5</c:v>
                </c:pt>
                <c:pt idx="44">
                  <c:v>861.5</c:v>
                </c:pt>
                <c:pt idx="45">
                  <c:v>861.5</c:v>
                </c:pt>
                <c:pt idx="46">
                  <c:v>848.3</c:v>
                </c:pt>
                <c:pt idx="47">
                  <c:v>848.3</c:v>
                </c:pt>
                <c:pt idx="48">
                  <c:v>848.3</c:v>
                </c:pt>
                <c:pt idx="49">
                  <c:v>848.3</c:v>
                </c:pt>
                <c:pt idx="50">
                  <c:v>846.2</c:v>
                </c:pt>
                <c:pt idx="51">
                  <c:v>846.2</c:v>
                </c:pt>
                <c:pt idx="52">
                  <c:v>846.2</c:v>
                </c:pt>
                <c:pt idx="53">
                  <c:v>840.1</c:v>
                </c:pt>
                <c:pt idx="54">
                  <c:v>840.1</c:v>
                </c:pt>
                <c:pt idx="55">
                  <c:v>840.1</c:v>
                </c:pt>
                <c:pt idx="56">
                  <c:v>835</c:v>
                </c:pt>
                <c:pt idx="57">
                  <c:v>835</c:v>
                </c:pt>
                <c:pt idx="58">
                  <c:v>835</c:v>
                </c:pt>
                <c:pt idx="59">
                  <c:v>831</c:v>
                </c:pt>
                <c:pt idx="60">
                  <c:v>831</c:v>
                </c:pt>
                <c:pt idx="61">
                  <c:v>831</c:v>
                </c:pt>
                <c:pt idx="62">
                  <c:v>829</c:v>
                </c:pt>
                <c:pt idx="63">
                  <c:v>829</c:v>
                </c:pt>
                <c:pt idx="64">
                  <c:v>829</c:v>
                </c:pt>
                <c:pt idx="65">
                  <c:v>829</c:v>
                </c:pt>
                <c:pt idx="66">
                  <c:v>822.9</c:v>
                </c:pt>
                <c:pt idx="67">
                  <c:v>822.9</c:v>
                </c:pt>
                <c:pt idx="68">
                  <c:v>822.9</c:v>
                </c:pt>
                <c:pt idx="69">
                  <c:v>799.7</c:v>
                </c:pt>
                <c:pt idx="70">
                  <c:v>799.7</c:v>
                </c:pt>
                <c:pt idx="71">
                  <c:v>799.7</c:v>
                </c:pt>
                <c:pt idx="72">
                  <c:v>793.6</c:v>
                </c:pt>
                <c:pt idx="73">
                  <c:v>793.6</c:v>
                </c:pt>
                <c:pt idx="74">
                  <c:v>793.6</c:v>
                </c:pt>
                <c:pt idx="75">
                  <c:v>790.6</c:v>
                </c:pt>
                <c:pt idx="76">
                  <c:v>790.6</c:v>
                </c:pt>
                <c:pt idx="77">
                  <c:v>790.6</c:v>
                </c:pt>
                <c:pt idx="78">
                  <c:v>785.6</c:v>
                </c:pt>
                <c:pt idx="79">
                  <c:v>785.6</c:v>
                </c:pt>
                <c:pt idx="80">
                  <c:v>785.6</c:v>
                </c:pt>
                <c:pt idx="81">
                  <c:v>776.6</c:v>
                </c:pt>
                <c:pt idx="82">
                  <c:v>776.6</c:v>
                </c:pt>
                <c:pt idx="83">
                  <c:v>776.6</c:v>
                </c:pt>
                <c:pt idx="84">
                  <c:v>776.6</c:v>
                </c:pt>
                <c:pt idx="85">
                  <c:v>775.6</c:v>
                </c:pt>
                <c:pt idx="86">
                  <c:v>775.6</c:v>
                </c:pt>
                <c:pt idx="87">
                  <c:v>775.6</c:v>
                </c:pt>
                <c:pt idx="88">
                  <c:v>770.6</c:v>
                </c:pt>
                <c:pt idx="89">
                  <c:v>770.6</c:v>
                </c:pt>
                <c:pt idx="90">
                  <c:v>770.6</c:v>
                </c:pt>
                <c:pt idx="91">
                  <c:v>766.6</c:v>
                </c:pt>
                <c:pt idx="92">
                  <c:v>766.6</c:v>
                </c:pt>
                <c:pt idx="93">
                  <c:v>766.6</c:v>
                </c:pt>
                <c:pt idx="94">
                  <c:v>777.6</c:v>
                </c:pt>
                <c:pt idx="95">
                  <c:v>777.6</c:v>
                </c:pt>
                <c:pt idx="96">
                  <c:v>777.6</c:v>
                </c:pt>
                <c:pt idx="97">
                  <c:v>777.6</c:v>
                </c:pt>
                <c:pt idx="98">
                  <c:v>756.6</c:v>
                </c:pt>
                <c:pt idx="99">
                  <c:v>756.6</c:v>
                </c:pt>
                <c:pt idx="100">
                  <c:v>756.6</c:v>
                </c:pt>
                <c:pt idx="101">
                  <c:v>749.7</c:v>
                </c:pt>
                <c:pt idx="102">
                  <c:v>749.7</c:v>
                </c:pt>
                <c:pt idx="103">
                  <c:v>749.7</c:v>
                </c:pt>
                <c:pt idx="104">
                  <c:v>743.7</c:v>
                </c:pt>
                <c:pt idx="105">
                  <c:v>743.7</c:v>
                </c:pt>
                <c:pt idx="106">
                  <c:v>743.7</c:v>
                </c:pt>
                <c:pt idx="107">
                  <c:v>737.7</c:v>
                </c:pt>
                <c:pt idx="108">
                  <c:v>737.7</c:v>
                </c:pt>
                <c:pt idx="109">
                  <c:v>737.7</c:v>
                </c:pt>
                <c:pt idx="110">
                  <c:v>732.8</c:v>
                </c:pt>
                <c:pt idx="111">
                  <c:v>732.8</c:v>
                </c:pt>
                <c:pt idx="112">
                  <c:v>732.8</c:v>
                </c:pt>
                <c:pt idx="113">
                  <c:v>732.8</c:v>
                </c:pt>
                <c:pt idx="114">
                  <c:v>726.8</c:v>
                </c:pt>
                <c:pt idx="115">
                  <c:v>726.8</c:v>
                </c:pt>
                <c:pt idx="116">
                  <c:v>726.8</c:v>
                </c:pt>
                <c:pt idx="117">
                  <c:v>722.9</c:v>
                </c:pt>
                <c:pt idx="118">
                  <c:v>722.9</c:v>
                </c:pt>
                <c:pt idx="119">
                  <c:v>722.9</c:v>
                </c:pt>
                <c:pt idx="120">
                  <c:v>716.9</c:v>
                </c:pt>
                <c:pt idx="121">
                  <c:v>716.9</c:v>
                </c:pt>
                <c:pt idx="122">
                  <c:v>716.9</c:v>
                </c:pt>
                <c:pt idx="123">
                  <c:v>712</c:v>
                </c:pt>
                <c:pt idx="124">
                  <c:v>712</c:v>
                </c:pt>
                <c:pt idx="125">
                  <c:v>712</c:v>
                </c:pt>
                <c:pt idx="126">
                  <c:v>708.1</c:v>
                </c:pt>
                <c:pt idx="127">
                  <c:v>708.1</c:v>
                </c:pt>
                <c:pt idx="128">
                  <c:v>708.1</c:v>
                </c:pt>
                <c:pt idx="129">
                  <c:v>708.1</c:v>
                </c:pt>
                <c:pt idx="130">
                  <c:v>704.1</c:v>
                </c:pt>
                <c:pt idx="131">
                  <c:v>704.1</c:v>
                </c:pt>
                <c:pt idx="132">
                  <c:v>704.1</c:v>
                </c:pt>
                <c:pt idx="133">
                  <c:v>700.2</c:v>
                </c:pt>
                <c:pt idx="134">
                  <c:v>700.2</c:v>
                </c:pt>
                <c:pt idx="135">
                  <c:v>700.2</c:v>
                </c:pt>
                <c:pt idx="136">
                  <c:v>695.2</c:v>
                </c:pt>
                <c:pt idx="137">
                  <c:v>695.2</c:v>
                </c:pt>
                <c:pt idx="138">
                  <c:v>695.2</c:v>
                </c:pt>
                <c:pt idx="139">
                  <c:v>692.3</c:v>
                </c:pt>
                <c:pt idx="140">
                  <c:v>692.3</c:v>
                </c:pt>
                <c:pt idx="141">
                  <c:v>692.3</c:v>
                </c:pt>
                <c:pt idx="142">
                  <c:v>689.3</c:v>
                </c:pt>
                <c:pt idx="143">
                  <c:v>689.3</c:v>
                </c:pt>
                <c:pt idx="144">
                  <c:v>689.3</c:v>
                </c:pt>
                <c:pt idx="145">
                  <c:v>689.3</c:v>
                </c:pt>
                <c:pt idx="146">
                  <c:v>685.4</c:v>
                </c:pt>
                <c:pt idx="147">
                  <c:v>685.4</c:v>
                </c:pt>
                <c:pt idx="148">
                  <c:v>685.4</c:v>
                </c:pt>
                <c:pt idx="149">
                  <c:v>682.5</c:v>
                </c:pt>
                <c:pt idx="150">
                  <c:v>682.5</c:v>
                </c:pt>
                <c:pt idx="151">
                  <c:v>682.5</c:v>
                </c:pt>
                <c:pt idx="152">
                  <c:v>678.6</c:v>
                </c:pt>
                <c:pt idx="153">
                  <c:v>678.6</c:v>
                </c:pt>
                <c:pt idx="154">
                  <c:v>678.6</c:v>
                </c:pt>
                <c:pt idx="155">
                  <c:v>676.6</c:v>
                </c:pt>
                <c:pt idx="156">
                  <c:v>676.6</c:v>
                </c:pt>
                <c:pt idx="157">
                  <c:v>676.6</c:v>
                </c:pt>
                <c:pt idx="158">
                  <c:v>672.7</c:v>
                </c:pt>
                <c:pt idx="159">
                  <c:v>672.7</c:v>
                </c:pt>
                <c:pt idx="160">
                  <c:v>672.7</c:v>
                </c:pt>
                <c:pt idx="161">
                  <c:v>672.7</c:v>
                </c:pt>
                <c:pt idx="162">
                  <c:v>668.8</c:v>
                </c:pt>
                <c:pt idx="163">
                  <c:v>668.8</c:v>
                </c:pt>
                <c:pt idx="164">
                  <c:v>668.8</c:v>
                </c:pt>
                <c:pt idx="165">
                  <c:v>665.8</c:v>
                </c:pt>
                <c:pt idx="166">
                  <c:v>665.8</c:v>
                </c:pt>
                <c:pt idx="167">
                  <c:v>665.8</c:v>
                </c:pt>
                <c:pt idx="168">
                  <c:v>662.9</c:v>
                </c:pt>
                <c:pt idx="169">
                  <c:v>662.9</c:v>
                </c:pt>
                <c:pt idx="170">
                  <c:v>662.9</c:v>
                </c:pt>
                <c:pt idx="171">
                  <c:v>659</c:v>
                </c:pt>
                <c:pt idx="172">
                  <c:v>659</c:v>
                </c:pt>
                <c:pt idx="173">
                  <c:v>659</c:v>
                </c:pt>
                <c:pt idx="174">
                  <c:v>655.1</c:v>
                </c:pt>
                <c:pt idx="175">
                  <c:v>655.1</c:v>
                </c:pt>
                <c:pt idx="176">
                  <c:v>655.1</c:v>
                </c:pt>
                <c:pt idx="177">
                  <c:v>655.1</c:v>
                </c:pt>
                <c:pt idx="178">
                  <c:v>652.20000000000005</c:v>
                </c:pt>
                <c:pt idx="179">
                  <c:v>652.20000000000005</c:v>
                </c:pt>
                <c:pt idx="180">
                  <c:v>652.20000000000005</c:v>
                </c:pt>
                <c:pt idx="181">
                  <c:v>648.29999999999995</c:v>
                </c:pt>
                <c:pt idx="182">
                  <c:v>648.29999999999995</c:v>
                </c:pt>
                <c:pt idx="183">
                  <c:v>648.29999999999995</c:v>
                </c:pt>
                <c:pt idx="184">
                  <c:v>645.4</c:v>
                </c:pt>
                <c:pt idx="185">
                  <c:v>645.4</c:v>
                </c:pt>
                <c:pt idx="186">
                  <c:v>645.4</c:v>
                </c:pt>
                <c:pt idx="187">
                  <c:v>644.4</c:v>
                </c:pt>
                <c:pt idx="188">
                  <c:v>644.4</c:v>
                </c:pt>
                <c:pt idx="189">
                  <c:v>644.4</c:v>
                </c:pt>
                <c:pt idx="190">
                  <c:v>641.5</c:v>
                </c:pt>
                <c:pt idx="191">
                  <c:v>641.5</c:v>
                </c:pt>
                <c:pt idx="192">
                  <c:v>641.5</c:v>
                </c:pt>
                <c:pt idx="193">
                  <c:v>641.5</c:v>
                </c:pt>
                <c:pt idx="194">
                  <c:v>642.4</c:v>
                </c:pt>
                <c:pt idx="195">
                  <c:v>642.4</c:v>
                </c:pt>
                <c:pt idx="196">
                  <c:v>642.4</c:v>
                </c:pt>
                <c:pt idx="197">
                  <c:v>638.5</c:v>
                </c:pt>
                <c:pt idx="198">
                  <c:v>638.5</c:v>
                </c:pt>
                <c:pt idx="199">
                  <c:v>638.5</c:v>
                </c:pt>
                <c:pt idx="200">
                  <c:v>632.70000000000005</c:v>
                </c:pt>
                <c:pt idx="201">
                  <c:v>632.70000000000005</c:v>
                </c:pt>
                <c:pt idx="202">
                  <c:v>632.70000000000005</c:v>
                </c:pt>
                <c:pt idx="203">
                  <c:v>627.79999999999995</c:v>
                </c:pt>
                <c:pt idx="204">
                  <c:v>627.79999999999995</c:v>
                </c:pt>
                <c:pt idx="205">
                  <c:v>627.79999999999995</c:v>
                </c:pt>
                <c:pt idx="206">
                  <c:v>623.9</c:v>
                </c:pt>
                <c:pt idx="207">
                  <c:v>623.9</c:v>
                </c:pt>
                <c:pt idx="208">
                  <c:v>623.9</c:v>
                </c:pt>
                <c:pt idx="209">
                  <c:v>623.9</c:v>
                </c:pt>
                <c:pt idx="210">
                  <c:v>621</c:v>
                </c:pt>
                <c:pt idx="211">
                  <c:v>621</c:v>
                </c:pt>
                <c:pt idx="212">
                  <c:v>621</c:v>
                </c:pt>
                <c:pt idx="213">
                  <c:v>620</c:v>
                </c:pt>
                <c:pt idx="214">
                  <c:v>620</c:v>
                </c:pt>
                <c:pt idx="215">
                  <c:v>620</c:v>
                </c:pt>
                <c:pt idx="216">
                  <c:v>618.1</c:v>
                </c:pt>
                <c:pt idx="217">
                  <c:v>618.1</c:v>
                </c:pt>
                <c:pt idx="218">
                  <c:v>618.1</c:v>
                </c:pt>
                <c:pt idx="219">
                  <c:v>615.20000000000005</c:v>
                </c:pt>
                <c:pt idx="220">
                  <c:v>615.20000000000005</c:v>
                </c:pt>
                <c:pt idx="221">
                  <c:v>615.20000000000005</c:v>
                </c:pt>
                <c:pt idx="222">
                  <c:v>612.29999999999995</c:v>
                </c:pt>
                <c:pt idx="223">
                  <c:v>612.29999999999995</c:v>
                </c:pt>
                <c:pt idx="224">
                  <c:v>612.29999999999995</c:v>
                </c:pt>
                <c:pt idx="225">
                  <c:v>612.29999999999995</c:v>
                </c:pt>
                <c:pt idx="226">
                  <c:v>610.29999999999995</c:v>
                </c:pt>
                <c:pt idx="227">
                  <c:v>610.29999999999995</c:v>
                </c:pt>
                <c:pt idx="228">
                  <c:v>610.29999999999995</c:v>
                </c:pt>
                <c:pt idx="229">
                  <c:v>606.4</c:v>
                </c:pt>
                <c:pt idx="230">
                  <c:v>606.4</c:v>
                </c:pt>
                <c:pt idx="231">
                  <c:v>606.4</c:v>
                </c:pt>
                <c:pt idx="232">
                  <c:v>602.6</c:v>
                </c:pt>
                <c:pt idx="233">
                  <c:v>602.6</c:v>
                </c:pt>
                <c:pt idx="234">
                  <c:v>602.6</c:v>
                </c:pt>
                <c:pt idx="235">
                  <c:v>598.70000000000005</c:v>
                </c:pt>
                <c:pt idx="236">
                  <c:v>598.70000000000005</c:v>
                </c:pt>
                <c:pt idx="237">
                  <c:v>598.70000000000005</c:v>
                </c:pt>
                <c:pt idx="238">
                  <c:v>594.79999999999995</c:v>
                </c:pt>
                <c:pt idx="239">
                  <c:v>594.79999999999995</c:v>
                </c:pt>
                <c:pt idx="240">
                  <c:v>594.79999999999995</c:v>
                </c:pt>
                <c:pt idx="241">
                  <c:v>594.79999999999995</c:v>
                </c:pt>
                <c:pt idx="242">
                  <c:v>591.9</c:v>
                </c:pt>
                <c:pt idx="243">
                  <c:v>591.9</c:v>
                </c:pt>
                <c:pt idx="244">
                  <c:v>591.9</c:v>
                </c:pt>
                <c:pt idx="245">
                  <c:v>589</c:v>
                </c:pt>
                <c:pt idx="246">
                  <c:v>589</c:v>
                </c:pt>
                <c:pt idx="247">
                  <c:v>589</c:v>
                </c:pt>
                <c:pt idx="248">
                  <c:v>586.1</c:v>
                </c:pt>
                <c:pt idx="249">
                  <c:v>586.1</c:v>
                </c:pt>
                <c:pt idx="250">
                  <c:v>586.1</c:v>
                </c:pt>
                <c:pt idx="251">
                  <c:v>582.20000000000005</c:v>
                </c:pt>
                <c:pt idx="252">
                  <c:v>582.20000000000005</c:v>
                </c:pt>
                <c:pt idx="253">
                  <c:v>582.20000000000005</c:v>
                </c:pt>
                <c:pt idx="254">
                  <c:v>579.29999999999995</c:v>
                </c:pt>
                <c:pt idx="255">
                  <c:v>579.29999999999995</c:v>
                </c:pt>
                <c:pt idx="256">
                  <c:v>579.29999999999995</c:v>
                </c:pt>
                <c:pt idx="257">
                  <c:v>579.29999999999995</c:v>
                </c:pt>
                <c:pt idx="258">
                  <c:v>576.4</c:v>
                </c:pt>
                <c:pt idx="259">
                  <c:v>576.4</c:v>
                </c:pt>
                <c:pt idx="260">
                  <c:v>576.4</c:v>
                </c:pt>
                <c:pt idx="261">
                  <c:v>573.4</c:v>
                </c:pt>
                <c:pt idx="262">
                  <c:v>573.4</c:v>
                </c:pt>
                <c:pt idx="263">
                  <c:v>573.4</c:v>
                </c:pt>
                <c:pt idx="264">
                  <c:v>571.5</c:v>
                </c:pt>
                <c:pt idx="265">
                  <c:v>571.5</c:v>
                </c:pt>
                <c:pt idx="266">
                  <c:v>571.5</c:v>
                </c:pt>
                <c:pt idx="267">
                  <c:v>568.6</c:v>
                </c:pt>
                <c:pt idx="268">
                  <c:v>568.6</c:v>
                </c:pt>
                <c:pt idx="269">
                  <c:v>568.6</c:v>
                </c:pt>
                <c:pt idx="270">
                  <c:v>565.70000000000005</c:v>
                </c:pt>
                <c:pt idx="271">
                  <c:v>565.70000000000005</c:v>
                </c:pt>
                <c:pt idx="272">
                  <c:v>565.70000000000005</c:v>
                </c:pt>
                <c:pt idx="273">
                  <c:v>565.70000000000005</c:v>
                </c:pt>
                <c:pt idx="274">
                  <c:v>562.79999999999995</c:v>
                </c:pt>
                <c:pt idx="275">
                  <c:v>562.79999999999995</c:v>
                </c:pt>
                <c:pt idx="276">
                  <c:v>562.79999999999995</c:v>
                </c:pt>
                <c:pt idx="277">
                  <c:v>559.9</c:v>
                </c:pt>
                <c:pt idx="278">
                  <c:v>559.9</c:v>
                </c:pt>
                <c:pt idx="279">
                  <c:v>559.9</c:v>
                </c:pt>
                <c:pt idx="280">
                  <c:v>557</c:v>
                </c:pt>
                <c:pt idx="281">
                  <c:v>557</c:v>
                </c:pt>
                <c:pt idx="282">
                  <c:v>557</c:v>
                </c:pt>
                <c:pt idx="283">
                  <c:v>554.1</c:v>
                </c:pt>
                <c:pt idx="284">
                  <c:v>554.1</c:v>
                </c:pt>
                <c:pt idx="285">
                  <c:v>554.1</c:v>
                </c:pt>
                <c:pt idx="286">
                  <c:v>551.20000000000005</c:v>
                </c:pt>
                <c:pt idx="287">
                  <c:v>551.20000000000005</c:v>
                </c:pt>
                <c:pt idx="288">
                  <c:v>551.20000000000005</c:v>
                </c:pt>
                <c:pt idx="289">
                  <c:v>551.20000000000005</c:v>
                </c:pt>
                <c:pt idx="290">
                  <c:v>549.20000000000005</c:v>
                </c:pt>
                <c:pt idx="291">
                  <c:v>549.20000000000005</c:v>
                </c:pt>
                <c:pt idx="292">
                  <c:v>549.20000000000005</c:v>
                </c:pt>
                <c:pt idx="293">
                  <c:v>546.29999999999995</c:v>
                </c:pt>
                <c:pt idx="294">
                  <c:v>546.29999999999995</c:v>
                </c:pt>
                <c:pt idx="295">
                  <c:v>546.29999999999995</c:v>
                </c:pt>
                <c:pt idx="296">
                  <c:v>543.4</c:v>
                </c:pt>
                <c:pt idx="297">
                  <c:v>543.4</c:v>
                </c:pt>
                <c:pt idx="298">
                  <c:v>543.4</c:v>
                </c:pt>
                <c:pt idx="299">
                  <c:v>541.5</c:v>
                </c:pt>
                <c:pt idx="300">
                  <c:v>541.5</c:v>
                </c:pt>
                <c:pt idx="301">
                  <c:v>541.5</c:v>
                </c:pt>
                <c:pt idx="302">
                  <c:v>538.6</c:v>
                </c:pt>
                <c:pt idx="303">
                  <c:v>538.6</c:v>
                </c:pt>
                <c:pt idx="304">
                  <c:v>538.6</c:v>
                </c:pt>
                <c:pt idx="305">
                  <c:v>538.6</c:v>
                </c:pt>
                <c:pt idx="306">
                  <c:v>535.70000000000005</c:v>
                </c:pt>
                <c:pt idx="307">
                  <c:v>535.70000000000005</c:v>
                </c:pt>
                <c:pt idx="308">
                  <c:v>535.70000000000005</c:v>
                </c:pt>
                <c:pt idx="309">
                  <c:v>533.70000000000005</c:v>
                </c:pt>
                <c:pt idx="310">
                  <c:v>533.70000000000005</c:v>
                </c:pt>
                <c:pt idx="311">
                  <c:v>533.70000000000005</c:v>
                </c:pt>
                <c:pt idx="312">
                  <c:v>530.79999999999995</c:v>
                </c:pt>
                <c:pt idx="313">
                  <c:v>530.79999999999995</c:v>
                </c:pt>
                <c:pt idx="314">
                  <c:v>530.79999999999995</c:v>
                </c:pt>
                <c:pt idx="315">
                  <c:v>528.9</c:v>
                </c:pt>
                <c:pt idx="316">
                  <c:v>528.9</c:v>
                </c:pt>
                <c:pt idx="317">
                  <c:v>528.9</c:v>
                </c:pt>
                <c:pt idx="318">
                  <c:v>526</c:v>
                </c:pt>
                <c:pt idx="319">
                  <c:v>526</c:v>
                </c:pt>
                <c:pt idx="320">
                  <c:v>526</c:v>
                </c:pt>
                <c:pt idx="321">
                  <c:v>526</c:v>
                </c:pt>
                <c:pt idx="322">
                  <c:v>524</c:v>
                </c:pt>
                <c:pt idx="323">
                  <c:v>524</c:v>
                </c:pt>
                <c:pt idx="324">
                  <c:v>524</c:v>
                </c:pt>
                <c:pt idx="325">
                  <c:v>522.1</c:v>
                </c:pt>
                <c:pt idx="326">
                  <c:v>522.1</c:v>
                </c:pt>
                <c:pt idx="327">
                  <c:v>522.1</c:v>
                </c:pt>
                <c:pt idx="328">
                  <c:v>519.20000000000005</c:v>
                </c:pt>
                <c:pt idx="329">
                  <c:v>519.20000000000005</c:v>
                </c:pt>
                <c:pt idx="330">
                  <c:v>519.20000000000005</c:v>
                </c:pt>
                <c:pt idx="331">
                  <c:v>517.29999999999995</c:v>
                </c:pt>
                <c:pt idx="332">
                  <c:v>517.29999999999995</c:v>
                </c:pt>
                <c:pt idx="333">
                  <c:v>517.29999999999995</c:v>
                </c:pt>
                <c:pt idx="334">
                  <c:v>515.29999999999995</c:v>
                </c:pt>
                <c:pt idx="335">
                  <c:v>515.29999999999995</c:v>
                </c:pt>
                <c:pt idx="336">
                  <c:v>515.29999999999995</c:v>
                </c:pt>
                <c:pt idx="337">
                  <c:v>515.29999999999995</c:v>
                </c:pt>
                <c:pt idx="338">
                  <c:v>513.4</c:v>
                </c:pt>
                <c:pt idx="339">
                  <c:v>513.4</c:v>
                </c:pt>
                <c:pt idx="340">
                  <c:v>513.4</c:v>
                </c:pt>
                <c:pt idx="341">
                  <c:v>510.5</c:v>
                </c:pt>
                <c:pt idx="342">
                  <c:v>510.5</c:v>
                </c:pt>
                <c:pt idx="343">
                  <c:v>510.5</c:v>
                </c:pt>
                <c:pt idx="344">
                  <c:v>508.6</c:v>
                </c:pt>
                <c:pt idx="345">
                  <c:v>508.6</c:v>
                </c:pt>
                <c:pt idx="346">
                  <c:v>508.6</c:v>
                </c:pt>
                <c:pt idx="347">
                  <c:v>506.6</c:v>
                </c:pt>
                <c:pt idx="348">
                  <c:v>506.6</c:v>
                </c:pt>
                <c:pt idx="349">
                  <c:v>506.6</c:v>
                </c:pt>
                <c:pt idx="350">
                  <c:v>504.7</c:v>
                </c:pt>
                <c:pt idx="351">
                  <c:v>504.7</c:v>
                </c:pt>
                <c:pt idx="352">
                  <c:v>504.7</c:v>
                </c:pt>
                <c:pt idx="353">
                  <c:v>504.7</c:v>
                </c:pt>
                <c:pt idx="354">
                  <c:v>502.8</c:v>
                </c:pt>
                <c:pt idx="355">
                  <c:v>502.8</c:v>
                </c:pt>
                <c:pt idx="356">
                  <c:v>502.8</c:v>
                </c:pt>
                <c:pt idx="357">
                  <c:v>500.8</c:v>
                </c:pt>
                <c:pt idx="358">
                  <c:v>500.8</c:v>
                </c:pt>
                <c:pt idx="359">
                  <c:v>500.8</c:v>
                </c:pt>
                <c:pt idx="360">
                  <c:v>499.9</c:v>
                </c:pt>
                <c:pt idx="361">
                  <c:v>499.9</c:v>
                </c:pt>
                <c:pt idx="362">
                  <c:v>499.9</c:v>
                </c:pt>
                <c:pt idx="363">
                  <c:v>497.9</c:v>
                </c:pt>
                <c:pt idx="364">
                  <c:v>497.9</c:v>
                </c:pt>
                <c:pt idx="365">
                  <c:v>497.9</c:v>
                </c:pt>
                <c:pt idx="366">
                  <c:v>496</c:v>
                </c:pt>
                <c:pt idx="367">
                  <c:v>496</c:v>
                </c:pt>
                <c:pt idx="368">
                  <c:v>496</c:v>
                </c:pt>
                <c:pt idx="369">
                  <c:v>496</c:v>
                </c:pt>
                <c:pt idx="370">
                  <c:v>494.1</c:v>
                </c:pt>
                <c:pt idx="371">
                  <c:v>494.1</c:v>
                </c:pt>
                <c:pt idx="372">
                  <c:v>494.1</c:v>
                </c:pt>
                <c:pt idx="373">
                  <c:v>493.1</c:v>
                </c:pt>
                <c:pt idx="374">
                  <c:v>493.1</c:v>
                </c:pt>
                <c:pt idx="375">
                  <c:v>493.1</c:v>
                </c:pt>
                <c:pt idx="376">
                  <c:v>491.2</c:v>
                </c:pt>
                <c:pt idx="377">
                  <c:v>491.2</c:v>
                </c:pt>
                <c:pt idx="378">
                  <c:v>491.2</c:v>
                </c:pt>
                <c:pt idx="379">
                  <c:v>489.2</c:v>
                </c:pt>
                <c:pt idx="380">
                  <c:v>489.2</c:v>
                </c:pt>
                <c:pt idx="381">
                  <c:v>489.2</c:v>
                </c:pt>
                <c:pt idx="382">
                  <c:v>487.3</c:v>
                </c:pt>
                <c:pt idx="383">
                  <c:v>487.3</c:v>
                </c:pt>
                <c:pt idx="384">
                  <c:v>487.3</c:v>
                </c:pt>
                <c:pt idx="385">
                  <c:v>487.3</c:v>
                </c:pt>
                <c:pt idx="386">
                  <c:v>486.3</c:v>
                </c:pt>
                <c:pt idx="387">
                  <c:v>486.3</c:v>
                </c:pt>
                <c:pt idx="388">
                  <c:v>486.3</c:v>
                </c:pt>
                <c:pt idx="389">
                  <c:v>485.4</c:v>
                </c:pt>
                <c:pt idx="390">
                  <c:v>485.4</c:v>
                </c:pt>
                <c:pt idx="391">
                  <c:v>485.4</c:v>
                </c:pt>
                <c:pt idx="392">
                  <c:v>485.4</c:v>
                </c:pt>
                <c:pt idx="393">
                  <c:v>485.4</c:v>
                </c:pt>
                <c:pt idx="394">
                  <c:v>485.4</c:v>
                </c:pt>
                <c:pt idx="395">
                  <c:v>484.4</c:v>
                </c:pt>
                <c:pt idx="396">
                  <c:v>484.4</c:v>
                </c:pt>
                <c:pt idx="397">
                  <c:v>484.4</c:v>
                </c:pt>
                <c:pt idx="398">
                  <c:v>483.4</c:v>
                </c:pt>
                <c:pt idx="399">
                  <c:v>483.4</c:v>
                </c:pt>
                <c:pt idx="400">
                  <c:v>483.4</c:v>
                </c:pt>
                <c:pt idx="401">
                  <c:v>483.4</c:v>
                </c:pt>
                <c:pt idx="402">
                  <c:v>482.5</c:v>
                </c:pt>
                <c:pt idx="403">
                  <c:v>482.5</c:v>
                </c:pt>
                <c:pt idx="404">
                  <c:v>482.5</c:v>
                </c:pt>
                <c:pt idx="405">
                  <c:v>481.5</c:v>
                </c:pt>
                <c:pt idx="406">
                  <c:v>481.5</c:v>
                </c:pt>
                <c:pt idx="407">
                  <c:v>481.5</c:v>
                </c:pt>
                <c:pt idx="408">
                  <c:v>481.5</c:v>
                </c:pt>
                <c:pt idx="409">
                  <c:v>481.5</c:v>
                </c:pt>
                <c:pt idx="410">
                  <c:v>481.5</c:v>
                </c:pt>
                <c:pt idx="411">
                  <c:v>480.5</c:v>
                </c:pt>
                <c:pt idx="412">
                  <c:v>480.5</c:v>
                </c:pt>
                <c:pt idx="413">
                  <c:v>480.5</c:v>
                </c:pt>
                <c:pt idx="414">
                  <c:v>479.5</c:v>
                </c:pt>
                <c:pt idx="415">
                  <c:v>479.5</c:v>
                </c:pt>
                <c:pt idx="416">
                  <c:v>479.5</c:v>
                </c:pt>
                <c:pt idx="417">
                  <c:v>479.5</c:v>
                </c:pt>
                <c:pt idx="418">
                  <c:v>478.5</c:v>
                </c:pt>
                <c:pt idx="419">
                  <c:v>478.5</c:v>
                </c:pt>
                <c:pt idx="420">
                  <c:v>478.5</c:v>
                </c:pt>
                <c:pt idx="421">
                  <c:v>478.5</c:v>
                </c:pt>
                <c:pt idx="422">
                  <c:v>478.5</c:v>
                </c:pt>
                <c:pt idx="423">
                  <c:v>478.5</c:v>
                </c:pt>
                <c:pt idx="424">
                  <c:v>477.6</c:v>
                </c:pt>
                <c:pt idx="425">
                  <c:v>477.6</c:v>
                </c:pt>
                <c:pt idx="426">
                  <c:v>477.6</c:v>
                </c:pt>
                <c:pt idx="427">
                  <c:v>477.6</c:v>
                </c:pt>
                <c:pt idx="428">
                  <c:v>477.6</c:v>
                </c:pt>
                <c:pt idx="429">
                  <c:v>477.6</c:v>
                </c:pt>
                <c:pt idx="430">
                  <c:v>480.5</c:v>
                </c:pt>
                <c:pt idx="431">
                  <c:v>480.5</c:v>
                </c:pt>
                <c:pt idx="432">
                  <c:v>480.5</c:v>
                </c:pt>
                <c:pt idx="433">
                  <c:v>480.5</c:v>
                </c:pt>
                <c:pt idx="434">
                  <c:v>480.5</c:v>
                </c:pt>
                <c:pt idx="435">
                  <c:v>480.5</c:v>
                </c:pt>
                <c:pt idx="436">
                  <c:v>480.5</c:v>
                </c:pt>
                <c:pt idx="437">
                  <c:v>480.5</c:v>
                </c:pt>
                <c:pt idx="438">
                  <c:v>480.5</c:v>
                </c:pt>
                <c:pt idx="439">
                  <c:v>480.5</c:v>
                </c:pt>
                <c:pt idx="440">
                  <c:v>480.5</c:v>
                </c:pt>
                <c:pt idx="441">
                  <c:v>480.5</c:v>
                </c:pt>
                <c:pt idx="442">
                  <c:v>480.5</c:v>
                </c:pt>
                <c:pt idx="443">
                  <c:v>479.5</c:v>
                </c:pt>
                <c:pt idx="444">
                  <c:v>479.5</c:v>
                </c:pt>
                <c:pt idx="445">
                  <c:v>479.5</c:v>
                </c:pt>
                <c:pt idx="446">
                  <c:v>479.5</c:v>
                </c:pt>
                <c:pt idx="447">
                  <c:v>479.5</c:v>
                </c:pt>
                <c:pt idx="448">
                  <c:v>479.5</c:v>
                </c:pt>
                <c:pt idx="449">
                  <c:v>479.5</c:v>
                </c:pt>
                <c:pt idx="450">
                  <c:v>479.5</c:v>
                </c:pt>
                <c:pt idx="451">
                  <c:v>479.5</c:v>
                </c:pt>
                <c:pt idx="452">
                  <c:v>479.5</c:v>
                </c:pt>
                <c:pt idx="453">
                  <c:v>478.5</c:v>
                </c:pt>
                <c:pt idx="454">
                  <c:v>478.5</c:v>
                </c:pt>
                <c:pt idx="455">
                  <c:v>478.5</c:v>
                </c:pt>
                <c:pt idx="456">
                  <c:v>478.5</c:v>
                </c:pt>
                <c:pt idx="457">
                  <c:v>478.5</c:v>
                </c:pt>
                <c:pt idx="458">
                  <c:v>478.5</c:v>
                </c:pt>
                <c:pt idx="459">
                  <c:v>477.6</c:v>
                </c:pt>
                <c:pt idx="460">
                  <c:v>477.6</c:v>
                </c:pt>
                <c:pt idx="461">
                  <c:v>477.6</c:v>
                </c:pt>
                <c:pt idx="462">
                  <c:v>477.6</c:v>
                </c:pt>
                <c:pt idx="463">
                  <c:v>477.6</c:v>
                </c:pt>
                <c:pt idx="464">
                  <c:v>477.6</c:v>
                </c:pt>
                <c:pt idx="465">
                  <c:v>477.6</c:v>
                </c:pt>
                <c:pt idx="466">
                  <c:v>476.6</c:v>
                </c:pt>
                <c:pt idx="467">
                  <c:v>476.6</c:v>
                </c:pt>
                <c:pt idx="468">
                  <c:v>476.6</c:v>
                </c:pt>
                <c:pt idx="469">
                  <c:v>474.7</c:v>
                </c:pt>
                <c:pt idx="470">
                  <c:v>474.7</c:v>
                </c:pt>
                <c:pt idx="471">
                  <c:v>474.7</c:v>
                </c:pt>
                <c:pt idx="472">
                  <c:v>473.7</c:v>
                </c:pt>
                <c:pt idx="473">
                  <c:v>473.7</c:v>
                </c:pt>
                <c:pt idx="474">
                  <c:v>473.7</c:v>
                </c:pt>
                <c:pt idx="475">
                  <c:v>472.7</c:v>
                </c:pt>
                <c:pt idx="476">
                  <c:v>472.7</c:v>
                </c:pt>
                <c:pt idx="477">
                  <c:v>472.7</c:v>
                </c:pt>
                <c:pt idx="478">
                  <c:v>472.7</c:v>
                </c:pt>
                <c:pt idx="479">
                  <c:v>472.7</c:v>
                </c:pt>
                <c:pt idx="480">
                  <c:v>472.7</c:v>
                </c:pt>
                <c:pt idx="481">
                  <c:v>472.7</c:v>
                </c:pt>
                <c:pt idx="482">
                  <c:v>471.8</c:v>
                </c:pt>
                <c:pt idx="483">
                  <c:v>471.8</c:v>
                </c:pt>
                <c:pt idx="484">
                  <c:v>471.8</c:v>
                </c:pt>
                <c:pt idx="485">
                  <c:v>471.8</c:v>
                </c:pt>
                <c:pt idx="486">
                  <c:v>471.8</c:v>
                </c:pt>
                <c:pt idx="487">
                  <c:v>471.8</c:v>
                </c:pt>
                <c:pt idx="488">
                  <c:v>469.8</c:v>
                </c:pt>
                <c:pt idx="489">
                  <c:v>469.8</c:v>
                </c:pt>
                <c:pt idx="490">
                  <c:v>469.8</c:v>
                </c:pt>
                <c:pt idx="491">
                  <c:v>469.8</c:v>
                </c:pt>
                <c:pt idx="492">
                  <c:v>469.8</c:v>
                </c:pt>
                <c:pt idx="493">
                  <c:v>469.8</c:v>
                </c:pt>
                <c:pt idx="494">
                  <c:v>468.8</c:v>
                </c:pt>
                <c:pt idx="495">
                  <c:v>468.8</c:v>
                </c:pt>
                <c:pt idx="496">
                  <c:v>468.8</c:v>
                </c:pt>
                <c:pt idx="497">
                  <c:v>468.8</c:v>
                </c:pt>
                <c:pt idx="498">
                  <c:v>468.8</c:v>
                </c:pt>
                <c:pt idx="499">
                  <c:v>468.8</c:v>
                </c:pt>
                <c:pt idx="500">
                  <c:v>468.8</c:v>
                </c:pt>
                <c:pt idx="501">
                  <c:v>467.9</c:v>
                </c:pt>
                <c:pt idx="502">
                  <c:v>467.9</c:v>
                </c:pt>
                <c:pt idx="503">
                  <c:v>467.9</c:v>
                </c:pt>
                <c:pt idx="504">
                  <c:v>467.9</c:v>
                </c:pt>
                <c:pt idx="505">
                  <c:v>467.9</c:v>
                </c:pt>
                <c:pt idx="506">
                  <c:v>467.9</c:v>
                </c:pt>
                <c:pt idx="507">
                  <c:v>466.9</c:v>
                </c:pt>
                <c:pt idx="508">
                  <c:v>466.9</c:v>
                </c:pt>
                <c:pt idx="509">
                  <c:v>466.9</c:v>
                </c:pt>
                <c:pt idx="510">
                  <c:v>465.9</c:v>
                </c:pt>
                <c:pt idx="511">
                  <c:v>465.9</c:v>
                </c:pt>
                <c:pt idx="512">
                  <c:v>465.9</c:v>
                </c:pt>
                <c:pt idx="513">
                  <c:v>465.9</c:v>
                </c:pt>
                <c:pt idx="514">
                  <c:v>465.9</c:v>
                </c:pt>
                <c:pt idx="515">
                  <c:v>465.9</c:v>
                </c:pt>
                <c:pt idx="516">
                  <c:v>465.9</c:v>
                </c:pt>
                <c:pt idx="517">
                  <c:v>465</c:v>
                </c:pt>
                <c:pt idx="518">
                  <c:v>465</c:v>
                </c:pt>
                <c:pt idx="519">
                  <c:v>465</c:v>
                </c:pt>
                <c:pt idx="520">
                  <c:v>464</c:v>
                </c:pt>
                <c:pt idx="521">
                  <c:v>464</c:v>
                </c:pt>
                <c:pt idx="522">
                  <c:v>464</c:v>
                </c:pt>
                <c:pt idx="523">
                  <c:v>463</c:v>
                </c:pt>
                <c:pt idx="524">
                  <c:v>463</c:v>
                </c:pt>
                <c:pt idx="525">
                  <c:v>463</c:v>
                </c:pt>
                <c:pt idx="526">
                  <c:v>462.1</c:v>
                </c:pt>
                <c:pt idx="527">
                  <c:v>462.1</c:v>
                </c:pt>
                <c:pt idx="528">
                  <c:v>462.1</c:v>
                </c:pt>
                <c:pt idx="529">
                  <c:v>462.1</c:v>
                </c:pt>
                <c:pt idx="530">
                  <c:v>461.1</c:v>
                </c:pt>
                <c:pt idx="531">
                  <c:v>461.1</c:v>
                </c:pt>
                <c:pt idx="532">
                  <c:v>461.1</c:v>
                </c:pt>
                <c:pt idx="533">
                  <c:v>460.1</c:v>
                </c:pt>
                <c:pt idx="534">
                  <c:v>460.1</c:v>
                </c:pt>
                <c:pt idx="535">
                  <c:v>460.1</c:v>
                </c:pt>
                <c:pt idx="536">
                  <c:v>459.1</c:v>
                </c:pt>
                <c:pt idx="537">
                  <c:v>459.1</c:v>
                </c:pt>
                <c:pt idx="538">
                  <c:v>459.1</c:v>
                </c:pt>
                <c:pt idx="539">
                  <c:v>458.2</c:v>
                </c:pt>
                <c:pt idx="540">
                  <c:v>458.2</c:v>
                </c:pt>
                <c:pt idx="541">
                  <c:v>458.2</c:v>
                </c:pt>
                <c:pt idx="542">
                  <c:v>457.2</c:v>
                </c:pt>
                <c:pt idx="543">
                  <c:v>457.2</c:v>
                </c:pt>
                <c:pt idx="544">
                  <c:v>457.2</c:v>
                </c:pt>
                <c:pt idx="545">
                  <c:v>457.2</c:v>
                </c:pt>
                <c:pt idx="546">
                  <c:v>456.2</c:v>
                </c:pt>
                <c:pt idx="547">
                  <c:v>456.2</c:v>
                </c:pt>
                <c:pt idx="548">
                  <c:v>456.2</c:v>
                </c:pt>
                <c:pt idx="549">
                  <c:v>454.3</c:v>
                </c:pt>
                <c:pt idx="550">
                  <c:v>454.3</c:v>
                </c:pt>
                <c:pt idx="551">
                  <c:v>454.3</c:v>
                </c:pt>
                <c:pt idx="552">
                  <c:v>453.3</c:v>
                </c:pt>
                <c:pt idx="553">
                  <c:v>453.3</c:v>
                </c:pt>
                <c:pt idx="554">
                  <c:v>453.3</c:v>
                </c:pt>
                <c:pt idx="555">
                  <c:v>452.4</c:v>
                </c:pt>
                <c:pt idx="556">
                  <c:v>452.4</c:v>
                </c:pt>
                <c:pt idx="557">
                  <c:v>452.4</c:v>
                </c:pt>
                <c:pt idx="558">
                  <c:v>451.4</c:v>
                </c:pt>
                <c:pt idx="559">
                  <c:v>451.4</c:v>
                </c:pt>
                <c:pt idx="560">
                  <c:v>451.4</c:v>
                </c:pt>
                <c:pt idx="561">
                  <c:v>451.4</c:v>
                </c:pt>
                <c:pt idx="562">
                  <c:v>450.4</c:v>
                </c:pt>
                <c:pt idx="563">
                  <c:v>450.4</c:v>
                </c:pt>
                <c:pt idx="564">
                  <c:v>450.4</c:v>
                </c:pt>
                <c:pt idx="565">
                  <c:v>449.4</c:v>
                </c:pt>
                <c:pt idx="566">
                  <c:v>449.4</c:v>
                </c:pt>
                <c:pt idx="567">
                  <c:v>449.4</c:v>
                </c:pt>
                <c:pt idx="568">
                  <c:v>448.5</c:v>
                </c:pt>
                <c:pt idx="569">
                  <c:v>448.5</c:v>
                </c:pt>
                <c:pt idx="570">
                  <c:v>448.5</c:v>
                </c:pt>
                <c:pt idx="571">
                  <c:v>447.5</c:v>
                </c:pt>
                <c:pt idx="572">
                  <c:v>447.5</c:v>
                </c:pt>
                <c:pt idx="573">
                  <c:v>447.5</c:v>
                </c:pt>
                <c:pt idx="574">
                  <c:v>446.5</c:v>
                </c:pt>
                <c:pt idx="575">
                  <c:v>446.5</c:v>
                </c:pt>
                <c:pt idx="576">
                  <c:v>446.5</c:v>
                </c:pt>
                <c:pt idx="577">
                  <c:v>446.5</c:v>
                </c:pt>
                <c:pt idx="578">
                  <c:v>445.6</c:v>
                </c:pt>
                <c:pt idx="579">
                  <c:v>445.6</c:v>
                </c:pt>
                <c:pt idx="580">
                  <c:v>445.6</c:v>
                </c:pt>
                <c:pt idx="581">
                  <c:v>444.6</c:v>
                </c:pt>
                <c:pt idx="582">
                  <c:v>444.6</c:v>
                </c:pt>
                <c:pt idx="583">
                  <c:v>444.6</c:v>
                </c:pt>
                <c:pt idx="584">
                  <c:v>443.6</c:v>
                </c:pt>
                <c:pt idx="585">
                  <c:v>443.6</c:v>
                </c:pt>
                <c:pt idx="586">
                  <c:v>443.6</c:v>
                </c:pt>
                <c:pt idx="587">
                  <c:v>442.6</c:v>
                </c:pt>
                <c:pt idx="588">
                  <c:v>442.6</c:v>
                </c:pt>
                <c:pt idx="589">
                  <c:v>442.6</c:v>
                </c:pt>
                <c:pt idx="590">
                  <c:v>441.7</c:v>
                </c:pt>
                <c:pt idx="591">
                  <c:v>441.7</c:v>
                </c:pt>
                <c:pt idx="592">
                  <c:v>441.7</c:v>
                </c:pt>
                <c:pt idx="593">
                  <c:v>441.7</c:v>
                </c:pt>
                <c:pt idx="594">
                  <c:v>441.7</c:v>
                </c:pt>
                <c:pt idx="595">
                  <c:v>441.7</c:v>
                </c:pt>
                <c:pt idx="596">
                  <c:v>441.7</c:v>
                </c:pt>
                <c:pt idx="597">
                  <c:v>439.7</c:v>
                </c:pt>
                <c:pt idx="598">
                  <c:v>439.7</c:v>
                </c:pt>
                <c:pt idx="599">
                  <c:v>439.7</c:v>
                </c:pt>
                <c:pt idx="600">
                  <c:v>439.7</c:v>
                </c:pt>
                <c:pt idx="601">
                  <c:v>439.7</c:v>
                </c:pt>
                <c:pt idx="602">
                  <c:v>439.7</c:v>
                </c:pt>
                <c:pt idx="603">
                  <c:v>438.7</c:v>
                </c:pt>
                <c:pt idx="604">
                  <c:v>438.7</c:v>
                </c:pt>
                <c:pt idx="605">
                  <c:v>438.7</c:v>
                </c:pt>
                <c:pt idx="606">
                  <c:v>438.7</c:v>
                </c:pt>
                <c:pt idx="607">
                  <c:v>438.7</c:v>
                </c:pt>
                <c:pt idx="608">
                  <c:v>438.7</c:v>
                </c:pt>
                <c:pt idx="609">
                  <c:v>438.7</c:v>
                </c:pt>
                <c:pt idx="610">
                  <c:v>437.8</c:v>
                </c:pt>
                <c:pt idx="611">
                  <c:v>437.8</c:v>
                </c:pt>
                <c:pt idx="612">
                  <c:v>437.8</c:v>
                </c:pt>
                <c:pt idx="613">
                  <c:v>436.8</c:v>
                </c:pt>
                <c:pt idx="614">
                  <c:v>436.8</c:v>
                </c:pt>
                <c:pt idx="615">
                  <c:v>436.8</c:v>
                </c:pt>
                <c:pt idx="616">
                  <c:v>435.8</c:v>
                </c:pt>
                <c:pt idx="617">
                  <c:v>435.8</c:v>
                </c:pt>
                <c:pt idx="618">
                  <c:v>435.8</c:v>
                </c:pt>
                <c:pt idx="619">
                  <c:v>435.8</c:v>
                </c:pt>
                <c:pt idx="620">
                  <c:v>435.8</c:v>
                </c:pt>
                <c:pt idx="621">
                  <c:v>435.8</c:v>
                </c:pt>
                <c:pt idx="622">
                  <c:v>433.9</c:v>
                </c:pt>
                <c:pt idx="623">
                  <c:v>433.9</c:v>
                </c:pt>
                <c:pt idx="624">
                  <c:v>433.9</c:v>
                </c:pt>
                <c:pt idx="625">
                  <c:v>433.9</c:v>
                </c:pt>
                <c:pt idx="626">
                  <c:v>431.9</c:v>
                </c:pt>
                <c:pt idx="627">
                  <c:v>431.9</c:v>
                </c:pt>
                <c:pt idx="628">
                  <c:v>431.9</c:v>
                </c:pt>
                <c:pt idx="629">
                  <c:v>431</c:v>
                </c:pt>
                <c:pt idx="630">
                  <c:v>431</c:v>
                </c:pt>
                <c:pt idx="631">
                  <c:v>431</c:v>
                </c:pt>
                <c:pt idx="632">
                  <c:v>430</c:v>
                </c:pt>
                <c:pt idx="633">
                  <c:v>430</c:v>
                </c:pt>
                <c:pt idx="634">
                  <c:v>430</c:v>
                </c:pt>
                <c:pt idx="635">
                  <c:v>430</c:v>
                </c:pt>
                <c:pt idx="636">
                  <c:v>430</c:v>
                </c:pt>
                <c:pt idx="637">
                  <c:v>430</c:v>
                </c:pt>
                <c:pt idx="638">
                  <c:v>428</c:v>
                </c:pt>
                <c:pt idx="639">
                  <c:v>428</c:v>
                </c:pt>
                <c:pt idx="640">
                  <c:v>428</c:v>
                </c:pt>
                <c:pt idx="641">
                  <c:v>428</c:v>
                </c:pt>
                <c:pt idx="642">
                  <c:v>428</c:v>
                </c:pt>
                <c:pt idx="643">
                  <c:v>428</c:v>
                </c:pt>
                <c:pt idx="644">
                  <c:v>428</c:v>
                </c:pt>
                <c:pt idx="645">
                  <c:v>426.1</c:v>
                </c:pt>
                <c:pt idx="646">
                  <c:v>426.1</c:v>
                </c:pt>
                <c:pt idx="647">
                  <c:v>426.1</c:v>
                </c:pt>
                <c:pt idx="648">
                  <c:v>426.1</c:v>
                </c:pt>
                <c:pt idx="649">
                  <c:v>426.1</c:v>
                </c:pt>
                <c:pt idx="650">
                  <c:v>426.1</c:v>
                </c:pt>
                <c:pt idx="651">
                  <c:v>424.1</c:v>
                </c:pt>
                <c:pt idx="652">
                  <c:v>424.1</c:v>
                </c:pt>
                <c:pt idx="653">
                  <c:v>424.1</c:v>
                </c:pt>
                <c:pt idx="654">
                  <c:v>423.2</c:v>
                </c:pt>
                <c:pt idx="655">
                  <c:v>423.2</c:v>
                </c:pt>
                <c:pt idx="656">
                  <c:v>423.2</c:v>
                </c:pt>
                <c:pt idx="657">
                  <c:v>423.2</c:v>
                </c:pt>
                <c:pt idx="658">
                  <c:v>422.2</c:v>
                </c:pt>
                <c:pt idx="659">
                  <c:v>422.2</c:v>
                </c:pt>
                <c:pt idx="660">
                  <c:v>422.2</c:v>
                </c:pt>
                <c:pt idx="661">
                  <c:v>421.2</c:v>
                </c:pt>
                <c:pt idx="662">
                  <c:v>421.2</c:v>
                </c:pt>
                <c:pt idx="663">
                  <c:v>421.2</c:v>
                </c:pt>
                <c:pt idx="664">
                  <c:v>421.2</c:v>
                </c:pt>
                <c:pt idx="665">
                  <c:v>421.2</c:v>
                </c:pt>
                <c:pt idx="666">
                  <c:v>421.2</c:v>
                </c:pt>
                <c:pt idx="667">
                  <c:v>419.3</c:v>
                </c:pt>
                <c:pt idx="668">
                  <c:v>419.3</c:v>
                </c:pt>
                <c:pt idx="669">
                  <c:v>419.3</c:v>
                </c:pt>
                <c:pt idx="670">
                  <c:v>418.3</c:v>
                </c:pt>
                <c:pt idx="671">
                  <c:v>418.3</c:v>
                </c:pt>
                <c:pt idx="672">
                  <c:v>418.3</c:v>
                </c:pt>
                <c:pt idx="673">
                  <c:v>418.3</c:v>
                </c:pt>
                <c:pt idx="674">
                  <c:v>417.3</c:v>
                </c:pt>
                <c:pt idx="675">
                  <c:v>417.3</c:v>
                </c:pt>
                <c:pt idx="676">
                  <c:v>417.3</c:v>
                </c:pt>
                <c:pt idx="677">
                  <c:v>416.3</c:v>
                </c:pt>
                <c:pt idx="678">
                  <c:v>416.3</c:v>
                </c:pt>
                <c:pt idx="679">
                  <c:v>416.3</c:v>
                </c:pt>
                <c:pt idx="680">
                  <c:v>415.4</c:v>
                </c:pt>
                <c:pt idx="681">
                  <c:v>415.4</c:v>
                </c:pt>
                <c:pt idx="682">
                  <c:v>415.4</c:v>
                </c:pt>
                <c:pt idx="683">
                  <c:v>413.4</c:v>
                </c:pt>
                <c:pt idx="684">
                  <c:v>413.4</c:v>
                </c:pt>
                <c:pt idx="685">
                  <c:v>413.4</c:v>
                </c:pt>
                <c:pt idx="686">
                  <c:v>412.4</c:v>
                </c:pt>
                <c:pt idx="687">
                  <c:v>412.4</c:v>
                </c:pt>
                <c:pt idx="688">
                  <c:v>412.4</c:v>
                </c:pt>
                <c:pt idx="689">
                  <c:v>412.4</c:v>
                </c:pt>
                <c:pt idx="690">
                  <c:v>411.4</c:v>
                </c:pt>
                <c:pt idx="691">
                  <c:v>411.4</c:v>
                </c:pt>
                <c:pt idx="692">
                  <c:v>411.4</c:v>
                </c:pt>
                <c:pt idx="693">
                  <c:v>410.5</c:v>
                </c:pt>
                <c:pt idx="694">
                  <c:v>410.5</c:v>
                </c:pt>
                <c:pt idx="695">
                  <c:v>410.5</c:v>
                </c:pt>
                <c:pt idx="696">
                  <c:v>409.5</c:v>
                </c:pt>
                <c:pt idx="697">
                  <c:v>409.5</c:v>
                </c:pt>
                <c:pt idx="698">
                  <c:v>409.5</c:v>
                </c:pt>
                <c:pt idx="699">
                  <c:v>408.5</c:v>
                </c:pt>
                <c:pt idx="700">
                  <c:v>408.5</c:v>
                </c:pt>
                <c:pt idx="701">
                  <c:v>408.5</c:v>
                </c:pt>
                <c:pt idx="702">
                  <c:v>407.5</c:v>
                </c:pt>
                <c:pt idx="703">
                  <c:v>407.5</c:v>
                </c:pt>
                <c:pt idx="704">
                  <c:v>407.5</c:v>
                </c:pt>
                <c:pt idx="705">
                  <c:v>407.5</c:v>
                </c:pt>
                <c:pt idx="706">
                  <c:v>405.6</c:v>
                </c:pt>
                <c:pt idx="707">
                  <c:v>405.6</c:v>
                </c:pt>
                <c:pt idx="708">
                  <c:v>405.6</c:v>
                </c:pt>
                <c:pt idx="709">
                  <c:v>404.6</c:v>
                </c:pt>
                <c:pt idx="710">
                  <c:v>404.6</c:v>
                </c:pt>
                <c:pt idx="711">
                  <c:v>404.6</c:v>
                </c:pt>
                <c:pt idx="712">
                  <c:v>403.6</c:v>
                </c:pt>
                <c:pt idx="713">
                  <c:v>403.6</c:v>
                </c:pt>
                <c:pt idx="714">
                  <c:v>403.6</c:v>
                </c:pt>
                <c:pt idx="715">
                  <c:v>403.6</c:v>
                </c:pt>
                <c:pt idx="716">
                  <c:v>403.6</c:v>
                </c:pt>
                <c:pt idx="717">
                  <c:v>403.6</c:v>
                </c:pt>
                <c:pt idx="718">
                  <c:v>402.7</c:v>
                </c:pt>
                <c:pt idx="719">
                  <c:v>402.7</c:v>
                </c:pt>
                <c:pt idx="720">
                  <c:v>402.7</c:v>
                </c:pt>
                <c:pt idx="721">
                  <c:v>402.7</c:v>
                </c:pt>
                <c:pt idx="722">
                  <c:v>400.7</c:v>
                </c:pt>
                <c:pt idx="723">
                  <c:v>400.7</c:v>
                </c:pt>
                <c:pt idx="724">
                  <c:v>400.7</c:v>
                </c:pt>
                <c:pt idx="725">
                  <c:v>399.7</c:v>
                </c:pt>
                <c:pt idx="726">
                  <c:v>399.7</c:v>
                </c:pt>
                <c:pt idx="727">
                  <c:v>399.7</c:v>
                </c:pt>
                <c:pt idx="728">
                  <c:v>398.7</c:v>
                </c:pt>
                <c:pt idx="729">
                  <c:v>398.7</c:v>
                </c:pt>
                <c:pt idx="730">
                  <c:v>398.7</c:v>
                </c:pt>
                <c:pt idx="731">
                  <c:v>397.8</c:v>
                </c:pt>
                <c:pt idx="732">
                  <c:v>397.8</c:v>
                </c:pt>
                <c:pt idx="733">
                  <c:v>397.8</c:v>
                </c:pt>
                <c:pt idx="734">
                  <c:v>396.8</c:v>
                </c:pt>
                <c:pt idx="735">
                  <c:v>396.8</c:v>
                </c:pt>
                <c:pt idx="736">
                  <c:v>396.8</c:v>
                </c:pt>
                <c:pt idx="737">
                  <c:v>396.8</c:v>
                </c:pt>
                <c:pt idx="738">
                  <c:v>395.8</c:v>
                </c:pt>
                <c:pt idx="739">
                  <c:v>395.8</c:v>
                </c:pt>
                <c:pt idx="740">
                  <c:v>395.8</c:v>
                </c:pt>
                <c:pt idx="741">
                  <c:v>394.8</c:v>
                </c:pt>
                <c:pt idx="742">
                  <c:v>394.8</c:v>
                </c:pt>
                <c:pt idx="743">
                  <c:v>394.8</c:v>
                </c:pt>
                <c:pt idx="744">
                  <c:v>393.9</c:v>
                </c:pt>
                <c:pt idx="745">
                  <c:v>393.9</c:v>
                </c:pt>
                <c:pt idx="746">
                  <c:v>393.9</c:v>
                </c:pt>
                <c:pt idx="747">
                  <c:v>392.9</c:v>
                </c:pt>
                <c:pt idx="748">
                  <c:v>392.9</c:v>
                </c:pt>
                <c:pt idx="749">
                  <c:v>392.9</c:v>
                </c:pt>
                <c:pt idx="750">
                  <c:v>391.9</c:v>
                </c:pt>
                <c:pt idx="751">
                  <c:v>391.9</c:v>
                </c:pt>
                <c:pt idx="752">
                  <c:v>391.9</c:v>
                </c:pt>
                <c:pt idx="753">
                  <c:v>391.9</c:v>
                </c:pt>
                <c:pt idx="754">
                  <c:v>390.9</c:v>
                </c:pt>
                <c:pt idx="755">
                  <c:v>390.9</c:v>
                </c:pt>
                <c:pt idx="756">
                  <c:v>390.9</c:v>
                </c:pt>
                <c:pt idx="757">
                  <c:v>389</c:v>
                </c:pt>
                <c:pt idx="758">
                  <c:v>389</c:v>
                </c:pt>
                <c:pt idx="759">
                  <c:v>389</c:v>
                </c:pt>
                <c:pt idx="760">
                  <c:v>389</c:v>
                </c:pt>
                <c:pt idx="761">
                  <c:v>389</c:v>
                </c:pt>
                <c:pt idx="762">
                  <c:v>389</c:v>
                </c:pt>
                <c:pt idx="763">
                  <c:v>387</c:v>
                </c:pt>
                <c:pt idx="764">
                  <c:v>387</c:v>
                </c:pt>
                <c:pt idx="765">
                  <c:v>387</c:v>
                </c:pt>
                <c:pt idx="766">
                  <c:v>386</c:v>
                </c:pt>
                <c:pt idx="767">
                  <c:v>386</c:v>
                </c:pt>
                <c:pt idx="768">
                  <c:v>386</c:v>
                </c:pt>
                <c:pt idx="769">
                  <c:v>386</c:v>
                </c:pt>
                <c:pt idx="770">
                  <c:v>385</c:v>
                </c:pt>
                <c:pt idx="771">
                  <c:v>385</c:v>
                </c:pt>
                <c:pt idx="772">
                  <c:v>385</c:v>
                </c:pt>
                <c:pt idx="773">
                  <c:v>384.1</c:v>
                </c:pt>
                <c:pt idx="774">
                  <c:v>384.1</c:v>
                </c:pt>
                <c:pt idx="775">
                  <c:v>384.1</c:v>
                </c:pt>
                <c:pt idx="776">
                  <c:v>383.1</c:v>
                </c:pt>
                <c:pt idx="777">
                  <c:v>383.1</c:v>
                </c:pt>
                <c:pt idx="778">
                  <c:v>383.1</c:v>
                </c:pt>
                <c:pt idx="779">
                  <c:v>382.1</c:v>
                </c:pt>
                <c:pt idx="780">
                  <c:v>382.1</c:v>
                </c:pt>
                <c:pt idx="781">
                  <c:v>382.1</c:v>
                </c:pt>
                <c:pt idx="782">
                  <c:v>381.1</c:v>
                </c:pt>
                <c:pt idx="783">
                  <c:v>381.1</c:v>
                </c:pt>
                <c:pt idx="784">
                  <c:v>381.1</c:v>
                </c:pt>
                <c:pt idx="785">
                  <c:v>381.1</c:v>
                </c:pt>
                <c:pt idx="786">
                  <c:v>380.1</c:v>
                </c:pt>
                <c:pt idx="787">
                  <c:v>380.1</c:v>
                </c:pt>
                <c:pt idx="788">
                  <c:v>380.1</c:v>
                </c:pt>
                <c:pt idx="789">
                  <c:v>379.2</c:v>
                </c:pt>
                <c:pt idx="790">
                  <c:v>379.2</c:v>
                </c:pt>
                <c:pt idx="791">
                  <c:v>379.2</c:v>
                </c:pt>
                <c:pt idx="792">
                  <c:v>378.2</c:v>
                </c:pt>
                <c:pt idx="793">
                  <c:v>378.2</c:v>
                </c:pt>
                <c:pt idx="794">
                  <c:v>378.2</c:v>
                </c:pt>
                <c:pt idx="795">
                  <c:v>376.2</c:v>
                </c:pt>
                <c:pt idx="796">
                  <c:v>376.2</c:v>
                </c:pt>
                <c:pt idx="797">
                  <c:v>376.2</c:v>
                </c:pt>
                <c:pt idx="798">
                  <c:v>375.2</c:v>
                </c:pt>
                <c:pt idx="799">
                  <c:v>375.2</c:v>
                </c:pt>
                <c:pt idx="800">
                  <c:v>375.2</c:v>
                </c:pt>
                <c:pt idx="801">
                  <c:v>375.2</c:v>
                </c:pt>
                <c:pt idx="802">
                  <c:v>374.2</c:v>
                </c:pt>
                <c:pt idx="803">
                  <c:v>374.2</c:v>
                </c:pt>
                <c:pt idx="804">
                  <c:v>374.2</c:v>
                </c:pt>
                <c:pt idx="805">
                  <c:v>373.3</c:v>
                </c:pt>
                <c:pt idx="806">
                  <c:v>373.3</c:v>
                </c:pt>
                <c:pt idx="807">
                  <c:v>373.3</c:v>
                </c:pt>
                <c:pt idx="808">
                  <c:v>372.3</c:v>
                </c:pt>
                <c:pt idx="809">
                  <c:v>372.3</c:v>
                </c:pt>
                <c:pt idx="810">
                  <c:v>372.3</c:v>
                </c:pt>
                <c:pt idx="811">
                  <c:v>371.3</c:v>
                </c:pt>
                <c:pt idx="812">
                  <c:v>371.3</c:v>
                </c:pt>
                <c:pt idx="813">
                  <c:v>371.3</c:v>
                </c:pt>
                <c:pt idx="814">
                  <c:v>370.3</c:v>
                </c:pt>
                <c:pt idx="815">
                  <c:v>370.3</c:v>
                </c:pt>
                <c:pt idx="816">
                  <c:v>370.3</c:v>
                </c:pt>
                <c:pt idx="817">
                  <c:v>370.3</c:v>
                </c:pt>
                <c:pt idx="818">
                  <c:v>369.3</c:v>
                </c:pt>
                <c:pt idx="819">
                  <c:v>369.3</c:v>
                </c:pt>
                <c:pt idx="820">
                  <c:v>369.3</c:v>
                </c:pt>
                <c:pt idx="821">
                  <c:v>368.4</c:v>
                </c:pt>
                <c:pt idx="822">
                  <c:v>368.4</c:v>
                </c:pt>
                <c:pt idx="823">
                  <c:v>368.4</c:v>
                </c:pt>
                <c:pt idx="824">
                  <c:v>367.4</c:v>
                </c:pt>
                <c:pt idx="825">
                  <c:v>367.4</c:v>
                </c:pt>
                <c:pt idx="826">
                  <c:v>367.4</c:v>
                </c:pt>
                <c:pt idx="827">
                  <c:v>366.4</c:v>
                </c:pt>
                <c:pt idx="828">
                  <c:v>366.4</c:v>
                </c:pt>
                <c:pt idx="829">
                  <c:v>366.4</c:v>
                </c:pt>
                <c:pt idx="830">
                  <c:v>365.4</c:v>
                </c:pt>
                <c:pt idx="831">
                  <c:v>365.4</c:v>
                </c:pt>
                <c:pt idx="832">
                  <c:v>365.4</c:v>
                </c:pt>
                <c:pt idx="833">
                  <c:v>365.4</c:v>
                </c:pt>
                <c:pt idx="834">
                  <c:v>364.4</c:v>
                </c:pt>
                <c:pt idx="835">
                  <c:v>364.4</c:v>
                </c:pt>
                <c:pt idx="836">
                  <c:v>364.4</c:v>
                </c:pt>
                <c:pt idx="837">
                  <c:v>363.4</c:v>
                </c:pt>
                <c:pt idx="838">
                  <c:v>363.4</c:v>
                </c:pt>
                <c:pt idx="839">
                  <c:v>363.4</c:v>
                </c:pt>
                <c:pt idx="840">
                  <c:v>362.5</c:v>
                </c:pt>
                <c:pt idx="841">
                  <c:v>362.5</c:v>
                </c:pt>
                <c:pt idx="842">
                  <c:v>362.5</c:v>
                </c:pt>
                <c:pt idx="843">
                  <c:v>361.5</c:v>
                </c:pt>
                <c:pt idx="844">
                  <c:v>361.5</c:v>
                </c:pt>
                <c:pt idx="845">
                  <c:v>361.5</c:v>
                </c:pt>
                <c:pt idx="846">
                  <c:v>360.5</c:v>
                </c:pt>
                <c:pt idx="847">
                  <c:v>360.5</c:v>
                </c:pt>
                <c:pt idx="848">
                  <c:v>360.5</c:v>
                </c:pt>
                <c:pt idx="849">
                  <c:v>360.5</c:v>
                </c:pt>
                <c:pt idx="850">
                  <c:v>359.5</c:v>
                </c:pt>
                <c:pt idx="851">
                  <c:v>359.5</c:v>
                </c:pt>
                <c:pt idx="852">
                  <c:v>359.5</c:v>
                </c:pt>
                <c:pt idx="853">
                  <c:v>358.5</c:v>
                </c:pt>
                <c:pt idx="854">
                  <c:v>358.5</c:v>
                </c:pt>
                <c:pt idx="855">
                  <c:v>358.5</c:v>
                </c:pt>
                <c:pt idx="856">
                  <c:v>357.5</c:v>
                </c:pt>
                <c:pt idx="857">
                  <c:v>357.5</c:v>
                </c:pt>
                <c:pt idx="858">
                  <c:v>357.5</c:v>
                </c:pt>
                <c:pt idx="859">
                  <c:v>356.6</c:v>
                </c:pt>
                <c:pt idx="860">
                  <c:v>356.6</c:v>
                </c:pt>
                <c:pt idx="861">
                  <c:v>356.6</c:v>
                </c:pt>
                <c:pt idx="862">
                  <c:v>355.6</c:v>
                </c:pt>
                <c:pt idx="863">
                  <c:v>355.6</c:v>
                </c:pt>
                <c:pt idx="864">
                  <c:v>355.6</c:v>
                </c:pt>
                <c:pt idx="865">
                  <c:v>355.6</c:v>
                </c:pt>
                <c:pt idx="866">
                  <c:v>354.6</c:v>
                </c:pt>
                <c:pt idx="867">
                  <c:v>354.6</c:v>
                </c:pt>
                <c:pt idx="868">
                  <c:v>354.6</c:v>
                </c:pt>
                <c:pt idx="869">
                  <c:v>353.6</c:v>
                </c:pt>
                <c:pt idx="870">
                  <c:v>353.6</c:v>
                </c:pt>
                <c:pt idx="871">
                  <c:v>353.6</c:v>
                </c:pt>
                <c:pt idx="872">
                  <c:v>352.6</c:v>
                </c:pt>
                <c:pt idx="873">
                  <c:v>352.6</c:v>
                </c:pt>
                <c:pt idx="874">
                  <c:v>352.6</c:v>
                </c:pt>
                <c:pt idx="875">
                  <c:v>351.6</c:v>
                </c:pt>
                <c:pt idx="876">
                  <c:v>351.6</c:v>
                </c:pt>
                <c:pt idx="877">
                  <c:v>351.6</c:v>
                </c:pt>
                <c:pt idx="878">
                  <c:v>350.7</c:v>
                </c:pt>
                <c:pt idx="879">
                  <c:v>350.7</c:v>
                </c:pt>
                <c:pt idx="880">
                  <c:v>350.7</c:v>
                </c:pt>
                <c:pt idx="881">
                  <c:v>350.7</c:v>
                </c:pt>
                <c:pt idx="882">
                  <c:v>350.7</c:v>
                </c:pt>
                <c:pt idx="883">
                  <c:v>350.7</c:v>
                </c:pt>
                <c:pt idx="884">
                  <c:v>350.7</c:v>
                </c:pt>
                <c:pt idx="885">
                  <c:v>349.7</c:v>
                </c:pt>
                <c:pt idx="886">
                  <c:v>349.7</c:v>
                </c:pt>
                <c:pt idx="887">
                  <c:v>349.7</c:v>
                </c:pt>
                <c:pt idx="888">
                  <c:v>348.7</c:v>
                </c:pt>
                <c:pt idx="889">
                  <c:v>348.7</c:v>
                </c:pt>
                <c:pt idx="890">
                  <c:v>348.7</c:v>
                </c:pt>
                <c:pt idx="891">
                  <c:v>347.7</c:v>
                </c:pt>
                <c:pt idx="892">
                  <c:v>347.7</c:v>
                </c:pt>
                <c:pt idx="893">
                  <c:v>347.7</c:v>
                </c:pt>
                <c:pt idx="894">
                  <c:v>346.7</c:v>
                </c:pt>
                <c:pt idx="895">
                  <c:v>346.7</c:v>
                </c:pt>
                <c:pt idx="896">
                  <c:v>346.7</c:v>
                </c:pt>
                <c:pt idx="897">
                  <c:v>346.7</c:v>
                </c:pt>
                <c:pt idx="898">
                  <c:v>345.7</c:v>
                </c:pt>
                <c:pt idx="899">
                  <c:v>345.7</c:v>
                </c:pt>
                <c:pt idx="900">
                  <c:v>345.7</c:v>
                </c:pt>
                <c:pt idx="901">
                  <c:v>344.8</c:v>
                </c:pt>
                <c:pt idx="902">
                  <c:v>344.8</c:v>
                </c:pt>
                <c:pt idx="903">
                  <c:v>344.8</c:v>
                </c:pt>
                <c:pt idx="904">
                  <c:v>343.8</c:v>
                </c:pt>
                <c:pt idx="905">
                  <c:v>343.8</c:v>
                </c:pt>
                <c:pt idx="906">
                  <c:v>343.8</c:v>
                </c:pt>
                <c:pt idx="907">
                  <c:v>342.8</c:v>
                </c:pt>
                <c:pt idx="908">
                  <c:v>342.8</c:v>
                </c:pt>
                <c:pt idx="909">
                  <c:v>342.8</c:v>
                </c:pt>
                <c:pt idx="910">
                  <c:v>341.8</c:v>
                </c:pt>
                <c:pt idx="911">
                  <c:v>341.8</c:v>
                </c:pt>
                <c:pt idx="912">
                  <c:v>341.8</c:v>
                </c:pt>
                <c:pt idx="913">
                  <c:v>341.8</c:v>
                </c:pt>
                <c:pt idx="914">
                  <c:v>341.8</c:v>
                </c:pt>
                <c:pt idx="915">
                  <c:v>341.8</c:v>
                </c:pt>
                <c:pt idx="916">
                  <c:v>341.8</c:v>
                </c:pt>
                <c:pt idx="917">
                  <c:v>340.8</c:v>
                </c:pt>
                <c:pt idx="918">
                  <c:v>340.8</c:v>
                </c:pt>
                <c:pt idx="919">
                  <c:v>340.8</c:v>
                </c:pt>
                <c:pt idx="920">
                  <c:v>339.8</c:v>
                </c:pt>
                <c:pt idx="921">
                  <c:v>339.8</c:v>
                </c:pt>
                <c:pt idx="922">
                  <c:v>339.8</c:v>
                </c:pt>
                <c:pt idx="923">
                  <c:v>338.8</c:v>
                </c:pt>
                <c:pt idx="924">
                  <c:v>338.8</c:v>
                </c:pt>
                <c:pt idx="925">
                  <c:v>338.8</c:v>
                </c:pt>
                <c:pt idx="926">
                  <c:v>337.9</c:v>
                </c:pt>
                <c:pt idx="927">
                  <c:v>337.9</c:v>
                </c:pt>
                <c:pt idx="928">
                  <c:v>337.9</c:v>
                </c:pt>
                <c:pt idx="929">
                  <c:v>337.9</c:v>
                </c:pt>
                <c:pt idx="930">
                  <c:v>337.9</c:v>
                </c:pt>
                <c:pt idx="931">
                  <c:v>337.9</c:v>
                </c:pt>
                <c:pt idx="932">
                  <c:v>337.9</c:v>
                </c:pt>
                <c:pt idx="933">
                  <c:v>335.9</c:v>
                </c:pt>
                <c:pt idx="934">
                  <c:v>335.9</c:v>
                </c:pt>
                <c:pt idx="935">
                  <c:v>335.9</c:v>
                </c:pt>
                <c:pt idx="936">
                  <c:v>334.9</c:v>
                </c:pt>
                <c:pt idx="937">
                  <c:v>334.9</c:v>
                </c:pt>
                <c:pt idx="938">
                  <c:v>334.9</c:v>
                </c:pt>
                <c:pt idx="939">
                  <c:v>334.9</c:v>
                </c:pt>
                <c:pt idx="940">
                  <c:v>334.9</c:v>
                </c:pt>
                <c:pt idx="941">
                  <c:v>334.9</c:v>
                </c:pt>
                <c:pt idx="942">
                  <c:v>333.9</c:v>
                </c:pt>
                <c:pt idx="943">
                  <c:v>333.9</c:v>
                </c:pt>
                <c:pt idx="944">
                  <c:v>333.9</c:v>
                </c:pt>
                <c:pt idx="945">
                  <c:v>333.9</c:v>
                </c:pt>
                <c:pt idx="946">
                  <c:v>332.9</c:v>
                </c:pt>
                <c:pt idx="947">
                  <c:v>332.9</c:v>
                </c:pt>
                <c:pt idx="948">
                  <c:v>332.9</c:v>
                </c:pt>
                <c:pt idx="949">
                  <c:v>331.9</c:v>
                </c:pt>
                <c:pt idx="950">
                  <c:v>331.9</c:v>
                </c:pt>
                <c:pt idx="951">
                  <c:v>331.9</c:v>
                </c:pt>
                <c:pt idx="952">
                  <c:v>331.9</c:v>
                </c:pt>
                <c:pt idx="953">
                  <c:v>331.9</c:v>
                </c:pt>
                <c:pt idx="954">
                  <c:v>331.9</c:v>
                </c:pt>
                <c:pt idx="955">
                  <c:v>330.9</c:v>
                </c:pt>
                <c:pt idx="956">
                  <c:v>330.9</c:v>
                </c:pt>
                <c:pt idx="957">
                  <c:v>330.9</c:v>
                </c:pt>
                <c:pt idx="958">
                  <c:v>330</c:v>
                </c:pt>
                <c:pt idx="959">
                  <c:v>330</c:v>
                </c:pt>
                <c:pt idx="960">
                  <c:v>330</c:v>
                </c:pt>
                <c:pt idx="961">
                  <c:v>330</c:v>
                </c:pt>
                <c:pt idx="962">
                  <c:v>329</c:v>
                </c:pt>
                <c:pt idx="963">
                  <c:v>329</c:v>
                </c:pt>
                <c:pt idx="964">
                  <c:v>329</c:v>
                </c:pt>
                <c:pt idx="965">
                  <c:v>328</c:v>
                </c:pt>
                <c:pt idx="966">
                  <c:v>328</c:v>
                </c:pt>
                <c:pt idx="967">
                  <c:v>328</c:v>
                </c:pt>
                <c:pt idx="968">
                  <c:v>328</c:v>
                </c:pt>
                <c:pt idx="969">
                  <c:v>328</c:v>
                </c:pt>
                <c:pt idx="970">
                  <c:v>328</c:v>
                </c:pt>
                <c:pt idx="971">
                  <c:v>327</c:v>
                </c:pt>
                <c:pt idx="972">
                  <c:v>327</c:v>
                </c:pt>
                <c:pt idx="973">
                  <c:v>327</c:v>
                </c:pt>
                <c:pt idx="974">
                  <c:v>326</c:v>
                </c:pt>
                <c:pt idx="975">
                  <c:v>326</c:v>
                </c:pt>
                <c:pt idx="976">
                  <c:v>326</c:v>
                </c:pt>
                <c:pt idx="977">
                  <c:v>326</c:v>
                </c:pt>
                <c:pt idx="978">
                  <c:v>325</c:v>
                </c:pt>
                <c:pt idx="979">
                  <c:v>325</c:v>
                </c:pt>
                <c:pt idx="980">
                  <c:v>325</c:v>
                </c:pt>
                <c:pt idx="981">
                  <c:v>324</c:v>
                </c:pt>
                <c:pt idx="982">
                  <c:v>324</c:v>
                </c:pt>
                <c:pt idx="983">
                  <c:v>324</c:v>
                </c:pt>
                <c:pt idx="984">
                  <c:v>323</c:v>
                </c:pt>
                <c:pt idx="985">
                  <c:v>323</c:v>
                </c:pt>
                <c:pt idx="986">
                  <c:v>323</c:v>
                </c:pt>
                <c:pt idx="987">
                  <c:v>323</c:v>
                </c:pt>
                <c:pt idx="988">
                  <c:v>323</c:v>
                </c:pt>
                <c:pt idx="989">
                  <c:v>323</c:v>
                </c:pt>
                <c:pt idx="990">
                  <c:v>322.10000000000002</c:v>
                </c:pt>
                <c:pt idx="991">
                  <c:v>322.10000000000002</c:v>
                </c:pt>
                <c:pt idx="992">
                  <c:v>322.10000000000002</c:v>
                </c:pt>
                <c:pt idx="993">
                  <c:v>322.10000000000002</c:v>
                </c:pt>
                <c:pt idx="994">
                  <c:v>321.10000000000002</c:v>
                </c:pt>
                <c:pt idx="995">
                  <c:v>321.10000000000002</c:v>
                </c:pt>
                <c:pt idx="996">
                  <c:v>321.10000000000002</c:v>
                </c:pt>
                <c:pt idx="997">
                  <c:v>320.10000000000002</c:v>
                </c:pt>
                <c:pt idx="998">
                  <c:v>320.10000000000002</c:v>
                </c:pt>
                <c:pt idx="999">
                  <c:v>320.10000000000002</c:v>
                </c:pt>
                <c:pt idx="1000">
                  <c:v>319.10000000000002</c:v>
                </c:pt>
                <c:pt idx="1001">
                  <c:v>319.10000000000002</c:v>
                </c:pt>
                <c:pt idx="1002">
                  <c:v>319.10000000000002</c:v>
                </c:pt>
                <c:pt idx="1003">
                  <c:v>319.10000000000002</c:v>
                </c:pt>
                <c:pt idx="1004">
                  <c:v>319.10000000000002</c:v>
                </c:pt>
                <c:pt idx="1005">
                  <c:v>319.10000000000002</c:v>
                </c:pt>
                <c:pt idx="1006">
                  <c:v>318.10000000000002</c:v>
                </c:pt>
                <c:pt idx="1007">
                  <c:v>318.10000000000002</c:v>
                </c:pt>
                <c:pt idx="1008">
                  <c:v>318.10000000000002</c:v>
                </c:pt>
                <c:pt idx="1009">
                  <c:v>318.10000000000002</c:v>
                </c:pt>
                <c:pt idx="1010">
                  <c:v>317.10000000000002</c:v>
                </c:pt>
                <c:pt idx="1011">
                  <c:v>317.10000000000002</c:v>
                </c:pt>
                <c:pt idx="1012">
                  <c:v>317.10000000000002</c:v>
                </c:pt>
                <c:pt idx="1013">
                  <c:v>316.10000000000002</c:v>
                </c:pt>
                <c:pt idx="1014">
                  <c:v>316.10000000000002</c:v>
                </c:pt>
                <c:pt idx="1015">
                  <c:v>316.10000000000002</c:v>
                </c:pt>
                <c:pt idx="1016">
                  <c:v>315.10000000000002</c:v>
                </c:pt>
                <c:pt idx="1017">
                  <c:v>315.10000000000002</c:v>
                </c:pt>
                <c:pt idx="1018">
                  <c:v>315.10000000000002</c:v>
                </c:pt>
                <c:pt idx="1019">
                  <c:v>315.10000000000002</c:v>
                </c:pt>
                <c:pt idx="1020">
                  <c:v>315.10000000000002</c:v>
                </c:pt>
                <c:pt idx="1021">
                  <c:v>315.10000000000002</c:v>
                </c:pt>
                <c:pt idx="1022">
                  <c:v>314.10000000000002</c:v>
                </c:pt>
                <c:pt idx="1023">
                  <c:v>314.10000000000002</c:v>
                </c:pt>
                <c:pt idx="1024">
                  <c:v>314.10000000000002</c:v>
                </c:pt>
                <c:pt idx="1025">
                  <c:v>314.10000000000002</c:v>
                </c:pt>
                <c:pt idx="1026">
                  <c:v>314.10000000000002</c:v>
                </c:pt>
                <c:pt idx="1027">
                  <c:v>314.10000000000002</c:v>
                </c:pt>
                <c:pt idx="1028">
                  <c:v>314.10000000000002</c:v>
                </c:pt>
                <c:pt idx="1029">
                  <c:v>312.10000000000002</c:v>
                </c:pt>
                <c:pt idx="1030">
                  <c:v>312.10000000000002</c:v>
                </c:pt>
                <c:pt idx="1031">
                  <c:v>312.10000000000002</c:v>
                </c:pt>
                <c:pt idx="1032">
                  <c:v>312.10000000000002</c:v>
                </c:pt>
                <c:pt idx="1033">
                  <c:v>312.10000000000002</c:v>
                </c:pt>
                <c:pt idx="1034">
                  <c:v>312.10000000000002</c:v>
                </c:pt>
                <c:pt idx="1035">
                  <c:v>311.2</c:v>
                </c:pt>
                <c:pt idx="1036">
                  <c:v>311.2</c:v>
                </c:pt>
                <c:pt idx="1037">
                  <c:v>311.2</c:v>
                </c:pt>
                <c:pt idx="1038">
                  <c:v>310.2</c:v>
                </c:pt>
                <c:pt idx="1039">
                  <c:v>310.2</c:v>
                </c:pt>
                <c:pt idx="1040">
                  <c:v>310.2</c:v>
                </c:pt>
                <c:pt idx="1041">
                  <c:v>310.2</c:v>
                </c:pt>
                <c:pt idx="1042">
                  <c:v>310.2</c:v>
                </c:pt>
                <c:pt idx="1043">
                  <c:v>310.2</c:v>
                </c:pt>
                <c:pt idx="1044">
                  <c:v>310.2</c:v>
                </c:pt>
                <c:pt idx="1045">
                  <c:v>309.2</c:v>
                </c:pt>
                <c:pt idx="1046">
                  <c:v>309.2</c:v>
                </c:pt>
                <c:pt idx="1047">
                  <c:v>309.2</c:v>
                </c:pt>
                <c:pt idx="1048">
                  <c:v>308.2</c:v>
                </c:pt>
                <c:pt idx="1049">
                  <c:v>308.2</c:v>
                </c:pt>
                <c:pt idx="1050">
                  <c:v>308.2</c:v>
                </c:pt>
                <c:pt idx="1051">
                  <c:v>307.2</c:v>
                </c:pt>
                <c:pt idx="1052">
                  <c:v>307.2</c:v>
                </c:pt>
                <c:pt idx="1053">
                  <c:v>307.2</c:v>
                </c:pt>
                <c:pt idx="1054">
                  <c:v>307.2</c:v>
                </c:pt>
                <c:pt idx="1055">
                  <c:v>307.2</c:v>
                </c:pt>
                <c:pt idx="1056">
                  <c:v>307.2</c:v>
                </c:pt>
                <c:pt idx="1057">
                  <c:v>307.2</c:v>
                </c:pt>
                <c:pt idx="1058">
                  <c:v>306.2</c:v>
                </c:pt>
                <c:pt idx="1059">
                  <c:v>306.2</c:v>
                </c:pt>
                <c:pt idx="1060">
                  <c:v>306.2</c:v>
                </c:pt>
                <c:pt idx="1061">
                  <c:v>305.2</c:v>
                </c:pt>
                <c:pt idx="1062">
                  <c:v>305.2</c:v>
                </c:pt>
                <c:pt idx="1063">
                  <c:v>305.2</c:v>
                </c:pt>
                <c:pt idx="1064">
                  <c:v>305.2</c:v>
                </c:pt>
                <c:pt idx="1065">
                  <c:v>305.2</c:v>
                </c:pt>
                <c:pt idx="1066">
                  <c:v>305.2</c:v>
                </c:pt>
                <c:pt idx="1067">
                  <c:v>304.2</c:v>
                </c:pt>
                <c:pt idx="1068">
                  <c:v>304.2</c:v>
                </c:pt>
                <c:pt idx="1069">
                  <c:v>304.2</c:v>
                </c:pt>
                <c:pt idx="1070">
                  <c:v>303.2</c:v>
                </c:pt>
                <c:pt idx="1071">
                  <c:v>303.2</c:v>
                </c:pt>
                <c:pt idx="1072">
                  <c:v>303.2</c:v>
                </c:pt>
                <c:pt idx="1073">
                  <c:v>303.2</c:v>
                </c:pt>
                <c:pt idx="1074">
                  <c:v>302.2</c:v>
                </c:pt>
                <c:pt idx="1075">
                  <c:v>302.2</c:v>
                </c:pt>
                <c:pt idx="1076">
                  <c:v>302.2</c:v>
                </c:pt>
                <c:pt idx="1077">
                  <c:v>301.2</c:v>
                </c:pt>
                <c:pt idx="1078">
                  <c:v>301.2</c:v>
                </c:pt>
                <c:pt idx="1079">
                  <c:v>301.2</c:v>
                </c:pt>
                <c:pt idx="1080">
                  <c:v>301.2</c:v>
                </c:pt>
                <c:pt idx="1081">
                  <c:v>301.2</c:v>
                </c:pt>
                <c:pt idx="1082">
                  <c:v>301.2</c:v>
                </c:pt>
                <c:pt idx="1083">
                  <c:v>300.2</c:v>
                </c:pt>
                <c:pt idx="1084">
                  <c:v>300.2</c:v>
                </c:pt>
                <c:pt idx="1085">
                  <c:v>300.2</c:v>
                </c:pt>
                <c:pt idx="1086">
                  <c:v>300.2</c:v>
                </c:pt>
                <c:pt idx="1087">
                  <c:v>300.2</c:v>
                </c:pt>
                <c:pt idx="1088">
                  <c:v>300.2</c:v>
                </c:pt>
                <c:pt idx="1089">
                  <c:v>300.2</c:v>
                </c:pt>
                <c:pt idx="1090">
                  <c:v>299.2</c:v>
                </c:pt>
                <c:pt idx="1091">
                  <c:v>299.2</c:v>
                </c:pt>
                <c:pt idx="1092">
                  <c:v>299.2</c:v>
                </c:pt>
                <c:pt idx="1093">
                  <c:v>298.2</c:v>
                </c:pt>
                <c:pt idx="1094">
                  <c:v>298.2</c:v>
                </c:pt>
                <c:pt idx="1095">
                  <c:v>298.2</c:v>
                </c:pt>
                <c:pt idx="1096">
                  <c:v>297.2</c:v>
                </c:pt>
                <c:pt idx="1097">
                  <c:v>297.2</c:v>
                </c:pt>
                <c:pt idx="1098">
                  <c:v>297.2</c:v>
                </c:pt>
                <c:pt idx="1099">
                  <c:v>296.2</c:v>
                </c:pt>
                <c:pt idx="1100">
                  <c:v>296.2</c:v>
                </c:pt>
                <c:pt idx="1101">
                  <c:v>296.2</c:v>
                </c:pt>
                <c:pt idx="1102">
                  <c:v>296.2</c:v>
                </c:pt>
                <c:pt idx="1103">
                  <c:v>296.2</c:v>
                </c:pt>
                <c:pt idx="1104">
                  <c:v>296.2</c:v>
                </c:pt>
                <c:pt idx="1105">
                  <c:v>296.2</c:v>
                </c:pt>
                <c:pt idx="1106">
                  <c:v>295.2</c:v>
                </c:pt>
                <c:pt idx="1107">
                  <c:v>295.2</c:v>
                </c:pt>
                <c:pt idx="1108">
                  <c:v>295.2</c:v>
                </c:pt>
                <c:pt idx="1109">
                  <c:v>294.3</c:v>
                </c:pt>
                <c:pt idx="1110">
                  <c:v>294.3</c:v>
                </c:pt>
                <c:pt idx="1111">
                  <c:v>294.3</c:v>
                </c:pt>
                <c:pt idx="1112">
                  <c:v>293.3</c:v>
                </c:pt>
                <c:pt idx="1113">
                  <c:v>293.3</c:v>
                </c:pt>
                <c:pt idx="1114">
                  <c:v>293.3</c:v>
                </c:pt>
                <c:pt idx="1115">
                  <c:v>293.3</c:v>
                </c:pt>
                <c:pt idx="1116">
                  <c:v>293.3</c:v>
                </c:pt>
                <c:pt idx="1117">
                  <c:v>293.3</c:v>
                </c:pt>
                <c:pt idx="1118">
                  <c:v>292.3</c:v>
                </c:pt>
                <c:pt idx="1119">
                  <c:v>292.3</c:v>
                </c:pt>
                <c:pt idx="1120">
                  <c:v>292.3</c:v>
                </c:pt>
                <c:pt idx="1121">
                  <c:v>292.3</c:v>
                </c:pt>
                <c:pt idx="1122">
                  <c:v>291.3</c:v>
                </c:pt>
                <c:pt idx="1123">
                  <c:v>291.3</c:v>
                </c:pt>
                <c:pt idx="1124">
                  <c:v>291.3</c:v>
                </c:pt>
                <c:pt idx="1125">
                  <c:v>290.3</c:v>
                </c:pt>
                <c:pt idx="1126">
                  <c:v>290.3</c:v>
                </c:pt>
                <c:pt idx="1127">
                  <c:v>290.3</c:v>
                </c:pt>
                <c:pt idx="1128">
                  <c:v>290.3</c:v>
                </c:pt>
                <c:pt idx="1129">
                  <c:v>290.3</c:v>
                </c:pt>
                <c:pt idx="1130">
                  <c:v>290.3</c:v>
                </c:pt>
                <c:pt idx="1131">
                  <c:v>289.3</c:v>
                </c:pt>
                <c:pt idx="1132">
                  <c:v>289.3</c:v>
                </c:pt>
                <c:pt idx="1133">
                  <c:v>289.3</c:v>
                </c:pt>
                <c:pt idx="1134">
                  <c:v>289.3</c:v>
                </c:pt>
                <c:pt idx="1135">
                  <c:v>289.3</c:v>
                </c:pt>
                <c:pt idx="1136">
                  <c:v>289.3</c:v>
                </c:pt>
                <c:pt idx="1137">
                  <c:v>289.3</c:v>
                </c:pt>
                <c:pt idx="1138">
                  <c:v>288.3</c:v>
                </c:pt>
                <c:pt idx="1139">
                  <c:v>288.3</c:v>
                </c:pt>
                <c:pt idx="1140">
                  <c:v>288.3</c:v>
                </c:pt>
                <c:pt idx="1141">
                  <c:v>287.3</c:v>
                </c:pt>
                <c:pt idx="1142">
                  <c:v>287.3</c:v>
                </c:pt>
                <c:pt idx="1143">
                  <c:v>287.3</c:v>
                </c:pt>
                <c:pt idx="1144">
                  <c:v>287.3</c:v>
                </c:pt>
                <c:pt idx="1145">
                  <c:v>287.3</c:v>
                </c:pt>
                <c:pt idx="1146">
                  <c:v>287.3</c:v>
                </c:pt>
                <c:pt idx="1147">
                  <c:v>286.3</c:v>
                </c:pt>
                <c:pt idx="1148">
                  <c:v>286.3</c:v>
                </c:pt>
                <c:pt idx="1149">
                  <c:v>286.3</c:v>
                </c:pt>
                <c:pt idx="1150">
                  <c:v>285.3</c:v>
                </c:pt>
                <c:pt idx="1151">
                  <c:v>285.3</c:v>
                </c:pt>
                <c:pt idx="1152">
                  <c:v>285.3</c:v>
                </c:pt>
                <c:pt idx="1153">
                  <c:v>285.3</c:v>
                </c:pt>
                <c:pt idx="1154">
                  <c:v>285.3</c:v>
                </c:pt>
                <c:pt idx="1155">
                  <c:v>285.3</c:v>
                </c:pt>
                <c:pt idx="1156">
                  <c:v>285.3</c:v>
                </c:pt>
                <c:pt idx="1157">
                  <c:v>284.3</c:v>
                </c:pt>
                <c:pt idx="1158">
                  <c:v>284.3</c:v>
                </c:pt>
                <c:pt idx="1159">
                  <c:v>284.3</c:v>
                </c:pt>
                <c:pt idx="1160">
                  <c:v>284.3</c:v>
                </c:pt>
                <c:pt idx="1161">
                  <c:v>284.3</c:v>
                </c:pt>
                <c:pt idx="1162">
                  <c:v>284.3</c:v>
                </c:pt>
                <c:pt idx="1163">
                  <c:v>283.3</c:v>
                </c:pt>
                <c:pt idx="1164">
                  <c:v>283.3</c:v>
                </c:pt>
                <c:pt idx="1165">
                  <c:v>283.3</c:v>
                </c:pt>
                <c:pt idx="1166">
                  <c:v>282.3</c:v>
                </c:pt>
                <c:pt idx="1167">
                  <c:v>282.3</c:v>
                </c:pt>
                <c:pt idx="1168">
                  <c:v>282.3</c:v>
                </c:pt>
                <c:pt idx="1169">
                  <c:v>282.3</c:v>
                </c:pt>
                <c:pt idx="1170">
                  <c:v>281.3</c:v>
                </c:pt>
                <c:pt idx="1171">
                  <c:v>281.3</c:v>
                </c:pt>
                <c:pt idx="1172">
                  <c:v>281.3</c:v>
                </c:pt>
                <c:pt idx="1173">
                  <c:v>281.3</c:v>
                </c:pt>
                <c:pt idx="1174">
                  <c:v>281.3</c:v>
                </c:pt>
                <c:pt idx="1175">
                  <c:v>281.3</c:v>
                </c:pt>
                <c:pt idx="1176">
                  <c:v>280.2</c:v>
                </c:pt>
                <c:pt idx="1177">
                  <c:v>280.2</c:v>
                </c:pt>
                <c:pt idx="1178">
                  <c:v>280.2</c:v>
                </c:pt>
                <c:pt idx="1179">
                  <c:v>279.2</c:v>
                </c:pt>
                <c:pt idx="1180">
                  <c:v>279.2</c:v>
                </c:pt>
                <c:pt idx="1181">
                  <c:v>279.2</c:v>
                </c:pt>
                <c:pt idx="1182">
                  <c:v>279.2</c:v>
                </c:pt>
                <c:pt idx="1183">
                  <c:v>279.2</c:v>
                </c:pt>
                <c:pt idx="1184">
                  <c:v>279.2</c:v>
                </c:pt>
                <c:pt idx="1185">
                  <c:v>279.2</c:v>
                </c:pt>
                <c:pt idx="1186">
                  <c:v>278.2</c:v>
                </c:pt>
                <c:pt idx="1187">
                  <c:v>278.2</c:v>
                </c:pt>
                <c:pt idx="1188">
                  <c:v>278.2</c:v>
                </c:pt>
                <c:pt idx="1189">
                  <c:v>277.2</c:v>
                </c:pt>
                <c:pt idx="1190">
                  <c:v>277.2</c:v>
                </c:pt>
                <c:pt idx="1191">
                  <c:v>277.2</c:v>
                </c:pt>
                <c:pt idx="1192">
                  <c:v>277.2</c:v>
                </c:pt>
                <c:pt idx="1193">
                  <c:v>277.2</c:v>
                </c:pt>
                <c:pt idx="1194">
                  <c:v>277.2</c:v>
                </c:pt>
                <c:pt idx="1195">
                  <c:v>276.2</c:v>
                </c:pt>
                <c:pt idx="1196">
                  <c:v>276.2</c:v>
                </c:pt>
                <c:pt idx="1197">
                  <c:v>276.2</c:v>
                </c:pt>
                <c:pt idx="1198">
                  <c:v>275.2</c:v>
                </c:pt>
                <c:pt idx="1199">
                  <c:v>275.2</c:v>
                </c:pt>
                <c:pt idx="1200">
                  <c:v>275.2</c:v>
                </c:pt>
                <c:pt idx="1201">
                  <c:v>275.2</c:v>
                </c:pt>
                <c:pt idx="1202">
                  <c:v>275.2</c:v>
                </c:pt>
                <c:pt idx="1203">
                  <c:v>275.2</c:v>
                </c:pt>
                <c:pt idx="1204">
                  <c:v>275.2</c:v>
                </c:pt>
                <c:pt idx="1205">
                  <c:v>274.2</c:v>
                </c:pt>
                <c:pt idx="1206">
                  <c:v>274.2</c:v>
                </c:pt>
                <c:pt idx="1207">
                  <c:v>274.2</c:v>
                </c:pt>
                <c:pt idx="1208">
                  <c:v>274.2</c:v>
                </c:pt>
                <c:pt idx="1209">
                  <c:v>274.2</c:v>
                </c:pt>
                <c:pt idx="1210">
                  <c:v>274.2</c:v>
                </c:pt>
                <c:pt idx="1211">
                  <c:v>273.2</c:v>
                </c:pt>
                <c:pt idx="1212">
                  <c:v>273.2</c:v>
                </c:pt>
                <c:pt idx="1213">
                  <c:v>273.2</c:v>
                </c:pt>
                <c:pt idx="1214">
                  <c:v>272.2</c:v>
                </c:pt>
                <c:pt idx="1215">
                  <c:v>272.2</c:v>
                </c:pt>
                <c:pt idx="1216">
                  <c:v>272.2</c:v>
                </c:pt>
                <c:pt idx="1217">
                  <c:v>272.2</c:v>
                </c:pt>
                <c:pt idx="1218">
                  <c:v>272.2</c:v>
                </c:pt>
                <c:pt idx="1219">
                  <c:v>272.2</c:v>
                </c:pt>
                <c:pt idx="1220">
                  <c:v>272.2</c:v>
                </c:pt>
                <c:pt idx="1221">
                  <c:v>271.2</c:v>
                </c:pt>
                <c:pt idx="1222">
                  <c:v>271.2</c:v>
                </c:pt>
                <c:pt idx="1223">
                  <c:v>271.2</c:v>
                </c:pt>
                <c:pt idx="1224">
                  <c:v>270.2</c:v>
                </c:pt>
                <c:pt idx="1225">
                  <c:v>270.2</c:v>
                </c:pt>
                <c:pt idx="1226">
                  <c:v>270.2</c:v>
                </c:pt>
                <c:pt idx="1227">
                  <c:v>270.2</c:v>
                </c:pt>
                <c:pt idx="1228">
                  <c:v>270.2</c:v>
                </c:pt>
                <c:pt idx="1229">
                  <c:v>270.2</c:v>
                </c:pt>
                <c:pt idx="1230">
                  <c:v>269.2</c:v>
                </c:pt>
                <c:pt idx="1231">
                  <c:v>269.2</c:v>
                </c:pt>
                <c:pt idx="1232">
                  <c:v>269.2</c:v>
                </c:pt>
                <c:pt idx="1233">
                  <c:v>269.2</c:v>
                </c:pt>
                <c:pt idx="1234">
                  <c:v>269.2</c:v>
                </c:pt>
                <c:pt idx="1235">
                  <c:v>269.2</c:v>
                </c:pt>
                <c:pt idx="1236">
                  <c:v>269.2</c:v>
                </c:pt>
                <c:pt idx="1237">
                  <c:v>268.2</c:v>
                </c:pt>
                <c:pt idx="1238">
                  <c:v>268.2</c:v>
                </c:pt>
                <c:pt idx="1239">
                  <c:v>268.2</c:v>
                </c:pt>
                <c:pt idx="1240">
                  <c:v>267.2</c:v>
                </c:pt>
                <c:pt idx="1241">
                  <c:v>267.2</c:v>
                </c:pt>
                <c:pt idx="1242">
                  <c:v>267.2</c:v>
                </c:pt>
                <c:pt idx="1243">
                  <c:v>267.2</c:v>
                </c:pt>
                <c:pt idx="1244">
                  <c:v>267.2</c:v>
                </c:pt>
                <c:pt idx="1245">
                  <c:v>267.2</c:v>
                </c:pt>
                <c:pt idx="1246">
                  <c:v>266.2</c:v>
                </c:pt>
                <c:pt idx="1247">
                  <c:v>266.2</c:v>
                </c:pt>
                <c:pt idx="1248">
                  <c:v>266.2</c:v>
                </c:pt>
                <c:pt idx="1249">
                  <c:v>266.2</c:v>
                </c:pt>
                <c:pt idx="1250">
                  <c:v>266.2</c:v>
                </c:pt>
                <c:pt idx="1251">
                  <c:v>266.2</c:v>
                </c:pt>
                <c:pt idx="1252">
                  <c:v>266.2</c:v>
                </c:pt>
                <c:pt idx="1253">
                  <c:v>265.2</c:v>
                </c:pt>
                <c:pt idx="1254">
                  <c:v>265.2</c:v>
                </c:pt>
                <c:pt idx="1255">
                  <c:v>265.2</c:v>
                </c:pt>
                <c:pt idx="1256">
                  <c:v>264.2</c:v>
                </c:pt>
                <c:pt idx="1257">
                  <c:v>264.2</c:v>
                </c:pt>
                <c:pt idx="1258">
                  <c:v>264.2</c:v>
                </c:pt>
                <c:pt idx="1259">
                  <c:v>264.2</c:v>
                </c:pt>
                <c:pt idx="1260">
                  <c:v>264.2</c:v>
                </c:pt>
                <c:pt idx="1261">
                  <c:v>264.2</c:v>
                </c:pt>
                <c:pt idx="1262">
                  <c:v>263.10000000000002</c:v>
                </c:pt>
                <c:pt idx="1263">
                  <c:v>263.10000000000002</c:v>
                </c:pt>
                <c:pt idx="1264">
                  <c:v>263.10000000000002</c:v>
                </c:pt>
                <c:pt idx="1265">
                  <c:v>263.10000000000002</c:v>
                </c:pt>
                <c:pt idx="1266">
                  <c:v>263.10000000000002</c:v>
                </c:pt>
                <c:pt idx="1267">
                  <c:v>263.10000000000002</c:v>
                </c:pt>
                <c:pt idx="1268">
                  <c:v>263.10000000000002</c:v>
                </c:pt>
                <c:pt idx="1269">
                  <c:v>262.10000000000002</c:v>
                </c:pt>
                <c:pt idx="1270">
                  <c:v>262.10000000000002</c:v>
                </c:pt>
                <c:pt idx="1271">
                  <c:v>262.10000000000002</c:v>
                </c:pt>
                <c:pt idx="1272">
                  <c:v>261.10000000000002</c:v>
                </c:pt>
                <c:pt idx="1273">
                  <c:v>261.10000000000002</c:v>
                </c:pt>
                <c:pt idx="1274">
                  <c:v>261.10000000000002</c:v>
                </c:pt>
                <c:pt idx="1275">
                  <c:v>261.10000000000002</c:v>
                </c:pt>
                <c:pt idx="1276">
                  <c:v>261.10000000000002</c:v>
                </c:pt>
                <c:pt idx="1277">
                  <c:v>261.10000000000002</c:v>
                </c:pt>
                <c:pt idx="1278">
                  <c:v>260.10000000000002</c:v>
                </c:pt>
                <c:pt idx="1279">
                  <c:v>260.10000000000002</c:v>
                </c:pt>
                <c:pt idx="1280">
                  <c:v>260.10000000000002</c:v>
                </c:pt>
                <c:pt idx="1281">
                  <c:v>260.10000000000002</c:v>
                </c:pt>
                <c:pt idx="1282">
                  <c:v>260.10000000000002</c:v>
                </c:pt>
                <c:pt idx="1283">
                  <c:v>260.10000000000002</c:v>
                </c:pt>
                <c:pt idx="1284">
                  <c:v>260.10000000000002</c:v>
                </c:pt>
                <c:pt idx="1285">
                  <c:v>259.10000000000002</c:v>
                </c:pt>
                <c:pt idx="1286">
                  <c:v>259.10000000000002</c:v>
                </c:pt>
                <c:pt idx="1287">
                  <c:v>259.10000000000002</c:v>
                </c:pt>
                <c:pt idx="1288">
                  <c:v>259.10000000000002</c:v>
                </c:pt>
                <c:pt idx="1289">
                  <c:v>259.10000000000002</c:v>
                </c:pt>
                <c:pt idx="1290">
                  <c:v>259.10000000000002</c:v>
                </c:pt>
                <c:pt idx="1291">
                  <c:v>258.10000000000002</c:v>
                </c:pt>
                <c:pt idx="1292">
                  <c:v>258.10000000000002</c:v>
                </c:pt>
                <c:pt idx="1293">
                  <c:v>258.10000000000002</c:v>
                </c:pt>
                <c:pt idx="1294">
                  <c:v>258.10000000000002</c:v>
                </c:pt>
                <c:pt idx="1295">
                  <c:v>258.10000000000002</c:v>
                </c:pt>
                <c:pt idx="1296">
                  <c:v>258.10000000000002</c:v>
                </c:pt>
                <c:pt idx="1297">
                  <c:v>258.10000000000002</c:v>
                </c:pt>
                <c:pt idx="1298">
                  <c:v>257.10000000000002</c:v>
                </c:pt>
                <c:pt idx="1299">
                  <c:v>257.10000000000002</c:v>
                </c:pt>
                <c:pt idx="1300">
                  <c:v>257.10000000000002</c:v>
                </c:pt>
                <c:pt idx="1301">
                  <c:v>256.10000000000002</c:v>
                </c:pt>
                <c:pt idx="1302">
                  <c:v>256.10000000000002</c:v>
                </c:pt>
                <c:pt idx="1303">
                  <c:v>256.10000000000002</c:v>
                </c:pt>
                <c:pt idx="1304">
                  <c:v>256.10000000000002</c:v>
                </c:pt>
                <c:pt idx="1305">
                  <c:v>256.10000000000002</c:v>
                </c:pt>
                <c:pt idx="1306">
                  <c:v>256.10000000000002</c:v>
                </c:pt>
                <c:pt idx="1307">
                  <c:v>255.1</c:v>
                </c:pt>
                <c:pt idx="1308">
                  <c:v>255.1</c:v>
                </c:pt>
                <c:pt idx="1309">
                  <c:v>255.1</c:v>
                </c:pt>
                <c:pt idx="1310">
                  <c:v>255.1</c:v>
                </c:pt>
                <c:pt idx="1311">
                  <c:v>255.1</c:v>
                </c:pt>
                <c:pt idx="1312">
                  <c:v>255.1</c:v>
                </c:pt>
                <c:pt idx="1313">
                  <c:v>255.1</c:v>
                </c:pt>
                <c:pt idx="1314">
                  <c:v>254.1</c:v>
                </c:pt>
                <c:pt idx="1315">
                  <c:v>254.1</c:v>
                </c:pt>
                <c:pt idx="1316">
                  <c:v>254.1</c:v>
                </c:pt>
                <c:pt idx="1317">
                  <c:v>254.1</c:v>
                </c:pt>
                <c:pt idx="1318">
                  <c:v>254.1</c:v>
                </c:pt>
                <c:pt idx="1319">
                  <c:v>254.1</c:v>
                </c:pt>
                <c:pt idx="1320">
                  <c:v>253</c:v>
                </c:pt>
                <c:pt idx="1321">
                  <c:v>253</c:v>
                </c:pt>
                <c:pt idx="1322">
                  <c:v>253</c:v>
                </c:pt>
                <c:pt idx="1323">
                  <c:v>253</c:v>
                </c:pt>
                <c:pt idx="1324">
                  <c:v>253</c:v>
                </c:pt>
                <c:pt idx="1325">
                  <c:v>253</c:v>
                </c:pt>
                <c:pt idx="1326">
                  <c:v>252</c:v>
                </c:pt>
                <c:pt idx="1327">
                  <c:v>252</c:v>
                </c:pt>
                <c:pt idx="1328">
                  <c:v>252</c:v>
                </c:pt>
                <c:pt idx="1329">
                  <c:v>252</c:v>
                </c:pt>
                <c:pt idx="1330">
                  <c:v>251</c:v>
                </c:pt>
                <c:pt idx="1331">
                  <c:v>251</c:v>
                </c:pt>
                <c:pt idx="1332">
                  <c:v>251</c:v>
                </c:pt>
                <c:pt idx="1333">
                  <c:v>251</c:v>
                </c:pt>
                <c:pt idx="1334">
                  <c:v>251</c:v>
                </c:pt>
                <c:pt idx="1335">
                  <c:v>251</c:v>
                </c:pt>
                <c:pt idx="1336">
                  <c:v>250</c:v>
                </c:pt>
                <c:pt idx="1337">
                  <c:v>250</c:v>
                </c:pt>
                <c:pt idx="1338">
                  <c:v>250</c:v>
                </c:pt>
                <c:pt idx="1339">
                  <c:v>250</c:v>
                </c:pt>
                <c:pt idx="1340">
                  <c:v>250</c:v>
                </c:pt>
                <c:pt idx="1341">
                  <c:v>250</c:v>
                </c:pt>
                <c:pt idx="1342">
                  <c:v>249</c:v>
                </c:pt>
                <c:pt idx="1343">
                  <c:v>249</c:v>
                </c:pt>
                <c:pt idx="1344">
                  <c:v>249</c:v>
                </c:pt>
                <c:pt idx="1345">
                  <c:v>249</c:v>
                </c:pt>
                <c:pt idx="1346">
                  <c:v>249</c:v>
                </c:pt>
                <c:pt idx="1347">
                  <c:v>249</c:v>
                </c:pt>
                <c:pt idx="1348">
                  <c:v>249</c:v>
                </c:pt>
                <c:pt idx="1349">
                  <c:v>248</c:v>
                </c:pt>
                <c:pt idx="1350">
                  <c:v>248</c:v>
                </c:pt>
                <c:pt idx="1351">
                  <c:v>248</c:v>
                </c:pt>
                <c:pt idx="1352">
                  <c:v>248</c:v>
                </c:pt>
                <c:pt idx="1353">
                  <c:v>248</c:v>
                </c:pt>
                <c:pt idx="1354">
                  <c:v>248</c:v>
                </c:pt>
                <c:pt idx="1355">
                  <c:v>247</c:v>
                </c:pt>
                <c:pt idx="1356">
                  <c:v>247</c:v>
                </c:pt>
                <c:pt idx="1357">
                  <c:v>247</c:v>
                </c:pt>
                <c:pt idx="1358">
                  <c:v>247</c:v>
                </c:pt>
                <c:pt idx="1359">
                  <c:v>247</c:v>
                </c:pt>
                <c:pt idx="1360">
                  <c:v>247</c:v>
                </c:pt>
                <c:pt idx="1361">
                  <c:v>247</c:v>
                </c:pt>
                <c:pt idx="1362">
                  <c:v>245.9</c:v>
                </c:pt>
                <c:pt idx="1363">
                  <c:v>245.9</c:v>
                </c:pt>
                <c:pt idx="1364">
                  <c:v>245.9</c:v>
                </c:pt>
                <c:pt idx="1365">
                  <c:v>245.9</c:v>
                </c:pt>
                <c:pt idx="1366">
                  <c:v>245.9</c:v>
                </c:pt>
                <c:pt idx="1367">
                  <c:v>245.9</c:v>
                </c:pt>
                <c:pt idx="1368">
                  <c:v>244.9</c:v>
                </c:pt>
                <c:pt idx="1369">
                  <c:v>244.9</c:v>
                </c:pt>
                <c:pt idx="1370">
                  <c:v>244.9</c:v>
                </c:pt>
                <c:pt idx="1371">
                  <c:v>243.9</c:v>
                </c:pt>
                <c:pt idx="1372">
                  <c:v>243.9</c:v>
                </c:pt>
                <c:pt idx="1373">
                  <c:v>243.9</c:v>
                </c:pt>
                <c:pt idx="1374">
                  <c:v>243.9</c:v>
                </c:pt>
                <c:pt idx="1375">
                  <c:v>243.9</c:v>
                </c:pt>
                <c:pt idx="1376">
                  <c:v>243.9</c:v>
                </c:pt>
                <c:pt idx="1377">
                  <c:v>243.9</c:v>
                </c:pt>
                <c:pt idx="1378">
                  <c:v>242.9</c:v>
                </c:pt>
                <c:pt idx="1379">
                  <c:v>242.9</c:v>
                </c:pt>
                <c:pt idx="1380">
                  <c:v>242.9</c:v>
                </c:pt>
                <c:pt idx="1381">
                  <c:v>242.9</c:v>
                </c:pt>
                <c:pt idx="1382">
                  <c:v>242.9</c:v>
                </c:pt>
                <c:pt idx="1383">
                  <c:v>242.9</c:v>
                </c:pt>
                <c:pt idx="1384">
                  <c:v>242.9</c:v>
                </c:pt>
                <c:pt idx="1385">
                  <c:v>242.9</c:v>
                </c:pt>
                <c:pt idx="1386">
                  <c:v>242.9</c:v>
                </c:pt>
                <c:pt idx="1387">
                  <c:v>241.9</c:v>
                </c:pt>
                <c:pt idx="1388">
                  <c:v>241.9</c:v>
                </c:pt>
                <c:pt idx="1389">
                  <c:v>241.9</c:v>
                </c:pt>
                <c:pt idx="1390">
                  <c:v>240.9</c:v>
                </c:pt>
                <c:pt idx="1391">
                  <c:v>240.9</c:v>
                </c:pt>
                <c:pt idx="1392">
                  <c:v>240.9</c:v>
                </c:pt>
                <c:pt idx="1393">
                  <c:v>240.9</c:v>
                </c:pt>
                <c:pt idx="1394">
                  <c:v>240.9</c:v>
                </c:pt>
                <c:pt idx="1395">
                  <c:v>240.9</c:v>
                </c:pt>
                <c:pt idx="1396">
                  <c:v>240.9</c:v>
                </c:pt>
                <c:pt idx="1397">
                  <c:v>239.8</c:v>
                </c:pt>
                <c:pt idx="1398">
                  <c:v>239.8</c:v>
                </c:pt>
                <c:pt idx="1399">
                  <c:v>239.8</c:v>
                </c:pt>
                <c:pt idx="1400">
                  <c:v>239.8</c:v>
                </c:pt>
                <c:pt idx="1401">
                  <c:v>239.8</c:v>
                </c:pt>
                <c:pt idx="1402">
                  <c:v>239.8</c:v>
                </c:pt>
                <c:pt idx="1403">
                  <c:v>238.8</c:v>
                </c:pt>
                <c:pt idx="1404">
                  <c:v>238.8</c:v>
                </c:pt>
                <c:pt idx="1405">
                  <c:v>238.8</c:v>
                </c:pt>
                <c:pt idx="1406">
                  <c:v>238.8</c:v>
                </c:pt>
                <c:pt idx="1407">
                  <c:v>238.8</c:v>
                </c:pt>
                <c:pt idx="1408">
                  <c:v>238.8</c:v>
                </c:pt>
                <c:pt idx="1409">
                  <c:v>238.8</c:v>
                </c:pt>
                <c:pt idx="1410">
                  <c:v>237.8</c:v>
                </c:pt>
                <c:pt idx="1411">
                  <c:v>237.8</c:v>
                </c:pt>
                <c:pt idx="1412">
                  <c:v>237.8</c:v>
                </c:pt>
                <c:pt idx="1413">
                  <c:v>237.8</c:v>
                </c:pt>
                <c:pt idx="1414">
                  <c:v>237.8</c:v>
                </c:pt>
                <c:pt idx="1415">
                  <c:v>237.8</c:v>
                </c:pt>
                <c:pt idx="1416">
                  <c:v>236.8</c:v>
                </c:pt>
                <c:pt idx="1417">
                  <c:v>236.8</c:v>
                </c:pt>
                <c:pt idx="1418">
                  <c:v>236.8</c:v>
                </c:pt>
                <c:pt idx="1419">
                  <c:v>236.8</c:v>
                </c:pt>
                <c:pt idx="1420">
                  <c:v>236.8</c:v>
                </c:pt>
                <c:pt idx="1421">
                  <c:v>236.8</c:v>
                </c:pt>
                <c:pt idx="1422">
                  <c:v>235.8</c:v>
                </c:pt>
                <c:pt idx="1423">
                  <c:v>235.8</c:v>
                </c:pt>
                <c:pt idx="1424">
                  <c:v>235.8</c:v>
                </c:pt>
                <c:pt idx="1425">
                  <c:v>235.8</c:v>
                </c:pt>
                <c:pt idx="1426">
                  <c:v>235.8</c:v>
                </c:pt>
                <c:pt idx="1427">
                  <c:v>235.8</c:v>
                </c:pt>
                <c:pt idx="1428">
                  <c:v>235.8</c:v>
                </c:pt>
                <c:pt idx="1429">
                  <c:v>234.7</c:v>
                </c:pt>
                <c:pt idx="1430">
                  <c:v>234.7</c:v>
                </c:pt>
                <c:pt idx="1431">
                  <c:v>234.7</c:v>
                </c:pt>
                <c:pt idx="1432">
                  <c:v>234.7</c:v>
                </c:pt>
                <c:pt idx="1433">
                  <c:v>234.7</c:v>
                </c:pt>
                <c:pt idx="1434">
                  <c:v>234.7</c:v>
                </c:pt>
                <c:pt idx="1435">
                  <c:v>233.7</c:v>
                </c:pt>
                <c:pt idx="1436">
                  <c:v>233.7</c:v>
                </c:pt>
                <c:pt idx="1437">
                  <c:v>233.7</c:v>
                </c:pt>
                <c:pt idx="1438">
                  <c:v>233.7</c:v>
                </c:pt>
                <c:pt idx="1439">
                  <c:v>233.7</c:v>
                </c:pt>
                <c:pt idx="1440">
                  <c:v>233.7</c:v>
                </c:pt>
                <c:pt idx="1441">
                  <c:v>233.7</c:v>
                </c:pt>
                <c:pt idx="1442">
                  <c:v>232.7</c:v>
                </c:pt>
                <c:pt idx="1443">
                  <c:v>232.7</c:v>
                </c:pt>
                <c:pt idx="1444">
                  <c:v>232.7</c:v>
                </c:pt>
                <c:pt idx="1445">
                  <c:v>232.7</c:v>
                </c:pt>
                <c:pt idx="1446">
                  <c:v>232.7</c:v>
                </c:pt>
                <c:pt idx="1447">
                  <c:v>232.7</c:v>
                </c:pt>
                <c:pt idx="1448">
                  <c:v>231.7</c:v>
                </c:pt>
                <c:pt idx="1449">
                  <c:v>231.7</c:v>
                </c:pt>
                <c:pt idx="1450">
                  <c:v>231.7</c:v>
                </c:pt>
                <c:pt idx="1451">
                  <c:v>231.7</c:v>
                </c:pt>
                <c:pt idx="1452">
                  <c:v>231.7</c:v>
                </c:pt>
                <c:pt idx="1453">
                  <c:v>231.7</c:v>
                </c:pt>
                <c:pt idx="1454">
                  <c:v>230.7</c:v>
                </c:pt>
                <c:pt idx="1455">
                  <c:v>230.7</c:v>
                </c:pt>
                <c:pt idx="1456">
                  <c:v>230.7</c:v>
                </c:pt>
                <c:pt idx="1457">
                  <c:v>230.7</c:v>
                </c:pt>
                <c:pt idx="1458">
                  <c:v>230.7</c:v>
                </c:pt>
                <c:pt idx="1459">
                  <c:v>230.7</c:v>
                </c:pt>
                <c:pt idx="1460">
                  <c:v>230.7</c:v>
                </c:pt>
                <c:pt idx="1461">
                  <c:v>229.6</c:v>
                </c:pt>
                <c:pt idx="1462">
                  <c:v>229.6</c:v>
                </c:pt>
                <c:pt idx="1463">
                  <c:v>229.6</c:v>
                </c:pt>
                <c:pt idx="1464">
                  <c:v>229.6</c:v>
                </c:pt>
                <c:pt idx="1465">
                  <c:v>229.6</c:v>
                </c:pt>
                <c:pt idx="1466">
                  <c:v>229.6</c:v>
                </c:pt>
                <c:pt idx="1467">
                  <c:v>228.6</c:v>
                </c:pt>
                <c:pt idx="1468">
                  <c:v>228.6</c:v>
                </c:pt>
                <c:pt idx="1469">
                  <c:v>228.6</c:v>
                </c:pt>
                <c:pt idx="1470">
                  <c:v>228.6</c:v>
                </c:pt>
                <c:pt idx="1471">
                  <c:v>228.6</c:v>
                </c:pt>
                <c:pt idx="1472">
                  <c:v>228.6</c:v>
                </c:pt>
                <c:pt idx="1473">
                  <c:v>228.6</c:v>
                </c:pt>
                <c:pt idx="1474">
                  <c:v>228.6</c:v>
                </c:pt>
                <c:pt idx="1475">
                  <c:v>228.6</c:v>
                </c:pt>
                <c:pt idx="1476">
                  <c:v>228.6</c:v>
                </c:pt>
                <c:pt idx="1477">
                  <c:v>227.6</c:v>
                </c:pt>
                <c:pt idx="1478">
                  <c:v>227.6</c:v>
                </c:pt>
                <c:pt idx="1479">
                  <c:v>227.6</c:v>
                </c:pt>
                <c:pt idx="1480">
                  <c:v>226.6</c:v>
                </c:pt>
                <c:pt idx="1481">
                  <c:v>226.6</c:v>
                </c:pt>
                <c:pt idx="1482">
                  <c:v>226.6</c:v>
                </c:pt>
                <c:pt idx="1483">
                  <c:v>226.6</c:v>
                </c:pt>
                <c:pt idx="1484">
                  <c:v>226.6</c:v>
                </c:pt>
                <c:pt idx="1485">
                  <c:v>226.6</c:v>
                </c:pt>
                <c:pt idx="1486">
                  <c:v>226.6</c:v>
                </c:pt>
                <c:pt idx="1487">
                  <c:v>226.6</c:v>
                </c:pt>
                <c:pt idx="1488">
                  <c:v>226.6</c:v>
                </c:pt>
                <c:pt idx="1489">
                  <c:v>226.6</c:v>
                </c:pt>
                <c:pt idx="1490">
                  <c:v>225.6</c:v>
                </c:pt>
                <c:pt idx="1491">
                  <c:v>225.6</c:v>
                </c:pt>
                <c:pt idx="1492">
                  <c:v>225.6</c:v>
                </c:pt>
                <c:pt idx="1493">
                  <c:v>225.6</c:v>
                </c:pt>
                <c:pt idx="1494">
                  <c:v>225.6</c:v>
                </c:pt>
                <c:pt idx="1495">
                  <c:v>225.6</c:v>
                </c:pt>
                <c:pt idx="1496">
                  <c:v>224.5</c:v>
                </c:pt>
                <c:pt idx="1497">
                  <c:v>224.5</c:v>
                </c:pt>
                <c:pt idx="1498">
                  <c:v>224.5</c:v>
                </c:pt>
                <c:pt idx="1499">
                  <c:v>224.5</c:v>
                </c:pt>
                <c:pt idx="1500">
                  <c:v>224.5</c:v>
                </c:pt>
                <c:pt idx="1501">
                  <c:v>224.5</c:v>
                </c:pt>
                <c:pt idx="1502">
                  <c:v>223.5</c:v>
                </c:pt>
                <c:pt idx="1503">
                  <c:v>223.5</c:v>
                </c:pt>
                <c:pt idx="1504">
                  <c:v>223.5</c:v>
                </c:pt>
                <c:pt idx="1505">
                  <c:v>223.5</c:v>
                </c:pt>
                <c:pt idx="1506">
                  <c:v>223.5</c:v>
                </c:pt>
                <c:pt idx="1507">
                  <c:v>223.5</c:v>
                </c:pt>
                <c:pt idx="1508">
                  <c:v>223.5</c:v>
                </c:pt>
                <c:pt idx="1509">
                  <c:v>222.5</c:v>
                </c:pt>
                <c:pt idx="1510">
                  <c:v>222.5</c:v>
                </c:pt>
                <c:pt idx="1511">
                  <c:v>222.5</c:v>
                </c:pt>
                <c:pt idx="1512">
                  <c:v>222.5</c:v>
                </c:pt>
                <c:pt idx="1513">
                  <c:v>222.5</c:v>
                </c:pt>
                <c:pt idx="1514">
                  <c:v>222.5</c:v>
                </c:pt>
                <c:pt idx="1515">
                  <c:v>221.5</c:v>
                </c:pt>
                <c:pt idx="1516">
                  <c:v>221.5</c:v>
                </c:pt>
                <c:pt idx="1517">
                  <c:v>221.5</c:v>
                </c:pt>
                <c:pt idx="1518">
                  <c:v>221.5</c:v>
                </c:pt>
                <c:pt idx="1519">
                  <c:v>221.5</c:v>
                </c:pt>
                <c:pt idx="1520">
                  <c:v>221.5</c:v>
                </c:pt>
                <c:pt idx="1521">
                  <c:v>221.5</c:v>
                </c:pt>
                <c:pt idx="1522">
                  <c:v>220.4</c:v>
                </c:pt>
                <c:pt idx="1523">
                  <c:v>220.4</c:v>
                </c:pt>
                <c:pt idx="1524">
                  <c:v>220.4</c:v>
                </c:pt>
                <c:pt idx="1525">
                  <c:v>220.4</c:v>
                </c:pt>
                <c:pt idx="1526">
                  <c:v>220.4</c:v>
                </c:pt>
                <c:pt idx="1527">
                  <c:v>220.4</c:v>
                </c:pt>
                <c:pt idx="1528">
                  <c:v>220.4</c:v>
                </c:pt>
                <c:pt idx="1529">
                  <c:v>220.4</c:v>
                </c:pt>
                <c:pt idx="1530">
                  <c:v>220.4</c:v>
                </c:pt>
                <c:pt idx="1531">
                  <c:v>219.4</c:v>
                </c:pt>
                <c:pt idx="1532">
                  <c:v>219.4</c:v>
                </c:pt>
                <c:pt idx="1533">
                  <c:v>219.4</c:v>
                </c:pt>
                <c:pt idx="1534">
                  <c:v>219.4</c:v>
                </c:pt>
                <c:pt idx="1535">
                  <c:v>219.4</c:v>
                </c:pt>
                <c:pt idx="1536">
                  <c:v>219.4</c:v>
                </c:pt>
                <c:pt idx="1537">
                  <c:v>219.4</c:v>
                </c:pt>
                <c:pt idx="1538">
                  <c:v>219.4</c:v>
                </c:pt>
                <c:pt idx="1539">
                  <c:v>219.4</c:v>
                </c:pt>
                <c:pt idx="1540">
                  <c:v>219.4</c:v>
                </c:pt>
                <c:pt idx="1541">
                  <c:v>218.4</c:v>
                </c:pt>
                <c:pt idx="1542">
                  <c:v>218.4</c:v>
                </c:pt>
                <c:pt idx="1543">
                  <c:v>218.4</c:v>
                </c:pt>
                <c:pt idx="1544">
                  <c:v>217.4</c:v>
                </c:pt>
                <c:pt idx="1545">
                  <c:v>217.4</c:v>
                </c:pt>
                <c:pt idx="1546">
                  <c:v>217.4</c:v>
                </c:pt>
                <c:pt idx="1547">
                  <c:v>217.4</c:v>
                </c:pt>
                <c:pt idx="1548">
                  <c:v>217.4</c:v>
                </c:pt>
                <c:pt idx="1549">
                  <c:v>217.4</c:v>
                </c:pt>
                <c:pt idx="1550">
                  <c:v>217.4</c:v>
                </c:pt>
                <c:pt idx="1551">
                  <c:v>217.4</c:v>
                </c:pt>
                <c:pt idx="1552">
                  <c:v>217.4</c:v>
                </c:pt>
                <c:pt idx="1553">
                  <c:v>217.4</c:v>
                </c:pt>
                <c:pt idx="1554">
                  <c:v>216.3</c:v>
                </c:pt>
                <c:pt idx="1555">
                  <c:v>216.3</c:v>
                </c:pt>
                <c:pt idx="1556">
                  <c:v>216.3</c:v>
                </c:pt>
                <c:pt idx="1557">
                  <c:v>215.3</c:v>
                </c:pt>
                <c:pt idx="1558">
                  <c:v>215.3</c:v>
                </c:pt>
                <c:pt idx="1559">
                  <c:v>215.3</c:v>
                </c:pt>
                <c:pt idx="1560">
                  <c:v>215.3</c:v>
                </c:pt>
                <c:pt idx="1561">
                  <c:v>215.3</c:v>
                </c:pt>
                <c:pt idx="1562">
                  <c:v>215.3</c:v>
                </c:pt>
                <c:pt idx="1563">
                  <c:v>215.3</c:v>
                </c:pt>
                <c:pt idx="1564">
                  <c:v>215.3</c:v>
                </c:pt>
                <c:pt idx="1565">
                  <c:v>215.3</c:v>
                </c:pt>
                <c:pt idx="1566">
                  <c:v>215.3</c:v>
                </c:pt>
                <c:pt idx="1567">
                  <c:v>215.3</c:v>
                </c:pt>
                <c:pt idx="1568">
                  <c:v>215.3</c:v>
                </c:pt>
                <c:pt idx="1569">
                  <c:v>215.3</c:v>
                </c:pt>
                <c:pt idx="1570">
                  <c:v>214.3</c:v>
                </c:pt>
                <c:pt idx="1571">
                  <c:v>214.3</c:v>
                </c:pt>
                <c:pt idx="1572">
                  <c:v>214.3</c:v>
                </c:pt>
                <c:pt idx="1573">
                  <c:v>214.3</c:v>
                </c:pt>
                <c:pt idx="1574">
                  <c:v>214.3</c:v>
                </c:pt>
                <c:pt idx="1575">
                  <c:v>214.3</c:v>
                </c:pt>
                <c:pt idx="1576">
                  <c:v>213.2</c:v>
                </c:pt>
                <c:pt idx="1577">
                  <c:v>213.2</c:v>
                </c:pt>
                <c:pt idx="1578">
                  <c:v>213.2</c:v>
                </c:pt>
                <c:pt idx="1579">
                  <c:v>213.2</c:v>
                </c:pt>
                <c:pt idx="1580">
                  <c:v>213.2</c:v>
                </c:pt>
                <c:pt idx="1581">
                  <c:v>213.2</c:v>
                </c:pt>
                <c:pt idx="1582">
                  <c:v>213.2</c:v>
                </c:pt>
                <c:pt idx="1583">
                  <c:v>213.2</c:v>
                </c:pt>
                <c:pt idx="1584">
                  <c:v>213.2</c:v>
                </c:pt>
                <c:pt idx="1585">
                  <c:v>213.2</c:v>
                </c:pt>
                <c:pt idx="1586">
                  <c:v>212.2</c:v>
                </c:pt>
                <c:pt idx="1587">
                  <c:v>212.2</c:v>
                </c:pt>
                <c:pt idx="1588">
                  <c:v>212.2</c:v>
                </c:pt>
                <c:pt idx="1589">
                  <c:v>211.2</c:v>
                </c:pt>
                <c:pt idx="1590">
                  <c:v>211.2</c:v>
                </c:pt>
                <c:pt idx="1591">
                  <c:v>211.2</c:v>
                </c:pt>
                <c:pt idx="1592">
                  <c:v>211.2</c:v>
                </c:pt>
                <c:pt idx="1593">
                  <c:v>211.2</c:v>
                </c:pt>
                <c:pt idx="1594">
                  <c:v>211.2</c:v>
                </c:pt>
                <c:pt idx="1595">
                  <c:v>211.2</c:v>
                </c:pt>
                <c:pt idx="1596">
                  <c:v>211.2</c:v>
                </c:pt>
                <c:pt idx="1597">
                  <c:v>211.2</c:v>
                </c:pt>
                <c:pt idx="1598">
                  <c:v>210.2</c:v>
                </c:pt>
                <c:pt idx="1599">
                  <c:v>210.2</c:v>
                </c:pt>
                <c:pt idx="1600">
                  <c:v>210.2</c:v>
                </c:pt>
                <c:pt idx="1601">
                  <c:v>210.2</c:v>
                </c:pt>
                <c:pt idx="1602">
                  <c:v>210.2</c:v>
                </c:pt>
                <c:pt idx="1603">
                  <c:v>210.2</c:v>
                </c:pt>
                <c:pt idx="1604">
                  <c:v>210.2</c:v>
                </c:pt>
                <c:pt idx="1605">
                  <c:v>209.1</c:v>
                </c:pt>
                <c:pt idx="1606">
                  <c:v>209.1</c:v>
                </c:pt>
                <c:pt idx="1607">
                  <c:v>209.1</c:v>
                </c:pt>
                <c:pt idx="1608">
                  <c:v>209.1</c:v>
                </c:pt>
                <c:pt idx="1609">
                  <c:v>209.1</c:v>
                </c:pt>
                <c:pt idx="1610">
                  <c:v>209.1</c:v>
                </c:pt>
                <c:pt idx="1611">
                  <c:v>209.1</c:v>
                </c:pt>
                <c:pt idx="1612">
                  <c:v>209.1</c:v>
                </c:pt>
                <c:pt idx="1613">
                  <c:v>209.1</c:v>
                </c:pt>
                <c:pt idx="1614">
                  <c:v>208.1</c:v>
                </c:pt>
                <c:pt idx="1615">
                  <c:v>208.1</c:v>
                </c:pt>
                <c:pt idx="1616">
                  <c:v>208.1</c:v>
                </c:pt>
                <c:pt idx="1617">
                  <c:v>208.1</c:v>
                </c:pt>
                <c:pt idx="1618">
                  <c:v>208.1</c:v>
                </c:pt>
                <c:pt idx="1619">
                  <c:v>208.1</c:v>
                </c:pt>
                <c:pt idx="1620">
                  <c:v>208.1</c:v>
                </c:pt>
                <c:pt idx="1621">
                  <c:v>207.1</c:v>
                </c:pt>
                <c:pt idx="1622">
                  <c:v>207.1</c:v>
                </c:pt>
                <c:pt idx="1623">
                  <c:v>207.1</c:v>
                </c:pt>
                <c:pt idx="1624">
                  <c:v>207.1</c:v>
                </c:pt>
                <c:pt idx="1625">
                  <c:v>207.1</c:v>
                </c:pt>
                <c:pt idx="1626">
                  <c:v>207.1</c:v>
                </c:pt>
                <c:pt idx="1627">
                  <c:v>207.1</c:v>
                </c:pt>
                <c:pt idx="1628">
                  <c:v>207.1</c:v>
                </c:pt>
                <c:pt idx="1629">
                  <c:v>207.1</c:v>
                </c:pt>
                <c:pt idx="1630">
                  <c:v>206</c:v>
                </c:pt>
                <c:pt idx="1631">
                  <c:v>206</c:v>
                </c:pt>
                <c:pt idx="1632">
                  <c:v>206</c:v>
                </c:pt>
                <c:pt idx="1633">
                  <c:v>206</c:v>
                </c:pt>
                <c:pt idx="1634">
                  <c:v>206</c:v>
                </c:pt>
                <c:pt idx="1635">
                  <c:v>206</c:v>
                </c:pt>
                <c:pt idx="1636">
                  <c:v>206</c:v>
                </c:pt>
                <c:pt idx="1637">
                  <c:v>205</c:v>
                </c:pt>
                <c:pt idx="1638">
                  <c:v>205</c:v>
                </c:pt>
                <c:pt idx="1639">
                  <c:v>205</c:v>
                </c:pt>
                <c:pt idx="1640">
                  <c:v>205</c:v>
                </c:pt>
                <c:pt idx="1641">
                  <c:v>205</c:v>
                </c:pt>
                <c:pt idx="1642">
                  <c:v>205</c:v>
                </c:pt>
                <c:pt idx="1643">
                  <c:v>205</c:v>
                </c:pt>
                <c:pt idx="1644">
                  <c:v>205</c:v>
                </c:pt>
                <c:pt idx="1645">
                  <c:v>205</c:v>
                </c:pt>
                <c:pt idx="1646">
                  <c:v>204</c:v>
                </c:pt>
                <c:pt idx="1647">
                  <c:v>204</c:v>
                </c:pt>
                <c:pt idx="1648">
                  <c:v>204</c:v>
                </c:pt>
                <c:pt idx="1649">
                  <c:v>204</c:v>
                </c:pt>
                <c:pt idx="1650">
                  <c:v>204</c:v>
                </c:pt>
                <c:pt idx="1651">
                  <c:v>204</c:v>
                </c:pt>
                <c:pt idx="1652">
                  <c:v>204</c:v>
                </c:pt>
                <c:pt idx="1653">
                  <c:v>203</c:v>
                </c:pt>
                <c:pt idx="1654">
                  <c:v>203</c:v>
                </c:pt>
                <c:pt idx="1655">
                  <c:v>203</c:v>
                </c:pt>
                <c:pt idx="1656">
                  <c:v>203</c:v>
                </c:pt>
                <c:pt idx="1657">
                  <c:v>203</c:v>
                </c:pt>
                <c:pt idx="1658">
                  <c:v>203</c:v>
                </c:pt>
                <c:pt idx="1659">
                  <c:v>203</c:v>
                </c:pt>
                <c:pt idx="1660">
                  <c:v>203</c:v>
                </c:pt>
                <c:pt idx="1661">
                  <c:v>203</c:v>
                </c:pt>
                <c:pt idx="1662">
                  <c:v>201.9</c:v>
                </c:pt>
                <c:pt idx="1663">
                  <c:v>201.9</c:v>
                </c:pt>
                <c:pt idx="1664">
                  <c:v>201.9</c:v>
                </c:pt>
                <c:pt idx="1665">
                  <c:v>201.9</c:v>
                </c:pt>
                <c:pt idx="1666">
                  <c:v>201.9</c:v>
                </c:pt>
                <c:pt idx="1667">
                  <c:v>201.9</c:v>
                </c:pt>
                <c:pt idx="1668">
                  <c:v>201.9</c:v>
                </c:pt>
                <c:pt idx="1669">
                  <c:v>201.9</c:v>
                </c:pt>
                <c:pt idx="1670">
                  <c:v>201.9</c:v>
                </c:pt>
                <c:pt idx="1671">
                  <c:v>201.9</c:v>
                </c:pt>
                <c:pt idx="1672">
                  <c:v>200.9</c:v>
                </c:pt>
                <c:pt idx="1673">
                  <c:v>200.9</c:v>
                </c:pt>
                <c:pt idx="1674">
                  <c:v>200.9</c:v>
                </c:pt>
                <c:pt idx="1675">
                  <c:v>200.9</c:v>
                </c:pt>
                <c:pt idx="1676">
                  <c:v>200.9</c:v>
                </c:pt>
                <c:pt idx="1677">
                  <c:v>200.9</c:v>
                </c:pt>
                <c:pt idx="1678">
                  <c:v>200.9</c:v>
                </c:pt>
                <c:pt idx="1679">
                  <c:v>200.9</c:v>
                </c:pt>
                <c:pt idx="1680">
                  <c:v>200.9</c:v>
                </c:pt>
                <c:pt idx="1681">
                  <c:v>200.9</c:v>
                </c:pt>
                <c:pt idx="1682">
                  <c:v>199.9</c:v>
                </c:pt>
                <c:pt idx="1683">
                  <c:v>199.9</c:v>
                </c:pt>
                <c:pt idx="1684">
                  <c:v>199.9</c:v>
                </c:pt>
                <c:pt idx="1685">
                  <c:v>199.9</c:v>
                </c:pt>
                <c:pt idx="1686">
                  <c:v>199.9</c:v>
                </c:pt>
                <c:pt idx="1687">
                  <c:v>199.9</c:v>
                </c:pt>
                <c:pt idx="1688">
                  <c:v>198.8</c:v>
                </c:pt>
                <c:pt idx="1689">
                  <c:v>198.8</c:v>
                </c:pt>
                <c:pt idx="1690">
                  <c:v>198.8</c:v>
                </c:pt>
                <c:pt idx="1691">
                  <c:v>198.8</c:v>
                </c:pt>
                <c:pt idx="1692">
                  <c:v>198.8</c:v>
                </c:pt>
                <c:pt idx="1693">
                  <c:v>198.8</c:v>
                </c:pt>
                <c:pt idx="1694">
                  <c:v>198.8</c:v>
                </c:pt>
                <c:pt idx="1695">
                  <c:v>198.8</c:v>
                </c:pt>
                <c:pt idx="1696">
                  <c:v>198.8</c:v>
                </c:pt>
                <c:pt idx="1697">
                  <c:v>198.8</c:v>
                </c:pt>
                <c:pt idx="1698">
                  <c:v>197.8</c:v>
                </c:pt>
                <c:pt idx="1699">
                  <c:v>197.8</c:v>
                </c:pt>
                <c:pt idx="1700">
                  <c:v>197.8</c:v>
                </c:pt>
                <c:pt idx="1701">
                  <c:v>197.8</c:v>
                </c:pt>
                <c:pt idx="1702">
                  <c:v>197.8</c:v>
                </c:pt>
                <c:pt idx="1703">
                  <c:v>197.8</c:v>
                </c:pt>
                <c:pt idx="1704">
                  <c:v>197.8</c:v>
                </c:pt>
                <c:pt idx="1705">
                  <c:v>197.8</c:v>
                </c:pt>
                <c:pt idx="1706">
                  <c:v>197.8</c:v>
                </c:pt>
                <c:pt idx="1707">
                  <c:v>196.8</c:v>
                </c:pt>
                <c:pt idx="1708">
                  <c:v>196.8</c:v>
                </c:pt>
                <c:pt idx="1709">
                  <c:v>196.8</c:v>
                </c:pt>
                <c:pt idx="1710">
                  <c:v>196.8</c:v>
                </c:pt>
                <c:pt idx="1711">
                  <c:v>196.8</c:v>
                </c:pt>
                <c:pt idx="1712">
                  <c:v>196.8</c:v>
                </c:pt>
                <c:pt idx="1713">
                  <c:v>196.8</c:v>
                </c:pt>
                <c:pt idx="1714">
                  <c:v>195.7</c:v>
                </c:pt>
                <c:pt idx="1715">
                  <c:v>195.7</c:v>
                </c:pt>
                <c:pt idx="1716">
                  <c:v>195.7</c:v>
                </c:pt>
                <c:pt idx="1717">
                  <c:v>195.7</c:v>
                </c:pt>
                <c:pt idx="1718">
                  <c:v>195.7</c:v>
                </c:pt>
                <c:pt idx="1719">
                  <c:v>195.7</c:v>
                </c:pt>
                <c:pt idx="1720">
                  <c:v>195.7</c:v>
                </c:pt>
                <c:pt idx="1721">
                  <c:v>195.7</c:v>
                </c:pt>
                <c:pt idx="1722">
                  <c:v>195.7</c:v>
                </c:pt>
                <c:pt idx="1723">
                  <c:v>195.7</c:v>
                </c:pt>
                <c:pt idx="1724">
                  <c:v>195.7</c:v>
                </c:pt>
                <c:pt idx="1725">
                  <c:v>195.7</c:v>
                </c:pt>
                <c:pt idx="1726">
                  <c:v>194.7</c:v>
                </c:pt>
                <c:pt idx="1727">
                  <c:v>194.7</c:v>
                </c:pt>
                <c:pt idx="1728">
                  <c:v>194.7</c:v>
                </c:pt>
                <c:pt idx="1729">
                  <c:v>194.7</c:v>
                </c:pt>
                <c:pt idx="1730">
                  <c:v>194.1</c:v>
                </c:pt>
                <c:pt idx="1731">
                  <c:v>194.1</c:v>
                </c:pt>
                <c:pt idx="1732">
                  <c:v>194.1</c:v>
                </c:pt>
                <c:pt idx="1733">
                  <c:v>193.5</c:v>
                </c:pt>
                <c:pt idx="1734">
                  <c:v>193.5</c:v>
                </c:pt>
                <c:pt idx="1735">
                  <c:v>193.5</c:v>
                </c:pt>
                <c:pt idx="1736">
                  <c:v>193.3</c:v>
                </c:pt>
                <c:pt idx="1737">
                  <c:v>193.3</c:v>
                </c:pt>
                <c:pt idx="1738">
                  <c:v>193.3</c:v>
                </c:pt>
                <c:pt idx="1739">
                  <c:v>193.1</c:v>
                </c:pt>
                <c:pt idx="1740">
                  <c:v>193.1</c:v>
                </c:pt>
                <c:pt idx="1741">
                  <c:v>193.1</c:v>
                </c:pt>
                <c:pt idx="1742">
                  <c:v>192.6</c:v>
                </c:pt>
                <c:pt idx="1743">
                  <c:v>192.6</c:v>
                </c:pt>
                <c:pt idx="1744">
                  <c:v>192.6</c:v>
                </c:pt>
                <c:pt idx="1745">
                  <c:v>192.6</c:v>
                </c:pt>
                <c:pt idx="1746">
                  <c:v>192.2</c:v>
                </c:pt>
                <c:pt idx="1747">
                  <c:v>192.2</c:v>
                </c:pt>
                <c:pt idx="1748">
                  <c:v>192.2</c:v>
                </c:pt>
                <c:pt idx="1749">
                  <c:v>191.7</c:v>
                </c:pt>
                <c:pt idx="1750">
                  <c:v>191.7</c:v>
                </c:pt>
                <c:pt idx="1751">
                  <c:v>191.7</c:v>
                </c:pt>
                <c:pt idx="1752">
                  <c:v>191.4</c:v>
                </c:pt>
                <c:pt idx="1753">
                  <c:v>191.4</c:v>
                </c:pt>
                <c:pt idx="1754">
                  <c:v>191.4</c:v>
                </c:pt>
                <c:pt idx="1755">
                  <c:v>191</c:v>
                </c:pt>
                <c:pt idx="1756">
                  <c:v>191</c:v>
                </c:pt>
                <c:pt idx="1757">
                  <c:v>191</c:v>
                </c:pt>
                <c:pt idx="1758">
                  <c:v>190.5</c:v>
                </c:pt>
                <c:pt idx="1759">
                  <c:v>190.5</c:v>
                </c:pt>
                <c:pt idx="1760">
                  <c:v>190.5</c:v>
                </c:pt>
                <c:pt idx="1761">
                  <c:v>190.5</c:v>
                </c:pt>
                <c:pt idx="1762">
                  <c:v>190.2</c:v>
                </c:pt>
                <c:pt idx="1763">
                  <c:v>190.2</c:v>
                </c:pt>
                <c:pt idx="1764">
                  <c:v>190.2</c:v>
                </c:pt>
                <c:pt idx="1765">
                  <c:v>189.7</c:v>
                </c:pt>
                <c:pt idx="1766">
                  <c:v>189.7</c:v>
                </c:pt>
                <c:pt idx="1767">
                  <c:v>189.7</c:v>
                </c:pt>
                <c:pt idx="1768">
                  <c:v>189.7</c:v>
                </c:pt>
                <c:pt idx="1769">
                  <c:v>189.7</c:v>
                </c:pt>
                <c:pt idx="1770">
                  <c:v>189.7</c:v>
                </c:pt>
                <c:pt idx="1771">
                  <c:v>190.1</c:v>
                </c:pt>
                <c:pt idx="1772">
                  <c:v>190.1</c:v>
                </c:pt>
                <c:pt idx="1773">
                  <c:v>190.1</c:v>
                </c:pt>
                <c:pt idx="1774">
                  <c:v>188.9</c:v>
                </c:pt>
                <c:pt idx="1775">
                  <c:v>188.9</c:v>
                </c:pt>
                <c:pt idx="1776">
                  <c:v>188.9</c:v>
                </c:pt>
                <c:pt idx="1777">
                  <c:v>188.9</c:v>
                </c:pt>
                <c:pt idx="1778">
                  <c:v>188.5</c:v>
                </c:pt>
                <c:pt idx="1779">
                  <c:v>188.5</c:v>
                </c:pt>
                <c:pt idx="1780">
                  <c:v>188.5</c:v>
                </c:pt>
                <c:pt idx="1781">
                  <c:v>187.9</c:v>
                </c:pt>
                <c:pt idx="1782">
                  <c:v>187.9</c:v>
                </c:pt>
                <c:pt idx="1783">
                  <c:v>187.9</c:v>
                </c:pt>
                <c:pt idx="1784">
                  <c:v>187.7</c:v>
                </c:pt>
                <c:pt idx="1785">
                  <c:v>187.7</c:v>
                </c:pt>
                <c:pt idx="1786">
                  <c:v>187.7</c:v>
                </c:pt>
                <c:pt idx="1787">
                  <c:v>187.3</c:v>
                </c:pt>
                <c:pt idx="1788">
                  <c:v>187.3</c:v>
                </c:pt>
                <c:pt idx="1789">
                  <c:v>187.3</c:v>
                </c:pt>
                <c:pt idx="1790">
                  <c:v>187</c:v>
                </c:pt>
                <c:pt idx="1791">
                  <c:v>187</c:v>
                </c:pt>
                <c:pt idx="1792">
                  <c:v>187</c:v>
                </c:pt>
                <c:pt idx="1793">
                  <c:v>187</c:v>
                </c:pt>
                <c:pt idx="1794">
                  <c:v>186.5</c:v>
                </c:pt>
                <c:pt idx="1795">
                  <c:v>186.5</c:v>
                </c:pt>
                <c:pt idx="1796">
                  <c:v>186.5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185.8</c:v>
                </c:pt>
                <c:pt idx="1801">
                  <c:v>185.8</c:v>
                </c:pt>
                <c:pt idx="1802">
                  <c:v>185.8</c:v>
                </c:pt>
                <c:pt idx="1803">
                  <c:v>185.5</c:v>
                </c:pt>
                <c:pt idx="1804">
                  <c:v>185.5</c:v>
                </c:pt>
                <c:pt idx="1805">
                  <c:v>185.5</c:v>
                </c:pt>
                <c:pt idx="1806">
                  <c:v>185.2</c:v>
                </c:pt>
                <c:pt idx="1807">
                  <c:v>185.2</c:v>
                </c:pt>
                <c:pt idx="1808">
                  <c:v>185.2</c:v>
                </c:pt>
                <c:pt idx="1809">
                  <c:v>185.2</c:v>
                </c:pt>
                <c:pt idx="1810">
                  <c:v>184.8</c:v>
                </c:pt>
                <c:pt idx="1811">
                  <c:v>184.8</c:v>
                </c:pt>
                <c:pt idx="1812">
                  <c:v>184.8</c:v>
                </c:pt>
                <c:pt idx="1813">
                  <c:v>184.4</c:v>
                </c:pt>
                <c:pt idx="1814">
                  <c:v>184.4</c:v>
                </c:pt>
                <c:pt idx="1815">
                  <c:v>184.4</c:v>
                </c:pt>
                <c:pt idx="1816">
                  <c:v>183.9</c:v>
                </c:pt>
                <c:pt idx="1817">
                  <c:v>183.9</c:v>
                </c:pt>
                <c:pt idx="1818">
                  <c:v>183.9</c:v>
                </c:pt>
                <c:pt idx="1819">
                  <c:v>183.7</c:v>
                </c:pt>
                <c:pt idx="1820">
                  <c:v>183.7</c:v>
                </c:pt>
                <c:pt idx="1821">
                  <c:v>183.7</c:v>
                </c:pt>
                <c:pt idx="1822">
                  <c:v>183.5</c:v>
                </c:pt>
                <c:pt idx="1823">
                  <c:v>183.5</c:v>
                </c:pt>
                <c:pt idx="1824">
                  <c:v>183.5</c:v>
                </c:pt>
                <c:pt idx="1825">
                  <c:v>183.5</c:v>
                </c:pt>
                <c:pt idx="1826">
                  <c:v>183.2</c:v>
                </c:pt>
                <c:pt idx="1827">
                  <c:v>183.2</c:v>
                </c:pt>
                <c:pt idx="1828">
                  <c:v>183.2</c:v>
                </c:pt>
                <c:pt idx="1829">
                  <c:v>182.4</c:v>
                </c:pt>
                <c:pt idx="1830">
                  <c:v>182.4</c:v>
                </c:pt>
                <c:pt idx="1831">
                  <c:v>182.4</c:v>
                </c:pt>
                <c:pt idx="1832">
                  <c:v>182.5</c:v>
                </c:pt>
                <c:pt idx="1833">
                  <c:v>182.5</c:v>
                </c:pt>
                <c:pt idx="1834">
                  <c:v>182.5</c:v>
                </c:pt>
                <c:pt idx="1835">
                  <c:v>182</c:v>
                </c:pt>
                <c:pt idx="1836">
                  <c:v>182</c:v>
                </c:pt>
                <c:pt idx="1837">
                  <c:v>182</c:v>
                </c:pt>
                <c:pt idx="1838">
                  <c:v>181.4</c:v>
                </c:pt>
                <c:pt idx="1839">
                  <c:v>181.4</c:v>
                </c:pt>
                <c:pt idx="1840">
                  <c:v>181.4</c:v>
                </c:pt>
                <c:pt idx="1841">
                  <c:v>181.4</c:v>
                </c:pt>
                <c:pt idx="1842">
                  <c:v>181.2</c:v>
                </c:pt>
                <c:pt idx="1843">
                  <c:v>181.2</c:v>
                </c:pt>
                <c:pt idx="1844">
                  <c:v>181.2</c:v>
                </c:pt>
                <c:pt idx="1845">
                  <c:v>180.8</c:v>
                </c:pt>
                <c:pt idx="1846">
                  <c:v>180.8</c:v>
                </c:pt>
                <c:pt idx="1847">
                  <c:v>180.8</c:v>
                </c:pt>
                <c:pt idx="1848">
                  <c:v>180.7</c:v>
                </c:pt>
                <c:pt idx="1849">
                  <c:v>180.7</c:v>
                </c:pt>
                <c:pt idx="1850">
                  <c:v>180.7</c:v>
                </c:pt>
                <c:pt idx="1851">
                  <c:v>180.7</c:v>
                </c:pt>
                <c:pt idx="1852">
                  <c:v>180.7</c:v>
                </c:pt>
                <c:pt idx="1853">
                  <c:v>180.7</c:v>
                </c:pt>
                <c:pt idx="1854">
                  <c:v>180</c:v>
                </c:pt>
                <c:pt idx="1855">
                  <c:v>180</c:v>
                </c:pt>
                <c:pt idx="1856">
                  <c:v>180</c:v>
                </c:pt>
                <c:pt idx="1857">
                  <c:v>180</c:v>
                </c:pt>
                <c:pt idx="1858">
                  <c:v>179.4</c:v>
                </c:pt>
                <c:pt idx="1859">
                  <c:v>179.4</c:v>
                </c:pt>
                <c:pt idx="1860">
                  <c:v>179.4</c:v>
                </c:pt>
                <c:pt idx="1861">
                  <c:v>179</c:v>
                </c:pt>
                <c:pt idx="1862">
                  <c:v>179</c:v>
                </c:pt>
                <c:pt idx="1863">
                  <c:v>179</c:v>
                </c:pt>
                <c:pt idx="1864">
                  <c:v>179</c:v>
                </c:pt>
                <c:pt idx="1865">
                  <c:v>179</c:v>
                </c:pt>
                <c:pt idx="1866">
                  <c:v>179</c:v>
                </c:pt>
                <c:pt idx="1867">
                  <c:v>178.6</c:v>
                </c:pt>
                <c:pt idx="1868">
                  <c:v>178.6</c:v>
                </c:pt>
                <c:pt idx="1869">
                  <c:v>178.6</c:v>
                </c:pt>
                <c:pt idx="1870">
                  <c:v>178.4</c:v>
                </c:pt>
                <c:pt idx="1871">
                  <c:v>178.4</c:v>
                </c:pt>
                <c:pt idx="1872">
                  <c:v>178.4</c:v>
                </c:pt>
                <c:pt idx="1873">
                  <c:v>178.4</c:v>
                </c:pt>
                <c:pt idx="1874">
                  <c:v>178.1</c:v>
                </c:pt>
                <c:pt idx="1875">
                  <c:v>178.1</c:v>
                </c:pt>
                <c:pt idx="1876">
                  <c:v>178.1</c:v>
                </c:pt>
                <c:pt idx="1877">
                  <c:v>177.4</c:v>
                </c:pt>
                <c:pt idx="1878">
                  <c:v>177.4</c:v>
                </c:pt>
                <c:pt idx="1879">
                  <c:v>177.4</c:v>
                </c:pt>
                <c:pt idx="1880">
                  <c:v>177</c:v>
                </c:pt>
                <c:pt idx="1881">
                  <c:v>177</c:v>
                </c:pt>
                <c:pt idx="1882">
                  <c:v>177</c:v>
                </c:pt>
                <c:pt idx="1883">
                  <c:v>176.8</c:v>
                </c:pt>
                <c:pt idx="1884">
                  <c:v>176.8</c:v>
                </c:pt>
                <c:pt idx="1885">
                  <c:v>176.8</c:v>
                </c:pt>
                <c:pt idx="1886">
                  <c:v>176.6</c:v>
                </c:pt>
                <c:pt idx="1887">
                  <c:v>176.6</c:v>
                </c:pt>
                <c:pt idx="1888">
                  <c:v>176.6</c:v>
                </c:pt>
                <c:pt idx="1889">
                  <c:v>176.6</c:v>
                </c:pt>
                <c:pt idx="1890">
                  <c:v>176.2</c:v>
                </c:pt>
                <c:pt idx="1891">
                  <c:v>176.2</c:v>
                </c:pt>
                <c:pt idx="1892">
                  <c:v>176.2</c:v>
                </c:pt>
                <c:pt idx="1893">
                  <c:v>175.7</c:v>
                </c:pt>
                <c:pt idx="1894">
                  <c:v>175.7</c:v>
                </c:pt>
                <c:pt idx="1895">
                  <c:v>175.7</c:v>
                </c:pt>
                <c:pt idx="1896">
                  <c:v>175.8</c:v>
                </c:pt>
                <c:pt idx="1897">
                  <c:v>175.8</c:v>
                </c:pt>
                <c:pt idx="1898">
                  <c:v>175.8</c:v>
                </c:pt>
                <c:pt idx="1899">
                  <c:v>175.5</c:v>
                </c:pt>
                <c:pt idx="1900">
                  <c:v>173.8</c:v>
                </c:pt>
                <c:pt idx="1901">
                  <c:v>173.8</c:v>
                </c:pt>
                <c:pt idx="1902">
                  <c:v>173.8</c:v>
                </c:pt>
                <c:pt idx="1903">
                  <c:v>173.7</c:v>
                </c:pt>
                <c:pt idx="1904">
                  <c:v>173.7</c:v>
                </c:pt>
                <c:pt idx="1905">
                  <c:v>173.7</c:v>
                </c:pt>
                <c:pt idx="1906">
                  <c:v>173.7</c:v>
                </c:pt>
                <c:pt idx="1907">
                  <c:v>173.3</c:v>
                </c:pt>
                <c:pt idx="1908">
                  <c:v>173.3</c:v>
                </c:pt>
                <c:pt idx="1909">
                  <c:v>173.3</c:v>
                </c:pt>
                <c:pt idx="1910">
                  <c:v>172.5</c:v>
                </c:pt>
                <c:pt idx="1911">
                  <c:v>172.5</c:v>
                </c:pt>
                <c:pt idx="1912">
                  <c:v>172.5</c:v>
                </c:pt>
                <c:pt idx="1913">
                  <c:v>172.4</c:v>
                </c:pt>
                <c:pt idx="1914">
                  <c:v>172.4</c:v>
                </c:pt>
                <c:pt idx="1915">
                  <c:v>172.4</c:v>
                </c:pt>
                <c:pt idx="1916">
                  <c:v>172.2</c:v>
                </c:pt>
                <c:pt idx="1917">
                  <c:v>172.2</c:v>
                </c:pt>
                <c:pt idx="1918">
                  <c:v>172.2</c:v>
                </c:pt>
                <c:pt idx="1919">
                  <c:v>171.9</c:v>
                </c:pt>
                <c:pt idx="1920">
                  <c:v>171.9</c:v>
                </c:pt>
                <c:pt idx="1921">
                  <c:v>171.9</c:v>
                </c:pt>
                <c:pt idx="1922">
                  <c:v>171.9</c:v>
                </c:pt>
                <c:pt idx="1923">
                  <c:v>171.7</c:v>
                </c:pt>
                <c:pt idx="1924">
                  <c:v>171.7</c:v>
                </c:pt>
                <c:pt idx="1925">
                  <c:v>171.7</c:v>
                </c:pt>
                <c:pt idx="1926">
                  <c:v>171.2</c:v>
                </c:pt>
                <c:pt idx="1927">
                  <c:v>171.2</c:v>
                </c:pt>
                <c:pt idx="1928">
                  <c:v>171.2</c:v>
                </c:pt>
                <c:pt idx="1929">
                  <c:v>171.1</c:v>
                </c:pt>
                <c:pt idx="1930">
                  <c:v>171.1</c:v>
                </c:pt>
                <c:pt idx="1931">
                  <c:v>171.1</c:v>
                </c:pt>
                <c:pt idx="1932">
                  <c:v>170.6</c:v>
                </c:pt>
                <c:pt idx="1933">
                  <c:v>170.6</c:v>
                </c:pt>
                <c:pt idx="1934">
                  <c:v>170.6</c:v>
                </c:pt>
                <c:pt idx="1935">
                  <c:v>170.1</c:v>
                </c:pt>
                <c:pt idx="1936">
                  <c:v>170.1</c:v>
                </c:pt>
                <c:pt idx="1937">
                  <c:v>170.1</c:v>
                </c:pt>
                <c:pt idx="1938">
                  <c:v>170.1</c:v>
                </c:pt>
                <c:pt idx="1939">
                  <c:v>169.9</c:v>
                </c:pt>
                <c:pt idx="1940">
                  <c:v>169.9</c:v>
                </c:pt>
                <c:pt idx="1941">
                  <c:v>169.9</c:v>
                </c:pt>
                <c:pt idx="1942">
                  <c:v>169.5</c:v>
                </c:pt>
                <c:pt idx="1943">
                  <c:v>169.5</c:v>
                </c:pt>
                <c:pt idx="1944">
                  <c:v>169.5</c:v>
                </c:pt>
                <c:pt idx="1945">
                  <c:v>169.3</c:v>
                </c:pt>
                <c:pt idx="1946">
                  <c:v>169.3</c:v>
                </c:pt>
                <c:pt idx="1947">
                  <c:v>169.3</c:v>
                </c:pt>
                <c:pt idx="1948">
                  <c:v>168.9</c:v>
                </c:pt>
                <c:pt idx="1949">
                  <c:v>168.9</c:v>
                </c:pt>
                <c:pt idx="1950">
                  <c:v>168.9</c:v>
                </c:pt>
                <c:pt idx="1951">
                  <c:v>169.1</c:v>
                </c:pt>
                <c:pt idx="1952">
                  <c:v>169.1</c:v>
                </c:pt>
                <c:pt idx="1953">
                  <c:v>169.1</c:v>
                </c:pt>
                <c:pt idx="1954">
                  <c:v>169.1</c:v>
                </c:pt>
                <c:pt idx="1955">
                  <c:v>168.3</c:v>
                </c:pt>
                <c:pt idx="1956">
                  <c:v>168.3</c:v>
                </c:pt>
                <c:pt idx="1957">
                  <c:v>168.3</c:v>
                </c:pt>
                <c:pt idx="1958">
                  <c:v>167.8</c:v>
                </c:pt>
                <c:pt idx="1959">
                  <c:v>167.8</c:v>
                </c:pt>
                <c:pt idx="1960">
                  <c:v>167.8</c:v>
                </c:pt>
                <c:pt idx="1961">
                  <c:v>167.7</c:v>
                </c:pt>
                <c:pt idx="1962">
                  <c:v>167.7</c:v>
                </c:pt>
                <c:pt idx="1963">
                  <c:v>167.7</c:v>
                </c:pt>
                <c:pt idx="1964">
                  <c:v>167.5</c:v>
                </c:pt>
                <c:pt idx="1965">
                  <c:v>167.5</c:v>
                </c:pt>
                <c:pt idx="1966">
                  <c:v>167.5</c:v>
                </c:pt>
                <c:pt idx="1967">
                  <c:v>167.2</c:v>
                </c:pt>
                <c:pt idx="1968">
                  <c:v>167.2</c:v>
                </c:pt>
                <c:pt idx="1969">
                  <c:v>167.2</c:v>
                </c:pt>
                <c:pt idx="1970">
                  <c:v>167.2</c:v>
                </c:pt>
                <c:pt idx="1971">
                  <c:v>167</c:v>
                </c:pt>
                <c:pt idx="1972">
                  <c:v>167</c:v>
                </c:pt>
                <c:pt idx="1973">
                  <c:v>167</c:v>
                </c:pt>
                <c:pt idx="1974">
                  <c:v>166.7</c:v>
                </c:pt>
                <c:pt idx="1975">
                  <c:v>166.7</c:v>
                </c:pt>
                <c:pt idx="1976">
                  <c:v>166.7</c:v>
                </c:pt>
                <c:pt idx="1977">
                  <c:v>166.6</c:v>
                </c:pt>
                <c:pt idx="1978">
                  <c:v>166.6</c:v>
                </c:pt>
                <c:pt idx="1979">
                  <c:v>166.6</c:v>
                </c:pt>
                <c:pt idx="1980">
                  <c:v>166.1</c:v>
                </c:pt>
                <c:pt idx="1981">
                  <c:v>166.1</c:v>
                </c:pt>
                <c:pt idx="1982">
                  <c:v>166.1</c:v>
                </c:pt>
                <c:pt idx="1983">
                  <c:v>165.6</c:v>
                </c:pt>
                <c:pt idx="1984">
                  <c:v>165.6</c:v>
                </c:pt>
                <c:pt idx="1985">
                  <c:v>165.6</c:v>
                </c:pt>
                <c:pt idx="1986">
                  <c:v>165.6</c:v>
                </c:pt>
                <c:pt idx="1987">
                  <c:v>165.3</c:v>
                </c:pt>
                <c:pt idx="1988">
                  <c:v>165.3</c:v>
                </c:pt>
                <c:pt idx="1989">
                  <c:v>165.3</c:v>
                </c:pt>
                <c:pt idx="1990">
                  <c:v>164.9</c:v>
                </c:pt>
                <c:pt idx="1991">
                  <c:v>164.9</c:v>
                </c:pt>
                <c:pt idx="1992">
                  <c:v>164.9</c:v>
                </c:pt>
                <c:pt idx="1993">
                  <c:v>164.9</c:v>
                </c:pt>
                <c:pt idx="1994">
                  <c:v>164.9</c:v>
                </c:pt>
                <c:pt idx="1995">
                  <c:v>164.9</c:v>
                </c:pt>
                <c:pt idx="1996">
                  <c:v>164.6</c:v>
                </c:pt>
                <c:pt idx="1997">
                  <c:v>164.6</c:v>
                </c:pt>
                <c:pt idx="1998">
                  <c:v>164.6</c:v>
                </c:pt>
                <c:pt idx="1999">
                  <c:v>164.2</c:v>
                </c:pt>
                <c:pt idx="2000">
                  <c:v>164.2</c:v>
                </c:pt>
                <c:pt idx="2001">
                  <c:v>164.2</c:v>
                </c:pt>
                <c:pt idx="2002">
                  <c:v>164.2</c:v>
                </c:pt>
                <c:pt idx="2003">
                  <c:v>163.9</c:v>
                </c:pt>
                <c:pt idx="2004">
                  <c:v>163.9</c:v>
                </c:pt>
                <c:pt idx="2005">
                  <c:v>163.9</c:v>
                </c:pt>
                <c:pt idx="2006">
                  <c:v>163.4</c:v>
                </c:pt>
                <c:pt idx="2007">
                  <c:v>163.4</c:v>
                </c:pt>
                <c:pt idx="2008">
                  <c:v>163.4</c:v>
                </c:pt>
                <c:pt idx="2009">
                  <c:v>163.30000000000001</c:v>
                </c:pt>
                <c:pt idx="2010">
                  <c:v>163.30000000000001</c:v>
                </c:pt>
                <c:pt idx="2011">
                  <c:v>163.30000000000001</c:v>
                </c:pt>
                <c:pt idx="2012">
                  <c:v>162.9</c:v>
                </c:pt>
                <c:pt idx="2013">
                  <c:v>162.9</c:v>
                </c:pt>
                <c:pt idx="2014">
                  <c:v>162.9</c:v>
                </c:pt>
                <c:pt idx="2015">
                  <c:v>162.6</c:v>
                </c:pt>
                <c:pt idx="2016">
                  <c:v>162.6</c:v>
                </c:pt>
                <c:pt idx="2017">
                  <c:v>162.6</c:v>
                </c:pt>
                <c:pt idx="2018">
                  <c:v>162.6</c:v>
                </c:pt>
                <c:pt idx="2019">
                  <c:v>162.4</c:v>
                </c:pt>
                <c:pt idx="2020">
                  <c:v>162.4</c:v>
                </c:pt>
                <c:pt idx="2021">
                  <c:v>162.4</c:v>
                </c:pt>
                <c:pt idx="2022">
                  <c:v>161.80000000000001</c:v>
                </c:pt>
                <c:pt idx="2023">
                  <c:v>161.80000000000001</c:v>
                </c:pt>
                <c:pt idx="2024">
                  <c:v>161.80000000000001</c:v>
                </c:pt>
                <c:pt idx="2025">
                  <c:v>161.6</c:v>
                </c:pt>
                <c:pt idx="2026">
                  <c:v>161.6</c:v>
                </c:pt>
                <c:pt idx="2027">
                  <c:v>161.6</c:v>
                </c:pt>
                <c:pt idx="2028">
                  <c:v>161.19999999999999</c:v>
                </c:pt>
                <c:pt idx="2029">
                  <c:v>161.19999999999999</c:v>
                </c:pt>
                <c:pt idx="2030">
                  <c:v>161.19999999999999</c:v>
                </c:pt>
                <c:pt idx="2031">
                  <c:v>160.9</c:v>
                </c:pt>
                <c:pt idx="2032">
                  <c:v>160.9</c:v>
                </c:pt>
                <c:pt idx="2033">
                  <c:v>160.9</c:v>
                </c:pt>
                <c:pt idx="2034">
                  <c:v>160.9</c:v>
                </c:pt>
                <c:pt idx="2035">
                  <c:v>160.6</c:v>
                </c:pt>
                <c:pt idx="2036">
                  <c:v>160.6</c:v>
                </c:pt>
                <c:pt idx="2037">
                  <c:v>160.6</c:v>
                </c:pt>
                <c:pt idx="2038">
                  <c:v>160.4</c:v>
                </c:pt>
                <c:pt idx="2039">
                  <c:v>160.4</c:v>
                </c:pt>
                <c:pt idx="2040">
                  <c:v>160.4</c:v>
                </c:pt>
                <c:pt idx="2041">
                  <c:v>160.30000000000001</c:v>
                </c:pt>
                <c:pt idx="2042">
                  <c:v>160.30000000000001</c:v>
                </c:pt>
                <c:pt idx="2043">
                  <c:v>160.30000000000001</c:v>
                </c:pt>
                <c:pt idx="2044">
                  <c:v>159.9</c:v>
                </c:pt>
                <c:pt idx="2045">
                  <c:v>159.9</c:v>
                </c:pt>
                <c:pt idx="2046">
                  <c:v>159.9</c:v>
                </c:pt>
                <c:pt idx="2047">
                  <c:v>160.1</c:v>
                </c:pt>
                <c:pt idx="2048">
                  <c:v>160.1</c:v>
                </c:pt>
                <c:pt idx="2049">
                  <c:v>160.1</c:v>
                </c:pt>
                <c:pt idx="2050">
                  <c:v>160.1</c:v>
                </c:pt>
                <c:pt idx="2051">
                  <c:v>159.5</c:v>
                </c:pt>
                <c:pt idx="2052">
                  <c:v>159.5</c:v>
                </c:pt>
                <c:pt idx="2053">
                  <c:v>159.5</c:v>
                </c:pt>
                <c:pt idx="2054">
                  <c:v>158.9</c:v>
                </c:pt>
                <c:pt idx="2055">
                  <c:v>158.9</c:v>
                </c:pt>
                <c:pt idx="2056">
                  <c:v>158.9</c:v>
                </c:pt>
                <c:pt idx="2057">
                  <c:v>158.69999999999999</c:v>
                </c:pt>
                <c:pt idx="2058">
                  <c:v>158.69999999999999</c:v>
                </c:pt>
                <c:pt idx="2059">
                  <c:v>158.69999999999999</c:v>
                </c:pt>
                <c:pt idx="2060">
                  <c:v>158.4</c:v>
                </c:pt>
                <c:pt idx="2061">
                  <c:v>158.4</c:v>
                </c:pt>
                <c:pt idx="2062">
                  <c:v>158.4</c:v>
                </c:pt>
                <c:pt idx="2063">
                  <c:v>158.1</c:v>
                </c:pt>
                <c:pt idx="2064">
                  <c:v>158.1</c:v>
                </c:pt>
                <c:pt idx="2065">
                  <c:v>158.1</c:v>
                </c:pt>
                <c:pt idx="2066">
                  <c:v>158.1</c:v>
                </c:pt>
                <c:pt idx="2067">
                  <c:v>157.9</c:v>
                </c:pt>
                <c:pt idx="2068">
                  <c:v>157.9</c:v>
                </c:pt>
                <c:pt idx="2069">
                  <c:v>157.9</c:v>
                </c:pt>
                <c:pt idx="2070">
                  <c:v>157.5</c:v>
                </c:pt>
                <c:pt idx="2071">
                  <c:v>157.5</c:v>
                </c:pt>
                <c:pt idx="2072">
                  <c:v>157.5</c:v>
                </c:pt>
                <c:pt idx="2073">
                  <c:v>157.5</c:v>
                </c:pt>
                <c:pt idx="2074">
                  <c:v>157.5</c:v>
                </c:pt>
                <c:pt idx="2075">
                  <c:v>157.5</c:v>
                </c:pt>
                <c:pt idx="2076">
                  <c:v>157.1</c:v>
                </c:pt>
                <c:pt idx="2077">
                  <c:v>157.1</c:v>
                </c:pt>
                <c:pt idx="2078">
                  <c:v>157.1</c:v>
                </c:pt>
                <c:pt idx="2079">
                  <c:v>156.80000000000001</c:v>
                </c:pt>
                <c:pt idx="2080">
                  <c:v>156.80000000000001</c:v>
                </c:pt>
                <c:pt idx="2081">
                  <c:v>156.80000000000001</c:v>
                </c:pt>
                <c:pt idx="2082">
                  <c:v>156.80000000000001</c:v>
                </c:pt>
                <c:pt idx="2083">
                  <c:v>156.6</c:v>
                </c:pt>
                <c:pt idx="2084">
                  <c:v>156.6</c:v>
                </c:pt>
                <c:pt idx="2085">
                  <c:v>156.6</c:v>
                </c:pt>
                <c:pt idx="2086">
                  <c:v>156.1</c:v>
                </c:pt>
                <c:pt idx="2087">
                  <c:v>156.1</c:v>
                </c:pt>
                <c:pt idx="2088">
                  <c:v>156.1</c:v>
                </c:pt>
                <c:pt idx="2089">
                  <c:v>156</c:v>
                </c:pt>
                <c:pt idx="2090">
                  <c:v>156</c:v>
                </c:pt>
                <c:pt idx="2091">
                  <c:v>156</c:v>
                </c:pt>
                <c:pt idx="2092">
                  <c:v>155.6</c:v>
                </c:pt>
                <c:pt idx="2093">
                  <c:v>155.6</c:v>
                </c:pt>
                <c:pt idx="2094">
                  <c:v>155.6</c:v>
                </c:pt>
                <c:pt idx="2095">
                  <c:v>155.5</c:v>
                </c:pt>
                <c:pt idx="2096">
                  <c:v>155.5</c:v>
                </c:pt>
                <c:pt idx="2097">
                  <c:v>155.5</c:v>
                </c:pt>
                <c:pt idx="2098">
                  <c:v>155.5</c:v>
                </c:pt>
                <c:pt idx="2099">
                  <c:v>155.1</c:v>
                </c:pt>
                <c:pt idx="2100">
                  <c:v>155.1</c:v>
                </c:pt>
                <c:pt idx="2101">
                  <c:v>155.1</c:v>
                </c:pt>
                <c:pt idx="2102">
                  <c:v>154.80000000000001</c:v>
                </c:pt>
                <c:pt idx="2103">
                  <c:v>154.80000000000001</c:v>
                </c:pt>
                <c:pt idx="2104">
                  <c:v>154.80000000000001</c:v>
                </c:pt>
                <c:pt idx="2105">
                  <c:v>154.6</c:v>
                </c:pt>
                <c:pt idx="2106">
                  <c:v>154.6</c:v>
                </c:pt>
                <c:pt idx="2107">
                  <c:v>154.6</c:v>
                </c:pt>
                <c:pt idx="2108">
                  <c:v>154.19999999999999</c:v>
                </c:pt>
                <c:pt idx="2109">
                  <c:v>154.19999999999999</c:v>
                </c:pt>
                <c:pt idx="2110">
                  <c:v>154.19999999999999</c:v>
                </c:pt>
                <c:pt idx="2111">
                  <c:v>153.9</c:v>
                </c:pt>
                <c:pt idx="2112">
                  <c:v>153.9</c:v>
                </c:pt>
                <c:pt idx="2113">
                  <c:v>153.9</c:v>
                </c:pt>
                <c:pt idx="2114">
                  <c:v>153.9</c:v>
                </c:pt>
                <c:pt idx="2115">
                  <c:v>153.6</c:v>
                </c:pt>
                <c:pt idx="2116">
                  <c:v>153.6</c:v>
                </c:pt>
                <c:pt idx="2117">
                  <c:v>153.6</c:v>
                </c:pt>
                <c:pt idx="2118">
                  <c:v>153.19999999999999</c:v>
                </c:pt>
                <c:pt idx="2119">
                  <c:v>153.19999999999999</c:v>
                </c:pt>
                <c:pt idx="2120">
                  <c:v>153.19999999999999</c:v>
                </c:pt>
                <c:pt idx="2121">
                  <c:v>153.1</c:v>
                </c:pt>
                <c:pt idx="2122">
                  <c:v>153.1</c:v>
                </c:pt>
                <c:pt idx="2123">
                  <c:v>153.1</c:v>
                </c:pt>
                <c:pt idx="2124">
                  <c:v>152.9</c:v>
                </c:pt>
                <c:pt idx="2125">
                  <c:v>152.9</c:v>
                </c:pt>
                <c:pt idx="2126">
                  <c:v>152.9</c:v>
                </c:pt>
                <c:pt idx="2127">
                  <c:v>152.69999999999999</c:v>
                </c:pt>
                <c:pt idx="2128">
                  <c:v>152.69999999999999</c:v>
                </c:pt>
                <c:pt idx="2129">
                  <c:v>152.69999999999999</c:v>
                </c:pt>
                <c:pt idx="2130">
                  <c:v>152.69999999999999</c:v>
                </c:pt>
                <c:pt idx="2131">
                  <c:v>152.30000000000001</c:v>
                </c:pt>
                <c:pt idx="2132">
                  <c:v>152.30000000000001</c:v>
                </c:pt>
                <c:pt idx="2133">
                  <c:v>152.30000000000001</c:v>
                </c:pt>
                <c:pt idx="2134">
                  <c:v>152.1</c:v>
                </c:pt>
                <c:pt idx="2135">
                  <c:v>152.1</c:v>
                </c:pt>
                <c:pt idx="2136">
                  <c:v>152.1</c:v>
                </c:pt>
                <c:pt idx="2137">
                  <c:v>152.1</c:v>
                </c:pt>
                <c:pt idx="2138">
                  <c:v>152.1</c:v>
                </c:pt>
                <c:pt idx="2139">
                  <c:v>152.1</c:v>
                </c:pt>
                <c:pt idx="2140">
                  <c:v>151.9</c:v>
                </c:pt>
                <c:pt idx="2141">
                  <c:v>151.9</c:v>
                </c:pt>
                <c:pt idx="2142">
                  <c:v>151.9</c:v>
                </c:pt>
                <c:pt idx="2143">
                  <c:v>151.5</c:v>
                </c:pt>
                <c:pt idx="2144">
                  <c:v>151.5</c:v>
                </c:pt>
                <c:pt idx="2145">
                  <c:v>151.5</c:v>
                </c:pt>
                <c:pt idx="2146">
                  <c:v>151.5</c:v>
                </c:pt>
                <c:pt idx="2147">
                  <c:v>151.30000000000001</c:v>
                </c:pt>
                <c:pt idx="2148">
                  <c:v>151.30000000000001</c:v>
                </c:pt>
                <c:pt idx="2149">
                  <c:v>151.30000000000001</c:v>
                </c:pt>
                <c:pt idx="2150">
                  <c:v>150.80000000000001</c:v>
                </c:pt>
                <c:pt idx="2151">
                  <c:v>150.80000000000001</c:v>
                </c:pt>
                <c:pt idx="2152">
                  <c:v>150.80000000000001</c:v>
                </c:pt>
                <c:pt idx="2153">
                  <c:v>150.69999999999999</c:v>
                </c:pt>
                <c:pt idx="2154">
                  <c:v>150.69999999999999</c:v>
                </c:pt>
                <c:pt idx="2155">
                  <c:v>150.69999999999999</c:v>
                </c:pt>
                <c:pt idx="2156">
                  <c:v>150.30000000000001</c:v>
                </c:pt>
                <c:pt idx="2157">
                  <c:v>150.30000000000001</c:v>
                </c:pt>
                <c:pt idx="2158">
                  <c:v>150.30000000000001</c:v>
                </c:pt>
                <c:pt idx="2159">
                  <c:v>150.1</c:v>
                </c:pt>
                <c:pt idx="2160">
                  <c:v>150.1</c:v>
                </c:pt>
                <c:pt idx="2161">
                  <c:v>150.1</c:v>
                </c:pt>
                <c:pt idx="2162">
                  <c:v>150.1</c:v>
                </c:pt>
                <c:pt idx="2163">
                  <c:v>150</c:v>
                </c:pt>
                <c:pt idx="2164">
                  <c:v>150</c:v>
                </c:pt>
                <c:pt idx="2165">
                  <c:v>150</c:v>
                </c:pt>
                <c:pt idx="2166">
                  <c:v>149.6</c:v>
                </c:pt>
                <c:pt idx="2167">
                  <c:v>149.6</c:v>
                </c:pt>
                <c:pt idx="2168">
                  <c:v>149.6</c:v>
                </c:pt>
                <c:pt idx="2169">
                  <c:v>149.5</c:v>
                </c:pt>
                <c:pt idx="2170">
                  <c:v>149.5</c:v>
                </c:pt>
                <c:pt idx="2171">
                  <c:v>149.5</c:v>
                </c:pt>
                <c:pt idx="2172">
                  <c:v>149.19999999999999</c:v>
                </c:pt>
                <c:pt idx="2173">
                  <c:v>149.19999999999999</c:v>
                </c:pt>
                <c:pt idx="2174">
                  <c:v>149.19999999999999</c:v>
                </c:pt>
                <c:pt idx="2175">
                  <c:v>148.9</c:v>
                </c:pt>
                <c:pt idx="2176">
                  <c:v>148.9</c:v>
                </c:pt>
                <c:pt idx="2177">
                  <c:v>148.9</c:v>
                </c:pt>
                <c:pt idx="2178">
                  <c:v>148.9</c:v>
                </c:pt>
                <c:pt idx="2179">
                  <c:v>148.69999999999999</c:v>
                </c:pt>
                <c:pt idx="2180">
                  <c:v>148.69999999999999</c:v>
                </c:pt>
                <c:pt idx="2181">
                  <c:v>148.69999999999999</c:v>
                </c:pt>
                <c:pt idx="2182">
                  <c:v>148.19999999999999</c:v>
                </c:pt>
                <c:pt idx="2183">
                  <c:v>148.19999999999999</c:v>
                </c:pt>
                <c:pt idx="2184">
                  <c:v>148.19999999999999</c:v>
                </c:pt>
                <c:pt idx="2185">
                  <c:v>148.1</c:v>
                </c:pt>
                <c:pt idx="2186">
                  <c:v>148.1</c:v>
                </c:pt>
                <c:pt idx="2187">
                  <c:v>148.1</c:v>
                </c:pt>
                <c:pt idx="2188">
                  <c:v>147.9</c:v>
                </c:pt>
                <c:pt idx="2189">
                  <c:v>147.9</c:v>
                </c:pt>
                <c:pt idx="2190">
                  <c:v>147.9</c:v>
                </c:pt>
                <c:pt idx="2191">
                  <c:v>147.69999999999999</c:v>
                </c:pt>
                <c:pt idx="2192">
                  <c:v>147.69999999999999</c:v>
                </c:pt>
                <c:pt idx="2193">
                  <c:v>147.69999999999999</c:v>
                </c:pt>
                <c:pt idx="2194">
                  <c:v>147.69999999999999</c:v>
                </c:pt>
                <c:pt idx="2195">
                  <c:v>147.5</c:v>
                </c:pt>
                <c:pt idx="2196">
                  <c:v>147.5</c:v>
                </c:pt>
                <c:pt idx="2197">
                  <c:v>147.5</c:v>
                </c:pt>
                <c:pt idx="2198">
                  <c:v>147.19999999999999</c:v>
                </c:pt>
                <c:pt idx="2199">
                  <c:v>147.19999999999999</c:v>
                </c:pt>
                <c:pt idx="2200">
                  <c:v>147.19999999999999</c:v>
                </c:pt>
                <c:pt idx="2201">
                  <c:v>147.19999999999999</c:v>
                </c:pt>
                <c:pt idx="2202">
                  <c:v>147.19999999999999</c:v>
                </c:pt>
                <c:pt idx="2203">
                  <c:v>147.19999999999999</c:v>
                </c:pt>
                <c:pt idx="2204">
                  <c:v>146.9</c:v>
                </c:pt>
                <c:pt idx="2205">
                  <c:v>146.9</c:v>
                </c:pt>
                <c:pt idx="2206">
                  <c:v>146.9</c:v>
                </c:pt>
                <c:pt idx="2207">
                  <c:v>146.6</c:v>
                </c:pt>
                <c:pt idx="2208">
                  <c:v>146.6</c:v>
                </c:pt>
                <c:pt idx="2209">
                  <c:v>146.6</c:v>
                </c:pt>
                <c:pt idx="2210">
                  <c:v>146.6</c:v>
                </c:pt>
                <c:pt idx="2211">
                  <c:v>146.6</c:v>
                </c:pt>
                <c:pt idx="2212">
                  <c:v>146.6</c:v>
                </c:pt>
                <c:pt idx="2213">
                  <c:v>146.6</c:v>
                </c:pt>
                <c:pt idx="2214">
                  <c:v>146</c:v>
                </c:pt>
                <c:pt idx="2215">
                  <c:v>146</c:v>
                </c:pt>
                <c:pt idx="2216">
                  <c:v>146</c:v>
                </c:pt>
                <c:pt idx="2217">
                  <c:v>146.1</c:v>
                </c:pt>
                <c:pt idx="2218">
                  <c:v>146.1</c:v>
                </c:pt>
                <c:pt idx="2219">
                  <c:v>146.1</c:v>
                </c:pt>
                <c:pt idx="2220">
                  <c:v>145.80000000000001</c:v>
                </c:pt>
                <c:pt idx="2221">
                  <c:v>145.80000000000001</c:v>
                </c:pt>
                <c:pt idx="2222">
                  <c:v>145.80000000000001</c:v>
                </c:pt>
                <c:pt idx="2223">
                  <c:v>145.5</c:v>
                </c:pt>
                <c:pt idx="2224">
                  <c:v>145.5</c:v>
                </c:pt>
                <c:pt idx="2225">
                  <c:v>145.5</c:v>
                </c:pt>
                <c:pt idx="2226">
                  <c:v>145.5</c:v>
                </c:pt>
                <c:pt idx="2227">
                  <c:v>145.19999999999999</c:v>
                </c:pt>
                <c:pt idx="2228">
                  <c:v>145.19999999999999</c:v>
                </c:pt>
                <c:pt idx="2229">
                  <c:v>145.19999999999999</c:v>
                </c:pt>
                <c:pt idx="2230">
                  <c:v>144.80000000000001</c:v>
                </c:pt>
                <c:pt idx="2231">
                  <c:v>144.80000000000001</c:v>
                </c:pt>
                <c:pt idx="2232">
                  <c:v>144.80000000000001</c:v>
                </c:pt>
                <c:pt idx="2233">
                  <c:v>144.69999999999999</c:v>
                </c:pt>
                <c:pt idx="2234">
                  <c:v>144.69999999999999</c:v>
                </c:pt>
                <c:pt idx="2235">
                  <c:v>144.69999999999999</c:v>
                </c:pt>
                <c:pt idx="2236">
                  <c:v>144.5</c:v>
                </c:pt>
                <c:pt idx="2237">
                  <c:v>144.5</c:v>
                </c:pt>
                <c:pt idx="2238">
                  <c:v>144.5</c:v>
                </c:pt>
                <c:pt idx="2239">
                  <c:v>144.19999999999999</c:v>
                </c:pt>
                <c:pt idx="2240">
                  <c:v>144.19999999999999</c:v>
                </c:pt>
                <c:pt idx="2241">
                  <c:v>144.19999999999999</c:v>
                </c:pt>
                <c:pt idx="2242">
                  <c:v>144.19999999999999</c:v>
                </c:pt>
                <c:pt idx="2243">
                  <c:v>143.9</c:v>
                </c:pt>
                <c:pt idx="2244">
                  <c:v>143.9</c:v>
                </c:pt>
                <c:pt idx="2245">
                  <c:v>143.9</c:v>
                </c:pt>
                <c:pt idx="2246">
                  <c:v>143.5</c:v>
                </c:pt>
                <c:pt idx="2247">
                  <c:v>143.5</c:v>
                </c:pt>
                <c:pt idx="2248">
                  <c:v>143.5</c:v>
                </c:pt>
                <c:pt idx="2249">
                  <c:v>143.6</c:v>
                </c:pt>
                <c:pt idx="2250">
                  <c:v>143.6</c:v>
                </c:pt>
                <c:pt idx="2251">
                  <c:v>143.6</c:v>
                </c:pt>
                <c:pt idx="2252">
                  <c:v>143.30000000000001</c:v>
                </c:pt>
                <c:pt idx="2253">
                  <c:v>143.30000000000001</c:v>
                </c:pt>
                <c:pt idx="2254">
                  <c:v>143.30000000000001</c:v>
                </c:pt>
                <c:pt idx="2255">
                  <c:v>142.80000000000001</c:v>
                </c:pt>
                <c:pt idx="2256">
                  <c:v>142.80000000000001</c:v>
                </c:pt>
                <c:pt idx="2257">
                  <c:v>142.80000000000001</c:v>
                </c:pt>
                <c:pt idx="2258">
                  <c:v>142.80000000000001</c:v>
                </c:pt>
                <c:pt idx="2259">
                  <c:v>142.69999999999999</c:v>
                </c:pt>
                <c:pt idx="2260">
                  <c:v>142.69999999999999</c:v>
                </c:pt>
                <c:pt idx="2261">
                  <c:v>142.69999999999999</c:v>
                </c:pt>
                <c:pt idx="2262">
                  <c:v>142.30000000000001</c:v>
                </c:pt>
                <c:pt idx="2263">
                  <c:v>142.30000000000001</c:v>
                </c:pt>
                <c:pt idx="2264">
                  <c:v>142.30000000000001</c:v>
                </c:pt>
                <c:pt idx="2265">
                  <c:v>142.9</c:v>
                </c:pt>
                <c:pt idx="2266">
                  <c:v>142.9</c:v>
                </c:pt>
                <c:pt idx="2267">
                  <c:v>142.9</c:v>
                </c:pt>
                <c:pt idx="2268">
                  <c:v>142.1</c:v>
                </c:pt>
                <c:pt idx="2269">
                  <c:v>142.1</c:v>
                </c:pt>
                <c:pt idx="2270">
                  <c:v>142.1</c:v>
                </c:pt>
                <c:pt idx="2271">
                  <c:v>141.80000000000001</c:v>
                </c:pt>
                <c:pt idx="2272">
                  <c:v>141.80000000000001</c:v>
                </c:pt>
                <c:pt idx="2273">
                  <c:v>141.80000000000001</c:v>
                </c:pt>
                <c:pt idx="2274">
                  <c:v>141.80000000000001</c:v>
                </c:pt>
                <c:pt idx="2275">
                  <c:v>141.5</c:v>
                </c:pt>
                <c:pt idx="2276">
                  <c:v>141.5</c:v>
                </c:pt>
                <c:pt idx="2277">
                  <c:v>141.5</c:v>
                </c:pt>
                <c:pt idx="2278">
                  <c:v>141.1</c:v>
                </c:pt>
                <c:pt idx="2279">
                  <c:v>141.1</c:v>
                </c:pt>
                <c:pt idx="2280">
                  <c:v>141.1</c:v>
                </c:pt>
                <c:pt idx="2281">
                  <c:v>141.19999999999999</c:v>
                </c:pt>
                <c:pt idx="2282">
                  <c:v>141.19999999999999</c:v>
                </c:pt>
                <c:pt idx="2283">
                  <c:v>141.19999999999999</c:v>
                </c:pt>
                <c:pt idx="2284">
                  <c:v>141.1</c:v>
                </c:pt>
                <c:pt idx="2285">
                  <c:v>141.1</c:v>
                </c:pt>
                <c:pt idx="2286">
                  <c:v>141.1</c:v>
                </c:pt>
                <c:pt idx="2287">
                  <c:v>140.6</c:v>
                </c:pt>
                <c:pt idx="2288">
                  <c:v>140.6</c:v>
                </c:pt>
                <c:pt idx="2289">
                  <c:v>140.6</c:v>
                </c:pt>
                <c:pt idx="2290">
                  <c:v>140.6</c:v>
                </c:pt>
                <c:pt idx="2291">
                  <c:v>140.6</c:v>
                </c:pt>
                <c:pt idx="2292">
                  <c:v>140.6</c:v>
                </c:pt>
                <c:pt idx="2293">
                  <c:v>140.6</c:v>
                </c:pt>
                <c:pt idx="2294">
                  <c:v>140</c:v>
                </c:pt>
                <c:pt idx="2295">
                  <c:v>140</c:v>
                </c:pt>
                <c:pt idx="2296">
                  <c:v>140</c:v>
                </c:pt>
                <c:pt idx="2297">
                  <c:v>140.1</c:v>
                </c:pt>
                <c:pt idx="2298">
                  <c:v>140.1</c:v>
                </c:pt>
                <c:pt idx="2299">
                  <c:v>140.1</c:v>
                </c:pt>
                <c:pt idx="2300">
                  <c:v>139.80000000000001</c:v>
                </c:pt>
                <c:pt idx="2301">
                  <c:v>139.80000000000001</c:v>
                </c:pt>
                <c:pt idx="2302">
                  <c:v>139.80000000000001</c:v>
                </c:pt>
                <c:pt idx="2303">
                  <c:v>139.5</c:v>
                </c:pt>
                <c:pt idx="2304">
                  <c:v>139.5</c:v>
                </c:pt>
                <c:pt idx="2305">
                  <c:v>139.5</c:v>
                </c:pt>
                <c:pt idx="2306">
                  <c:v>139.5</c:v>
                </c:pt>
                <c:pt idx="2307">
                  <c:v>139.19999999999999</c:v>
                </c:pt>
                <c:pt idx="2308">
                  <c:v>139.19999999999999</c:v>
                </c:pt>
                <c:pt idx="2309">
                  <c:v>139.19999999999999</c:v>
                </c:pt>
                <c:pt idx="2310">
                  <c:v>138.80000000000001</c:v>
                </c:pt>
                <c:pt idx="2311">
                  <c:v>138.80000000000001</c:v>
                </c:pt>
                <c:pt idx="2312">
                  <c:v>138.80000000000001</c:v>
                </c:pt>
                <c:pt idx="2313">
                  <c:v>138.80000000000001</c:v>
                </c:pt>
                <c:pt idx="2314">
                  <c:v>138.80000000000001</c:v>
                </c:pt>
                <c:pt idx="2315">
                  <c:v>138.80000000000001</c:v>
                </c:pt>
                <c:pt idx="2316">
                  <c:v>138.6</c:v>
                </c:pt>
                <c:pt idx="2317">
                  <c:v>138.6</c:v>
                </c:pt>
                <c:pt idx="2318">
                  <c:v>138.6</c:v>
                </c:pt>
                <c:pt idx="2319">
                  <c:v>138.30000000000001</c:v>
                </c:pt>
                <c:pt idx="2320">
                  <c:v>138.30000000000001</c:v>
                </c:pt>
                <c:pt idx="2321">
                  <c:v>138.30000000000001</c:v>
                </c:pt>
                <c:pt idx="2322">
                  <c:v>138.30000000000001</c:v>
                </c:pt>
                <c:pt idx="2323">
                  <c:v>137.80000000000001</c:v>
                </c:pt>
                <c:pt idx="2324">
                  <c:v>137.80000000000001</c:v>
                </c:pt>
                <c:pt idx="2325">
                  <c:v>137.80000000000001</c:v>
                </c:pt>
                <c:pt idx="2326">
                  <c:v>137.4</c:v>
                </c:pt>
                <c:pt idx="2327">
                  <c:v>137.4</c:v>
                </c:pt>
                <c:pt idx="2328">
                  <c:v>137.4</c:v>
                </c:pt>
                <c:pt idx="2329">
                  <c:v>137.5</c:v>
                </c:pt>
                <c:pt idx="2330">
                  <c:v>137.5</c:v>
                </c:pt>
                <c:pt idx="2331">
                  <c:v>137.5</c:v>
                </c:pt>
                <c:pt idx="2332">
                  <c:v>137.30000000000001</c:v>
                </c:pt>
                <c:pt idx="2333">
                  <c:v>137.30000000000001</c:v>
                </c:pt>
                <c:pt idx="2334">
                  <c:v>137.30000000000001</c:v>
                </c:pt>
                <c:pt idx="2335">
                  <c:v>137</c:v>
                </c:pt>
                <c:pt idx="2336">
                  <c:v>137</c:v>
                </c:pt>
                <c:pt idx="2337">
                  <c:v>137</c:v>
                </c:pt>
                <c:pt idx="2338">
                  <c:v>137</c:v>
                </c:pt>
                <c:pt idx="2339">
                  <c:v>136.69999999999999</c:v>
                </c:pt>
                <c:pt idx="2340">
                  <c:v>136.69999999999999</c:v>
                </c:pt>
                <c:pt idx="2341">
                  <c:v>136.69999999999999</c:v>
                </c:pt>
                <c:pt idx="2342">
                  <c:v>136.30000000000001</c:v>
                </c:pt>
                <c:pt idx="2343">
                  <c:v>136.30000000000001</c:v>
                </c:pt>
                <c:pt idx="2344">
                  <c:v>136.30000000000001</c:v>
                </c:pt>
                <c:pt idx="2345">
                  <c:v>136.19999999999999</c:v>
                </c:pt>
                <c:pt idx="2346">
                  <c:v>136.19999999999999</c:v>
                </c:pt>
                <c:pt idx="2347">
                  <c:v>136.19999999999999</c:v>
                </c:pt>
                <c:pt idx="2348">
                  <c:v>135.80000000000001</c:v>
                </c:pt>
                <c:pt idx="2349">
                  <c:v>135.80000000000001</c:v>
                </c:pt>
                <c:pt idx="2350">
                  <c:v>135.80000000000001</c:v>
                </c:pt>
                <c:pt idx="2351">
                  <c:v>135.80000000000001</c:v>
                </c:pt>
                <c:pt idx="2352">
                  <c:v>135.80000000000001</c:v>
                </c:pt>
                <c:pt idx="2353">
                  <c:v>135.80000000000001</c:v>
                </c:pt>
                <c:pt idx="2354">
                  <c:v>135.80000000000001</c:v>
                </c:pt>
                <c:pt idx="2355">
                  <c:v>135.4</c:v>
                </c:pt>
                <c:pt idx="2356">
                  <c:v>135.4</c:v>
                </c:pt>
                <c:pt idx="2357">
                  <c:v>135.4</c:v>
                </c:pt>
                <c:pt idx="2358">
                  <c:v>135.30000000000001</c:v>
                </c:pt>
                <c:pt idx="2359">
                  <c:v>135.30000000000001</c:v>
                </c:pt>
                <c:pt idx="2360">
                  <c:v>135.30000000000001</c:v>
                </c:pt>
                <c:pt idx="2361">
                  <c:v>135.30000000000001</c:v>
                </c:pt>
                <c:pt idx="2362">
                  <c:v>135.30000000000001</c:v>
                </c:pt>
                <c:pt idx="2363">
                  <c:v>135.30000000000001</c:v>
                </c:pt>
                <c:pt idx="2364">
                  <c:v>135</c:v>
                </c:pt>
                <c:pt idx="2365">
                  <c:v>135</c:v>
                </c:pt>
                <c:pt idx="2366">
                  <c:v>135</c:v>
                </c:pt>
                <c:pt idx="2367">
                  <c:v>134.80000000000001</c:v>
                </c:pt>
                <c:pt idx="2368">
                  <c:v>134.80000000000001</c:v>
                </c:pt>
                <c:pt idx="2369">
                  <c:v>134.80000000000001</c:v>
                </c:pt>
                <c:pt idx="2370">
                  <c:v>134.80000000000001</c:v>
                </c:pt>
                <c:pt idx="2371">
                  <c:v>134.5</c:v>
                </c:pt>
                <c:pt idx="2372">
                  <c:v>134.5</c:v>
                </c:pt>
                <c:pt idx="2373">
                  <c:v>134.5</c:v>
                </c:pt>
                <c:pt idx="2374">
                  <c:v>134.1</c:v>
                </c:pt>
                <c:pt idx="2375">
                  <c:v>134.1</c:v>
                </c:pt>
                <c:pt idx="2376">
                  <c:v>134.1</c:v>
                </c:pt>
                <c:pt idx="2377">
                  <c:v>134.1</c:v>
                </c:pt>
                <c:pt idx="2378">
                  <c:v>134.1</c:v>
                </c:pt>
                <c:pt idx="2379">
                  <c:v>134.1</c:v>
                </c:pt>
                <c:pt idx="2380">
                  <c:v>134</c:v>
                </c:pt>
                <c:pt idx="2381">
                  <c:v>134</c:v>
                </c:pt>
                <c:pt idx="2382">
                  <c:v>134</c:v>
                </c:pt>
                <c:pt idx="2383">
                  <c:v>133.69999999999999</c:v>
                </c:pt>
                <c:pt idx="2384">
                  <c:v>133.69999999999999</c:v>
                </c:pt>
                <c:pt idx="2385">
                  <c:v>133.69999999999999</c:v>
                </c:pt>
                <c:pt idx="2386">
                  <c:v>133.69999999999999</c:v>
                </c:pt>
                <c:pt idx="2387">
                  <c:v>133.5</c:v>
                </c:pt>
                <c:pt idx="2388">
                  <c:v>133.5</c:v>
                </c:pt>
                <c:pt idx="2389">
                  <c:v>133.5</c:v>
                </c:pt>
                <c:pt idx="2390">
                  <c:v>133</c:v>
                </c:pt>
                <c:pt idx="2391">
                  <c:v>133</c:v>
                </c:pt>
                <c:pt idx="2392">
                  <c:v>133</c:v>
                </c:pt>
                <c:pt idx="2393">
                  <c:v>132.9</c:v>
                </c:pt>
                <c:pt idx="2394">
                  <c:v>132.9</c:v>
                </c:pt>
                <c:pt idx="2395">
                  <c:v>132.9</c:v>
                </c:pt>
                <c:pt idx="2396">
                  <c:v>132.69999999999999</c:v>
                </c:pt>
                <c:pt idx="2397">
                  <c:v>132.69999999999999</c:v>
                </c:pt>
                <c:pt idx="2398">
                  <c:v>132.69999999999999</c:v>
                </c:pt>
                <c:pt idx="2399">
                  <c:v>132.5</c:v>
                </c:pt>
                <c:pt idx="2400">
                  <c:v>132.5</c:v>
                </c:pt>
                <c:pt idx="2401">
                  <c:v>132.5</c:v>
                </c:pt>
                <c:pt idx="2402">
                  <c:v>132.5</c:v>
                </c:pt>
                <c:pt idx="2403">
                  <c:v>132.4</c:v>
                </c:pt>
                <c:pt idx="2404">
                  <c:v>132.4</c:v>
                </c:pt>
                <c:pt idx="2405">
                  <c:v>132.4</c:v>
                </c:pt>
                <c:pt idx="2406">
                  <c:v>132</c:v>
                </c:pt>
                <c:pt idx="2407">
                  <c:v>132</c:v>
                </c:pt>
                <c:pt idx="2408">
                  <c:v>132</c:v>
                </c:pt>
                <c:pt idx="2409">
                  <c:v>132.1</c:v>
                </c:pt>
                <c:pt idx="2410">
                  <c:v>132.1</c:v>
                </c:pt>
                <c:pt idx="2411">
                  <c:v>132.1</c:v>
                </c:pt>
                <c:pt idx="2412">
                  <c:v>132.1</c:v>
                </c:pt>
                <c:pt idx="2413">
                  <c:v>132.1</c:v>
                </c:pt>
                <c:pt idx="2414">
                  <c:v>132.1</c:v>
                </c:pt>
                <c:pt idx="2415">
                  <c:v>131.4</c:v>
                </c:pt>
                <c:pt idx="2416">
                  <c:v>131.4</c:v>
                </c:pt>
                <c:pt idx="2417">
                  <c:v>131.4</c:v>
                </c:pt>
                <c:pt idx="2418">
                  <c:v>131.4</c:v>
                </c:pt>
                <c:pt idx="2419">
                  <c:v>131.4</c:v>
                </c:pt>
                <c:pt idx="2420">
                  <c:v>131.4</c:v>
                </c:pt>
                <c:pt idx="2421">
                  <c:v>131.4</c:v>
                </c:pt>
                <c:pt idx="2422">
                  <c:v>131</c:v>
                </c:pt>
                <c:pt idx="2423">
                  <c:v>131</c:v>
                </c:pt>
                <c:pt idx="2424">
                  <c:v>131</c:v>
                </c:pt>
                <c:pt idx="2425">
                  <c:v>131</c:v>
                </c:pt>
                <c:pt idx="2426">
                  <c:v>131</c:v>
                </c:pt>
                <c:pt idx="2427">
                  <c:v>131</c:v>
                </c:pt>
                <c:pt idx="2428">
                  <c:v>130.6</c:v>
                </c:pt>
                <c:pt idx="2429">
                  <c:v>130.6</c:v>
                </c:pt>
                <c:pt idx="2430">
                  <c:v>130.6</c:v>
                </c:pt>
                <c:pt idx="2431">
                  <c:v>130.5</c:v>
                </c:pt>
                <c:pt idx="2432">
                  <c:v>130.5</c:v>
                </c:pt>
                <c:pt idx="2433">
                  <c:v>130.5</c:v>
                </c:pt>
                <c:pt idx="2434">
                  <c:v>130.5</c:v>
                </c:pt>
                <c:pt idx="2435">
                  <c:v>130.30000000000001</c:v>
                </c:pt>
                <c:pt idx="2436">
                  <c:v>130.30000000000001</c:v>
                </c:pt>
                <c:pt idx="2437">
                  <c:v>130.30000000000001</c:v>
                </c:pt>
                <c:pt idx="2438">
                  <c:v>129.9</c:v>
                </c:pt>
                <c:pt idx="2439">
                  <c:v>129.9</c:v>
                </c:pt>
                <c:pt idx="2440">
                  <c:v>129.9</c:v>
                </c:pt>
                <c:pt idx="2441">
                  <c:v>130</c:v>
                </c:pt>
                <c:pt idx="2442">
                  <c:v>130</c:v>
                </c:pt>
                <c:pt idx="2443">
                  <c:v>130</c:v>
                </c:pt>
                <c:pt idx="2444">
                  <c:v>129.9</c:v>
                </c:pt>
                <c:pt idx="2445">
                  <c:v>129.9</c:v>
                </c:pt>
                <c:pt idx="2446">
                  <c:v>129.9</c:v>
                </c:pt>
                <c:pt idx="2447">
                  <c:v>129.5</c:v>
                </c:pt>
                <c:pt idx="2448">
                  <c:v>129.5</c:v>
                </c:pt>
                <c:pt idx="2449">
                  <c:v>129.5</c:v>
                </c:pt>
                <c:pt idx="2450">
                  <c:v>129.5</c:v>
                </c:pt>
                <c:pt idx="2451">
                  <c:v>129.30000000000001</c:v>
                </c:pt>
                <c:pt idx="2452">
                  <c:v>129.30000000000001</c:v>
                </c:pt>
                <c:pt idx="2453">
                  <c:v>129.30000000000001</c:v>
                </c:pt>
                <c:pt idx="2454">
                  <c:v>129</c:v>
                </c:pt>
                <c:pt idx="2455">
                  <c:v>129</c:v>
                </c:pt>
                <c:pt idx="2456">
                  <c:v>129</c:v>
                </c:pt>
                <c:pt idx="2457">
                  <c:v>128.9</c:v>
                </c:pt>
                <c:pt idx="2458">
                  <c:v>128.9</c:v>
                </c:pt>
                <c:pt idx="2459">
                  <c:v>128.9</c:v>
                </c:pt>
                <c:pt idx="2460">
                  <c:v>129.1</c:v>
                </c:pt>
                <c:pt idx="2461">
                  <c:v>129.1</c:v>
                </c:pt>
                <c:pt idx="2462">
                  <c:v>129.1</c:v>
                </c:pt>
                <c:pt idx="2463">
                  <c:v>128.5</c:v>
                </c:pt>
                <c:pt idx="2464">
                  <c:v>128.5</c:v>
                </c:pt>
                <c:pt idx="2465">
                  <c:v>128.5</c:v>
                </c:pt>
                <c:pt idx="2466">
                  <c:v>128.5</c:v>
                </c:pt>
                <c:pt idx="2467">
                  <c:v>128.1</c:v>
                </c:pt>
                <c:pt idx="2468">
                  <c:v>128.1</c:v>
                </c:pt>
                <c:pt idx="2469">
                  <c:v>128.1</c:v>
                </c:pt>
                <c:pt idx="2470">
                  <c:v>127.7</c:v>
                </c:pt>
                <c:pt idx="2471">
                  <c:v>127.7</c:v>
                </c:pt>
                <c:pt idx="2472">
                  <c:v>127.7</c:v>
                </c:pt>
                <c:pt idx="2473">
                  <c:v>127.8</c:v>
                </c:pt>
                <c:pt idx="2474">
                  <c:v>127.8</c:v>
                </c:pt>
                <c:pt idx="2475">
                  <c:v>127.8</c:v>
                </c:pt>
                <c:pt idx="2476">
                  <c:v>127.7</c:v>
                </c:pt>
                <c:pt idx="2477">
                  <c:v>127.7</c:v>
                </c:pt>
                <c:pt idx="2478">
                  <c:v>127.7</c:v>
                </c:pt>
                <c:pt idx="2479">
                  <c:v>127.5</c:v>
                </c:pt>
                <c:pt idx="2480">
                  <c:v>127.5</c:v>
                </c:pt>
                <c:pt idx="2481">
                  <c:v>127.5</c:v>
                </c:pt>
                <c:pt idx="2482">
                  <c:v>127.5</c:v>
                </c:pt>
                <c:pt idx="2483">
                  <c:v>127.9</c:v>
                </c:pt>
                <c:pt idx="2484">
                  <c:v>127.9</c:v>
                </c:pt>
                <c:pt idx="2485">
                  <c:v>127.9</c:v>
                </c:pt>
                <c:pt idx="2486">
                  <c:v>126.9</c:v>
                </c:pt>
                <c:pt idx="2487">
                  <c:v>126.9</c:v>
                </c:pt>
                <c:pt idx="2488">
                  <c:v>126.9</c:v>
                </c:pt>
                <c:pt idx="2489">
                  <c:v>127</c:v>
                </c:pt>
                <c:pt idx="2490">
                  <c:v>127</c:v>
                </c:pt>
                <c:pt idx="2491">
                  <c:v>127</c:v>
                </c:pt>
                <c:pt idx="2492">
                  <c:v>126.7</c:v>
                </c:pt>
                <c:pt idx="2493">
                  <c:v>126.7</c:v>
                </c:pt>
                <c:pt idx="2494">
                  <c:v>126.7</c:v>
                </c:pt>
                <c:pt idx="2495">
                  <c:v>126.4</c:v>
                </c:pt>
                <c:pt idx="2496">
                  <c:v>126.4</c:v>
                </c:pt>
                <c:pt idx="2497">
                  <c:v>126.4</c:v>
                </c:pt>
                <c:pt idx="2498">
                  <c:v>126.4</c:v>
                </c:pt>
                <c:pt idx="2499">
                  <c:v>126.2</c:v>
                </c:pt>
                <c:pt idx="2500">
                  <c:v>126.2</c:v>
                </c:pt>
                <c:pt idx="2501">
                  <c:v>126.2</c:v>
                </c:pt>
                <c:pt idx="2502">
                  <c:v>125.8</c:v>
                </c:pt>
                <c:pt idx="2503">
                  <c:v>125.8</c:v>
                </c:pt>
                <c:pt idx="2504">
                  <c:v>125.8</c:v>
                </c:pt>
                <c:pt idx="2505">
                  <c:v>125.8</c:v>
                </c:pt>
                <c:pt idx="2506">
                  <c:v>125.8</c:v>
                </c:pt>
                <c:pt idx="2507">
                  <c:v>125.8</c:v>
                </c:pt>
                <c:pt idx="2508">
                  <c:v>125.7</c:v>
                </c:pt>
                <c:pt idx="2509">
                  <c:v>125.7</c:v>
                </c:pt>
                <c:pt idx="2510">
                  <c:v>125.7</c:v>
                </c:pt>
                <c:pt idx="2511">
                  <c:v>125.3</c:v>
                </c:pt>
                <c:pt idx="2512">
                  <c:v>125.3</c:v>
                </c:pt>
                <c:pt idx="2513">
                  <c:v>125.3</c:v>
                </c:pt>
                <c:pt idx="2514">
                  <c:v>125.3</c:v>
                </c:pt>
                <c:pt idx="2515">
                  <c:v>125.2</c:v>
                </c:pt>
                <c:pt idx="2516">
                  <c:v>125.2</c:v>
                </c:pt>
                <c:pt idx="2517">
                  <c:v>125.2</c:v>
                </c:pt>
                <c:pt idx="2518">
                  <c:v>124.9</c:v>
                </c:pt>
                <c:pt idx="2519">
                  <c:v>124.9</c:v>
                </c:pt>
                <c:pt idx="2520">
                  <c:v>124.9</c:v>
                </c:pt>
                <c:pt idx="2521">
                  <c:v>124.7</c:v>
                </c:pt>
                <c:pt idx="2522">
                  <c:v>124.7</c:v>
                </c:pt>
                <c:pt idx="2523">
                  <c:v>124.7</c:v>
                </c:pt>
                <c:pt idx="2524">
                  <c:v>124.9</c:v>
                </c:pt>
                <c:pt idx="2525">
                  <c:v>124.9</c:v>
                </c:pt>
                <c:pt idx="2526">
                  <c:v>124.9</c:v>
                </c:pt>
                <c:pt idx="2527">
                  <c:v>124.5</c:v>
                </c:pt>
                <c:pt idx="2528">
                  <c:v>124.5</c:v>
                </c:pt>
                <c:pt idx="2529">
                  <c:v>124.5</c:v>
                </c:pt>
                <c:pt idx="2530">
                  <c:v>124.5</c:v>
                </c:pt>
                <c:pt idx="2531">
                  <c:v>124.2</c:v>
                </c:pt>
                <c:pt idx="2532">
                  <c:v>124.2</c:v>
                </c:pt>
                <c:pt idx="2533">
                  <c:v>124.2</c:v>
                </c:pt>
                <c:pt idx="2534">
                  <c:v>123.8</c:v>
                </c:pt>
                <c:pt idx="2535">
                  <c:v>123.8</c:v>
                </c:pt>
                <c:pt idx="2536">
                  <c:v>123.8</c:v>
                </c:pt>
                <c:pt idx="2537">
                  <c:v>123.8</c:v>
                </c:pt>
                <c:pt idx="2538">
                  <c:v>123.8</c:v>
                </c:pt>
                <c:pt idx="2539">
                  <c:v>123.8</c:v>
                </c:pt>
                <c:pt idx="2540">
                  <c:v>123.5</c:v>
                </c:pt>
                <c:pt idx="2541">
                  <c:v>123.5</c:v>
                </c:pt>
                <c:pt idx="2542">
                  <c:v>123.5</c:v>
                </c:pt>
                <c:pt idx="2543">
                  <c:v>123.1</c:v>
                </c:pt>
                <c:pt idx="2544">
                  <c:v>123.1</c:v>
                </c:pt>
                <c:pt idx="2545">
                  <c:v>123.1</c:v>
                </c:pt>
                <c:pt idx="2546">
                  <c:v>123.1</c:v>
                </c:pt>
                <c:pt idx="2547">
                  <c:v>122.9</c:v>
                </c:pt>
                <c:pt idx="2548">
                  <c:v>122.9</c:v>
                </c:pt>
                <c:pt idx="2549">
                  <c:v>122.9</c:v>
                </c:pt>
                <c:pt idx="2550">
                  <c:v>122.7</c:v>
                </c:pt>
                <c:pt idx="2551">
                  <c:v>122.7</c:v>
                </c:pt>
                <c:pt idx="2552">
                  <c:v>122.7</c:v>
                </c:pt>
                <c:pt idx="2553">
                  <c:v>122.8</c:v>
                </c:pt>
                <c:pt idx="2554">
                  <c:v>122.8</c:v>
                </c:pt>
                <c:pt idx="2555">
                  <c:v>122.8</c:v>
                </c:pt>
                <c:pt idx="2556">
                  <c:v>122.6</c:v>
                </c:pt>
                <c:pt idx="2557">
                  <c:v>122.6</c:v>
                </c:pt>
                <c:pt idx="2558">
                  <c:v>122.6</c:v>
                </c:pt>
                <c:pt idx="2559">
                  <c:v>122.3</c:v>
                </c:pt>
                <c:pt idx="2560">
                  <c:v>122.3</c:v>
                </c:pt>
                <c:pt idx="2561">
                  <c:v>122.3</c:v>
                </c:pt>
                <c:pt idx="2562">
                  <c:v>122.3</c:v>
                </c:pt>
                <c:pt idx="2563">
                  <c:v>122.2</c:v>
                </c:pt>
                <c:pt idx="2564">
                  <c:v>122.2</c:v>
                </c:pt>
                <c:pt idx="2565">
                  <c:v>122.2</c:v>
                </c:pt>
                <c:pt idx="2566">
                  <c:v>122</c:v>
                </c:pt>
                <c:pt idx="2567">
                  <c:v>122</c:v>
                </c:pt>
                <c:pt idx="2568">
                  <c:v>122</c:v>
                </c:pt>
                <c:pt idx="2569">
                  <c:v>122.1</c:v>
                </c:pt>
                <c:pt idx="2570">
                  <c:v>122.1</c:v>
                </c:pt>
                <c:pt idx="2571">
                  <c:v>122.1</c:v>
                </c:pt>
                <c:pt idx="2572">
                  <c:v>121.7</c:v>
                </c:pt>
                <c:pt idx="2573">
                  <c:v>121.7</c:v>
                </c:pt>
                <c:pt idx="2574">
                  <c:v>121.7</c:v>
                </c:pt>
                <c:pt idx="2575">
                  <c:v>120.9</c:v>
                </c:pt>
                <c:pt idx="2576">
                  <c:v>120.9</c:v>
                </c:pt>
                <c:pt idx="2577">
                  <c:v>120.9</c:v>
                </c:pt>
                <c:pt idx="2578">
                  <c:v>120.9</c:v>
                </c:pt>
                <c:pt idx="2579">
                  <c:v>120.9</c:v>
                </c:pt>
                <c:pt idx="2580">
                  <c:v>120.9</c:v>
                </c:pt>
                <c:pt idx="2581">
                  <c:v>120.9</c:v>
                </c:pt>
                <c:pt idx="2582">
                  <c:v>121.1</c:v>
                </c:pt>
                <c:pt idx="2583">
                  <c:v>121.1</c:v>
                </c:pt>
                <c:pt idx="2584">
                  <c:v>121.1</c:v>
                </c:pt>
                <c:pt idx="2585">
                  <c:v>121.2</c:v>
                </c:pt>
                <c:pt idx="2586">
                  <c:v>121.2</c:v>
                </c:pt>
                <c:pt idx="2587">
                  <c:v>121.2</c:v>
                </c:pt>
                <c:pt idx="2588">
                  <c:v>121</c:v>
                </c:pt>
                <c:pt idx="2589">
                  <c:v>121</c:v>
                </c:pt>
                <c:pt idx="2590">
                  <c:v>121</c:v>
                </c:pt>
                <c:pt idx="2591">
                  <c:v>120.7</c:v>
                </c:pt>
                <c:pt idx="2592">
                  <c:v>120.7</c:v>
                </c:pt>
                <c:pt idx="2593">
                  <c:v>120.7</c:v>
                </c:pt>
                <c:pt idx="2594">
                  <c:v>120.7</c:v>
                </c:pt>
                <c:pt idx="2595">
                  <c:v>120.1</c:v>
                </c:pt>
                <c:pt idx="2596">
                  <c:v>120.1</c:v>
                </c:pt>
                <c:pt idx="2597">
                  <c:v>120.1</c:v>
                </c:pt>
                <c:pt idx="2598">
                  <c:v>119.9</c:v>
                </c:pt>
                <c:pt idx="2599">
                  <c:v>119.9</c:v>
                </c:pt>
                <c:pt idx="2600">
                  <c:v>119.9</c:v>
                </c:pt>
                <c:pt idx="2601">
                  <c:v>119.9</c:v>
                </c:pt>
                <c:pt idx="2602">
                  <c:v>119.9</c:v>
                </c:pt>
                <c:pt idx="2603">
                  <c:v>119.9</c:v>
                </c:pt>
                <c:pt idx="2604">
                  <c:v>119.7</c:v>
                </c:pt>
                <c:pt idx="2605">
                  <c:v>119.7</c:v>
                </c:pt>
                <c:pt idx="2606">
                  <c:v>119.7</c:v>
                </c:pt>
                <c:pt idx="2607">
                  <c:v>119.7</c:v>
                </c:pt>
                <c:pt idx="2608">
                  <c:v>119.7</c:v>
                </c:pt>
                <c:pt idx="2609">
                  <c:v>119.7</c:v>
                </c:pt>
                <c:pt idx="2610">
                  <c:v>119.7</c:v>
                </c:pt>
                <c:pt idx="2611">
                  <c:v>119.4</c:v>
                </c:pt>
                <c:pt idx="2612">
                  <c:v>119.4</c:v>
                </c:pt>
                <c:pt idx="2613">
                  <c:v>119.4</c:v>
                </c:pt>
                <c:pt idx="2614">
                  <c:v>119.2</c:v>
                </c:pt>
                <c:pt idx="2615">
                  <c:v>119.2</c:v>
                </c:pt>
                <c:pt idx="2616">
                  <c:v>119.2</c:v>
                </c:pt>
                <c:pt idx="2617">
                  <c:v>119.3</c:v>
                </c:pt>
                <c:pt idx="2618">
                  <c:v>119.3</c:v>
                </c:pt>
                <c:pt idx="2619">
                  <c:v>119.3</c:v>
                </c:pt>
                <c:pt idx="2620">
                  <c:v>118.9</c:v>
                </c:pt>
                <c:pt idx="2621">
                  <c:v>118.9</c:v>
                </c:pt>
                <c:pt idx="2622">
                  <c:v>118.9</c:v>
                </c:pt>
                <c:pt idx="2623">
                  <c:v>118.7</c:v>
                </c:pt>
                <c:pt idx="2624">
                  <c:v>118.7</c:v>
                </c:pt>
                <c:pt idx="2625">
                  <c:v>118.7</c:v>
                </c:pt>
                <c:pt idx="2626">
                  <c:v>118.7</c:v>
                </c:pt>
                <c:pt idx="2627">
                  <c:v>118.5</c:v>
                </c:pt>
                <c:pt idx="2628">
                  <c:v>118.5</c:v>
                </c:pt>
                <c:pt idx="2629">
                  <c:v>118.5</c:v>
                </c:pt>
                <c:pt idx="2630">
                  <c:v>118</c:v>
                </c:pt>
                <c:pt idx="2631">
                  <c:v>118</c:v>
                </c:pt>
                <c:pt idx="2632">
                  <c:v>118</c:v>
                </c:pt>
                <c:pt idx="2633">
                  <c:v>118</c:v>
                </c:pt>
                <c:pt idx="2634">
                  <c:v>118</c:v>
                </c:pt>
                <c:pt idx="2635">
                  <c:v>118</c:v>
                </c:pt>
                <c:pt idx="2636">
                  <c:v>118</c:v>
                </c:pt>
                <c:pt idx="2637">
                  <c:v>118</c:v>
                </c:pt>
                <c:pt idx="2638">
                  <c:v>118</c:v>
                </c:pt>
                <c:pt idx="2639">
                  <c:v>117.9</c:v>
                </c:pt>
                <c:pt idx="2640">
                  <c:v>117.9</c:v>
                </c:pt>
                <c:pt idx="2641">
                  <c:v>117.9</c:v>
                </c:pt>
                <c:pt idx="2642">
                  <c:v>117.9</c:v>
                </c:pt>
                <c:pt idx="2643">
                  <c:v>117.7</c:v>
                </c:pt>
                <c:pt idx="2644">
                  <c:v>117.7</c:v>
                </c:pt>
                <c:pt idx="2645">
                  <c:v>117.7</c:v>
                </c:pt>
                <c:pt idx="2646">
                  <c:v>117.3</c:v>
                </c:pt>
                <c:pt idx="2647">
                  <c:v>117.3</c:v>
                </c:pt>
                <c:pt idx="2648">
                  <c:v>117.3</c:v>
                </c:pt>
                <c:pt idx="2649">
                  <c:v>117.4</c:v>
                </c:pt>
                <c:pt idx="2650">
                  <c:v>117.4</c:v>
                </c:pt>
                <c:pt idx="2651">
                  <c:v>117.4</c:v>
                </c:pt>
                <c:pt idx="2652">
                  <c:v>117.2</c:v>
                </c:pt>
                <c:pt idx="2653">
                  <c:v>117.2</c:v>
                </c:pt>
                <c:pt idx="2654">
                  <c:v>117.2</c:v>
                </c:pt>
                <c:pt idx="2655">
                  <c:v>117</c:v>
                </c:pt>
                <c:pt idx="2656">
                  <c:v>117</c:v>
                </c:pt>
                <c:pt idx="2657">
                  <c:v>117</c:v>
                </c:pt>
                <c:pt idx="2658">
                  <c:v>117</c:v>
                </c:pt>
                <c:pt idx="2659">
                  <c:v>116.9</c:v>
                </c:pt>
                <c:pt idx="2660">
                  <c:v>116.9</c:v>
                </c:pt>
                <c:pt idx="2661">
                  <c:v>116.9</c:v>
                </c:pt>
                <c:pt idx="2662">
                  <c:v>116.8</c:v>
                </c:pt>
                <c:pt idx="2663">
                  <c:v>116.8</c:v>
                </c:pt>
                <c:pt idx="2664">
                  <c:v>116.8</c:v>
                </c:pt>
                <c:pt idx="2665">
                  <c:v>116.5</c:v>
                </c:pt>
                <c:pt idx="2666">
                  <c:v>116.5</c:v>
                </c:pt>
                <c:pt idx="2667">
                  <c:v>116.5</c:v>
                </c:pt>
                <c:pt idx="2668">
                  <c:v>116</c:v>
                </c:pt>
                <c:pt idx="2669">
                  <c:v>116</c:v>
                </c:pt>
                <c:pt idx="2670">
                  <c:v>116</c:v>
                </c:pt>
                <c:pt idx="2671">
                  <c:v>115.8</c:v>
                </c:pt>
                <c:pt idx="2672">
                  <c:v>115.8</c:v>
                </c:pt>
                <c:pt idx="2673">
                  <c:v>115.8</c:v>
                </c:pt>
                <c:pt idx="2674">
                  <c:v>115.8</c:v>
                </c:pt>
                <c:pt idx="2675">
                  <c:v>115.6</c:v>
                </c:pt>
                <c:pt idx="2676">
                  <c:v>115.6</c:v>
                </c:pt>
                <c:pt idx="2677">
                  <c:v>115.6</c:v>
                </c:pt>
                <c:pt idx="2678">
                  <c:v>115.4</c:v>
                </c:pt>
                <c:pt idx="2679">
                  <c:v>115.4</c:v>
                </c:pt>
                <c:pt idx="2680">
                  <c:v>115.4</c:v>
                </c:pt>
                <c:pt idx="2681">
                  <c:v>115.5</c:v>
                </c:pt>
                <c:pt idx="2682">
                  <c:v>115.5</c:v>
                </c:pt>
                <c:pt idx="2683">
                  <c:v>115.5</c:v>
                </c:pt>
                <c:pt idx="2684">
                  <c:v>115.2</c:v>
                </c:pt>
                <c:pt idx="2685">
                  <c:v>115.2</c:v>
                </c:pt>
                <c:pt idx="2686">
                  <c:v>115.2</c:v>
                </c:pt>
                <c:pt idx="2687">
                  <c:v>115</c:v>
                </c:pt>
                <c:pt idx="2688">
                  <c:v>115</c:v>
                </c:pt>
                <c:pt idx="2689">
                  <c:v>115</c:v>
                </c:pt>
                <c:pt idx="2690">
                  <c:v>115</c:v>
                </c:pt>
                <c:pt idx="2691">
                  <c:v>114.7</c:v>
                </c:pt>
                <c:pt idx="2692">
                  <c:v>114.7</c:v>
                </c:pt>
                <c:pt idx="2693">
                  <c:v>114.7</c:v>
                </c:pt>
                <c:pt idx="2694">
                  <c:v>114.5</c:v>
                </c:pt>
                <c:pt idx="2695">
                  <c:v>114.5</c:v>
                </c:pt>
                <c:pt idx="2696">
                  <c:v>114.5</c:v>
                </c:pt>
                <c:pt idx="2697">
                  <c:v>114.9</c:v>
                </c:pt>
                <c:pt idx="2698">
                  <c:v>114.9</c:v>
                </c:pt>
                <c:pt idx="2699">
                  <c:v>114.9</c:v>
                </c:pt>
                <c:pt idx="2700">
                  <c:v>114.6</c:v>
                </c:pt>
                <c:pt idx="2701">
                  <c:v>114.6</c:v>
                </c:pt>
                <c:pt idx="2702">
                  <c:v>114.6</c:v>
                </c:pt>
                <c:pt idx="2703">
                  <c:v>114.2</c:v>
                </c:pt>
                <c:pt idx="2704">
                  <c:v>114.2</c:v>
                </c:pt>
                <c:pt idx="2705">
                  <c:v>114.2</c:v>
                </c:pt>
                <c:pt idx="2706">
                  <c:v>114.2</c:v>
                </c:pt>
                <c:pt idx="2707">
                  <c:v>114</c:v>
                </c:pt>
                <c:pt idx="2708">
                  <c:v>114</c:v>
                </c:pt>
                <c:pt idx="2709">
                  <c:v>114</c:v>
                </c:pt>
                <c:pt idx="2710">
                  <c:v>113.7</c:v>
                </c:pt>
                <c:pt idx="2711">
                  <c:v>113.7</c:v>
                </c:pt>
                <c:pt idx="2712">
                  <c:v>113.7</c:v>
                </c:pt>
                <c:pt idx="2713">
                  <c:v>113.7</c:v>
                </c:pt>
                <c:pt idx="2714">
                  <c:v>113.7</c:v>
                </c:pt>
                <c:pt idx="2715">
                  <c:v>113.7</c:v>
                </c:pt>
                <c:pt idx="2716">
                  <c:v>113.6</c:v>
                </c:pt>
                <c:pt idx="2717">
                  <c:v>113.6</c:v>
                </c:pt>
                <c:pt idx="2718">
                  <c:v>113.6</c:v>
                </c:pt>
                <c:pt idx="2719">
                  <c:v>113.4</c:v>
                </c:pt>
                <c:pt idx="2720">
                  <c:v>113.4</c:v>
                </c:pt>
                <c:pt idx="2721">
                  <c:v>113.4</c:v>
                </c:pt>
                <c:pt idx="2722">
                  <c:v>113.4</c:v>
                </c:pt>
                <c:pt idx="2723">
                  <c:v>113.4</c:v>
                </c:pt>
                <c:pt idx="2724">
                  <c:v>113.4</c:v>
                </c:pt>
                <c:pt idx="2725">
                  <c:v>113.4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113.1</c:v>
                </c:pt>
                <c:pt idx="2730">
                  <c:v>113.1</c:v>
                </c:pt>
                <c:pt idx="2731">
                  <c:v>113.1</c:v>
                </c:pt>
                <c:pt idx="2732">
                  <c:v>112.7</c:v>
                </c:pt>
                <c:pt idx="2733">
                  <c:v>112.7</c:v>
                </c:pt>
                <c:pt idx="2734">
                  <c:v>112.7</c:v>
                </c:pt>
                <c:pt idx="2735">
                  <c:v>112.5</c:v>
                </c:pt>
                <c:pt idx="2736">
                  <c:v>112.5</c:v>
                </c:pt>
                <c:pt idx="2737">
                  <c:v>112.5</c:v>
                </c:pt>
                <c:pt idx="2738">
                  <c:v>112.5</c:v>
                </c:pt>
                <c:pt idx="2739">
                  <c:v>112.5</c:v>
                </c:pt>
                <c:pt idx="2740">
                  <c:v>112.5</c:v>
                </c:pt>
                <c:pt idx="2741">
                  <c:v>112.5</c:v>
                </c:pt>
                <c:pt idx="2742">
                  <c:v>112.2</c:v>
                </c:pt>
                <c:pt idx="2743">
                  <c:v>112.2</c:v>
                </c:pt>
                <c:pt idx="2744">
                  <c:v>112.2</c:v>
                </c:pt>
                <c:pt idx="2745">
                  <c:v>112.1</c:v>
                </c:pt>
                <c:pt idx="2746">
                  <c:v>112.1</c:v>
                </c:pt>
                <c:pt idx="2747">
                  <c:v>112.1</c:v>
                </c:pt>
                <c:pt idx="2748">
                  <c:v>112</c:v>
                </c:pt>
                <c:pt idx="2749">
                  <c:v>112</c:v>
                </c:pt>
                <c:pt idx="2750">
                  <c:v>112</c:v>
                </c:pt>
                <c:pt idx="2751">
                  <c:v>111.7</c:v>
                </c:pt>
                <c:pt idx="2752">
                  <c:v>111.7</c:v>
                </c:pt>
                <c:pt idx="2753">
                  <c:v>111.7</c:v>
                </c:pt>
                <c:pt idx="2754">
                  <c:v>111.7</c:v>
                </c:pt>
                <c:pt idx="2755">
                  <c:v>111.5</c:v>
                </c:pt>
                <c:pt idx="2756">
                  <c:v>111.5</c:v>
                </c:pt>
                <c:pt idx="2757">
                  <c:v>111.5</c:v>
                </c:pt>
                <c:pt idx="2758">
                  <c:v>111.3</c:v>
                </c:pt>
                <c:pt idx="2759">
                  <c:v>111.3</c:v>
                </c:pt>
                <c:pt idx="2760">
                  <c:v>111.3</c:v>
                </c:pt>
                <c:pt idx="2761">
                  <c:v>111.4</c:v>
                </c:pt>
                <c:pt idx="2762">
                  <c:v>111.4</c:v>
                </c:pt>
                <c:pt idx="2763">
                  <c:v>111.4</c:v>
                </c:pt>
                <c:pt idx="2764">
                  <c:v>111.3</c:v>
                </c:pt>
                <c:pt idx="2765">
                  <c:v>111.3</c:v>
                </c:pt>
                <c:pt idx="2766">
                  <c:v>111.3</c:v>
                </c:pt>
                <c:pt idx="2767">
                  <c:v>111</c:v>
                </c:pt>
                <c:pt idx="2768">
                  <c:v>111</c:v>
                </c:pt>
                <c:pt idx="2769">
                  <c:v>111</c:v>
                </c:pt>
                <c:pt idx="2770">
                  <c:v>111</c:v>
                </c:pt>
                <c:pt idx="2771">
                  <c:v>110.9</c:v>
                </c:pt>
                <c:pt idx="2772">
                  <c:v>110.9</c:v>
                </c:pt>
                <c:pt idx="2773">
                  <c:v>110.9</c:v>
                </c:pt>
                <c:pt idx="2774">
                  <c:v>110.7</c:v>
                </c:pt>
                <c:pt idx="2775">
                  <c:v>110.7</c:v>
                </c:pt>
                <c:pt idx="2776">
                  <c:v>110.7</c:v>
                </c:pt>
                <c:pt idx="2777">
                  <c:v>110.9</c:v>
                </c:pt>
                <c:pt idx="2778">
                  <c:v>110.9</c:v>
                </c:pt>
                <c:pt idx="2779">
                  <c:v>110.9</c:v>
                </c:pt>
                <c:pt idx="2780">
                  <c:v>110.7</c:v>
                </c:pt>
                <c:pt idx="2781">
                  <c:v>110.7</c:v>
                </c:pt>
                <c:pt idx="2782">
                  <c:v>110.7</c:v>
                </c:pt>
                <c:pt idx="2783">
                  <c:v>110.4</c:v>
                </c:pt>
                <c:pt idx="2784">
                  <c:v>110.4</c:v>
                </c:pt>
                <c:pt idx="2785">
                  <c:v>110.4</c:v>
                </c:pt>
                <c:pt idx="2786">
                  <c:v>110.4</c:v>
                </c:pt>
                <c:pt idx="2787">
                  <c:v>110.4</c:v>
                </c:pt>
                <c:pt idx="2788">
                  <c:v>110.4</c:v>
                </c:pt>
                <c:pt idx="2789">
                  <c:v>110.4</c:v>
                </c:pt>
                <c:pt idx="2790">
                  <c:v>109.8</c:v>
                </c:pt>
                <c:pt idx="2791">
                  <c:v>109.8</c:v>
                </c:pt>
                <c:pt idx="2792">
                  <c:v>109.8</c:v>
                </c:pt>
                <c:pt idx="2793">
                  <c:v>109.9</c:v>
                </c:pt>
                <c:pt idx="2794">
                  <c:v>109.9</c:v>
                </c:pt>
                <c:pt idx="2795">
                  <c:v>109.9</c:v>
                </c:pt>
                <c:pt idx="2796">
                  <c:v>109.6</c:v>
                </c:pt>
                <c:pt idx="2797">
                  <c:v>109.6</c:v>
                </c:pt>
                <c:pt idx="2798">
                  <c:v>109.6</c:v>
                </c:pt>
                <c:pt idx="2799">
                  <c:v>109.5</c:v>
                </c:pt>
                <c:pt idx="2800">
                  <c:v>109.5</c:v>
                </c:pt>
                <c:pt idx="2801">
                  <c:v>109.5</c:v>
                </c:pt>
                <c:pt idx="2802">
                  <c:v>109.5</c:v>
                </c:pt>
                <c:pt idx="2803">
                  <c:v>109.4</c:v>
                </c:pt>
                <c:pt idx="2804">
                  <c:v>109.4</c:v>
                </c:pt>
                <c:pt idx="2805">
                  <c:v>109.4</c:v>
                </c:pt>
                <c:pt idx="2806">
                  <c:v>109.1</c:v>
                </c:pt>
                <c:pt idx="2807">
                  <c:v>109.1</c:v>
                </c:pt>
                <c:pt idx="2808">
                  <c:v>109.1</c:v>
                </c:pt>
                <c:pt idx="2809">
                  <c:v>109.2</c:v>
                </c:pt>
                <c:pt idx="2810">
                  <c:v>109.2</c:v>
                </c:pt>
                <c:pt idx="2811">
                  <c:v>109.2</c:v>
                </c:pt>
                <c:pt idx="2812">
                  <c:v>109.7</c:v>
                </c:pt>
                <c:pt idx="2813">
                  <c:v>109.7</c:v>
                </c:pt>
                <c:pt idx="2814">
                  <c:v>109.7</c:v>
                </c:pt>
                <c:pt idx="2815">
                  <c:v>108.8</c:v>
                </c:pt>
                <c:pt idx="2816">
                  <c:v>108.8</c:v>
                </c:pt>
                <c:pt idx="2817">
                  <c:v>108.8</c:v>
                </c:pt>
                <c:pt idx="2818">
                  <c:v>108.8</c:v>
                </c:pt>
                <c:pt idx="2819">
                  <c:v>108.6</c:v>
                </c:pt>
                <c:pt idx="2820">
                  <c:v>108.6</c:v>
                </c:pt>
                <c:pt idx="2821">
                  <c:v>108.6</c:v>
                </c:pt>
                <c:pt idx="2822">
                  <c:v>108.5</c:v>
                </c:pt>
                <c:pt idx="2823">
                  <c:v>108.5</c:v>
                </c:pt>
                <c:pt idx="2824">
                  <c:v>108.5</c:v>
                </c:pt>
                <c:pt idx="2825">
                  <c:v>108.5</c:v>
                </c:pt>
                <c:pt idx="2826">
                  <c:v>108.5</c:v>
                </c:pt>
                <c:pt idx="2827">
                  <c:v>108.5</c:v>
                </c:pt>
                <c:pt idx="2828">
                  <c:v>108.3</c:v>
                </c:pt>
                <c:pt idx="2829">
                  <c:v>108.3</c:v>
                </c:pt>
                <c:pt idx="2830">
                  <c:v>108.3</c:v>
                </c:pt>
                <c:pt idx="2831">
                  <c:v>108</c:v>
                </c:pt>
                <c:pt idx="2832">
                  <c:v>108</c:v>
                </c:pt>
                <c:pt idx="2833">
                  <c:v>108</c:v>
                </c:pt>
                <c:pt idx="2834">
                  <c:v>108</c:v>
                </c:pt>
                <c:pt idx="2835">
                  <c:v>107.9</c:v>
                </c:pt>
                <c:pt idx="2836">
                  <c:v>107.9</c:v>
                </c:pt>
                <c:pt idx="2837">
                  <c:v>107.9</c:v>
                </c:pt>
                <c:pt idx="2838">
                  <c:v>107.5</c:v>
                </c:pt>
                <c:pt idx="2839">
                  <c:v>107.5</c:v>
                </c:pt>
                <c:pt idx="2840">
                  <c:v>107.5</c:v>
                </c:pt>
                <c:pt idx="2841">
                  <c:v>107.6</c:v>
                </c:pt>
                <c:pt idx="2842">
                  <c:v>107.6</c:v>
                </c:pt>
                <c:pt idx="2843">
                  <c:v>107.6</c:v>
                </c:pt>
                <c:pt idx="2844">
                  <c:v>107.5</c:v>
                </c:pt>
                <c:pt idx="2845">
                  <c:v>107.5</c:v>
                </c:pt>
                <c:pt idx="2846">
                  <c:v>107.5</c:v>
                </c:pt>
                <c:pt idx="2847">
                  <c:v>107.4</c:v>
                </c:pt>
                <c:pt idx="2848">
                  <c:v>107.4</c:v>
                </c:pt>
                <c:pt idx="2849">
                  <c:v>107.4</c:v>
                </c:pt>
                <c:pt idx="2850">
                  <c:v>107.4</c:v>
                </c:pt>
                <c:pt idx="2851">
                  <c:v>107.2</c:v>
                </c:pt>
                <c:pt idx="2852">
                  <c:v>107.2</c:v>
                </c:pt>
                <c:pt idx="2853">
                  <c:v>107.2</c:v>
                </c:pt>
                <c:pt idx="2854">
                  <c:v>106.9</c:v>
                </c:pt>
                <c:pt idx="2855">
                  <c:v>106.9</c:v>
                </c:pt>
                <c:pt idx="2856">
                  <c:v>106.9</c:v>
                </c:pt>
                <c:pt idx="2857">
                  <c:v>106.9</c:v>
                </c:pt>
                <c:pt idx="2858">
                  <c:v>106.9</c:v>
                </c:pt>
                <c:pt idx="2859">
                  <c:v>106.9</c:v>
                </c:pt>
                <c:pt idx="2860">
                  <c:v>106.8</c:v>
                </c:pt>
                <c:pt idx="2861">
                  <c:v>106.8</c:v>
                </c:pt>
                <c:pt idx="2862">
                  <c:v>106.8</c:v>
                </c:pt>
                <c:pt idx="2863">
                  <c:v>106.6</c:v>
                </c:pt>
                <c:pt idx="2864">
                  <c:v>106.6</c:v>
                </c:pt>
                <c:pt idx="2865">
                  <c:v>106.6</c:v>
                </c:pt>
                <c:pt idx="2866">
                  <c:v>106.6</c:v>
                </c:pt>
                <c:pt idx="2867">
                  <c:v>106.4</c:v>
                </c:pt>
                <c:pt idx="2868">
                  <c:v>106.4</c:v>
                </c:pt>
                <c:pt idx="2869">
                  <c:v>106.4</c:v>
                </c:pt>
                <c:pt idx="2870">
                  <c:v>106.1</c:v>
                </c:pt>
                <c:pt idx="2871">
                  <c:v>106.1</c:v>
                </c:pt>
                <c:pt idx="2872">
                  <c:v>106.1</c:v>
                </c:pt>
                <c:pt idx="2873">
                  <c:v>106.2</c:v>
                </c:pt>
                <c:pt idx="2874">
                  <c:v>106.2</c:v>
                </c:pt>
                <c:pt idx="2875">
                  <c:v>106.2</c:v>
                </c:pt>
                <c:pt idx="2876">
                  <c:v>106</c:v>
                </c:pt>
                <c:pt idx="2877">
                  <c:v>106</c:v>
                </c:pt>
                <c:pt idx="2878">
                  <c:v>106</c:v>
                </c:pt>
                <c:pt idx="2879">
                  <c:v>105.9</c:v>
                </c:pt>
                <c:pt idx="2880">
                  <c:v>105.9</c:v>
                </c:pt>
                <c:pt idx="2881">
                  <c:v>105.9</c:v>
                </c:pt>
                <c:pt idx="2882">
                  <c:v>105.9</c:v>
                </c:pt>
                <c:pt idx="2883">
                  <c:v>105.7</c:v>
                </c:pt>
                <c:pt idx="2884">
                  <c:v>105.7</c:v>
                </c:pt>
                <c:pt idx="2885">
                  <c:v>105.7</c:v>
                </c:pt>
                <c:pt idx="2886">
                  <c:v>105.8</c:v>
                </c:pt>
                <c:pt idx="2887">
                  <c:v>105.8</c:v>
                </c:pt>
                <c:pt idx="2888">
                  <c:v>105.8</c:v>
                </c:pt>
                <c:pt idx="2889">
                  <c:v>105.6</c:v>
                </c:pt>
                <c:pt idx="2890">
                  <c:v>105.6</c:v>
                </c:pt>
                <c:pt idx="2891">
                  <c:v>105.6</c:v>
                </c:pt>
                <c:pt idx="2892">
                  <c:v>105.4</c:v>
                </c:pt>
                <c:pt idx="2893">
                  <c:v>105.4</c:v>
                </c:pt>
                <c:pt idx="2894">
                  <c:v>105.4</c:v>
                </c:pt>
                <c:pt idx="2895">
                  <c:v>105.2</c:v>
                </c:pt>
                <c:pt idx="2896">
                  <c:v>105.2</c:v>
                </c:pt>
                <c:pt idx="2897">
                  <c:v>105.2</c:v>
                </c:pt>
                <c:pt idx="2898">
                  <c:v>105.2</c:v>
                </c:pt>
                <c:pt idx="2899">
                  <c:v>105</c:v>
                </c:pt>
                <c:pt idx="2900">
                  <c:v>105</c:v>
                </c:pt>
                <c:pt idx="2901">
                  <c:v>105</c:v>
                </c:pt>
                <c:pt idx="2902">
                  <c:v>104.7</c:v>
                </c:pt>
                <c:pt idx="2903">
                  <c:v>104.7</c:v>
                </c:pt>
                <c:pt idx="2904">
                  <c:v>104.7</c:v>
                </c:pt>
                <c:pt idx="2905">
                  <c:v>104.8</c:v>
                </c:pt>
                <c:pt idx="2906">
                  <c:v>104.8</c:v>
                </c:pt>
                <c:pt idx="2907">
                  <c:v>104.8</c:v>
                </c:pt>
                <c:pt idx="2908">
                  <c:v>104.6</c:v>
                </c:pt>
                <c:pt idx="2909">
                  <c:v>104.6</c:v>
                </c:pt>
                <c:pt idx="2910">
                  <c:v>104.6</c:v>
                </c:pt>
                <c:pt idx="2911">
                  <c:v>104.3</c:v>
                </c:pt>
                <c:pt idx="2912">
                  <c:v>104.3</c:v>
                </c:pt>
                <c:pt idx="2913">
                  <c:v>104.3</c:v>
                </c:pt>
                <c:pt idx="2914">
                  <c:v>104.3</c:v>
                </c:pt>
                <c:pt idx="2915">
                  <c:v>104.1</c:v>
                </c:pt>
                <c:pt idx="2916">
                  <c:v>104.1</c:v>
                </c:pt>
                <c:pt idx="2917">
                  <c:v>104.1</c:v>
                </c:pt>
                <c:pt idx="2918">
                  <c:v>103.7</c:v>
                </c:pt>
                <c:pt idx="2919">
                  <c:v>103.7</c:v>
                </c:pt>
                <c:pt idx="2920">
                  <c:v>103.7</c:v>
                </c:pt>
                <c:pt idx="2921">
                  <c:v>103.7</c:v>
                </c:pt>
                <c:pt idx="2922">
                  <c:v>103.7</c:v>
                </c:pt>
                <c:pt idx="2923">
                  <c:v>103.7</c:v>
                </c:pt>
                <c:pt idx="2924">
                  <c:v>103.5</c:v>
                </c:pt>
                <c:pt idx="2925">
                  <c:v>103.5</c:v>
                </c:pt>
                <c:pt idx="2926">
                  <c:v>103.5</c:v>
                </c:pt>
                <c:pt idx="2927">
                  <c:v>103.5</c:v>
                </c:pt>
                <c:pt idx="2928">
                  <c:v>103.5</c:v>
                </c:pt>
                <c:pt idx="2929">
                  <c:v>103.5</c:v>
                </c:pt>
                <c:pt idx="2930">
                  <c:v>103.5</c:v>
                </c:pt>
                <c:pt idx="2931">
                  <c:v>103.3</c:v>
                </c:pt>
                <c:pt idx="2932">
                  <c:v>103.3</c:v>
                </c:pt>
                <c:pt idx="2933">
                  <c:v>103.3</c:v>
                </c:pt>
                <c:pt idx="2934">
                  <c:v>103</c:v>
                </c:pt>
                <c:pt idx="2935">
                  <c:v>103</c:v>
                </c:pt>
                <c:pt idx="2936">
                  <c:v>103</c:v>
                </c:pt>
                <c:pt idx="2937">
                  <c:v>102.8</c:v>
                </c:pt>
                <c:pt idx="2938">
                  <c:v>102.8</c:v>
                </c:pt>
                <c:pt idx="2939">
                  <c:v>102.8</c:v>
                </c:pt>
                <c:pt idx="2940">
                  <c:v>102.7</c:v>
                </c:pt>
                <c:pt idx="2941">
                  <c:v>102.7</c:v>
                </c:pt>
                <c:pt idx="2942">
                  <c:v>102.7</c:v>
                </c:pt>
                <c:pt idx="2943">
                  <c:v>102.6</c:v>
                </c:pt>
                <c:pt idx="2944">
                  <c:v>102.6</c:v>
                </c:pt>
                <c:pt idx="2945">
                  <c:v>102.6</c:v>
                </c:pt>
                <c:pt idx="2946">
                  <c:v>102.6</c:v>
                </c:pt>
                <c:pt idx="2947">
                  <c:v>102.5</c:v>
                </c:pt>
                <c:pt idx="2948">
                  <c:v>102.5</c:v>
                </c:pt>
                <c:pt idx="2949">
                  <c:v>102.5</c:v>
                </c:pt>
                <c:pt idx="2950">
                  <c:v>102.2</c:v>
                </c:pt>
                <c:pt idx="2951">
                  <c:v>102.2</c:v>
                </c:pt>
                <c:pt idx="2952">
                  <c:v>102.2</c:v>
                </c:pt>
                <c:pt idx="2953">
                  <c:v>102.3</c:v>
                </c:pt>
                <c:pt idx="2954">
                  <c:v>102.3</c:v>
                </c:pt>
                <c:pt idx="2955">
                  <c:v>102.3</c:v>
                </c:pt>
                <c:pt idx="2956">
                  <c:v>102.2</c:v>
                </c:pt>
                <c:pt idx="2957">
                  <c:v>102.2</c:v>
                </c:pt>
                <c:pt idx="2958">
                  <c:v>102.2</c:v>
                </c:pt>
                <c:pt idx="2959">
                  <c:v>101.8</c:v>
                </c:pt>
                <c:pt idx="2960">
                  <c:v>101.8</c:v>
                </c:pt>
                <c:pt idx="2961">
                  <c:v>101.8</c:v>
                </c:pt>
                <c:pt idx="2962">
                  <c:v>101.8</c:v>
                </c:pt>
                <c:pt idx="2963">
                  <c:v>101.6</c:v>
                </c:pt>
                <c:pt idx="2964">
                  <c:v>101.6</c:v>
                </c:pt>
                <c:pt idx="2965">
                  <c:v>101.6</c:v>
                </c:pt>
                <c:pt idx="2966">
                  <c:v>101.5</c:v>
                </c:pt>
                <c:pt idx="2967">
                  <c:v>101.5</c:v>
                </c:pt>
                <c:pt idx="2968">
                  <c:v>101.5</c:v>
                </c:pt>
                <c:pt idx="2969">
                  <c:v>101.7</c:v>
                </c:pt>
                <c:pt idx="2970">
                  <c:v>101.7</c:v>
                </c:pt>
                <c:pt idx="2971">
                  <c:v>101.7</c:v>
                </c:pt>
                <c:pt idx="2972">
                  <c:v>101.6</c:v>
                </c:pt>
                <c:pt idx="2973">
                  <c:v>101.6</c:v>
                </c:pt>
                <c:pt idx="2974">
                  <c:v>101.6</c:v>
                </c:pt>
                <c:pt idx="2975">
                  <c:v>101.4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101.2</c:v>
                </c:pt>
                <c:pt idx="2980">
                  <c:v>101.2</c:v>
                </c:pt>
                <c:pt idx="2981">
                  <c:v>101.2</c:v>
                </c:pt>
                <c:pt idx="2982">
                  <c:v>100.9</c:v>
                </c:pt>
                <c:pt idx="2983">
                  <c:v>100.9</c:v>
                </c:pt>
                <c:pt idx="2984">
                  <c:v>100.9</c:v>
                </c:pt>
                <c:pt idx="2985">
                  <c:v>100.9</c:v>
                </c:pt>
                <c:pt idx="2986">
                  <c:v>100.9</c:v>
                </c:pt>
                <c:pt idx="2987">
                  <c:v>100.9</c:v>
                </c:pt>
                <c:pt idx="2988">
                  <c:v>100.7</c:v>
                </c:pt>
                <c:pt idx="2989">
                  <c:v>100.7</c:v>
                </c:pt>
                <c:pt idx="2990">
                  <c:v>100.7</c:v>
                </c:pt>
                <c:pt idx="2991">
                  <c:v>100.3</c:v>
                </c:pt>
                <c:pt idx="2992">
                  <c:v>100.3</c:v>
                </c:pt>
                <c:pt idx="2993">
                  <c:v>100.3</c:v>
                </c:pt>
                <c:pt idx="2994">
                  <c:v>100.3</c:v>
                </c:pt>
                <c:pt idx="2995">
                  <c:v>100.3</c:v>
                </c:pt>
                <c:pt idx="2996">
                  <c:v>100.3</c:v>
                </c:pt>
                <c:pt idx="2997">
                  <c:v>100.3</c:v>
                </c:pt>
                <c:pt idx="2998">
                  <c:v>100.4</c:v>
                </c:pt>
                <c:pt idx="2999">
                  <c:v>100.4</c:v>
                </c:pt>
                <c:pt idx="3000">
                  <c:v>100.4</c:v>
                </c:pt>
                <c:pt idx="3001">
                  <c:v>100.5</c:v>
                </c:pt>
                <c:pt idx="3002">
                  <c:v>100.5</c:v>
                </c:pt>
                <c:pt idx="3003">
                  <c:v>100.5</c:v>
                </c:pt>
                <c:pt idx="3004">
                  <c:v>100</c:v>
                </c:pt>
                <c:pt idx="3005">
                  <c:v>100</c:v>
                </c:pt>
                <c:pt idx="3006">
                  <c:v>100</c:v>
                </c:pt>
                <c:pt idx="3007">
                  <c:v>99.6</c:v>
                </c:pt>
                <c:pt idx="3008">
                  <c:v>99.6</c:v>
                </c:pt>
                <c:pt idx="3009">
                  <c:v>99.6</c:v>
                </c:pt>
                <c:pt idx="3010">
                  <c:v>99.6</c:v>
                </c:pt>
                <c:pt idx="3011">
                  <c:v>99.3</c:v>
                </c:pt>
                <c:pt idx="3012">
                  <c:v>99.3</c:v>
                </c:pt>
                <c:pt idx="3013">
                  <c:v>99.3</c:v>
                </c:pt>
                <c:pt idx="3014">
                  <c:v>99.1</c:v>
                </c:pt>
                <c:pt idx="3015">
                  <c:v>99.1</c:v>
                </c:pt>
                <c:pt idx="3016">
                  <c:v>99.1</c:v>
                </c:pt>
                <c:pt idx="3017">
                  <c:v>99.4</c:v>
                </c:pt>
                <c:pt idx="3018">
                  <c:v>99.4</c:v>
                </c:pt>
                <c:pt idx="3019">
                  <c:v>99.4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98.9</c:v>
                </c:pt>
                <c:pt idx="3024">
                  <c:v>98.9</c:v>
                </c:pt>
                <c:pt idx="3025">
                  <c:v>98.9</c:v>
                </c:pt>
                <c:pt idx="3026">
                  <c:v>98.9</c:v>
                </c:pt>
                <c:pt idx="3027">
                  <c:v>98.8</c:v>
                </c:pt>
                <c:pt idx="3028">
                  <c:v>98.8</c:v>
                </c:pt>
                <c:pt idx="3029">
                  <c:v>98.8</c:v>
                </c:pt>
                <c:pt idx="3030">
                  <c:v>98.8</c:v>
                </c:pt>
                <c:pt idx="3031">
                  <c:v>98.8</c:v>
                </c:pt>
                <c:pt idx="3032">
                  <c:v>98.8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98.6</c:v>
                </c:pt>
                <c:pt idx="3037">
                  <c:v>98.6</c:v>
                </c:pt>
                <c:pt idx="3038">
                  <c:v>98.6</c:v>
                </c:pt>
                <c:pt idx="3039">
                  <c:v>98.5</c:v>
                </c:pt>
                <c:pt idx="3040">
                  <c:v>98.5</c:v>
                </c:pt>
                <c:pt idx="3041">
                  <c:v>98.5</c:v>
                </c:pt>
                <c:pt idx="3042">
                  <c:v>98.5</c:v>
                </c:pt>
                <c:pt idx="3043">
                  <c:v>98.4</c:v>
                </c:pt>
                <c:pt idx="3044">
                  <c:v>98.4</c:v>
                </c:pt>
                <c:pt idx="3045">
                  <c:v>98.4</c:v>
                </c:pt>
                <c:pt idx="3046">
                  <c:v>98.5</c:v>
                </c:pt>
                <c:pt idx="3047">
                  <c:v>98.5</c:v>
                </c:pt>
                <c:pt idx="3048">
                  <c:v>98.5</c:v>
                </c:pt>
                <c:pt idx="3049">
                  <c:v>98.4</c:v>
                </c:pt>
                <c:pt idx="3050">
                  <c:v>98.4</c:v>
                </c:pt>
                <c:pt idx="3051">
                  <c:v>98.4</c:v>
                </c:pt>
                <c:pt idx="3052">
                  <c:v>98</c:v>
                </c:pt>
                <c:pt idx="3053">
                  <c:v>98</c:v>
                </c:pt>
                <c:pt idx="3054">
                  <c:v>98</c:v>
                </c:pt>
                <c:pt idx="3055">
                  <c:v>97.8</c:v>
                </c:pt>
                <c:pt idx="3056">
                  <c:v>97.8</c:v>
                </c:pt>
                <c:pt idx="3057">
                  <c:v>97.8</c:v>
                </c:pt>
                <c:pt idx="3058">
                  <c:v>97.8</c:v>
                </c:pt>
                <c:pt idx="3059">
                  <c:v>97.5</c:v>
                </c:pt>
                <c:pt idx="3060">
                  <c:v>97.5</c:v>
                </c:pt>
                <c:pt idx="3061">
                  <c:v>97.5</c:v>
                </c:pt>
                <c:pt idx="3062">
                  <c:v>97.4</c:v>
                </c:pt>
                <c:pt idx="3063">
                  <c:v>97.4</c:v>
                </c:pt>
                <c:pt idx="3064">
                  <c:v>97.4</c:v>
                </c:pt>
                <c:pt idx="3065">
                  <c:v>97.5</c:v>
                </c:pt>
                <c:pt idx="3066">
                  <c:v>97.5</c:v>
                </c:pt>
                <c:pt idx="3067">
                  <c:v>97.5</c:v>
                </c:pt>
                <c:pt idx="3068">
                  <c:v>97.4</c:v>
                </c:pt>
                <c:pt idx="3069">
                  <c:v>97.4</c:v>
                </c:pt>
                <c:pt idx="3070">
                  <c:v>97.4</c:v>
                </c:pt>
                <c:pt idx="3071">
                  <c:v>97.1</c:v>
                </c:pt>
                <c:pt idx="3072">
                  <c:v>97.1</c:v>
                </c:pt>
                <c:pt idx="3073">
                  <c:v>97.1</c:v>
                </c:pt>
                <c:pt idx="3074">
                  <c:v>97.1</c:v>
                </c:pt>
                <c:pt idx="3075">
                  <c:v>97</c:v>
                </c:pt>
                <c:pt idx="3076">
                  <c:v>97</c:v>
                </c:pt>
                <c:pt idx="3077">
                  <c:v>97</c:v>
                </c:pt>
                <c:pt idx="3078">
                  <c:v>96.9</c:v>
                </c:pt>
                <c:pt idx="3079">
                  <c:v>96.9</c:v>
                </c:pt>
                <c:pt idx="3080">
                  <c:v>96.9</c:v>
                </c:pt>
                <c:pt idx="3081">
                  <c:v>97</c:v>
                </c:pt>
                <c:pt idx="3082">
                  <c:v>97</c:v>
                </c:pt>
                <c:pt idx="3083">
                  <c:v>97</c:v>
                </c:pt>
                <c:pt idx="3084">
                  <c:v>96.8</c:v>
                </c:pt>
                <c:pt idx="3085">
                  <c:v>96.8</c:v>
                </c:pt>
                <c:pt idx="3086">
                  <c:v>96.8</c:v>
                </c:pt>
                <c:pt idx="3087">
                  <c:v>96.6</c:v>
                </c:pt>
                <c:pt idx="3088">
                  <c:v>96.6</c:v>
                </c:pt>
                <c:pt idx="3089">
                  <c:v>96.6</c:v>
                </c:pt>
                <c:pt idx="3090">
                  <c:v>96.6</c:v>
                </c:pt>
                <c:pt idx="3091">
                  <c:v>96.6</c:v>
                </c:pt>
                <c:pt idx="3092">
                  <c:v>96.6</c:v>
                </c:pt>
                <c:pt idx="3093">
                  <c:v>96.6</c:v>
                </c:pt>
                <c:pt idx="3094">
                  <c:v>96.3</c:v>
                </c:pt>
                <c:pt idx="3095">
                  <c:v>96.3</c:v>
                </c:pt>
                <c:pt idx="3096">
                  <c:v>96.3</c:v>
                </c:pt>
                <c:pt idx="3097">
                  <c:v>96.2</c:v>
                </c:pt>
                <c:pt idx="3098">
                  <c:v>96.2</c:v>
                </c:pt>
                <c:pt idx="3099">
                  <c:v>96.2</c:v>
                </c:pt>
                <c:pt idx="3100">
                  <c:v>96.1</c:v>
                </c:pt>
                <c:pt idx="3101">
                  <c:v>96.1</c:v>
                </c:pt>
                <c:pt idx="3102">
                  <c:v>96.1</c:v>
                </c:pt>
                <c:pt idx="3103">
                  <c:v>95.9</c:v>
                </c:pt>
                <c:pt idx="3104">
                  <c:v>95.9</c:v>
                </c:pt>
                <c:pt idx="3105">
                  <c:v>95.9</c:v>
                </c:pt>
                <c:pt idx="3106">
                  <c:v>95.9</c:v>
                </c:pt>
                <c:pt idx="3107">
                  <c:v>95.8</c:v>
                </c:pt>
                <c:pt idx="3108">
                  <c:v>95.8</c:v>
                </c:pt>
                <c:pt idx="3109">
                  <c:v>95.8</c:v>
                </c:pt>
                <c:pt idx="3110">
                  <c:v>95.8</c:v>
                </c:pt>
                <c:pt idx="3111">
                  <c:v>95.8</c:v>
                </c:pt>
                <c:pt idx="3112">
                  <c:v>95.8</c:v>
                </c:pt>
                <c:pt idx="3113">
                  <c:v>95.6</c:v>
                </c:pt>
                <c:pt idx="3114">
                  <c:v>95.6</c:v>
                </c:pt>
                <c:pt idx="3115">
                  <c:v>95.6</c:v>
                </c:pt>
                <c:pt idx="3116">
                  <c:v>95.6</c:v>
                </c:pt>
                <c:pt idx="3117">
                  <c:v>95.6</c:v>
                </c:pt>
                <c:pt idx="3118">
                  <c:v>95.6</c:v>
                </c:pt>
                <c:pt idx="3119">
                  <c:v>95.4</c:v>
                </c:pt>
                <c:pt idx="3120">
                  <c:v>95.4</c:v>
                </c:pt>
                <c:pt idx="3121">
                  <c:v>95.4</c:v>
                </c:pt>
                <c:pt idx="3122">
                  <c:v>95.4</c:v>
                </c:pt>
                <c:pt idx="3123">
                  <c:v>95.3</c:v>
                </c:pt>
                <c:pt idx="3124">
                  <c:v>95.3</c:v>
                </c:pt>
                <c:pt idx="3125">
                  <c:v>95.3</c:v>
                </c:pt>
                <c:pt idx="3126">
                  <c:v>95.1</c:v>
                </c:pt>
                <c:pt idx="3127">
                  <c:v>95.1</c:v>
                </c:pt>
                <c:pt idx="3128">
                  <c:v>95.1</c:v>
                </c:pt>
                <c:pt idx="3129">
                  <c:v>95.1</c:v>
                </c:pt>
                <c:pt idx="3130">
                  <c:v>95.1</c:v>
                </c:pt>
                <c:pt idx="3131">
                  <c:v>95.1</c:v>
                </c:pt>
                <c:pt idx="3132">
                  <c:v>94.9</c:v>
                </c:pt>
                <c:pt idx="3133">
                  <c:v>94.9</c:v>
                </c:pt>
                <c:pt idx="3134">
                  <c:v>94.9</c:v>
                </c:pt>
                <c:pt idx="3135">
                  <c:v>94.8</c:v>
                </c:pt>
                <c:pt idx="3136">
                  <c:v>94.8</c:v>
                </c:pt>
                <c:pt idx="3137">
                  <c:v>94.8</c:v>
                </c:pt>
                <c:pt idx="3138">
                  <c:v>94.8</c:v>
                </c:pt>
                <c:pt idx="3139">
                  <c:v>94.6</c:v>
                </c:pt>
                <c:pt idx="3140">
                  <c:v>94.6</c:v>
                </c:pt>
                <c:pt idx="3141">
                  <c:v>94.6</c:v>
                </c:pt>
                <c:pt idx="3142">
                  <c:v>94.7</c:v>
                </c:pt>
                <c:pt idx="3143">
                  <c:v>94.7</c:v>
                </c:pt>
                <c:pt idx="3144">
                  <c:v>94.7</c:v>
                </c:pt>
                <c:pt idx="3145">
                  <c:v>94.7</c:v>
                </c:pt>
                <c:pt idx="3146">
                  <c:v>94.7</c:v>
                </c:pt>
                <c:pt idx="3147">
                  <c:v>94.7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3A-4DAA-9ACF-90532D52A26F}"/>
            </c:ext>
          </c:extLst>
        </c:ser>
        <c:ser>
          <c:idx val="2"/>
          <c:order val="2"/>
          <c:tx>
            <c:v>calculated_using_fitted_heat_transfer_coefficient</c:v>
          </c:tx>
          <c:marker>
            <c:symbol val="none"/>
          </c:marker>
          <c:xVal>
            <c:numRef>
              <c:f>'h fitting ploly3'!$C$17:$C$104</c:f>
              <c:numCache>
                <c:formatCode>General</c:formatCode>
                <c:ptCount val="88"/>
                <c:pt idx="0">
                  <c:v>19.721039999999999</c:v>
                </c:pt>
                <c:pt idx="1">
                  <c:v>28.261649999999999</c:v>
                </c:pt>
                <c:pt idx="2">
                  <c:v>39.64913</c:v>
                </c:pt>
                <c:pt idx="3">
                  <c:v>54.452849999999998</c:v>
                </c:pt>
                <c:pt idx="4">
                  <c:v>66.409700000000001</c:v>
                </c:pt>
                <c:pt idx="5">
                  <c:v>81.782799999999995</c:v>
                </c:pt>
                <c:pt idx="6">
                  <c:v>96.586519999999993</c:v>
                </c:pt>
                <c:pt idx="7">
                  <c:v>109.11274</c:v>
                </c:pt>
                <c:pt idx="8">
                  <c:v>119.93085000000001</c:v>
                </c:pt>
                <c:pt idx="9">
                  <c:v>130.74895000000001</c:v>
                </c:pt>
                <c:pt idx="10">
                  <c:v>145.55267000000001</c:v>
                </c:pt>
                <c:pt idx="11">
                  <c:v>159.78702000000001</c:v>
                </c:pt>
                <c:pt idx="12">
                  <c:v>175.72949</c:v>
                </c:pt>
                <c:pt idx="13">
                  <c:v>193.94945000000001</c:v>
                </c:pt>
                <c:pt idx="14">
                  <c:v>211.03066999999999</c:v>
                </c:pt>
                <c:pt idx="15">
                  <c:v>229.82001</c:v>
                </c:pt>
                <c:pt idx="16">
                  <c:v>246.33185</c:v>
                </c:pt>
                <c:pt idx="17">
                  <c:v>264.55182000000002</c:v>
                </c:pt>
                <c:pt idx="18">
                  <c:v>281.06366000000003</c:v>
                </c:pt>
                <c:pt idx="19">
                  <c:v>297.57549999999998</c:v>
                </c:pt>
                <c:pt idx="20">
                  <c:v>318.07296000000002</c:v>
                </c:pt>
                <c:pt idx="21">
                  <c:v>339.70916999999997</c:v>
                </c:pt>
                <c:pt idx="22">
                  <c:v>361.34537999999998</c:v>
                </c:pt>
                <c:pt idx="23">
                  <c:v>385.25907999999998</c:v>
                </c:pt>
                <c:pt idx="24">
                  <c:v>422.26839000000001</c:v>
                </c:pt>
                <c:pt idx="25">
                  <c:v>455.86144999999999</c:v>
                </c:pt>
                <c:pt idx="26">
                  <c:v>488.88513</c:v>
                </c:pt>
                <c:pt idx="27">
                  <c:v>522.47819000000004</c:v>
                </c:pt>
                <c:pt idx="28">
                  <c:v>552.65500999999995</c:v>
                </c:pt>
                <c:pt idx="29">
                  <c:v>579.98495000000003</c:v>
                </c:pt>
                <c:pt idx="30">
                  <c:v>612.43926999999996</c:v>
                </c:pt>
                <c:pt idx="31">
                  <c:v>648.30981999999995</c:v>
                </c:pt>
                <c:pt idx="32">
                  <c:v>683.04163000000005</c:v>
                </c:pt>
                <c:pt idx="33">
                  <c:v>719.48155999999994</c:v>
                </c:pt>
                <c:pt idx="34">
                  <c:v>758.76836000000003</c:v>
                </c:pt>
                <c:pt idx="35">
                  <c:v>790.08392000000003</c:v>
                </c:pt>
                <c:pt idx="36">
                  <c:v>825.95447999999999</c:v>
                </c:pt>
                <c:pt idx="37">
                  <c:v>865.24127999999996</c:v>
                </c:pt>
                <c:pt idx="38">
                  <c:v>903.95870000000002</c:v>
                </c:pt>
                <c:pt idx="39">
                  <c:v>933.56614000000002</c:v>
                </c:pt>
                <c:pt idx="40">
                  <c:v>965.45108000000005</c:v>
                </c:pt>
                <c:pt idx="41">
                  <c:v>999.61351999999999</c:v>
                </c:pt>
                <c:pt idx="42">
                  <c:v>1036.0534500000001</c:v>
                </c:pt>
                <c:pt idx="43">
                  <c:v>1074.2014999999999</c:v>
                </c:pt>
                <c:pt idx="44">
                  <c:v>1110.6414299999999</c:v>
                </c:pt>
                <c:pt idx="45">
                  <c:v>1148.7894799999999</c:v>
                </c:pt>
                <c:pt idx="46">
                  <c:v>1188.07628</c:v>
                </c:pt>
                <c:pt idx="47">
                  <c:v>1226.22433</c:v>
                </c:pt>
                <c:pt idx="48">
                  <c:v>1268.9273700000001</c:v>
                </c:pt>
                <c:pt idx="49">
                  <c:v>1312.1997799999999</c:v>
                </c:pt>
                <c:pt idx="50">
                  <c:v>1346.9315899999999</c:v>
                </c:pt>
                <c:pt idx="51">
                  <c:v>1384.51027</c:v>
                </c:pt>
                <c:pt idx="52">
                  <c:v>1420.9502</c:v>
                </c:pt>
                <c:pt idx="53">
                  <c:v>1459.09825</c:v>
                </c:pt>
                <c:pt idx="54">
                  <c:v>1504.07879</c:v>
                </c:pt>
                <c:pt idx="55">
                  <c:v>1546.21246</c:v>
                </c:pt>
                <c:pt idx="56">
                  <c:v>1584.36051</c:v>
                </c:pt>
                <c:pt idx="57">
                  <c:v>1632.1879100000001</c:v>
                </c:pt>
                <c:pt idx="58">
                  <c:v>1671.47471</c:v>
                </c:pt>
                <c:pt idx="59">
                  <c:v>1713.03901</c:v>
                </c:pt>
                <c:pt idx="60">
                  <c:v>1752.32581</c:v>
                </c:pt>
                <c:pt idx="61">
                  <c:v>1793.8901000000001</c:v>
                </c:pt>
                <c:pt idx="62">
                  <c:v>1833.1768999999999</c:v>
                </c:pt>
                <c:pt idx="63">
                  <c:v>1875.3105700000001</c:v>
                </c:pt>
                <c:pt idx="64">
                  <c:v>1918.01361</c:v>
                </c:pt>
                <c:pt idx="65">
                  <c:v>1965.2716399999999</c:v>
                </c:pt>
                <c:pt idx="66">
                  <c:v>2009.68281</c:v>
                </c:pt>
                <c:pt idx="67">
                  <c:v>2054.6633400000001</c:v>
                </c:pt>
                <c:pt idx="68">
                  <c:v>2095.6582699999999</c:v>
                </c:pt>
                <c:pt idx="69">
                  <c:v>2131.52882</c:v>
                </c:pt>
                <c:pt idx="70">
                  <c:v>2183.3418499999998</c:v>
                </c:pt>
                <c:pt idx="71">
                  <c:v>2234.5855000000001</c:v>
                </c:pt>
                <c:pt idx="72">
                  <c:v>2275.5804199999998</c:v>
                </c:pt>
                <c:pt idx="73">
                  <c:v>2316.00596</c:v>
                </c:pt>
                <c:pt idx="74">
                  <c:v>2364.9721199999999</c:v>
                </c:pt>
                <c:pt idx="75">
                  <c:v>2409.9526599999999</c:v>
                </c:pt>
                <c:pt idx="76">
                  <c:v>2458.34944</c:v>
                </c:pt>
                <c:pt idx="77">
                  <c:v>2504.4687199999998</c:v>
                </c:pt>
                <c:pt idx="78">
                  <c:v>2550.5880099999999</c:v>
                </c:pt>
                <c:pt idx="79">
                  <c:v>2595.56855</c:v>
                </c:pt>
                <c:pt idx="80">
                  <c:v>2638.2715899999998</c:v>
                </c:pt>
                <c:pt idx="81">
                  <c:v>2681.5439999999999</c:v>
                </c:pt>
                <c:pt idx="82">
                  <c:v>2733.3570300000001</c:v>
                </c:pt>
                <c:pt idx="83">
                  <c:v>2785.1700500000002</c:v>
                </c:pt>
                <c:pt idx="84">
                  <c:v>2841.5380700000001</c:v>
                </c:pt>
                <c:pt idx="85">
                  <c:v>2891.0736000000002</c:v>
                </c:pt>
                <c:pt idx="86">
                  <c:v>2938.3316300000001</c:v>
                </c:pt>
                <c:pt idx="87">
                  <c:v>2993.5608999999999</c:v>
                </c:pt>
              </c:numCache>
            </c:numRef>
          </c:xVal>
          <c:yVal>
            <c:numRef>
              <c:f>'h fitting ploly3'!$K$17:$K$104</c:f>
              <c:numCache>
                <c:formatCode>General</c:formatCode>
                <c:ptCount val="88"/>
                <c:pt idx="0">
                  <c:v>906.32627000000002</c:v>
                </c:pt>
                <c:pt idx="1">
                  <c:v>885.15945090403704</c:v>
                </c:pt>
                <c:pt idx="2">
                  <c:v>858.75572216922626</c:v>
                </c:pt>
                <c:pt idx="3">
                  <c:v>827.14927149682353</c:v>
                </c:pt>
                <c:pt idx="4">
                  <c:v>803.82798302663366</c:v>
                </c:pt>
                <c:pt idx="5">
                  <c:v>776.06865224861576</c:v>
                </c:pt>
                <c:pt idx="6">
                  <c:v>751.60947542449935</c:v>
                </c:pt>
                <c:pt idx="7">
                  <c:v>732.57911736651749</c:v>
                </c:pt>
                <c:pt idx="8">
                  <c:v>717.23240507172352</c:v>
                </c:pt>
                <c:pt idx="9">
                  <c:v>702.72655677864407</c:v>
                </c:pt>
                <c:pt idx="10">
                  <c:v>683.93616014435565</c:v>
                </c:pt>
                <c:pt idx="11">
                  <c:v>667.02238589856779</c:v>
                </c:pt>
                <c:pt idx="12">
                  <c:v>649.15921414850391</c:v>
                </c:pt>
                <c:pt idx="13">
                  <c:v>630.02117947047748</c:v>
                </c:pt>
                <c:pt idx="14">
                  <c:v>613.39877392113465</c:v>
                </c:pt>
                <c:pt idx="15">
                  <c:v>596.16619598196053</c:v>
                </c:pt>
                <c:pt idx="16">
                  <c:v>582.01387782469556</c:v>
                </c:pt>
                <c:pt idx="17">
                  <c:v>567.39091418459657</c:v>
                </c:pt>
                <c:pt idx="18">
                  <c:v>554.93182022146493</c:v>
                </c:pt>
                <c:pt idx="19">
                  <c:v>543.16063072003772</c:v>
                </c:pt>
                <c:pt idx="20">
                  <c:v>529.35505445118122</c:v>
                </c:pt>
                <c:pt idx="21">
                  <c:v>515.67658179757393</c:v>
                </c:pt>
                <c:pt idx="22">
                  <c:v>502.84068827402507</c:v>
                </c:pt>
                <c:pt idx="23">
                  <c:v>489.44129416288047</c:v>
                </c:pt>
                <c:pt idx="24">
                  <c:v>469.88310158440311</c:v>
                </c:pt>
                <c:pt idx="25">
                  <c:v>453.4864357792207</c:v>
                </c:pt>
                <c:pt idx="26">
                  <c:v>438.35965907020119</c:v>
                </c:pt>
                <c:pt idx="27">
                  <c:v>423.88715515723055</c:v>
                </c:pt>
                <c:pt idx="28">
                  <c:v>411.60746791545819</c:v>
                </c:pt>
                <c:pt idx="29">
                  <c:v>401.12364692090853</c:v>
                </c:pt>
                <c:pt idx="30">
                  <c:v>389.25011854298498</c:v>
                </c:pt>
                <c:pt idx="31">
                  <c:v>376.82417477736789</c:v>
                </c:pt>
                <c:pt idx="32">
                  <c:v>365.49893420248173</c:v>
                </c:pt>
                <c:pt idx="33">
                  <c:v>354.2707195059794</c:v>
                </c:pt>
                <c:pt idx="34">
                  <c:v>342.85320204966524</c:v>
                </c:pt>
                <c:pt idx="35">
                  <c:v>334.29163893857412</c:v>
                </c:pt>
                <c:pt idx="36">
                  <c:v>324.93209023718862</c:v>
                </c:pt>
                <c:pt idx="37">
                  <c:v>315.21498918860345</c:v>
                </c:pt>
                <c:pt idx="38">
                  <c:v>306.16935436783041</c:v>
                </c:pt>
                <c:pt idx="39">
                  <c:v>299.6119520821839</c:v>
                </c:pt>
                <c:pt idx="40">
                  <c:v>292.81970954872645</c:v>
                </c:pt>
                <c:pt idx="41">
                  <c:v>285.75261846008527</c:v>
                </c:pt>
                <c:pt idx="42">
                  <c:v>278.53099912775332</c:v>
                </c:pt>
                <c:pt idx="43">
                  <c:v>271.29692694466081</c:v>
                </c:pt>
                <c:pt idx="44">
                  <c:v>264.71166520830673</c:v>
                </c:pt>
                <c:pt idx="45">
                  <c:v>258.11666980046442</c:v>
                </c:pt>
                <c:pt idx="46">
                  <c:v>251.6126159636012</c:v>
                </c:pt>
                <c:pt idx="47">
                  <c:v>245.54235042117946</c:v>
                </c:pt>
                <c:pt idx="48">
                  <c:v>239.03083722508813</c:v>
                </c:pt>
                <c:pt idx="49">
                  <c:v>232.73348886892035</c:v>
                </c:pt>
                <c:pt idx="50">
                  <c:v>227.89796180885574</c:v>
                </c:pt>
                <c:pt idx="51">
                  <c:v>222.84473293688058</c:v>
                </c:pt>
                <c:pt idx="52">
                  <c:v>218.12592547890358</c:v>
                </c:pt>
                <c:pt idx="53">
                  <c:v>213.35127307757932</c:v>
                </c:pt>
                <c:pt idx="54">
                  <c:v>207.91296988105418</c:v>
                </c:pt>
                <c:pt idx="55">
                  <c:v>203.01737562590358</c:v>
                </c:pt>
                <c:pt idx="56">
                  <c:v>198.74369682106507</c:v>
                </c:pt>
                <c:pt idx="57">
                  <c:v>193.54411154934004</c:v>
                </c:pt>
                <c:pt idx="58">
                  <c:v>189.44682937469494</c:v>
                </c:pt>
                <c:pt idx="59">
                  <c:v>185.25272210939619</c:v>
                </c:pt>
                <c:pt idx="60">
                  <c:v>181.41568287972984</c:v>
                </c:pt>
                <c:pt idx="61">
                  <c:v>177.48354679522697</c:v>
                </c:pt>
                <c:pt idx="62">
                  <c:v>173.88865111200192</c:v>
                </c:pt>
                <c:pt idx="63">
                  <c:v>170.14389861855773</c:v>
                </c:pt>
                <c:pt idx="64">
                  <c:v>166.47305821256629</c:v>
                </c:pt>
                <c:pt idx="65">
                  <c:v>162.54221611091788</c:v>
                </c:pt>
                <c:pt idx="66">
                  <c:v>158.97120314722238</c:v>
                </c:pt>
                <c:pt idx="67">
                  <c:v>155.46365759129046</c:v>
                </c:pt>
                <c:pt idx="68">
                  <c:v>152.37050747191074</c:v>
                </c:pt>
                <c:pt idx="69">
                  <c:v>149.74030055449626</c:v>
                </c:pt>
                <c:pt idx="70">
                  <c:v>146.009861499246</c:v>
                </c:pt>
                <c:pt idx="71">
                  <c:v>142.45093747584465</c:v>
                </c:pt>
                <c:pt idx="72">
                  <c:v>139.69848362323859</c:v>
                </c:pt>
                <c:pt idx="73">
                  <c:v>137.05330446654966</c:v>
                </c:pt>
                <c:pt idx="74">
                  <c:v>133.93409673274004</c:v>
                </c:pt>
                <c:pt idx="75">
                  <c:v>131.15802433212335</c:v>
                </c:pt>
                <c:pt idx="76">
                  <c:v>128.25392390251034</c:v>
                </c:pt>
                <c:pt idx="77">
                  <c:v>125.57091860777331</c:v>
                </c:pt>
                <c:pt idx="78">
                  <c:v>122.96451649786368</c:v>
                </c:pt>
                <c:pt idx="79">
                  <c:v>120.49289988938969</c:v>
                </c:pt>
                <c:pt idx="80">
                  <c:v>118.21247580168908</c:v>
                </c:pt>
                <c:pt idx="81">
                  <c:v>115.96230453230821</c:v>
                </c:pt>
                <c:pt idx="82">
                  <c:v>113.33278072377198</c:v>
                </c:pt>
                <c:pt idx="83">
                  <c:v>110.78458370444437</c:v>
                </c:pt>
                <c:pt idx="84">
                  <c:v>108.09780437889759</c:v>
                </c:pt>
                <c:pt idx="85">
                  <c:v>105.81516927667508</c:v>
                </c:pt>
                <c:pt idx="86">
                  <c:v>103.69905761058858</c:v>
                </c:pt>
                <c:pt idx="87">
                  <c:v>101.29433234083479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03A-4DAA-9ACF-90532D52A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77728"/>
        <c:axId val="121878288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Calcualted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'h fitting ploly3'!$C$17:$C$3164</c15:sqref>
                        </c15:formulaRef>
                      </c:ext>
                    </c:extLst>
                    <c:numCache>
                      <c:formatCode>General</c:formatCode>
                      <c:ptCount val="3148"/>
                      <c:pt idx="0">
                        <c:v>19.721039999999999</c:v>
                      </c:pt>
                      <c:pt idx="1">
                        <c:v>28.261649999999999</c:v>
                      </c:pt>
                      <c:pt idx="2">
                        <c:v>39.64913</c:v>
                      </c:pt>
                      <c:pt idx="3">
                        <c:v>54.452849999999998</c:v>
                      </c:pt>
                      <c:pt idx="4">
                        <c:v>66.409700000000001</c:v>
                      </c:pt>
                      <c:pt idx="5">
                        <c:v>81.782799999999995</c:v>
                      </c:pt>
                      <c:pt idx="6">
                        <c:v>96.586519999999993</c:v>
                      </c:pt>
                      <c:pt idx="7">
                        <c:v>109.11274</c:v>
                      </c:pt>
                      <c:pt idx="8">
                        <c:v>119.93085000000001</c:v>
                      </c:pt>
                      <c:pt idx="9">
                        <c:v>130.74895000000001</c:v>
                      </c:pt>
                      <c:pt idx="10">
                        <c:v>145.55267000000001</c:v>
                      </c:pt>
                      <c:pt idx="11">
                        <c:v>159.78702000000001</c:v>
                      </c:pt>
                      <c:pt idx="12">
                        <c:v>175.72949</c:v>
                      </c:pt>
                      <c:pt idx="13">
                        <c:v>193.94945000000001</c:v>
                      </c:pt>
                      <c:pt idx="14">
                        <c:v>211.03066999999999</c:v>
                      </c:pt>
                      <c:pt idx="15">
                        <c:v>229.82001</c:v>
                      </c:pt>
                      <c:pt idx="16">
                        <c:v>246.33185</c:v>
                      </c:pt>
                      <c:pt idx="17">
                        <c:v>264.55182000000002</c:v>
                      </c:pt>
                      <c:pt idx="18">
                        <c:v>281.06366000000003</c:v>
                      </c:pt>
                      <c:pt idx="19">
                        <c:v>297.57549999999998</c:v>
                      </c:pt>
                      <c:pt idx="20">
                        <c:v>318.07296000000002</c:v>
                      </c:pt>
                      <c:pt idx="21">
                        <c:v>339.70916999999997</c:v>
                      </c:pt>
                      <c:pt idx="22">
                        <c:v>361.34537999999998</c:v>
                      </c:pt>
                      <c:pt idx="23">
                        <c:v>385.25907999999998</c:v>
                      </c:pt>
                      <c:pt idx="24">
                        <c:v>422.26839000000001</c:v>
                      </c:pt>
                      <c:pt idx="25">
                        <c:v>455.86144999999999</c:v>
                      </c:pt>
                      <c:pt idx="26">
                        <c:v>488.88513</c:v>
                      </c:pt>
                      <c:pt idx="27">
                        <c:v>522.47819000000004</c:v>
                      </c:pt>
                      <c:pt idx="28">
                        <c:v>552.65500999999995</c:v>
                      </c:pt>
                      <c:pt idx="29">
                        <c:v>579.98495000000003</c:v>
                      </c:pt>
                      <c:pt idx="30">
                        <c:v>612.43926999999996</c:v>
                      </c:pt>
                      <c:pt idx="31">
                        <c:v>648.30981999999995</c:v>
                      </c:pt>
                      <c:pt idx="32">
                        <c:v>683.04163000000005</c:v>
                      </c:pt>
                      <c:pt idx="33">
                        <c:v>719.48155999999994</c:v>
                      </c:pt>
                      <c:pt idx="34">
                        <c:v>758.76836000000003</c:v>
                      </c:pt>
                      <c:pt idx="35">
                        <c:v>790.08392000000003</c:v>
                      </c:pt>
                      <c:pt idx="36">
                        <c:v>825.95447999999999</c:v>
                      </c:pt>
                      <c:pt idx="37">
                        <c:v>865.24127999999996</c:v>
                      </c:pt>
                      <c:pt idx="38">
                        <c:v>903.95870000000002</c:v>
                      </c:pt>
                      <c:pt idx="39">
                        <c:v>933.56614000000002</c:v>
                      </c:pt>
                      <c:pt idx="40">
                        <c:v>965.45108000000005</c:v>
                      </c:pt>
                      <c:pt idx="41">
                        <c:v>999.61351999999999</c:v>
                      </c:pt>
                      <c:pt idx="42">
                        <c:v>1036.0534500000001</c:v>
                      </c:pt>
                      <c:pt idx="43">
                        <c:v>1074.2014999999999</c:v>
                      </c:pt>
                      <c:pt idx="44">
                        <c:v>1110.6414299999999</c:v>
                      </c:pt>
                      <c:pt idx="45">
                        <c:v>1148.7894799999999</c:v>
                      </c:pt>
                      <c:pt idx="46">
                        <c:v>1188.07628</c:v>
                      </c:pt>
                      <c:pt idx="47">
                        <c:v>1226.22433</c:v>
                      </c:pt>
                      <c:pt idx="48">
                        <c:v>1268.9273700000001</c:v>
                      </c:pt>
                      <c:pt idx="49">
                        <c:v>1312.1997799999999</c:v>
                      </c:pt>
                      <c:pt idx="50">
                        <c:v>1346.9315899999999</c:v>
                      </c:pt>
                      <c:pt idx="51">
                        <c:v>1384.51027</c:v>
                      </c:pt>
                      <c:pt idx="52">
                        <c:v>1420.9502</c:v>
                      </c:pt>
                      <c:pt idx="53">
                        <c:v>1459.09825</c:v>
                      </c:pt>
                      <c:pt idx="54">
                        <c:v>1504.07879</c:v>
                      </c:pt>
                      <c:pt idx="55">
                        <c:v>1546.21246</c:v>
                      </c:pt>
                      <c:pt idx="56">
                        <c:v>1584.36051</c:v>
                      </c:pt>
                      <c:pt idx="57">
                        <c:v>1632.1879100000001</c:v>
                      </c:pt>
                      <c:pt idx="58">
                        <c:v>1671.47471</c:v>
                      </c:pt>
                      <c:pt idx="59">
                        <c:v>1713.03901</c:v>
                      </c:pt>
                      <c:pt idx="60">
                        <c:v>1752.32581</c:v>
                      </c:pt>
                      <c:pt idx="61">
                        <c:v>1793.8901000000001</c:v>
                      </c:pt>
                      <c:pt idx="62">
                        <c:v>1833.1768999999999</c:v>
                      </c:pt>
                      <c:pt idx="63">
                        <c:v>1875.3105700000001</c:v>
                      </c:pt>
                      <c:pt idx="64">
                        <c:v>1918.01361</c:v>
                      </c:pt>
                      <c:pt idx="65">
                        <c:v>1965.2716399999999</c:v>
                      </c:pt>
                      <c:pt idx="66">
                        <c:v>2009.68281</c:v>
                      </c:pt>
                      <c:pt idx="67">
                        <c:v>2054.6633400000001</c:v>
                      </c:pt>
                      <c:pt idx="68">
                        <c:v>2095.6582699999999</c:v>
                      </c:pt>
                      <c:pt idx="69">
                        <c:v>2131.52882</c:v>
                      </c:pt>
                      <c:pt idx="70">
                        <c:v>2183.3418499999998</c:v>
                      </c:pt>
                      <c:pt idx="71">
                        <c:v>2234.5855000000001</c:v>
                      </c:pt>
                      <c:pt idx="72">
                        <c:v>2275.5804199999998</c:v>
                      </c:pt>
                      <c:pt idx="73">
                        <c:v>2316.00596</c:v>
                      </c:pt>
                      <c:pt idx="74">
                        <c:v>2364.9721199999999</c:v>
                      </c:pt>
                      <c:pt idx="75">
                        <c:v>2409.9526599999999</c:v>
                      </c:pt>
                      <c:pt idx="76">
                        <c:v>2458.34944</c:v>
                      </c:pt>
                      <c:pt idx="77">
                        <c:v>2504.4687199999998</c:v>
                      </c:pt>
                      <c:pt idx="78">
                        <c:v>2550.5880099999999</c:v>
                      </c:pt>
                      <c:pt idx="79">
                        <c:v>2595.56855</c:v>
                      </c:pt>
                      <c:pt idx="80">
                        <c:v>2638.2715899999998</c:v>
                      </c:pt>
                      <c:pt idx="81">
                        <c:v>2681.5439999999999</c:v>
                      </c:pt>
                      <c:pt idx="82">
                        <c:v>2733.3570300000001</c:v>
                      </c:pt>
                      <c:pt idx="83">
                        <c:v>2785.1700500000002</c:v>
                      </c:pt>
                      <c:pt idx="84">
                        <c:v>2841.5380700000001</c:v>
                      </c:pt>
                      <c:pt idx="85">
                        <c:v>2891.0736000000002</c:v>
                      </c:pt>
                      <c:pt idx="86">
                        <c:v>2938.3316300000001</c:v>
                      </c:pt>
                      <c:pt idx="87">
                        <c:v>2993.5608999999999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'h fitting ploly3'!$I$17:$I$3164</c15:sqref>
                        </c15:formulaRef>
                      </c:ext>
                    </c:extLst>
                    <c:numCache>
                      <c:formatCode>General</c:formatCode>
                      <c:ptCount val="3148"/>
                      <c:pt idx="0">
                        <c:v>906.32627000000002</c:v>
                      </c:pt>
                      <c:pt idx="1">
                        <c:v>883.93970999999999</c:v>
                      </c:pt>
                      <c:pt idx="2">
                        <c:v>857.22847000000002</c:v>
                      </c:pt>
                      <c:pt idx="3">
                        <c:v>830.77162999999996</c:v>
                      </c:pt>
                      <c:pt idx="4">
                        <c:v>806.85871999999995</c:v>
                      </c:pt>
                      <c:pt idx="5">
                        <c:v>780.91066000000001</c:v>
                      </c:pt>
                      <c:pt idx="6">
                        <c:v>756.23456999999996</c:v>
                      </c:pt>
                      <c:pt idx="7">
                        <c:v>736.13753999999994</c:v>
                      </c:pt>
                      <c:pt idx="8">
                        <c:v>719.85640999999998</c:v>
                      </c:pt>
                      <c:pt idx="9">
                        <c:v>704.08406000000002</c:v>
                      </c:pt>
                      <c:pt idx="10">
                        <c:v>686.53096000000005</c:v>
                      </c:pt>
                      <c:pt idx="11">
                        <c:v>671.52179000000001</c:v>
                      </c:pt>
                      <c:pt idx="12">
                        <c:v>654.98626000000002</c:v>
                      </c:pt>
                      <c:pt idx="13">
                        <c:v>634.63485000000003</c:v>
                      </c:pt>
                      <c:pt idx="14">
                        <c:v>620.64324999999997</c:v>
                      </c:pt>
                      <c:pt idx="15">
                        <c:v>603.85333000000003</c:v>
                      </c:pt>
                      <c:pt idx="16">
                        <c:v>586.04584</c:v>
                      </c:pt>
                      <c:pt idx="17">
                        <c:v>570.78227000000004</c:v>
                      </c:pt>
                      <c:pt idx="18">
                        <c:v>556.28188999999998</c:v>
                      </c:pt>
                      <c:pt idx="19">
                        <c:v>541.52710999999999</c:v>
                      </c:pt>
                      <c:pt idx="20">
                        <c:v>526.00915999999995</c:v>
                      </c:pt>
                      <c:pt idx="21">
                        <c:v>510.99999000000003</c:v>
                      </c:pt>
                      <c:pt idx="22">
                        <c:v>498.02596</c:v>
                      </c:pt>
                      <c:pt idx="23">
                        <c:v>485.30632000000003</c:v>
                      </c:pt>
                      <c:pt idx="24">
                        <c:v>470.04275999999999</c:v>
                      </c:pt>
                      <c:pt idx="25">
                        <c:v>459.10386999999997</c:v>
                      </c:pt>
                      <c:pt idx="26">
                        <c:v>448.41937999999999</c:v>
                      </c:pt>
                      <c:pt idx="27">
                        <c:v>438.49806000000001</c:v>
                      </c:pt>
                      <c:pt idx="28">
                        <c:v>426.79599999999999</c:v>
                      </c:pt>
                      <c:pt idx="29">
                        <c:v>418.40104000000002</c:v>
                      </c:pt>
                      <c:pt idx="30">
                        <c:v>408.98851000000002</c:v>
                      </c:pt>
                      <c:pt idx="31">
                        <c:v>398.04962</c:v>
                      </c:pt>
                      <c:pt idx="32">
                        <c:v>387.87391000000002</c:v>
                      </c:pt>
                      <c:pt idx="33">
                        <c:v>377.18941999999998</c:v>
                      </c:pt>
                      <c:pt idx="34">
                        <c:v>365.74173999999999</c:v>
                      </c:pt>
                      <c:pt idx="35">
                        <c:v>357.34678000000002</c:v>
                      </c:pt>
                      <c:pt idx="36">
                        <c:v>347.42547000000002</c:v>
                      </c:pt>
                      <c:pt idx="37">
                        <c:v>336.48658</c:v>
                      </c:pt>
                      <c:pt idx="38">
                        <c:v>326.81966</c:v>
                      </c:pt>
                      <c:pt idx="39">
                        <c:v>319.95105000000001</c:v>
                      </c:pt>
                      <c:pt idx="40">
                        <c:v>312.57366999999999</c:v>
                      </c:pt>
                      <c:pt idx="41">
                        <c:v>305.19628</c:v>
                      </c:pt>
                      <c:pt idx="42">
                        <c:v>297.81889000000001</c:v>
                      </c:pt>
                      <c:pt idx="43">
                        <c:v>290.18711000000002</c:v>
                      </c:pt>
                      <c:pt idx="44">
                        <c:v>282.04653999999999</c:v>
                      </c:pt>
                      <c:pt idx="45">
                        <c:v>274.66915</c:v>
                      </c:pt>
                      <c:pt idx="46">
                        <c:v>267.54615000000001</c:v>
                      </c:pt>
                      <c:pt idx="47">
                        <c:v>259.91437000000002</c:v>
                      </c:pt>
                      <c:pt idx="48">
                        <c:v>251.51940999999999</c:v>
                      </c:pt>
                      <c:pt idx="49">
                        <c:v>244.14202</c:v>
                      </c:pt>
                      <c:pt idx="50">
                        <c:v>238.03659999999999</c:v>
                      </c:pt>
                      <c:pt idx="51">
                        <c:v>231.42239000000001</c:v>
                      </c:pt>
                      <c:pt idx="52">
                        <c:v>226.08014</c:v>
                      </c:pt>
                      <c:pt idx="53">
                        <c:v>219.97471999999999</c:v>
                      </c:pt>
                      <c:pt idx="54">
                        <c:v>214.12368000000001</c:v>
                      </c:pt>
                      <c:pt idx="55">
                        <c:v>208.78144</c:v>
                      </c:pt>
                      <c:pt idx="56">
                        <c:v>204.71115</c:v>
                      </c:pt>
                      <c:pt idx="57">
                        <c:v>198.09693999999999</c:v>
                      </c:pt>
                      <c:pt idx="58">
                        <c:v>193.00908999999999</c:v>
                      </c:pt>
                      <c:pt idx="59">
                        <c:v>188.17563000000001</c:v>
                      </c:pt>
                      <c:pt idx="60">
                        <c:v>183.34216000000001</c:v>
                      </c:pt>
                      <c:pt idx="61">
                        <c:v>178.25431</c:v>
                      </c:pt>
                      <c:pt idx="62">
                        <c:v>174.43842000000001</c:v>
                      </c:pt>
                      <c:pt idx="63">
                        <c:v>169.09617</c:v>
                      </c:pt>
                      <c:pt idx="64">
                        <c:v>164.00832</c:v>
                      </c:pt>
                      <c:pt idx="65">
                        <c:v>159.93803</c:v>
                      </c:pt>
                      <c:pt idx="66">
                        <c:v>155.61336</c:v>
                      </c:pt>
                      <c:pt idx="67">
                        <c:v>150.7799</c:v>
                      </c:pt>
                      <c:pt idx="68">
                        <c:v>147.2184</c:v>
                      </c:pt>
                      <c:pt idx="69">
                        <c:v>144.67447000000001</c:v>
                      </c:pt>
                      <c:pt idx="70">
                        <c:v>140.09540000000001</c:v>
                      </c:pt>
                      <c:pt idx="71">
                        <c:v>136.78829999999999</c:v>
                      </c:pt>
                      <c:pt idx="72">
                        <c:v>133.73558</c:v>
                      </c:pt>
                      <c:pt idx="73">
                        <c:v>130.68287000000001</c:v>
                      </c:pt>
                      <c:pt idx="74">
                        <c:v>127.63016</c:v>
                      </c:pt>
                      <c:pt idx="75">
                        <c:v>124.83184</c:v>
                      </c:pt>
                      <c:pt idx="76">
                        <c:v>121.77912999999999</c:v>
                      </c:pt>
                      <c:pt idx="77">
                        <c:v>119.23520000000001</c:v>
                      </c:pt>
                      <c:pt idx="78">
                        <c:v>116.18249</c:v>
                      </c:pt>
                      <c:pt idx="79">
                        <c:v>113.12976999999999</c:v>
                      </c:pt>
                      <c:pt idx="80">
                        <c:v>110.58584999999999</c:v>
                      </c:pt>
                      <c:pt idx="81">
                        <c:v>108.29631000000001</c:v>
                      </c:pt>
                      <c:pt idx="82">
                        <c:v>106.00678000000001</c:v>
                      </c:pt>
                      <c:pt idx="83">
                        <c:v>103.71724</c:v>
                      </c:pt>
                      <c:pt idx="84">
                        <c:v>101.42771</c:v>
                      </c:pt>
                      <c:pt idx="85">
                        <c:v>100.15575</c:v>
                      </c:pt>
                      <c:pt idx="86">
                        <c:v>98.375</c:v>
                      </c:pt>
                      <c:pt idx="87">
                        <c:v>97.103030000000004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F03A-4DAA-9ACF-90532D52A26F}"/>
                  </c:ext>
                </c:extLst>
              </c15:ser>
            </c15:filteredScatterSeries>
          </c:ext>
        </c:extLst>
      </c:scatterChart>
      <c:valAx>
        <c:axId val="121877728"/>
        <c:scaling>
          <c:orientation val="minMax"/>
          <c:max val="3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8288"/>
        <c:crosses val="autoZero"/>
        <c:crossBetween val="midCat"/>
      </c:valAx>
      <c:valAx>
        <c:axId val="121878288"/>
        <c:scaling>
          <c:orientation val="minMax"/>
          <c:max val="10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Tempearture</a:t>
                </a:r>
                <a:r>
                  <a:rPr lang="en-GB" baseline="0"/>
                  <a:t> /C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7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920914091268672"/>
          <c:y val="8.2758313853169285E-2"/>
          <c:w val="0.33506800494895844"/>
          <c:h val="0.290485626330076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Heat transfer</a:t>
            </a:r>
            <a:r>
              <a:rPr lang="en-GB" baseline="0"/>
              <a:t> coefficient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212340015685744"/>
          <c:y val="0.16245370370370371"/>
          <c:w val="0.7914661336575215"/>
          <c:h val="0.62383937730181771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'h fitting ploly3'!$B$17:$B$3164</c:f>
              <c:numCache>
                <c:formatCode>General</c:formatCode>
                <c:ptCount val="3148"/>
                <c:pt idx="0">
                  <c:v>906.8</c:v>
                </c:pt>
                <c:pt idx="1">
                  <c:v>906.8</c:v>
                </c:pt>
                <c:pt idx="2">
                  <c:v>906.8</c:v>
                </c:pt>
                <c:pt idx="3">
                  <c:v>906.8</c:v>
                </c:pt>
                <c:pt idx="4">
                  <c:v>906.8</c:v>
                </c:pt>
                <c:pt idx="5">
                  <c:v>906.8</c:v>
                </c:pt>
                <c:pt idx="6">
                  <c:v>906.8</c:v>
                </c:pt>
                <c:pt idx="7">
                  <c:v>906.8</c:v>
                </c:pt>
                <c:pt idx="8">
                  <c:v>906.8</c:v>
                </c:pt>
                <c:pt idx="9">
                  <c:v>906.8</c:v>
                </c:pt>
                <c:pt idx="10">
                  <c:v>906.8</c:v>
                </c:pt>
                <c:pt idx="11">
                  <c:v>906.8</c:v>
                </c:pt>
                <c:pt idx="12">
                  <c:v>906.8</c:v>
                </c:pt>
                <c:pt idx="13">
                  <c:v>906.8</c:v>
                </c:pt>
                <c:pt idx="14">
                  <c:v>906.8</c:v>
                </c:pt>
                <c:pt idx="15">
                  <c:v>906.8</c:v>
                </c:pt>
                <c:pt idx="16">
                  <c:v>906.8</c:v>
                </c:pt>
                <c:pt idx="17">
                  <c:v>906.8</c:v>
                </c:pt>
                <c:pt idx="18">
                  <c:v>906.8</c:v>
                </c:pt>
                <c:pt idx="19">
                  <c:v>906.8</c:v>
                </c:pt>
                <c:pt idx="20">
                  <c:v>906.8</c:v>
                </c:pt>
                <c:pt idx="21">
                  <c:v>909.9</c:v>
                </c:pt>
                <c:pt idx="22">
                  <c:v>909.9</c:v>
                </c:pt>
                <c:pt idx="23">
                  <c:v>909.9</c:v>
                </c:pt>
                <c:pt idx="24">
                  <c:v>910.9</c:v>
                </c:pt>
                <c:pt idx="25">
                  <c:v>910.9</c:v>
                </c:pt>
                <c:pt idx="26">
                  <c:v>910.9</c:v>
                </c:pt>
                <c:pt idx="27">
                  <c:v>902.6</c:v>
                </c:pt>
                <c:pt idx="28">
                  <c:v>902.6</c:v>
                </c:pt>
                <c:pt idx="29">
                  <c:v>902.6</c:v>
                </c:pt>
                <c:pt idx="30">
                  <c:v>903.7</c:v>
                </c:pt>
                <c:pt idx="31">
                  <c:v>903.7</c:v>
                </c:pt>
                <c:pt idx="32">
                  <c:v>903.7</c:v>
                </c:pt>
                <c:pt idx="33">
                  <c:v>903.7</c:v>
                </c:pt>
                <c:pt idx="34">
                  <c:v>900.6</c:v>
                </c:pt>
                <c:pt idx="35">
                  <c:v>900.6</c:v>
                </c:pt>
                <c:pt idx="36">
                  <c:v>900.6</c:v>
                </c:pt>
                <c:pt idx="37">
                  <c:v>897.5</c:v>
                </c:pt>
                <c:pt idx="38">
                  <c:v>897.5</c:v>
                </c:pt>
                <c:pt idx="39">
                  <c:v>897.5</c:v>
                </c:pt>
                <c:pt idx="40">
                  <c:v>850.3</c:v>
                </c:pt>
                <c:pt idx="41">
                  <c:v>850.3</c:v>
                </c:pt>
                <c:pt idx="42">
                  <c:v>850.3</c:v>
                </c:pt>
                <c:pt idx="43">
                  <c:v>861.5</c:v>
                </c:pt>
                <c:pt idx="44">
                  <c:v>861.5</c:v>
                </c:pt>
                <c:pt idx="45">
                  <c:v>861.5</c:v>
                </c:pt>
                <c:pt idx="46">
                  <c:v>848.3</c:v>
                </c:pt>
                <c:pt idx="47">
                  <c:v>848.3</c:v>
                </c:pt>
                <c:pt idx="48">
                  <c:v>848.3</c:v>
                </c:pt>
                <c:pt idx="49">
                  <c:v>848.3</c:v>
                </c:pt>
                <c:pt idx="50">
                  <c:v>846.2</c:v>
                </c:pt>
                <c:pt idx="51">
                  <c:v>846.2</c:v>
                </c:pt>
                <c:pt idx="52">
                  <c:v>846.2</c:v>
                </c:pt>
                <c:pt idx="53">
                  <c:v>840.1</c:v>
                </c:pt>
                <c:pt idx="54">
                  <c:v>840.1</c:v>
                </c:pt>
                <c:pt idx="55">
                  <c:v>840.1</c:v>
                </c:pt>
                <c:pt idx="56">
                  <c:v>835</c:v>
                </c:pt>
                <c:pt idx="57">
                  <c:v>835</c:v>
                </c:pt>
                <c:pt idx="58">
                  <c:v>835</c:v>
                </c:pt>
                <c:pt idx="59">
                  <c:v>831</c:v>
                </c:pt>
                <c:pt idx="60">
                  <c:v>831</c:v>
                </c:pt>
                <c:pt idx="61">
                  <c:v>831</c:v>
                </c:pt>
                <c:pt idx="62">
                  <c:v>829</c:v>
                </c:pt>
                <c:pt idx="63">
                  <c:v>829</c:v>
                </c:pt>
                <c:pt idx="64">
                  <c:v>829</c:v>
                </c:pt>
                <c:pt idx="65">
                  <c:v>829</c:v>
                </c:pt>
                <c:pt idx="66">
                  <c:v>822.9</c:v>
                </c:pt>
                <c:pt idx="67">
                  <c:v>822.9</c:v>
                </c:pt>
                <c:pt idx="68">
                  <c:v>822.9</c:v>
                </c:pt>
                <c:pt idx="69">
                  <c:v>799.7</c:v>
                </c:pt>
                <c:pt idx="70">
                  <c:v>799.7</c:v>
                </c:pt>
                <c:pt idx="71">
                  <c:v>799.7</c:v>
                </c:pt>
                <c:pt idx="72">
                  <c:v>793.6</c:v>
                </c:pt>
                <c:pt idx="73">
                  <c:v>793.6</c:v>
                </c:pt>
                <c:pt idx="74">
                  <c:v>793.6</c:v>
                </c:pt>
                <c:pt idx="75">
                  <c:v>790.6</c:v>
                </c:pt>
                <c:pt idx="76">
                  <c:v>790.6</c:v>
                </c:pt>
                <c:pt idx="77">
                  <c:v>790.6</c:v>
                </c:pt>
                <c:pt idx="78">
                  <c:v>785.6</c:v>
                </c:pt>
                <c:pt idx="79">
                  <c:v>785.6</c:v>
                </c:pt>
                <c:pt idx="80">
                  <c:v>785.6</c:v>
                </c:pt>
                <c:pt idx="81">
                  <c:v>776.6</c:v>
                </c:pt>
                <c:pt idx="82">
                  <c:v>776.6</c:v>
                </c:pt>
                <c:pt idx="83">
                  <c:v>776.6</c:v>
                </c:pt>
                <c:pt idx="84">
                  <c:v>776.6</c:v>
                </c:pt>
                <c:pt idx="85">
                  <c:v>775.6</c:v>
                </c:pt>
                <c:pt idx="86">
                  <c:v>775.6</c:v>
                </c:pt>
                <c:pt idx="87">
                  <c:v>775.6</c:v>
                </c:pt>
                <c:pt idx="88">
                  <c:v>770.6</c:v>
                </c:pt>
                <c:pt idx="89">
                  <c:v>770.6</c:v>
                </c:pt>
                <c:pt idx="90">
                  <c:v>770.6</c:v>
                </c:pt>
                <c:pt idx="91">
                  <c:v>766.6</c:v>
                </c:pt>
                <c:pt idx="92">
                  <c:v>766.6</c:v>
                </c:pt>
                <c:pt idx="93">
                  <c:v>766.6</c:v>
                </c:pt>
                <c:pt idx="94">
                  <c:v>777.6</c:v>
                </c:pt>
                <c:pt idx="95">
                  <c:v>777.6</c:v>
                </c:pt>
                <c:pt idx="96">
                  <c:v>777.6</c:v>
                </c:pt>
                <c:pt idx="97">
                  <c:v>777.6</c:v>
                </c:pt>
                <c:pt idx="98">
                  <c:v>756.6</c:v>
                </c:pt>
                <c:pt idx="99">
                  <c:v>756.6</c:v>
                </c:pt>
                <c:pt idx="100">
                  <c:v>756.6</c:v>
                </c:pt>
                <c:pt idx="101">
                  <c:v>749.7</c:v>
                </c:pt>
                <c:pt idx="102">
                  <c:v>749.7</c:v>
                </c:pt>
                <c:pt idx="103">
                  <c:v>749.7</c:v>
                </c:pt>
                <c:pt idx="104">
                  <c:v>743.7</c:v>
                </c:pt>
                <c:pt idx="105">
                  <c:v>743.7</c:v>
                </c:pt>
                <c:pt idx="106">
                  <c:v>743.7</c:v>
                </c:pt>
                <c:pt idx="107">
                  <c:v>737.7</c:v>
                </c:pt>
                <c:pt idx="108">
                  <c:v>737.7</c:v>
                </c:pt>
                <c:pt idx="109">
                  <c:v>737.7</c:v>
                </c:pt>
                <c:pt idx="110">
                  <c:v>732.8</c:v>
                </c:pt>
                <c:pt idx="111">
                  <c:v>732.8</c:v>
                </c:pt>
                <c:pt idx="112">
                  <c:v>732.8</c:v>
                </c:pt>
                <c:pt idx="113">
                  <c:v>732.8</c:v>
                </c:pt>
                <c:pt idx="114">
                  <c:v>726.8</c:v>
                </c:pt>
                <c:pt idx="115">
                  <c:v>726.8</c:v>
                </c:pt>
                <c:pt idx="116">
                  <c:v>726.8</c:v>
                </c:pt>
                <c:pt idx="117">
                  <c:v>722.9</c:v>
                </c:pt>
                <c:pt idx="118">
                  <c:v>722.9</c:v>
                </c:pt>
                <c:pt idx="119">
                  <c:v>722.9</c:v>
                </c:pt>
                <c:pt idx="120">
                  <c:v>716.9</c:v>
                </c:pt>
                <c:pt idx="121">
                  <c:v>716.9</c:v>
                </c:pt>
                <c:pt idx="122">
                  <c:v>716.9</c:v>
                </c:pt>
                <c:pt idx="123">
                  <c:v>712</c:v>
                </c:pt>
                <c:pt idx="124">
                  <c:v>712</c:v>
                </c:pt>
                <c:pt idx="125">
                  <c:v>712</c:v>
                </c:pt>
                <c:pt idx="126">
                  <c:v>708.1</c:v>
                </c:pt>
                <c:pt idx="127">
                  <c:v>708.1</c:v>
                </c:pt>
                <c:pt idx="128">
                  <c:v>708.1</c:v>
                </c:pt>
                <c:pt idx="129">
                  <c:v>708.1</c:v>
                </c:pt>
                <c:pt idx="130">
                  <c:v>704.1</c:v>
                </c:pt>
                <c:pt idx="131">
                  <c:v>704.1</c:v>
                </c:pt>
                <c:pt idx="132">
                  <c:v>704.1</c:v>
                </c:pt>
                <c:pt idx="133">
                  <c:v>700.2</c:v>
                </c:pt>
                <c:pt idx="134">
                  <c:v>700.2</c:v>
                </c:pt>
                <c:pt idx="135">
                  <c:v>700.2</c:v>
                </c:pt>
                <c:pt idx="136">
                  <c:v>695.2</c:v>
                </c:pt>
                <c:pt idx="137">
                  <c:v>695.2</c:v>
                </c:pt>
                <c:pt idx="138">
                  <c:v>695.2</c:v>
                </c:pt>
                <c:pt idx="139">
                  <c:v>692.3</c:v>
                </c:pt>
                <c:pt idx="140">
                  <c:v>692.3</c:v>
                </c:pt>
                <c:pt idx="141">
                  <c:v>692.3</c:v>
                </c:pt>
                <c:pt idx="142">
                  <c:v>689.3</c:v>
                </c:pt>
                <c:pt idx="143">
                  <c:v>689.3</c:v>
                </c:pt>
                <c:pt idx="144">
                  <c:v>689.3</c:v>
                </c:pt>
                <c:pt idx="145">
                  <c:v>689.3</c:v>
                </c:pt>
                <c:pt idx="146">
                  <c:v>685.4</c:v>
                </c:pt>
                <c:pt idx="147">
                  <c:v>685.4</c:v>
                </c:pt>
                <c:pt idx="148">
                  <c:v>685.4</c:v>
                </c:pt>
                <c:pt idx="149">
                  <c:v>682.5</c:v>
                </c:pt>
                <c:pt idx="150">
                  <c:v>682.5</c:v>
                </c:pt>
                <c:pt idx="151">
                  <c:v>682.5</c:v>
                </c:pt>
                <c:pt idx="152">
                  <c:v>678.6</c:v>
                </c:pt>
                <c:pt idx="153">
                  <c:v>678.6</c:v>
                </c:pt>
                <c:pt idx="154">
                  <c:v>678.6</c:v>
                </c:pt>
                <c:pt idx="155">
                  <c:v>676.6</c:v>
                </c:pt>
                <c:pt idx="156">
                  <c:v>676.6</c:v>
                </c:pt>
                <c:pt idx="157">
                  <c:v>676.6</c:v>
                </c:pt>
                <c:pt idx="158">
                  <c:v>672.7</c:v>
                </c:pt>
                <c:pt idx="159">
                  <c:v>672.7</c:v>
                </c:pt>
                <c:pt idx="160">
                  <c:v>672.7</c:v>
                </c:pt>
                <c:pt idx="161">
                  <c:v>672.7</c:v>
                </c:pt>
                <c:pt idx="162">
                  <c:v>668.8</c:v>
                </c:pt>
                <c:pt idx="163">
                  <c:v>668.8</c:v>
                </c:pt>
                <c:pt idx="164">
                  <c:v>668.8</c:v>
                </c:pt>
                <c:pt idx="165">
                  <c:v>665.8</c:v>
                </c:pt>
                <c:pt idx="166">
                  <c:v>665.8</c:v>
                </c:pt>
                <c:pt idx="167">
                  <c:v>665.8</c:v>
                </c:pt>
                <c:pt idx="168">
                  <c:v>662.9</c:v>
                </c:pt>
                <c:pt idx="169">
                  <c:v>662.9</c:v>
                </c:pt>
                <c:pt idx="170">
                  <c:v>662.9</c:v>
                </c:pt>
                <c:pt idx="171">
                  <c:v>659</c:v>
                </c:pt>
                <c:pt idx="172">
                  <c:v>659</c:v>
                </c:pt>
                <c:pt idx="173">
                  <c:v>659</c:v>
                </c:pt>
                <c:pt idx="174">
                  <c:v>655.1</c:v>
                </c:pt>
                <c:pt idx="175">
                  <c:v>655.1</c:v>
                </c:pt>
                <c:pt idx="176">
                  <c:v>655.1</c:v>
                </c:pt>
                <c:pt idx="177">
                  <c:v>655.1</c:v>
                </c:pt>
                <c:pt idx="178">
                  <c:v>652.20000000000005</c:v>
                </c:pt>
                <c:pt idx="179">
                  <c:v>652.20000000000005</c:v>
                </c:pt>
                <c:pt idx="180">
                  <c:v>652.20000000000005</c:v>
                </c:pt>
                <c:pt idx="181">
                  <c:v>648.29999999999995</c:v>
                </c:pt>
                <c:pt idx="182">
                  <c:v>648.29999999999995</c:v>
                </c:pt>
                <c:pt idx="183">
                  <c:v>648.29999999999995</c:v>
                </c:pt>
                <c:pt idx="184">
                  <c:v>645.4</c:v>
                </c:pt>
                <c:pt idx="185">
                  <c:v>645.4</c:v>
                </c:pt>
                <c:pt idx="186">
                  <c:v>645.4</c:v>
                </c:pt>
                <c:pt idx="187">
                  <c:v>644.4</c:v>
                </c:pt>
                <c:pt idx="188">
                  <c:v>644.4</c:v>
                </c:pt>
                <c:pt idx="189">
                  <c:v>644.4</c:v>
                </c:pt>
                <c:pt idx="190">
                  <c:v>641.5</c:v>
                </c:pt>
                <c:pt idx="191">
                  <c:v>641.5</c:v>
                </c:pt>
                <c:pt idx="192">
                  <c:v>641.5</c:v>
                </c:pt>
                <c:pt idx="193">
                  <c:v>641.5</c:v>
                </c:pt>
                <c:pt idx="194">
                  <c:v>642.4</c:v>
                </c:pt>
                <c:pt idx="195">
                  <c:v>642.4</c:v>
                </c:pt>
                <c:pt idx="196">
                  <c:v>642.4</c:v>
                </c:pt>
                <c:pt idx="197">
                  <c:v>638.5</c:v>
                </c:pt>
                <c:pt idx="198">
                  <c:v>638.5</c:v>
                </c:pt>
                <c:pt idx="199">
                  <c:v>638.5</c:v>
                </c:pt>
                <c:pt idx="200">
                  <c:v>632.70000000000005</c:v>
                </c:pt>
                <c:pt idx="201">
                  <c:v>632.70000000000005</c:v>
                </c:pt>
                <c:pt idx="202">
                  <c:v>632.70000000000005</c:v>
                </c:pt>
                <c:pt idx="203">
                  <c:v>627.79999999999995</c:v>
                </c:pt>
                <c:pt idx="204">
                  <c:v>627.79999999999995</c:v>
                </c:pt>
                <c:pt idx="205">
                  <c:v>627.79999999999995</c:v>
                </c:pt>
                <c:pt idx="206">
                  <c:v>623.9</c:v>
                </c:pt>
                <c:pt idx="207">
                  <c:v>623.9</c:v>
                </c:pt>
                <c:pt idx="208">
                  <c:v>623.9</c:v>
                </c:pt>
                <c:pt idx="209">
                  <c:v>623.9</c:v>
                </c:pt>
                <c:pt idx="210">
                  <c:v>621</c:v>
                </c:pt>
                <c:pt idx="211">
                  <c:v>621</c:v>
                </c:pt>
                <c:pt idx="212">
                  <c:v>621</c:v>
                </c:pt>
                <c:pt idx="213">
                  <c:v>620</c:v>
                </c:pt>
                <c:pt idx="214">
                  <c:v>620</c:v>
                </c:pt>
                <c:pt idx="215">
                  <c:v>620</c:v>
                </c:pt>
                <c:pt idx="216">
                  <c:v>618.1</c:v>
                </c:pt>
                <c:pt idx="217">
                  <c:v>618.1</c:v>
                </c:pt>
                <c:pt idx="218">
                  <c:v>618.1</c:v>
                </c:pt>
                <c:pt idx="219">
                  <c:v>615.20000000000005</c:v>
                </c:pt>
                <c:pt idx="220">
                  <c:v>615.20000000000005</c:v>
                </c:pt>
                <c:pt idx="221">
                  <c:v>615.20000000000005</c:v>
                </c:pt>
                <c:pt idx="222">
                  <c:v>612.29999999999995</c:v>
                </c:pt>
                <c:pt idx="223">
                  <c:v>612.29999999999995</c:v>
                </c:pt>
                <c:pt idx="224">
                  <c:v>612.29999999999995</c:v>
                </c:pt>
                <c:pt idx="225">
                  <c:v>612.29999999999995</c:v>
                </c:pt>
                <c:pt idx="226">
                  <c:v>610.29999999999995</c:v>
                </c:pt>
                <c:pt idx="227">
                  <c:v>610.29999999999995</c:v>
                </c:pt>
                <c:pt idx="228">
                  <c:v>610.29999999999995</c:v>
                </c:pt>
                <c:pt idx="229">
                  <c:v>606.4</c:v>
                </c:pt>
                <c:pt idx="230">
                  <c:v>606.4</c:v>
                </c:pt>
                <c:pt idx="231">
                  <c:v>606.4</c:v>
                </c:pt>
                <c:pt idx="232">
                  <c:v>602.6</c:v>
                </c:pt>
                <c:pt idx="233">
                  <c:v>602.6</c:v>
                </c:pt>
                <c:pt idx="234">
                  <c:v>602.6</c:v>
                </c:pt>
                <c:pt idx="235">
                  <c:v>598.70000000000005</c:v>
                </c:pt>
                <c:pt idx="236">
                  <c:v>598.70000000000005</c:v>
                </c:pt>
                <c:pt idx="237">
                  <c:v>598.70000000000005</c:v>
                </c:pt>
                <c:pt idx="238">
                  <c:v>594.79999999999995</c:v>
                </c:pt>
                <c:pt idx="239">
                  <c:v>594.79999999999995</c:v>
                </c:pt>
                <c:pt idx="240">
                  <c:v>594.79999999999995</c:v>
                </c:pt>
                <c:pt idx="241">
                  <c:v>594.79999999999995</c:v>
                </c:pt>
                <c:pt idx="242">
                  <c:v>591.9</c:v>
                </c:pt>
                <c:pt idx="243">
                  <c:v>591.9</c:v>
                </c:pt>
                <c:pt idx="244">
                  <c:v>591.9</c:v>
                </c:pt>
                <c:pt idx="245">
                  <c:v>589</c:v>
                </c:pt>
                <c:pt idx="246">
                  <c:v>589</c:v>
                </c:pt>
                <c:pt idx="247">
                  <c:v>589</c:v>
                </c:pt>
                <c:pt idx="248">
                  <c:v>586.1</c:v>
                </c:pt>
                <c:pt idx="249">
                  <c:v>586.1</c:v>
                </c:pt>
                <c:pt idx="250">
                  <c:v>586.1</c:v>
                </c:pt>
                <c:pt idx="251">
                  <c:v>582.20000000000005</c:v>
                </c:pt>
                <c:pt idx="252">
                  <c:v>582.20000000000005</c:v>
                </c:pt>
                <c:pt idx="253">
                  <c:v>582.20000000000005</c:v>
                </c:pt>
                <c:pt idx="254">
                  <c:v>579.29999999999995</c:v>
                </c:pt>
                <c:pt idx="255">
                  <c:v>579.29999999999995</c:v>
                </c:pt>
                <c:pt idx="256">
                  <c:v>579.29999999999995</c:v>
                </c:pt>
                <c:pt idx="257">
                  <c:v>579.29999999999995</c:v>
                </c:pt>
                <c:pt idx="258">
                  <c:v>576.4</c:v>
                </c:pt>
                <c:pt idx="259">
                  <c:v>576.4</c:v>
                </c:pt>
                <c:pt idx="260">
                  <c:v>576.4</c:v>
                </c:pt>
                <c:pt idx="261">
                  <c:v>573.4</c:v>
                </c:pt>
                <c:pt idx="262">
                  <c:v>573.4</c:v>
                </c:pt>
                <c:pt idx="263">
                  <c:v>573.4</c:v>
                </c:pt>
                <c:pt idx="264">
                  <c:v>571.5</c:v>
                </c:pt>
                <c:pt idx="265">
                  <c:v>571.5</c:v>
                </c:pt>
                <c:pt idx="266">
                  <c:v>571.5</c:v>
                </c:pt>
                <c:pt idx="267">
                  <c:v>568.6</c:v>
                </c:pt>
                <c:pt idx="268">
                  <c:v>568.6</c:v>
                </c:pt>
                <c:pt idx="269">
                  <c:v>568.6</c:v>
                </c:pt>
                <c:pt idx="270">
                  <c:v>565.70000000000005</c:v>
                </c:pt>
                <c:pt idx="271">
                  <c:v>565.70000000000005</c:v>
                </c:pt>
                <c:pt idx="272">
                  <c:v>565.70000000000005</c:v>
                </c:pt>
                <c:pt idx="273">
                  <c:v>565.70000000000005</c:v>
                </c:pt>
                <c:pt idx="274">
                  <c:v>562.79999999999995</c:v>
                </c:pt>
                <c:pt idx="275">
                  <c:v>562.79999999999995</c:v>
                </c:pt>
                <c:pt idx="276">
                  <c:v>562.79999999999995</c:v>
                </c:pt>
                <c:pt idx="277">
                  <c:v>559.9</c:v>
                </c:pt>
                <c:pt idx="278">
                  <c:v>559.9</c:v>
                </c:pt>
                <c:pt idx="279">
                  <c:v>559.9</c:v>
                </c:pt>
                <c:pt idx="280">
                  <c:v>557</c:v>
                </c:pt>
                <c:pt idx="281">
                  <c:v>557</c:v>
                </c:pt>
                <c:pt idx="282">
                  <c:v>557</c:v>
                </c:pt>
                <c:pt idx="283">
                  <c:v>554.1</c:v>
                </c:pt>
                <c:pt idx="284">
                  <c:v>554.1</c:v>
                </c:pt>
                <c:pt idx="285">
                  <c:v>554.1</c:v>
                </c:pt>
                <c:pt idx="286">
                  <c:v>551.20000000000005</c:v>
                </c:pt>
                <c:pt idx="287">
                  <c:v>551.20000000000005</c:v>
                </c:pt>
                <c:pt idx="288">
                  <c:v>551.20000000000005</c:v>
                </c:pt>
                <c:pt idx="289">
                  <c:v>551.20000000000005</c:v>
                </c:pt>
                <c:pt idx="290">
                  <c:v>549.20000000000005</c:v>
                </c:pt>
                <c:pt idx="291">
                  <c:v>549.20000000000005</c:v>
                </c:pt>
                <c:pt idx="292">
                  <c:v>549.20000000000005</c:v>
                </c:pt>
                <c:pt idx="293">
                  <c:v>546.29999999999995</c:v>
                </c:pt>
                <c:pt idx="294">
                  <c:v>546.29999999999995</c:v>
                </c:pt>
                <c:pt idx="295">
                  <c:v>546.29999999999995</c:v>
                </c:pt>
                <c:pt idx="296">
                  <c:v>543.4</c:v>
                </c:pt>
                <c:pt idx="297">
                  <c:v>543.4</c:v>
                </c:pt>
                <c:pt idx="298">
                  <c:v>543.4</c:v>
                </c:pt>
                <c:pt idx="299">
                  <c:v>541.5</c:v>
                </c:pt>
                <c:pt idx="300">
                  <c:v>541.5</c:v>
                </c:pt>
                <c:pt idx="301">
                  <c:v>541.5</c:v>
                </c:pt>
                <c:pt idx="302">
                  <c:v>538.6</c:v>
                </c:pt>
                <c:pt idx="303">
                  <c:v>538.6</c:v>
                </c:pt>
                <c:pt idx="304">
                  <c:v>538.6</c:v>
                </c:pt>
                <c:pt idx="305">
                  <c:v>538.6</c:v>
                </c:pt>
                <c:pt idx="306">
                  <c:v>535.70000000000005</c:v>
                </c:pt>
                <c:pt idx="307">
                  <c:v>535.70000000000005</c:v>
                </c:pt>
                <c:pt idx="308">
                  <c:v>535.70000000000005</c:v>
                </c:pt>
                <c:pt idx="309">
                  <c:v>533.70000000000005</c:v>
                </c:pt>
                <c:pt idx="310">
                  <c:v>533.70000000000005</c:v>
                </c:pt>
                <c:pt idx="311">
                  <c:v>533.70000000000005</c:v>
                </c:pt>
                <c:pt idx="312">
                  <c:v>530.79999999999995</c:v>
                </c:pt>
                <c:pt idx="313">
                  <c:v>530.79999999999995</c:v>
                </c:pt>
                <c:pt idx="314">
                  <c:v>530.79999999999995</c:v>
                </c:pt>
                <c:pt idx="315">
                  <c:v>528.9</c:v>
                </c:pt>
                <c:pt idx="316">
                  <c:v>528.9</c:v>
                </c:pt>
                <c:pt idx="317">
                  <c:v>528.9</c:v>
                </c:pt>
                <c:pt idx="318">
                  <c:v>526</c:v>
                </c:pt>
                <c:pt idx="319">
                  <c:v>526</c:v>
                </c:pt>
                <c:pt idx="320">
                  <c:v>526</c:v>
                </c:pt>
                <c:pt idx="321">
                  <c:v>526</c:v>
                </c:pt>
                <c:pt idx="322">
                  <c:v>524</c:v>
                </c:pt>
                <c:pt idx="323">
                  <c:v>524</c:v>
                </c:pt>
                <c:pt idx="324">
                  <c:v>524</c:v>
                </c:pt>
                <c:pt idx="325">
                  <c:v>522.1</c:v>
                </c:pt>
                <c:pt idx="326">
                  <c:v>522.1</c:v>
                </c:pt>
                <c:pt idx="327">
                  <c:v>522.1</c:v>
                </c:pt>
                <c:pt idx="328">
                  <c:v>519.20000000000005</c:v>
                </c:pt>
                <c:pt idx="329">
                  <c:v>519.20000000000005</c:v>
                </c:pt>
                <c:pt idx="330">
                  <c:v>519.20000000000005</c:v>
                </c:pt>
                <c:pt idx="331">
                  <c:v>517.29999999999995</c:v>
                </c:pt>
                <c:pt idx="332">
                  <c:v>517.29999999999995</c:v>
                </c:pt>
                <c:pt idx="333">
                  <c:v>517.29999999999995</c:v>
                </c:pt>
                <c:pt idx="334">
                  <c:v>515.29999999999995</c:v>
                </c:pt>
                <c:pt idx="335">
                  <c:v>515.29999999999995</c:v>
                </c:pt>
                <c:pt idx="336">
                  <c:v>515.29999999999995</c:v>
                </c:pt>
                <c:pt idx="337">
                  <c:v>515.29999999999995</c:v>
                </c:pt>
                <c:pt idx="338">
                  <c:v>513.4</c:v>
                </c:pt>
                <c:pt idx="339">
                  <c:v>513.4</c:v>
                </c:pt>
                <c:pt idx="340">
                  <c:v>513.4</c:v>
                </c:pt>
                <c:pt idx="341">
                  <c:v>510.5</c:v>
                </c:pt>
                <c:pt idx="342">
                  <c:v>510.5</c:v>
                </c:pt>
                <c:pt idx="343">
                  <c:v>510.5</c:v>
                </c:pt>
                <c:pt idx="344">
                  <c:v>508.6</c:v>
                </c:pt>
                <c:pt idx="345">
                  <c:v>508.6</c:v>
                </c:pt>
                <c:pt idx="346">
                  <c:v>508.6</c:v>
                </c:pt>
                <c:pt idx="347">
                  <c:v>506.6</c:v>
                </c:pt>
                <c:pt idx="348">
                  <c:v>506.6</c:v>
                </c:pt>
                <c:pt idx="349">
                  <c:v>506.6</c:v>
                </c:pt>
                <c:pt idx="350">
                  <c:v>504.7</c:v>
                </c:pt>
                <c:pt idx="351">
                  <c:v>504.7</c:v>
                </c:pt>
                <c:pt idx="352">
                  <c:v>504.7</c:v>
                </c:pt>
                <c:pt idx="353">
                  <c:v>504.7</c:v>
                </c:pt>
                <c:pt idx="354">
                  <c:v>502.8</c:v>
                </c:pt>
                <c:pt idx="355">
                  <c:v>502.8</c:v>
                </c:pt>
                <c:pt idx="356">
                  <c:v>502.8</c:v>
                </c:pt>
                <c:pt idx="357">
                  <c:v>500.8</c:v>
                </c:pt>
                <c:pt idx="358">
                  <c:v>500.8</c:v>
                </c:pt>
                <c:pt idx="359">
                  <c:v>500.8</c:v>
                </c:pt>
                <c:pt idx="360">
                  <c:v>499.9</c:v>
                </c:pt>
                <c:pt idx="361">
                  <c:v>499.9</c:v>
                </c:pt>
                <c:pt idx="362">
                  <c:v>499.9</c:v>
                </c:pt>
                <c:pt idx="363">
                  <c:v>497.9</c:v>
                </c:pt>
                <c:pt idx="364">
                  <c:v>497.9</c:v>
                </c:pt>
                <c:pt idx="365">
                  <c:v>497.9</c:v>
                </c:pt>
                <c:pt idx="366">
                  <c:v>496</c:v>
                </c:pt>
                <c:pt idx="367">
                  <c:v>496</c:v>
                </c:pt>
                <c:pt idx="368">
                  <c:v>496</c:v>
                </c:pt>
                <c:pt idx="369">
                  <c:v>496</c:v>
                </c:pt>
                <c:pt idx="370">
                  <c:v>494.1</c:v>
                </c:pt>
                <c:pt idx="371">
                  <c:v>494.1</c:v>
                </c:pt>
                <c:pt idx="372">
                  <c:v>494.1</c:v>
                </c:pt>
                <c:pt idx="373">
                  <c:v>493.1</c:v>
                </c:pt>
                <c:pt idx="374">
                  <c:v>493.1</c:v>
                </c:pt>
                <c:pt idx="375">
                  <c:v>493.1</c:v>
                </c:pt>
                <c:pt idx="376">
                  <c:v>491.2</c:v>
                </c:pt>
                <c:pt idx="377">
                  <c:v>491.2</c:v>
                </c:pt>
                <c:pt idx="378">
                  <c:v>491.2</c:v>
                </c:pt>
                <c:pt idx="379">
                  <c:v>489.2</c:v>
                </c:pt>
                <c:pt idx="380">
                  <c:v>489.2</c:v>
                </c:pt>
                <c:pt idx="381">
                  <c:v>489.2</c:v>
                </c:pt>
                <c:pt idx="382">
                  <c:v>487.3</c:v>
                </c:pt>
                <c:pt idx="383">
                  <c:v>487.3</c:v>
                </c:pt>
                <c:pt idx="384">
                  <c:v>487.3</c:v>
                </c:pt>
                <c:pt idx="385">
                  <c:v>487.3</c:v>
                </c:pt>
                <c:pt idx="386">
                  <c:v>486.3</c:v>
                </c:pt>
                <c:pt idx="387">
                  <c:v>486.3</c:v>
                </c:pt>
                <c:pt idx="388">
                  <c:v>486.3</c:v>
                </c:pt>
                <c:pt idx="389">
                  <c:v>485.4</c:v>
                </c:pt>
                <c:pt idx="390">
                  <c:v>485.4</c:v>
                </c:pt>
                <c:pt idx="391">
                  <c:v>485.4</c:v>
                </c:pt>
                <c:pt idx="392">
                  <c:v>485.4</c:v>
                </c:pt>
                <c:pt idx="393">
                  <c:v>485.4</c:v>
                </c:pt>
                <c:pt idx="394">
                  <c:v>485.4</c:v>
                </c:pt>
                <c:pt idx="395">
                  <c:v>484.4</c:v>
                </c:pt>
                <c:pt idx="396">
                  <c:v>484.4</c:v>
                </c:pt>
                <c:pt idx="397">
                  <c:v>484.4</c:v>
                </c:pt>
                <c:pt idx="398">
                  <c:v>483.4</c:v>
                </c:pt>
                <c:pt idx="399">
                  <c:v>483.4</c:v>
                </c:pt>
                <c:pt idx="400">
                  <c:v>483.4</c:v>
                </c:pt>
                <c:pt idx="401">
                  <c:v>483.4</c:v>
                </c:pt>
                <c:pt idx="402">
                  <c:v>482.5</c:v>
                </c:pt>
                <c:pt idx="403">
                  <c:v>482.5</c:v>
                </c:pt>
                <c:pt idx="404">
                  <c:v>482.5</c:v>
                </c:pt>
                <c:pt idx="405">
                  <c:v>481.5</c:v>
                </c:pt>
                <c:pt idx="406">
                  <c:v>481.5</c:v>
                </c:pt>
                <c:pt idx="407">
                  <c:v>481.5</c:v>
                </c:pt>
                <c:pt idx="408">
                  <c:v>481.5</c:v>
                </c:pt>
                <c:pt idx="409">
                  <c:v>481.5</c:v>
                </c:pt>
                <c:pt idx="410">
                  <c:v>481.5</c:v>
                </c:pt>
                <c:pt idx="411">
                  <c:v>480.5</c:v>
                </c:pt>
                <c:pt idx="412">
                  <c:v>480.5</c:v>
                </c:pt>
                <c:pt idx="413">
                  <c:v>480.5</c:v>
                </c:pt>
                <c:pt idx="414">
                  <c:v>479.5</c:v>
                </c:pt>
                <c:pt idx="415">
                  <c:v>479.5</c:v>
                </c:pt>
                <c:pt idx="416">
                  <c:v>479.5</c:v>
                </c:pt>
                <c:pt idx="417">
                  <c:v>479.5</c:v>
                </c:pt>
                <c:pt idx="418">
                  <c:v>478.5</c:v>
                </c:pt>
                <c:pt idx="419">
                  <c:v>478.5</c:v>
                </c:pt>
                <c:pt idx="420">
                  <c:v>478.5</c:v>
                </c:pt>
                <c:pt idx="421">
                  <c:v>478.5</c:v>
                </c:pt>
                <c:pt idx="422">
                  <c:v>478.5</c:v>
                </c:pt>
                <c:pt idx="423">
                  <c:v>478.5</c:v>
                </c:pt>
                <c:pt idx="424">
                  <c:v>477.6</c:v>
                </c:pt>
                <c:pt idx="425">
                  <c:v>477.6</c:v>
                </c:pt>
                <c:pt idx="426">
                  <c:v>477.6</c:v>
                </c:pt>
                <c:pt idx="427">
                  <c:v>477.6</c:v>
                </c:pt>
                <c:pt idx="428">
                  <c:v>477.6</c:v>
                </c:pt>
                <c:pt idx="429">
                  <c:v>477.6</c:v>
                </c:pt>
                <c:pt idx="430">
                  <c:v>480.5</c:v>
                </c:pt>
                <c:pt idx="431">
                  <c:v>480.5</c:v>
                </c:pt>
                <c:pt idx="432">
                  <c:v>480.5</c:v>
                </c:pt>
                <c:pt idx="433">
                  <c:v>480.5</c:v>
                </c:pt>
                <c:pt idx="434">
                  <c:v>480.5</c:v>
                </c:pt>
                <c:pt idx="435">
                  <c:v>480.5</c:v>
                </c:pt>
                <c:pt idx="436">
                  <c:v>480.5</c:v>
                </c:pt>
                <c:pt idx="437">
                  <c:v>480.5</c:v>
                </c:pt>
                <c:pt idx="438">
                  <c:v>480.5</c:v>
                </c:pt>
                <c:pt idx="439">
                  <c:v>480.5</c:v>
                </c:pt>
                <c:pt idx="440">
                  <c:v>480.5</c:v>
                </c:pt>
                <c:pt idx="441">
                  <c:v>480.5</c:v>
                </c:pt>
                <c:pt idx="442">
                  <c:v>480.5</c:v>
                </c:pt>
                <c:pt idx="443">
                  <c:v>479.5</c:v>
                </c:pt>
                <c:pt idx="444">
                  <c:v>479.5</c:v>
                </c:pt>
                <c:pt idx="445">
                  <c:v>479.5</c:v>
                </c:pt>
                <c:pt idx="446">
                  <c:v>479.5</c:v>
                </c:pt>
                <c:pt idx="447">
                  <c:v>479.5</c:v>
                </c:pt>
                <c:pt idx="448">
                  <c:v>479.5</c:v>
                </c:pt>
                <c:pt idx="449">
                  <c:v>479.5</c:v>
                </c:pt>
                <c:pt idx="450">
                  <c:v>479.5</c:v>
                </c:pt>
                <c:pt idx="451">
                  <c:v>479.5</c:v>
                </c:pt>
                <c:pt idx="452">
                  <c:v>479.5</c:v>
                </c:pt>
                <c:pt idx="453">
                  <c:v>478.5</c:v>
                </c:pt>
                <c:pt idx="454">
                  <c:v>478.5</c:v>
                </c:pt>
                <c:pt idx="455">
                  <c:v>478.5</c:v>
                </c:pt>
                <c:pt idx="456">
                  <c:v>478.5</c:v>
                </c:pt>
                <c:pt idx="457">
                  <c:v>478.5</c:v>
                </c:pt>
                <c:pt idx="458">
                  <c:v>478.5</c:v>
                </c:pt>
                <c:pt idx="459">
                  <c:v>477.6</c:v>
                </c:pt>
                <c:pt idx="460">
                  <c:v>477.6</c:v>
                </c:pt>
                <c:pt idx="461">
                  <c:v>477.6</c:v>
                </c:pt>
                <c:pt idx="462">
                  <c:v>477.6</c:v>
                </c:pt>
                <c:pt idx="463">
                  <c:v>477.6</c:v>
                </c:pt>
                <c:pt idx="464">
                  <c:v>477.6</c:v>
                </c:pt>
                <c:pt idx="465">
                  <c:v>477.6</c:v>
                </c:pt>
                <c:pt idx="466">
                  <c:v>476.6</c:v>
                </c:pt>
                <c:pt idx="467">
                  <c:v>476.6</c:v>
                </c:pt>
                <c:pt idx="468">
                  <c:v>476.6</c:v>
                </c:pt>
                <c:pt idx="469">
                  <c:v>474.7</c:v>
                </c:pt>
                <c:pt idx="470">
                  <c:v>474.7</c:v>
                </c:pt>
                <c:pt idx="471">
                  <c:v>474.7</c:v>
                </c:pt>
                <c:pt idx="472">
                  <c:v>473.7</c:v>
                </c:pt>
                <c:pt idx="473">
                  <c:v>473.7</c:v>
                </c:pt>
                <c:pt idx="474">
                  <c:v>473.7</c:v>
                </c:pt>
                <c:pt idx="475">
                  <c:v>472.7</c:v>
                </c:pt>
                <c:pt idx="476">
                  <c:v>472.7</c:v>
                </c:pt>
                <c:pt idx="477">
                  <c:v>472.7</c:v>
                </c:pt>
                <c:pt idx="478">
                  <c:v>472.7</c:v>
                </c:pt>
                <c:pt idx="479">
                  <c:v>472.7</c:v>
                </c:pt>
                <c:pt idx="480">
                  <c:v>472.7</c:v>
                </c:pt>
                <c:pt idx="481">
                  <c:v>472.7</c:v>
                </c:pt>
                <c:pt idx="482">
                  <c:v>471.8</c:v>
                </c:pt>
                <c:pt idx="483">
                  <c:v>471.8</c:v>
                </c:pt>
                <c:pt idx="484">
                  <c:v>471.8</c:v>
                </c:pt>
                <c:pt idx="485">
                  <c:v>471.8</c:v>
                </c:pt>
                <c:pt idx="486">
                  <c:v>471.8</c:v>
                </c:pt>
                <c:pt idx="487">
                  <c:v>471.8</c:v>
                </c:pt>
                <c:pt idx="488">
                  <c:v>469.8</c:v>
                </c:pt>
                <c:pt idx="489">
                  <c:v>469.8</c:v>
                </c:pt>
                <c:pt idx="490">
                  <c:v>469.8</c:v>
                </c:pt>
                <c:pt idx="491">
                  <c:v>469.8</c:v>
                </c:pt>
                <c:pt idx="492">
                  <c:v>469.8</c:v>
                </c:pt>
                <c:pt idx="493">
                  <c:v>469.8</c:v>
                </c:pt>
                <c:pt idx="494">
                  <c:v>468.8</c:v>
                </c:pt>
                <c:pt idx="495">
                  <c:v>468.8</c:v>
                </c:pt>
                <c:pt idx="496">
                  <c:v>468.8</c:v>
                </c:pt>
                <c:pt idx="497">
                  <c:v>468.8</c:v>
                </c:pt>
                <c:pt idx="498">
                  <c:v>468.8</c:v>
                </c:pt>
                <c:pt idx="499">
                  <c:v>468.8</c:v>
                </c:pt>
                <c:pt idx="500">
                  <c:v>468.8</c:v>
                </c:pt>
                <c:pt idx="501">
                  <c:v>467.9</c:v>
                </c:pt>
                <c:pt idx="502">
                  <c:v>467.9</c:v>
                </c:pt>
                <c:pt idx="503">
                  <c:v>467.9</c:v>
                </c:pt>
                <c:pt idx="504">
                  <c:v>467.9</c:v>
                </c:pt>
                <c:pt idx="505">
                  <c:v>467.9</c:v>
                </c:pt>
                <c:pt idx="506">
                  <c:v>467.9</c:v>
                </c:pt>
                <c:pt idx="507">
                  <c:v>466.9</c:v>
                </c:pt>
                <c:pt idx="508">
                  <c:v>466.9</c:v>
                </c:pt>
                <c:pt idx="509">
                  <c:v>466.9</c:v>
                </c:pt>
                <c:pt idx="510">
                  <c:v>465.9</c:v>
                </c:pt>
                <c:pt idx="511">
                  <c:v>465.9</c:v>
                </c:pt>
                <c:pt idx="512">
                  <c:v>465.9</c:v>
                </c:pt>
                <c:pt idx="513">
                  <c:v>465.9</c:v>
                </c:pt>
                <c:pt idx="514">
                  <c:v>465.9</c:v>
                </c:pt>
                <c:pt idx="515">
                  <c:v>465.9</c:v>
                </c:pt>
                <c:pt idx="516">
                  <c:v>465.9</c:v>
                </c:pt>
                <c:pt idx="517">
                  <c:v>465</c:v>
                </c:pt>
                <c:pt idx="518">
                  <c:v>465</c:v>
                </c:pt>
                <c:pt idx="519">
                  <c:v>465</c:v>
                </c:pt>
                <c:pt idx="520">
                  <c:v>464</c:v>
                </c:pt>
                <c:pt idx="521">
                  <c:v>464</c:v>
                </c:pt>
                <c:pt idx="522">
                  <c:v>464</c:v>
                </c:pt>
                <c:pt idx="523">
                  <c:v>463</c:v>
                </c:pt>
                <c:pt idx="524">
                  <c:v>463</c:v>
                </c:pt>
                <c:pt idx="525">
                  <c:v>463</c:v>
                </c:pt>
                <c:pt idx="526">
                  <c:v>462.1</c:v>
                </c:pt>
                <c:pt idx="527">
                  <c:v>462.1</c:v>
                </c:pt>
                <c:pt idx="528">
                  <c:v>462.1</c:v>
                </c:pt>
                <c:pt idx="529">
                  <c:v>462.1</c:v>
                </c:pt>
                <c:pt idx="530">
                  <c:v>461.1</c:v>
                </c:pt>
                <c:pt idx="531">
                  <c:v>461.1</c:v>
                </c:pt>
                <c:pt idx="532">
                  <c:v>461.1</c:v>
                </c:pt>
                <c:pt idx="533">
                  <c:v>460.1</c:v>
                </c:pt>
                <c:pt idx="534">
                  <c:v>460.1</c:v>
                </c:pt>
                <c:pt idx="535">
                  <c:v>460.1</c:v>
                </c:pt>
                <c:pt idx="536">
                  <c:v>459.1</c:v>
                </c:pt>
                <c:pt idx="537">
                  <c:v>459.1</c:v>
                </c:pt>
                <c:pt idx="538">
                  <c:v>459.1</c:v>
                </c:pt>
                <c:pt idx="539">
                  <c:v>458.2</c:v>
                </c:pt>
                <c:pt idx="540">
                  <c:v>458.2</c:v>
                </c:pt>
                <c:pt idx="541">
                  <c:v>458.2</c:v>
                </c:pt>
                <c:pt idx="542">
                  <c:v>457.2</c:v>
                </c:pt>
                <c:pt idx="543">
                  <c:v>457.2</c:v>
                </c:pt>
                <c:pt idx="544">
                  <c:v>457.2</c:v>
                </c:pt>
                <c:pt idx="545">
                  <c:v>457.2</c:v>
                </c:pt>
                <c:pt idx="546">
                  <c:v>456.2</c:v>
                </c:pt>
                <c:pt idx="547">
                  <c:v>456.2</c:v>
                </c:pt>
                <c:pt idx="548">
                  <c:v>456.2</c:v>
                </c:pt>
                <c:pt idx="549">
                  <c:v>454.3</c:v>
                </c:pt>
                <c:pt idx="550">
                  <c:v>454.3</c:v>
                </c:pt>
                <c:pt idx="551">
                  <c:v>454.3</c:v>
                </c:pt>
                <c:pt idx="552">
                  <c:v>453.3</c:v>
                </c:pt>
                <c:pt idx="553">
                  <c:v>453.3</c:v>
                </c:pt>
                <c:pt idx="554">
                  <c:v>453.3</c:v>
                </c:pt>
                <c:pt idx="555">
                  <c:v>452.4</c:v>
                </c:pt>
                <c:pt idx="556">
                  <c:v>452.4</c:v>
                </c:pt>
                <c:pt idx="557">
                  <c:v>452.4</c:v>
                </c:pt>
                <c:pt idx="558">
                  <c:v>451.4</c:v>
                </c:pt>
                <c:pt idx="559">
                  <c:v>451.4</c:v>
                </c:pt>
                <c:pt idx="560">
                  <c:v>451.4</c:v>
                </c:pt>
                <c:pt idx="561">
                  <c:v>451.4</c:v>
                </c:pt>
                <c:pt idx="562">
                  <c:v>450.4</c:v>
                </c:pt>
                <c:pt idx="563">
                  <c:v>450.4</c:v>
                </c:pt>
                <c:pt idx="564">
                  <c:v>450.4</c:v>
                </c:pt>
                <c:pt idx="565">
                  <c:v>449.4</c:v>
                </c:pt>
                <c:pt idx="566">
                  <c:v>449.4</c:v>
                </c:pt>
                <c:pt idx="567">
                  <c:v>449.4</c:v>
                </c:pt>
                <c:pt idx="568">
                  <c:v>448.5</c:v>
                </c:pt>
                <c:pt idx="569">
                  <c:v>448.5</c:v>
                </c:pt>
                <c:pt idx="570">
                  <c:v>448.5</c:v>
                </c:pt>
                <c:pt idx="571">
                  <c:v>447.5</c:v>
                </c:pt>
                <c:pt idx="572">
                  <c:v>447.5</c:v>
                </c:pt>
                <c:pt idx="573">
                  <c:v>447.5</c:v>
                </c:pt>
                <c:pt idx="574">
                  <c:v>446.5</c:v>
                </c:pt>
                <c:pt idx="575">
                  <c:v>446.5</c:v>
                </c:pt>
                <c:pt idx="576">
                  <c:v>446.5</c:v>
                </c:pt>
                <c:pt idx="577">
                  <c:v>446.5</c:v>
                </c:pt>
                <c:pt idx="578">
                  <c:v>445.6</c:v>
                </c:pt>
                <c:pt idx="579">
                  <c:v>445.6</c:v>
                </c:pt>
                <c:pt idx="580">
                  <c:v>445.6</c:v>
                </c:pt>
                <c:pt idx="581">
                  <c:v>444.6</c:v>
                </c:pt>
                <c:pt idx="582">
                  <c:v>444.6</c:v>
                </c:pt>
                <c:pt idx="583">
                  <c:v>444.6</c:v>
                </c:pt>
                <c:pt idx="584">
                  <c:v>443.6</c:v>
                </c:pt>
                <c:pt idx="585">
                  <c:v>443.6</c:v>
                </c:pt>
                <c:pt idx="586">
                  <c:v>443.6</c:v>
                </c:pt>
                <c:pt idx="587">
                  <c:v>442.6</c:v>
                </c:pt>
                <c:pt idx="588">
                  <c:v>442.6</c:v>
                </c:pt>
                <c:pt idx="589">
                  <c:v>442.6</c:v>
                </c:pt>
                <c:pt idx="590">
                  <c:v>441.7</c:v>
                </c:pt>
                <c:pt idx="591">
                  <c:v>441.7</c:v>
                </c:pt>
                <c:pt idx="592">
                  <c:v>441.7</c:v>
                </c:pt>
                <c:pt idx="593">
                  <c:v>441.7</c:v>
                </c:pt>
                <c:pt idx="594">
                  <c:v>441.7</c:v>
                </c:pt>
                <c:pt idx="595">
                  <c:v>441.7</c:v>
                </c:pt>
                <c:pt idx="596">
                  <c:v>441.7</c:v>
                </c:pt>
                <c:pt idx="597">
                  <c:v>439.7</c:v>
                </c:pt>
                <c:pt idx="598">
                  <c:v>439.7</c:v>
                </c:pt>
                <c:pt idx="599">
                  <c:v>439.7</c:v>
                </c:pt>
                <c:pt idx="600">
                  <c:v>439.7</c:v>
                </c:pt>
                <c:pt idx="601">
                  <c:v>439.7</c:v>
                </c:pt>
                <c:pt idx="602">
                  <c:v>439.7</c:v>
                </c:pt>
                <c:pt idx="603">
                  <c:v>438.7</c:v>
                </c:pt>
                <c:pt idx="604">
                  <c:v>438.7</c:v>
                </c:pt>
                <c:pt idx="605">
                  <c:v>438.7</c:v>
                </c:pt>
                <c:pt idx="606">
                  <c:v>438.7</c:v>
                </c:pt>
                <c:pt idx="607">
                  <c:v>438.7</c:v>
                </c:pt>
                <c:pt idx="608">
                  <c:v>438.7</c:v>
                </c:pt>
                <c:pt idx="609">
                  <c:v>438.7</c:v>
                </c:pt>
                <c:pt idx="610">
                  <c:v>437.8</c:v>
                </c:pt>
                <c:pt idx="611">
                  <c:v>437.8</c:v>
                </c:pt>
                <c:pt idx="612">
                  <c:v>437.8</c:v>
                </c:pt>
                <c:pt idx="613">
                  <c:v>436.8</c:v>
                </c:pt>
                <c:pt idx="614">
                  <c:v>436.8</c:v>
                </c:pt>
                <c:pt idx="615">
                  <c:v>436.8</c:v>
                </c:pt>
                <c:pt idx="616">
                  <c:v>435.8</c:v>
                </c:pt>
                <c:pt idx="617">
                  <c:v>435.8</c:v>
                </c:pt>
                <c:pt idx="618">
                  <c:v>435.8</c:v>
                </c:pt>
                <c:pt idx="619">
                  <c:v>435.8</c:v>
                </c:pt>
                <c:pt idx="620">
                  <c:v>435.8</c:v>
                </c:pt>
                <c:pt idx="621">
                  <c:v>435.8</c:v>
                </c:pt>
                <c:pt idx="622">
                  <c:v>433.9</c:v>
                </c:pt>
                <c:pt idx="623">
                  <c:v>433.9</c:v>
                </c:pt>
                <c:pt idx="624">
                  <c:v>433.9</c:v>
                </c:pt>
                <c:pt idx="625">
                  <c:v>433.9</c:v>
                </c:pt>
                <c:pt idx="626">
                  <c:v>431.9</c:v>
                </c:pt>
                <c:pt idx="627">
                  <c:v>431.9</c:v>
                </c:pt>
                <c:pt idx="628">
                  <c:v>431.9</c:v>
                </c:pt>
                <c:pt idx="629">
                  <c:v>431</c:v>
                </c:pt>
                <c:pt idx="630">
                  <c:v>431</c:v>
                </c:pt>
                <c:pt idx="631">
                  <c:v>431</c:v>
                </c:pt>
                <c:pt idx="632">
                  <c:v>430</c:v>
                </c:pt>
                <c:pt idx="633">
                  <c:v>430</c:v>
                </c:pt>
                <c:pt idx="634">
                  <c:v>430</c:v>
                </c:pt>
                <c:pt idx="635">
                  <c:v>430</c:v>
                </c:pt>
                <c:pt idx="636">
                  <c:v>430</c:v>
                </c:pt>
                <c:pt idx="637">
                  <c:v>430</c:v>
                </c:pt>
                <c:pt idx="638">
                  <c:v>428</c:v>
                </c:pt>
                <c:pt idx="639">
                  <c:v>428</c:v>
                </c:pt>
                <c:pt idx="640">
                  <c:v>428</c:v>
                </c:pt>
                <c:pt idx="641">
                  <c:v>428</c:v>
                </c:pt>
                <c:pt idx="642">
                  <c:v>428</c:v>
                </c:pt>
                <c:pt idx="643">
                  <c:v>428</c:v>
                </c:pt>
                <c:pt idx="644">
                  <c:v>428</c:v>
                </c:pt>
                <c:pt idx="645">
                  <c:v>426.1</c:v>
                </c:pt>
                <c:pt idx="646">
                  <c:v>426.1</c:v>
                </c:pt>
                <c:pt idx="647">
                  <c:v>426.1</c:v>
                </c:pt>
                <c:pt idx="648">
                  <c:v>426.1</c:v>
                </c:pt>
                <c:pt idx="649">
                  <c:v>426.1</c:v>
                </c:pt>
                <c:pt idx="650">
                  <c:v>426.1</c:v>
                </c:pt>
                <c:pt idx="651">
                  <c:v>424.1</c:v>
                </c:pt>
                <c:pt idx="652">
                  <c:v>424.1</c:v>
                </c:pt>
                <c:pt idx="653">
                  <c:v>424.1</c:v>
                </c:pt>
                <c:pt idx="654">
                  <c:v>423.2</c:v>
                </c:pt>
                <c:pt idx="655">
                  <c:v>423.2</c:v>
                </c:pt>
                <c:pt idx="656">
                  <c:v>423.2</c:v>
                </c:pt>
                <c:pt idx="657">
                  <c:v>423.2</c:v>
                </c:pt>
                <c:pt idx="658">
                  <c:v>422.2</c:v>
                </c:pt>
                <c:pt idx="659">
                  <c:v>422.2</c:v>
                </c:pt>
                <c:pt idx="660">
                  <c:v>422.2</c:v>
                </c:pt>
                <c:pt idx="661">
                  <c:v>421.2</c:v>
                </c:pt>
                <c:pt idx="662">
                  <c:v>421.2</c:v>
                </c:pt>
                <c:pt idx="663">
                  <c:v>421.2</c:v>
                </c:pt>
                <c:pt idx="664">
                  <c:v>421.2</c:v>
                </c:pt>
                <c:pt idx="665">
                  <c:v>421.2</c:v>
                </c:pt>
                <c:pt idx="666">
                  <c:v>421.2</c:v>
                </c:pt>
                <c:pt idx="667">
                  <c:v>419.3</c:v>
                </c:pt>
                <c:pt idx="668">
                  <c:v>419.3</c:v>
                </c:pt>
                <c:pt idx="669">
                  <c:v>419.3</c:v>
                </c:pt>
                <c:pt idx="670">
                  <c:v>418.3</c:v>
                </c:pt>
                <c:pt idx="671">
                  <c:v>418.3</c:v>
                </c:pt>
                <c:pt idx="672">
                  <c:v>418.3</c:v>
                </c:pt>
                <c:pt idx="673">
                  <c:v>418.3</c:v>
                </c:pt>
                <c:pt idx="674">
                  <c:v>417.3</c:v>
                </c:pt>
                <c:pt idx="675">
                  <c:v>417.3</c:v>
                </c:pt>
                <c:pt idx="676">
                  <c:v>417.3</c:v>
                </c:pt>
                <c:pt idx="677">
                  <c:v>416.3</c:v>
                </c:pt>
                <c:pt idx="678">
                  <c:v>416.3</c:v>
                </c:pt>
                <c:pt idx="679">
                  <c:v>416.3</c:v>
                </c:pt>
                <c:pt idx="680">
                  <c:v>415.4</c:v>
                </c:pt>
                <c:pt idx="681">
                  <c:v>415.4</c:v>
                </c:pt>
                <c:pt idx="682">
                  <c:v>415.4</c:v>
                </c:pt>
                <c:pt idx="683">
                  <c:v>413.4</c:v>
                </c:pt>
                <c:pt idx="684">
                  <c:v>413.4</c:v>
                </c:pt>
                <c:pt idx="685">
                  <c:v>413.4</c:v>
                </c:pt>
                <c:pt idx="686">
                  <c:v>412.4</c:v>
                </c:pt>
                <c:pt idx="687">
                  <c:v>412.4</c:v>
                </c:pt>
                <c:pt idx="688">
                  <c:v>412.4</c:v>
                </c:pt>
                <c:pt idx="689">
                  <c:v>412.4</c:v>
                </c:pt>
                <c:pt idx="690">
                  <c:v>411.4</c:v>
                </c:pt>
                <c:pt idx="691">
                  <c:v>411.4</c:v>
                </c:pt>
                <c:pt idx="692">
                  <c:v>411.4</c:v>
                </c:pt>
                <c:pt idx="693">
                  <c:v>410.5</c:v>
                </c:pt>
                <c:pt idx="694">
                  <c:v>410.5</c:v>
                </c:pt>
                <c:pt idx="695">
                  <c:v>410.5</c:v>
                </c:pt>
                <c:pt idx="696">
                  <c:v>409.5</c:v>
                </c:pt>
                <c:pt idx="697">
                  <c:v>409.5</c:v>
                </c:pt>
                <c:pt idx="698">
                  <c:v>409.5</c:v>
                </c:pt>
                <c:pt idx="699">
                  <c:v>408.5</c:v>
                </c:pt>
                <c:pt idx="700">
                  <c:v>408.5</c:v>
                </c:pt>
                <c:pt idx="701">
                  <c:v>408.5</c:v>
                </c:pt>
                <c:pt idx="702">
                  <c:v>407.5</c:v>
                </c:pt>
                <c:pt idx="703">
                  <c:v>407.5</c:v>
                </c:pt>
                <c:pt idx="704">
                  <c:v>407.5</c:v>
                </c:pt>
                <c:pt idx="705">
                  <c:v>407.5</c:v>
                </c:pt>
                <c:pt idx="706">
                  <c:v>405.6</c:v>
                </c:pt>
                <c:pt idx="707">
                  <c:v>405.6</c:v>
                </c:pt>
                <c:pt idx="708">
                  <c:v>405.6</c:v>
                </c:pt>
                <c:pt idx="709">
                  <c:v>404.6</c:v>
                </c:pt>
                <c:pt idx="710">
                  <c:v>404.6</c:v>
                </c:pt>
                <c:pt idx="711">
                  <c:v>404.6</c:v>
                </c:pt>
                <c:pt idx="712">
                  <c:v>403.6</c:v>
                </c:pt>
                <c:pt idx="713">
                  <c:v>403.6</c:v>
                </c:pt>
                <c:pt idx="714">
                  <c:v>403.6</c:v>
                </c:pt>
                <c:pt idx="715">
                  <c:v>403.6</c:v>
                </c:pt>
                <c:pt idx="716">
                  <c:v>403.6</c:v>
                </c:pt>
                <c:pt idx="717">
                  <c:v>403.6</c:v>
                </c:pt>
                <c:pt idx="718">
                  <c:v>402.7</c:v>
                </c:pt>
                <c:pt idx="719">
                  <c:v>402.7</c:v>
                </c:pt>
                <c:pt idx="720">
                  <c:v>402.7</c:v>
                </c:pt>
                <c:pt idx="721">
                  <c:v>402.7</c:v>
                </c:pt>
                <c:pt idx="722">
                  <c:v>400.7</c:v>
                </c:pt>
                <c:pt idx="723">
                  <c:v>400.7</c:v>
                </c:pt>
                <c:pt idx="724">
                  <c:v>400.7</c:v>
                </c:pt>
                <c:pt idx="725">
                  <c:v>399.7</c:v>
                </c:pt>
                <c:pt idx="726">
                  <c:v>399.7</c:v>
                </c:pt>
                <c:pt idx="727">
                  <c:v>399.7</c:v>
                </c:pt>
                <c:pt idx="728">
                  <c:v>398.7</c:v>
                </c:pt>
                <c:pt idx="729">
                  <c:v>398.7</c:v>
                </c:pt>
                <c:pt idx="730">
                  <c:v>398.7</c:v>
                </c:pt>
                <c:pt idx="731">
                  <c:v>397.8</c:v>
                </c:pt>
                <c:pt idx="732">
                  <c:v>397.8</c:v>
                </c:pt>
                <c:pt idx="733">
                  <c:v>397.8</c:v>
                </c:pt>
                <c:pt idx="734">
                  <c:v>396.8</c:v>
                </c:pt>
                <c:pt idx="735">
                  <c:v>396.8</c:v>
                </c:pt>
                <c:pt idx="736">
                  <c:v>396.8</c:v>
                </c:pt>
                <c:pt idx="737">
                  <c:v>396.8</c:v>
                </c:pt>
                <c:pt idx="738">
                  <c:v>395.8</c:v>
                </c:pt>
                <c:pt idx="739">
                  <c:v>395.8</c:v>
                </c:pt>
                <c:pt idx="740">
                  <c:v>395.8</c:v>
                </c:pt>
                <c:pt idx="741">
                  <c:v>394.8</c:v>
                </c:pt>
                <c:pt idx="742">
                  <c:v>394.8</c:v>
                </c:pt>
                <c:pt idx="743">
                  <c:v>394.8</c:v>
                </c:pt>
                <c:pt idx="744">
                  <c:v>393.9</c:v>
                </c:pt>
                <c:pt idx="745">
                  <c:v>393.9</c:v>
                </c:pt>
                <c:pt idx="746">
                  <c:v>393.9</c:v>
                </c:pt>
                <c:pt idx="747">
                  <c:v>392.9</c:v>
                </c:pt>
                <c:pt idx="748">
                  <c:v>392.9</c:v>
                </c:pt>
                <c:pt idx="749">
                  <c:v>392.9</c:v>
                </c:pt>
                <c:pt idx="750">
                  <c:v>391.9</c:v>
                </c:pt>
                <c:pt idx="751">
                  <c:v>391.9</c:v>
                </c:pt>
                <c:pt idx="752">
                  <c:v>391.9</c:v>
                </c:pt>
                <c:pt idx="753">
                  <c:v>391.9</c:v>
                </c:pt>
                <c:pt idx="754">
                  <c:v>390.9</c:v>
                </c:pt>
                <c:pt idx="755">
                  <c:v>390.9</c:v>
                </c:pt>
                <c:pt idx="756">
                  <c:v>390.9</c:v>
                </c:pt>
                <c:pt idx="757">
                  <c:v>389</c:v>
                </c:pt>
                <c:pt idx="758">
                  <c:v>389</c:v>
                </c:pt>
                <c:pt idx="759">
                  <c:v>389</c:v>
                </c:pt>
                <c:pt idx="760">
                  <c:v>389</c:v>
                </c:pt>
                <c:pt idx="761">
                  <c:v>389</c:v>
                </c:pt>
                <c:pt idx="762">
                  <c:v>389</c:v>
                </c:pt>
                <c:pt idx="763">
                  <c:v>387</c:v>
                </c:pt>
                <c:pt idx="764">
                  <c:v>387</c:v>
                </c:pt>
                <c:pt idx="765">
                  <c:v>387</c:v>
                </c:pt>
                <c:pt idx="766">
                  <c:v>386</c:v>
                </c:pt>
                <c:pt idx="767">
                  <c:v>386</c:v>
                </c:pt>
                <c:pt idx="768">
                  <c:v>386</c:v>
                </c:pt>
                <c:pt idx="769">
                  <c:v>386</c:v>
                </c:pt>
                <c:pt idx="770">
                  <c:v>385</c:v>
                </c:pt>
                <c:pt idx="771">
                  <c:v>385</c:v>
                </c:pt>
                <c:pt idx="772">
                  <c:v>385</c:v>
                </c:pt>
                <c:pt idx="773">
                  <c:v>384.1</c:v>
                </c:pt>
                <c:pt idx="774">
                  <c:v>384.1</c:v>
                </c:pt>
                <c:pt idx="775">
                  <c:v>384.1</c:v>
                </c:pt>
                <c:pt idx="776">
                  <c:v>383.1</c:v>
                </c:pt>
                <c:pt idx="777">
                  <c:v>383.1</c:v>
                </c:pt>
                <c:pt idx="778">
                  <c:v>383.1</c:v>
                </c:pt>
                <c:pt idx="779">
                  <c:v>382.1</c:v>
                </c:pt>
                <c:pt idx="780">
                  <c:v>382.1</c:v>
                </c:pt>
                <c:pt idx="781">
                  <c:v>382.1</c:v>
                </c:pt>
                <c:pt idx="782">
                  <c:v>381.1</c:v>
                </c:pt>
                <c:pt idx="783">
                  <c:v>381.1</c:v>
                </c:pt>
                <c:pt idx="784">
                  <c:v>381.1</c:v>
                </c:pt>
                <c:pt idx="785">
                  <c:v>381.1</c:v>
                </c:pt>
                <c:pt idx="786">
                  <c:v>380.1</c:v>
                </c:pt>
                <c:pt idx="787">
                  <c:v>380.1</c:v>
                </c:pt>
                <c:pt idx="788">
                  <c:v>380.1</c:v>
                </c:pt>
                <c:pt idx="789">
                  <c:v>379.2</c:v>
                </c:pt>
                <c:pt idx="790">
                  <c:v>379.2</c:v>
                </c:pt>
                <c:pt idx="791">
                  <c:v>379.2</c:v>
                </c:pt>
                <c:pt idx="792">
                  <c:v>378.2</c:v>
                </c:pt>
                <c:pt idx="793">
                  <c:v>378.2</c:v>
                </c:pt>
                <c:pt idx="794">
                  <c:v>378.2</c:v>
                </c:pt>
                <c:pt idx="795">
                  <c:v>376.2</c:v>
                </c:pt>
                <c:pt idx="796">
                  <c:v>376.2</c:v>
                </c:pt>
                <c:pt idx="797">
                  <c:v>376.2</c:v>
                </c:pt>
                <c:pt idx="798">
                  <c:v>375.2</c:v>
                </c:pt>
                <c:pt idx="799">
                  <c:v>375.2</c:v>
                </c:pt>
                <c:pt idx="800">
                  <c:v>375.2</c:v>
                </c:pt>
                <c:pt idx="801">
                  <c:v>375.2</c:v>
                </c:pt>
                <c:pt idx="802">
                  <c:v>374.2</c:v>
                </c:pt>
                <c:pt idx="803">
                  <c:v>374.2</c:v>
                </c:pt>
                <c:pt idx="804">
                  <c:v>374.2</c:v>
                </c:pt>
                <c:pt idx="805">
                  <c:v>373.3</c:v>
                </c:pt>
                <c:pt idx="806">
                  <c:v>373.3</c:v>
                </c:pt>
                <c:pt idx="807">
                  <c:v>373.3</c:v>
                </c:pt>
                <c:pt idx="808">
                  <c:v>372.3</c:v>
                </c:pt>
                <c:pt idx="809">
                  <c:v>372.3</c:v>
                </c:pt>
                <c:pt idx="810">
                  <c:v>372.3</c:v>
                </c:pt>
                <c:pt idx="811">
                  <c:v>371.3</c:v>
                </c:pt>
                <c:pt idx="812">
                  <c:v>371.3</c:v>
                </c:pt>
                <c:pt idx="813">
                  <c:v>371.3</c:v>
                </c:pt>
                <c:pt idx="814">
                  <c:v>370.3</c:v>
                </c:pt>
                <c:pt idx="815">
                  <c:v>370.3</c:v>
                </c:pt>
                <c:pt idx="816">
                  <c:v>370.3</c:v>
                </c:pt>
                <c:pt idx="817">
                  <c:v>370.3</c:v>
                </c:pt>
                <c:pt idx="818">
                  <c:v>369.3</c:v>
                </c:pt>
                <c:pt idx="819">
                  <c:v>369.3</c:v>
                </c:pt>
                <c:pt idx="820">
                  <c:v>369.3</c:v>
                </c:pt>
                <c:pt idx="821">
                  <c:v>368.4</c:v>
                </c:pt>
                <c:pt idx="822">
                  <c:v>368.4</c:v>
                </c:pt>
                <c:pt idx="823">
                  <c:v>368.4</c:v>
                </c:pt>
                <c:pt idx="824">
                  <c:v>367.4</c:v>
                </c:pt>
                <c:pt idx="825">
                  <c:v>367.4</c:v>
                </c:pt>
                <c:pt idx="826">
                  <c:v>367.4</c:v>
                </c:pt>
                <c:pt idx="827">
                  <c:v>366.4</c:v>
                </c:pt>
                <c:pt idx="828">
                  <c:v>366.4</c:v>
                </c:pt>
                <c:pt idx="829">
                  <c:v>366.4</c:v>
                </c:pt>
                <c:pt idx="830">
                  <c:v>365.4</c:v>
                </c:pt>
                <c:pt idx="831">
                  <c:v>365.4</c:v>
                </c:pt>
                <c:pt idx="832">
                  <c:v>365.4</c:v>
                </c:pt>
                <c:pt idx="833">
                  <c:v>365.4</c:v>
                </c:pt>
                <c:pt idx="834">
                  <c:v>364.4</c:v>
                </c:pt>
                <c:pt idx="835">
                  <c:v>364.4</c:v>
                </c:pt>
                <c:pt idx="836">
                  <c:v>364.4</c:v>
                </c:pt>
                <c:pt idx="837">
                  <c:v>363.4</c:v>
                </c:pt>
                <c:pt idx="838">
                  <c:v>363.4</c:v>
                </c:pt>
                <c:pt idx="839">
                  <c:v>363.4</c:v>
                </c:pt>
                <c:pt idx="840">
                  <c:v>362.5</c:v>
                </c:pt>
                <c:pt idx="841">
                  <c:v>362.5</c:v>
                </c:pt>
                <c:pt idx="842">
                  <c:v>362.5</c:v>
                </c:pt>
                <c:pt idx="843">
                  <c:v>361.5</c:v>
                </c:pt>
                <c:pt idx="844">
                  <c:v>361.5</c:v>
                </c:pt>
                <c:pt idx="845">
                  <c:v>361.5</c:v>
                </c:pt>
                <c:pt idx="846">
                  <c:v>360.5</c:v>
                </c:pt>
                <c:pt idx="847">
                  <c:v>360.5</c:v>
                </c:pt>
                <c:pt idx="848">
                  <c:v>360.5</c:v>
                </c:pt>
                <c:pt idx="849">
                  <c:v>360.5</c:v>
                </c:pt>
                <c:pt idx="850">
                  <c:v>359.5</c:v>
                </c:pt>
                <c:pt idx="851">
                  <c:v>359.5</c:v>
                </c:pt>
                <c:pt idx="852">
                  <c:v>359.5</c:v>
                </c:pt>
                <c:pt idx="853">
                  <c:v>358.5</c:v>
                </c:pt>
                <c:pt idx="854">
                  <c:v>358.5</c:v>
                </c:pt>
                <c:pt idx="855">
                  <c:v>358.5</c:v>
                </c:pt>
                <c:pt idx="856">
                  <c:v>357.5</c:v>
                </c:pt>
                <c:pt idx="857">
                  <c:v>357.5</c:v>
                </c:pt>
                <c:pt idx="858">
                  <c:v>357.5</c:v>
                </c:pt>
                <c:pt idx="859">
                  <c:v>356.6</c:v>
                </c:pt>
                <c:pt idx="860">
                  <c:v>356.6</c:v>
                </c:pt>
                <c:pt idx="861">
                  <c:v>356.6</c:v>
                </c:pt>
                <c:pt idx="862">
                  <c:v>355.6</c:v>
                </c:pt>
                <c:pt idx="863">
                  <c:v>355.6</c:v>
                </c:pt>
                <c:pt idx="864">
                  <c:v>355.6</c:v>
                </c:pt>
                <c:pt idx="865">
                  <c:v>355.6</c:v>
                </c:pt>
                <c:pt idx="866">
                  <c:v>354.6</c:v>
                </c:pt>
                <c:pt idx="867">
                  <c:v>354.6</c:v>
                </c:pt>
                <c:pt idx="868">
                  <c:v>354.6</c:v>
                </c:pt>
                <c:pt idx="869">
                  <c:v>353.6</c:v>
                </c:pt>
                <c:pt idx="870">
                  <c:v>353.6</c:v>
                </c:pt>
                <c:pt idx="871">
                  <c:v>353.6</c:v>
                </c:pt>
                <c:pt idx="872">
                  <c:v>352.6</c:v>
                </c:pt>
                <c:pt idx="873">
                  <c:v>352.6</c:v>
                </c:pt>
                <c:pt idx="874">
                  <c:v>352.6</c:v>
                </c:pt>
                <c:pt idx="875">
                  <c:v>351.6</c:v>
                </c:pt>
                <c:pt idx="876">
                  <c:v>351.6</c:v>
                </c:pt>
                <c:pt idx="877">
                  <c:v>351.6</c:v>
                </c:pt>
                <c:pt idx="878">
                  <c:v>350.7</c:v>
                </c:pt>
                <c:pt idx="879">
                  <c:v>350.7</c:v>
                </c:pt>
                <c:pt idx="880">
                  <c:v>350.7</c:v>
                </c:pt>
                <c:pt idx="881">
                  <c:v>350.7</c:v>
                </c:pt>
                <c:pt idx="882">
                  <c:v>350.7</c:v>
                </c:pt>
                <c:pt idx="883">
                  <c:v>350.7</c:v>
                </c:pt>
                <c:pt idx="884">
                  <c:v>350.7</c:v>
                </c:pt>
                <c:pt idx="885">
                  <c:v>349.7</c:v>
                </c:pt>
                <c:pt idx="886">
                  <c:v>349.7</c:v>
                </c:pt>
                <c:pt idx="887">
                  <c:v>349.7</c:v>
                </c:pt>
                <c:pt idx="888">
                  <c:v>348.7</c:v>
                </c:pt>
                <c:pt idx="889">
                  <c:v>348.7</c:v>
                </c:pt>
                <c:pt idx="890">
                  <c:v>348.7</c:v>
                </c:pt>
                <c:pt idx="891">
                  <c:v>347.7</c:v>
                </c:pt>
                <c:pt idx="892">
                  <c:v>347.7</c:v>
                </c:pt>
                <c:pt idx="893">
                  <c:v>347.7</c:v>
                </c:pt>
                <c:pt idx="894">
                  <c:v>346.7</c:v>
                </c:pt>
                <c:pt idx="895">
                  <c:v>346.7</c:v>
                </c:pt>
                <c:pt idx="896">
                  <c:v>346.7</c:v>
                </c:pt>
                <c:pt idx="897">
                  <c:v>346.7</c:v>
                </c:pt>
                <c:pt idx="898">
                  <c:v>345.7</c:v>
                </c:pt>
                <c:pt idx="899">
                  <c:v>345.7</c:v>
                </c:pt>
                <c:pt idx="900">
                  <c:v>345.7</c:v>
                </c:pt>
                <c:pt idx="901">
                  <c:v>344.8</c:v>
                </c:pt>
                <c:pt idx="902">
                  <c:v>344.8</c:v>
                </c:pt>
                <c:pt idx="903">
                  <c:v>344.8</c:v>
                </c:pt>
                <c:pt idx="904">
                  <c:v>343.8</c:v>
                </c:pt>
                <c:pt idx="905">
                  <c:v>343.8</c:v>
                </c:pt>
                <c:pt idx="906">
                  <c:v>343.8</c:v>
                </c:pt>
                <c:pt idx="907">
                  <c:v>342.8</c:v>
                </c:pt>
                <c:pt idx="908">
                  <c:v>342.8</c:v>
                </c:pt>
                <c:pt idx="909">
                  <c:v>342.8</c:v>
                </c:pt>
                <c:pt idx="910">
                  <c:v>341.8</c:v>
                </c:pt>
                <c:pt idx="911">
                  <c:v>341.8</c:v>
                </c:pt>
                <c:pt idx="912">
                  <c:v>341.8</c:v>
                </c:pt>
                <c:pt idx="913">
                  <c:v>341.8</c:v>
                </c:pt>
                <c:pt idx="914">
                  <c:v>341.8</c:v>
                </c:pt>
                <c:pt idx="915">
                  <c:v>341.8</c:v>
                </c:pt>
                <c:pt idx="916">
                  <c:v>341.8</c:v>
                </c:pt>
                <c:pt idx="917">
                  <c:v>340.8</c:v>
                </c:pt>
                <c:pt idx="918">
                  <c:v>340.8</c:v>
                </c:pt>
                <c:pt idx="919">
                  <c:v>340.8</c:v>
                </c:pt>
                <c:pt idx="920">
                  <c:v>339.8</c:v>
                </c:pt>
                <c:pt idx="921">
                  <c:v>339.8</c:v>
                </c:pt>
                <c:pt idx="922">
                  <c:v>339.8</c:v>
                </c:pt>
                <c:pt idx="923">
                  <c:v>338.8</c:v>
                </c:pt>
                <c:pt idx="924">
                  <c:v>338.8</c:v>
                </c:pt>
                <c:pt idx="925">
                  <c:v>338.8</c:v>
                </c:pt>
                <c:pt idx="926">
                  <c:v>337.9</c:v>
                </c:pt>
                <c:pt idx="927">
                  <c:v>337.9</c:v>
                </c:pt>
                <c:pt idx="928">
                  <c:v>337.9</c:v>
                </c:pt>
                <c:pt idx="929">
                  <c:v>337.9</c:v>
                </c:pt>
                <c:pt idx="930">
                  <c:v>337.9</c:v>
                </c:pt>
                <c:pt idx="931">
                  <c:v>337.9</c:v>
                </c:pt>
                <c:pt idx="932">
                  <c:v>337.9</c:v>
                </c:pt>
                <c:pt idx="933">
                  <c:v>335.9</c:v>
                </c:pt>
                <c:pt idx="934">
                  <c:v>335.9</c:v>
                </c:pt>
                <c:pt idx="935">
                  <c:v>335.9</c:v>
                </c:pt>
                <c:pt idx="936">
                  <c:v>334.9</c:v>
                </c:pt>
                <c:pt idx="937">
                  <c:v>334.9</c:v>
                </c:pt>
                <c:pt idx="938">
                  <c:v>334.9</c:v>
                </c:pt>
                <c:pt idx="939">
                  <c:v>334.9</c:v>
                </c:pt>
                <c:pt idx="940">
                  <c:v>334.9</c:v>
                </c:pt>
                <c:pt idx="941">
                  <c:v>334.9</c:v>
                </c:pt>
                <c:pt idx="942">
                  <c:v>333.9</c:v>
                </c:pt>
                <c:pt idx="943">
                  <c:v>333.9</c:v>
                </c:pt>
                <c:pt idx="944">
                  <c:v>333.9</c:v>
                </c:pt>
                <c:pt idx="945">
                  <c:v>333.9</c:v>
                </c:pt>
                <c:pt idx="946">
                  <c:v>332.9</c:v>
                </c:pt>
                <c:pt idx="947">
                  <c:v>332.9</c:v>
                </c:pt>
                <c:pt idx="948">
                  <c:v>332.9</c:v>
                </c:pt>
                <c:pt idx="949">
                  <c:v>331.9</c:v>
                </c:pt>
                <c:pt idx="950">
                  <c:v>331.9</c:v>
                </c:pt>
                <c:pt idx="951">
                  <c:v>331.9</c:v>
                </c:pt>
                <c:pt idx="952">
                  <c:v>331.9</c:v>
                </c:pt>
                <c:pt idx="953">
                  <c:v>331.9</c:v>
                </c:pt>
                <c:pt idx="954">
                  <c:v>331.9</c:v>
                </c:pt>
                <c:pt idx="955">
                  <c:v>330.9</c:v>
                </c:pt>
                <c:pt idx="956">
                  <c:v>330.9</c:v>
                </c:pt>
                <c:pt idx="957">
                  <c:v>330.9</c:v>
                </c:pt>
                <c:pt idx="958">
                  <c:v>330</c:v>
                </c:pt>
                <c:pt idx="959">
                  <c:v>330</c:v>
                </c:pt>
                <c:pt idx="960">
                  <c:v>330</c:v>
                </c:pt>
                <c:pt idx="961">
                  <c:v>330</c:v>
                </c:pt>
                <c:pt idx="962">
                  <c:v>329</c:v>
                </c:pt>
                <c:pt idx="963">
                  <c:v>329</c:v>
                </c:pt>
                <c:pt idx="964">
                  <c:v>329</c:v>
                </c:pt>
                <c:pt idx="965">
                  <c:v>328</c:v>
                </c:pt>
                <c:pt idx="966">
                  <c:v>328</c:v>
                </c:pt>
                <c:pt idx="967">
                  <c:v>328</c:v>
                </c:pt>
                <c:pt idx="968">
                  <c:v>328</c:v>
                </c:pt>
                <c:pt idx="969">
                  <c:v>328</c:v>
                </c:pt>
                <c:pt idx="970">
                  <c:v>328</c:v>
                </c:pt>
                <c:pt idx="971">
                  <c:v>327</c:v>
                </c:pt>
                <c:pt idx="972">
                  <c:v>327</c:v>
                </c:pt>
                <c:pt idx="973">
                  <c:v>327</c:v>
                </c:pt>
                <c:pt idx="974">
                  <c:v>326</c:v>
                </c:pt>
                <c:pt idx="975">
                  <c:v>326</c:v>
                </c:pt>
                <c:pt idx="976">
                  <c:v>326</c:v>
                </c:pt>
                <c:pt idx="977">
                  <c:v>326</c:v>
                </c:pt>
                <c:pt idx="978">
                  <c:v>325</c:v>
                </c:pt>
                <c:pt idx="979">
                  <c:v>325</c:v>
                </c:pt>
                <c:pt idx="980">
                  <c:v>325</c:v>
                </c:pt>
                <c:pt idx="981">
                  <c:v>324</c:v>
                </c:pt>
                <c:pt idx="982">
                  <c:v>324</c:v>
                </c:pt>
                <c:pt idx="983">
                  <c:v>324</c:v>
                </c:pt>
                <c:pt idx="984">
                  <c:v>323</c:v>
                </c:pt>
                <c:pt idx="985">
                  <c:v>323</c:v>
                </c:pt>
                <c:pt idx="986">
                  <c:v>323</c:v>
                </c:pt>
                <c:pt idx="987">
                  <c:v>323</c:v>
                </c:pt>
                <c:pt idx="988">
                  <c:v>323</c:v>
                </c:pt>
                <c:pt idx="989">
                  <c:v>323</c:v>
                </c:pt>
                <c:pt idx="990">
                  <c:v>322.10000000000002</c:v>
                </c:pt>
                <c:pt idx="991">
                  <c:v>322.10000000000002</c:v>
                </c:pt>
                <c:pt idx="992">
                  <c:v>322.10000000000002</c:v>
                </c:pt>
                <c:pt idx="993">
                  <c:v>322.10000000000002</c:v>
                </c:pt>
                <c:pt idx="994">
                  <c:v>321.10000000000002</c:v>
                </c:pt>
                <c:pt idx="995">
                  <c:v>321.10000000000002</c:v>
                </c:pt>
                <c:pt idx="996">
                  <c:v>321.10000000000002</c:v>
                </c:pt>
                <c:pt idx="997">
                  <c:v>320.10000000000002</c:v>
                </c:pt>
                <c:pt idx="998">
                  <c:v>320.10000000000002</c:v>
                </c:pt>
                <c:pt idx="999">
                  <c:v>320.10000000000002</c:v>
                </c:pt>
                <c:pt idx="1000">
                  <c:v>319.10000000000002</c:v>
                </c:pt>
                <c:pt idx="1001">
                  <c:v>319.10000000000002</c:v>
                </c:pt>
                <c:pt idx="1002">
                  <c:v>319.10000000000002</c:v>
                </c:pt>
                <c:pt idx="1003">
                  <c:v>319.10000000000002</c:v>
                </c:pt>
                <c:pt idx="1004">
                  <c:v>319.10000000000002</c:v>
                </c:pt>
                <c:pt idx="1005">
                  <c:v>319.10000000000002</c:v>
                </c:pt>
                <c:pt idx="1006">
                  <c:v>318.10000000000002</c:v>
                </c:pt>
                <c:pt idx="1007">
                  <c:v>318.10000000000002</c:v>
                </c:pt>
                <c:pt idx="1008">
                  <c:v>318.10000000000002</c:v>
                </c:pt>
                <c:pt idx="1009">
                  <c:v>318.10000000000002</c:v>
                </c:pt>
                <c:pt idx="1010">
                  <c:v>317.10000000000002</c:v>
                </c:pt>
                <c:pt idx="1011">
                  <c:v>317.10000000000002</c:v>
                </c:pt>
                <c:pt idx="1012">
                  <c:v>317.10000000000002</c:v>
                </c:pt>
                <c:pt idx="1013">
                  <c:v>316.10000000000002</c:v>
                </c:pt>
                <c:pt idx="1014">
                  <c:v>316.10000000000002</c:v>
                </c:pt>
                <c:pt idx="1015">
                  <c:v>316.10000000000002</c:v>
                </c:pt>
                <c:pt idx="1016">
                  <c:v>315.10000000000002</c:v>
                </c:pt>
                <c:pt idx="1017">
                  <c:v>315.10000000000002</c:v>
                </c:pt>
                <c:pt idx="1018">
                  <c:v>315.10000000000002</c:v>
                </c:pt>
                <c:pt idx="1019">
                  <c:v>315.10000000000002</c:v>
                </c:pt>
                <c:pt idx="1020">
                  <c:v>315.10000000000002</c:v>
                </c:pt>
                <c:pt idx="1021">
                  <c:v>315.10000000000002</c:v>
                </c:pt>
                <c:pt idx="1022">
                  <c:v>314.10000000000002</c:v>
                </c:pt>
                <c:pt idx="1023">
                  <c:v>314.10000000000002</c:v>
                </c:pt>
                <c:pt idx="1024">
                  <c:v>314.10000000000002</c:v>
                </c:pt>
                <c:pt idx="1025">
                  <c:v>314.10000000000002</c:v>
                </c:pt>
                <c:pt idx="1026">
                  <c:v>314.10000000000002</c:v>
                </c:pt>
                <c:pt idx="1027">
                  <c:v>314.10000000000002</c:v>
                </c:pt>
                <c:pt idx="1028">
                  <c:v>314.10000000000002</c:v>
                </c:pt>
                <c:pt idx="1029">
                  <c:v>312.10000000000002</c:v>
                </c:pt>
                <c:pt idx="1030">
                  <c:v>312.10000000000002</c:v>
                </c:pt>
                <c:pt idx="1031">
                  <c:v>312.10000000000002</c:v>
                </c:pt>
                <c:pt idx="1032">
                  <c:v>312.10000000000002</c:v>
                </c:pt>
                <c:pt idx="1033">
                  <c:v>312.10000000000002</c:v>
                </c:pt>
                <c:pt idx="1034">
                  <c:v>312.10000000000002</c:v>
                </c:pt>
                <c:pt idx="1035">
                  <c:v>311.2</c:v>
                </c:pt>
                <c:pt idx="1036">
                  <c:v>311.2</c:v>
                </c:pt>
                <c:pt idx="1037">
                  <c:v>311.2</c:v>
                </c:pt>
                <c:pt idx="1038">
                  <c:v>310.2</c:v>
                </c:pt>
                <c:pt idx="1039">
                  <c:v>310.2</c:v>
                </c:pt>
                <c:pt idx="1040">
                  <c:v>310.2</c:v>
                </c:pt>
                <c:pt idx="1041">
                  <c:v>310.2</c:v>
                </c:pt>
                <c:pt idx="1042">
                  <c:v>310.2</c:v>
                </c:pt>
                <c:pt idx="1043">
                  <c:v>310.2</c:v>
                </c:pt>
                <c:pt idx="1044">
                  <c:v>310.2</c:v>
                </c:pt>
                <c:pt idx="1045">
                  <c:v>309.2</c:v>
                </c:pt>
                <c:pt idx="1046">
                  <c:v>309.2</c:v>
                </c:pt>
                <c:pt idx="1047">
                  <c:v>309.2</c:v>
                </c:pt>
                <c:pt idx="1048">
                  <c:v>308.2</c:v>
                </c:pt>
                <c:pt idx="1049">
                  <c:v>308.2</c:v>
                </c:pt>
                <c:pt idx="1050">
                  <c:v>308.2</c:v>
                </c:pt>
                <c:pt idx="1051">
                  <c:v>307.2</c:v>
                </c:pt>
                <c:pt idx="1052">
                  <c:v>307.2</c:v>
                </c:pt>
                <c:pt idx="1053">
                  <c:v>307.2</c:v>
                </c:pt>
                <c:pt idx="1054">
                  <c:v>307.2</c:v>
                </c:pt>
                <c:pt idx="1055">
                  <c:v>307.2</c:v>
                </c:pt>
                <c:pt idx="1056">
                  <c:v>307.2</c:v>
                </c:pt>
                <c:pt idx="1057">
                  <c:v>307.2</c:v>
                </c:pt>
                <c:pt idx="1058">
                  <c:v>306.2</c:v>
                </c:pt>
                <c:pt idx="1059">
                  <c:v>306.2</c:v>
                </c:pt>
                <c:pt idx="1060">
                  <c:v>306.2</c:v>
                </c:pt>
                <c:pt idx="1061">
                  <c:v>305.2</c:v>
                </c:pt>
                <c:pt idx="1062">
                  <c:v>305.2</c:v>
                </c:pt>
                <c:pt idx="1063">
                  <c:v>305.2</c:v>
                </c:pt>
                <c:pt idx="1064">
                  <c:v>305.2</c:v>
                </c:pt>
                <c:pt idx="1065">
                  <c:v>305.2</c:v>
                </c:pt>
                <c:pt idx="1066">
                  <c:v>305.2</c:v>
                </c:pt>
                <c:pt idx="1067">
                  <c:v>304.2</c:v>
                </c:pt>
                <c:pt idx="1068">
                  <c:v>304.2</c:v>
                </c:pt>
                <c:pt idx="1069">
                  <c:v>304.2</c:v>
                </c:pt>
                <c:pt idx="1070">
                  <c:v>303.2</c:v>
                </c:pt>
                <c:pt idx="1071">
                  <c:v>303.2</c:v>
                </c:pt>
                <c:pt idx="1072">
                  <c:v>303.2</c:v>
                </c:pt>
                <c:pt idx="1073">
                  <c:v>303.2</c:v>
                </c:pt>
                <c:pt idx="1074">
                  <c:v>302.2</c:v>
                </c:pt>
                <c:pt idx="1075">
                  <c:v>302.2</c:v>
                </c:pt>
                <c:pt idx="1076">
                  <c:v>302.2</c:v>
                </c:pt>
                <c:pt idx="1077">
                  <c:v>301.2</c:v>
                </c:pt>
                <c:pt idx="1078">
                  <c:v>301.2</c:v>
                </c:pt>
                <c:pt idx="1079">
                  <c:v>301.2</c:v>
                </c:pt>
                <c:pt idx="1080">
                  <c:v>301.2</c:v>
                </c:pt>
                <c:pt idx="1081">
                  <c:v>301.2</c:v>
                </c:pt>
                <c:pt idx="1082">
                  <c:v>301.2</c:v>
                </c:pt>
                <c:pt idx="1083">
                  <c:v>300.2</c:v>
                </c:pt>
                <c:pt idx="1084">
                  <c:v>300.2</c:v>
                </c:pt>
                <c:pt idx="1085">
                  <c:v>300.2</c:v>
                </c:pt>
                <c:pt idx="1086">
                  <c:v>300.2</c:v>
                </c:pt>
                <c:pt idx="1087">
                  <c:v>300.2</c:v>
                </c:pt>
                <c:pt idx="1088">
                  <c:v>300.2</c:v>
                </c:pt>
                <c:pt idx="1089">
                  <c:v>300.2</c:v>
                </c:pt>
                <c:pt idx="1090">
                  <c:v>299.2</c:v>
                </c:pt>
                <c:pt idx="1091">
                  <c:v>299.2</c:v>
                </c:pt>
                <c:pt idx="1092">
                  <c:v>299.2</c:v>
                </c:pt>
                <c:pt idx="1093">
                  <c:v>298.2</c:v>
                </c:pt>
                <c:pt idx="1094">
                  <c:v>298.2</c:v>
                </c:pt>
                <c:pt idx="1095">
                  <c:v>298.2</c:v>
                </c:pt>
                <c:pt idx="1096">
                  <c:v>297.2</c:v>
                </c:pt>
                <c:pt idx="1097">
                  <c:v>297.2</c:v>
                </c:pt>
                <c:pt idx="1098">
                  <c:v>297.2</c:v>
                </c:pt>
                <c:pt idx="1099">
                  <c:v>296.2</c:v>
                </c:pt>
                <c:pt idx="1100">
                  <c:v>296.2</c:v>
                </c:pt>
                <c:pt idx="1101">
                  <c:v>296.2</c:v>
                </c:pt>
                <c:pt idx="1102">
                  <c:v>296.2</c:v>
                </c:pt>
                <c:pt idx="1103">
                  <c:v>296.2</c:v>
                </c:pt>
                <c:pt idx="1104">
                  <c:v>296.2</c:v>
                </c:pt>
                <c:pt idx="1105">
                  <c:v>296.2</c:v>
                </c:pt>
                <c:pt idx="1106">
                  <c:v>295.2</c:v>
                </c:pt>
                <c:pt idx="1107">
                  <c:v>295.2</c:v>
                </c:pt>
                <c:pt idx="1108">
                  <c:v>295.2</c:v>
                </c:pt>
                <c:pt idx="1109">
                  <c:v>294.3</c:v>
                </c:pt>
                <c:pt idx="1110">
                  <c:v>294.3</c:v>
                </c:pt>
                <c:pt idx="1111">
                  <c:v>294.3</c:v>
                </c:pt>
                <c:pt idx="1112">
                  <c:v>293.3</c:v>
                </c:pt>
                <c:pt idx="1113">
                  <c:v>293.3</c:v>
                </c:pt>
                <c:pt idx="1114">
                  <c:v>293.3</c:v>
                </c:pt>
                <c:pt idx="1115">
                  <c:v>293.3</c:v>
                </c:pt>
                <c:pt idx="1116">
                  <c:v>293.3</c:v>
                </c:pt>
                <c:pt idx="1117">
                  <c:v>293.3</c:v>
                </c:pt>
                <c:pt idx="1118">
                  <c:v>292.3</c:v>
                </c:pt>
                <c:pt idx="1119">
                  <c:v>292.3</c:v>
                </c:pt>
                <c:pt idx="1120">
                  <c:v>292.3</c:v>
                </c:pt>
                <c:pt idx="1121">
                  <c:v>292.3</c:v>
                </c:pt>
                <c:pt idx="1122">
                  <c:v>291.3</c:v>
                </c:pt>
                <c:pt idx="1123">
                  <c:v>291.3</c:v>
                </c:pt>
                <c:pt idx="1124">
                  <c:v>291.3</c:v>
                </c:pt>
                <c:pt idx="1125">
                  <c:v>290.3</c:v>
                </c:pt>
                <c:pt idx="1126">
                  <c:v>290.3</c:v>
                </c:pt>
                <c:pt idx="1127">
                  <c:v>290.3</c:v>
                </c:pt>
                <c:pt idx="1128">
                  <c:v>290.3</c:v>
                </c:pt>
                <c:pt idx="1129">
                  <c:v>290.3</c:v>
                </c:pt>
                <c:pt idx="1130">
                  <c:v>290.3</c:v>
                </c:pt>
                <c:pt idx="1131">
                  <c:v>289.3</c:v>
                </c:pt>
                <c:pt idx="1132">
                  <c:v>289.3</c:v>
                </c:pt>
                <c:pt idx="1133">
                  <c:v>289.3</c:v>
                </c:pt>
                <c:pt idx="1134">
                  <c:v>289.3</c:v>
                </c:pt>
                <c:pt idx="1135">
                  <c:v>289.3</c:v>
                </c:pt>
                <c:pt idx="1136">
                  <c:v>289.3</c:v>
                </c:pt>
                <c:pt idx="1137">
                  <c:v>289.3</c:v>
                </c:pt>
                <c:pt idx="1138">
                  <c:v>288.3</c:v>
                </c:pt>
                <c:pt idx="1139">
                  <c:v>288.3</c:v>
                </c:pt>
                <c:pt idx="1140">
                  <c:v>288.3</c:v>
                </c:pt>
                <c:pt idx="1141">
                  <c:v>287.3</c:v>
                </c:pt>
                <c:pt idx="1142">
                  <c:v>287.3</c:v>
                </c:pt>
                <c:pt idx="1143">
                  <c:v>287.3</c:v>
                </c:pt>
                <c:pt idx="1144">
                  <c:v>287.3</c:v>
                </c:pt>
                <c:pt idx="1145">
                  <c:v>287.3</c:v>
                </c:pt>
                <c:pt idx="1146">
                  <c:v>287.3</c:v>
                </c:pt>
                <c:pt idx="1147">
                  <c:v>286.3</c:v>
                </c:pt>
                <c:pt idx="1148">
                  <c:v>286.3</c:v>
                </c:pt>
                <c:pt idx="1149">
                  <c:v>286.3</c:v>
                </c:pt>
                <c:pt idx="1150">
                  <c:v>285.3</c:v>
                </c:pt>
                <c:pt idx="1151">
                  <c:v>285.3</c:v>
                </c:pt>
                <c:pt idx="1152">
                  <c:v>285.3</c:v>
                </c:pt>
                <c:pt idx="1153">
                  <c:v>285.3</c:v>
                </c:pt>
                <c:pt idx="1154">
                  <c:v>285.3</c:v>
                </c:pt>
                <c:pt idx="1155">
                  <c:v>285.3</c:v>
                </c:pt>
                <c:pt idx="1156">
                  <c:v>285.3</c:v>
                </c:pt>
                <c:pt idx="1157">
                  <c:v>284.3</c:v>
                </c:pt>
                <c:pt idx="1158">
                  <c:v>284.3</c:v>
                </c:pt>
                <c:pt idx="1159">
                  <c:v>284.3</c:v>
                </c:pt>
                <c:pt idx="1160">
                  <c:v>284.3</c:v>
                </c:pt>
                <c:pt idx="1161">
                  <c:v>284.3</c:v>
                </c:pt>
                <c:pt idx="1162">
                  <c:v>284.3</c:v>
                </c:pt>
                <c:pt idx="1163">
                  <c:v>283.3</c:v>
                </c:pt>
                <c:pt idx="1164">
                  <c:v>283.3</c:v>
                </c:pt>
                <c:pt idx="1165">
                  <c:v>283.3</c:v>
                </c:pt>
                <c:pt idx="1166">
                  <c:v>282.3</c:v>
                </c:pt>
                <c:pt idx="1167">
                  <c:v>282.3</c:v>
                </c:pt>
                <c:pt idx="1168">
                  <c:v>282.3</c:v>
                </c:pt>
                <c:pt idx="1169">
                  <c:v>282.3</c:v>
                </c:pt>
                <c:pt idx="1170">
                  <c:v>281.3</c:v>
                </c:pt>
                <c:pt idx="1171">
                  <c:v>281.3</c:v>
                </c:pt>
                <c:pt idx="1172">
                  <c:v>281.3</c:v>
                </c:pt>
                <c:pt idx="1173">
                  <c:v>281.3</c:v>
                </c:pt>
                <c:pt idx="1174">
                  <c:v>281.3</c:v>
                </c:pt>
                <c:pt idx="1175">
                  <c:v>281.3</c:v>
                </c:pt>
                <c:pt idx="1176">
                  <c:v>280.2</c:v>
                </c:pt>
                <c:pt idx="1177">
                  <c:v>280.2</c:v>
                </c:pt>
                <c:pt idx="1178">
                  <c:v>280.2</c:v>
                </c:pt>
                <c:pt idx="1179">
                  <c:v>279.2</c:v>
                </c:pt>
                <c:pt idx="1180">
                  <c:v>279.2</c:v>
                </c:pt>
                <c:pt idx="1181">
                  <c:v>279.2</c:v>
                </c:pt>
                <c:pt idx="1182">
                  <c:v>279.2</c:v>
                </c:pt>
                <c:pt idx="1183">
                  <c:v>279.2</c:v>
                </c:pt>
                <c:pt idx="1184">
                  <c:v>279.2</c:v>
                </c:pt>
                <c:pt idx="1185">
                  <c:v>279.2</c:v>
                </c:pt>
                <c:pt idx="1186">
                  <c:v>278.2</c:v>
                </c:pt>
                <c:pt idx="1187">
                  <c:v>278.2</c:v>
                </c:pt>
                <c:pt idx="1188">
                  <c:v>278.2</c:v>
                </c:pt>
                <c:pt idx="1189">
                  <c:v>277.2</c:v>
                </c:pt>
                <c:pt idx="1190">
                  <c:v>277.2</c:v>
                </c:pt>
                <c:pt idx="1191">
                  <c:v>277.2</c:v>
                </c:pt>
                <c:pt idx="1192">
                  <c:v>277.2</c:v>
                </c:pt>
                <c:pt idx="1193">
                  <c:v>277.2</c:v>
                </c:pt>
                <c:pt idx="1194">
                  <c:v>277.2</c:v>
                </c:pt>
                <c:pt idx="1195">
                  <c:v>276.2</c:v>
                </c:pt>
                <c:pt idx="1196">
                  <c:v>276.2</c:v>
                </c:pt>
                <c:pt idx="1197">
                  <c:v>276.2</c:v>
                </c:pt>
                <c:pt idx="1198">
                  <c:v>275.2</c:v>
                </c:pt>
                <c:pt idx="1199">
                  <c:v>275.2</c:v>
                </c:pt>
                <c:pt idx="1200">
                  <c:v>275.2</c:v>
                </c:pt>
                <c:pt idx="1201">
                  <c:v>275.2</c:v>
                </c:pt>
                <c:pt idx="1202">
                  <c:v>275.2</c:v>
                </c:pt>
                <c:pt idx="1203">
                  <c:v>275.2</c:v>
                </c:pt>
                <c:pt idx="1204">
                  <c:v>275.2</c:v>
                </c:pt>
                <c:pt idx="1205">
                  <c:v>274.2</c:v>
                </c:pt>
                <c:pt idx="1206">
                  <c:v>274.2</c:v>
                </c:pt>
                <c:pt idx="1207">
                  <c:v>274.2</c:v>
                </c:pt>
                <c:pt idx="1208">
                  <c:v>274.2</c:v>
                </c:pt>
                <c:pt idx="1209">
                  <c:v>274.2</c:v>
                </c:pt>
                <c:pt idx="1210">
                  <c:v>274.2</c:v>
                </c:pt>
                <c:pt idx="1211">
                  <c:v>273.2</c:v>
                </c:pt>
                <c:pt idx="1212">
                  <c:v>273.2</c:v>
                </c:pt>
                <c:pt idx="1213">
                  <c:v>273.2</c:v>
                </c:pt>
                <c:pt idx="1214">
                  <c:v>272.2</c:v>
                </c:pt>
                <c:pt idx="1215">
                  <c:v>272.2</c:v>
                </c:pt>
                <c:pt idx="1216">
                  <c:v>272.2</c:v>
                </c:pt>
                <c:pt idx="1217">
                  <c:v>272.2</c:v>
                </c:pt>
                <c:pt idx="1218">
                  <c:v>272.2</c:v>
                </c:pt>
                <c:pt idx="1219">
                  <c:v>272.2</c:v>
                </c:pt>
                <c:pt idx="1220">
                  <c:v>272.2</c:v>
                </c:pt>
                <c:pt idx="1221">
                  <c:v>271.2</c:v>
                </c:pt>
                <c:pt idx="1222">
                  <c:v>271.2</c:v>
                </c:pt>
                <c:pt idx="1223">
                  <c:v>271.2</c:v>
                </c:pt>
                <c:pt idx="1224">
                  <c:v>270.2</c:v>
                </c:pt>
                <c:pt idx="1225">
                  <c:v>270.2</c:v>
                </c:pt>
                <c:pt idx="1226">
                  <c:v>270.2</c:v>
                </c:pt>
                <c:pt idx="1227">
                  <c:v>270.2</c:v>
                </c:pt>
                <c:pt idx="1228">
                  <c:v>270.2</c:v>
                </c:pt>
                <c:pt idx="1229">
                  <c:v>270.2</c:v>
                </c:pt>
                <c:pt idx="1230">
                  <c:v>269.2</c:v>
                </c:pt>
                <c:pt idx="1231">
                  <c:v>269.2</c:v>
                </c:pt>
                <c:pt idx="1232">
                  <c:v>269.2</c:v>
                </c:pt>
                <c:pt idx="1233">
                  <c:v>269.2</c:v>
                </c:pt>
                <c:pt idx="1234">
                  <c:v>269.2</c:v>
                </c:pt>
                <c:pt idx="1235">
                  <c:v>269.2</c:v>
                </c:pt>
                <c:pt idx="1236">
                  <c:v>269.2</c:v>
                </c:pt>
                <c:pt idx="1237">
                  <c:v>268.2</c:v>
                </c:pt>
                <c:pt idx="1238">
                  <c:v>268.2</c:v>
                </c:pt>
                <c:pt idx="1239">
                  <c:v>268.2</c:v>
                </c:pt>
                <c:pt idx="1240">
                  <c:v>267.2</c:v>
                </c:pt>
                <c:pt idx="1241">
                  <c:v>267.2</c:v>
                </c:pt>
                <c:pt idx="1242">
                  <c:v>267.2</c:v>
                </c:pt>
                <c:pt idx="1243">
                  <c:v>267.2</c:v>
                </c:pt>
                <c:pt idx="1244">
                  <c:v>267.2</c:v>
                </c:pt>
                <c:pt idx="1245">
                  <c:v>267.2</c:v>
                </c:pt>
                <c:pt idx="1246">
                  <c:v>266.2</c:v>
                </c:pt>
                <c:pt idx="1247">
                  <c:v>266.2</c:v>
                </c:pt>
                <c:pt idx="1248">
                  <c:v>266.2</c:v>
                </c:pt>
                <c:pt idx="1249">
                  <c:v>266.2</c:v>
                </c:pt>
                <c:pt idx="1250">
                  <c:v>266.2</c:v>
                </c:pt>
                <c:pt idx="1251">
                  <c:v>266.2</c:v>
                </c:pt>
                <c:pt idx="1252">
                  <c:v>266.2</c:v>
                </c:pt>
                <c:pt idx="1253">
                  <c:v>265.2</c:v>
                </c:pt>
                <c:pt idx="1254">
                  <c:v>265.2</c:v>
                </c:pt>
                <c:pt idx="1255">
                  <c:v>265.2</c:v>
                </c:pt>
                <c:pt idx="1256">
                  <c:v>264.2</c:v>
                </c:pt>
                <c:pt idx="1257">
                  <c:v>264.2</c:v>
                </c:pt>
                <c:pt idx="1258">
                  <c:v>264.2</c:v>
                </c:pt>
                <c:pt idx="1259">
                  <c:v>264.2</c:v>
                </c:pt>
                <c:pt idx="1260">
                  <c:v>264.2</c:v>
                </c:pt>
                <c:pt idx="1261">
                  <c:v>264.2</c:v>
                </c:pt>
                <c:pt idx="1262">
                  <c:v>263.10000000000002</c:v>
                </c:pt>
                <c:pt idx="1263">
                  <c:v>263.10000000000002</c:v>
                </c:pt>
                <c:pt idx="1264">
                  <c:v>263.10000000000002</c:v>
                </c:pt>
                <c:pt idx="1265">
                  <c:v>263.10000000000002</c:v>
                </c:pt>
                <c:pt idx="1266">
                  <c:v>263.10000000000002</c:v>
                </c:pt>
                <c:pt idx="1267">
                  <c:v>263.10000000000002</c:v>
                </c:pt>
                <c:pt idx="1268">
                  <c:v>263.10000000000002</c:v>
                </c:pt>
                <c:pt idx="1269">
                  <c:v>262.10000000000002</c:v>
                </c:pt>
                <c:pt idx="1270">
                  <c:v>262.10000000000002</c:v>
                </c:pt>
                <c:pt idx="1271">
                  <c:v>262.10000000000002</c:v>
                </c:pt>
                <c:pt idx="1272">
                  <c:v>261.10000000000002</c:v>
                </c:pt>
                <c:pt idx="1273">
                  <c:v>261.10000000000002</c:v>
                </c:pt>
                <c:pt idx="1274">
                  <c:v>261.10000000000002</c:v>
                </c:pt>
                <c:pt idx="1275">
                  <c:v>261.10000000000002</c:v>
                </c:pt>
                <c:pt idx="1276">
                  <c:v>261.10000000000002</c:v>
                </c:pt>
                <c:pt idx="1277">
                  <c:v>261.10000000000002</c:v>
                </c:pt>
                <c:pt idx="1278">
                  <c:v>260.10000000000002</c:v>
                </c:pt>
                <c:pt idx="1279">
                  <c:v>260.10000000000002</c:v>
                </c:pt>
                <c:pt idx="1280">
                  <c:v>260.10000000000002</c:v>
                </c:pt>
                <c:pt idx="1281">
                  <c:v>260.10000000000002</c:v>
                </c:pt>
                <c:pt idx="1282">
                  <c:v>260.10000000000002</c:v>
                </c:pt>
                <c:pt idx="1283">
                  <c:v>260.10000000000002</c:v>
                </c:pt>
                <c:pt idx="1284">
                  <c:v>260.10000000000002</c:v>
                </c:pt>
                <c:pt idx="1285">
                  <c:v>259.10000000000002</c:v>
                </c:pt>
                <c:pt idx="1286">
                  <c:v>259.10000000000002</c:v>
                </c:pt>
                <c:pt idx="1287">
                  <c:v>259.10000000000002</c:v>
                </c:pt>
                <c:pt idx="1288">
                  <c:v>259.10000000000002</c:v>
                </c:pt>
                <c:pt idx="1289">
                  <c:v>259.10000000000002</c:v>
                </c:pt>
                <c:pt idx="1290">
                  <c:v>259.10000000000002</c:v>
                </c:pt>
                <c:pt idx="1291">
                  <c:v>258.10000000000002</c:v>
                </c:pt>
                <c:pt idx="1292">
                  <c:v>258.10000000000002</c:v>
                </c:pt>
                <c:pt idx="1293">
                  <c:v>258.10000000000002</c:v>
                </c:pt>
                <c:pt idx="1294">
                  <c:v>258.10000000000002</c:v>
                </c:pt>
                <c:pt idx="1295">
                  <c:v>258.10000000000002</c:v>
                </c:pt>
                <c:pt idx="1296">
                  <c:v>258.10000000000002</c:v>
                </c:pt>
                <c:pt idx="1297">
                  <c:v>258.10000000000002</c:v>
                </c:pt>
                <c:pt idx="1298">
                  <c:v>257.10000000000002</c:v>
                </c:pt>
                <c:pt idx="1299">
                  <c:v>257.10000000000002</c:v>
                </c:pt>
                <c:pt idx="1300">
                  <c:v>257.10000000000002</c:v>
                </c:pt>
                <c:pt idx="1301">
                  <c:v>256.10000000000002</c:v>
                </c:pt>
                <c:pt idx="1302">
                  <c:v>256.10000000000002</c:v>
                </c:pt>
                <c:pt idx="1303">
                  <c:v>256.10000000000002</c:v>
                </c:pt>
                <c:pt idx="1304">
                  <c:v>256.10000000000002</c:v>
                </c:pt>
                <c:pt idx="1305">
                  <c:v>256.10000000000002</c:v>
                </c:pt>
                <c:pt idx="1306">
                  <c:v>256.10000000000002</c:v>
                </c:pt>
                <c:pt idx="1307">
                  <c:v>255.1</c:v>
                </c:pt>
                <c:pt idx="1308">
                  <c:v>255.1</c:v>
                </c:pt>
                <c:pt idx="1309">
                  <c:v>255.1</c:v>
                </c:pt>
                <c:pt idx="1310">
                  <c:v>255.1</c:v>
                </c:pt>
                <c:pt idx="1311">
                  <c:v>255.1</c:v>
                </c:pt>
                <c:pt idx="1312">
                  <c:v>255.1</c:v>
                </c:pt>
                <c:pt idx="1313">
                  <c:v>255.1</c:v>
                </c:pt>
                <c:pt idx="1314">
                  <c:v>254.1</c:v>
                </c:pt>
                <c:pt idx="1315">
                  <c:v>254.1</c:v>
                </c:pt>
                <c:pt idx="1316">
                  <c:v>254.1</c:v>
                </c:pt>
                <c:pt idx="1317">
                  <c:v>254.1</c:v>
                </c:pt>
                <c:pt idx="1318">
                  <c:v>254.1</c:v>
                </c:pt>
                <c:pt idx="1319">
                  <c:v>254.1</c:v>
                </c:pt>
                <c:pt idx="1320">
                  <c:v>253</c:v>
                </c:pt>
                <c:pt idx="1321">
                  <c:v>253</c:v>
                </c:pt>
                <c:pt idx="1322">
                  <c:v>253</c:v>
                </c:pt>
                <c:pt idx="1323">
                  <c:v>253</c:v>
                </c:pt>
                <c:pt idx="1324">
                  <c:v>253</c:v>
                </c:pt>
                <c:pt idx="1325">
                  <c:v>253</c:v>
                </c:pt>
                <c:pt idx="1326">
                  <c:v>252</c:v>
                </c:pt>
                <c:pt idx="1327">
                  <c:v>252</c:v>
                </c:pt>
                <c:pt idx="1328">
                  <c:v>252</c:v>
                </c:pt>
                <c:pt idx="1329">
                  <c:v>252</c:v>
                </c:pt>
                <c:pt idx="1330">
                  <c:v>251</c:v>
                </c:pt>
                <c:pt idx="1331">
                  <c:v>251</c:v>
                </c:pt>
                <c:pt idx="1332">
                  <c:v>251</c:v>
                </c:pt>
                <c:pt idx="1333">
                  <c:v>251</c:v>
                </c:pt>
                <c:pt idx="1334">
                  <c:v>251</c:v>
                </c:pt>
                <c:pt idx="1335">
                  <c:v>251</c:v>
                </c:pt>
                <c:pt idx="1336">
                  <c:v>250</c:v>
                </c:pt>
                <c:pt idx="1337">
                  <c:v>250</c:v>
                </c:pt>
                <c:pt idx="1338">
                  <c:v>250</c:v>
                </c:pt>
                <c:pt idx="1339">
                  <c:v>250</c:v>
                </c:pt>
                <c:pt idx="1340">
                  <c:v>250</c:v>
                </c:pt>
                <c:pt idx="1341">
                  <c:v>250</c:v>
                </c:pt>
                <c:pt idx="1342">
                  <c:v>249</c:v>
                </c:pt>
                <c:pt idx="1343">
                  <c:v>249</c:v>
                </c:pt>
                <c:pt idx="1344">
                  <c:v>249</c:v>
                </c:pt>
                <c:pt idx="1345">
                  <c:v>249</c:v>
                </c:pt>
                <c:pt idx="1346">
                  <c:v>249</c:v>
                </c:pt>
                <c:pt idx="1347">
                  <c:v>249</c:v>
                </c:pt>
                <c:pt idx="1348">
                  <c:v>249</c:v>
                </c:pt>
                <c:pt idx="1349">
                  <c:v>248</c:v>
                </c:pt>
                <c:pt idx="1350">
                  <c:v>248</c:v>
                </c:pt>
                <c:pt idx="1351">
                  <c:v>248</c:v>
                </c:pt>
                <c:pt idx="1352">
                  <c:v>248</c:v>
                </c:pt>
                <c:pt idx="1353">
                  <c:v>248</c:v>
                </c:pt>
                <c:pt idx="1354">
                  <c:v>248</c:v>
                </c:pt>
                <c:pt idx="1355">
                  <c:v>247</c:v>
                </c:pt>
                <c:pt idx="1356">
                  <c:v>247</c:v>
                </c:pt>
                <c:pt idx="1357">
                  <c:v>247</c:v>
                </c:pt>
                <c:pt idx="1358">
                  <c:v>247</c:v>
                </c:pt>
                <c:pt idx="1359">
                  <c:v>247</c:v>
                </c:pt>
                <c:pt idx="1360">
                  <c:v>247</c:v>
                </c:pt>
                <c:pt idx="1361">
                  <c:v>247</c:v>
                </c:pt>
                <c:pt idx="1362">
                  <c:v>245.9</c:v>
                </c:pt>
                <c:pt idx="1363">
                  <c:v>245.9</c:v>
                </c:pt>
                <c:pt idx="1364">
                  <c:v>245.9</c:v>
                </c:pt>
                <c:pt idx="1365">
                  <c:v>245.9</c:v>
                </c:pt>
                <c:pt idx="1366">
                  <c:v>245.9</c:v>
                </c:pt>
                <c:pt idx="1367">
                  <c:v>245.9</c:v>
                </c:pt>
                <c:pt idx="1368">
                  <c:v>244.9</c:v>
                </c:pt>
                <c:pt idx="1369">
                  <c:v>244.9</c:v>
                </c:pt>
                <c:pt idx="1370">
                  <c:v>244.9</c:v>
                </c:pt>
                <c:pt idx="1371">
                  <c:v>243.9</c:v>
                </c:pt>
                <c:pt idx="1372">
                  <c:v>243.9</c:v>
                </c:pt>
                <c:pt idx="1373">
                  <c:v>243.9</c:v>
                </c:pt>
                <c:pt idx="1374">
                  <c:v>243.9</c:v>
                </c:pt>
                <c:pt idx="1375">
                  <c:v>243.9</c:v>
                </c:pt>
                <c:pt idx="1376">
                  <c:v>243.9</c:v>
                </c:pt>
                <c:pt idx="1377">
                  <c:v>243.9</c:v>
                </c:pt>
                <c:pt idx="1378">
                  <c:v>242.9</c:v>
                </c:pt>
                <c:pt idx="1379">
                  <c:v>242.9</c:v>
                </c:pt>
                <c:pt idx="1380">
                  <c:v>242.9</c:v>
                </c:pt>
                <c:pt idx="1381">
                  <c:v>242.9</c:v>
                </c:pt>
                <c:pt idx="1382">
                  <c:v>242.9</c:v>
                </c:pt>
                <c:pt idx="1383">
                  <c:v>242.9</c:v>
                </c:pt>
                <c:pt idx="1384">
                  <c:v>242.9</c:v>
                </c:pt>
                <c:pt idx="1385">
                  <c:v>242.9</c:v>
                </c:pt>
                <c:pt idx="1386">
                  <c:v>242.9</c:v>
                </c:pt>
                <c:pt idx="1387">
                  <c:v>241.9</c:v>
                </c:pt>
                <c:pt idx="1388">
                  <c:v>241.9</c:v>
                </c:pt>
                <c:pt idx="1389">
                  <c:v>241.9</c:v>
                </c:pt>
                <c:pt idx="1390">
                  <c:v>240.9</c:v>
                </c:pt>
                <c:pt idx="1391">
                  <c:v>240.9</c:v>
                </c:pt>
                <c:pt idx="1392">
                  <c:v>240.9</c:v>
                </c:pt>
                <c:pt idx="1393">
                  <c:v>240.9</c:v>
                </c:pt>
                <c:pt idx="1394">
                  <c:v>240.9</c:v>
                </c:pt>
                <c:pt idx="1395">
                  <c:v>240.9</c:v>
                </c:pt>
                <c:pt idx="1396">
                  <c:v>240.9</c:v>
                </c:pt>
                <c:pt idx="1397">
                  <c:v>239.8</c:v>
                </c:pt>
                <c:pt idx="1398">
                  <c:v>239.8</c:v>
                </c:pt>
                <c:pt idx="1399">
                  <c:v>239.8</c:v>
                </c:pt>
                <c:pt idx="1400">
                  <c:v>239.8</c:v>
                </c:pt>
                <c:pt idx="1401">
                  <c:v>239.8</c:v>
                </c:pt>
                <c:pt idx="1402">
                  <c:v>239.8</c:v>
                </c:pt>
                <c:pt idx="1403">
                  <c:v>238.8</c:v>
                </c:pt>
                <c:pt idx="1404">
                  <c:v>238.8</c:v>
                </c:pt>
                <c:pt idx="1405">
                  <c:v>238.8</c:v>
                </c:pt>
                <c:pt idx="1406">
                  <c:v>238.8</c:v>
                </c:pt>
                <c:pt idx="1407">
                  <c:v>238.8</c:v>
                </c:pt>
                <c:pt idx="1408">
                  <c:v>238.8</c:v>
                </c:pt>
                <c:pt idx="1409">
                  <c:v>238.8</c:v>
                </c:pt>
                <c:pt idx="1410">
                  <c:v>237.8</c:v>
                </c:pt>
                <c:pt idx="1411">
                  <c:v>237.8</c:v>
                </c:pt>
                <c:pt idx="1412">
                  <c:v>237.8</c:v>
                </c:pt>
                <c:pt idx="1413">
                  <c:v>237.8</c:v>
                </c:pt>
                <c:pt idx="1414">
                  <c:v>237.8</c:v>
                </c:pt>
                <c:pt idx="1415">
                  <c:v>237.8</c:v>
                </c:pt>
                <c:pt idx="1416">
                  <c:v>236.8</c:v>
                </c:pt>
                <c:pt idx="1417">
                  <c:v>236.8</c:v>
                </c:pt>
                <c:pt idx="1418">
                  <c:v>236.8</c:v>
                </c:pt>
                <c:pt idx="1419">
                  <c:v>236.8</c:v>
                </c:pt>
                <c:pt idx="1420">
                  <c:v>236.8</c:v>
                </c:pt>
                <c:pt idx="1421">
                  <c:v>236.8</c:v>
                </c:pt>
                <c:pt idx="1422">
                  <c:v>235.8</c:v>
                </c:pt>
                <c:pt idx="1423">
                  <c:v>235.8</c:v>
                </c:pt>
                <c:pt idx="1424">
                  <c:v>235.8</c:v>
                </c:pt>
                <c:pt idx="1425">
                  <c:v>235.8</c:v>
                </c:pt>
                <c:pt idx="1426">
                  <c:v>235.8</c:v>
                </c:pt>
                <c:pt idx="1427">
                  <c:v>235.8</c:v>
                </c:pt>
                <c:pt idx="1428">
                  <c:v>235.8</c:v>
                </c:pt>
                <c:pt idx="1429">
                  <c:v>234.7</c:v>
                </c:pt>
                <c:pt idx="1430">
                  <c:v>234.7</c:v>
                </c:pt>
                <c:pt idx="1431">
                  <c:v>234.7</c:v>
                </c:pt>
                <c:pt idx="1432">
                  <c:v>234.7</c:v>
                </c:pt>
                <c:pt idx="1433">
                  <c:v>234.7</c:v>
                </c:pt>
                <c:pt idx="1434">
                  <c:v>234.7</c:v>
                </c:pt>
                <c:pt idx="1435">
                  <c:v>233.7</c:v>
                </c:pt>
                <c:pt idx="1436">
                  <c:v>233.7</c:v>
                </c:pt>
                <c:pt idx="1437">
                  <c:v>233.7</c:v>
                </c:pt>
                <c:pt idx="1438">
                  <c:v>233.7</c:v>
                </c:pt>
                <c:pt idx="1439">
                  <c:v>233.7</c:v>
                </c:pt>
                <c:pt idx="1440">
                  <c:v>233.7</c:v>
                </c:pt>
                <c:pt idx="1441">
                  <c:v>233.7</c:v>
                </c:pt>
                <c:pt idx="1442">
                  <c:v>232.7</c:v>
                </c:pt>
                <c:pt idx="1443">
                  <c:v>232.7</c:v>
                </c:pt>
                <c:pt idx="1444">
                  <c:v>232.7</c:v>
                </c:pt>
                <c:pt idx="1445">
                  <c:v>232.7</c:v>
                </c:pt>
                <c:pt idx="1446">
                  <c:v>232.7</c:v>
                </c:pt>
                <c:pt idx="1447">
                  <c:v>232.7</c:v>
                </c:pt>
                <c:pt idx="1448">
                  <c:v>231.7</c:v>
                </c:pt>
                <c:pt idx="1449">
                  <c:v>231.7</c:v>
                </c:pt>
                <c:pt idx="1450">
                  <c:v>231.7</c:v>
                </c:pt>
                <c:pt idx="1451">
                  <c:v>231.7</c:v>
                </c:pt>
                <c:pt idx="1452">
                  <c:v>231.7</c:v>
                </c:pt>
                <c:pt idx="1453">
                  <c:v>231.7</c:v>
                </c:pt>
                <c:pt idx="1454">
                  <c:v>230.7</c:v>
                </c:pt>
                <c:pt idx="1455">
                  <c:v>230.7</c:v>
                </c:pt>
                <c:pt idx="1456">
                  <c:v>230.7</c:v>
                </c:pt>
                <c:pt idx="1457">
                  <c:v>230.7</c:v>
                </c:pt>
                <c:pt idx="1458">
                  <c:v>230.7</c:v>
                </c:pt>
                <c:pt idx="1459">
                  <c:v>230.7</c:v>
                </c:pt>
                <c:pt idx="1460">
                  <c:v>230.7</c:v>
                </c:pt>
                <c:pt idx="1461">
                  <c:v>229.6</c:v>
                </c:pt>
                <c:pt idx="1462">
                  <c:v>229.6</c:v>
                </c:pt>
                <c:pt idx="1463">
                  <c:v>229.6</c:v>
                </c:pt>
                <c:pt idx="1464">
                  <c:v>229.6</c:v>
                </c:pt>
                <c:pt idx="1465">
                  <c:v>229.6</c:v>
                </c:pt>
                <c:pt idx="1466">
                  <c:v>229.6</c:v>
                </c:pt>
                <c:pt idx="1467">
                  <c:v>228.6</c:v>
                </c:pt>
                <c:pt idx="1468">
                  <c:v>228.6</c:v>
                </c:pt>
                <c:pt idx="1469">
                  <c:v>228.6</c:v>
                </c:pt>
                <c:pt idx="1470">
                  <c:v>228.6</c:v>
                </c:pt>
                <c:pt idx="1471">
                  <c:v>228.6</c:v>
                </c:pt>
                <c:pt idx="1472">
                  <c:v>228.6</c:v>
                </c:pt>
                <c:pt idx="1473">
                  <c:v>228.6</c:v>
                </c:pt>
                <c:pt idx="1474">
                  <c:v>228.6</c:v>
                </c:pt>
                <c:pt idx="1475">
                  <c:v>228.6</c:v>
                </c:pt>
                <c:pt idx="1476">
                  <c:v>228.6</c:v>
                </c:pt>
                <c:pt idx="1477">
                  <c:v>227.6</c:v>
                </c:pt>
                <c:pt idx="1478">
                  <c:v>227.6</c:v>
                </c:pt>
                <c:pt idx="1479">
                  <c:v>227.6</c:v>
                </c:pt>
                <c:pt idx="1480">
                  <c:v>226.6</c:v>
                </c:pt>
                <c:pt idx="1481">
                  <c:v>226.6</c:v>
                </c:pt>
                <c:pt idx="1482">
                  <c:v>226.6</c:v>
                </c:pt>
                <c:pt idx="1483">
                  <c:v>226.6</c:v>
                </c:pt>
                <c:pt idx="1484">
                  <c:v>226.6</c:v>
                </c:pt>
                <c:pt idx="1485">
                  <c:v>226.6</c:v>
                </c:pt>
                <c:pt idx="1486">
                  <c:v>226.6</c:v>
                </c:pt>
                <c:pt idx="1487">
                  <c:v>226.6</c:v>
                </c:pt>
                <c:pt idx="1488">
                  <c:v>226.6</c:v>
                </c:pt>
                <c:pt idx="1489">
                  <c:v>226.6</c:v>
                </c:pt>
                <c:pt idx="1490">
                  <c:v>225.6</c:v>
                </c:pt>
                <c:pt idx="1491">
                  <c:v>225.6</c:v>
                </c:pt>
                <c:pt idx="1492">
                  <c:v>225.6</c:v>
                </c:pt>
                <c:pt idx="1493">
                  <c:v>225.6</c:v>
                </c:pt>
                <c:pt idx="1494">
                  <c:v>225.6</c:v>
                </c:pt>
                <c:pt idx="1495">
                  <c:v>225.6</c:v>
                </c:pt>
                <c:pt idx="1496">
                  <c:v>224.5</c:v>
                </c:pt>
                <c:pt idx="1497">
                  <c:v>224.5</c:v>
                </c:pt>
                <c:pt idx="1498">
                  <c:v>224.5</c:v>
                </c:pt>
                <c:pt idx="1499">
                  <c:v>224.5</c:v>
                </c:pt>
                <c:pt idx="1500">
                  <c:v>224.5</c:v>
                </c:pt>
                <c:pt idx="1501">
                  <c:v>224.5</c:v>
                </c:pt>
                <c:pt idx="1502">
                  <c:v>223.5</c:v>
                </c:pt>
                <c:pt idx="1503">
                  <c:v>223.5</c:v>
                </c:pt>
                <c:pt idx="1504">
                  <c:v>223.5</c:v>
                </c:pt>
                <c:pt idx="1505">
                  <c:v>223.5</c:v>
                </c:pt>
                <c:pt idx="1506">
                  <c:v>223.5</c:v>
                </c:pt>
                <c:pt idx="1507">
                  <c:v>223.5</c:v>
                </c:pt>
                <c:pt idx="1508">
                  <c:v>223.5</c:v>
                </c:pt>
                <c:pt idx="1509">
                  <c:v>222.5</c:v>
                </c:pt>
                <c:pt idx="1510">
                  <c:v>222.5</c:v>
                </c:pt>
                <c:pt idx="1511">
                  <c:v>222.5</c:v>
                </c:pt>
                <c:pt idx="1512">
                  <c:v>222.5</c:v>
                </c:pt>
                <c:pt idx="1513">
                  <c:v>222.5</c:v>
                </c:pt>
                <c:pt idx="1514">
                  <c:v>222.5</c:v>
                </c:pt>
                <c:pt idx="1515">
                  <c:v>221.5</c:v>
                </c:pt>
                <c:pt idx="1516">
                  <c:v>221.5</c:v>
                </c:pt>
                <c:pt idx="1517">
                  <c:v>221.5</c:v>
                </c:pt>
                <c:pt idx="1518">
                  <c:v>221.5</c:v>
                </c:pt>
                <c:pt idx="1519">
                  <c:v>221.5</c:v>
                </c:pt>
                <c:pt idx="1520">
                  <c:v>221.5</c:v>
                </c:pt>
                <c:pt idx="1521">
                  <c:v>221.5</c:v>
                </c:pt>
                <c:pt idx="1522">
                  <c:v>220.4</c:v>
                </c:pt>
                <c:pt idx="1523">
                  <c:v>220.4</c:v>
                </c:pt>
                <c:pt idx="1524">
                  <c:v>220.4</c:v>
                </c:pt>
                <c:pt idx="1525">
                  <c:v>220.4</c:v>
                </c:pt>
                <c:pt idx="1526">
                  <c:v>220.4</c:v>
                </c:pt>
                <c:pt idx="1527">
                  <c:v>220.4</c:v>
                </c:pt>
                <c:pt idx="1528">
                  <c:v>220.4</c:v>
                </c:pt>
                <c:pt idx="1529">
                  <c:v>220.4</c:v>
                </c:pt>
                <c:pt idx="1530">
                  <c:v>220.4</c:v>
                </c:pt>
                <c:pt idx="1531">
                  <c:v>219.4</c:v>
                </c:pt>
                <c:pt idx="1532">
                  <c:v>219.4</c:v>
                </c:pt>
                <c:pt idx="1533">
                  <c:v>219.4</c:v>
                </c:pt>
                <c:pt idx="1534">
                  <c:v>219.4</c:v>
                </c:pt>
                <c:pt idx="1535">
                  <c:v>219.4</c:v>
                </c:pt>
                <c:pt idx="1536">
                  <c:v>219.4</c:v>
                </c:pt>
                <c:pt idx="1537">
                  <c:v>219.4</c:v>
                </c:pt>
                <c:pt idx="1538">
                  <c:v>219.4</c:v>
                </c:pt>
                <c:pt idx="1539">
                  <c:v>219.4</c:v>
                </c:pt>
                <c:pt idx="1540">
                  <c:v>219.4</c:v>
                </c:pt>
                <c:pt idx="1541">
                  <c:v>218.4</c:v>
                </c:pt>
                <c:pt idx="1542">
                  <c:v>218.4</c:v>
                </c:pt>
                <c:pt idx="1543">
                  <c:v>218.4</c:v>
                </c:pt>
                <c:pt idx="1544">
                  <c:v>217.4</c:v>
                </c:pt>
                <c:pt idx="1545">
                  <c:v>217.4</c:v>
                </c:pt>
                <c:pt idx="1546">
                  <c:v>217.4</c:v>
                </c:pt>
                <c:pt idx="1547">
                  <c:v>217.4</c:v>
                </c:pt>
                <c:pt idx="1548">
                  <c:v>217.4</c:v>
                </c:pt>
                <c:pt idx="1549">
                  <c:v>217.4</c:v>
                </c:pt>
                <c:pt idx="1550">
                  <c:v>217.4</c:v>
                </c:pt>
                <c:pt idx="1551">
                  <c:v>217.4</c:v>
                </c:pt>
                <c:pt idx="1552">
                  <c:v>217.4</c:v>
                </c:pt>
                <c:pt idx="1553">
                  <c:v>217.4</c:v>
                </c:pt>
                <c:pt idx="1554">
                  <c:v>216.3</c:v>
                </c:pt>
                <c:pt idx="1555">
                  <c:v>216.3</c:v>
                </c:pt>
                <c:pt idx="1556">
                  <c:v>216.3</c:v>
                </c:pt>
                <c:pt idx="1557">
                  <c:v>215.3</c:v>
                </c:pt>
                <c:pt idx="1558">
                  <c:v>215.3</c:v>
                </c:pt>
                <c:pt idx="1559">
                  <c:v>215.3</c:v>
                </c:pt>
                <c:pt idx="1560">
                  <c:v>215.3</c:v>
                </c:pt>
                <c:pt idx="1561">
                  <c:v>215.3</c:v>
                </c:pt>
                <c:pt idx="1562">
                  <c:v>215.3</c:v>
                </c:pt>
                <c:pt idx="1563">
                  <c:v>215.3</c:v>
                </c:pt>
                <c:pt idx="1564">
                  <c:v>215.3</c:v>
                </c:pt>
                <c:pt idx="1565">
                  <c:v>215.3</c:v>
                </c:pt>
                <c:pt idx="1566">
                  <c:v>215.3</c:v>
                </c:pt>
                <c:pt idx="1567">
                  <c:v>215.3</c:v>
                </c:pt>
                <c:pt idx="1568">
                  <c:v>215.3</c:v>
                </c:pt>
                <c:pt idx="1569">
                  <c:v>215.3</c:v>
                </c:pt>
                <c:pt idx="1570">
                  <c:v>214.3</c:v>
                </c:pt>
                <c:pt idx="1571">
                  <c:v>214.3</c:v>
                </c:pt>
                <c:pt idx="1572">
                  <c:v>214.3</c:v>
                </c:pt>
                <c:pt idx="1573">
                  <c:v>214.3</c:v>
                </c:pt>
                <c:pt idx="1574">
                  <c:v>214.3</c:v>
                </c:pt>
                <c:pt idx="1575">
                  <c:v>214.3</c:v>
                </c:pt>
                <c:pt idx="1576">
                  <c:v>213.2</c:v>
                </c:pt>
                <c:pt idx="1577">
                  <c:v>213.2</c:v>
                </c:pt>
                <c:pt idx="1578">
                  <c:v>213.2</c:v>
                </c:pt>
                <c:pt idx="1579">
                  <c:v>213.2</c:v>
                </c:pt>
                <c:pt idx="1580">
                  <c:v>213.2</c:v>
                </c:pt>
                <c:pt idx="1581">
                  <c:v>213.2</c:v>
                </c:pt>
                <c:pt idx="1582">
                  <c:v>213.2</c:v>
                </c:pt>
                <c:pt idx="1583">
                  <c:v>213.2</c:v>
                </c:pt>
                <c:pt idx="1584">
                  <c:v>213.2</c:v>
                </c:pt>
                <c:pt idx="1585">
                  <c:v>213.2</c:v>
                </c:pt>
                <c:pt idx="1586">
                  <c:v>212.2</c:v>
                </c:pt>
                <c:pt idx="1587">
                  <c:v>212.2</c:v>
                </c:pt>
                <c:pt idx="1588">
                  <c:v>212.2</c:v>
                </c:pt>
                <c:pt idx="1589">
                  <c:v>211.2</c:v>
                </c:pt>
                <c:pt idx="1590">
                  <c:v>211.2</c:v>
                </c:pt>
                <c:pt idx="1591">
                  <c:v>211.2</c:v>
                </c:pt>
                <c:pt idx="1592">
                  <c:v>211.2</c:v>
                </c:pt>
                <c:pt idx="1593">
                  <c:v>211.2</c:v>
                </c:pt>
                <c:pt idx="1594">
                  <c:v>211.2</c:v>
                </c:pt>
                <c:pt idx="1595">
                  <c:v>211.2</c:v>
                </c:pt>
                <c:pt idx="1596">
                  <c:v>211.2</c:v>
                </c:pt>
                <c:pt idx="1597">
                  <c:v>211.2</c:v>
                </c:pt>
                <c:pt idx="1598">
                  <c:v>210.2</c:v>
                </c:pt>
                <c:pt idx="1599">
                  <c:v>210.2</c:v>
                </c:pt>
                <c:pt idx="1600">
                  <c:v>210.2</c:v>
                </c:pt>
                <c:pt idx="1601">
                  <c:v>210.2</c:v>
                </c:pt>
                <c:pt idx="1602">
                  <c:v>210.2</c:v>
                </c:pt>
                <c:pt idx="1603">
                  <c:v>210.2</c:v>
                </c:pt>
                <c:pt idx="1604">
                  <c:v>210.2</c:v>
                </c:pt>
                <c:pt idx="1605">
                  <c:v>209.1</c:v>
                </c:pt>
                <c:pt idx="1606">
                  <c:v>209.1</c:v>
                </c:pt>
                <c:pt idx="1607">
                  <c:v>209.1</c:v>
                </c:pt>
                <c:pt idx="1608">
                  <c:v>209.1</c:v>
                </c:pt>
                <c:pt idx="1609">
                  <c:v>209.1</c:v>
                </c:pt>
                <c:pt idx="1610">
                  <c:v>209.1</c:v>
                </c:pt>
                <c:pt idx="1611">
                  <c:v>209.1</c:v>
                </c:pt>
                <c:pt idx="1612">
                  <c:v>209.1</c:v>
                </c:pt>
                <c:pt idx="1613">
                  <c:v>209.1</c:v>
                </c:pt>
                <c:pt idx="1614">
                  <c:v>208.1</c:v>
                </c:pt>
                <c:pt idx="1615">
                  <c:v>208.1</c:v>
                </c:pt>
                <c:pt idx="1616">
                  <c:v>208.1</c:v>
                </c:pt>
                <c:pt idx="1617">
                  <c:v>208.1</c:v>
                </c:pt>
                <c:pt idx="1618">
                  <c:v>208.1</c:v>
                </c:pt>
                <c:pt idx="1619">
                  <c:v>208.1</c:v>
                </c:pt>
                <c:pt idx="1620">
                  <c:v>208.1</c:v>
                </c:pt>
                <c:pt idx="1621">
                  <c:v>207.1</c:v>
                </c:pt>
                <c:pt idx="1622">
                  <c:v>207.1</c:v>
                </c:pt>
                <c:pt idx="1623">
                  <c:v>207.1</c:v>
                </c:pt>
                <c:pt idx="1624">
                  <c:v>207.1</c:v>
                </c:pt>
                <c:pt idx="1625">
                  <c:v>207.1</c:v>
                </c:pt>
                <c:pt idx="1626">
                  <c:v>207.1</c:v>
                </c:pt>
                <c:pt idx="1627">
                  <c:v>207.1</c:v>
                </c:pt>
                <c:pt idx="1628">
                  <c:v>207.1</c:v>
                </c:pt>
                <c:pt idx="1629">
                  <c:v>207.1</c:v>
                </c:pt>
                <c:pt idx="1630">
                  <c:v>206</c:v>
                </c:pt>
                <c:pt idx="1631">
                  <c:v>206</c:v>
                </c:pt>
                <c:pt idx="1632">
                  <c:v>206</c:v>
                </c:pt>
                <c:pt idx="1633">
                  <c:v>206</c:v>
                </c:pt>
                <c:pt idx="1634">
                  <c:v>206</c:v>
                </c:pt>
                <c:pt idx="1635">
                  <c:v>206</c:v>
                </c:pt>
                <c:pt idx="1636">
                  <c:v>206</c:v>
                </c:pt>
                <c:pt idx="1637">
                  <c:v>205</c:v>
                </c:pt>
                <c:pt idx="1638">
                  <c:v>205</c:v>
                </c:pt>
                <c:pt idx="1639">
                  <c:v>205</c:v>
                </c:pt>
                <c:pt idx="1640">
                  <c:v>205</c:v>
                </c:pt>
                <c:pt idx="1641">
                  <c:v>205</c:v>
                </c:pt>
                <c:pt idx="1642">
                  <c:v>205</c:v>
                </c:pt>
                <c:pt idx="1643">
                  <c:v>205</c:v>
                </c:pt>
                <c:pt idx="1644">
                  <c:v>205</c:v>
                </c:pt>
                <c:pt idx="1645">
                  <c:v>205</c:v>
                </c:pt>
                <c:pt idx="1646">
                  <c:v>204</c:v>
                </c:pt>
                <c:pt idx="1647">
                  <c:v>204</c:v>
                </c:pt>
                <c:pt idx="1648">
                  <c:v>204</c:v>
                </c:pt>
                <c:pt idx="1649">
                  <c:v>204</c:v>
                </c:pt>
                <c:pt idx="1650">
                  <c:v>204</c:v>
                </c:pt>
                <c:pt idx="1651">
                  <c:v>204</c:v>
                </c:pt>
                <c:pt idx="1652">
                  <c:v>204</c:v>
                </c:pt>
                <c:pt idx="1653">
                  <c:v>203</c:v>
                </c:pt>
                <c:pt idx="1654">
                  <c:v>203</c:v>
                </c:pt>
                <c:pt idx="1655">
                  <c:v>203</c:v>
                </c:pt>
                <c:pt idx="1656">
                  <c:v>203</c:v>
                </c:pt>
                <c:pt idx="1657">
                  <c:v>203</c:v>
                </c:pt>
                <c:pt idx="1658">
                  <c:v>203</c:v>
                </c:pt>
                <c:pt idx="1659">
                  <c:v>203</c:v>
                </c:pt>
                <c:pt idx="1660">
                  <c:v>203</c:v>
                </c:pt>
                <c:pt idx="1661">
                  <c:v>203</c:v>
                </c:pt>
                <c:pt idx="1662">
                  <c:v>201.9</c:v>
                </c:pt>
                <c:pt idx="1663">
                  <c:v>201.9</c:v>
                </c:pt>
                <c:pt idx="1664">
                  <c:v>201.9</c:v>
                </c:pt>
                <c:pt idx="1665">
                  <c:v>201.9</c:v>
                </c:pt>
                <c:pt idx="1666">
                  <c:v>201.9</c:v>
                </c:pt>
                <c:pt idx="1667">
                  <c:v>201.9</c:v>
                </c:pt>
                <c:pt idx="1668">
                  <c:v>201.9</c:v>
                </c:pt>
                <c:pt idx="1669">
                  <c:v>201.9</c:v>
                </c:pt>
                <c:pt idx="1670">
                  <c:v>201.9</c:v>
                </c:pt>
                <c:pt idx="1671">
                  <c:v>201.9</c:v>
                </c:pt>
                <c:pt idx="1672">
                  <c:v>200.9</c:v>
                </c:pt>
                <c:pt idx="1673">
                  <c:v>200.9</c:v>
                </c:pt>
                <c:pt idx="1674">
                  <c:v>200.9</c:v>
                </c:pt>
                <c:pt idx="1675">
                  <c:v>200.9</c:v>
                </c:pt>
                <c:pt idx="1676">
                  <c:v>200.9</c:v>
                </c:pt>
                <c:pt idx="1677">
                  <c:v>200.9</c:v>
                </c:pt>
                <c:pt idx="1678">
                  <c:v>200.9</c:v>
                </c:pt>
                <c:pt idx="1679">
                  <c:v>200.9</c:v>
                </c:pt>
                <c:pt idx="1680">
                  <c:v>200.9</c:v>
                </c:pt>
                <c:pt idx="1681">
                  <c:v>200.9</c:v>
                </c:pt>
                <c:pt idx="1682">
                  <c:v>199.9</c:v>
                </c:pt>
                <c:pt idx="1683">
                  <c:v>199.9</c:v>
                </c:pt>
                <c:pt idx="1684">
                  <c:v>199.9</c:v>
                </c:pt>
                <c:pt idx="1685">
                  <c:v>199.9</c:v>
                </c:pt>
                <c:pt idx="1686">
                  <c:v>199.9</c:v>
                </c:pt>
                <c:pt idx="1687">
                  <c:v>199.9</c:v>
                </c:pt>
                <c:pt idx="1688">
                  <c:v>198.8</c:v>
                </c:pt>
                <c:pt idx="1689">
                  <c:v>198.8</c:v>
                </c:pt>
                <c:pt idx="1690">
                  <c:v>198.8</c:v>
                </c:pt>
                <c:pt idx="1691">
                  <c:v>198.8</c:v>
                </c:pt>
                <c:pt idx="1692">
                  <c:v>198.8</c:v>
                </c:pt>
                <c:pt idx="1693">
                  <c:v>198.8</c:v>
                </c:pt>
                <c:pt idx="1694">
                  <c:v>198.8</c:v>
                </c:pt>
                <c:pt idx="1695">
                  <c:v>198.8</c:v>
                </c:pt>
                <c:pt idx="1696">
                  <c:v>198.8</c:v>
                </c:pt>
                <c:pt idx="1697">
                  <c:v>198.8</c:v>
                </c:pt>
                <c:pt idx="1698">
                  <c:v>197.8</c:v>
                </c:pt>
                <c:pt idx="1699">
                  <c:v>197.8</c:v>
                </c:pt>
                <c:pt idx="1700">
                  <c:v>197.8</c:v>
                </c:pt>
                <c:pt idx="1701">
                  <c:v>197.8</c:v>
                </c:pt>
                <c:pt idx="1702">
                  <c:v>197.8</c:v>
                </c:pt>
                <c:pt idx="1703">
                  <c:v>197.8</c:v>
                </c:pt>
                <c:pt idx="1704">
                  <c:v>197.8</c:v>
                </c:pt>
                <c:pt idx="1705">
                  <c:v>197.8</c:v>
                </c:pt>
                <c:pt idx="1706">
                  <c:v>197.8</c:v>
                </c:pt>
                <c:pt idx="1707">
                  <c:v>196.8</c:v>
                </c:pt>
                <c:pt idx="1708">
                  <c:v>196.8</c:v>
                </c:pt>
                <c:pt idx="1709">
                  <c:v>196.8</c:v>
                </c:pt>
                <c:pt idx="1710">
                  <c:v>196.8</c:v>
                </c:pt>
                <c:pt idx="1711">
                  <c:v>196.8</c:v>
                </c:pt>
                <c:pt idx="1712">
                  <c:v>196.8</c:v>
                </c:pt>
                <c:pt idx="1713">
                  <c:v>196.8</c:v>
                </c:pt>
                <c:pt idx="1714">
                  <c:v>195.7</c:v>
                </c:pt>
                <c:pt idx="1715">
                  <c:v>195.7</c:v>
                </c:pt>
                <c:pt idx="1716">
                  <c:v>195.7</c:v>
                </c:pt>
                <c:pt idx="1717">
                  <c:v>195.7</c:v>
                </c:pt>
                <c:pt idx="1718">
                  <c:v>195.7</c:v>
                </c:pt>
                <c:pt idx="1719">
                  <c:v>195.7</c:v>
                </c:pt>
                <c:pt idx="1720">
                  <c:v>195.7</c:v>
                </c:pt>
                <c:pt idx="1721">
                  <c:v>195.7</c:v>
                </c:pt>
                <c:pt idx="1722">
                  <c:v>195.7</c:v>
                </c:pt>
                <c:pt idx="1723">
                  <c:v>195.7</c:v>
                </c:pt>
                <c:pt idx="1724">
                  <c:v>195.7</c:v>
                </c:pt>
                <c:pt idx="1725">
                  <c:v>195.7</c:v>
                </c:pt>
                <c:pt idx="1726">
                  <c:v>194.7</c:v>
                </c:pt>
                <c:pt idx="1727">
                  <c:v>194.7</c:v>
                </c:pt>
                <c:pt idx="1728">
                  <c:v>194.7</c:v>
                </c:pt>
                <c:pt idx="1729">
                  <c:v>194.7</c:v>
                </c:pt>
                <c:pt idx="1730">
                  <c:v>194.1</c:v>
                </c:pt>
                <c:pt idx="1731">
                  <c:v>194.1</c:v>
                </c:pt>
                <c:pt idx="1732">
                  <c:v>194.1</c:v>
                </c:pt>
                <c:pt idx="1733">
                  <c:v>193.5</c:v>
                </c:pt>
                <c:pt idx="1734">
                  <c:v>193.5</c:v>
                </c:pt>
                <c:pt idx="1735">
                  <c:v>193.5</c:v>
                </c:pt>
                <c:pt idx="1736">
                  <c:v>193.3</c:v>
                </c:pt>
                <c:pt idx="1737">
                  <c:v>193.3</c:v>
                </c:pt>
                <c:pt idx="1738">
                  <c:v>193.3</c:v>
                </c:pt>
                <c:pt idx="1739">
                  <c:v>193.1</c:v>
                </c:pt>
                <c:pt idx="1740">
                  <c:v>193.1</c:v>
                </c:pt>
                <c:pt idx="1741">
                  <c:v>193.1</c:v>
                </c:pt>
                <c:pt idx="1742">
                  <c:v>192.6</c:v>
                </c:pt>
                <c:pt idx="1743">
                  <c:v>192.6</c:v>
                </c:pt>
                <c:pt idx="1744">
                  <c:v>192.6</c:v>
                </c:pt>
                <c:pt idx="1745">
                  <c:v>192.6</c:v>
                </c:pt>
                <c:pt idx="1746">
                  <c:v>192.2</c:v>
                </c:pt>
                <c:pt idx="1747">
                  <c:v>192.2</c:v>
                </c:pt>
                <c:pt idx="1748">
                  <c:v>192.2</c:v>
                </c:pt>
                <c:pt idx="1749">
                  <c:v>191.7</c:v>
                </c:pt>
                <c:pt idx="1750">
                  <c:v>191.7</c:v>
                </c:pt>
                <c:pt idx="1751">
                  <c:v>191.7</c:v>
                </c:pt>
                <c:pt idx="1752">
                  <c:v>191.4</c:v>
                </c:pt>
                <c:pt idx="1753">
                  <c:v>191.4</c:v>
                </c:pt>
                <c:pt idx="1754">
                  <c:v>191.4</c:v>
                </c:pt>
                <c:pt idx="1755">
                  <c:v>191</c:v>
                </c:pt>
                <c:pt idx="1756">
                  <c:v>191</c:v>
                </c:pt>
                <c:pt idx="1757">
                  <c:v>191</c:v>
                </c:pt>
                <c:pt idx="1758">
                  <c:v>190.5</c:v>
                </c:pt>
                <c:pt idx="1759">
                  <c:v>190.5</c:v>
                </c:pt>
                <c:pt idx="1760">
                  <c:v>190.5</c:v>
                </c:pt>
                <c:pt idx="1761">
                  <c:v>190.5</c:v>
                </c:pt>
                <c:pt idx="1762">
                  <c:v>190.2</c:v>
                </c:pt>
                <c:pt idx="1763">
                  <c:v>190.2</c:v>
                </c:pt>
                <c:pt idx="1764">
                  <c:v>190.2</c:v>
                </c:pt>
                <c:pt idx="1765">
                  <c:v>189.7</c:v>
                </c:pt>
                <c:pt idx="1766">
                  <c:v>189.7</c:v>
                </c:pt>
                <c:pt idx="1767">
                  <c:v>189.7</c:v>
                </c:pt>
                <c:pt idx="1768">
                  <c:v>189.7</c:v>
                </c:pt>
                <c:pt idx="1769">
                  <c:v>189.7</c:v>
                </c:pt>
                <c:pt idx="1770">
                  <c:v>189.7</c:v>
                </c:pt>
                <c:pt idx="1771">
                  <c:v>190.1</c:v>
                </c:pt>
                <c:pt idx="1772">
                  <c:v>190.1</c:v>
                </c:pt>
                <c:pt idx="1773">
                  <c:v>190.1</c:v>
                </c:pt>
                <c:pt idx="1774">
                  <c:v>188.9</c:v>
                </c:pt>
                <c:pt idx="1775">
                  <c:v>188.9</c:v>
                </c:pt>
                <c:pt idx="1776">
                  <c:v>188.9</c:v>
                </c:pt>
                <c:pt idx="1777">
                  <c:v>188.9</c:v>
                </c:pt>
                <c:pt idx="1778">
                  <c:v>188.5</c:v>
                </c:pt>
                <c:pt idx="1779">
                  <c:v>188.5</c:v>
                </c:pt>
                <c:pt idx="1780">
                  <c:v>188.5</c:v>
                </c:pt>
                <c:pt idx="1781">
                  <c:v>187.9</c:v>
                </c:pt>
                <c:pt idx="1782">
                  <c:v>187.9</c:v>
                </c:pt>
                <c:pt idx="1783">
                  <c:v>187.9</c:v>
                </c:pt>
                <c:pt idx="1784">
                  <c:v>187.7</c:v>
                </c:pt>
                <c:pt idx="1785">
                  <c:v>187.7</c:v>
                </c:pt>
                <c:pt idx="1786">
                  <c:v>187.7</c:v>
                </c:pt>
                <c:pt idx="1787">
                  <c:v>187.3</c:v>
                </c:pt>
                <c:pt idx="1788">
                  <c:v>187.3</c:v>
                </c:pt>
                <c:pt idx="1789">
                  <c:v>187.3</c:v>
                </c:pt>
                <c:pt idx="1790">
                  <c:v>187</c:v>
                </c:pt>
                <c:pt idx="1791">
                  <c:v>187</c:v>
                </c:pt>
                <c:pt idx="1792">
                  <c:v>187</c:v>
                </c:pt>
                <c:pt idx="1793">
                  <c:v>187</c:v>
                </c:pt>
                <c:pt idx="1794">
                  <c:v>186.5</c:v>
                </c:pt>
                <c:pt idx="1795">
                  <c:v>186.5</c:v>
                </c:pt>
                <c:pt idx="1796">
                  <c:v>186.5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185.8</c:v>
                </c:pt>
                <c:pt idx="1801">
                  <c:v>185.8</c:v>
                </c:pt>
                <c:pt idx="1802">
                  <c:v>185.8</c:v>
                </c:pt>
                <c:pt idx="1803">
                  <c:v>185.5</c:v>
                </c:pt>
                <c:pt idx="1804">
                  <c:v>185.5</c:v>
                </c:pt>
                <c:pt idx="1805">
                  <c:v>185.5</c:v>
                </c:pt>
                <c:pt idx="1806">
                  <c:v>185.2</c:v>
                </c:pt>
                <c:pt idx="1807">
                  <c:v>185.2</c:v>
                </c:pt>
                <c:pt idx="1808">
                  <c:v>185.2</c:v>
                </c:pt>
                <c:pt idx="1809">
                  <c:v>185.2</c:v>
                </c:pt>
                <c:pt idx="1810">
                  <c:v>184.8</c:v>
                </c:pt>
                <c:pt idx="1811">
                  <c:v>184.8</c:v>
                </c:pt>
                <c:pt idx="1812">
                  <c:v>184.8</c:v>
                </c:pt>
                <c:pt idx="1813">
                  <c:v>184.4</c:v>
                </c:pt>
                <c:pt idx="1814">
                  <c:v>184.4</c:v>
                </c:pt>
                <c:pt idx="1815">
                  <c:v>184.4</c:v>
                </c:pt>
                <c:pt idx="1816">
                  <c:v>183.9</c:v>
                </c:pt>
                <c:pt idx="1817">
                  <c:v>183.9</c:v>
                </c:pt>
                <c:pt idx="1818">
                  <c:v>183.9</c:v>
                </c:pt>
                <c:pt idx="1819">
                  <c:v>183.7</c:v>
                </c:pt>
                <c:pt idx="1820">
                  <c:v>183.7</c:v>
                </c:pt>
                <c:pt idx="1821">
                  <c:v>183.7</c:v>
                </c:pt>
                <c:pt idx="1822">
                  <c:v>183.5</c:v>
                </c:pt>
                <c:pt idx="1823">
                  <c:v>183.5</c:v>
                </c:pt>
                <c:pt idx="1824">
                  <c:v>183.5</c:v>
                </c:pt>
                <c:pt idx="1825">
                  <c:v>183.5</c:v>
                </c:pt>
                <c:pt idx="1826">
                  <c:v>183.2</c:v>
                </c:pt>
                <c:pt idx="1827">
                  <c:v>183.2</c:v>
                </c:pt>
                <c:pt idx="1828">
                  <c:v>183.2</c:v>
                </c:pt>
                <c:pt idx="1829">
                  <c:v>182.4</c:v>
                </c:pt>
                <c:pt idx="1830">
                  <c:v>182.4</c:v>
                </c:pt>
                <c:pt idx="1831">
                  <c:v>182.4</c:v>
                </c:pt>
                <c:pt idx="1832">
                  <c:v>182.5</c:v>
                </c:pt>
                <c:pt idx="1833">
                  <c:v>182.5</c:v>
                </c:pt>
                <c:pt idx="1834">
                  <c:v>182.5</c:v>
                </c:pt>
                <c:pt idx="1835">
                  <c:v>182</c:v>
                </c:pt>
                <c:pt idx="1836">
                  <c:v>182</c:v>
                </c:pt>
                <c:pt idx="1837">
                  <c:v>182</c:v>
                </c:pt>
                <c:pt idx="1838">
                  <c:v>181.4</c:v>
                </c:pt>
                <c:pt idx="1839">
                  <c:v>181.4</c:v>
                </c:pt>
                <c:pt idx="1840">
                  <c:v>181.4</c:v>
                </c:pt>
                <c:pt idx="1841">
                  <c:v>181.4</c:v>
                </c:pt>
                <c:pt idx="1842">
                  <c:v>181.2</c:v>
                </c:pt>
                <c:pt idx="1843">
                  <c:v>181.2</c:v>
                </c:pt>
                <c:pt idx="1844">
                  <c:v>181.2</c:v>
                </c:pt>
                <c:pt idx="1845">
                  <c:v>180.8</c:v>
                </c:pt>
                <c:pt idx="1846">
                  <c:v>180.8</c:v>
                </c:pt>
                <c:pt idx="1847">
                  <c:v>180.8</c:v>
                </c:pt>
                <c:pt idx="1848">
                  <c:v>180.7</c:v>
                </c:pt>
                <c:pt idx="1849">
                  <c:v>180.7</c:v>
                </c:pt>
                <c:pt idx="1850">
                  <c:v>180.7</c:v>
                </c:pt>
                <c:pt idx="1851">
                  <c:v>180.7</c:v>
                </c:pt>
                <c:pt idx="1852">
                  <c:v>180.7</c:v>
                </c:pt>
                <c:pt idx="1853">
                  <c:v>180.7</c:v>
                </c:pt>
                <c:pt idx="1854">
                  <c:v>180</c:v>
                </c:pt>
                <c:pt idx="1855">
                  <c:v>180</c:v>
                </c:pt>
                <c:pt idx="1856">
                  <c:v>180</c:v>
                </c:pt>
                <c:pt idx="1857">
                  <c:v>180</c:v>
                </c:pt>
                <c:pt idx="1858">
                  <c:v>179.4</c:v>
                </c:pt>
                <c:pt idx="1859">
                  <c:v>179.4</c:v>
                </c:pt>
                <c:pt idx="1860">
                  <c:v>179.4</c:v>
                </c:pt>
                <c:pt idx="1861">
                  <c:v>179</c:v>
                </c:pt>
                <c:pt idx="1862">
                  <c:v>179</c:v>
                </c:pt>
                <c:pt idx="1863">
                  <c:v>179</c:v>
                </c:pt>
                <c:pt idx="1864">
                  <c:v>179</c:v>
                </c:pt>
                <c:pt idx="1865">
                  <c:v>179</c:v>
                </c:pt>
                <c:pt idx="1866">
                  <c:v>179</c:v>
                </c:pt>
                <c:pt idx="1867">
                  <c:v>178.6</c:v>
                </c:pt>
                <c:pt idx="1868">
                  <c:v>178.6</c:v>
                </c:pt>
                <c:pt idx="1869">
                  <c:v>178.6</c:v>
                </c:pt>
                <c:pt idx="1870">
                  <c:v>178.4</c:v>
                </c:pt>
                <c:pt idx="1871">
                  <c:v>178.4</c:v>
                </c:pt>
                <c:pt idx="1872">
                  <c:v>178.4</c:v>
                </c:pt>
                <c:pt idx="1873">
                  <c:v>178.4</c:v>
                </c:pt>
                <c:pt idx="1874">
                  <c:v>178.1</c:v>
                </c:pt>
                <c:pt idx="1875">
                  <c:v>178.1</c:v>
                </c:pt>
                <c:pt idx="1876">
                  <c:v>178.1</c:v>
                </c:pt>
                <c:pt idx="1877">
                  <c:v>177.4</c:v>
                </c:pt>
                <c:pt idx="1878">
                  <c:v>177.4</c:v>
                </c:pt>
                <c:pt idx="1879">
                  <c:v>177.4</c:v>
                </c:pt>
                <c:pt idx="1880">
                  <c:v>177</c:v>
                </c:pt>
                <c:pt idx="1881">
                  <c:v>177</c:v>
                </c:pt>
                <c:pt idx="1882">
                  <c:v>177</c:v>
                </c:pt>
                <c:pt idx="1883">
                  <c:v>176.8</c:v>
                </c:pt>
                <c:pt idx="1884">
                  <c:v>176.8</c:v>
                </c:pt>
                <c:pt idx="1885">
                  <c:v>176.8</c:v>
                </c:pt>
                <c:pt idx="1886">
                  <c:v>176.6</c:v>
                </c:pt>
                <c:pt idx="1887">
                  <c:v>176.6</c:v>
                </c:pt>
                <c:pt idx="1888">
                  <c:v>176.6</c:v>
                </c:pt>
                <c:pt idx="1889">
                  <c:v>176.6</c:v>
                </c:pt>
                <c:pt idx="1890">
                  <c:v>176.2</c:v>
                </c:pt>
                <c:pt idx="1891">
                  <c:v>176.2</c:v>
                </c:pt>
                <c:pt idx="1892">
                  <c:v>176.2</c:v>
                </c:pt>
                <c:pt idx="1893">
                  <c:v>175.7</c:v>
                </c:pt>
                <c:pt idx="1894">
                  <c:v>175.7</c:v>
                </c:pt>
                <c:pt idx="1895">
                  <c:v>175.7</c:v>
                </c:pt>
                <c:pt idx="1896">
                  <c:v>175.8</c:v>
                </c:pt>
                <c:pt idx="1897">
                  <c:v>175.8</c:v>
                </c:pt>
                <c:pt idx="1898">
                  <c:v>175.8</c:v>
                </c:pt>
                <c:pt idx="1899">
                  <c:v>175.5</c:v>
                </c:pt>
                <c:pt idx="1900">
                  <c:v>173.8</c:v>
                </c:pt>
                <c:pt idx="1901">
                  <c:v>173.8</c:v>
                </c:pt>
                <c:pt idx="1902">
                  <c:v>173.8</c:v>
                </c:pt>
                <c:pt idx="1903">
                  <c:v>173.7</c:v>
                </c:pt>
                <c:pt idx="1904">
                  <c:v>173.7</c:v>
                </c:pt>
                <c:pt idx="1905">
                  <c:v>173.7</c:v>
                </c:pt>
                <c:pt idx="1906">
                  <c:v>173.7</c:v>
                </c:pt>
                <c:pt idx="1907">
                  <c:v>173.3</c:v>
                </c:pt>
                <c:pt idx="1908">
                  <c:v>173.3</c:v>
                </c:pt>
                <c:pt idx="1909">
                  <c:v>173.3</c:v>
                </c:pt>
                <c:pt idx="1910">
                  <c:v>172.5</c:v>
                </c:pt>
                <c:pt idx="1911">
                  <c:v>172.5</c:v>
                </c:pt>
                <c:pt idx="1912">
                  <c:v>172.5</c:v>
                </c:pt>
                <c:pt idx="1913">
                  <c:v>172.4</c:v>
                </c:pt>
                <c:pt idx="1914">
                  <c:v>172.4</c:v>
                </c:pt>
                <c:pt idx="1915">
                  <c:v>172.4</c:v>
                </c:pt>
                <c:pt idx="1916">
                  <c:v>172.2</c:v>
                </c:pt>
                <c:pt idx="1917">
                  <c:v>172.2</c:v>
                </c:pt>
                <c:pt idx="1918">
                  <c:v>172.2</c:v>
                </c:pt>
                <c:pt idx="1919">
                  <c:v>171.9</c:v>
                </c:pt>
                <c:pt idx="1920">
                  <c:v>171.9</c:v>
                </c:pt>
                <c:pt idx="1921">
                  <c:v>171.9</c:v>
                </c:pt>
                <c:pt idx="1922">
                  <c:v>171.9</c:v>
                </c:pt>
                <c:pt idx="1923">
                  <c:v>171.7</c:v>
                </c:pt>
                <c:pt idx="1924">
                  <c:v>171.7</c:v>
                </c:pt>
                <c:pt idx="1925">
                  <c:v>171.7</c:v>
                </c:pt>
                <c:pt idx="1926">
                  <c:v>171.2</c:v>
                </c:pt>
                <c:pt idx="1927">
                  <c:v>171.2</c:v>
                </c:pt>
                <c:pt idx="1928">
                  <c:v>171.2</c:v>
                </c:pt>
                <c:pt idx="1929">
                  <c:v>171.1</c:v>
                </c:pt>
                <c:pt idx="1930">
                  <c:v>171.1</c:v>
                </c:pt>
                <c:pt idx="1931">
                  <c:v>171.1</c:v>
                </c:pt>
                <c:pt idx="1932">
                  <c:v>170.6</c:v>
                </c:pt>
                <c:pt idx="1933">
                  <c:v>170.6</c:v>
                </c:pt>
                <c:pt idx="1934">
                  <c:v>170.6</c:v>
                </c:pt>
                <c:pt idx="1935">
                  <c:v>170.1</c:v>
                </c:pt>
                <c:pt idx="1936">
                  <c:v>170.1</c:v>
                </c:pt>
                <c:pt idx="1937">
                  <c:v>170.1</c:v>
                </c:pt>
                <c:pt idx="1938">
                  <c:v>170.1</c:v>
                </c:pt>
                <c:pt idx="1939">
                  <c:v>169.9</c:v>
                </c:pt>
                <c:pt idx="1940">
                  <c:v>169.9</c:v>
                </c:pt>
                <c:pt idx="1941">
                  <c:v>169.9</c:v>
                </c:pt>
                <c:pt idx="1942">
                  <c:v>169.5</c:v>
                </c:pt>
                <c:pt idx="1943">
                  <c:v>169.5</c:v>
                </c:pt>
                <c:pt idx="1944">
                  <c:v>169.5</c:v>
                </c:pt>
                <c:pt idx="1945">
                  <c:v>169.3</c:v>
                </c:pt>
                <c:pt idx="1946">
                  <c:v>169.3</c:v>
                </c:pt>
                <c:pt idx="1947">
                  <c:v>169.3</c:v>
                </c:pt>
                <c:pt idx="1948">
                  <c:v>168.9</c:v>
                </c:pt>
                <c:pt idx="1949">
                  <c:v>168.9</c:v>
                </c:pt>
                <c:pt idx="1950">
                  <c:v>168.9</c:v>
                </c:pt>
                <c:pt idx="1951">
                  <c:v>169.1</c:v>
                </c:pt>
                <c:pt idx="1952">
                  <c:v>169.1</c:v>
                </c:pt>
                <c:pt idx="1953">
                  <c:v>169.1</c:v>
                </c:pt>
                <c:pt idx="1954">
                  <c:v>169.1</c:v>
                </c:pt>
                <c:pt idx="1955">
                  <c:v>168.3</c:v>
                </c:pt>
                <c:pt idx="1956">
                  <c:v>168.3</c:v>
                </c:pt>
                <c:pt idx="1957">
                  <c:v>168.3</c:v>
                </c:pt>
                <c:pt idx="1958">
                  <c:v>167.8</c:v>
                </c:pt>
                <c:pt idx="1959">
                  <c:v>167.8</c:v>
                </c:pt>
                <c:pt idx="1960">
                  <c:v>167.8</c:v>
                </c:pt>
                <c:pt idx="1961">
                  <c:v>167.7</c:v>
                </c:pt>
                <c:pt idx="1962">
                  <c:v>167.7</c:v>
                </c:pt>
                <c:pt idx="1963">
                  <c:v>167.7</c:v>
                </c:pt>
                <c:pt idx="1964">
                  <c:v>167.5</c:v>
                </c:pt>
                <c:pt idx="1965">
                  <c:v>167.5</c:v>
                </c:pt>
                <c:pt idx="1966">
                  <c:v>167.5</c:v>
                </c:pt>
                <c:pt idx="1967">
                  <c:v>167.2</c:v>
                </c:pt>
                <c:pt idx="1968">
                  <c:v>167.2</c:v>
                </c:pt>
                <c:pt idx="1969">
                  <c:v>167.2</c:v>
                </c:pt>
                <c:pt idx="1970">
                  <c:v>167.2</c:v>
                </c:pt>
                <c:pt idx="1971">
                  <c:v>167</c:v>
                </c:pt>
                <c:pt idx="1972">
                  <c:v>167</c:v>
                </c:pt>
                <c:pt idx="1973">
                  <c:v>167</c:v>
                </c:pt>
                <c:pt idx="1974">
                  <c:v>166.7</c:v>
                </c:pt>
                <c:pt idx="1975">
                  <c:v>166.7</c:v>
                </c:pt>
                <c:pt idx="1976">
                  <c:v>166.7</c:v>
                </c:pt>
                <c:pt idx="1977">
                  <c:v>166.6</c:v>
                </c:pt>
                <c:pt idx="1978">
                  <c:v>166.6</c:v>
                </c:pt>
                <c:pt idx="1979">
                  <c:v>166.6</c:v>
                </c:pt>
                <c:pt idx="1980">
                  <c:v>166.1</c:v>
                </c:pt>
                <c:pt idx="1981">
                  <c:v>166.1</c:v>
                </c:pt>
                <c:pt idx="1982">
                  <c:v>166.1</c:v>
                </c:pt>
                <c:pt idx="1983">
                  <c:v>165.6</c:v>
                </c:pt>
                <c:pt idx="1984">
                  <c:v>165.6</c:v>
                </c:pt>
                <c:pt idx="1985">
                  <c:v>165.6</c:v>
                </c:pt>
                <c:pt idx="1986">
                  <c:v>165.6</c:v>
                </c:pt>
                <c:pt idx="1987">
                  <c:v>165.3</c:v>
                </c:pt>
                <c:pt idx="1988">
                  <c:v>165.3</c:v>
                </c:pt>
                <c:pt idx="1989">
                  <c:v>165.3</c:v>
                </c:pt>
                <c:pt idx="1990">
                  <c:v>164.9</c:v>
                </c:pt>
                <c:pt idx="1991">
                  <c:v>164.9</c:v>
                </c:pt>
                <c:pt idx="1992">
                  <c:v>164.9</c:v>
                </c:pt>
                <c:pt idx="1993">
                  <c:v>164.9</c:v>
                </c:pt>
                <c:pt idx="1994">
                  <c:v>164.9</c:v>
                </c:pt>
                <c:pt idx="1995">
                  <c:v>164.9</c:v>
                </c:pt>
                <c:pt idx="1996">
                  <c:v>164.6</c:v>
                </c:pt>
                <c:pt idx="1997">
                  <c:v>164.6</c:v>
                </c:pt>
                <c:pt idx="1998">
                  <c:v>164.6</c:v>
                </c:pt>
                <c:pt idx="1999">
                  <c:v>164.2</c:v>
                </c:pt>
                <c:pt idx="2000">
                  <c:v>164.2</c:v>
                </c:pt>
                <c:pt idx="2001">
                  <c:v>164.2</c:v>
                </c:pt>
                <c:pt idx="2002">
                  <c:v>164.2</c:v>
                </c:pt>
                <c:pt idx="2003">
                  <c:v>163.9</c:v>
                </c:pt>
                <c:pt idx="2004">
                  <c:v>163.9</c:v>
                </c:pt>
                <c:pt idx="2005">
                  <c:v>163.9</c:v>
                </c:pt>
                <c:pt idx="2006">
                  <c:v>163.4</c:v>
                </c:pt>
                <c:pt idx="2007">
                  <c:v>163.4</c:v>
                </c:pt>
                <c:pt idx="2008">
                  <c:v>163.4</c:v>
                </c:pt>
                <c:pt idx="2009">
                  <c:v>163.30000000000001</c:v>
                </c:pt>
                <c:pt idx="2010">
                  <c:v>163.30000000000001</c:v>
                </c:pt>
                <c:pt idx="2011">
                  <c:v>163.30000000000001</c:v>
                </c:pt>
                <c:pt idx="2012">
                  <c:v>162.9</c:v>
                </c:pt>
                <c:pt idx="2013">
                  <c:v>162.9</c:v>
                </c:pt>
                <c:pt idx="2014">
                  <c:v>162.9</c:v>
                </c:pt>
                <c:pt idx="2015">
                  <c:v>162.6</c:v>
                </c:pt>
                <c:pt idx="2016">
                  <c:v>162.6</c:v>
                </c:pt>
                <c:pt idx="2017">
                  <c:v>162.6</c:v>
                </c:pt>
                <c:pt idx="2018">
                  <c:v>162.6</c:v>
                </c:pt>
                <c:pt idx="2019">
                  <c:v>162.4</c:v>
                </c:pt>
                <c:pt idx="2020">
                  <c:v>162.4</c:v>
                </c:pt>
                <c:pt idx="2021">
                  <c:v>162.4</c:v>
                </c:pt>
                <c:pt idx="2022">
                  <c:v>161.80000000000001</c:v>
                </c:pt>
                <c:pt idx="2023">
                  <c:v>161.80000000000001</c:v>
                </c:pt>
                <c:pt idx="2024">
                  <c:v>161.80000000000001</c:v>
                </c:pt>
                <c:pt idx="2025">
                  <c:v>161.6</c:v>
                </c:pt>
                <c:pt idx="2026">
                  <c:v>161.6</c:v>
                </c:pt>
                <c:pt idx="2027">
                  <c:v>161.6</c:v>
                </c:pt>
                <c:pt idx="2028">
                  <c:v>161.19999999999999</c:v>
                </c:pt>
                <c:pt idx="2029">
                  <c:v>161.19999999999999</c:v>
                </c:pt>
                <c:pt idx="2030">
                  <c:v>161.19999999999999</c:v>
                </c:pt>
                <c:pt idx="2031">
                  <c:v>160.9</c:v>
                </c:pt>
                <c:pt idx="2032">
                  <c:v>160.9</c:v>
                </c:pt>
                <c:pt idx="2033">
                  <c:v>160.9</c:v>
                </c:pt>
                <c:pt idx="2034">
                  <c:v>160.9</c:v>
                </c:pt>
                <c:pt idx="2035">
                  <c:v>160.6</c:v>
                </c:pt>
                <c:pt idx="2036">
                  <c:v>160.6</c:v>
                </c:pt>
                <c:pt idx="2037">
                  <c:v>160.6</c:v>
                </c:pt>
                <c:pt idx="2038">
                  <c:v>160.4</c:v>
                </c:pt>
                <c:pt idx="2039">
                  <c:v>160.4</c:v>
                </c:pt>
                <c:pt idx="2040">
                  <c:v>160.4</c:v>
                </c:pt>
                <c:pt idx="2041">
                  <c:v>160.30000000000001</c:v>
                </c:pt>
                <c:pt idx="2042">
                  <c:v>160.30000000000001</c:v>
                </c:pt>
                <c:pt idx="2043">
                  <c:v>160.30000000000001</c:v>
                </c:pt>
                <c:pt idx="2044">
                  <c:v>159.9</c:v>
                </c:pt>
                <c:pt idx="2045">
                  <c:v>159.9</c:v>
                </c:pt>
                <c:pt idx="2046">
                  <c:v>159.9</c:v>
                </c:pt>
                <c:pt idx="2047">
                  <c:v>160.1</c:v>
                </c:pt>
                <c:pt idx="2048">
                  <c:v>160.1</c:v>
                </c:pt>
                <c:pt idx="2049">
                  <c:v>160.1</c:v>
                </c:pt>
                <c:pt idx="2050">
                  <c:v>160.1</c:v>
                </c:pt>
                <c:pt idx="2051">
                  <c:v>159.5</c:v>
                </c:pt>
                <c:pt idx="2052">
                  <c:v>159.5</c:v>
                </c:pt>
                <c:pt idx="2053">
                  <c:v>159.5</c:v>
                </c:pt>
                <c:pt idx="2054">
                  <c:v>158.9</c:v>
                </c:pt>
                <c:pt idx="2055">
                  <c:v>158.9</c:v>
                </c:pt>
                <c:pt idx="2056">
                  <c:v>158.9</c:v>
                </c:pt>
                <c:pt idx="2057">
                  <c:v>158.69999999999999</c:v>
                </c:pt>
                <c:pt idx="2058">
                  <c:v>158.69999999999999</c:v>
                </c:pt>
                <c:pt idx="2059">
                  <c:v>158.69999999999999</c:v>
                </c:pt>
                <c:pt idx="2060">
                  <c:v>158.4</c:v>
                </c:pt>
                <c:pt idx="2061">
                  <c:v>158.4</c:v>
                </c:pt>
                <c:pt idx="2062">
                  <c:v>158.4</c:v>
                </c:pt>
                <c:pt idx="2063">
                  <c:v>158.1</c:v>
                </c:pt>
                <c:pt idx="2064">
                  <c:v>158.1</c:v>
                </c:pt>
                <c:pt idx="2065">
                  <c:v>158.1</c:v>
                </c:pt>
                <c:pt idx="2066">
                  <c:v>158.1</c:v>
                </c:pt>
                <c:pt idx="2067">
                  <c:v>157.9</c:v>
                </c:pt>
                <c:pt idx="2068">
                  <c:v>157.9</c:v>
                </c:pt>
                <c:pt idx="2069">
                  <c:v>157.9</c:v>
                </c:pt>
                <c:pt idx="2070">
                  <c:v>157.5</c:v>
                </c:pt>
                <c:pt idx="2071">
                  <c:v>157.5</c:v>
                </c:pt>
                <c:pt idx="2072">
                  <c:v>157.5</c:v>
                </c:pt>
                <c:pt idx="2073">
                  <c:v>157.5</c:v>
                </c:pt>
                <c:pt idx="2074">
                  <c:v>157.5</c:v>
                </c:pt>
                <c:pt idx="2075">
                  <c:v>157.5</c:v>
                </c:pt>
                <c:pt idx="2076">
                  <c:v>157.1</c:v>
                </c:pt>
                <c:pt idx="2077">
                  <c:v>157.1</c:v>
                </c:pt>
                <c:pt idx="2078">
                  <c:v>157.1</c:v>
                </c:pt>
                <c:pt idx="2079">
                  <c:v>156.80000000000001</c:v>
                </c:pt>
                <c:pt idx="2080">
                  <c:v>156.80000000000001</c:v>
                </c:pt>
                <c:pt idx="2081">
                  <c:v>156.80000000000001</c:v>
                </c:pt>
                <c:pt idx="2082">
                  <c:v>156.80000000000001</c:v>
                </c:pt>
                <c:pt idx="2083">
                  <c:v>156.6</c:v>
                </c:pt>
                <c:pt idx="2084">
                  <c:v>156.6</c:v>
                </c:pt>
                <c:pt idx="2085">
                  <c:v>156.6</c:v>
                </c:pt>
                <c:pt idx="2086">
                  <c:v>156.1</c:v>
                </c:pt>
                <c:pt idx="2087">
                  <c:v>156.1</c:v>
                </c:pt>
                <c:pt idx="2088">
                  <c:v>156.1</c:v>
                </c:pt>
                <c:pt idx="2089">
                  <c:v>156</c:v>
                </c:pt>
                <c:pt idx="2090">
                  <c:v>156</c:v>
                </c:pt>
                <c:pt idx="2091">
                  <c:v>156</c:v>
                </c:pt>
                <c:pt idx="2092">
                  <c:v>155.6</c:v>
                </c:pt>
                <c:pt idx="2093">
                  <c:v>155.6</c:v>
                </c:pt>
                <c:pt idx="2094">
                  <c:v>155.6</c:v>
                </c:pt>
                <c:pt idx="2095">
                  <c:v>155.5</c:v>
                </c:pt>
                <c:pt idx="2096">
                  <c:v>155.5</c:v>
                </c:pt>
                <c:pt idx="2097">
                  <c:v>155.5</c:v>
                </c:pt>
                <c:pt idx="2098">
                  <c:v>155.5</c:v>
                </c:pt>
                <c:pt idx="2099">
                  <c:v>155.1</c:v>
                </c:pt>
                <c:pt idx="2100">
                  <c:v>155.1</c:v>
                </c:pt>
                <c:pt idx="2101">
                  <c:v>155.1</c:v>
                </c:pt>
                <c:pt idx="2102">
                  <c:v>154.80000000000001</c:v>
                </c:pt>
                <c:pt idx="2103">
                  <c:v>154.80000000000001</c:v>
                </c:pt>
                <c:pt idx="2104">
                  <c:v>154.80000000000001</c:v>
                </c:pt>
                <c:pt idx="2105">
                  <c:v>154.6</c:v>
                </c:pt>
                <c:pt idx="2106">
                  <c:v>154.6</c:v>
                </c:pt>
                <c:pt idx="2107">
                  <c:v>154.6</c:v>
                </c:pt>
                <c:pt idx="2108">
                  <c:v>154.19999999999999</c:v>
                </c:pt>
                <c:pt idx="2109">
                  <c:v>154.19999999999999</c:v>
                </c:pt>
                <c:pt idx="2110">
                  <c:v>154.19999999999999</c:v>
                </c:pt>
                <c:pt idx="2111">
                  <c:v>153.9</c:v>
                </c:pt>
                <c:pt idx="2112">
                  <c:v>153.9</c:v>
                </c:pt>
                <c:pt idx="2113">
                  <c:v>153.9</c:v>
                </c:pt>
                <c:pt idx="2114">
                  <c:v>153.9</c:v>
                </c:pt>
                <c:pt idx="2115">
                  <c:v>153.6</c:v>
                </c:pt>
                <c:pt idx="2116">
                  <c:v>153.6</c:v>
                </c:pt>
                <c:pt idx="2117">
                  <c:v>153.6</c:v>
                </c:pt>
                <c:pt idx="2118">
                  <c:v>153.19999999999999</c:v>
                </c:pt>
                <c:pt idx="2119">
                  <c:v>153.19999999999999</c:v>
                </c:pt>
                <c:pt idx="2120">
                  <c:v>153.19999999999999</c:v>
                </c:pt>
                <c:pt idx="2121">
                  <c:v>153.1</c:v>
                </c:pt>
                <c:pt idx="2122">
                  <c:v>153.1</c:v>
                </c:pt>
                <c:pt idx="2123">
                  <c:v>153.1</c:v>
                </c:pt>
                <c:pt idx="2124">
                  <c:v>152.9</c:v>
                </c:pt>
                <c:pt idx="2125">
                  <c:v>152.9</c:v>
                </c:pt>
                <c:pt idx="2126">
                  <c:v>152.9</c:v>
                </c:pt>
                <c:pt idx="2127">
                  <c:v>152.69999999999999</c:v>
                </c:pt>
                <c:pt idx="2128">
                  <c:v>152.69999999999999</c:v>
                </c:pt>
                <c:pt idx="2129">
                  <c:v>152.69999999999999</c:v>
                </c:pt>
                <c:pt idx="2130">
                  <c:v>152.69999999999999</c:v>
                </c:pt>
                <c:pt idx="2131">
                  <c:v>152.30000000000001</c:v>
                </c:pt>
                <c:pt idx="2132">
                  <c:v>152.30000000000001</c:v>
                </c:pt>
                <c:pt idx="2133">
                  <c:v>152.30000000000001</c:v>
                </c:pt>
                <c:pt idx="2134">
                  <c:v>152.1</c:v>
                </c:pt>
                <c:pt idx="2135">
                  <c:v>152.1</c:v>
                </c:pt>
                <c:pt idx="2136">
                  <c:v>152.1</c:v>
                </c:pt>
                <c:pt idx="2137">
                  <c:v>152.1</c:v>
                </c:pt>
                <c:pt idx="2138">
                  <c:v>152.1</c:v>
                </c:pt>
                <c:pt idx="2139">
                  <c:v>152.1</c:v>
                </c:pt>
                <c:pt idx="2140">
                  <c:v>151.9</c:v>
                </c:pt>
                <c:pt idx="2141">
                  <c:v>151.9</c:v>
                </c:pt>
                <c:pt idx="2142">
                  <c:v>151.9</c:v>
                </c:pt>
                <c:pt idx="2143">
                  <c:v>151.5</c:v>
                </c:pt>
                <c:pt idx="2144">
                  <c:v>151.5</c:v>
                </c:pt>
                <c:pt idx="2145">
                  <c:v>151.5</c:v>
                </c:pt>
                <c:pt idx="2146">
                  <c:v>151.5</c:v>
                </c:pt>
                <c:pt idx="2147">
                  <c:v>151.30000000000001</c:v>
                </c:pt>
                <c:pt idx="2148">
                  <c:v>151.30000000000001</c:v>
                </c:pt>
                <c:pt idx="2149">
                  <c:v>151.30000000000001</c:v>
                </c:pt>
                <c:pt idx="2150">
                  <c:v>150.80000000000001</c:v>
                </c:pt>
                <c:pt idx="2151">
                  <c:v>150.80000000000001</c:v>
                </c:pt>
                <c:pt idx="2152">
                  <c:v>150.80000000000001</c:v>
                </c:pt>
                <c:pt idx="2153">
                  <c:v>150.69999999999999</c:v>
                </c:pt>
                <c:pt idx="2154">
                  <c:v>150.69999999999999</c:v>
                </c:pt>
                <c:pt idx="2155">
                  <c:v>150.69999999999999</c:v>
                </c:pt>
                <c:pt idx="2156">
                  <c:v>150.30000000000001</c:v>
                </c:pt>
                <c:pt idx="2157">
                  <c:v>150.30000000000001</c:v>
                </c:pt>
                <c:pt idx="2158">
                  <c:v>150.30000000000001</c:v>
                </c:pt>
                <c:pt idx="2159">
                  <c:v>150.1</c:v>
                </c:pt>
                <c:pt idx="2160">
                  <c:v>150.1</c:v>
                </c:pt>
                <c:pt idx="2161">
                  <c:v>150.1</c:v>
                </c:pt>
                <c:pt idx="2162">
                  <c:v>150.1</c:v>
                </c:pt>
                <c:pt idx="2163">
                  <c:v>150</c:v>
                </c:pt>
                <c:pt idx="2164">
                  <c:v>150</c:v>
                </c:pt>
                <c:pt idx="2165">
                  <c:v>150</c:v>
                </c:pt>
                <c:pt idx="2166">
                  <c:v>149.6</c:v>
                </c:pt>
                <c:pt idx="2167">
                  <c:v>149.6</c:v>
                </c:pt>
                <c:pt idx="2168">
                  <c:v>149.6</c:v>
                </c:pt>
                <c:pt idx="2169">
                  <c:v>149.5</c:v>
                </c:pt>
                <c:pt idx="2170">
                  <c:v>149.5</c:v>
                </c:pt>
                <c:pt idx="2171">
                  <c:v>149.5</c:v>
                </c:pt>
                <c:pt idx="2172">
                  <c:v>149.19999999999999</c:v>
                </c:pt>
                <c:pt idx="2173">
                  <c:v>149.19999999999999</c:v>
                </c:pt>
                <c:pt idx="2174">
                  <c:v>149.19999999999999</c:v>
                </c:pt>
                <c:pt idx="2175">
                  <c:v>148.9</c:v>
                </c:pt>
                <c:pt idx="2176">
                  <c:v>148.9</c:v>
                </c:pt>
                <c:pt idx="2177">
                  <c:v>148.9</c:v>
                </c:pt>
                <c:pt idx="2178">
                  <c:v>148.9</c:v>
                </c:pt>
                <c:pt idx="2179">
                  <c:v>148.69999999999999</c:v>
                </c:pt>
                <c:pt idx="2180">
                  <c:v>148.69999999999999</c:v>
                </c:pt>
                <c:pt idx="2181">
                  <c:v>148.69999999999999</c:v>
                </c:pt>
                <c:pt idx="2182">
                  <c:v>148.19999999999999</c:v>
                </c:pt>
                <c:pt idx="2183">
                  <c:v>148.19999999999999</c:v>
                </c:pt>
                <c:pt idx="2184">
                  <c:v>148.19999999999999</c:v>
                </c:pt>
                <c:pt idx="2185">
                  <c:v>148.1</c:v>
                </c:pt>
                <c:pt idx="2186">
                  <c:v>148.1</c:v>
                </c:pt>
                <c:pt idx="2187">
                  <c:v>148.1</c:v>
                </c:pt>
                <c:pt idx="2188">
                  <c:v>147.9</c:v>
                </c:pt>
                <c:pt idx="2189">
                  <c:v>147.9</c:v>
                </c:pt>
                <c:pt idx="2190">
                  <c:v>147.9</c:v>
                </c:pt>
                <c:pt idx="2191">
                  <c:v>147.69999999999999</c:v>
                </c:pt>
                <c:pt idx="2192">
                  <c:v>147.69999999999999</c:v>
                </c:pt>
                <c:pt idx="2193">
                  <c:v>147.69999999999999</c:v>
                </c:pt>
                <c:pt idx="2194">
                  <c:v>147.69999999999999</c:v>
                </c:pt>
                <c:pt idx="2195">
                  <c:v>147.5</c:v>
                </c:pt>
                <c:pt idx="2196">
                  <c:v>147.5</c:v>
                </c:pt>
                <c:pt idx="2197">
                  <c:v>147.5</c:v>
                </c:pt>
                <c:pt idx="2198">
                  <c:v>147.19999999999999</c:v>
                </c:pt>
                <c:pt idx="2199">
                  <c:v>147.19999999999999</c:v>
                </c:pt>
                <c:pt idx="2200">
                  <c:v>147.19999999999999</c:v>
                </c:pt>
                <c:pt idx="2201">
                  <c:v>147.19999999999999</c:v>
                </c:pt>
                <c:pt idx="2202">
                  <c:v>147.19999999999999</c:v>
                </c:pt>
                <c:pt idx="2203">
                  <c:v>147.19999999999999</c:v>
                </c:pt>
                <c:pt idx="2204">
                  <c:v>146.9</c:v>
                </c:pt>
                <c:pt idx="2205">
                  <c:v>146.9</c:v>
                </c:pt>
                <c:pt idx="2206">
                  <c:v>146.9</c:v>
                </c:pt>
                <c:pt idx="2207">
                  <c:v>146.6</c:v>
                </c:pt>
                <c:pt idx="2208">
                  <c:v>146.6</c:v>
                </c:pt>
                <c:pt idx="2209">
                  <c:v>146.6</c:v>
                </c:pt>
                <c:pt idx="2210">
                  <c:v>146.6</c:v>
                </c:pt>
                <c:pt idx="2211">
                  <c:v>146.6</c:v>
                </c:pt>
                <c:pt idx="2212">
                  <c:v>146.6</c:v>
                </c:pt>
                <c:pt idx="2213">
                  <c:v>146.6</c:v>
                </c:pt>
                <c:pt idx="2214">
                  <c:v>146</c:v>
                </c:pt>
                <c:pt idx="2215">
                  <c:v>146</c:v>
                </c:pt>
                <c:pt idx="2216">
                  <c:v>146</c:v>
                </c:pt>
                <c:pt idx="2217">
                  <c:v>146.1</c:v>
                </c:pt>
                <c:pt idx="2218">
                  <c:v>146.1</c:v>
                </c:pt>
                <c:pt idx="2219">
                  <c:v>146.1</c:v>
                </c:pt>
                <c:pt idx="2220">
                  <c:v>145.80000000000001</c:v>
                </c:pt>
                <c:pt idx="2221">
                  <c:v>145.80000000000001</c:v>
                </c:pt>
                <c:pt idx="2222">
                  <c:v>145.80000000000001</c:v>
                </c:pt>
                <c:pt idx="2223">
                  <c:v>145.5</c:v>
                </c:pt>
                <c:pt idx="2224">
                  <c:v>145.5</c:v>
                </c:pt>
                <c:pt idx="2225">
                  <c:v>145.5</c:v>
                </c:pt>
                <c:pt idx="2226">
                  <c:v>145.5</c:v>
                </c:pt>
                <c:pt idx="2227">
                  <c:v>145.19999999999999</c:v>
                </c:pt>
                <c:pt idx="2228">
                  <c:v>145.19999999999999</c:v>
                </c:pt>
                <c:pt idx="2229">
                  <c:v>145.19999999999999</c:v>
                </c:pt>
                <c:pt idx="2230">
                  <c:v>144.80000000000001</c:v>
                </c:pt>
                <c:pt idx="2231">
                  <c:v>144.80000000000001</c:v>
                </c:pt>
                <c:pt idx="2232">
                  <c:v>144.80000000000001</c:v>
                </c:pt>
                <c:pt idx="2233">
                  <c:v>144.69999999999999</c:v>
                </c:pt>
                <c:pt idx="2234">
                  <c:v>144.69999999999999</c:v>
                </c:pt>
                <c:pt idx="2235">
                  <c:v>144.69999999999999</c:v>
                </c:pt>
                <c:pt idx="2236">
                  <c:v>144.5</c:v>
                </c:pt>
                <c:pt idx="2237">
                  <c:v>144.5</c:v>
                </c:pt>
                <c:pt idx="2238">
                  <c:v>144.5</c:v>
                </c:pt>
                <c:pt idx="2239">
                  <c:v>144.19999999999999</c:v>
                </c:pt>
                <c:pt idx="2240">
                  <c:v>144.19999999999999</c:v>
                </c:pt>
                <c:pt idx="2241">
                  <c:v>144.19999999999999</c:v>
                </c:pt>
                <c:pt idx="2242">
                  <c:v>144.19999999999999</c:v>
                </c:pt>
                <c:pt idx="2243">
                  <c:v>143.9</c:v>
                </c:pt>
                <c:pt idx="2244">
                  <c:v>143.9</c:v>
                </c:pt>
                <c:pt idx="2245">
                  <c:v>143.9</c:v>
                </c:pt>
                <c:pt idx="2246">
                  <c:v>143.5</c:v>
                </c:pt>
                <c:pt idx="2247">
                  <c:v>143.5</c:v>
                </c:pt>
                <c:pt idx="2248">
                  <c:v>143.5</c:v>
                </c:pt>
                <c:pt idx="2249">
                  <c:v>143.6</c:v>
                </c:pt>
                <c:pt idx="2250">
                  <c:v>143.6</c:v>
                </c:pt>
                <c:pt idx="2251">
                  <c:v>143.6</c:v>
                </c:pt>
                <c:pt idx="2252">
                  <c:v>143.30000000000001</c:v>
                </c:pt>
                <c:pt idx="2253">
                  <c:v>143.30000000000001</c:v>
                </c:pt>
                <c:pt idx="2254">
                  <c:v>143.30000000000001</c:v>
                </c:pt>
                <c:pt idx="2255">
                  <c:v>142.80000000000001</c:v>
                </c:pt>
                <c:pt idx="2256">
                  <c:v>142.80000000000001</c:v>
                </c:pt>
                <c:pt idx="2257">
                  <c:v>142.80000000000001</c:v>
                </c:pt>
                <c:pt idx="2258">
                  <c:v>142.80000000000001</c:v>
                </c:pt>
                <c:pt idx="2259">
                  <c:v>142.69999999999999</c:v>
                </c:pt>
                <c:pt idx="2260">
                  <c:v>142.69999999999999</c:v>
                </c:pt>
                <c:pt idx="2261">
                  <c:v>142.69999999999999</c:v>
                </c:pt>
                <c:pt idx="2262">
                  <c:v>142.30000000000001</c:v>
                </c:pt>
                <c:pt idx="2263">
                  <c:v>142.30000000000001</c:v>
                </c:pt>
                <c:pt idx="2264">
                  <c:v>142.30000000000001</c:v>
                </c:pt>
                <c:pt idx="2265">
                  <c:v>142.9</c:v>
                </c:pt>
                <c:pt idx="2266">
                  <c:v>142.9</c:v>
                </c:pt>
                <c:pt idx="2267">
                  <c:v>142.9</c:v>
                </c:pt>
                <c:pt idx="2268">
                  <c:v>142.1</c:v>
                </c:pt>
                <c:pt idx="2269">
                  <c:v>142.1</c:v>
                </c:pt>
                <c:pt idx="2270">
                  <c:v>142.1</c:v>
                </c:pt>
                <c:pt idx="2271">
                  <c:v>141.80000000000001</c:v>
                </c:pt>
                <c:pt idx="2272">
                  <c:v>141.80000000000001</c:v>
                </c:pt>
                <c:pt idx="2273">
                  <c:v>141.80000000000001</c:v>
                </c:pt>
                <c:pt idx="2274">
                  <c:v>141.80000000000001</c:v>
                </c:pt>
                <c:pt idx="2275">
                  <c:v>141.5</c:v>
                </c:pt>
                <c:pt idx="2276">
                  <c:v>141.5</c:v>
                </c:pt>
                <c:pt idx="2277">
                  <c:v>141.5</c:v>
                </c:pt>
                <c:pt idx="2278">
                  <c:v>141.1</c:v>
                </c:pt>
                <c:pt idx="2279">
                  <c:v>141.1</c:v>
                </c:pt>
                <c:pt idx="2280">
                  <c:v>141.1</c:v>
                </c:pt>
                <c:pt idx="2281">
                  <c:v>141.19999999999999</c:v>
                </c:pt>
                <c:pt idx="2282">
                  <c:v>141.19999999999999</c:v>
                </c:pt>
                <c:pt idx="2283">
                  <c:v>141.19999999999999</c:v>
                </c:pt>
                <c:pt idx="2284">
                  <c:v>141.1</c:v>
                </c:pt>
                <c:pt idx="2285">
                  <c:v>141.1</c:v>
                </c:pt>
                <c:pt idx="2286">
                  <c:v>141.1</c:v>
                </c:pt>
                <c:pt idx="2287">
                  <c:v>140.6</c:v>
                </c:pt>
                <c:pt idx="2288">
                  <c:v>140.6</c:v>
                </c:pt>
                <c:pt idx="2289">
                  <c:v>140.6</c:v>
                </c:pt>
                <c:pt idx="2290">
                  <c:v>140.6</c:v>
                </c:pt>
                <c:pt idx="2291">
                  <c:v>140.6</c:v>
                </c:pt>
                <c:pt idx="2292">
                  <c:v>140.6</c:v>
                </c:pt>
                <c:pt idx="2293">
                  <c:v>140.6</c:v>
                </c:pt>
                <c:pt idx="2294">
                  <c:v>140</c:v>
                </c:pt>
                <c:pt idx="2295">
                  <c:v>140</c:v>
                </c:pt>
                <c:pt idx="2296">
                  <c:v>140</c:v>
                </c:pt>
                <c:pt idx="2297">
                  <c:v>140.1</c:v>
                </c:pt>
                <c:pt idx="2298">
                  <c:v>140.1</c:v>
                </c:pt>
                <c:pt idx="2299">
                  <c:v>140.1</c:v>
                </c:pt>
                <c:pt idx="2300">
                  <c:v>139.80000000000001</c:v>
                </c:pt>
                <c:pt idx="2301">
                  <c:v>139.80000000000001</c:v>
                </c:pt>
                <c:pt idx="2302">
                  <c:v>139.80000000000001</c:v>
                </c:pt>
                <c:pt idx="2303">
                  <c:v>139.5</c:v>
                </c:pt>
                <c:pt idx="2304">
                  <c:v>139.5</c:v>
                </c:pt>
                <c:pt idx="2305">
                  <c:v>139.5</c:v>
                </c:pt>
                <c:pt idx="2306">
                  <c:v>139.5</c:v>
                </c:pt>
                <c:pt idx="2307">
                  <c:v>139.19999999999999</c:v>
                </c:pt>
                <c:pt idx="2308">
                  <c:v>139.19999999999999</c:v>
                </c:pt>
                <c:pt idx="2309">
                  <c:v>139.19999999999999</c:v>
                </c:pt>
                <c:pt idx="2310">
                  <c:v>138.80000000000001</c:v>
                </c:pt>
                <c:pt idx="2311">
                  <c:v>138.80000000000001</c:v>
                </c:pt>
                <c:pt idx="2312">
                  <c:v>138.80000000000001</c:v>
                </c:pt>
                <c:pt idx="2313">
                  <c:v>138.80000000000001</c:v>
                </c:pt>
                <c:pt idx="2314">
                  <c:v>138.80000000000001</c:v>
                </c:pt>
                <c:pt idx="2315">
                  <c:v>138.80000000000001</c:v>
                </c:pt>
                <c:pt idx="2316">
                  <c:v>138.6</c:v>
                </c:pt>
                <c:pt idx="2317">
                  <c:v>138.6</c:v>
                </c:pt>
                <c:pt idx="2318">
                  <c:v>138.6</c:v>
                </c:pt>
                <c:pt idx="2319">
                  <c:v>138.30000000000001</c:v>
                </c:pt>
                <c:pt idx="2320">
                  <c:v>138.30000000000001</c:v>
                </c:pt>
                <c:pt idx="2321">
                  <c:v>138.30000000000001</c:v>
                </c:pt>
                <c:pt idx="2322">
                  <c:v>138.30000000000001</c:v>
                </c:pt>
                <c:pt idx="2323">
                  <c:v>137.80000000000001</c:v>
                </c:pt>
                <c:pt idx="2324">
                  <c:v>137.80000000000001</c:v>
                </c:pt>
                <c:pt idx="2325">
                  <c:v>137.80000000000001</c:v>
                </c:pt>
                <c:pt idx="2326">
                  <c:v>137.4</c:v>
                </c:pt>
                <c:pt idx="2327">
                  <c:v>137.4</c:v>
                </c:pt>
                <c:pt idx="2328">
                  <c:v>137.4</c:v>
                </c:pt>
                <c:pt idx="2329">
                  <c:v>137.5</c:v>
                </c:pt>
                <c:pt idx="2330">
                  <c:v>137.5</c:v>
                </c:pt>
                <c:pt idx="2331">
                  <c:v>137.5</c:v>
                </c:pt>
                <c:pt idx="2332">
                  <c:v>137.30000000000001</c:v>
                </c:pt>
                <c:pt idx="2333">
                  <c:v>137.30000000000001</c:v>
                </c:pt>
                <c:pt idx="2334">
                  <c:v>137.30000000000001</c:v>
                </c:pt>
                <c:pt idx="2335">
                  <c:v>137</c:v>
                </c:pt>
                <c:pt idx="2336">
                  <c:v>137</c:v>
                </c:pt>
                <c:pt idx="2337">
                  <c:v>137</c:v>
                </c:pt>
                <c:pt idx="2338">
                  <c:v>137</c:v>
                </c:pt>
                <c:pt idx="2339">
                  <c:v>136.69999999999999</c:v>
                </c:pt>
                <c:pt idx="2340">
                  <c:v>136.69999999999999</c:v>
                </c:pt>
                <c:pt idx="2341">
                  <c:v>136.69999999999999</c:v>
                </c:pt>
                <c:pt idx="2342">
                  <c:v>136.30000000000001</c:v>
                </c:pt>
                <c:pt idx="2343">
                  <c:v>136.30000000000001</c:v>
                </c:pt>
                <c:pt idx="2344">
                  <c:v>136.30000000000001</c:v>
                </c:pt>
                <c:pt idx="2345">
                  <c:v>136.19999999999999</c:v>
                </c:pt>
                <c:pt idx="2346">
                  <c:v>136.19999999999999</c:v>
                </c:pt>
                <c:pt idx="2347">
                  <c:v>136.19999999999999</c:v>
                </c:pt>
                <c:pt idx="2348">
                  <c:v>135.80000000000001</c:v>
                </c:pt>
                <c:pt idx="2349">
                  <c:v>135.80000000000001</c:v>
                </c:pt>
                <c:pt idx="2350">
                  <c:v>135.80000000000001</c:v>
                </c:pt>
                <c:pt idx="2351">
                  <c:v>135.80000000000001</c:v>
                </c:pt>
                <c:pt idx="2352">
                  <c:v>135.80000000000001</c:v>
                </c:pt>
                <c:pt idx="2353">
                  <c:v>135.80000000000001</c:v>
                </c:pt>
                <c:pt idx="2354">
                  <c:v>135.80000000000001</c:v>
                </c:pt>
                <c:pt idx="2355">
                  <c:v>135.4</c:v>
                </c:pt>
                <c:pt idx="2356">
                  <c:v>135.4</c:v>
                </c:pt>
                <c:pt idx="2357">
                  <c:v>135.4</c:v>
                </c:pt>
                <c:pt idx="2358">
                  <c:v>135.30000000000001</c:v>
                </c:pt>
                <c:pt idx="2359">
                  <c:v>135.30000000000001</c:v>
                </c:pt>
                <c:pt idx="2360">
                  <c:v>135.30000000000001</c:v>
                </c:pt>
                <c:pt idx="2361">
                  <c:v>135.30000000000001</c:v>
                </c:pt>
                <c:pt idx="2362">
                  <c:v>135.30000000000001</c:v>
                </c:pt>
                <c:pt idx="2363">
                  <c:v>135.30000000000001</c:v>
                </c:pt>
                <c:pt idx="2364">
                  <c:v>135</c:v>
                </c:pt>
                <c:pt idx="2365">
                  <c:v>135</c:v>
                </c:pt>
                <c:pt idx="2366">
                  <c:v>135</c:v>
                </c:pt>
                <c:pt idx="2367">
                  <c:v>134.80000000000001</c:v>
                </c:pt>
                <c:pt idx="2368">
                  <c:v>134.80000000000001</c:v>
                </c:pt>
                <c:pt idx="2369">
                  <c:v>134.80000000000001</c:v>
                </c:pt>
                <c:pt idx="2370">
                  <c:v>134.80000000000001</c:v>
                </c:pt>
                <c:pt idx="2371">
                  <c:v>134.5</c:v>
                </c:pt>
                <c:pt idx="2372">
                  <c:v>134.5</c:v>
                </c:pt>
                <c:pt idx="2373">
                  <c:v>134.5</c:v>
                </c:pt>
                <c:pt idx="2374">
                  <c:v>134.1</c:v>
                </c:pt>
                <c:pt idx="2375">
                  <c:v>134.1</c:v>
                </c:pt>
                <c:pt idx="2376">
                  <c:v>134.1</c:v>
                </c:pt>
                <c:pt idx="2377">
                  <c:v>134.1</c:v>
                </c:pt>
                <c:pt idx="2378">
                  <c:v>134.1</c:v>
                </c:pt>
                <c:pt idx="2379">
                  <c:v>134.1</c:v>
                </c:pt>
                <c:pt idx="2380">
                  <c:v>134</c:v>
                </c:pt>
                <c:pt idx="2381">
                  <c:v>134</c:v>
                </c:pt>
                <c:pt idx="2382">
                  <c:v>134</c:v>
                </c:pt>
                <c:pt idx="2383">
                  <c:v>133.69999999999999</c:v>
                </c:pt>
                <c:pt idx="2384">
                  <c:v>133.69999999999999</c:v>
                </c:pt>
                <c:pt idx="2385">
                  <c:v>133.69999999999999</c:v>
                </c:pt>
                <c:pt idx="2386">
                  <c:v>133.69999999999999</c:v>
                </c:pt>
                <c:pt idx="2387">
                  <c:v>133.5</c:v>
                </c:pt>
                <c:pt idx="2388">
                  <c:v>133.5</c:v>
                </c:pt>
                <c:pt idx="2389">
                  <c:v>133.5</c:v>
                </c:pt>
                <c:pt idx="2390">
                  <c:v>133</c:v>
                </c:pt>
                <c:pt idx="2391">
                  <c:v>133</c:v>
                </c:pt>
                <c:pt idx="2392">
                  <c:v>133</c:v>
                </c:pt>
                <c:pt idx="2393">
                  <c:v>132.9</c:v>
                </c:pt>
                <c:pt idx="2394">
                  <c:v>132.9</c:v>
                </c:pt>
                <c:pt idx="2395">
                  <c:v>132.9</c:v>
                </c:pt>
                <c:pt idx="2396">
                  <c:v>132.69999999999999</c:v>
                </c:pt>
                <c:pt idx="2397">
                  <c:v>132.69999999999999</c:v>
                </c:pt>
                <c:pt idx="2398">
                  <c:v>132.69999999999999</c:v>
                </c:pt>
                <c:pt idx="2399">
                  <c:v>132.5</c:v>
                </c:pt>
                <c:pt idx="2400">
                  <c:v>132.5</c:v>
                </c:pt>
                <c:pt idx="2401">
                  <c:v>132.5</c:v>
                </c:pt>
                <c:pt idx="2402">
                  <c:v>132.5</c:v>
                </c:pt>
                <c:pt idx="2403">
                  <c:v>132.4</c:v>
                </c:pt>
                <c:pt idx="2404">
                  <c:v>132.4</c:v>
                </c:pt>
                <c:pt idx="2405">
                  <c:v>132.4</c:v>
                </c:pt>
                <c:pt idx="2406">
                  <c:v>132</c:v>
                </c:pt>
                <c:pt idx="2407">
                  <c:v>132</c:v>
                </c:pt>
                <c:pt idx="2408">
                  <c:v>132</c:v>
                </c:pt>
                <c:pt idx="2409">
                  <c:v>132.1</c:v>
                </c:pt>
                <c:pt idx="2410">
                  <c:v>132.1</c:v>
                </c:pt>
                <c:pt idx="2411">
                  <c:v>132.1</c:v>
                </c:pt>
                <c:pt idx="2412">
                  <c:v>132.1</c:v>
                </c:pt>
                <c:pt idx="2413">
                  <c:v>132.1</c:v>
                </c:pt>
                <c:pt idx="2414">
                  <c:v>132.1</c:v>
                </c:pt>
                <c:pt idx="2415">
                  <c:v>131.4</c:v>
                </c:pt>
                <c:pt idx="2416">
                  <c:v>131.4</c:v>
                </c:pt>
                <c:pt idx="2417">
                  <c:v>131.4</c:v>
                </c:pt>
                <c:pt idx="2418">
                  <c:v>131.4</c:v>
                </c:pt>
                <c:pt idx="2419">
                  <c:v>131.4</c:v>
                </c:pt>
                <c:pt idx="2420">
                  <c:v>131.4</c:v>
                </c:pt>
                <c:pt idx="2421">
                  <c:v>131.4</c:v>
                </c:pt>
                <c:pt idx="2422">
                  <c:v>131</c:v>
                </c:pt>
                <c:pt idx="2423">
                  <c:v>131</c:v>
                </c:pt>
                <c:pt idx="2424">
                  <c:v>131</c:v>
                </c:pt>
                <c:pt idx="2425">
                  <c:v>131</c:v>
                </c:pt>
                <c:pt idx="2426">
                  <c:v>131</c:v>
                </c:pt>
                <c:pt idx="2427">
                  <c:v>131</c:v>
                </c:pt>
                <c:pt idx="2428">
                  <c:v>130.6</c:v>
                </c:pt>
                <c:pt idx="2429">
                  <c:v>130.6</c:v>
                </c:pt>
                <c:pt idx="2430">
                  <c:v>130.6</c:v>
                </c:pt>
                <c:pt idx="2431">
                  <c:v>130.5</c:v>
                </c:pt>
                <c:pt idx="2432">
                  <c:v>130.5</c:v>
                </c:pt>
                <c:pt idx="2433">
                  <c:v>130.5</c:v>
                </c:pt>
                <c:pt idx="2434">
                  <c:v>130.5</c:v>
                </c:pt>
                <c:pt idx="2435">
                  <c:v>130.30000000000001</c:v>
                </c:pt>
                <c:pt idx="2436">
                  <c:v>130.30000000000001</c:v>
                </c:pt>
                <c:pt idx="2437">
                  <c:v>130.30000000000001</c:v>
                </c:pt>
                <c:pt idx="2438">
                  <c:v>129.9</c:v>
                </c:pt>
                <c:pt idx="2439">
                  <c:v>129.9</c:v>
                </c:pt>
                <c:pt idx="2440">
                  <c:v>129.9</c:v>
                </c:pt>
                <c:pt idx="2441">
                  <c:v>130</c:v>
                </c:pt>
                <c:pt idx="2442">
                  <c:v>130</c:v>
                </c:pt>
                <c:pt idx="2443">
                  <c:v>130</c:v>
                </c:pt>
                <c:pt idx="2444">
                  <c:v>129.9</c:v>
                </c:pt>
                <c:pt idx="2445">
                  <c:v>129.9</c:v>
                </c:pt>
                <c:pt idx="2446">
                  <c:v>129.9</c:v>
                </c:pt>
                <c:pt idx="2447">
                  <c:v>129.5</c:v>
                </c:pt>
                <c:pt idx="2448">
                  <c:v>129.5</c:v>
                </c:pt>
                <c:pt idx="2449">
                  <c:v>129.5</c:v>
                </c:pt>
                <c:pt idx="2450">
                  <c:v>129.5</c:v>
                </c:pt>
                <c:pt idx="2451">
                  <c:v>129.30000000000001</c:v>
                </c:pt>
                <c:pt idx="2452">
                  <c:v>129.30000000000001</c:v>
                </c:pt>
                <c:pt idx="2453">
                  <c:v>129.30000000000001</c:v>
                </c:pt>
                <c:pt idx="2454">
                  <c:v>129</c:v>
                </c:pt>
                <c:pt idx="2455">
                  <c:v>129</c:v>
                </c:pt>
                <c:pt idx="2456">
                  <c:v>129</c:v>
                </c:pt>
                <c:pt idx="2457">
                  <c:v>128.9</c:v>
                </c:pt>
                <c:pt idx="2458">
                  <c:v>128.9</c:v>
                </c:pt>
                <c:pt idx="2459">
                  <c:v>128.9</c:v>
                </c:pt>
                <c:pt idx="2460">
                  <c:v>129.1</c:v>
                </c:pt>
                <c:pt idx="2461">
                  <c:v>129.1</c:v>
                </c:pt>
                <c:pt idx="2462">
                  <c:v>129.1</c:v>
                </c:pt>
                <c:pt idx="2463">
                  <c:v>128.5</c:v>
                </c:pt>
                <c:pt idx="2464">
                  <c:v>128.5</c:v>
                </c:pt>
                <c:pt idx="2465">
                  <c:v>128.5</c:v>
                </c:pt>
                <c:pt idx="2466">
                  <c:v>128.5</c:v>
                </c:pt>
                <c:pt idx="2467">
                  <c:v>128.1</c:v>
                </c:pt>
                <c:pt idx="2468">
                  <c:v>128.1</c:v>
                </c:pt>
                <c:pt idx="2469">
                  <c:v>128.1</c:v>
                </c:pt>
                <c:pt idx="2470">
                  <c:v>127.7</c:v>
                </c:pt>
                <c:pt idx="2471">
                  <c:v>127.7</c:v>
                </c:pt>
                <c:pt idx="2472">
                  <c:v>127.7</c:v>
                </c:pt>
                <c:pt idx="2473">
                  <c:v>127.8</c:v>
                </c:pt>
                <c:pt idx="2474">
                  <c:v>127.8</c:v>
                </c:pt>
                <c:pt idx="2475">
                  <c:v>127.8</c:v>
                </c:pt>
                <c:pt idx="2476">
                  <c:v>127.7</c:v>
                </c:pt>
                <c:pt idx="2477">
                  <c:v>127.7</c:v>
                </c:pt>
                <c:pt idx="2478">
                  <c:v>127.7</c:v>
                </c:pt>
                <c:pt idx="2479">
                  <c:v>127.5</c:v>
                </c:pt>
                <c:pt idx="2480">
                  <c:v>127.5</c:v>
                </c:pt>
                <c:pt idx="2481">
                  <c:v>127.5</c:v>
                </c:pt>
                <c:pt idx="2482">
                  <c:v>127.5</c:v>
                </c:pt>
                <c:pt idx="2483">
                  <c:v>127.9</c:v>
                </c:pt>
                <c:pt idx="2484">
                  <c:v>127.9</c:v>
                </c:pt>
                <c:pt idx="2485">
                  <c:v>127.9</c:v>
                </c:pt>
                <c:pt idx="2486">
                  <c:v>126.9</c:v>
                </c:pt>
                <c:pt idx="2487">
                  <c:v>126.9</c:v>
                </c:pt>
                <c:pt idx="2488">
                  <c:v>126.9</c:v>
                </c:pt>
                <c:pt idx="2489">
                  <c:v>127</c:v>
                </c:pt>
                <c:pt idx="2490">
                  <c:v>127</c:v>
                </c:pt>
                <c:pt idx="2491">
                  <c:v>127</c:v>
                </c:pt>
                <c:pt idx="2492">
                  <c:v>126.7</c:v>
                </c:pt>
                <c:pt idx="2493">
                  <c:v>126.7</c:v>
                </c:pt>
                <c:pt idx="2494">
                  <c:v>126.7</c:v>
                </c:pt>
                <c:pt idx="2495">
                  <c:v>126.4</c:v>
                </c:pt>
                <c:pt idx="2496">
                  <c:v>126.4</c:v>
                </c:pt>
                <c:pt idx="2497">
                  <c:v>126.4</c:v>
                </c:pt>
                <c:pt idx="2498">
                  <c:v>126.4</c:v>
                </c:pt>
                <c:pt idx="2499">
                  <c:v>126.2</c:v>
                </c:pt>
                <c:pt idx="2500">
                  <c:v>126.2</c:v>
                </c:pt>
                <c:pt idx="2501">
                  <c:v>126.2</c:v>
                </c:pt>
                <c:pt idx="2502">
                  <c:v>125.8</c:v>
                </c:pt>
                <c:pt idx="2503">
                  <c:v>125.8</c:v>
                </c:pt>
                <c:pt idx="2504">
                  <c:v>125.8</c:v>
                </c:pt>
                <c:pt idx="2505">
                  <c:v>125.8</c:v>
                </c:pt>
                <c:pt idx="2506">
                  <c:v>125.8</c:v>
                </c:pt>
                <c:pt idx="2507">
                  <c:v>125.8</c:v>
                </c:pt>
                <c:pt idx="2508">
                  <c:v>125.7</c:v>
                </c:pt>
                <c:pt idx="2509">
                  <c:v>125.7</c:v>
                </c:pt>
                <c:pt idx="2510">
                  <c:v>125.7</c:v>
                </c:pt>
                <c:pt idx="2511">
                  <c:v>125.3</c:v>
                </c:pt>
                <c:pt idx="2512">
                  <c:v>125.3</c:v>
                </c:pt>
                <c:pt idx="2513">
                  <c:v>125.3</c:v>
                </c:pt>
                <c:pt idx="2514">
                  <c:v>125.3</c:v>
                </c:pt>
                <c:pt idx="2515">
                  <c:v>125.2</c:v>
                </c:pt>
                <c:pt idx="2516">
                  <c:v>125.2</c:v>
                </c:pt>
                <c:pt idx="2517">
                  <c:v>125.2</c:v>
                </c:pt>
                <c:pt idx="2518">
                  <c:v>124.9</c:v>
                </c:pt>
                <c:pt idx="2519">
                  <c:v>124.9</c:v>
                </c:pt>
                <c:pt idx="2520">
                  <c:v>124.9</c:v>
                </c:pt>
                <c:pt idx="2521">
                  <c:v>124.7</c:v>
                </c:pt>
                <c:pt idx="2522">
                  <c:v>124.7</c:v>
                </c:pt>
                <c:pt idx="2523">
                  <c:v>124.7</c:v>
                </c:pt>
                <c:pt idx="2524">
                  <c:v>124.9</c:v>
                </c:pt>
                <c:pt idx="2525">
                  <c:v>124.9</c:v>
                </c:pt>
                <c:pt idx="2526">
                  <c:v>124.9</c:v>
                </c:pt>
                <c:pt idx="2527">
                  <c:v>124.5</c:v>
                </c:pt>
                <c:pt idx="2528">
                  <c:v>124.5</c:v>
                </c:pt>
                <c:pt idx="2529">
                  <c:v>124.5</c:v>
                </c:pt>
                <c:pt idx="2530">
                  <c:v>124.5</c:v>
                </c:pt>
                <c:pt idx="2531">
                  <c:v>124.2</c:v>
                </c:pt>
                <c:pt idx="2532">
                  <c:v>124.2</c:v>
                </c:pt>
                <c:pt idx="2533">
                  <c:v>124.2</c:v>
                </c:pt>
                <c:pt idx="2534">
                  <c:v>123.8</c:v>
                </c:pt>
                <c:pt idx="2535">
                  <c:v>123.8</c:v>
                </c:pt>
                <c:pt idx="2536">
                  <c:v>123.8</c:v>
                </c:pt>
                <c:pt idx="2537">
                  <c:v>123.8</c:v>
                </c:pt>
                <c:pt idx="2538">
                  <c:v>123.8</c:v>
                </c:pt>
                <c:pt idx="2539">
                  <c:v>123.8</c:v>
                </c:pt>
                <c:pt idx="2540">
                  <c:v>123.5</c:v>
                </c:pt>
                <c:pt idx="2541">
                  <c:v>123.5</c:v>
                </c:pt>
                <c:pt idx="2542">
                  <c:v>123.5</c:v>
                </c:pt>
                <c:pt idx="2543">
                  <c:v>123.1</c:v>
                </c:pt>
                <c:pt idx="2544">
                  <c:v>123.1</c:v>
                </c:pt>
                <c:pt idx="2545">
                  <c:v>123.1</c:v>
                </c:pt>
                <c:pt idx="2546">
                  <c:v>123.1</c:v>
                </c:pt>
                <c:pt idx="2547">
                  <c:v>122.9</c:v>
                </c:pt>
                <c:pt idx="2548">
                  <c:v>122.9</c:v>
                </c:pt>
                <c:pt idx="2549">
                  <c:v>122.9</c:v>
                </c:pt>
                <c:pt idx="2550">
                  <c:v>122.7</c:v>
                </c:pt>
                <c:pt idx="2551">
                  <c:v>122.7</c:v>
                </c:pt>
                <c:pt idx="2552">
                  <c:v>122.7</c:v>
                </c:pt>
                <c:pt idx="2553">
                  <c:v>122.8</c:v>
                </c:pt>
                <c:pt idx="2554">
                  <c:v>122.8</c:v>
                </c:pt>
                <c:pt idx="2555">
                  <c:v>122.8</c:v>
                </c:pt>
                <c:pt idx="2556">
                  <c:v>122.6</c:v>
                </c:pt>
                <c:pt idx="2557">
                  <c:v>122.6</c:v>
                </c:pt>
                <c:pt idx="2558">
                  <c:v>122.6</c:v>
                </c:pt>
                <c:pt idx="2559">
                  <c:v>122.3</c:v>
                </c:pt>
                <c:pt idx="2560">
                  <c:v>122.3</c:v>
                </c:pt>
                <c:pt idx="2561">
                  <c:v>122.3</c:v>
                </c:pt>
                <c:pt idx="2562">
                  <c:v>122.3</c:v>
                </c:pt>
                <c:pt idx="2563">
                  <c:v>122.2</c:v>
                </c:pt>
                <c:pt idx="2564">
                  <c:v>122.2</c:v>
                </c:pt>
                <c:pt idx="2565">
                  <c:v>122.2</c:v>
                </c:pt>
                <c:pt idx="2566">
                  <c:v>122</c:v>
                </c:pt>
                <c:pt idx="2567">
                  <c:v>122</c:v>
                </c:pt>
                <c:pt idx="2568">
                  <c:v>122</c:v>
                </c:pt>
                <c:pt idx="2569">
                  <c:v>122.1</c:v>
                </c:pt>
                <c:pt idx="2570">
                  <c:v>122.1</c:v>
                </c:pt>
                <c:pt idx="2571">
                  <c:v>122.1</c:v>
                </c:pt>
                <c:pt idx="2572">
                  <c:v>121.7</c:v>
                </c:pt>
                <c:pt idx="2573">
                  <c:v>121.7</c:v>
                </c:pt>
                <c:pt idx="2574">
                  <c:v>121.7</c:v>
                </c:pt>
                <c:pt idx="2575">
                  <c:v>120.9</c:v>
                </c:pt>
                <c:pt idx="2576">
                  <c:v>120.9</c:v>
                </c:pt>
                <c:pt idx="2577">
                  <c:v>120.9</c:v>
                </c:pt>
                <c:pt idx="2578">
                  <c:v>120.9</c:v>
                </c:pt>
                <c:pt idx="2579">
                  <c:v>120.9</c:v>
                </c:pt>
                <c:pt idx="2580">
                  <c:v>120.9</c:v>
                </c:pt>
                <c:pt idx="2581">
                  <c:v>120.9</c:v>
                </c:pt>
                <c:pt idx="2582">
                  <c:v>121.1</c:v>
                </c:pt>
                <c:pt idx="2583">
                  <c:v>121.1</c:v>
                </c:pt>
                <c:pt idx="2584">
                  <c:v>121.1</c:v>
                </c:pt>
                <c:pt idx="2585">
                  <c:v>121.2</c:v>
                </c:pt>
                <c:pt idx="2586">
                  <c:v>121.2</c:v>
                </c:pt>
                <c:pt idx="2587">
                  <c:v>121.2</c:v>
                </c:pt>
                <c:pt idx="2588">
                  <c:v>121</c:v>
                </c:pt>
                <c:pt idx="2589">
                  <c:v>121</c:v>
                </c:pt>
                <c:pt idx="2590">
                  <c:v>121</c:v>
                </c:pt>
                <c:pt idx="2591">
                  <c:v>120.7</c:v>
                </c:pt>
                <c:pt idx="2592">
                  <c:v>120.7</c:v>
                </c:pt>
                <c:pt idx="2593">
                  <c:v>120.7</c:v>
                </c:pt>
                <c:pt idx="2594">
                  <c:v>120.7</c:v>
                </c:pt>
                <c:pt idx="2595">
                  <c:v>120.1</c:v>
                </c:pt>
                <c:pt idx="2596">
                  <c:v>120.1</c:v>
                </c:pt>
                <c:pt idx="2597">
                  <c:v>120.1</c:v>
                </c:pt>
                <c:pt idx="2598">
                  <c:v>119.9</c:v>
                </c:pt>
                <c:pt idx="2599">
                  <c:v>119.9</c:v>
                </c:pt>
                <c:pt idx="2600">
                  <c:v>119.9</c:v>
                </c:pt>
                <c:pt idx="2601">
                  <c:v>119.9</c:v>
                </c:pt>
                <c:pt idx="2602">
                  <c:v>119.9</c:v>
                </c:pt>
                <c:pt idx="2603">
                  <c:v>119.9</c:v>
                </c:pt>
                <c:pt idx="2604">
                  <c:v>119.7</c:v>
                </c:pt>
                <c:pt idx="2605">
                  <c:v>119.7</c:v>
                </c:pt>
                <c:pt idx="2606">
                  <c:v>119.7</c:v>
                </c:pt>
                <c:pt idx="2607">
                  <c:v>119.7</c:v>
                </c:pt>
                <c:pt idx="2608">
                  <c:v>119.7</c:v>
                </c:pt>
                <c:pt idx="2609">
                  <c:v>119.7</c:v>
                </c:pt>
                <c:pt idx="2610">
                  <c:v>119.7</c:v>
                </c:pt>
                <c:pt idx="2611">
                  <c:v>119.4</c:v>
                </c:pt>
                <c:pt idx="2612">
                  <c:v>119.4</c:v>
                </c:pt>
                <c:pt idx="2613">
                  <c:v>119.4</c:v>
                </c:pt>
                <c:pt idx="2614">
                  <c:v>119.2</c:v>
                </c:pt>
                <c:pt idx="2615">
                  <c:v>119.2</c:v>
                </c:pt>
                <c:pt idx="2616">
                  <c:v>119.2</c:v>
                </c:pt>
                <c:pt idx="2617">
                  <c:v>119.3</c:v>
                </c:pt>
                <c:pt idx="2618">
                  <c:v>119.3</c:v>
                </c:pt>
                <c:pt idx="2619">
                  <c:v>119.3</c:v>
                </c:pt>
                <c:pt idx="2620">
                  <c:v>118.9</c:v>
                </c:pt>
                <c:pt idx="2621">
                  <c:v>118.9</c:v>
                </c:pt>
                <c:pt idx="2622">
                  <c:v>118.9</c:v>
                </c:pt>
                <c:pt idx="2623">
                  <c:v>118.7</c:v>
                </c:pt>
                <c:pt idx="2624">
                  <c:v>118.7</c:v>
                </c:pt>
                <c:pt idx="2625">
                  <c:v>118.7</c:v>
                </c:pt>
                <c:pt idx="2626">
                  <c:v>118.7</c:v>
                </c:pt>
                <c:pt idx="2627">
                  <c:v>118.5</c:v>
                </c:pt>
                <c:pt idx="2628">
                  <c:v>118.5</c:v>
                </c:pt>
                <c:pt idx="2629">
                  <c:v>118.5</c:v>
                </c:pt>
                <c:pt idx="2630">
                  <c:v>118</c:v>
                </c:pt>
                <c:pt idx="2631">
                  <c:v>118</c:v>
                </c:pt>
                <c:pt idx="2632">
                  <c:v>118</c:v>
                </c:pt>
                <c:pt idx="2633">
                  <c:v>118</c:v>
                </c:pt>
                <c:pt idx="2634">
                  <c:v>118</c:v>
                </c:pt>
                <c:pt idx="2635">
                  <c:v>118</c:v>
                </c:pt>
                <c:pt idx="2636">
                  <c:v>118</c:v>
                </c:pt>
                <c:pt idx="2637">
                  <c:v>118</c:v>
                </c:pt>
                <c:pt idx="2638">
                  <c:v>118</c:v>
                </c:pt>
                <c:pt idx="2639">
                  <c:v>117.9</c:v>
                </c:pt>
                <c:pt idx="2640">
                  <c:v>117.9</c:v>
                </c:pt>
                <c:pt idx="2641">
                  <c:v>117.9</c:v>
                </c:pt>
                <c:pt idx="2642">
                  <c:v>117.9</c:v>
                </c:pt>
                <c:pt idx="2643">
                  <c:v>117.7</c:v>
                </c:pt>
                <c:pt idx="2644">
                  <c:v>117.7</c:v>
                </c:pt>
                <c:pt idx="2645">
                  <c:v>117.7</c:v>
                </c:pt>
                <c:pt idx="2646">
                  <c:v>117.3</c:v>
                </c:pt>
                <c:pt idx="2647">
                  <c:v>117.3</c:v>
                </c:pt>
                <c:pt idx="2648">
                  <c:v>117.3</c:v>
                </c:pt>
                <c:pt idx="2649">
                  <c:v>117.4</c:v>
                </c:pt>
                <c:pt idx="2650">
                  <c:v>117.4</c:v>
                </c:pt>
                <c:pt idx="2651">
                  <c:v>117.4</c:v>
                </c:pt>
                <c:pt idx="2652">
                  <c:v>117.2</c:v>
                </c:pt>
                <c:pt idx="2653">
                  <c:v>117.2</c:v>
                </c:pt>
                <c:pt idx="2654">
                  <c:v>117.2</c:v>
                </c:pt>
                <c:pt idx="2655">
                  <c:v>117</c:v>
                </c:pt>
                <c:pt idx="2656">
                  <c:v>117</c:v>
                </c:pt>
                <c:pt idx="2657">
                  <c:v>117</c:v>
                </c:pt>
                <c:pt idx="2658">
                  <c:v>117</c:v>
                </c:pt>
                <c:pt idx="2659">
                  <c:v>116.9</c:v>
                </c:pt>
                <c:pt idx="2660">
                  <c:v>116.9</c:v>
                </c:pt>
                <c:pt idx="2661">
                  <c:v>116.9</c:v>
                </c:pt>
                <c:pt idx="2662">
                  <c:v>116.8</c:v>
                </c:pt>
                <c:pt idx="2663">
                  <c:v>116.8</c:v>
                </c:pt>
                <c:pt idx="2664">
                  <c:v>116.8</c:v>
                </c:pt>
                <c:pt idx="2665">
                  <c:v>116.5</c:v>
                </c:pt>
                <c:pt idx="2666">
                  <c:v>116.5</c:v>
                </c:pt>
                <c:pt idx="2667">
                  <c:v>116.5</c:v>
                </c:pt>
                <c:pt idx="2668">
                  <c:v>116</c:v>
                </c:pt>
                <c:pt idx="2669">
                  <c:v>116</c:v>
                </c:pt>
                <c:pt idx="2670">
                  <c:v>116</c:v>
                </c:pt>
                <c:pt idx="2671">
                  <c:v>115.8</c:v>
                </c:pt>
                <c:pt idx="2672">
                  <c:v>115.8</c:v>
                </c:pt>
                <c:pt idx="2673">
                  <c:v>115.8</c:v>
                </c:pt>
                <c:pt idx="2674">
                  <c:v>115.8</c:v>
                </c:pt>
                <c:pt idx="2675">
                  <c:v>115.6</c:v>
                </c:pt>
                <c:pt idx="2676">
                  <c:v>115.6</c:v>
                </c:pt>
                <c:pt idx="2677">
                  <c:v>115.6</c:v>
                </c:pt>
                <c:pt idx="2678">
                  <c:v>115.4</c:v>
                </c:pt>
                <c:pt idx="2679">
                  <c:v>115.4</c:v>
                </c:pt>
                <c:pt idx="2680">
                  <c:v>115.4</c:v>
                </c:pt>
                <c:pt idx="2681">
                  <c:v>115.5</c:v>
                </c:pt>
                <c:pt idx="2682">
                  <c:v>115.5</c:v>
                </c:pt>
                <c:pt idx="2683">
                  <c:v>115.5</c:v>
                </c:pt>
                <c:pt idx="2684">
                  <c:v>115.2</c:v>
                </c:pt>
                <c:pt idx="2685">
                  <c:v>115.2</c:v>
                </c:pt>
                <c:pt idx="2686">
                  <c:v>115.2</c:v>
                </c:pt>
                <c:pt idx="2687">
                  <c:v>115</c:v>
                </c:pt>
                <c:pt idx="2688">
                  <c:v>115</c:v>
                </c:pt>
                <c:pt idx="2689">
                  <c:v>115</c:v>
                </c:pt>
                <c:pt idx="2690">
                  <c:v>115</c:v>
                </c:pt>
                <c:pt idx="2691">
                  <c:v>114.7</c:v>
                </c:pt>
                <c:pt idx="2692">
                  <c:v>114.7</c:v>
                </c:pt>
                <c:pt idx="2693">
                  <c:v>114.7</c:v>
                </c:pt>
                <c:pt idx="2694">
                  <c:v>114.5</c:v>
                </c:pt>
                <c:pt idx="2695">
                  <c:v>114.5</c:v>
                </c:pt>
                <c:pt idx="2696">
                  <c:v>114.5</c:v>
                </c:pt>
                <c:pt idx="2697">
                  <c:v>114.9</c:v>
                </c:pt>
                <c:pt idx="2698">
                  <c:v>114.9</c:v>
                </c:pt>
                <c:pt idx="2699">
                  <c:v>114.9</c:v>
                </c:pt>
                <c:pt idx="2700">
                  <c:v>114.6</c:v>
                </c:pt>
                <c:pt idx="2701">
                  <c:v>114.6</c:v>
                </c:pt>
                <c:pt idx="2702">
                  <c:v>114.6</c:v>
                </c:pt>
                <c:pt idx="2703">
                  <c:v>114.2</c:v>
                </c:pt>
                <c:pt idx="2704">
                  <c:v>114.2</c:v>
                </c:pt>
                <c:pt idx="2705">
                  <c:v>114.2</c:v>
                </c:pt>
                <c:pt idx="2706">
                  <c:v>114.2</c:v>
                </c:pt>
                <c:pt idx="2707">
                  <c:v>114</c:v>
                </c:pt>
                <c:pt idx="2708">
                  <c:v>114</c:v>
                </c:pt>
                <c:pt idx="2709">
                  <c:v>114</c:v>
                </c:pt>
                <c:pt idx="2710">
                  <c:v>113.7</c:v>
                </c:pt>
                <c:pt idx="2711">
                  <c:v>113.7</c:v>
                </c:pt>
                <c:pt idx="2712">
                  <c:v>113.7</c:v>
                </c:pt>
                <c:pt idx="2713">
                  <c:v>113.7</c:v>
                </c:pt>
                <c:pt idx="2714">
                  <c:v>113.7</c:v>
                </c:pt>
                <c:pt idx="2715">
                  <c:v>113.7</c:v>
                </c:pt>
                <c:pt idx="2716">
                  <c:v>113.6</c:v>
                </c:pt>
                <c:pt idx="2717">
                  <c:v>113.6</c:v>
                </c:pt>
                <c:pt idx="2718">
                  <c:v>113.6</c:v>
                </c:pt>
                <c:pt idx="2719">
                  <c:v>113.4</c:v>
                </c:pt>
                <c:pt idx="2720">
                  <c:v>113.4</c:v>
                </c:pt>
                <c:pt idx="2721">
                  <c:v>113.4</c:v>
                </c:pt>
                <c:pt idx="2722">
                  <c:v>113.4</c:v>
                </c:pt>
                <c:pt idx="2723">
                  <c:v>113.4</c:v>
                </c:pt>
                <c:pt idx="2724">
                  <c:v>113.4</c:v>
                </c:pt>
                <c:pt idx="2725">
                  <c:v>113.4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113.1</c:v>
                </c:pt>
                <c:pt idx="2730">
                  <c:v>113.1</c:v>
                </c:pt>
                <c:pt idx="2731">
                  <c:v>113.1</c:v>
                </c:pt>
                <c:pt idx="2732">
                  <c:v>112.7</c:v>
                </c:pt>
                <c:pt idx="2733">
                  <c:v>112.7</c:v>
                </c:pt>
                <c:pt idx="2734">
                  <c:v>112.7</c:v>
                </c:pt>
                <c:pt idx="2735">
                  <c:v>112.5</c:v>
                </c:pt>
                <c:pt idx="2736">
                  <c:v>112.5</c:v>
                </c:pt>
                <c:pt idx="2737">
                  <c:v>112.5</c:v>
                </c:pt>
                <c:pt idx="2738">
                  <c:v>112.5</c:v>
                </c:pt>
                <c:pt idx="2739">
                  <c:v>112.5</c:v>
                </c:pt>
                <c:pt idx="2740">
                  <c:v>112.5</c:v>
                </c:pt>
                <c:pt idx="2741">
                  <c:v>112.5</c:v>
                </c:pt>
                <c:pt idx="2742">
                  <c:v>112.2</c:v>
                </c:pt>
                <c:pt idx="2743">
                  <c:v>112.2</c:v>
                </c:pt>
                <c:pt idx="2744">
                  <c:v>112.2</c:v>
                </c:pt>
                <c:pt idx="2745">
                  <c:v>112.1</c:v>
                </c:pt>
                <c:pt idx="2746">
                  <c:v>112.1</c:v>
                </c:pt>
                <c:pt idx="2747">
                  <c:v>112.1</c:v>
                </c:pt>
                <c:pt idx="2748">
                  <c:v>112</c:v>
                </c:pt>
                <c:pt idx="2749">
                  <c:v>112</c:v>
                </c:pt>
                <c:pt idx="2750">
                  <c:v>112</c:v>
                </c:pt>
                <c:pt idx="2751">
                  <c:v>111.7</c:v>
                </c:pt>
                <c:pt idx="2752">
                  <c:v>111.7</c:v>
                </c:pt>
                <c:pt idx="2753">
                  <c:v>111.7</c:v>
                </c:pt>
                <c:pt idx="2754">
                  <c:v>111.7</c:v>
                </c:pt>
                <c:pt idx="2755">
                  <c:v>111.5</c:v>
                </c:pt>
                <c:pt idx="2756">
                  <c:v>111.5</c:v>
                </c:pt>
                <c:pt idx="2757">
                  <c:v>111.5</c:v>
                </c:pt>
                <c:pt idx="2758">
                  <c:v>111.3</c:v>
                </c:pt>
                <c:pt idx="2759">
                  <c:v>111.3</c:v>
                </c:pt>
                <c:pt idx="2760">
                  <c:v>111.3</c:v>
                </c:pt>
                <c:pt idx="2761">
                  <c:v>111.4</c:v>
                </c:pt>
                <c:pt idx="2762">
                  <c:v>111.4</c:v>
                </c:pt>
                <c:pt idx="2763">
                  <c:v>111.4</c:v>
                </c:pt>
                <c:pt idx="2764">
                  <c:v>111.3</c:v>
                </c:pt>
                <c:pt idx="2765">
                  <c:v>111.3</c:v>
                </c:pt>
                <c:pt idx="2766">
                  <c:v>111.3</c:v>
                </c:pt>
                <c:pt idx="2767">
                  <c:v>111</c:v>
                </c:pt>
                <c:pt idx="2768">
                  <c:v>111</c:v>
                </c:pt>
                <c:pt idx="2769">
                  <c:v>111</c:v>
                </c:pt>
                <c:pt idx="2770">
                  <c:v>111</c:v>
                </c:pt>
                <c:pt idx="2771">
                  <c:v>110.9</c:v>
                </c:pt>
                <c:pt idx="2772">
                  <c:v>110.9</c:v>
                </c:pt>
                <c:pt idx="2773">
                  <c:v>110.9</c:v>
                </c:pt>
                <c:pt idx="2774">
                  <c:v>110.7</c:v>
                </c:pt>
                <c:pt idx="2775">
                  <c:v>110.7</c:v>
                </c:pt>
                <c:pt idx="2776">
                  <c:v>110.7</c:v>
                </c:pt>
                <c:pt idx="2777">
                  <c:v>110.9</c:v>
                </c:pt>
                <c:pt idx="2778">
                  <c:v>110.9</c:v>
                </c:pt>
                <c:pt idx="2779">
                  <c:v>110.9</c:v>
                </c:pt>
                <c:pt idx="2780">
                  <c:v>110.7</c:v>
                </c:pt>
                <c:pt idx="2781">
                  <c:v>110.7</c:v>
                </c:pt>
                <c:pt idx="2782">
                  <c:v>110.7</c:v>
                </c:pt>
                <c:pt idx="2783">
                  <c:v>110.4</c:v>
                </c:pt>
                <c:pt idx="2784">
                  <c:v>110.4</c:v>
                </c:pt>
                <c:pt idx="2785">
                  <c:v>110.4</c:v>
                </c:pt>
                <c:pt idx="2786">
                  <c:v>110.4</c:v>
                </c:pt>
                <c:pt idx="2787">
                  <c:v>110.4</c:v>
                </c:pt>
                <c:pt idx="2788">
                  <c:v>110.4</c:v>
                </c:pt>
                <c:pt idx="2789">
                  <c:v>110.4</c:v>
                </c:pt>
                <c:pt idx="2790">
                  <c:v>109.8</c:v>
                </c:pt>
                <c:pt idx="2791">
                  <c:v>109.8</c:v>
                </c:pt>
                <c:pt idx="2792">
                  <c:v>109.8</c:v>
                </c:pt>
                <c:pt idx="2793">
                  <c:v>109.9</c:v>
                </c:pt>
                <c:pt idx="2794">
                  <c:v>109.9</c:v>
                </c:pt>
                <c:pt idx="2795">
                  <c:v>109.9</c:v>
                </c:pt>
                <c:pt idx="2796">
                  <c:v>109.6</c:v>
                </c:pt>
                <c:pt idx="2797">
                  <c:v>109.6</c:v>
                </c:pt>
                <c:pt idx="2798">
                  <c:v>109.6</c:v>
                </c:pt>
                <c:pt idx="2799">
                  <c:v>109.5</c:v>
                </c:pt>
                <c:pt idx="2800">
                  <c:v>109.5</c:v>
                </c:pt>
                <c:pt idx="2801">
                  <c:v>109.5</c:v>
                </c:pt>
                <c:pt idx="2802">
                  <c:v>109.5</c:v>
                </c:pt>
                <c:pt idx="2803">
                  <c:v>109.4</c:v>
                </c:pt>
                <c:pt idx="2804">
                  <c:v>109.4</c:v>
                </c:pt>
                <c:pt idx="2805">
                  <c:v>109.4</c:v>
                </c:pt>
                <c:pt idx="2806">
                  <c:v>109.1</c:v>
                </c:pt>
                <c:pt idx="2807">
                  <c:v>109.1</c:v>
                </c:pt>
                <c:pt idx="2808">
                  <c:v>109.1</c:v>
                </c:pt>
                <c:pt idx="2809">
                  <c:v>109.2</c:v>
                </c:pt>
                <c:pt idx="2810">
                  <c:v>109.2</c:v>
                </c:pt>
                <c:pt idx="2811">
                  <c:v>109.2</c:v>
                </c:pt>
                <c:pt idx="2812">
                  <c:v>109.7</c:v>
                </c:pt>
                <c:pt idx="2813">
                  <c:v>109.7</c:v>
                </c:pt>
                <c:pt idx="2814">
                  <c:v>109.7</c:v>
                </c:pt>
                <c:pt idx="2815">
                  <c:v>108.8</c:v>
                </c:pt>
                <c:pt idx="2816">
                  <c:v>108.8</c:v>
                </c:pt>
                <c:pt idx="2817">
                  <c:v>108.8</c:v>
                </c:pt>
                <c:pt idx="2818">
                  <c:v>108.8</c:v>
                </c:pt>
                <c:pt idx="2819">
                  <c:v>108.6</c:v>
                </c:pt>
                <c:pt idx="2820">
                  <c:v>108.6</c:v>
                </c:pt>
                <c:pt idx="2821">
                  <c:v>108.6</c:v>
                </c:pt>
                <c:pt idx="2822">
                  <c:v>108.5</c:v>
                </c:pt>
                <c:pt idx="2823">
                  <c:v>108.5</c:v>
                </c:pt>
                <c:pt idx="2824">
                  <c:v>108.5</c:v>
                </c:pt>
                <c:pt idx="2825">
                  <c:v>108.5</c:v>
                </c:pt>
                <c:pt idx="2826">
                  <c:v>108.5</c:v>
                </c:pt>
                <c:pt idx="2827">
                  <c:v>108.5</c:v>
                </c:pt>
                <c:pt idx="2828">
                  <c:v>108.3</c:v>
                </c:pt>
                <c:pt idx="2829">
                  <c:v>108.3</c:v>
                </c:pt>
                <c:pt idx="2830">
                  <c:v>108.3</c:v>
                </c:pt>
                <c:pt idx="2831">
                  <c:v>108</c:v>
                </c:pt>
                <c:pt idx="2832">
                  <c:v>108</c:v>
                </c:pt>
                <c:pt idx="2833">
                  <c:v>108</c:v>
                </c:pt>
                <c:pt idx="2834">
                  <c:v>108</c:v>
                </c:pt>
                <c:pt idx="2835">
                  <c:v>107.9</c:v>
                </c:pt>
                <c:pt idx="2836">
                  <c:v>107.9</c:v>
                </c:pt>
                <c:pt idx="2837">
                  <c:v>107.9</c:v>
                </c:pt>
                <c:pt idx="2838">
                  <c:v>107.5</c:v>
                </c:pt>
                <c:pt idx="2839">
                  <c:v>107.5</c:v>
                </c:pt>
                <c:pt idx="2840">
                  <c:v>107.5</c:v>
                </c:pt>
                <c:pt idx="2841">
                  <c:v>107.6</c:v>
                </c:pt>
                <c:pt idx="2842">
                  <c:v>107.6</c:v>
                </c:pt>
                <c:pt idx="2843">
                  <c:v>107.6</c:v>
                </c:pt>
                <c:pt idx="2844">
                  <c:v>107.5</c:v>
                </c:pt>
                <c:pt idx="2845">
                  <c:v>107.5</c:v>
                </c:pt>
                <c:pt idx="2846">
                  <c:v>107.5</c:v>
                </c:pt>
                <c:pt idx="2847">
                  <c:v>107.4</c:v>
                </c:pt>
                <c:pt idx="2848">
                  <c:v>107.4</c:v>
                </c:pt>
                <c:pt idx="2849">
                  <c:v>107.4</c:v>
                </c:pt>
                <c:pt idx="2850">
                  <c:v>107.4</c:v>
                </c:pt>
                <c:pt idx="2851">
                  <c:v>107.2</c:v>
                </c:pt>
                <c:pt idx="2852">
                  <c:v>107.2</c:v>
                </c:pt>
                <c:pt idx="2853">
                  <c:v>107.2</c:v>
                </c:pt>
                <c:pt idx="2854">
                  <c:v>106.9</c:v>
                </c:pt>
                <c:pt idx="2855">
                  <c:v>106.9</c:v>
                </c:pt>
                <c:pt idx="2856">
                  <c:v>106.9</c:v>
                </c:pt>
                <c:pt idx="2857">
                  <c:v>106.9</c:v>
                </c:pt>
                <c:pt idx="2858">
                  <c:v>106.9</c:v>
                </c:pt>
                <c:pt idx="2859">
                  <c:v>106.9</c:v>
                </c:pt>
                <c:pt idx="2860">
                  <c:v>106.8</c:v>
                </c:pt>
                <c:pt idx="2861">
                  <c:v>106.8</c:v>
                </c:pt>
                <c:pt idx="2862">
                  <c:v>106.8</c:v>
                </c:pt>
                <c:pt idx="2863">
                  <c:v>106.6</c:v>
                </c:pt>
                <c:pt idx="2864">
                  <c:v>106.6</c:v>
                </c:pt>
                <c:pt idx="2865">
                  <c:v>106.6</c:v>
                </c:pt>
                <c:pt idx="2866">
                  <c:v>106.6</c:v>
                </c:pt>
                <c:pt idx="2867">
                  <c:v>106.4</c:v>
                </c:pt>
                <c:pt idx="2868">
                  <c:v>106.4</c:v>
                </c:pt>
                <c:pt idx="2869">
                  <c:v>106.4</c:v>
                </c:pt>
                <c:pt idx="2870">
                  <c:v>106.1</c:v>
                </c:pt>
                <c:pt idx="2871">
                  <c:v>106.1</c:v>
                </c:pt>
                <c:pt idx="2872">
                  <c:v>106.1</c:v>
                </c:pt>
                <c:pt idx="2873">
                  <c:v>106.2</c:v>
                </c:pt>
                <c:pt idx="2874">
                  <c:v>106.2</c:v>
                </c:pt>
                <c:pt idx="2875">
                  <c:v>106.2</c:v>
                </c:pt>
                <c:pt idx="2876">
                  <c:v>106</c:v>
                </c:pt>
                <c:pt idx="2877">
                  <c:v>106</c:v>
                </c:pt>
                <c:pt idx="2878">
                  <c:v>106</c:v>
                </c:pt>
                <c:pt idx="2879">
                  <c:v>105.9</c:v>
                </c:pt>
                <c:pt idx="2880">
                  <c:v>105.9</c:v>
                </c:pt>
                <c:pt idx="2881">
                  <c:v>105.9</c:v>
                </c:pt>
                <c:pt idx="2882">
                  <c:v>105.9</c:v>
                </c:pt>
                <c:pt idx="2883">
                  <c:v>105.7</c:v>
                </c:pt>
                <c:pt idx="2884">
                  <c:v>105.7</c:v>
                </c:pt>
                <c:pt idx="2885">
                  <c:v>105.7</c:v>
                </c:pt>
                <c:pt idx="2886">
                  <c:v>105.8</c:v>
                </c:pt>
                <c:pt idx="2887">
                  <c:v>105.8</c:v>
                </c:pt>
                <c:pt idx="2888">
                  <c:v>105.8</c:v>
                </c:pt>
                <c:pt idx="2889">
                  <c:v>105.6</c:v>
                </c:pt>
                <c:pt idx="2890">
                  <c:v>105.6</c:v>
                </c:pt>
                <c:pt idx="2891">
                  <c:v>105.6</c:v>
                </c:pt>
                <c:pt idx="2892">
                  <c:v>105.4</c:v>
                </c:pt>
                <c:pt idx="2893">
                  <c:v>105.4</c:v>
                </c:pt>
                <c:pt idx="2894">
                  <c:v>105.4</c:v>
                </c:pt>
                <c:pt idx="2895">
                  <c:v>105.2</c:v>
                </c:pt>
                <c:pt idx="2896">
                  <c:v>105.2</c:v>
                </c:pt>
                <c:pt idx="2897">
                  <c:v>105.2</c:v>
                </c:pt>
                <c:pt idx="2898">
                  <c:v>105.2</c:v>
                </c:pt>
                <c:pt idx="2899">
                  <c:v>105</c:v>
                </c:pt>
                <c:pt idx="2900">
                  <c:v>105</c:v>
                </c:pt>
                <c:pt idx="2901">
                  <c:v>105</c:v>
                </c:pt>
                <c:pt idx="2902">
                  <c:v>104.7</c:v>
                </c:pt>
                <c:pt idx="2903">
                  <c:v>104.7</c:v>
                </c:pt>
                <c:pt idx="2904">
                  <c:v>104.7</c:v>
                </c:pt>
                <c:pt idx="2905">
                  <c:v>104.8</c:v>
                </c:pt>
                <c:pt idx="2906">
                  <c:v>104.8</c:v>
                </c:pt>
                <c:pt idx="2907">
                  <c:v>104.8</c:v>
                </c:pt>
                <c:pt idx="2908">
                  <c:v>104.6</c:v>
                </c:pt>
                <c:pt idx="2909">
                  <c:v>104.6</c:v>
                </c:pt>
                <c:pt idx="2910">
                  <c:v>104.6</c:v>
                </c:pt>
                <c:pt idx="2911">
                  <c:v>104.3</c:v>
                </c:pt>
                <c:pt idx="2912">
                  <c:v>104.3</c:v>
                </c:pt>
                <c:pt idx="2913">
                  <c:v>104.3</c:v>
                </c:pt>
                <c:pt idx="2914">
                  <c:v>104.3</c:v>
                </c:pt>
                <c:pt idx="2915">
                  <c:v>104.1</c:v>
                </c:pt>
                <c:pt idx="2916">
                  <c:v>104.1</c:v>
                </c:pt>
                <c:pt idx="2917">
                  <c:v>104.1</c:v>
                </c:pt>
                <c:pt idx="2918">
                  <c:v>103.7</c:v>
                </c:pt>
                <c:pt idx="2919">
                  <c:v>103.7</c:v>
                </c:pt>
                <c:pt idx="2920">
                  <c:v>103.7</c:v>
                </c:pt>
                <c:pt idx="2921">
                  <c:v>103.7</c:v>
                </c:pt>
                <c:pt idx="2922">
                  <c:v>103.7</c:v>
                </c:pt>
                <c:pt idx="2923">
                  <c:v>103.7</c:v>
                </c:pt>
                <c:pt idx="2924">
                  <c:v>103.5</c:v>
                </c:pt>
                <c:pt idx="2925">
                  <c:v>103.5</c:v>
                </c:pt>
                <c:pt idx="2926">
                  <c:v>103.5</c:v>
                </c:pt>
                <c:pt idx="2927">
                  <c:v>103.5</c:v>
                </c:pt>
                <c:pt idx="2928">
                  <c:v>103.5</c:v>
                </c:pt>
                <c:pt idx="2929">
                  <c:v>103.5</c:v>
                </c:pt>
                <c:pt idx="2930">
                  <c:v>103.5</c:v>
                </c:pt>
                <c:pt idx="2931">
                  <c:v>103.3</c:v>
                </c:pt>
                <c:pt idx="2932">
                  <c:v>103.3</c:v>
                </c:pt>
                <c:pt idx="2933">
                  <c:v>103.3</c:v>
                </c:pt>
                <c:pt idx="2934">
                  <c:v>103</c:v>
                </c:pt>
                <c:pt idx="2935">
                  <c:v>103</c:v>
                </c:pt>
                <c:pt idx="2936">
                  <c:v>103</c:v>
                </c:pt>
                <c:pt idx="2937">
                  <c:v>102.8</c:v>
                </c:pt>
                <c:pt idx="2938">
                  <c:v>102.8</c:v>
                </c:pt>
                <c:pt idx="2939">
                  <c:v>102.8</c:v>
                </c:pt>
                <c:pt idx="2940">
                  <c:v>102.7</c:v>
                </c:pt>
                <c:pt idx="2941">
                  <c:v>102.7</c:v>
                </c:pt>
                <c:pt idx="2942">
                  <c:v>102.7</c:v>
                </c:pt>
                <c:pt idx="2943">
                  <c:v>102.6</c:v>
                </c:pt>
                <c:pt idx="2944">
                  <c:v>102.6</c:v>
                </c:pt>
                <c:pt idx="2945">
                  <c:v>102.6</c:v>
                </c:pt>
                <c:pt idx="2946">
                  <c:v>102.6</c:v>
                </c:pt>
                <c:pt idx="2947">
                  <c:v>102.5</c:v>
                </c:pt>
                <c:pt idx="2948">
                  <c:v>102.5</c:v>
                </c:pt>
                <c:pt idx="2949">
                  <c:v>102.5</c:v>
                </c:pt>
                <c:pt idx="2950">
                  <c:v>102.2</c:v>
                </c:pt>
                <c:pt idx="2951">
                  <c:v>102.2</c:v>
                </c:pt>
                <c:pt idx="2952">
                  <c:v>102.2</c:v>
                </c:pt>
                <c:pt idx="2953">
                  <c:v>102.3</c:v>
                </c:pt>
                <c:pt idx="2954">
                  <c:v>102.3</c:v>
                </c:pt>
                <c:pt idx="2955">
                  <c:v>102.3</c:v>
                </c:pt>
                <c:pt idx="2956">
                  <c:v>102.2</c:v>
                </c:pt>
                <c:pt idx="2957">
                  <c:v>102.2</c:v>
                </c:pt>
                <c:pt idx="2958">
                  <c:v>102.2</c:v>
                </c:pt>
                <c:pt idx="2959">
                  <c:v>101.8</c:v>
                </c:pt>
                <c:pt idx="2960">
                  <c:v>101.8</c:v>
                </c:pt>
                <c:pt idx="2961">
                  <c:v>101.8</c:v>
                </c:pt>
                <c:pt idx="2962">
                  <c:v>101.8</c:v>
                </c:pt>
                <c:pt idx="2963">
                  <c:v>101.6</c:v>
                </c:pt>
                <c:pt idx="2964">
                  <c:v>101.6</c:v>
                </c:pt>
                <c:pt idx="2965">
                  <c:v>101.6</c:v>
                </c:pt>
                <c:pt idx="2966">
                  <c:v>101.5</c:v>
                </c:pt>
                <c:pt idx="2967">
                  <c:v>101.5</c:v>
                </c:pt>
                <c:pt idx="2968">
                  <c:v>101.5</c:v>
                </c:pt>
                <c:pt idx="2969">
                  <c:v>101.7</c:v>
                </c:pt>
                <c:pt idx="2970">
                  <c:v>101.7</c:v>
                </c:pt>
                <c:pt idx="2971">
                  <c:v>101.7</c:v>
                </c:pt>
                <c:pt idx="2972">
                  <c:v>101.6</c:v>
                </c:pt>
                <c:pt idx="2973">
                  <c:v>101.6</c:v>
                </c:pt>
                <c:pt idx="2974">
                  <c:v>101.6</c:v>
                </c:pt>
                <c:pt idx="2975">
                  <c:v>101.4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101.2</c:v>
                </c:pt>
                <c:pt idx="2980">
                  <c:v>101.2</c:v>
                </c:pt>
                <c:pt idx="2981">
                  <c:v>101.2</c:v>
                </c:pt>
                <c:pt idx="2982">
                  <c:v>100.9</c:v>
                </c:pt>
                <c:pt idx="2983">
                  <c:v>100.9</c:v>
                </c:pt>
                <c:pt idx="2984">
                  <c:v>100.9</c:v>
                </c:pt>
                <c:pt idx="2985">
                  <c:v>100.9</c:v>
                </c:pt>
                <c:pt idx="2986">
                  <c:v>100.9</c:v>
                </c:pt>
                <c:pt idx="2987">
                  <c:v>100.9</c:v>
                </c:pt>
                <c:pt idx="2988">
                  <c:v>100.7</c:v>
                </c:pt>
                <c:pt idx="2989">
                  <c:v>100.7</c:v>
                </c:pt>
                <c:pt idx="2990">
                  <c:v>100.7</c:v>
                </c:pt>
                <c:pt idx="2991">
                  <c:v>100.3</c:v>
                </c:pt>
                <c:pt idx="2992">
                  <c:v>100.3</c:v>
                </c:pt>
                <c:pt idx="2993">
                  <c:v>100.3</c:v>
                </c:pt>
                <c:pt idx="2994">
                  <c:v>100.3</c:v>
                </c:pt>
                <c:pt idx="2995">
                  <c:v>100.3</c:v>
                </c:pt>
                <c:pt idx="2996">
                  <c:v>100.3</c:v>
                </c:pt>
                <c:pt idx="2997">
                  <c:v>100.3</c:v>
                </c:pt>
                <c:pt idx="2998">
                  <c:v>100.4</c:v>
                </c:pt>
                <c:pt idx="2999">
                  <c:v>100.4</c:v>
                </c:pt>
                <c:pt idx="3000">
                  <c:v>100.4</c:v>
                </c:pt>
                <c:pt idx="3001">
                  <c:v>100.5</c:v>
                </c:pt>
                <c:pt idx="3002">
                  <c:v>100.5</c:v>
                </c:pt>
                <c:pt idx="3003">
                  <c:v>100.5</c:v>
                </c:pt>
                <c:pt idx="3004">
                  <c:v>100</c:v>
                </c:pt>
                <c:pt idx="3005">
                  <c:v>100</c:v>
                </c:pt>
                <c:pt idx="3006">
                  <c:v>100</c:v>
                </c:pt>
                <c:pt idx="3007">
                  <c:v>99.6</c:v>
                </c:pt>
                <c:pt idx="3008">
                  <c:v>99.6</c:v>
                </c:pt>
                <c:pt idx="3009">
                  <c:v>99.6</c:v>
                </c:pt>
                <c:pt idx="3010">
                  <c:v>99.6</c:v>
                </c:pt>
                <c:pt idx="3011">
                  <c:v>99.3</c:v>
                </c:pt>
                <c:pt idx="3012">
                  <c:v>99.3</c:v>
                </c:pt>
                <c:pt idx="3013">
                  <c:v>99.3</c:v>
                </c:pt>
                <c:pt idx="3014">
                  <c:v>99.1</c:v>
                </c:pt>
                <c:pt idx="3015">
                  <c:v>99.1</c:v>
                </c:pt>
                <c:pt idx="3016">
                  <c:v>99.1</c:v>
                </c:pt>
                <c:pt idx="3017">
                  <c:v>99.4</c:v>
                </c:pt>
                <c:pt idx="3018">
                  <c:v>99.4</c:v>
                </c:pt>
                <c:pt idx="3019">
                  <c:v>99.4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98.9</c:v>
                </c:pt>
                <c:pt idx="3024">
                  <c:v>98.9</c:v>
                </c:pt>
                <c:pt idx="3025">
                  <c:v>98.9</c:v>
                </c:pt>
                <c:pt idx="3026">
                  <c:v>98.9</c:v>
                </c:pt>
                <c:pt idx="3027">
                  <c:v>98.8</c:v>
                </c:pt>
                <c:pt idx="3028">
                  <c:v>98.8</c:v>
                </c:pt>
                <c:pt idx="3029">
                  <c:v>98.8</c:v>
                </c:pt>
                <c:pt idx="3030">
                  <c:v>98.8</c:v>
                </c:pt>
                <c:pt idx="3031">
                  <c:v>98.8</c:v>
                </c:pt>
                <c:pt idx="3032">
                  <c:v>98.8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98.6</c:v>
                </c:pt>
                <c:pt idx="3037">
                  <c:v>98.6</c:v>
                </c:pt>
                <c:pt idx="3038">
                  <c:v>98.6</c:v>
                </c:pt>
                <c:pt idx="3039">
                  <c:v>98.5</c:v>
                </c:pt>
                <c:pt idx="3040">
                  <c:v>98.5</c:v>
                </c:pt>
                <c:pt idx="3041">
                  <c:v>98.5</c:v>
                </c:pt>
                <c:pt idx="3042">
                  <c:v>98.5</c:v>
                </c:pt>
                <c:pt idx="3043">
                  <c:v>98.4</c:v>
                </c:pt>
                <c:pt idx="3044">
                  <c:v>98.4</c:v>
                </c:pt>
                <c:pt idx="3045">
                  <c:v>98.4</c:v>
                </c:pt>
                <c:pt idx="3046">
                  <c:v>98.5</c:v>
                </c:pt>
                <c:pt idx="3047">
                  <c:v>98.5</c:v>
                </c:pt>
                <c:pt idx="3048">
                  <c:v>98.5</c:v>
                </c:pt>
                <c:pt idx="3049">
                  <c:v>98.4</c:v>
                </c:pt>
                <c:pt idx="3050">
                  <c:v>98.4</c:v>
                </c:pt>
                <c:pt idx="3051">
                  <c:v>98.4</c:v>
                </c:pt>
                <c:pt idx="3052">
                  <c:v>98</c:v>
                </c:pt>
                <c:pt idx="3053">
                  <c:v>98</c:v>
                </c:pt>
                <c:pt idx="3054">
                  <c:v>98</c:v>
                </c:pt>
                <c:pt idx="3055">
                  <c:v>97.8</c:v>
                </c:pt>
                <c:pt idx="3056">
                  <c:v>97.8</c:v>
                </c:pt>
                <c:pt idx="3057">
                  <c:v>97.8</c:v>
                </c:pt>
                <c:pt idx="3058">
                  <c:v>97.8</c:v>
                </c:pt>
                <c:pt idx="3059">
                  <c:v>97.5</c:v>
                </c:pt>
                <c:pt idx="3060">
                  <c:v>97.5</c:v>
                </c:pt>
                <c:pt idx="3061">
                  <c:v>97.5</c:v>
                </c:pt>
                <c:pt idx="3062">
                  <c:v>97.4</c:v>
                </c:pt>
                <c:pt idx="3063">
                  <c:v>97.4</c:v>
                </c:pt>
                <c:pt idx="3064">
                  <c:v>97.4</c:v>
                </c:pt>
                <c:pt idx="3065">
                  <c:v>97.5</c:v>
                </c:pt>
                <c:pt idx="3066">
                  <c:v>97.5</c:v>
                </c:pt>
                <c:pt idx="3067">
                  <c:v>97.5</c:v>
                </c:pt>
                <c:pt idx="3068">
                  <c:v>97.4</c:v>
                </c:pt>
                <c:pt idx="3069">
                  <c:v>97.4</c:v>
                </c:pt>
                <c:pt idx="3070">
                  <c:v>97.4</c:v>
                </c:pt>
                <c:pt idx="3071">
                  <c:v>97.1</c:v>
                </c:pt>
                <c:pt idx="3072">
                  <c:v>97.1</c:v>
                </c:pt>
                <c:pt idx="3073">
                  <c:v>97.1</c:v>
                </c:pt>
                <c:pt idx="3074">
                  <c:v>97.1</c:v>
                </c:pt>
                <c:pt idx="3075">
                  <c:v>97</c:v>
                </c:pt>
                <c:pt idx="3076">
                  <c:v>97</c:v>
                </c:pt>
                <c:pt idx="3077">
                  <c:v>97</c:v>
                </c:pt>
                <c:pt idx="3078">
                  <c:v>96.9</c:v>
                </c:pt>
                <c:pt idx="3079">
                  <c:v>96.9</c:v>
                </c:pt>
                <c:pt idx="3080">
                  <c:v>96.9</c:v>
                </c:pt>
                <c:pt idx="3081">
                  <c:v>97</c:v>
                </c:pt>
                <c:pt idx="3082">
                  <c:v>97</c:v>
                </c:pt>
                <c:pt idx="3083">
                  <c:v>97</c:v>
                </c:pt>
                <c:pt idx="3084">
                  <c:v>96.8</c:v>
                </c:pt>
                <c:pt idx="3085">
                  <c:v>96.8</c:v>
                </c:pt>
                <c:pt idx="3086">
                  <c:v>96.8</c:v>
                </c:pt>
                <c:pt idx="3087">
                  <c:v>96.6</c:v>
                </c:pt>
                <c:pt idx="3088">
                  <c:v>96.6</c:v>
                </c:pt>
                <c:pt idx="3089">
                  <c:v>96.6</c:v>
                </c:pt>
                <c:pt idx="3090">
                  <c:v>96.6</c:v>
                </c:pt>
                <c:pt idx="3091">
                  <c:v>96.6</c:v>
                </c:pt>
                <c:pt idx="3092">
                  <c:v>96.6</c:v>
                </c:pt>
                <c:pt idx="3093">
                  <c:v>96.6</c:v>
                </c:pt>
                <c:pt idx="3094">
                  <c:v>96.3</c:v>
                </c:pt>
                <c:pt idx="3095">
                  <c:v>96.3</c:v>
                </c:pt>
                <c:pt idx="3096">
                  <c:v>96.3</c:v>
                </c:pt>
                <c:pt idx="3097">
                  <c:v>96.2</c:v>
                </c:pt>
                <c:pt idx="3098">
                  <c:v>96.2</c:v>
                </c:pt>
                <c:pt idx="3099">
                  <c:v>96.2</c:v>
                </c:pt>
                <c:pt idx="3100">
                  <c:v>96.1</c:v>
                </c:pt>
                <c:pt idx="3101">
                  <c:v>96.1</c:v>
                </c:pt>
                <c:pt idx="3102">
                  <c:v>96.1</c:v>
                </c:pt>
                <c:pt idx="3103">
                  <c:v>95.9</c:v>
                </c:pt>
                <c:pt idx="3104">
                  <c:v>95.9</c:v>
                </c:pt>
                <c:pt idx="3105">
                  <c:v>95.9</c:v>
                </c:pt>
                <c:pt idx="3106">
                  <c:v>95.9</c:v>
                </c:pt>
                <c:pt idx="3107">
                  <c:v>95.8</c:v>
                </c:pt>
                <c:pt idx="3108">
                  <c:v>95.8</c:v>
                </c:pt>
                <c:pt idx="3109">
                  <c:v>95.8</c:v>
                </c:pt>
                <c:pt idx="3110">
                  <c:v>95.8</c:v>
                </c:pt>
                <c:pt idx="3111">
                  <c:v>95.8</c:v>
                </c:pt>
                <c:pt idx="3112">
                  <c:v>95.8</c:v>
                </c:pt>
                <c:pt idx="3113">
                  <c:v>95.6</c:v>
                </c:pt>
                <c:pt idx="3114">
                  <c:v>95.6</c:v>
                </c:pt>
                <c:pt idx="3115">
                  <c:v>95.6</c:v>
                </c:pt>
                <c:pt idx="3116">
                  <c:v>95.6</c:v>
                </c:pt>
                <c:pt idx="3117">
                  <c:v>95.6</c:v>
                </c:pt>
                <c:pt idx="3118">
                  <c:v>95.6</c:v>
                </c:pt>
                <c:pt idx="3119">
                  <c:v>95.4</c:v>
                </c:pt>
                <c:pt idx="3120">
                  <c:v>95.4</c:v>
                </c:pt>
                <c:pt idx="3121">
                  <c:v>95.4</c:v>
                </c:pt>
                <c:pt idx="3122">
                  <c:v>95.4</c:v>
                </c:pt>
                <c:pt idx="3123">
                  <c:v>95.3</c:v>
                </c:pt>
                <c:pt idx="3124">
                  <c:v>95.3</c:v>
                </c:pt>
                <c:pt idx="3125">
                  <c:v>95.3</c:v>
                </c:pt>
                <c:pt idx="3126">
                  <c:v>95.1</c:v>
                </c:pt>
                <c:pt idx="3127">
                  <c:v>95.1</c:v>
                </c:pt>
                <c:pt idx="3128">
                  <c:v>95.1</c:v>
                </c:pt>
                <c:pt idx="3129">
                  <c:v>95.1</c:v>
                </c:pt>
                <c:pt idx="3130">
                  <c:v>95.1</c:v>
                </c:pt>
                <c:pt idx="3131">
                  <c:v>95.1</c:v>
                </c:pt>
                <c:pt idx="3132">
                  <c:v>94.9</c:v>
                </c:pt>
                <c:pt idx="3133">
                  <c:v>94.9</c:v>
                </c:pt>
                <c:pt idx="3134">
                  <c:v>94.9</c:v>
                </c:pt>
                <c:pt idx="3135">
                  <c:v>94.8</c:v>
                </c:pt>
                <c:pt idx="3136">
                  <c:v>94.8</c:v>
                </c:pt>
                <c:pt idx="3137">
                  <c:v>94.8</c:v>
                </c:pt>
                <c:pt idx="3138">
                  <c:v>94.8</c:v>
                </c:pt>
                <c:pt idx="3139">
                  <c:v>94.6</c:v>
                </c:pt>
                <c:pt idx="3140">
                  <c:v>94.6</c:v>
                </c:pt>
                <c:pt idx="3141">
                  <c:v>94.6</c:v>
                </c:pt>
                <c:pt idx="3142">
                  <c:v>94.7</c:v>
                </c:pt>
                <c:pt idx="3143">
                  <c:v>94.7</c:v>
                </c:pt>
                <c:pt idx="3144">
                  <c:v>94.7</c:v>
                </c:pt>
                <c:pt idx="3145">
                  <c:v>94.7</c:v>
                </c:pt>
                <c:pt idx="3146">
                  <c:v>94.7</c:v>
                </c:pt>
                <c:pt idx="3147">
                  <c:v>94.7</c:v>
                </c:pt>
              </c:numCache>
            </c:numRef>
          </c:xVal>
          <c:yVal>
            <c:numRef>
              <c:f>'h fitting ploly3'!$G$17:$G$3164</c:f>
              <c:numCache>
                <c:formatCode>General</c:formatCode>
                <c:ptCount val="3148"/>
                <c:pt idx="0">
                  <c:v>90.348222163538054</c:v>
                </c:pt>
                <c:pt idx="1">
                  <c:v>82.95863446576567</c:v>
                </c:pt>
                <c:pt idx="2">
                  <c:v>65.235259428451101</c:v>
                </c:pt>
                <c:pt idx="3">
                  <c:v>75.39829576916577</c:v>
                </c:pt>
                <c:pt idx="4">
                  <c:v>65.580241382467008</c:v>
                </c:pt>
                <c:pt idx="5">
                  <c:v>66.987360747677641</c:v>
                </c:pt>
                <c:pt idx="6">
                  <c:v>66.651969136869496</c:v>
                </c:pt>
                <c:pt idx="7">
                  <c:v>64.28910793806314</c:v>
                </c:pt>
                <c:pt idx="8">
                  <c:v>63.739433570814612</c:v>
                </c:pt>
                <c:pt idx="9">
                  <c:v>53.041681343336116</c:v>
                </c:pt>
                <c:pt idx="10">
                  <c:v>48.420215272387935</c:v>
                </c:pt>
                <c:pt idx="11">
                  <c:v>48.734576702365288</c:v>
                </c:pt>
                <c:pt idx="12">
                  <c:v>53.860931574409385</c:v>
                </c:pt>
                <c:pt idx="13">
                  <c:v>40.816575303500677</c:v>
                </c:pt>
                <c:pt idx="14">
                  <c:v>45.573116723471195</c:v>
                </c:pt>
                <c:pt idx="15">
                  <c:v>56.597409698537462</c:v>
                </c:pt>
                <c:pt idx="16">
                  <c:v>45.359470102464932</c:v>
                </c:pt>
                <c:pt idx="17">
                  <c:v>48.879003397133289</c:v>
                </c:pt>
                <c:pt idx="18">
                  <c:v>51.094024073234344</c:v>
                </c:pt>
                <c:pt idx="19">
                  <c:v>44.524498236162131</c:v>
                </c:pt>
                <c:pt idx="20">
                  <c:v>42.061782775040335</c:v>
                </c:pt>
                <c:pt idx="21">
                  <c:v>37.511231486138186</c:v>
                </c:pt>
                <c:pt idx="22">
                  <c:v>34.185893872289995</c:v>
                </c:pt>
                <c:pt idx="23">
                  <c:v>27.2396664251185</c:v>
                </c:pt>
                <c:pt idx="24">
                  <c:v>22.250382823635359</c:v>
                </c:pt>
                <c:pt idx="25">
                  <c:v>22.664712287220929</c:v>
                </c:pt>
                <c:pt idx="26">
                  <c:v>21.211173593360098</c:v>
                </c:pt>
                <c:pt idx="27">
                  <c:v>28.458026345354103</c:v>
                </c:pt>
                <c:pt idx="28">
                  <c:v>23.198705369927907</c:v>
                </c:pt>
                <c:pt idx="29">
                  <c:v>22.371121729616736</c:v>
                </c:pt>
                <c:pt idx="30">
                  <c:v>24.106216071283892</c:v>
                </c:pt>
                <c:pt idx="31">
                  <c:v>23.838710400065224</c:v>
                </c:pt>
                <c:pt idx="32">
                  <c:v>24.526330339916061</c:v>
                </c:pt>
                <c:pt idx="33">
                  <c:v>25.113461320167968</c:v>
                </c:pt>
                <c:pt idx="34">
                  <c:v>23.861601586649829</c:v>
                </c:pt>
                <c:pt idx="35">
                  <c:v>25.24095982924533</c:v>
                </c:pt>
                <c:pt idx="36">
                  <c:v>26.191702894900065</c:v>
                </c:pt>
                <c:pt idx="37">
                  <c:v>24.292012749199976</c:v>
                </c:pt>
                <c:pt idx="38">
                  <c:v>23.293867474216558</c:v>
                </c:pt>
                <c:pt idx="39">
                  <c:v>23.773204665780273</c:v>
                </c:pt>
                <c:pt idx="40">
                  <c:v>22.485210276554923</c:v>
                </c:pt>
                <c:pt idx="41">
                  <c:v>21.634908163637174</c:v>
                </c:pt>
                <c:pt idx="42">
                  <c:v>21.956912654197804</c:v>
                </c:pt>
                <c:pt idx="43">
                  <c:v>25.296046688101651</c:v>
                </c:pt>
                <c:pt idx="44">
                  <c:v>22.591570384436892</c:v>
                </c:pt>
                <c:pt idx="45">
                  <c:v>21.806159739470164</c:v>
                </c:pt>
                <c:pt idx="46">
                  <c:v>24.68488142664874</c:v>
                </c:pt>
                <c:pt idx="47">
                  <c:v>25.045066283756842</c:v>
                </c:pt>
                <c:pt idx="48">
                  <c:v>22.524656099873074</c:v>
                </c:pt>
                <c:pt idx="49">
                  <c:v>24.006806905838594</c:v>
                </c:pt>
                <c:pt idx="50">
                  <c:v>24.712858969578935</c:v>
                </c:pt>
                <c:pt idx="51">
                  <c:v>21.243722804242818</c:v>
                </c:pt>
                <c:pt idx="52">
                  <c:v>23.807553954627508</c:v>
                </c:pt>
                <c:pt idx="53">
                  <c:v>19.925077962097607</c:v>
                </c:pt>
                <c:pt idx="54">
                  <c:v>20.022491961337863</c:v>
                </c:pt>
                <c:pt idx="55">
                  <c:v>17.338890030881753</c:v>
                </c:pt>
                <c:pt idx="56">
                  <c:v>22.952820809894327</c:v>
                </c:pt>
                <c:pt idx="57">
                  <c:v>22.315577727989893</c:v>
                </c:pt>
                <c:pt idx="58">
                  <c:v>20.644993993610957</c:v>
                </c:pt>
                <c:pt idx="59">
                  <c:v>22.466127447136795</c:v>
                </c:pt>
                <c:pt idx="60">
                  <c:v>23.035015700864314</c:v>
                </c:pt>
                <c:pt idx="61">
                  <c:v>18.884593408071328</c:v>
                </c:pt>
                <c:pt idx="62">
                  <c:v>25.26879894371417</c:v>
                </c:pt>
                <c:pt idx="63">
                  <c:v>24.624930689871594</c:v>
                </c:pt>
                <c:pt idx="64">
                  <c:v>18.452741308726697</c:v>
                </c:pt>
                <c:pt idx="65">
                  <c:v>21.492074740014399</c:v>
                </c:pt>
                <c:pt idx="66">
                  <c:v>24.464146970689825</c:v>
                </c:pt>
                <c:pt idx="67">
                  <c:v>20.538828698896456</c:v>
                </c:pt>
                <c:pt idx="68">
                  <c:v>17.254987363881519</c:v>
                </c:pt>
                <c:pt idx="69">
                  <c:v>21.831879157085357</c:v>
                </c:pt>
                <c:pt idx="70">
                  <c:v>16.576912449952744</c:v>
                </c:pt>
                <c:pt idx="71">
                  <c:v>19.693137641235246</c:v>
                </c:pt>
                <c:pt idx="72">
                  <c:v>20.49981703449421</c:v>
                </c:pt>
                <c:pt idx="73">
                  <c:v>17.41313006855906</c:v>
                </c:pt>
                <c:pt idx="74">
                  <c:v>17.893267160996558</c:v>
                </c:pt>
                <c:pt idx="75">
                  <c:v>18.636596851760309</c:v>
                </c:pt>
                <c:pt idx="76">
                  <c:v>16.811541193120043</c:v>
                </c:pt>
                <c:pt idx="77">
                  <c:v>20.718408153564077</c:v>
                </c:pt>
                <c:pt idx="78">
                  <c:v>21.926831518617778</c:v>
                </c:pt>
                <c:pt idx="79">
                  <c:v>19.913474393150114</c:v>
                </c:pt>
                <c:pt idx="80">
                  <c:v>18.212107452587812</c:v>
                </c:pt>
                <c:pt idx="81">
                  <c:v>15.593148276691949</c:v>
                </c:pt>
                <c:pt idx="82">
                  <c:v>16.033937362018758</c:v>
                </c:pt>
                <c:pt idx="83">
                  <c:v>15.166868572676769</c:v>
                </c:pt>
                <c:pt idx="84">
                  <c:v>9.8754755064683231</c:v>
                </c:pt>
                <c:pt idx="85">
                  <c:v>14.733618692416016</c:v>
                </c:pt>
                <c:pt idx="86">
                  <c:v>9.2236698823098191</c:v>
                </c:pt>
                <c:pt idx="87">
                  <c:v>-13.220122164424119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0CE-4B68-9259-3F1187A0D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8675776"/>
        <c:axId val="268666464"/>
      </c:scatterChart>
      <c:valAx>
        <c:axId val="26867577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T/C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66464"/>
        <c:crosses val="autoZero"/>
        <c:crossBetween val="midCat"/>
      </c:valAx>
      <c:valAx>
        <c:axId val="268666464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Heat transfer coefficient 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75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23827411020154"/>
          <c:y val="4.6600435466543889E-2"/>
          <c:w val="0.71662043938412812"/>
          <c:h val="0.8235229467208922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'exp2-2'!$B$16</c:f>
              <c:strCache>
                <c:ptCount val="1"/>
                <c:pt idx="0">
                  <c:v>Measured temp /C</c:v>
                </c:pt>
              </c:strCache>
            </c:strRef>
          </c:tx>
          <c:marker>
            <c:symbol val="none"/>
          </c:marker>
          <c:xVal>
            <c:numRef>
              <c:f>'exp2-2'!$A$17:$A$3164</c:f>
              <c:numCache>
                <c:formatCode>General</c:formatCode>
                <c:ptCount val="314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</c:numCache>
            </c:numRef>
          </c:xVal>
          <c:yVal>
            <c:numRef>
              <c:f>'exp2-2'!$B$17:$B$3164</c:f>
              <c:numCache>
                <c:formatCode>General</c:formatCode>
                <c:ptCount val="3148"/>
                <c:pt idx="0">
                  <c:v>906.8</c:v>
                </c:pt>
                <c:pt idx="1">
                  <c:v>906.8</c:v>
                </c:pt>
                <c:pt idx="2">
                  <c:v>906.8</c:v>
                </c:pt>
                <c:pt idx="3">
                  <c:v>906.8</c:v>
                </c:pt>
                <c:pt idx="4">
                  <c:v>906.8</c:v>
                </c:pt>
                <c:pt idx="5">
                  <c:v>906.8</c:v>
                </c:pt>
                <c:pt idx="6">
                  <c:v>906.8</c:v>
                </c:pt>
                <c:pt idx="7">
                  <c:v>906.8</c:v>
                </c:pt>
                <c:pt idx="8">
                  <c:v>906.8</c:v>
                </c:pt>
                <c:pt idx="9">
                  <c:v>906.8</c:v>
                </c:pt>
                <c:pt idx="10">
                  <c:v>906.8</c:v>
                </c:pt>
                <c:pt idx="11">
                  <c:v>906.8</c:v>
                </c:pt>
                <c:pt idx="12">
                  <c:v>906.8</c:v>
                </c:pt>
                <c:pt idx="13">
                  <c:v>906.8</c:v>
                </c:pt>
                <c:pt idx="14">
                  <c:v>906.8</c:v>
                </c:pt>
                <c:pt idx="15">
                  <c:v>906.8</c:v>
                </c:pt>
                <c:pt idx="16">
                  <c:v>906.8</c:v>
                </c:pt>
                <c:pt idx="17">
                  <c:v>906.8</c:v>
                </c:pt>
                <c:pt idx="18">
                  <c:v>906.8</c:v>
                </c:pt>
                <c:pt idx="19">
                  <c:v>906.8</c:v>
                </c:pt>
                <c:pt idx="20">
                  <c:v>906.8</c:v>
                </c:pt>
                <c:pt idx="21">
                  <c:v>909.9</c:v>
                </c:pt>
                <c:pt idx="22">
                  <c:v>909.9</c:v>
                </c:pt>
                <c:pt idx="23">
                  <c:v>909.9</c:v>
                </c:pt>
                <c:pt idx="24">
                  <c:v>910.9</c:v>
                </c:pt>
                <c:pt idx="25">
                  <c:v>910.9</c:v>
                </c:pt>
                <c:pt idx="26">
                  <c:v>910.9</c:v>
                </c:pt>
                <c:pt idx="27">
                  <c:v>902.6</c:v>
                </c:pt>
                <c:pt idx="28">
                  <c:v>902.6</c:v>
                </c:pt>
                <c:pt idx="29">
                  <c:v>902.6</c:v>
                </c:pt>
                <c:pt idx="30">
                  <c:v>903.7</c:v>
                </c:pt>
                <c:pt idx="31">
                  <c:v>903.7</c:v>
                </c:pt>
                <c:pt idx="32">
                  <c:v>903.7</c:v>
                </c:pt>
                <c:pt idx="33">
                  <c:v>903.7</c:v>
                </c:pt>
                <c:pt idx="34">
                  <c:v>900.6</c:v>
                </c:pt>
                <c:pt idx="35">
                  <c:v>900.6</c:v>
                </c:pt>
                <c:pt idx="36">
                  <c:v>900.6</c:v>
                </c:pt>
                <c:pt idx="37">
                  <c:v>897.5</c:v>
                </c:pt>
                <c:pt idx="38">
                  <c:v>897.5</c:v>
                </c:pt>
                <c:pt idx="39">
                  <c:v>897.5</c:v>
                </c:pt>
                <c:pt idx="40">
                  <c:v>850.3</c:v>
                </c:pt>
                <c:pt idx="41">
                  <c:v>850.3</c:v>
                </c:pt>
                <c:pt idx="42">
                  <c:v>850.3</c:v>
                </c:pt>
                <c:pt idx="43">
                  <c:v>861.5</c:v>
                </c:pt>
                <c:pt idx="44">
                  <c:v>861.5</c:v>
                </c:pt>
                <c:pt idx="45">
                  <c:v>861.5</c:v>
                </c:pt>
                <c:pt idx="46">
                  <c:v>848.3</c:v>
                </c:pt>
                <c:pt idx="47">
                  <c:v>848.3</c:v>
                </c:pt>
                <c:pt idx="48">
                  <c:v>848.3</c:v>
                </c:pt>
                <c:pt idx="49">
                  <c:v>848.3</c:v>
                </c:pt>
                <c:pt idx="50">
                  <c:v>846.2</c:v>
                </c:pt>
                <c:pt idx="51">
                  <c:v>846.2</c:v>
                </c:pt>
                <c:pt idx="52">
                  <c:v>846.2</c:v>
                </c:pt>
                <c:pt idx="53">
                  <c:v>840.1</c:v>
                </c:pt>
                <c:pt idx="54">
                  <c:v>840.1</c:v>
                </c:pt>
                <c:pt idx="55">
                  <c:v>840.1</c:v>
                </c:pt>
                <c:pt idx="56">
                  <c:v>835</c:v>
                </c:pt>
                <c:pt idx="57">
                  <c:v>835</c:v>
                </c:pt>
                <c:pt idx="58">
                  <c:v>835</c:v>
                </c:pt>
                <c:pt idx="59">
                  <c:v>831</c:v>
                </c:pt>
                <c:pt idx="60">
                  <c:v>831</c:v>
                </c:pt>
                <c:pt idx="61">
                  <c:v>831</c:v>
                </c:pt>
                <c:pt idx="62">
                  <c:v>829</c:v>
                </c:pt>
                <c:pt idx="63">
                  <c:v>829</c:v>
                </c:pt>
                <c:pt idx="64">
                  <c:v>829</c:v>
                </c:pt>
                <c:pt idx="65">
                  <c:v>829</c:v>
                </c:pt>
                <c:pt idx="66">
                  <c:v>822.9</c:v>
                </c:pt>
                <c:pt idx="67">
                  <c:v>822.9</c:v>
                </c:pt>
                <c:pt idx="68">
                  <c:v>822.9</c:v>
                </c:pt>
                <c:pt idx="69">
                  <c:v>799.7</c:v>
                </c:pt>
                <c:pt idx="70">
                  <c:v>799.7</c:v>
                </c:pt>
                <c:pt idx="71">
                  <c:v>799.7</c:v>
                </c:pt>
                <c:pt idx="72">
                  <c:v>793.6</c:v>
                </c:pt>
                <c:pt idx="73">
                  <c:v>793.6</c:v>
                </c:pt>
                <c:pt idx="74">
                  <c:v>793.6</c:v>
                </c:pt>
                <c:pt idx="75">
                  <c:v>790.6</c:v>
                </c:pt>
                <c:pt idx="76">
                  <c:v>790.6</c:v>
                </c:pt>
                <c:pt idx="77">
                  <c:v>790.6</c:v>
                </c:pt>
                <c:pt idx="78">
                  <c:v>785.6</c:v>
                </c:pt>
                <c:pt idx="79">
                  <c:v>785.6</c:v>
                </c:pt>
                <c:pt idx="80">
                  <c:v>785.6</c:v>
                </c:pt>
                <c:pt idx="81">
                  <c:v>776.6</c:v>
                </c:pt>
                <c:pt idx="82">
                  <c:v>776.6</c:v>
                </c:pt>
                <c:pt idx="83">
                  <c:v>776.6</c:v>
                </c:pt>
                <c:pt idx="84">
                  <c:v>776.6</c:v>
                </c:pt>
                <c:pt idx="85">
                  <c:v>775.6</c:v>
                </c:pt>
                <c:pt idx="86">
                  <c:v>775.6</c:v>
                </c:pt>
                <c:pt idx="87">
                  <c:v>775.6</c:v>
                </c:pt>
                <c:pt idx="88">
                  <c:v>770.6</c:v>
                </c:pt>
                <c:pt idx="89">
                  <c:v>770.6</c:v>
                </c:pt>
                <c:pt idx="90">
                  <c:v>770.6</c:v>
                </c:pt>
                <c:pt idx="91">
                  <c:v>766.6</c:v>
                </c:pt>
                <c:pt idx="92">
                  <c:v>766.6</c:v>
                </c:pt>
                <c:pt idx="93">
                  <c:v>766.6</c:v>
                </c:pt>
                <c:pt idx="94">
                  <c:v>777.6</c:v>
                </c:pt>
                <c:pt idx="95">
                  <c:v>777.6</c:v>
                </c:pt>
                <c:pt idx="96">
                  <c:v>777.6</c:v>
                </c:pt>
                <c:pt idx="97">
                  <c:v>777.6</c:v>
                </c:pt>
                <c:pt idx="98">
                  <c:v>756.6</c:v>
                </c:pt>
                <c:pt idx="99">
                  <c:v>756.6</c:v>
                </c:pt>
                <c:pt idx="100">
                  <c:v>756.6</c:v>
                </c:pt>
                <c:pt idx="101">
                  <c:v>749.7</c:v>
                </c:pt>
                <c:pt idx="102">
                  <c:v>749.7</c:v>
                </c:pt>
                <c:pt idx="103">
                  <c:v>749.7</c:v>
                </c:pt>
                <c:pt idx="104">
                  <c:v>743.7</c:v>
                </c:pt>
                <c:pt idx="105">
                  <c:v>743.7</c:v>
                </c:pt>
                <c:pt idx="106">
                  <c:v>743.7</c:v>
                </c:pt>
                <c:pt idx="107">
                  <c:v>737.7</c:v>
                </c:pt>
                <c:pt idx="108">
                  <c:v>737.7</c:v>
                </c:pt>
                <c:pt idx="109">
                  <c:v>737.7</c:v>
                </c:pt>
                <c:pt idx="110">
                  <c:v>732.8</c:v>
                </c:pt>
                <c:pt idx="111">
                  <c:v>732.8</c:v>
                </c:pt>
                <c:pt idx="112">
                  <c:v>732.8</c:v>
                </c:pt>
                <c:pt idx="113">
                  <c:v>732.8</c:v>
                </c:pt>
                <c:pt idx="114">
                  <c:v>726.8</c:v>
                </c:pt>
                <c:pt idx="115">
                  <c:v>726.8</c:v>
                </c:pt>
                <c:pt idx="116">
                  <c:v>726.8</c:v>
                </c:pt>
                <c:pt idx="117">
                  <c:v>722.9</c:v>
                </c:pt>
                <c:pt idx="118">
                  <c:v>722.9</c:v>
                </c:pt>
                <c:pt idx="119">
                  <c:v>722.9</c:v>
                </c:pt>
                <c:pt idx="120">
                  <c:v>716.9</c:v>
                </c:pt>
                <c:pt idx="121">
                  <c:v>716.9</c:v>
                </c:pt>
                <c:pt idx="122">
                  <c:v>716.9</c:v>
                </c:pt>
                <c:pt idx="123">
                  <c:v>712</c:v>
                </c:pt>
                <c:pt idx="124">
                  <c:v>712</c:v>
                </c:pt>
                <c:pt idx="125">
                  <c:v>712</c:v>
                </c:pt>
                <c:pt idx="126">
                  <c:v>708.1</c:v>
                </c:pt>
                <c:pt idx="127">
                  <c:v>708.1</c:v>
                </c:pt>
                <c:pt idx="128">
                  <c:v>708.1</c:v>
                </c:pt>
                <c:pt idx="129">
                  <c:v>708.1</c:v>
                </c:pt>
                <c:pt idx="130">
                  <c:v>704.1</c:v>
                </c:pt>
                <c:pt idx="131">
                  <c:v>704.1</c:v>
                </c:pt>
                <c:pt idx="132">
                  <c:v>704.1</c:v>
                </c:pt>
                <c:pt idx="133">
                  <c:v>700.2</c:v>
                </c:pt>
                <c:pt idx="134">
                  <c:v>700.2</c:v>
                </c:pt>
                <c:pt idx="135">
                  <c:v>700.2</c:v>
                </c:pt>
                <c:pt idx="136">
                  <c:v>695.2</c:v>
                </c:pt>
                <c:pt idx="137">
                  <c:v>695.2</c:v>
                </c:pt>
                <c:pt idx="138">
                  <c:v>695.2</c:v>
                </c:pt>
                <c:pt idx="139">
                  <c:v>692.3</c:v>
                </c:pt>
                <c:pt idx="140">
                  <c:v>692.3</c:v>
                </c:pt>
                <c:pt idx="141">
                  <c:v>692.3</c:v>
                </c:pt>
                <c:pt idx="142">
                  <c:v>689.3</c:v>
                </c:pt>
                <c:pt idx="143">
                  <c:v>689.3</c:v>
                </c:pt>
                <c:pt idx="144">
                  <c:v>689.3</c:v>
                </c:pt>
                <c:pt idx="145">
                  <c:v>689.3</c:v>
                </c:pt>
                <c:pt idx="146">
                  <c:v>685.4</c:v>
                </c:pt>
                <c:pt idx="147">
                  <c:v>685.4</c:v>
                </c:pt>
                <c:pt idx="148">
                  <c:v>685.4</c:v>
                </c:pt>
                <c:pt idx="149">
                  <c:v>682.5</c:v>
                </c:pt>
                <c:pt idx="150">
                  <c:v>682.5</c:v>
                </c:pt>
                <c:pt idx="151">
                  <c:v>682.5</c:v>
                </c:pt>
                <c:pt idx="152">
                  <c:v>678.6</c:v>
                </c:pt>
                <c:pt idx="153">
                  <c:v>678.6</c:v>
                </c:pt>
                <c:pt idx="154">
                  <c:v>678.6</c:v>
                </c:pt>
                <c:pt idx="155">
                  <c:v>676.6</c:v>
                </c:pt>
                <c:pt idx="156">
                  <c:v>676.6</c:v>
                </c:pt>
                <c:pt idx="157">
                  <c:v>676.6</c:v>
                </c:pt>
                <c:pt idx="158">
                  <c:v>672.7</c:v>
                </c:pt>
                <c:pt idx="159">
                  <c:v>672.7</c:v>
                </c:pt>
                <c:pt idx="160">
                  <c:v>672.7</c:v>
                </c:pt>
                <c:pt idx="161">
                  <c:v>672.7</c:v>
                </c:pt>
                <c:pt idx="162">
                  <c:v>668.8</c:v>
                </c:pt>
                <c:pt idx="163">
                  <c:v>668.8</c:v>
                </c:pt>
                <c:pt idx="164">
                  <c:v>668.8</c:v>
                </c:pt>
                <c:pt idx="165">
                  <c:v>665.8</c:v>
                </c:pt>
                <c:pt idx="166">
                  <c:v>665.8</c:v>
                </c:pt>
                <c:pt idx="167">
                  <c:v>665.8</c:v>
                </c:pt>
                <c:pt idx="168">
                  <c:v>662.9</c:v>
                </c:pt>
                <c:pt idx="169">
                  <c:v>662.9</c:v>
                </c:pt>
                <c:pt idx="170">
                  <c:v>662.9</c:v>
                </c:pt>
                <c:pt idx="171">
                  <c:v>659</c:v>
                </c:pt>
                <c:pt idx="172">
                  <c:v>659</c:v>
                </c:pt>
                <c:pt idx="173">
                  <c:v>659</c:v>
                </c:pt>
                <c:pt idx="174">
                  <c:v>655.1</c:v>
                </c:pt>
                <c:pt idx="175">
                  <c:v>655.1</c:v>
                </c:pt>
                <c:pt idx="176">
                  <c:v>655.1</c:v>
                </c:pt>
                <c:pt idx="177">
                  <c:v>655.1</c:v>
                </c:pt>
                <c:pt idx="178">
                  <c:v>652.20000000000005</c:v>
                </c:pt>
                <c:pt idx="179">
                  <c:v>652.20000000000005</c:v>
                </c:pt>
                <c:pt idx="180">
                  <c:v>652.20000000000005</c:v>
                </c:pt>
                <c:pt idx="181">
                  <c:v>648.29999999999995</c:v>
                </c:pt>
                <c:pt idx="182">
                  <c:v>648.29999999999995</c:v>
                </c:pt>
                <c:pt idx="183">
                  <c:v>648.29999999999995</c:v>
                </c:pt>
                <c:pt idx="184">
                  <c:v>645.4</c:v>
                </c:pt>
                <c:pt idx="185">
                  <c:v>645.4</c:v>
                </c:pt>
                <c:pt idx="186">
                  <c:v>645.4</c:v>
                </c:pt>
                <c:pt idx="187">
                  <c:v>644.4</c:v>
                </c:pt>
                <c:pt idx="188">
                  <c:v>644.4</c:v>
                </c:pt>
                <c:pt idx="189">
                  <c:v>644.4</c:v>
                </c:pt>
                <c:pt idx="190">
                  <c:v>641.5</c:v>
                </c:pt>
                <c:pt idx="191">
                  <c:v>641.5</c:v>
                </c:pt>
                <c:pt idx="192">
                  <c:v>641.5</c:v>
                </c:pt>
                <c:pt idx="193">
                  <c:v>641.5</c:v>
                </c:pt>
                <c:pt idx="194">
                  <c:v>642.4</c:v>
                </c:pt>
                <c:pt idx="195">
                  <c:v>642.4</c:v>
                </c:pt>
                <c:pt idx="196">
                  <c:v>642.4</c:v>
                </c:pt>
                <c:pt idx="197">
                  <c:v>638.5</c:v>
                </c:pt>
                <c:pt idx="198">
                  <c:v>638.5</c:v>
                </c:pt>
                <c:pt idx="199">
                  <c:v>638.5</c:v>
                </c:pt>
                <c:pt idx="200">
                  <c:v>632.70000000000005</c:v>
                </c:pt>
                <c:pt idx="201">
                  <c:v>632.70000000000005</c:v>
                </c:pt>
                <c:pt idx="202">
                  <c:v>632.70000000000005</c:v>
                </c:pt>
                <c:pt idx="203">
                  <c:v>627.79999999999995</c:v>
                </c:pt>
                <c:pt idx="204">
                  <c:v>627.79999999999995</c:v>
                </c:pt>
                <c:pt idx="205">
                  <c:v>627.79999999999995</c:v>
                </c:pt>
                <c:pt idx="206">
                  <c:v>623.9</c:v>
                </c:pt>
                <c:pt idx="207">
                  <c:v>623.9</c:v>
                </c:pt>
                <c:pt idx="208">
                  <c:v>623.9</c:v>
                </c:pt>
                <c:pt idx="209">
                  <c:v>623.9</c:v>
                </c:pt>
                <c:pt idx="210">
                  <c:v>621</c:v>
                </c:pt>
                <c:pt idx="211">
                  <c:v>621</c:v>
                </c:pt>
                <c:pt idx="212">
                  <c:v>621</c:v>
                </c:pt>
                <c:pt idx="213">
                  <c:v>620</c:v>
                </c:pt>
                <c:pt idx="214">
                  <c:v>620</c:v>
                </c:pt>
                <c:pt idx="215">
                  <c:v>620</c:v>
                </c:pt>
                <c:pt idx="216">
                  <c:v>618.1</c:v>
                </c:pt>
                <c:pt idx="217">
                  <c:v>618.1</c:v>
                </c:pt>
                <c:pt idx="218">
                  <c:v>618.1</c:v>
                </c:pt>
                <c:pt idx="219">
                  <c:v>615.20000000000005</c:v>
                </c:pt>
                <c:pt idx="220">
                  <c:v>615.20000000000005</c:v>
                </c:pt>
                <c:pt idx="221">
                  <c:v>615.20000000000005</c:v>
                </c:pt>
                <c:pt idx="222">
                  <c:v>612.29999999999995</c:v>
                </c:pt>
                <c:pt idx="223">
                  <c:v>612.29999999999995</c:v>
                </c:pt>
                <c:pt idx="224">
                  <c:v>612.29999999999995</c:v>
                </c:pt>
                <c:pt idx="225">
                  <c:v>612.29999999999995</c:v>
                </c:pt>
                <c:pt idx="226">
                  <c:v>610.29999999999995</c:v>
                </c:pt>
                <c:pt idx="227">
                  <c:v>610.29999999999995</c:v>
                </c:pt>
                <c:pt idx="228">
                  <c:v>610.29999999999995</c:v>
                </c:pt>
                <c:pt idx="229">
                  <c:v>606.4</c:v>
                </c:pt>
                <c:pt idx="230">
                  <c:v>606.4</c:v>
                </c:pt>
                <c:pt idx="231">
                  <c:v>606.4</c:v>
                </c:pt>
                <c:pt idx="232">
                  <c:v>602.6</c:v>
                </c:pt>
                <c:pt idx="233">
                  <c:v>602.6</c:v>
                </c:pt>
                <c:pt idx="234">
                  <c:v>602.6</c:v>
                </c:pt>
                <c:pt idx="235">
                  <c:v>598.70000000000005</c:v>
                </c:pt>
                <c:pt idx="236">
                  <c:v>598.70000000000005</c:v>
                </c:pt>
                <c:pt idx="237">
                  <c:v>598.70000000000005</c:v>
                </c:pt>
                <c:pt idx="238">
                  <c:v>594.79999999999995</c:v>
                </c:pt>
                <c:pt idx="239">
                  <c:v>594.79999999999995</c:v>
                </c:pt>
                <c:pt idx="240">
                  <c:v>594.79999999999995</c:v>
                </c:pt>
                <c:pt idx="241">
                  <c:v>594.79999999999995</c:v>
                </c:pt>
                <c:pt idx="242">
                  <c:v>591.9</c:v>
                </c:pt>
                <c:pt idx="243">
                  <c:v>591.9</c:v>
                </c:pt>
                <c:pt idx="244">
                  <c:v>591.9</c:v>
                </c:pt>
                <c:pt idx="245">
                  <c:v>589</c:v>
                </c:pt>
                <c:pt idx="246">
                  <c:v>589</c:v>
                </c:pt>
                <c:pt idx="247">
                  <c:v>589</c:v>
                </c:pt>
                <c:pt idx="248">
                  <c:v>586.1</c:v>
                </c:pt>
                <c:pt idx="249">
                  <c:v>586.1</c:v>
                </c:pt>
                <c:pt idx="250">
                  <c:v>586.1</c:v>
                </c:pt>
                <c:pt idx="251">
                  <c:v>582.20000000000005</c:v>
                </c:pt>
                <c:pt idx="252">
                  <c:v>582.20000000000005</c:v>
                </c:pt>
                <c:pt idx="253">
                  <c:v>582.20000000000005</c:v>
                </c:pt>
                <c:pt idx="254">
                  <c:v>579.29999999999995</c:v>
                </c:pt>
                <c:pt idx="255">
                  <c:v>579.29999999999995</c:v>
                </c:pt>
                <c:pt idx="256">
                  <c:v>579.29999999999995</c:v>
                </c:pt>
                <c:pt idx="257">
                  <c:v>579.29999999999995</c:v>
                </c:pt>
                <c:pt idx="258">
                  <c:v>576.4</c:v>
                </c:pt>
                <c:pt idx="259">
                  <c:v>576.4</c:v>
                </c:pt>
                <c:pt idx="260">
                  <c:v>576.4</c:v>
                </c:pt>
                <c:pt idx="261">
                  <c:v>573.4</c:v>
                </c:pt>
                <c:pt idx="262">
                  <c:v>573.4</c:v>
                </c:pt>
                <c:pt idx="263">
                  <c:v>573.4</c:v>
                </c:pt>
                <c:pt idx="264">
                  <c:v>571.5</c:v>
                </c:pt>
                <c:pt idx="265">
                  <c:v>571.5</c:v>
                </c:pt>
                <c:pt idx="266">
                  <c:v>571.5</c:v>
                </c:pt>
                <c:pt idx="267">
                  <c:v>568.6</c:v>
                </c:pt>
                <c:pt idx="268">
                  <c:v>568.6</c:v>
                </c:pt>
                <c:pt idx="269">
                  <c:v>568.6</c:v>
                </c:pt>
                <c:pt idx="270">
                  <c:v>565.70000000000005</c:v>
                </c:pt>
                <c:pt idx="271">
                  <c:v>565.70000000000005</c:v>
                </c:pt>
                <c:pt idx="272">
                  <c:v>565.70000000000005</c:v>
                </c:pt>
                <c:pt idx="273">
                  <c:v>565.70000000000005</c:v>
                </c:pt>
                <c:pt idx="274">
                  <c:v>562.79999999999995</c:v>
                </c:pt>
                <c:pt idx="275">
                  <c:v>562.79999999999995</c:v>
                </c:pt>
                <c:pt idx="276">
                  <c:v>562.79999999999995</c:v>
                </c:pt>
                <c:pt idx="277">
                  <c:v>559.9</c:v>
                </c:pt>
                <c:pt idx="278">
                  <c:v>559.9</c:v>
                </c:pt>
                <c:pt idx="279">
                  <c:v>559.9</c:v>
                </c:pt>
                <c:pt idx="280">
                  <c:v>557</c:v>
                </c:pt>
                <c:pt idx="281">
                  <c:v>557</c:v>
                </c:pt>
                <c:pt idx="282">
                  <c:v>557</c:v>
                </c:pt>
                <c:pt idx="283">
                  <c:v>554.1</c:v>
                </c:pt>
                <c:pt idx="284">
                  <c:v>554.1</c:v>
                </c:pt>
                <c:pt idx="285">
                  <c:v>554.1</c:v>
                </c:pt>
                <c:pt idx="286">
                  <c:v>551.20000000000005</c:v>
                </c:pt>
                <c:pt idx="287">
                  <c:v>551.20000000000005</c:v>
                </c:pt>
                <c:pt idx="288">
                  <c:v>551.20000000000005</c:v>
                </c:pt>
                <c:pt idx="289">
                  <c:v>551.20000000000005</c:v>
                </c:pt>
                <c:pt idx="290">
                  <c:v>549.20000000000005</c:v>
                </c:pt>
                <c:pt idx="291">
                  <c:v>549.20000000000005</c:v>
                </c:pt>
                <c:pt idx="292">
                  <c:v>549.20000000000005</c:v>
                </c:pt>
                <c:pt idx="293">
                  <c:v>546.29999999999995</c:v>
                </c:pt>
                <c:pt idx="294">
                  <c:v>546.29999999999995</c:v>
                </c:pt>
                <c:pt idx="295">
                  <c:v>546.29999999999995</c:v>
                </c:pt>
                <c:pt idx="296">
                  <c:v>543.4</c:v>
                </c:pt>
                <c:pt idx="297">
                  <c:v>543.4</c:v>
                </c:pt>
                <c:pt idx="298">
                  <c:v>543.4</c:v>
                </c:pt>
                <c:pt idx="299">
                  <c:v>541.5</c:v>
                </c:pt>
                <c:pt idx="300">
                  <c:v>541.5</c:v>
                </c:pt>
                <c:pt idx="301">
                  <c:v>541.5</c:v>
                </c:pt>
                <c:pt idx="302">
                  <c:v>538.6</c:v>
                </c:pt>
                <c:pt idx="303">
                  <c:v>538.6</c:v>
                </c:pt>
                <c:pt idx="304">
                  <c:v>538.6</c:v>
                </c:pt>
                <c:pt idx="305">
                  <c:v>538.6</c:v>
                </c:pt>
                <c:pt idx="306">
                  <c:v>535.70000000000005</c:v>
                </c:pt>
                <c:pt idx="307">
                  <c:v>535.70000000000005</c:v>
                </c:pt>
                <c:pt idx="308">
                  <c:v>535.70000000000005</c:v>
                </c:pt>
                <c:pt idx="309">
                  <c:v>533.70000000000005</c:v>
                </c:pt>
                <c:pt idx="310">
                  <c:v>533.70000000000005</c:v>
                </c:pt>
                <c:pt idx="311">
                  <c:v>533.70000000000005</c:v>
                </c:pt>
                <c:pt idx="312">
                  <c:v>530.79999999999995</c:v>
                </c:pt>
                <c:pt idx="313">
                  <c:v>530.79999999999995</c:v>
                </c:pt>
                <c:pt idx="314">
                  <c:v>530.79999999999995</c:v>
                </c:pt>
                <c:pt idx="315">
                  <c:v>528.9</c:v>
                </c:pt>
                <c:pt idx="316">
                  <c:v>528.9</c:v>
                </c:pt>
                <c:pt idx="317">
                  <c:v>528.9</c:v>
                </c:pt>
                <c:pt idx="318">
                  <c:v>526</c:v>
                </c:pt>
                <c:pt idx="319">
                  <c:v>526</c:v>
                </c:pt>
                <c:pt idx="320">
                  <c:v>526</c:v>
                </c:pt>
                <c:pt idx="321">
                  <c:v>526</c:v>
                </c:pt>
                <c:pt idx="322">
                  <c:v>524</c:v>
                </c:pt>
                <c:pt idx="323">
                  <c:v>524</c:v>
                </c:pt>
                <c:pt idx="324">
                  <c:v>524</c:v>
                </c:pt>
                <c:pt idx="325">
                  <c:v>522.1</c:v>
                </c:pt>
                <c:pt idx="326">
                  <c:v>522.1</c:v>
                </c:pt>
                <c:pt idx="327">
                  <c:v>522.1</c:v>
                </c:pt>
                <c:pt idx="328">
                  <c:v>519.20000000000005</c:v>
                </c:pt>
                <c:pt idx="329">
                  <c:v>519.20000000000005</c:v>
                </c:pt>
                <c:pt idx="330">
                  <c:v>519.20000000000005</c:v>
                </c:pt>
                <c:pt idx="331">
                  <c:v>517.29999999999995</c:v>
                </c:pt>
                <c:pt idx="332">
                  <c:v>517.29999999999995</c:v>
                </c:pt>
                <c:pt idx="333">
                  <c:v>517.29999999999995</c:v>
                </c:pt>
                <c:pt idx="334">
                  <c:v>515.29999999999995</c:v>
                </c:pt>
                <c:pt idx="335">
                  <c:v>515.29999999999995</c:v>
                </c:pt>
                <c:pt idx="336">
                  <c:v>515.29999999999995</c:v>
                </c:pt>
                <c:pt idx="337">
                  <c:v>515.29999999999995</c:v>
                </c:pt>
                <c:pt idx="338">
                  <c:v>513.4</c:v>
                </c:pt>
                <c:pt idx="339">
                  <c:v>513.4</c:v>
                </c:pt>
                <c:pt idx="340">
                  <c:v>513.4</c:v>
                </c:pt>
                <c:pt idx="341">
                  <c:v>510.5</c:v>
                </c:pt>
                <c:pt idx="342">
                  <c:v>510.5</c:v>
                </c:pt>
                <c:pt idx="343">
                  <c:v>510.5</c:v>
                </c:pt>
                <c:pt idx="344">
                  <c:v>508.6</c:v>
                </c:pt>
                <c:pt idx="345">
                  <c:v>508.6</c:v>
                </c:pt>
                <c:pt idx="346">
                  <c:v>508.6</c:v>
                </c:pt>
                <c:pt idx="347">
                  <c:v>506.6</c:v>
                </c:pt>
                <c:pt idx="348">
                  <c:v>506.6</c:v>
                </c:pt>
                <c:pt idx="349">
                  <c:v>506.6</c:v>
                </c:pt>
                <c:pt idx="350">
                  <c:v>504.7</c:v>
                </c:pt>
                <c:pt idx="351">
                  <c:v>504.7</c:v>
                </c:pt>
                <c:pt idx="352">
                  <c:v>504.7</c:v>
                </c:pt>
                <c:pt idx="353">
                  <c:v>504.7</c:v>
                </c:pt>
                <c:pt idx="354">
                  <c:v>502.8</c:v>
                </c:pt>
                <c:pt idx="355">
                  <c:v>502.8</c:v>
                </c:pt>
                <c:pt idx="356">
                  <c:v>502.8</c:v>
                </c:pt>
                <c:pt idx="357">
                  <c:v>500.8</c:v>
                </c:pt>
                <c:pt idx="358">
                  <c:v>500.8</c:v>
                </c:pt>
                <c:pt idx="359">
                  <c:v>500.8</c:v>
                </c:pt>
                <c:pt idx="360">
                  <c:v>499.9</c:v>
                </c:pt>
                <c:pt idx="361">
                  <c:v>499.9</c:v>
                </c:pt>
                <c:pt idx="362">
                  <c:v>499.9</c:v>
                </c:pt>
                <c:pt idx="363">
                  <c:v>497.9</c:v>
                </c:pt>
                <c:pt idx="364">
                  <c:v>497.9</c:v>
                </c:pt>
                <c:pt idx="365">
                  <c:v>497.9</c:v>
                </c:pt>
                <c:pt idx="366">
                  <c:v>496</c:v>
                </c:pt>
                <c:pt idx="367">
                  <c:v>496</c:v>
                </c:pt>
                <c:pt idx="368">
                  <c:v>496</c:v>
                </c:pt>
                <c:pt idx="369">
                  <c:v>496</c:v>
                </c:pt>
                <c:pt idx="370">
                  <c:v>494.1</c:v>
                </c:pt>
                <c:pt idx="371">
                  <c:v>494.1</c:v>
                </c:pt>
                <c:pt idx="372">
                  <c:v>494.1</c:v>
                </c:pt>
                <c:pt idx="373">
                  <c:v>493.1</c:v>
                </c:pt>
                <c:pt idx="374">
                  <c:v>493.1</c:v>
                </c:pt>
                <c:pt idx="375">
                  <c:v>493.1</c:v>
                </c:pt>
                <c:pt idx="376">
                  <c:v>491.2</c:v>
                </c:pt>
                <c:pt idx="377">
                  <c:v>491.2</c:v>
                </c:pt>
                <c:pt idx="378">
                  <c:v>491.2</c:v>
                </c:pt>
                <c:pt idx="379">
                  <c:v>489.2</c:v>
                </c:pt>
                <c:pt idx="380">
                  <c:v>489.2</c:v>
                </c:pt>
                <c:pt idx="381">
                  <c:v>489.2</c:v>
                </c:pt>
                <c:pt idx="382">
                  <c:v>487.3</c:v>
                </c:pt>
                <c:pt idx="383">
                  <c:v>487.3</c:v>
                </c:pt>
                <c:pt idx="384">
                  <c:v>487.3</c:v>
                </c:pt>
                <c:pt idx="385">
                  <c:v>487.3</c:v>
                </c:pt>
                <c:pt idx="386">
                  <c:v>486.3</c:v>
                </c:pt>
                <c:pt idx="387">
                  <c:v>486.3</c:v>
                </c:pt>
                <c:pt idx="388">
                  <c:v>486.3</c:v>
                </c:pt>
                <c:pt idx="389">
                  <c:v>485.4</c:v>
                </c:pt>
                <c:pt idx="390">
                  <c:v>485.4</c:v>
                </c:pt>
                <c:pt idx="391">
                  <c:v>485.4</c:v>
                </c:pt>
                <c:pt idx="392">
                  <c:v>485.4</c:v>
                </c:pt>
                <c:pt idx="393">
                  <c:v>485.4</c:v>
                </c:pt>
                <c:pt idx="394">
                  <c:v>485.4</c:v>
                </c:pt>
                <c:pt idx="395">
                  <c:v>484.4</c:v>
                </c:pt>
                <c:pt idx="396">
                  <c:v>484.4</c:v>
                </c:pt>
                <c:pt idx="397">
                  <c:v>484.4</c:v>
                </c:pt>
                <c:pt idx="398">
                  <c:v>483.4</c:v>
                </c:pt>
                <c:pt idx="399">
                  <c:v>483.4</c:v>
                </c:pt>
                <c:pt idx="400">
                  <c:v>483.4</c:v>
                </c:pt>
                <c:pt idx="401">
                  <c:v>483.4</c:v>
                </c:pt>
                <c:pt idx="402">
                  <c:v>482.5</c:v>
                </c:pt>
                <c:pt idx="403">
                  <c:v>482.5</c:v>
                </c:pt>
                <c:pt idx="404">
                  <c:v>482.5</c:v>
                </c:pt>
                <c:pt idx="405">
                  <c:v>481.5</c:v>
                </c:pt>
                <c:pt idx="406">
                  <c:v>481.5</c:v>
                </c:pt>
                <c:pt idx="407">
                  <c:v>481.5</c:v>
                </c:pt>
                <c:pt idx="408">
                  <c:v>481.5</c:v>
                </c:pt>
                <c:pt idx="409">
                  <c:v>481.5</c:v>
                </c:pt>
                <c:pt idx="410">
                  <c:v>481.5</c:v>
                </c:pt>
                <c:pt idx="411">
                  <c:v>480.5</c:v>
                </c:pt>
                <c:pt idx="412">
                  <c:v>480.5</c:v>
                </c:pt>
                <c:pt idx="413">
                  <c:v>480.5</c:v>
                </c:pt>
                <c:pt idx="414">
                  <c:v>479.5</c:v>
                </c:pt>
                <c:pt idx="415">
                  <c:v>479.5</c:v>
                </c:pt>
                <c:pt idx="416">
                  <c:v>479.5</c:v>
                </c:pt>
                <c:pt idx="417">
                  <c:v>479.5</c:v>
                </c:pt>
                <c:pt idx="418">
                  <c:v>478.5</c:v>
                </c:pt>
                <c:pt idx="419">
                  <c:v>478.5</c:v>
                </c:pt>
                <c:pt idx="420">
                  <c:v>478.5</c:v>
                </c:pt>
                <c:pt idx="421">
                  <c:v>478.5</c:v>
                </c:pt>
                <c:pt idx="422">
                  <c:v>478.5</c:v>
                </c:pt>
                <c:pt idx="423">
                  <c:v>478.5</c:v>
                </c:pt>
                <c:pt idx="424">
                  <c:v>477.6</c:v>
                </c:pt>
                <c:pt idx="425">
                  <c:v>477.6</c:v>
                </c:pt>
                <c:pt idx="426">
                  <c:v>477.6</c:v>
                </c:pt>
                <c:pt idx="427">
                  <c:v>477.6</c:v>
                </c:pt>
                <c:pt idx="428">
                  <c:v>477.6</c:v>
                </c:pt>
                <c:pt idx="429">
                  <c:v>477.6</c:v>
                </c:pt>
                <c:pt idx="430">
                  <c:v>480.5</c:v>
                </c:pt>
                <c:pt idx="431">
                  <c:v>480.5</c:v>
                </c:pt>
                <c:pt idx="432">
                  <c:v>480.5</c:v>
                </c:pt>
                <c:pt idx="433">
                  <c:v>480.5</c:v>
                </c:pt>
                <c:pt idx="434">
                  <c:v>480.5</c:v>
                </c:pt>
                <c:pt idx="435">
                  <c:v>480.5</c:v>
                </c:pt>
                <c:pt idx="436">
                  <c:v>480.5</c:v>
                </c:pt>
                <c:pt idx="437">
                  <c:v>480.5</c:v>
                </c:pt>
                <c:pt idx="438">
                  <c:v>480.5</c:v>
                </c:pt>
                <c:pt idx="439">
                  <c:v>480.5</c:v>
                </c:pt>
                <c:pt idx="440">
                  <c:v>480.5</c:v>
                </c:pt>
                <c:pt idx="441">
                  <c:v>480.5</c:v>
                </c:pt>
                <c:pt idx="442">
                  <c:v>480.5</c:v>
                </c:pt>
                <c:pt idx="443">
                  <c:v>479.5</c:v>
                </c:pt>
                <c:pt idx="444">
                  <c:v>479.5</c:v>
                </c:pt>
                <c:pt idx="445">
                  <c:v>479.5</c:v>
                </c:pt>
                <c:pt idx="446">
                  <c:v>479.5</c:v>
                </c:pt>
                <c:pt idx="447">
                  <c:v>479.5</c:v>
                </c:pt>
                <c:pt idx="448">
                  <c:v>479.5</c:v>
                </c:pt>
                <c:pt idx="449">
                  <c:v>479.5</c:v>
                </c:pt>
                <c:pt idx="450">
                  <c:v>479.5</c:v>
                </c:pt>
                <c:pt idx="451">
                  <c:v>479.5</c:v>
                </c:pt>
                <c:pt idx="452">
                  <c:v>479.5</c:v>
                </c:pt>
                <c:pt idx="453">
                  <c:v>478.5</c:v>
                </c:pt>
                <c:pt idx="454">
                  <c:v>478.5</c:v>
                </c:pt>
                <c:pt idx="455">
                  <c:v>478.5</c:v>
                </c:pt>
                <c:pt idx="456">
                  <c:v>478.5</c:v>
                </c:pt>
                <c:pt idx="457">
                  <c:v>478.5</c:v>
                </c:pt>
                <c:pt idx="458">
                  <c:v>478.5</c:v>
                </c:pt>
                <c:pt idx="459">
                  <c:v>477.6</c:v>
                </c:pt>
                <c:pt idx="460">
                  <c:v>477.6</c:v>
                </c:pt>
                <c:pt idx="461">
                  <c:v>477.6</c:v>
                </c:pt>
                <c:pt idx="462">
                  <c:v>477.6</c:v>
                </c:pt>
                <c:pt idx="463">
                  <c:v>477.6</c:v>
                </c:pt>
                <c:pt idx="464">
                  <c:v>477.6</c:v>
                </c:pt>
                <c:pt idx="465">
                  <c:v>477.6</c:v>
                </c:pt>
                <c:pt idx="466">
                  <c:v>476.6</c:v>
                </c:pt>
                <c:pt idx="467">
                  <c:v>476.6</c:v>
                </c:pt>
                <c:pt idx="468">
                  <c:v>476.6</c:v>
                </c:pt>
                <c:pt idx="469">
                  <c:v>474.7</c:v>
                </c:pt>
                <c:pt idx="470">
                  <c:v>474.7</c:v>
                </c:pt>
                <c:pt idx="471">
                  <c:v>474.7</c:v>
                </c:pt>
                <c:pt idx="472">
                  <c:v>473.7</c:v>
                </c:pt>
                <c:pt idx="473">
                  <c:v>473.7</c:v>
                </c:pt>
                <c:pt idx="474">
                  <c:v>473.7</c:v>
                </c:pt>
                <c:pt idx="475">
                  <c:v>472.7</c:v>
                </c:pt>
                <c:pt idx="476">
                  <c:v>472.7</c:v>
                </c:pt>
                <c:pt idx="477">
                  <c:v>472.7</c:v>
                </c:pt>
                <c:pt idx="478">
                  <c:v>472.7</c:v>
                </c:pt>
                <c:pt idx="479">
                  <c:v>472.7</c:v>
                </c:pt>
                <c:pt idx="480">
                  <c:v>472.7</c:v>
                </c:pt>
                <c:pt idx="481">
                  <c:v>472.7</c:v>
                </c:pt>
                <c:pt idx="482">
                  <c:v>471.8</c:v>
                </c:pt>
                <c:pt idx="483">
                  <c:v>471.8</c:v>
                </c:pt>
                <c:pt idx="484">
                  <c:v>471.8</c:v>
                </c:pt>
                <c:pt idx="485">
                  <c:v>471.8</c:v>
                </c:pt>
                <c:pt idx="486">
                  <c:v>471.8</c:v>
                </c:pt>
                <c:pt idx="487">
                  <c:v>471.8</c:v>
                </c:pt>
                <c:pt idx="488">
                  <c:v>469.8</c:v>
                </c:pt>
                <c:pt idx="489">
                  <c:v>469.8</c:v>
                </c:pt>
                <c:pt idx="490">
                  <c:v>469.8</c:v>
                </c:pt>
                <c:pt idx="491">
                  <c:v>469.8</c:v>
                </c:pt>
                <c:pt idx="492">
                  <c:v>469.8</c:v>
                </c:pt>
                <c:pt idx="493">
                  <c:v>469.8</c:v>
                </c:pt>
                <c:pt idx="494">
                  <c:v>468.8</c:v>
                </c:pt>
                <c:pt idx="495">
                  <c:v>468.8</c:v>
                </c:pt>
                <c:pt idx="496">
                  <c:v>468.8</c:v>
                </c:pt>
                <c:pt idx="497">
                  <c:v>468.8</c:v>
                </c:pt>
                <c:pt idx="498">
                  <c:v>468.8</c:v>
                </c:pt>
                <c:pt idx="499">
                  <c:v>468.8</c:v>
                </c:pt>
                <c:pt idx="500">
                  <c:v>468.8</c:v>
                </c:pt>
                <c:pt idx="501">
                  <c:v>467.9</c:v>
                </c:pt>
                <c:pt idx="502">
                  <c:v>467.9</c:v>
                </c:pt>
                <c:pt idx="503">
                  <c:v>467.9</c:v>
                </c:pt>
                <c:pt idx="504">
                  <c:v>467.9</c:v>
                </c:pt>
                <c:pt idx="505">
                  <c:v>467.9</c:v>
                </c:pt>
                <c:pt idx="506">
                  <c:v>467.9</c:v>
                </c:pt>
                <c:pt idx="507">
                  <c:v>466.9</c:v>
                </c:pt>
                <c:pt idx="508">
                  <c:v>466.9</c:v>
                </c:pt>
                <c:pt idx="509">
                  <c:v>466.9</c:v>
                </c:pt>
                <c:pt idx="510">
                  <c:v>465.9</c:v>
                </c:pt>
                <c:pt idx="511">
                  <c:v>465.9</c:v>
                </c:pt>
                <c:pt idx="512">
                  <c:v>465.9</c:v>
                </c:pt>
                <c:pt idx="513">
                  <c:v>465.9</c:v>
                </c:pt>
                <c:pt idx="514">
                  <c:v>465.9</c:v>
                </c:pt>
                <c:pt idx="515">
                  <c:v>465.9</c:v>
                </c:pt>
                <c:pt idx="516">
                  <c:v>465.9</c:v>
                </c:pt>
                <c:pt idx="517">
                  <c:v>465</c:v>
                </c:pt>
                <c:pt idx="518">
                  <c:v>465</c:v>
                </c:pt>
                <c:pt idx="519">
                  <c:v>465</c:v>
                </c:pt>
                <c:pt idx="520">
                  <c:v>464</c:v>
                </c:pt>
                <c:pt idx="521">
                  <c:v>464</c:v>
                </c:pt>
                <c:pt idx="522">
                  <c:v>464</c:v>
                </c:pt>
                <c:pt idx="523">
                  <c:v>463</c:v>
                </c:pt>
                <c:pt idx="524">
                  <c:v>463</c:v>
                </c:pt>
                <c:pt idx="525">
                  <c:v>463</c:v>
                </c:pt>
                <c:pt idx="526">
                  <c:v>462.1</c:v>
                </c:pt>
                <c:pt idx="527">
                  <c:v>462.1</c:v>
                </c:pt>
                <c:pt idx="528">
                  <c:v>462.1</c:v>
                </c:pt>
                <c:pt idx="529">
                  <c:v>462.1</c:v>
                </c:pt>
                <c:pt idx="530">
                  <c:v>461.1</c:v>
                </c:pt>
                <c:pt idx="531">
                  <c:v>461.1</c:v>
                </c:pt>
                <c:pt idx="532">
                  <c:v>461.1</c:v>
                </c:pt>
                <c:pt idx="533">
                  <c:v>460.1</c:v>
                </c:pt>
                <c:pt idx="534">
                  <c:v>460.1</c:v>
                </c:pt>
                <c:pt idx="535">
                  <c:v>460.1</c:v>
                </c:pt>
                <c:pt idx="536">
                  <c:v>459.1</c:v>
                </c:pt>
                <c:pt idx="537">
                  <c:v>459.1</c:v>
                </c:pt>
                <c:pt idx="538">
                  <c:v>459.1</c:v>
                </c:pt>
                <c:pt idx="539">
                  <c:v>458.2</c:v>
                </c:pt>
                <c:pt idx="540">
                  <c:v>458.2</c:v>
                </c:pt>
                <c:pt idx="541">
                  <c:v>458.2</c:v>
                </c:pt>
                <c:pt idx="542">
                  <c:v>457.2</c:v>
                </c:pt>
                <c:pt idx="543">
                  <c:v>457.2</c:v>
                </c:pt>
                <c:pt idx="544">
                  <c:v>457.2</c:v>
                </c:pt>
                <c:pt idx="545">
                  <c:v>457.2</c:v>
                </c:pt>
                <c:pt idx="546">
                  <c:v>456.2</c:v>
                </c:pt>
                <c:pt idx="547">
                  <c:v>456.2</c:v>
                </c:pt>
                <c:pt idx="548">
                  <c:v>456.2</c:v>
                </c:pt>
                <c:pt idx="549">
                  <c:v>454.3</c:v>
                </c:pt>
                <c:pt idx="550">
                  <c:v>454.3</c:v>
                </c:pt>
                <c:pt idx="551">
                  <c:v>454.3</c:v>
                </c:pt>
                <c:pt idx="552">
                  <c:v>453.3</c:v>
                </c:pt>
                <c:pt idx="553">
                  <c:v>453.3</c:v>
                </c:pt>
                <c:pt idx="554">
                  <c:v>453.3</c:v>
                </c:pt>
                <c:pt idx="555">
                  <c:v>452.4</c:v>
                </c:pt>
                <c:pt idx="556">
                  <c:v>452.4</c:v>
                </c:pt>
                <c:pt idx="557">
                  <c:v>452.4</c:v>
                </c:pt>
                <c:pt idx="558">
                  <c:v>451.4</c:v>
                </c:pt>
                <c:pt idx="559">
                  <c:v>451.4</c:v>
                </c:pt>
                <c:pt idx="560">
                  <c:v>451.4</c:v>
                </c:pt>
                <c:pt idx="561">
                  <c:v>451.4</c:v>
                </c:pt>
                <c:pt idx="562">
                  <c:v>450.4</c:v>
                </c:pt>
                <c:pt idx="563">
                  <c:v>450.4</c:v>
                </c:pt>
                <c:pt idx="564">
                  <c:v>450.4</c:v>
                </c:pt>
                <c:pt idx="565">
                  <c:v>449.4</c:v>
                </c:pt>
                <c:pt idx="566">
                  <c:v>449.4</c:v>
                </c:pt>
                <c:pt idx="567">
                  <c:v>449.4</c:v>
                </c:pt>
                <c:pt idx="568">
                  <c:v>448.5</c:v>
                </c:pt>
                <c:pt idx="569">
                  <c:v>448.5</c:v>
                </c:pt>
                <c:pt idx="570">
                  <c:v>448.5</c:v>
                </c:pt>
                <c:pt idx="571">
                  <c:v>447.5</c:v>
                </c:pt>
                <c:pt idx="572">
                  <c:v>447.5</c:v>
                </c:pt>
                <c:pt idx="573">
                  <c:v>447.5</c:v>
                </c:pt>
                <c:pt idx="574">
                  <c:v>446.5</c:v>
                </c:pt>
                <c:pt idx="575">
                  <c:v>446.5</c:v>
                </c:pt>
                <c:pt idx="576">
                  <c:v>446.5</c:v>
                </c:pt>
                <c:pt idx="577">
                  <c:v>446.5</c:v>
                </c:pt>
                <c:pt idx="578">
                  <c:v>445.6</c:v>
                </c:pt>
                <c:pt idx="579">
                  <c:v>445.6</c:v>
                </c:pt>
                <c:pt idx="580">
                  <c:v>445.6</c:v>
                </c:pt>
                <c:pt idx="581">
                  <c:v>444.6</c:v>
                </c:pt>
                <c:pt idx="582">
                  <c:v>444.6</c:v>
                </c:pt>
                <c:pt idx="583">
                  <c:v>444.6</c:v>
                </c:pt>
                <c:pt idx="584">
                  <c:v>443.6</c:v>
                </c:pt>
                <c:pt idx="585">
                  <c:v>443.6</c:v>
                </c:pt>
                <c:pt idx="586">
                  <c:v>443.6</c:v>
                </c:pt>
                <c:pt idx="587">
                  <c:v>442.6</c:v>
                </c:pt>
                <c:pt idx="588">
                  <c:v>442.6</c:v>
                </c:pt>
                <c:pt idx="589">
                  <c:v>442.6</c:v>
                </c:pt>
                <c:pt idx="590">
                  <c:v>441.7</c:v>
                </c:pt>
                <c:pt idx="591">
                  <c:v>441.7</c:v>
                </c:pt>
                <c:pt idx="592">
                  <c:v>441.7</c:v>
                </c:pt>
                <c:pt idx="593">
                  <c:v>441.7</c:v>
                </c:pt>
                <c:pt idx="594">
                  <c:v>441.7</c:v>
                </c:pt>
                <c:pt idx="595">
                  <c:v>441.7</c:v>
                </c:pt>
                <c:pt idx="596">
                  <c:v>441.7</c:v>
                </c:pt>
                <c:pt idx="597">
                  <c:v>439.7</c:v>
                </c:pt>
                <c:pt idx="598">
                  <c:v>439.7</c:v>
                </c:pt>
                <c:pt idx="599">
                  <c:v>439.7</c:v>
                </c:pt>
                <c:pt idx="600">
                  <c:v>439.7</c:v>
                </c:pt>
                <c:pt idx="601">
                  <c:v>439.7</c:v>
                </c:pt>
                <c:pt idx="602">
                  <c:v>439.7</c:v>
                </c:pt>
                <c:pt idx="603">
                  <c:v>438.7</c:v>
                </c:pt>
                <c:pt idx="604">
                  <c:v>438.7</c:v>
                </c:pt>
                <c:pt idx="605">
                  <c:v>438.7</c:v>
                </c:pt>
                <c:pt idx="606">
                  <c:v>438.7</c:v>
                </c:pt>
                <c:pt idx="607">
                  <c:v>438.7</c:v>
                </c:pt>
                <c:pt idx="608">
                  <c:v>438.7</c:v>
                </c:pt>
                <c:pt idx="609">
                  <c:v>438.7</c:v>
                </c:pt>
                <c:pt idx="610">
                  <c:v>437.8</c:v>
                </c:pt>
                <c:pt idx="611">
                  <c:v>437.8</c:v>
                </c:pt>
                <c:pt idx="612">
                  <c:v>437.8</c:v>
                </c:pt>
                <c:pt idx="613">
                  <c:v>436.8</c:v>
                </c:pt>
                <c:pt idx="614">
                  <c:v>436.8</c:v>
                </c:pt>
                <c:pt idx="615">
                  <c:v>436.8</c:v>
                </c:pt>
                <c:pt idx="616">
                  <c:v>435.8</c:v>
                </c:pt>
                <c:pt idx="617">
                  <c:v>435.8</c:v>
                </c:pt>
                <c:pt idx="618">
                  <c:v>435.8</c:v>
                </c:pt>
                <c:pt idx="619">
                  <c:v>435.8</c:v>
                </c:pt>
                <c:pt idx="620">
                  <c:v>435.8</c:v>
                </c:pt>
                <c:pt idx="621">
                  <c:v>435.8</c:v>
                </c:pt>
                <c:pt idx="622">
                  <c:v>433.9</c:v>
                </c:pt>
                <c:pt idx="623">
                  <c:v>433.9</c:v>
                </c:pt>
                <c:pt idx="624">
                  <c:v>433.9</c:v>
                </c:pt>
                <c:pt idx="625">
                  <c:v>433.9</c:v>
                </c:pt>
                <c:pt idx="626">
                  <c:v>431.9</c:v>
                </c:pt>
                <c:pt idx="627">
                  <c:v>431.9</c:v>
                </c:pt>
                <c:pt idx="628">
                  <c:v>431.9</c:v>
                </c:pt>
                <c:pt idx="629">
                  <c:v>431</c:v>
                </c:pt>
                <c:pt idx="630">
                  <c:v>431</c:v>
                </c:pt>
                <c:pt idx="631">
                  <c:v>431</c:v>
                </c:pt>
                <c:pt idx="632">
                  <c:v>430</c:v>
                </c:pt>
                <c:pt idx="633">
                  <c:v>430</c:v>
                </c:pt>
                <c:pt idx="634">
                  <c:v>430</c:v>
                </c:pt>
                <c:pt idx="635">
                  <c:v>430</c:v>
                </c:pt>
                <c:pt idx="636">
                  <c:v>430</c:v>
                </c:pt>
                <c:pt idx="637">
                  <c:v>430</c:v>
                </c:pt>
                <c:pt idx="638">
                  <c:v>428</c:v>
                </c:pt>
                <c:pt idx="639">
                  <c:v>428</c:v>
                </c:pt>
                <c:pt idx="640">
                  <c:v>428</c:v>
                </c:pt>
                <c:pt idx="641">
                  <c:v>428</c:v>
                </c:pt>
                <c:pt idx="642">
                  <c:v>428</c:v>
                </c:pt>
                <c:pt idx="643">
                  <c:v>428</c:v>
                </c:pt>
                <c:pt idx="644">
                  <c:v>428</c:v>
                </c:pt>
                <c:pt idx="645">
                  <c:v>426.1</c:v>
                </c:pt>
                <c:pt idx="646">
                  <c:v>426.1</c:v>
                </c:pt>
                <c:pt idx="647">
                  <c:v>426.1</c:v>
                </c:pt>
                <c:pt idx="648">
                  <c:v>426.1</c:v>
                </c:pt>
                <c:pt idx="649">
                  <c:v>426.1</c:v>
                </c:pt>
                <c:pt idx="650">
                  <c:v>426.1</c:v>
                </c:pt>
                <c:pt idx="651">
                  <c:v>424.1</c:v>
                </c:pt>
                <c:pt idx="652">
                  <c:v>424.1</c:v>
                </c:pt>
                <c:pt idx="653">
                  <c:v>424.1</c:v>
                </c:pt>
                <c:pt idx="654">
                  <c:v>423.2</c:v>
                </c:pt>
                <c:pt idx="655">
                  <c:v>423.2</c:v>
                </c:pt>
                <c:pt idx="656">
                  <c:v>423.2</c:v>
                </c:pt>
                <c:pt idx="657">
                  <c:v>423.2</c:v>
                </c:pt>
                <c:pt idx="658">
                  <c:v>422.2</c:v>
                </c:pt>
                <c:pt idx="659">
                  <c:v>422.2</c:v>
                </c:pt>
                <c:pt idx="660">
                  <c:v>422.2</c:v>
                </c:pt>
                <c:pt idx="661">
                  <c:v>421.2</c:v>
                </c:pt>
                <c:pt idx="662">
                  <c:v>421.2</c:v>
                </c:pt>
                <c:pt idx="663">
                  <c:v>421.2</c:v>
                </c:pt>
                <c:pt idx="664">
                  <c:v>421.2</c:v>
                </c:pt>
                <c:pt idx="665">
                  <c:v>421.2</c:v>
                </c:pt>
                <c:pt idx="666">
                  <c:v>421.2</c:v>
                </c:pt>
                <c:pt idx="667">
                  <c:v>419.3</c:v>
                </c:pt>
                <c:pt idx="668">
                  <c:v>419.3</c:v>
                </c:pt>
                <c:pt idx="669">
                  <c:v>419.3</c:v>
                </c:pt>
                <c:pt idx="670">
                  <c:v>418.3</c:v>
                </c:pt>
                <c:pt idx="671">
                  <c:v>418.3</c:v>
                </c:pt>
                <c:pt idx="672">
                  <c:v>418.3</c:v>
                </c:pt>
                <c:pt idx="673">
                  <c:v>418.3</c:v>
                </c:pt>
                <c:pt idx="674">
                  <c:v>417.3</c:v>
                </c:pt>
                <c:pt idx="675">
                  <c:v>417.3</c:v>
                </c:pt>
                <c:pt idx="676">
                  <c:v>417.3</c:v>
                </c:pt>
                <c:pt idx="677">
                  <c:v>416.3</c:v>
                </c:pt>
                <c:pt idx="678">
                  <c:v>416.3</c:v>
                </c:pt>
                <c:pt idx="679">
                  <c:v>416.3</c:v>
                </c:pt>
                <c:pt idx="680">
                  <c:v>415.4</c:v>
                </c:pt>
                <c:pt idx="681">
                  <c:v>415.4</c:v>
                </c:pt>
                <c:pt idx="682">
                  <c:v>415.4</c:v>
                </c:pt>
                <c:pt idx="683">
                  <c:v>413.4</c:v>
                </c:pt>
                <c:pt idx="684">
                  <c:v>413.4</c:v>
                </c:pt>
                <c:pt idx="685">
                  <c:v>413.4</c:v>
                </c:pt>
                <c:pt idx="686">
                  <c:v>412.4</c:v>
                </c:pt>
                <c:pt idx="687">
                  <c:v>412.4</c:v>
                </c:pt>
                <c:pt idx="688">
                  <c:v>412.4</c:v>
                </c:pt>
                <c:pt idx="689">
                  <c:v>412.4</c:v>
                </c:pt>
                <c:pt idx="690">
                  <c:v>411.4</c:v>
                </c:pt>
                <c:pt idx="691">
                  <c:v>411.4</c:v>
                </c:pt>
                <c:pt idx="692">
                  <c:v>411.4</c:v>
                </c:pt>
                <c:pt idx="693">
                  <c:v>410.5</c:v>
                </c:pt>
                <c:pt idx="694">
                  <c:v>410.5</c:v>
                </c:pt>
                <c:pt idx="695">
                  <c:v>410.5</c:v>
                </c:pt>
                <c:pt idx="696">
                  <c:v>409.5</c:v>
                </c:pt>
                <c:pt idx="697">
                  <c:v>409.5</c:v>
                </c:pt>
                <c:pt idx="698">
                  <c:v>409.5</c:v>
                </c:pt>
                <c:pt idx="699">
                  <c:v>408.5</c:v>
                </c:pt>
                <c:pt idx="700">
                  <c:v>408.5</c:v>
                </c:pt>
                <c:pt idx="701">
                  <c:v>408.5</c:v>
                </c:pt>
                <c:pt idx="702">
                  <c:v>407.5</c:v>
                </c:pt>
                <c:pt idx="703">
                  <c:v>407.5</c:v>
                </c:pt>
                <c:pt idx="704">
                  <c:v>407.5</c:v>
                </c:pt>
                <c:pt idx="705">
                  <c:v>407.5</c:v>
                </c:pt>
                <c:pt idx="706">
                  <c:v>405.6</c:v>
                </c:pt>
                <c:pt idx="707">
                  <c:v>405.6</c:v>
                </c:pt>
                <c:pt idx="708">
                  <c:v>405.6</c:v>
                </c:pt>
                <c:pt idx="709">
                  <c:v>404.6</c:v>
                </c:pt>
                <c:pt idx="710">
                  <c:v>404.6</c:v>
                </c:pt>
                <c:pt idx="711">
                  <c:v>404.6</c:v>
                </c:pt>
                <c:pt idx="712">
                  <c:v>403.6</c:v>
                </c:pt>
                <c:pt idx="713">
                  <c:v>403.6</c:v>
                </c:pt>
                <c:pt idx="714">
                  <c:v>403.6</c:v>
                </c:pt>
                <c:pt idx="715">
                  <c:v>403.6</c:v>
                </c:pt>
                <c:pt idx="716">
                  <c:v>403.6</c:v>
                </c:pt>
                <c:pt idx="717">
                  <c:v>403.6</c:v>
                </c:pt>
                <c:pt idx="718">
                  <c:v>402.7</c:v>
                </c:pt>
                <c:pt idx="719">
                  <c:v>402.7</c:v>
                </c:pt>
                <c:pt idx="720">
                  <c:v>402.7</c:v>
                </c:pt>
                <c:pt idx="721">
                  <c:v>402.7</c:v>
                </c:pt>
                <c:pt idx="722">
                  <c:v>400.7</c:v>
                </c:pt>
                <c:pt idx="723">
                  <c:v>400.7</c:v>
                </c:pt>
                <c:pt idx="724">
                  <c:v>400.7</c:v>
                </c:pt>
                <c:pt idx="725">
                  <c:v>399.7</c:v>
                </c:pt>
                <c:pt idx="726">
                  <c:v>399.7</c:v>
                </c:pt>
                <c:pt idx="727">
                  <c:v>399.7</c:v>
                </c:pt>
                <c:pt idx="728">
                  <c:v>398.7</c:v>
                </c:pt>
                <c:pt idx="729">
                  <c:v>398.7</c:v>
                </c:pt>
                <c:pt idx="730">
                  <c:v>398.7</c:v>
                </c:pt>
                <c:pt idx="731">
                  <c:v>397.8</c:v>
                </c:pt>
                <c:pt idx="732">
                  <c:v>397.8</c:v>
                </c:pt>
                <c:pt idx="733">
                  <c:v>397.8</c:v>
                </c:pt>
                <c:pt idx="734">
                  <c:v>396.8</c:v>
                </c:pt>
                <c:pt idx="735">
                  <c:v>396.8</c:v>
                </c:pt>
                <c:pt idx="736">
                  <c:v>396.8</c:v>
                </c:pt>
                <c:pt idx="737">
                  <c:v>396.8</c:v>
                </c:pt>
                <c:pt idx="738">
                  <c:v>395.8</c:v>
                </c:pt>
                <c:pt idx="739">
                  <c:v>395.8</c:v>
                </c:pt>
                <c:pt idx="740">
                  <c:v>395.8</c:v>
                </c:pt>
                <c:pt idx="741">
                  <c:v>394.8</c:v>
                </c:pt>
                <c:pt idx="742">
                  <c:v>394.8</c:v>
                </c:pt>
                <c:pt idx="743">
                  <c:v>394.8</c:v>
                </c:pt>
                <c:pt idx="744">
                  <c:v>393.9</c:v>
                </c:pt>
                <c:pt idx="745">
                  <c:v>393.9</c:v>
                </c:pt>
                <c:pt idx="746">
                  <c:v>393.9</c:v>
                </c:pt>
                <c:pt idx="747">
                  <c:v>392.9</c:v>
                </c:pt>
                <c:pt idx="748">
                  <c:v>392.9</c:v>
                </c:pt>
                <c:pt idx="749">
                  <c:v>392.9</c:v>
                </c:pt>
                <c:pt idx="750">
                  <c:v>391.9</c:v>
                </c:pt>
                <c:pt idx="751">
                  <c:v>391.9</c:v>
                </c:pt>
                <c:pt idx="752">
                  <c:v>391.9</c:v>
                </c:pt>
                <c:pt idx="753">
                  <c:v>391.9</c:v>
                </c:pt>
                <c:pt idx="754">
                  <c:v>390.9</c:v>
                </c:pt>
                <c:pt idx="755">
                  <c:v>390.9</c:v>
                </c:pt>
                <c:pt idx="756">
                  <c:v>390.9</c:v>
                </c:pt>
                <c:pt idx="757">
                  <c:v>389</c:v>
                </c:pt>
                <c:pt idx="758">
                  <c:v>389</c:v>
                </c:pt>
                <c:pt idx="759">
                  <c:v>389</c:v>
                </c:pt>
                <c:pt idx="760">
                  <c:v>389</c:v>
                </c:pt>
                <c:pt idx="761">
                  <c:v>389</c:v>
                </c:pt>
                <c:pt idx="762">
                  <c:v>389</c:v>
                </c:pt>
                <c:pt idx="763">
                  <c:v>387</c:v>
                </c:pt>
                <c:pt idx="764">
                  <c:v>387</c:v>
                </c:pt>
                <c:pt idx="765">
                  <c:v>387</c:v>
                </c:pt>
                <c:pt idx="766">
                  <c:v>386</c:v>
                </c:pt>
                <c:pt idx="767">
                  <c:v>386</c:v>
                </c:pt>
                <c:pt idx="768">
                  <c:v>386</c:v>
                </c:pt>
                <c:pt idx="769">
                  <c:v>386</c:v>
                </c:pt>
                <c:pt idx="770">
                  <c:v>385</c:v>
                </c:pt>
                <c:pt idx="771">
                  <c:v>385</c:v>
                </c:pt>
                <c:pt idx="772">
                  <c:v>385</c:v>
                </c:pt>
                <c:pt idx="773">
                  <c:v>384.1</c:v>
                </c:pt>
                <c:pt idx="774">
                  <c:v>384.1</c:v>
                </c:pt>
                <c:pt idx="775">
                  <c:v>384.1</c:v>
                </c:pt>
                <c:pt idx="776">
                  <c:v>383.1</c:v>
                </c:pt>
                <c:pt idx="777">
                  <c:v>383.1</c:v>
                </c:pt>
                <c:pt idx="778">
                  <c:v>383.1</c:v>
                </c:pt>
                <c:pt idx="779">
                  <c:v>382.1</c:v>
                </c:pt>
                <c:pt idx="780">
                  <c:v>382.1</c:v>
                </c:pt>
                <c:pt idx="781">
                  <c:v>382.1</c:v>
                </c:pt>
                <c:pt idx="782">
                  <c:v>381.1</c:v>
                </c:pt>
                <c:pt idx="783">
                  <c:v>381.1</c:v>
                </c:pt>
                <c:pt idx="784">
                  <c:v>381.1</c:v>
                </c:pt>
                <c:pt idx="785">
                  <c:v>381.1</c:v>
                </c:pt>
                <c:pt idx="786">
                  <c:v>380.1</c:v>
                </c:pt>
                <c:pt idx="787">
                  <c:v>380.1</c:v>
                </c:pt>
                <c:pt idx="788">
                  <c:v>380.1</c:v>
                </c:pt>
                <c:pt idx="789">
                  <c:v>379.2</c:v>
                </c:pt>
                <c:pt idx="790">
                  <c:v>379.2</c:v>
                </c:pt>
                <c:pt idx="791">
                  <c:v>379.2</c:v>
                </c:pt>
                <c:pt idx="792">
                  <c:v>378.2</c:v>
                </c:pt>
                <c:pt idx="793">
                  <c:v>378.2</c:v>
                </c:pt>
                <c:pt idx="794">
                  <c:v>378.2</c:v>
                </c:pt>
                <c:pt idx="795">
                  <c:v>376.2</c:v>
                </c:pt>
                <c:pt idx="796">
                  <c:v>376.2</c:v>
                </c:pt>
                <c:pt idx="797">
                  <c:v>376.2</c:v>
                </c:pt>
                <c:pt idx="798">
                  <c:v>375.2</c:v>
                </c:pt>
                <c:pt idx="799">
                  <c:v>375.2</c:v>
                </c:pt>
                <c:pt idx="800">
                  <c:v>375.2</c:v>
                </c:pt>
                <c:pt idx="801">
                  <c:v>375.2</c:v>
                </c:pt>
                <c:pt idx="802">
                  <c:v>374.2</c:v>
                </c:pt>
                <c:pt idx="803">
                  <c:v>374.2</c:v>
                </c:pt>
                <c:pt idx="804">
                  <c:v>374.2</c:v>
                </c:pt>
                <c:pt idx="805">
                  <c:v>373.3</c:v>
                </c:pt>
                <c:pt idx="806">
                  <c:v>373.3</c:v>
                </c:pt>
                <c:pt idx="807">
                  <c:v>373.3</c:v>
                </c:pt>
                <c:pt idx="808">
                  <c:v>372.3</c:v>
                </c:pt>
                <c:pt idx="809">
                  <c:v>372.3</c:v>
                </c:pt>
                <c:pt idx="810">
                  <c:v>372.3</c:v>
                </c:pt>
                <c:pt idx="811">
                  <c:v>371.3</c:v>
                </c:pt>
                <c:pt idx="812">
                  <c:v>371.3</c:v>
                </c:pt>
                <c:pt idx="813">
                  <c:v>371.3</c:v>
                </c:pt>
                <c:pt idx="814">
                  <c:v>370.3</c:v>
                </c:pt>
                <c:pt idx="815">
                  <c:v>370.3</c:v>
                </c:pt>
                <c:pt idx="816">
                  <c:v>370.3</c:v>
                </c:pt>
                <c:pt idx="817">
                  <c:v>370.3</c:v>
                </c:pt>
                <c:pt idx="818">
                  <c:v>369.3</c:v>
                </c:pt>
                <c:pt idx="819">
                  <c:v>369.3</c:v>
                </c:pt>
                <c:pt idx="820">
                  <c:v>369.3</c:v>
                </c:pt>
                <c:pt idx="821">
                  <c:v>368.4</c:v>
                </c:pt>
                <c:pt idx="822">
                  <c:v>368.4</c:v>
                </c:pt>
                <c:pt idx="823">
                  <c:v>368.4</c:v>
                </c:pt>
                <c:pt idx="824">
                  <c:v>367.4</c:v>
                </c:pt>
                <c:pt idx="825">
                  <c:v>367.4</c:v>
                </c:pt>
                <c:pt idx="826">
                  <c:v>367.4</c:v>
                </c:pt>
                <c:pt idx="827">
                  <c:v>366.4</c:v>
                </c:pt>
                <c:pt idx="828">
                  <c:v>366.4</c:v>
                </c:pt>
                <c:pt idx="829">
                  <c:v>366.4</c:v>
                </c:pt>
                <c:pt idx="830">
                  <c:v>365.4</c:v>
                </c:pt>
                <c:pt idx="831">
                  <c:v>365.4</c:v>
                </c:pt>
                <c:pt idx="832">
                  <c:v>365.4</c:v>
                </c:pt>
                <c:pt idx="833">
                  <c:v>365.4</c:v>
                </c:pt>
                <c:pt idx="834">
                  <c:v>364.4</c:v>
                </c:pt>
                <c:pt idx="835">
                  <c:v>364.4</c:v>
                </c:pt>
                <c:pt idx="836">
                  <c:v>364.4</c:v>
                </c:pt>
                <c:pt idx="837">
                  <c:v>363.4</c:v>
                </c:pt>
                <c:pt idx="838">
                  <c:v>363.4</c:v>
                </c:pt>
                <c:pt idx="839">
                  <c:v>363.4</c:v>
                </c:pt>
                <c:pt idx="840">
                  <c:v>362.5</c:v>
                </c:pt>
                <c:pt idx="841">
                  <c:v>362.5</c:v>
                </c:pt>
                <c:pt idx="842">
                  <c:v>362.5</c:v>
                </c:pt>
                <c:pt idx="843">
                  <c:v>361.5</c:v>
                </c:pt>
                <c:pt idx="844">
                  <c:v>361.5</c:v>
                </c:pt>
                <c:pt idx="845">
                  <c:v>361.5</c:v>
                </c:pt>
                <c:pt idx="846">
                  <c:v>360.5</c:v>
                </c:pt>
                <c:pt idx="847">
                  <c:v>360.5</c:v>
                </c:pt>
                <c:pt idx="848">
                  <c:v>360.5</c:v>
                </c:pt>
                <c:pt idx="849">
                  <c:v>360.5</c:v>
                </c:pt>
                <c:pt idx="850">
                  <c:v>359.5</c:v>
                </c:pt>
                <c:pt idx="851">
                  <c:v>359.5</c:v>
                </c:pt>
                <c:pt idx="852">
                  <c:v>359.5</c:v>
                </c:pt>
                <c:pt idx="853">
                  <c:v>358.5</c:v>
                </c:pt>
                <c:pt idx="854">
                  <c:v>358.5</c:v>
                </c:pt>
                <c:pt idx="855">
                  <c:v>358.5</c:v>
                </c:pt>
                <c:pt idx="856">
                  <c:v>357.5</c:v>
                </c:pt>
                <c:pt idx="857">
                  <c:v>357.5</c:v>
                </c:pt>
                <c:pt idx="858">
                  <c:v>357.5</c:v>
                </c:pt>
                <c:pt idx="859">
                  <c:v>356.6</c:v>
                </c:pt>
                <c:pt idx="860">
                  <c:v>356.6</c:v>
                </c:pt>
                <c:pt idx="861">
                  <c:v>356.6</c:v>
                </c:pt>
                <c:pt idx="862">
                  <c:v>355.6</c:v>
                </c:pt>
                <c:pt idx="863">
                  <c:v>355.6</c:v>
                </c:pt>
                <c:pt idx="864">
                  <c:v>355.6</c:v>
                </c:pt>
                <c:pt idx="865">
                  <c:v>355.6</c:v>
                </c:pt>
                <c:pt idx="866">
                  <c:v>354.6</c:v>
                </c:pt>
                <c:pt idx="867">
                  <c:v>354.6</c:v>
                </c:pt>
                <c:pt idx="868">
                  <c:v>354.6</c:v>
                </c:pt>
                <c:pt idx="869">
                  <c:v>353.6</c:v>
                </c:pt>
                <c:pt idx="870">
                  <c:v>353.6</c:v>
                </c:pt>
                <c:pt idx="871">
                  <c:v>353.6</c:v>
                </c:pt>
                <c:pt idx="872">
                  <c:v>352.6</c:v>
                </c:pt>
                <c:pt idx="873">
                  <c:v>352.6</c:v>
                </c:pt>
                <c:pt idx="874">
                  <c:v>352.6</c:v>
                </c:pt>
                <c:pt idx="875">
                  <c:v>351.6</c:v>
                </c:pt>
                <c:pt idx="876">
                  <c:v>351.6</c:v>
                </c:pt>
                <c:pt idx="877">
                  <c:v>351.6</c:v>
                </c:pt>
                <c:pt idx="878">
                  <c:v>350.7</c:v>
                </c:pt>
                <c:pt idx="879">
                  <c:v>350.7</c:v>
                </c:pt>
                <c:pt idx="880">
                  <c:v>350.7</c:v>
                </c:pt>
                <c:pt idx="881">
                  <c:v>350.7</c:v>
                </c:pt>
                <c:pt idx="882">
                  <c:v>350.7</c:v>
                </c:pt>
                <c:pt idx="883">
                  <c:v>350.7</c:v>
                </c:pt>
                <c:pt idx="884">
                  <c:v>350.7</c:v>
                </c:pt>
                <c:pt idx="885">
                  <c:v>349.7</c:v>
                </c:pt>
                <c:pt idx="886">
                  <c:v>349.7</c:v>
                </c:pt>
                <c:pt idx="887">
                  <c:v>349.7</c:v>
                </c:pt>
                <c:pt idx="888">
                  <c:v>348.7</c:v>
                </c:pt>
                <c:pt idx="889">
                  <c:v>348.7</c:v>
                </c:pt>
                <c:pt idx="890">
                  <c:v>348.7</c:v>
                </c:pt>
                <c:pt idx="891">
                  <c:v>347.7</c:v>
                </c:pt>
                <c:pt idx="892">
                  <c:v>347.7</c:v>
                </c:pt>
                <c:pt idx="893">
                  <c:v>347.7</c:v>
                </c:pt>
                <c:pt idx="894">
                  <c:v>346.7</c:v>
                </c:pt>
                <c:pt idx="895">
                  <c:v>346.7</c:v>
                </c:pt>
                <c:pt idx="896">
                  <c:v>346.7</c:v>
                </c:pt>
                <c:pt idx="897">
                  <c:v>346.7</c:v>
                </c:pt>
                <c:pt idx="898">
                  <c:v>345.7</c:v>
                </c:pt>
                <c:pt idx="899">
                  <c:v>345.7</c:v>
                </c:pt>
                <c:pt idx="900">
                  <c:v>345.7</c:v>
                </c:pt>
                <c:pt idx="901">
                  <c:v>344.8</c:v>
                </c:pt>
                <c:pt idx="902">
                  <c:v>344.8</c:v>
                </c:pt>
                <c:pt idx="903">
                  <c:v>344.8</c:v>
                </c:pt>
                <c:pt idx="904">
                  <c:v>343.8</c:v>
                </c:pt>
                <c:pt idx="905">
                  <c:v>343.8</c:v>
                </c:pt>
                <c:pt idx="906">
                  <c:v>343.8</c:v>
                </c:pt>
                <c:pt idx="907">
                  <c:v>342.8</c:v>
                </c:pt>
                <c:pt idx="908">
                  <c:v>342.8</c:v>
                </c:pt>
                <c:pt idx="909">
                  <c:v>342.8</c:v>
                </c:pt>
                <c:pt idx="910">
                  <c:v>341.8</c:v>
                </c:pt>
                <c:pt idx="911">
                  <c:v>341.8</c:v>
                </c:pt>
                <c:pt idx="912">
                  <c:v>341.8</c:v>
                </c:pt>
                <c:pt idx="913">
                  <c:v>341.8</c:v>
                </c:pt>
                <c:pt idx="914">
                  <c:v>341.8</c:v>
                </c:pt>
                <c:pt idx="915">
                  <c:v>341.8</c:v>
                </c:pt>
                <c:pt idx="916">
                  <c:v>341.8</c:v>
                </c:pt>
                <c:pt idx="917">
                  <c:v>340.8</c:v>
                </c:pt>
                <c:pt idx="918">
                  <c:v>340.8</c:v>
                </c:pt>
                <c:pt idx="919">
                  <c:v>340.8</c:v>
                </c:pt>
                <c:pt idx="920">
                  <c:v>339.8</c:v>
                </c:pt>
                <c:pt idx="921">
                  <c:v>339.8</c:v>
                </c:pt>
                <c:pt idx="922">
                  <c:v>339.8</c:v>
                </c:pt>
                <c:pt idx="923">
                  <c:v>338.8</c:v>
                </c:pt>
                <c:pt idx="924">
                  <c:v>338.8</c:v>
                </c:pt>
                <c:pt idx="925">
                  <c:v>338.8</c:v>
                </c:pt>
                <c:pt idx="926">
                  <c:v>337.9</c:v>
                </c:pt>
                <c:pt idx="927">
                  <c:v>337.9</c:v>
                </c:pt>
                <c:pt idx="928">
                  <c:v>337.9</c:v>
                </c:pt>
                <c:pt idx="929">
                  <c:v>337.9</c:v>
                </c:pt>
                <c:pt idx="930">
                  <c:v>337.9</c:v>
                </c:pt>
                <c:pt idx="931">
                  <c:v>337.9</c:v>
                </c:pt>
                <c:pt idx="932">
                  <c:v>337.9</c:v>
                </c:pt>
                <c:pt idx="933">
                  <c:v>335.9</c:v>
                </c:pt>
                <c:pt idx="934">
                  <c:v>335.9</c:v>
                </c:pt>
                <c:pt idx="935">
                  <c:v>335.9</c:v>
                </c:pt>
                <c:pt idx="936">
                  <c:v>334.9</c:v>
                </c:pt>
                <c:pt idx="937">
                  <c:v>334.9</c:v>
                </c:pt>
                <c:pt idx="938">
                  <c:v>334.9</c:v>
                </c:pt>
                <c:pt idx="939">
                  <c:v>334.9</c:v>
                </c:pt>
                <c:pt idx="940">
                  <c:v>334.9</c:v>
                </c:pt>
                <c:pt idx="941">
                  <c:v>334.9</c:v>
                </c:pt>
                <c:pt idx="942">
                  <c:v>333.9</c:v>
                </c:pt>
                <c:pt idx="943">
                  <c:v>333.9</c:v>
                </c:pt>
                <c:pt idx="944">
                  <c:v>333.9</c:v>
                </c:pt>
                <c:pt idx="945">
                  <c:v>333.9</c:v>
                </c:pt>
                <c:pt idx="946">
                  <c:v>332.9</c:v>
                </c:pt>
                <c:pt idx="947">
                  <c:v>332.9</c:v>
                </c:pt>
                <c:pt idx="948">
                  <c:v>332.9</c:v>
                </c:pt>
                <c:pt idx="949">
                  <c:v>331.9</c:v>
                </c:pt>
                <c:pt idx="950">
                  <c:v>331.9</c:v>
                </c:pt>
                <c:pt idx="951">
                  <c:v>331.9</c:v>
                </c:pt>
                <c:pt idx="952">
                  <c:v>331.9</c:v>
                </c:pt>
                <c:pt idx="953">
                  <c:v>331.9</c:v>
                </c:pt>
                <c:pt idx="954">
                  <c:v>331.9</c:v>
                </c:pt>
                <c:pt idx="955">
                  <c:v>330.9</c:v>
                </c:pt>
                <c:pt idx="956">
                  <c:v>330.9</c:v>
                </c:pt>
                <c:pt idx="957">
                  <c:v>330.9</c:v>
                </c:pt>
                <c:pt idx="958">
                  <c:v>330</c:v>
                </c:pt>
                <c:pt idx="959">
                  <c:v>330</c:v>
                </c:pt>
                <c:pt idx="960">
                  <c:v>330</c:v>
                </c:pt>
                <c:pt idx="961">
                  <c:v>330</c:v>
                </c:pt>
                <c:pt idx="962">
                  <c:v>329</c:v>
                </c:pt>
                <c:pt idx="963">
                  <c:v>329</c:v>
                </c:pt>
                <c:pt idx="964">
                  <c:v>329</c:v>
                </c:pt>
                <c:pt idx="965">
                  <c:v>328</c:v>
                </c:pt>
                <c:pt idx="966">
                  <c:v>328</c:v>
                </c:pt>
                <c:pt idx="967">
                  <c:v>328</c:v>
                </c:pt>
                <c:pt idx="968">
                  <c:v>328</c:v>
                </c:pt>
                <c:pt idx="969">
                  <c:v>328</c:v>
                </c:pt>
                <c:pt idx="970">
                  <c:v>328</c:v>
                </c:pt>
                <c:pt idx="971">
                  <c:v>327</c:v>
                </c:pt>
                <c:pt idx="972">
                  <c:v>327</c:v>
                </c:pt>
                <c:pt idx="973">
                  <c:v>327</c:v>
                </c:pt>
                <c:pt idx="974">
                  <c:v>326</c:v>
                </c:pt>
                <c:pt idx="975">
                  <c:v>326</c:v>
                </c:pt>
                <c:pt idx="976">
                  <c:v>326</c:v>
                </c:pt>
                <c:pt idx="977">
                  <c:v>326</c:v>
                </c:pt>
                <c:pt idx="978">
                  <c:v>325</c:v>
                </c:pt>
                <c:pt idx="979">
                  <c:v>325</c:v>
                </c:pt>
                <c:pt idx="980">
                  <c:v>325</c:v>
                </c:pt>
                <c:pt idx="981">
                  <c:v>324</c:v>
                </c:pt>
                <c:pt idx="982">
                  <c:v>324</c:v>
                </c:pt>
                <c:pt idx="983">
                  <c:v>324</c:v>
                </c:pt>
                <c:pt idx="984">
                  <c:v>323</c:v>
                </c:pt>
                <c:pt idx="985">
                  <c:v>323</c:v>
                </c:pt>
                <c:pt idx="986">
                  <c:v>323</c:v>
                </c:pt>
                <c:pt idx="987">
                  <c:v>323</c:v>
                </c:pt>
                <c:pt idx="988">
                  <c:v>323</c:v>
                </c:pt>
                <c:pt idx="989">
                  <c:v>323</c:v>
                </c:pt>
                <c:pt idx="990">
                  <c:v>322.10000000000002</c:v>
                </c:pt>
                <c:pt idx="991">
                  <c:v>322.10000000000002</c:v>
                </c:pt>
                <c:pt idx="992">
                  <c:v>322.10000000000002</c:v>
                </c:pt>
                <c:pt idx="993">
                  <c:v>322.10000000000002</c:v>
                </c:pt>
                <c:pt idx="994">
                  <c:v>321.10000000000002</c:v>
                </c:pt>
                <c:pt idx="995">
                  <c:v>321.10000000000002</c:v>
                </c:pt>
                <c:pt idx="996">
                  <c:v>321.10000000000002</c:v>
                </c:pt>
                <c:pt idx="997">
                  <c:v>320.10000000000002</c:v>
                </c:pt>
                <c:pt idx="998">
                  <c:v>320.10000000000002</c:v>
                </c:pt>
                <c:pt idx="999">
                  <c:v>320.10000000000002</c:v>
                </c:pt>
                <c:pt idx="1000">
                  <c:v>319.10000000000002</c:v>
                </c:pt>
                <c:pt idx="1001">
                  <c:v>319.10000000000002</c:v>
                </c:pt>
                <c:pt idx="1002">
                  <c:v>319.10000000000002</c:v>
                </c:pt>
                <c:pt idx="1003">
                  <c:v>319.10000000000002</c:v>
                </c:pt>
                <c:pt idx="1004">
                  <c:v>319.10000000000002</c:v>
                </c:pt>
                <c:pt idx="1005">
                  <c:v>319.10000000000002</c:v>
                </c:pt>
                <c:pt idx="1006">
                  <c:v>318.10000000000002</c:v>
                </c:pt>
                <c:pt idx="1007">
                  <c:v>318.10000000000002</c:v>
                </c:pt>
                <c:pt idx="1008">
                  <c:v>318.10000000000002</c:v>
                </c:pt>
                <c:pt idx="1009">
                  <c:v>318.10000000000002</c:v>
                </c:pt>
                <c:pt idx="1010">
                  <c:v>317.10000000000002</c:v>
                </c:pt>
                <c:pt idx="1011">
                  <c:v>317.10000000000002</c:v>
                </c:pt>
                <c:pt idx="1012">
                  <c:v>317.10000000000002</c:v>
                </c:pt>
                <c:pt idx="1013">
                  <c:v>316.10000000000002</c:v>
                </c:pt>
                <c:pt idx="1014">
                  <c:v>316.10000000000002</c:v>
                </c:pt>
                <c:pt idx="1015">
                  <c:v>316.10000000000002</c:v>
                </c:pt>
                <c:pt idx="1016">
                  <c:v>315.10000000000002</c:v>
                </c:pt>
                <c:pt idx="1017">
                  <c:v>315.10000000000002</c:v>
                </c:pt>
                <c:pt idx="1018">
                  <c:v>315.10000000000002</c:v>
                </c:pt>
                <c:pt idx="1019">
                  <c:v>315.10000000000002</c:v>
                </c:pt>
                <c:pt idx="1020">
                  <c:v>315.10000000000002</c:v>
                </c:pt>
                <c:pt idx="1021">
                  <c:v>315.10000000000002</c:v>
                </c:pt>
                <c:pt idx="1022">
                  <c:v>314.10000000000002</c:v>
                </c:pt>
                <c:pt idx="1023">
                  <c:v>314.10000000000002</c:v>
                </c:pt>
                <c:pt idx="1024">
                  <c:v>314.10000000000002</c:v>
                </c:pt>
                <c:pt idx="1025">
                  <c:v>314.10000000000002</c:v>
                </c:pt>
                <c:pt idx="1026">
                  <c:v>314.10000000000002</c:v>
                </c:pt>
                <c:pt idx="1027">
                  <c:v>314.10000000000002</c:v>
                </c:pt>
                <c:pt idx="1028">
                  <c:v>314.10000000000002</c:v>
                </c:pt>
                <c:pt idx="1029">
                  <c:v>312.10000000000002</c:v>
                </c:pt>
                <c:pt idx="1030">
                  <c:v>312.10000000000002</c:v>
                </c:pt>
                <c:pt idx="1031">
                  <c:v>312.10000000000002</c:v>
                </c:pt>
                <c:pt idx="1032">
                  <c:v>312.10000000000002</c:v>
                </c:pt>
                <c:pt idx="1033">
                  <c:v>312.10000000000002</c:v>
                </c:pt>
                <c:pt idx="1034">
                  <c:v>312.10000000000002</c:v>
                </c:pt>
                <c:pt idx="1035">
                  <c:v>311.2</c:v>
                </c:pt>
                <c:pt idx="1036">
                  <c:v>311.2</c:v>
                </c:pt>
                <c:pt idx="1037">
                  <c:v>311.2</c:v>
                </c:pt>
                <c:pt idx="1038">
                  <c:v>310.2</c:v>
                </c:pt>
                <c:pt idx="1039">
                  <c:v>310.2</c:v>
                </c:pt>
                <c:pt idx="1040">
                  <c:v>310.2</c:v>
                </c:pt>
                <c:pt idx="1041">
                  <c:v>310.2</c:v>
                </c:pt>
                <c:pt idx="1042">
                  <c:v>310.2</c:v>
                </c:pt>
                <c:pt idx="1043">
                  <c:v>310.2</c:v>
                </c:pt>
                <c:pt idx="1044">
                  <c:v>310.2</c:v>
                </c:pt>
                <c:pt idx="1045">
                  <c:v>309.2</c:v>
                </c:pt>
                <c:pt idx="1046">
                  <c:v>309.2</c:v>
                </c:pt>
                <c:pt idx="1047">
                  <c:v>309.2</c:v>
                </c:pt>
                <c:pt idx="1048">
                  <c:v>308.2</c:v>
                </c:pt>
                <c:pt idx="1049">
                  <c:v>308.2</c:v>
                </c:pt>
                <c:pt idx="1050">
                  <c:v>308.2</c:v>
                </c:pt>
                <c:pt idx="1051">
                  <c:v>307.2</c:v>
                </c:pt>
                <c:pt idx="1052">
                  <c:v>307.2</c:v>
                </c:pt>
                <c:pt idx="1053">
                  <c:v>307.2</c:v>
                </c:pt>
                <c:pt idx="1054">
                  <c:v>307.2</c:v>
                </c:pt>
                <c:pt idx="1055">
                  <c:v>307.2</c:v>
                </c:pt>
                <c:pt idx="1056">
                  <c:v>307.2</c:v>
                </c:pt>
                <c:pt idx="1057">
                  <c:v>307.2</c:v>
                </c:pt>
                <c:pt idx="1058">
                  <c:v>306.2</c:v>
                </c:pt>
                <c:pt idx="1059">
                  <c:v>306.2</c:v>
                </c:pt>
                <c:pt idx="1060">
                  <c:v>306.2</c:v>
                </c:pt>
                <c:pt idx="1061">
                  <c:v>305.2</c:v>
                </c:pt>
                <c:pt idx="1062">
                  <c:v>305.2</c:v>
                </c:pt>
                <c:pt idx="1063">
                  <c:v>305.2</c:v>
                </c:pt>
                <c:pt idx="1064">
                  <c:v>305.2</c:v>
                </c:pt>
                <c:pt idx="1065">
                  <c:v>305.2</c:v>
                </c:pt>
                <c:pt idx="1066">
                  <c:v>305.2</c:v>
                </c:pt>
                <c:pt idx="1067">
                  <c:v>304.2</c:v>
                </c:pt>
                <c:pt idx="1068">
                  <c:v>304.2</c:v>
                </c:pt>
                <c:pt idx="1069">
                  <c:v>304.2</c:v>
                </c:pt>
                <c:pt idx="1070">
                  <c:v>303.2</c:v>
                </c:pt>
                <c:pt idx="1071">
                  <c:v>303.2</c:v>
                </c:pt>
                <c:pt idx="1072">
                  <c:v>303.2</c:v>
                </c:pt>
                <c:pt idx="1073">
                  <c:v>303.2</c:v>
                </c:pt>
                <c:pt idx="1074">
                  <c:v>302.2</c:v>
                </c:pt>
                <c:pt idx="1075">
                  <c:v>302.2</c:v>
                </c:pt>
                <c:pt idx="1076">
                  <c:v>302.2</c:v>
                </c:pt>
                <c:pt idx="1077">
                  <c:v>301.2</c:v>
                </c:pt>
                <c:pt idx="1078">
                  <c:v>301.2</c:v>
                </c:pt>
                <c:pt idx="1079">
                  <c:v>301.2</c:v>
                </c:pt>
                <c:pt idx="1080">
                  <c:v>301.2</c:v>
                </c:pt>
                <c:pt idx="1081">
                  <c:v>301.2</c:v>
                </c:pt>
                <c:pt idx="1082">
                  <c:v>301.2</c:v>
                </c:pt>
                <c:pt idx="1083">
                  <c:v>300.2</c:v>
                </c:pt>
                <c:pt idx="1084">
                  <c:v>300.2</c:v>
                </c:pt>
                <c:pt idx="1085">
                  <c:v>300.2</c:v>
                </c:pt>
                <c:pt idx="1086">
                  <c:v>300.2</c:v>
                </c:pt>
                <c:pt idx="1087">
                  <c:v>300.2</c:v>
                </c:pt>
                <c:pt idx="1088">
                  <c:v>300.2</c:v>
                </c:pt>
                <c:pt idx="1089">
                  <c:v>300.2</c:v>
                </c:pt>
                <c:pt idx="1090">
                  <c:v>299.2</c:v>
                </c:pt>
                <c:pt idx="1091">
                  <c:v>299.2</c:v>
                </c:pt>
                <c:pt idx="1092">
                  <c:v>299.2</c:v>
                </c:pt>
                <c:pt idx="1093">
                  <c:v>298.2</c:v>
                </c:pt>
                <c:pt idx="1094">
                  <c:v>298.2</c:v>
                </c:pt>
                <c:pt idx="1095">
                  <c:v>298.2</c:v>
                </c:pt>
                <c:pt idx="1096">
                  <c:v>297.2</c:v>
                </c:pt>
                <c:pt idx="1097">
                  <c:v>297.2</c:v>
                </c:pt>
                <c:pt idx="1098">
                  <c:v>297.2</c:v>
                </c:pt>
                <c:pt idx="1099">
                  <c:v>296.2</c:v>
                </c:pt>
                <c:pt idx="1100">
                  <c:v>296.2</c:v>
                </c:pt>
                <c:pt idx="1101">
                  <c:v>296.2</c:v>
                </c:pt>
                <c:pt idx="1102">
                  <c:v>296.2</c:v>
                </c:pt>
                <c:pt idx="1103">
                  <c:v>296.2</c:v>
                </c:pt>
                <c:pt idx="1104">
                  <c:v>296.2</c:v>
                </c:pt>
                <c:pt idx="1105">
                  <c:v>296.2</c:v>
                </c:pt>
                <c:pt idx="1106">
                  <c:v>295.2</c:v>
                </c:pt>
                <c:pt idx="1107">
                  <c:v>295.2</c:v>
                </c:pt>
                <c:pt idx="1108">
                  <c:v>295.2</c:v>
                </c:pt>
                <c:pt idx="1109">
                  <c:v>294.3</c:v>
                </c:pt>
                <c:pt idx="1110">
                  <c:v>294.3</c:v>
                </c:pt>
                <c:pt idx="1111">
                  <c:v>294.3</c:v>
                </c:pt>
                <c:pt idx="1112">
                  <c:v>293.3</c:v>
                </c:pt>
                <c:pt idx="1113">
                  <c:v>293.3</c:v>
                </c:pt>
                <c:pt idx="1114">
                  <c:v>293.3</c:v>
                </c:pt>
                <c:pt idx="1115">
                  <c:v>293.3</c:v>
                </c:pt>
                <c:pt idx="1116">
                  <c:v>293.3</c:v>
                </c:pt>
                <c:pt idx="1117">
                  <c:v>293.3</c:v>
                </c:pt>
                <c:pt idx="1118">
                  <c:v>292.3</c:v>
                </c:pt>
                <c:pt idx="1119">
                  <c:v>292.3</c:v>
                </c:pt>
                <c:pt idx="1120">
                  <c:v>292.3</c:v>
                </c:pt>
                <c:pt idx="1121">
                  <c:v>292.3</c:v>
                </c:pt>
                <c:pt idx="1122">
                  <c:v>291.3</c:v>
                </c:pt>
                <c:pt idx="1123">
                  <c:v>291.3</c:v>
                </c:pt>
                <c:pt idx="1124">
                  <c:v>291.3</c:v>
                </c:pt>
                <c:pt idx="1125">
                  <c:v>290.3</c:v>
                </c:pt>
                <c:pt idx="1126">
                  <c:v>290.3</c:v>
                </c:pt>
                <c:pt idx="1127">
                  <c:v>290.3</c:v>
                </c:pt>
                <c:pt idx="1128">
                  <c:v>290.3</c:v>
                </c:pt>
                <c:pt idx="1129">
                  <c:v>290.3</c:v>
                </c:pt>
                <c:pt idx="1130">
                  <c:v>290.3</c:v>
                </c:pt>
                <c:pt idx="1131">
                  <c:v>289.3</c:v>
                </c:pt>
                <c:pt idx="1132">
                  <c:v>289.3</c:v>
                </c:pt>
                <c:pt idx="1133">
                  <c:v>289.3</c:v>
                </c:pt>
                <c:pt idx="1134">
                  <c:v>289.3</c:v>
                </c:pt>
                <c:pt idx="1135">
                  <c:v>289.3</c:v>
                </c:pt>
                <c:pt idx="1136">
                  <c:v>289.3</c:v>
                </c:pt>
                <c:pt idx="1137">
                  <c:v>289.3</c:v>
                </c:pt>
                <c:pt idx="1138">
                  <c:v>288.3</c:v>
                </c:pt>
                <c:pt idx="1139">
                  <c:v>288.3</c:v>
                </c:pt>
                <c:pt idx="1140">
                  <c:v>288.3</c:v>
                </c:pt>
                <c:pt idx="1141">
                  <c:v>287.3</c:v>
                </c:pt>
                <c:pt idx="1142">
                  <c:v>287.3</c:v>
                </c:pt>
                <c:pt idx="1143">
                  <c:v>287.3</c:v>
                </c:pt>
                <c:pt idx="1144">
                  <c:v>287.3</c:v>
                </c:pt>
                <c:pt idx="1145">
                  <c:v>287.3</c:v>
                </c:pt>
                <c:pt idx="1146">
                  <c:v>287.3</c:v>
                </c:pt>
                <c:pt idx="1147">
                  <c:v>286.3</c:v>
                </c:pt>
                <c:pt idx="1148">
                  <c:v>286.3</c:v>
                </c:pt>
                <c:pt idx="1149">
                  <c:v>286.3</c:v>
                </c:pt>
                <c:pt idx="1150">
                  <c:v>285.3</c:v>
                </c:pt>
                <c:pt idx="1151">
                  <c:v>285.3</c:v>
                </c:pt>
                <c:pt idx="1152">
                  <c:v>285.3</c:v>
                </c:pt>
                <c:pt idx="1153">
                  <c:v>285.3</c:v>
                </c:pt>
                <c:pt idx="1154">
                  <c:v>285.3</c:v>
                </c:pt>
                <c:pt idx="1155">
                  <c:v>285.3</c:v>
                </c:pt>
                <c:pt idx="1156">
                  <c:v>285.3</c:v>
                </c:pt>
                <c:pt idx="1157">
                  <c:v>284.3</c:v>
                </c:pt>
                <c:pt idx="1158">
                  <c:v>284.3</c:v>
                </c:pt>
                <c:pt idx="1159">
                  <c:v>284.3</c:v>
                </c:pt>
                <c:pt idx="1160">
                  <c:v>284.3</c:v>
                </c:pt>
                <c:pt idx="1161">
                  <c:v>284.3</c:v>
                </c:pt>
                <c:pt idx="1162">
                  <c:v>284.3</c:v>
                </c:pt>
                <c:pt idx="1163">
                  <c:v>283.3</c:v>
                </c:pt>
                <c:pt idx="1164">
                  <c:v>283.3</c:v>
                </c:pt>
                <c:pt idx="1165">
                  <c:v>283.3</c:v>
                </c:pt>
                <c:pt idx="1166">
                  <c:v>282.3</c:v>
                </c:pt>
                <c:pt idx="1167">
                  <c:v>282.3</c:v>
                </c:pt>
                <c:pt idx="1168">
                  <c:v>282.3</c:v>
                </c:pt>
                <c:pt idx="1169">
                  <c:v>282.3</c:v>
                </c:pt>
                <c:pt idx="1170">
                  <c:v>281.3</c:v>
                </c:pt>
                <c:pt idx="1171">
                  <c:v>281.3</c:v>
                </c:pt>
                <c:pt idx="1172">
                  <c:v>281.3</c:v>
                </c:pt>
                <c:pt idx="1173">
                  <c:v>281.3</c:v>
                </c:pt>
                <c:pt idx="1174">
                  <c:v>281.3</c:v>
                </c:pt>
                <c:pt idx="1175">
                  <c:v>281.3</c:v>
                </c:pt>
                <c:pt idx="1176">
                  <c:v>280.2</c:v>
                </c:pt>
                <c:pt idx="1177">
                  <c:v>280.2</c:v>
                </c:pt>
                <c:pt idx="1178">
                  <c:v>280.2</c:v>
                </c:pt>
                <c:pt idx="1179">
                  <c:v>279.2</c:v>
                </c:pt>
                <c:pt idx="1180">
                  <c:v>279.2</c:v>
                </c:pt>
                <c:pt idx="1181">
                  <c:v>279.2</c:v>
                </c:pt>
                <c:pt idx="1182">
                  <c:v>279.2</c:v>
                </c:pt>
                <c:pt idx="1183">
                  <c:v>279.2</c:v>
                </c:pt>
                <c:pt idx="1184">
                  <c:v>279.2</c:v>
                </c:pt>
                <c:pt idx="1185">
                  <c:v>279.2</c:v>
                </c:pt>
                <c:pt idx="1186">
                  <c:v>278.2</c:v>
                </c:pt>
                <c:pt idx="1187">
                  <c:v>278.2</c:v>
                </c:pt>
                <c:pt idx="1188">
                  <c:v>278.2</c:v>
                </c:pt>
                <c:pt idx="1189">
                  <c:v>277.2</c:v>
                </c:pt>
                <c:pt idx="1190">
                  <c:v>277.2</c:v>
                </c:pt>
                <c:pt idx="1191">
                  <c:v>277.2</c:v>
                </c:pt>
                <c:pt idx="1192">
                  <c:v>277.2</c:v>
                </c:pt>
                <c:pt idx="1193">
                  <c:v>277.2</c:v>
                </c:pt>
                <c:pt idx="1194">
                  <c:v>277.2</c:v>
                </c:pt>
                <c:pt idx="1195">
                  <c:v>276.2</c:v>
                </c:pt>
                <c:pt idx="1196">
                  <c:v>276.2</c:v>
                </c:pt>
                <c:pt idx="1197">
                  <c:v>276.2</c:v>
                </c:pt>
                <c:pt idx="1198">
                  <c:v>275.2</c:v>
                </c:pt>
                <c:pt idx="1199">
                  <c:v>275.2</c:v>
                </c:pt>
                <c:pt idx="1200">
                  <c:v>275.2</c:v>
                </c:pt>
                <c:pt idx="1201">
                  <c:v>275.2</c:v>
                </c:pt>
                <c:pt idx="1202">
                  <c:v>275.2</c:v>
                </c:pt>
                <c:pt idx="1203">
                  <c:v>275.2</c:v>
                </c:pt>
                <c:pt idx="1204">
                  <c:v>275.2</c:v>
                </c:pt>
                <c:pt idx="1205">
                  <c:v>274.2</c:v>
                </c:pt>
                <c:pt idx="1206">
                  <c:v>274.2</c:v>
                </c:pt>
                <c:pt idx="1207">
                  <c:v>274.2</c:v>
                </c:pt>
                <c:pt idx="1208">
                  <c:v>274.2</c:v>
                </c:pt>
                <c:pt idx="1209">
                  <c:v>274.2</c:v>
                </c:pt>
                <c:pt idx="1210">
                  <c:v>274.2</c:v>
                </c:pt>
                <c:pt idx="1211">
                  <c:v>273.2</c:v>
                </c:pt>
                <c:pt idx="1212">
                  <c:v>273.2</c:v>
                </c:pt>
                <c:pt idx="1213">
                  <c:v>273.2</c:v>
                </c:pt>
                <c:pt idx="1214">
                  <c:v>272.2</c:v>
                </c:pt>
                <c:pt idx="1215">
                  <c:v>272.2</c:v>
                </c:pt>
                <c:pt idx="1216">
                  <c:v>272.2</c:v>
                </c:pt>
                <c:pt idx="1217">
                  <c:v>272.2</c:v>
                </c:pt>
                <c:pt idx="1218">
                  <c:v>272.2</c:v>
                </c:pt>
                <c:pt idx="1219">
                  <c:v>272.2</c:v>
                </c:pt>
                <c:pt idx="1220">
                  <c:v>272.2</c:v>
                </c:pt>
                <c:pt idx="1221">
                  <c:v>271.2</c:v>
                </c:pt>
                <c:pt idx="1222">
                  <c:v>271.2</c:v>
                </c:pt>
                <c:pt idx="1223">
                  <c:v>271.2</c:v>
                </c:pt>
                <c:pt idx="1224">
                  <c:v>270.2</c:v>
                </c:pt>
                <c:pt idx="1225">
                  <c:v>270.2</c:v>
                </c:pt>
                <c:pt idx="1226">
                  <c:v>270.2</c:v>
                </c:pt>
                <c:pt idx="1227">
                  <c:v>270.2</c:v>
                </c:pt>
                <c:pt idx="1228">
                  <c:v>270.2</c:v>
                </c:pt>
                <c:pt idx="1229">
                  <c:v>270.2</c:v>
                </c:pt>
                <c:pt idx="1230">
                  <c:v>269.2</c:v>
                </c:pt>
                <c:pt idx="1231">
                  <c:v>269.2</c:v>
                </c:pt>
                <c:pt idx="1232">
                  <c:v>269.2</c:v>
                </c:pt>
                <c:pt idx="1233">
                  <c:v>269.2</c:v>
                </c:pt>
                <c:pt idx="1234">
                  <c:v>269.2</c:v>
                </c:pt>
                <c:pt idx="1235">
                  <c:v>269.2</c:v>
                </c:pt>
                <c:pt idx="1236">
                  <c:v>269.2</c:v>
                </c:pt>
                <c:pt idx="1237">
                  <c:v>268.2</c:v>
                </c:pt>
                <c:pt idx="1238">
                  <c:v>268.2</c:v>
                </c:pt>
                <c:pt idx="1239">
                  <c:v>268.2</c:v>
                </c:pt>
                <c:pt idx="1240">
                  <c:v>267.2</c:v>
                </c:pt>
                <c:pt idx="1241">
                  <c:v>267.2</c:v>
                </c:pt>
                <c:pt idx="1242">
                  <c:v>267.2</c:v>
                </c:pt>
                <c:pt idx="1243">
                  <c:v>267.2</c:v>
                </c:pt>
                <c:pt idx="1244">
                  <c:v>267.2</c:v>
                </c:pt>
                <c:pt idx="1245">
                  <c:v>267.2</c:v>
                </c:pt>
                <c:pt idx="1246">
                  <c:v>266.2</c:v>
                </c:pt>
                <c:pt idx="1247">
                  <c:v>266.2</c:v>
                </c:pt>
                <c:pt idx="1248">
                  <c:v>266.2</c:v>
                </c:pt>
                <c:pt idx="1249">
                  <c:v>266.2</c:v>
                </c:pt>
                <c:pt idx="1250">
                  <c:v>266.2</c:v>
                </c:pt>
                <c:pt idx="1251">
                  <c:v>266.2</c:v>
                </c:pt>
                <c:pt idx="1252">
                  <c:v>266.2</c:v>
                </c:pt>
                <c:pt idx="1253">
                  <c:v>265.2</c:v>
                </c:pt>
                <c:pt idx="1254">
                  <c:v>265.2</c:v>
                </c:pt>
                <c:pt idx="1255">
                  <c:v>265.2</c:v>
                </c:pt>
                <c:pt idx="1256">
                  <c:v>264.2</c:v>
                </c:pt>
                <c:pt idx="1257">
                  <c:v>264.2</c:v>
                </c:pt>
                <c:pt idx="1258">
                  <c:v>264.2</c:v>
                </c:pt>
                <c:pt idx="1259">
                  <c:v>264.2</c:v>
                </c:pt>
                <c:pt idx="1260">
                  <c:v>264.2</c:v>
                </c:pt>
                <c:pt idx="1261">
                  <c:v>264.2</c:v>
                </c:pt>
                <c:pt idx="1262">
                  <c:v>263.10000000000002</c:v>
                </c:pt>
                <c:pt idx="1263">
                  <c:v>263.10000000000002</c:v>
                </c:pt>
                <c:pt idx="1264">
                  <c:v>263.10000000000002</c:v>
                </c:pt>
                <c:pt idx="1265">
                  <c:v>263.10000000000002</c:v>
                </c:pt>
                <c:pt idx="1266">
                  <c:v>263.10000000000002</c:v>
                </c:pt>
                <c:pt idx="1267">
                  <c:v>263.10000000000002</c:v>
                </c:pt>
                <c:pt idx="1268">
                  <c:v>263.10000000000002</c:v>
                </c:pt>
                <c:pt idx="1269">
                  <c:v>262.10000000000002</c:v>
                </c:pt>
                <c:pt idx="1270">
                  <c:v>262.10000000000002</c:v>
                </c:pt>
                <c:pt idx="1271">
                  <c:v>262.10000000000002</c:v>
                </c:pt>
                <c:pt idx="1272">
                  <c:v>261.10000000000002</c:v>
                </c:pt>
                <c:pt idx="1273">
                  <c:v>261.10000000000002</c:v>
                </c:pt>
                <c:pt idx="1274">
                  <c:v>261.10000000000002</c:v>
                </c:pt>
                <c:pt idx="1275">
                  <c:v>261.10000000000002</c:v>
                </c:pt>
                <c:pt idx="1276">
                  <c:v>261.10000000000002</c:v>
                </c:pt>
                <c:pt idx="1277">
                  <c:v>261.10000000000002</c:v>
                </c:pt>
                <c:pt idx="1278">
                  <c:v>260.10000000000002</c:v>
                </c:pt>
                <c:pt idx="1279">
                  <c:v>260.10000000000002</c:v>
                </c:pt>
                <c:pt idx="1280">
                  <c:v>260.10000000000002</c:v>
                </c:pt>
                <c:pt idx="1281">
                  <c:v>260.10000000000002</c:v>
                </c:pt>
                <c:pt idx="1282">
                  <c:v>260.10000000000002</c:v>
                </c:pt>
                <c:pt idx="1283">
                  <c:v>260.10000000000002</c:v>
                </c:pt>
                <c:pt idx="1284">
                  <c:v>260.10000000000002</c:v>
                </c:pt>
                <c:pt idx="1285">
                  <c:v>259.10000000000002</c:v>
                </c:pt>
                <c:pt idx="1286">
                  <c:v>259.10000000000002</c:v>
                </c:pt>
                <c:pt idx="1287">
                  <c:v>259.10000000000002</c:v>
                </c:pt>
                <c:pt idx="1288">
                  <c:v>259.10000000000002</c:v>
                </c:pt>
                <c:pt idx="1289">
                  <c:v>259.10000000000002</c:v>
                </c:pt>
                <c:pt idx="1290">
                  <c:v>259.10000000000002</c:v>
                </c:pt>
                <c:pt idx="1291">
                  <c:v>258.10000000000002</c:v>
                </c:pt>
                <c:pt idx="1292">
                  <c:v>258.10000000000002</c:v>
                </c:pt>
                <c:pt idx="1293">
                  <c:v>258.10000000000002</c:v>
                </c:pt>
                <c:pt idx="1294">
                  <c:v>258.10000000000002</c:v>
                </c:pt>
                <c:pt idx="1295">
                  <c:v>258.10000000000002</c:v>
                </c:pt>
                <c:pt idx="1296">
                  <c:v>258.10000000000002</c:v>
                </c:pt>
                <c:pt idx="1297">
                  <c:v>258.10000000000002</c:v>
                </c:pt>
                <c:pt idx="1298">
                  <c:v>257.10000000000002</c:v>
                </c:pt>
                <c:pt idx="1299">
                  <c:v>257.10000000000002</c:v>
                </c:pt>
                <c:pt idx="1300">
                  <c:v>257.10000000000002</c:v>
                </c:pt>
                <c:pt idx="1301">
                  <c:v>256.10000000000002</c:v>
                </c:pt>
                <c:pt idx="1302">
                  <c:v>256.10000000000002</c:v>
                </c:pt>
                <c:pt idx="1303">
                  <c:v>256.10000000000002</c:v>
                </c:pt>
                <c:pt idx="1304">
                  <c:v>256.10000000000002</c:v>
                </c:pt>
                <c:pt idx="1305">
                  <c:v>256.10000000000002</c:v>
                </c:pt>
                <c:pt idx="1306">
                  <c:v>256.10000000000002</c:v>
                </c:pt>
                <c:pt idx="1307">
                  <c:v>255.1</c:v>
                </c:pt>
                <c:pt idx="1308">
                  <c:v>255.1</c:v>
                </c:pt>
                <c:pt idx="1309">
                  <c:v>255.1</c:v>
                </c:pt>
                <c:pt idx="1310">
                  <c:v>255.1</c:v>
                </c:pt>
                <c:pt idx="1311">
                  <c:v>255.1</c:v>
                </c:pt>
                <c:pt idx="1312">
                  <c:v>255.1</c:v>
                </c:pt>
                <c:pt idx="1313">
                  <c:v>255.1</c:v>
                </c:pt>
                <c:pt idx="1314">
                  <c:v>254.1</c:v>
                </c:pt>
                <c:pt idx="1315">
                  <c:v>254.1</c:v>
                </c:pt>
                <c:pt idx="1316">
                  <c:v>254.1</c:v>
                </c:pt>
                <c:pt idx="1317">
                  <c:v>254.1</c:v>
                </c:pt>
                <c:pt idx="1318">
                  <c:v>254.1</c:v>
                </c:pt>
                <c:pt idx="1319">
                  <c:v>254.1</c:v>
                </c:pt>
                <c:pt idx="1320">
                  <c:v>253</c:v>
                </c:pt>
                <c:pt idx="1321">
                  <c:v>253</c:v>
                </c:pt>
                <c:pt idx="1322">
                  <c:v>253</c:v>
                </c:pt>
                <c:pt idx="1323">
                  <c:v>253</c:v>
                </c:pt>
                <c:pt idx="1324">
                  <c:v>253</c:v>
                </c:pt>
                <c:pt idx="1325">
                  <c:v>253</c:v>
                </c:pt>
                <c:pt idx="1326">
                  <c:v>252</c:v>
                </c:pt>
                <c:pt idx="1327">
                  <c:v>252</c:v>
                </c:pt>
                <c:pt idx="1328">
                  <c:v>252</c:v>
                </c:pt>
                <c:pt idx="1329">
                  <c:v>252</c:v>
                </c:pt>
                <c:pt idx="1330">
                  <c:v>251</c:v>
                </c:pt>
                <c:pt idx="1331">
                  <c:v>251</c:v>
                </c:pt>
                <c:pt idx="1332">
                  <c:v>251</c:v>
                </c:pt>
                <c:pt idx="1333">
                  <c:v>251</c:v>
                </c:pt>
                <c:pt idx="1334">
                  <c:v>251</c:v>
                </c:pt>
                <c:pt idx="1335">
                  <c:v>251</c:v>
                </c:pt>
                <c:pt idx="1336">
                  <c:v>250</c:v>
                </c:pt>
                <c:pt idx="1337">
                  <c:v>250</c:v>
                </c:pt>
                <c:pt idx="1338">
                  <c:v>250</c:v>
                </c:pt>
                <c:pt idx="1339">
                  <c:v>250</c:v>
                </c:pt>
                <c:pt idx="1340">
                  <c:v>250</c:v>
                </c:pt>
                <c:pt idx="1341">
                  <c:v>250</c:v>
                </c:pt>
                <c:pt idx="1342">
                  <c:v>249</c:v>
                </c:pt>
                <c:pt idx="1343">
                  <c:v>249</c:v>
                </c:pt>
                <c:pt idx="1344">
                  <c:v>249</c:v>
                </c:pt>
                <c:pt idx="1345">
                  <c:v>249</c:v>
                </c:pt>
                <c:pt idx="1346">
                  <c:v>249</c:v>
                </c:pt>
                <c:pt idx="1347">
                  <c:v>249</c:v>
                </c:pt>
                <c:pt idx="1348">
                  <c:v>249</c:v>
                </c:pt>
                <c:pt idx="1349">
                  <c:v>248</c:v>
                </c:pt>
                <c:pt idx="1350">
                  <c:v>248</c:v>
                </c:pt>
                <c:pt idx="1351">
                  <c:v>248</c:v>
                </c:pt>
                <c:pt idx="1352">
                  <c:v>248</c:v>
                </c:pt>
                <c:pt idx="1353">
                  <c:v>248</c:v>
                </c:pt>
                <c:pt idx="1354">
                  <c:v>248</c:v>
                </c:pt>
                <c:pt idx="1355">
                  <c:v>247</c:v>
                </c:pt>
                <c:pt idx="1356">
                  <c:v>247</c:v>
                </c:pt>
                <c:pt idx="1357">
                  <c:v>247</c:v>
                </c:pt>
                <c:pt idx="1358">
                  <c:v>247</c:v>
                </c:pt>
                <c:pt idx="1359">
                  <c:v>247</c:v>
                </c:pt>
                <c:pt idx="1360">
                  <c:v>247</c:v>
                </c:pt>
                <c:pt idx="1361">
                  <c:v>247</c:v>
                </c:pt>
                <c:pt idx="1362">
                  <c:v>245.9</c:v>
                </c:pt>
                <c:pt idx="1363">
                  <c:v>245.9</c:v>
                </c:pt>
                <c:pt idx="1364">
                  <c:v>245.9</c:v>
                </c:pt>
                <c:pt idx="1365">
                  <c:v>245.9</c:v>
                </c:pt>
                <c:pt idx="1366">
                  <c:v>245.9</c:v>
                </c:pt>
                <c:pt idx="1367">
                  <c:v>245.9</c:v>
                </c:pt>
                <c:pt idx="1368">
                  <c:v>244.9</c:v>
                </c:pt>
                <c:pt idx="1369">
                  <c:v>244.9</c:v>
                </c:pt>
                <c:pt idx="1370">
                  <c:v>244.9</c:v>
                </c:pt>
                <c:pt idx="1371">
                  <c:v>243.9</c:v>
                </c:pt>
                <c:pt idx="1372">
                  <c:v>243.9</c:v>
                </c:pt>
                <c:pt idx="1373">
                  <c:v>243.9</c:v>
                </c:pt>
                <c:pt idx="1374">
                  <c:v>243.9</c:v>
                </c:pt>
                <c:pt idx="1375">
                  <c:v>243.9</c:v>
                </c:pt>
                <c:pt idx="1376">
                  <c:v>243.9</c:v>
                </c:pt>
                <c:pt idx="1377">
                  <c:v>243.9</c:v>
                </c:pt>
                <c:pt idx="1378">
                  <c:v>242.9</c:v>
                </c:pt>
                <c:pt idx="1379">
                  <c:v>242.9</c:v>
                </c:pt>
                <c:pt idx="1380">
                  <c:v>242.9</c:v>
                </c:pt>
                <c:pt idx="1381">
                  <c:v>242.9</c:v>
                </c:pt>
                <c:pt idx="1382">
                  <c:v>242.9</c:v>
                </c:pt>
                <c:pt idx="1383">
                  <c:v>242.9</c:v>
                </c:pt>
                <c:pt idx="1384">
                  <c:v>242.9</c:v>
                </c:pt>
                <c:pt idx="1385">
                  <c:v>242.9</c:v>
                </c:pt>
                <c:pt idx="1386">
                  <c:v>242.9</c:v>
                </c:pt>
                <c:pt idx="1387">
                  <c:v>241.9</c:v>
                </c:pt>
                <c:pt idx="1388">
                  <c:v>241.9</c:v>
                </c:pt>
                <c:pt idx="1389">
                  <c:v>241.9</c:v>
                </c:pt>
                <c:pt idx="1390">
                  <c:v>240.9</c:v>
                </c:pt>
                <c:pt idx="1391">
                  <c:v>240.9</c:v>
                </c:pt>
                <c:pt idx="1392">
                  <c:v>240.9</c:v>
                </c:pt>
                <c:pt idx="1393">
                  <c:v>240.9</c:v>
                </c:pt>
                <c:pt idx="1394">
                  <c:v>240.9</c:v>
                </c:pt>
                <c:pt idx="1395">
                  <c:v>240.9</c:v>
                </c:pt>
                <c:pt idx="1396">
                  <c:v>240.9</c:v>
                </c:pt>
                <c:pt idx="1397">
                  <c:v>239.8</c:v>
                </c:pt>
                <c:pt idx="1398">
                  <c:v>239.8</c:v>
                </c:pt>
                <c:pt idx="1399">
                  <c:v>239.8</c:v>
                </c:pt>
                <c:pt idx="1400">
                  <c:v>239.8</c:v>
                </c:pt>
                <c:pt idx="1401">
                  <c:v>239.8</c:v>
                </c:pt>
                <c:pt idx="1402">
                  <c:v>239.8</c:v>
                </c:pt>
                <c:pt idx="1403">
                  <c:v>238.8</c:v>
                </c:pt>
                <c:pt idx="1404">
                  <c:v>238.8</c:v>
                </c:pt>
                <c:pt idx="1405">
                  <c:v>238.8</c:v>
                </c:pt>
                <c:pt idx="1406">
                  <c:v>238.8</c:v>
                </c:pt>
                <c:pt idx="1407">
                  <c:v>238.8</c:v>
                </c:pt>
                <c:pt idx="1408">
                  <c:v>238.8</c:v>
                </c:pt>
                <c:pt idx="1409">
                  <c:v>238.8</c:v>
                </c:pt>
                <c:pt idx="1410">
                  <c:v>237.8</c:v>
                </c:pt>
                <c:pt idx="1411">
                  <c:v>237.8</c:v>
                </c:pt>
                <c:pt idx="1412">
                  <c:v>237.8</c:v>
                </c:pt>
                <c:pt idx="1413">
                  <c:v>237.8</c:v>
                </c:pt>
                <c:pt idx="1414">
                  <c:v>237.8</c:v>
                </c:pt>
                <c:pt idx="1415">
                  <c:v>237.8</c:v>
                </c:pt>
                <c:pt idx="1416">
                  <c:v>236.8</c:v>
                </c:pt>
                <c:pt idx="1417">
                  <c:v>236.8</c:v>
                </c:pt>
                <c:pt idx="1418">
                  <c:v>236.8</c:v>
                </c:pt>
                <c:pt idx="1419">
                  <c:v>236.8</c:v>
                </c:pt>
                <c:pt idx="1420">
                  <c:v>236.8</c:v>
                </c:pt>
                <c:pt idx="1421">
                  <c:v>236.8</c:v>
                </c:pt>
                <c:pt idx="1422">
                  <c:v>235.8</c:v>
                </c:pt>
                <c:pt idx="1423">
                  <c:v>235.8</c:v>
                </c:pt>
                <c:pt idx="1424">
                  <c:v>235.8</c:v>
                </c:pt>
                <c:pt idx="1425">
                  <c:v>235.8</c:v>
                </c:pt>
                <c:pt idx="1426">
                  <c:v>235.8</c:v>
                </c:pt>
                <c:pt idx="1427">
                  <c:v>235.8</c:v>
                </c:pt>
                <c:pt idx="1428">
                  <c:v>235.8</c:v>
                </c:pt>
                <c:pt idx="1429">
                  <c:v>234.7</c:v>
                </c:pt>
                <c:pt idx="1430">
                  <c:v>234.7</c:v>
                </c:pt>
                <c:pt idx="1431">
                  <c:v>234.7</c:v>
                </c:pt>
                <c:pt idx="1432">
                  <c:v>234.7</c:v>
                </c:pt>
                <c:pt idx="1433">
                  <c:v>234.7</c:v>
                </c:pt>
                <c:pt idx="1434">
                  <c:v>234.7</c:v>
                </c:pt>
                <c:pt idx="1435">
                  <c:v>233.7</c:v>
                </c:pt>
                <c:pt idx="1436">
                  <c:v>233.7</c:v>
                </c:pt>
                <c:pt idx="1437">
                  <c:v>233.7</c:v>
                </c:pt>
                <c:pt idx="1438">
                  <c:v>233.7</c:v>
                </c:pt>
                <c:pt idx="1439">
                  <c:v>233.7</c:v>
                </c:pt>
                <c:pt idx="1440">
                  <c:v>233.7</c:v>
                </c:pt>
                <c:pt idx="1441">
                  <c:v>233.7</c:v>
                </c:pt>
                <c:pt idx="1442">
                  <c:v>232.7</c:v>
                </c:pt>
                <c:pt idx="1443">
                  <c:v>232.7</c:v>
                </c:pt>
                <c:pt idx="1444">
                  <c:v>232.7</c:v>
                </c:pt>
                <c:pt idx="1445">
                  <c:v>232.7</c:v>
                </c:pt>
                <c:pt idx="1446">
                  <c:v>232.7</c:v>
                </c:pt>
                <c:pt idx="1447">
                  <c:v>232.7</c:v>
                </c:pt>
                <c:pt idx="1448">
                  <c:v>231.7</c:v>
                </c:pt>
                <c:pt idx="1449">
                  <c:v>231.7</c:v>
                </c:pt>
                <c:pt idx="1450">
                  <c:v>231.7</c:v>
                </c:pt>
                <c:pt idx="1451">
                  <c:v>231.7</c:v>
                </c:pt>
                <c:pt idx="1452">
                  <c:v>231.7</c:v>
                </c:pt>
                <c:pt idx="1453">
                  <c:v>231.7</c:v>
                </c:pt>
                <c:pt idx="1454">
                  <c:v>230.7</c:v>
                </c:pt>
                <c:pt idx="1455">
                  <c:v>230.7</c:v>
                </c:pt>
                <c:pt idx="1456">
                  <c:v>230.7</c:v>
                </c:pt>
                <c:pt idx="1457">
                  <c:v>230.7</c:v>
                </c:pt>
                <c:pt idx="1458">
                  <c:v>230.7</c:v>
                </c:pt>
                <c:pt idx="1459">
                  <c:v>230.7</c:v>
                </c:pt>
                <c:pt idx="1460">
                  <c:v>230.7</c:v>
                </c:pt>
                <c:pt idx="1461">
                  <c:v>229.6</c:v>
                </c:pt>
                <c:pt idx="1462">
                  <c:v>229.6</c:v>
                </c:pt>
                <c:pt idx="1463">
                  <c:v>229.6</c:v>
                </c:pt>
                <c:pt idx="1464">
                  <c:v>229.6</c:v>
                </c:pt>
                <c:pt idx="1465">
                  <c:v>229.6</c:v>
                </c:pt>
                <c:pt idx="1466">
                  <c:v>229.6</c:v>
                </c:pt>
                <c:pt idx="1467">
                  <c:v>228.6</c:v>
                </c:pt>
                <c:pt idx="1468">
                  <c:v>228.6</c:v>
                </c:pt>
                <c:pt idx="1469">
                  <c:v>228.6</c:v>
                </c:pt>
                <c:pt idx="1470">
                  <c:v>228.6</c:v>
                </c:pt>
                <c:pt idx="1471">
                  <c:v>228.6</c:v>
                </c:pt>
                <c:pt idx="1472">
                  <c:v>228.6</c:v>
                </c:pt>
                <c:pt idx="1473">
                  <c:v>228.6</c:v>
                </c:pt>
                <c:pt idx="1474">
                  <c:v>228.6</c:v>
                </c:pt>
                <c:pt idx="1475">
                  <c:v>228.6</c:v>
                </c:pt>
                <c:pt idx="1476">
                  <c:v>228.6</c:v>
                </c:pt>
                <c:pt idx="1477">
                  <c:v>227.6</c:v>
                </c:pt>
                <c:pt idx="1478">
                  <c:v>227.6</c:v>
                </c:pt>
                <c:pt idx="1479">
                  <c:v>227.6</c:v>
                </c:pt>
                <c:pt idx="1480">
                  <c:v>226.6</c:v>
                </c:pt>
                <c:pt idx="1481">
                  <c:v>226.6</c:v>
                </c:pt>
                <c:pt idx="1482">
                  <c:v>226.6</c:v>
                </c:pt>
                <c:pt idx="1483">
                  <c:v>226.6</c:v>
                </c:pt>
                <c:pt idx="1484">
                  <c:v>226.6</c:v>
                </c:pt>
                <c:pt idx="1485">
                  <c:v>226.6</c:v>
                </c:pt>
                <c:pt idx="1486">
                  <c:v>226.6</c:v>
                </c:pt>
                <c:pt idx="1487">
                  <c:v>226.6</c:v>
                </c:pt>
                <c:pt idx="1488">
                  <c:v>226.6</c:v>
                </c:pt>
                <c:pt idx="1489">
                  <c:v>226.6</c:v>
                </c:pt>
                <c:pt idx="1490">
                  <c:v>225.6</c:v>
                </c:pt>
                <c:pt idx="1491">
                  <c:v>225.6</c:v>
                </c:pt>
                <c:pt idx="1492">
                  <c:v>225.6</c:v>
                </c:pt>
                <c:pt idx="1493">
                  <c:v>225.6</c:v>
                </c:pt>
                <c:pt idx="1494">
                  <c:v>225.6</c:v>
                </c:pt>
                <c:pt idx="1495">
                  <c:v>225.6</c:v>
                </c:pt>
                <c:pt idx="1496">
                  <c:v>224.5</c:v>
                </c:pt>
                <c:pt idx="1497">
                  <c:v>224.5</c:v>
                </c:pt>
                <c:pt idx="1498">
                  <c:v>224.5</c:v>
                </c:pt>
                <c:pt idx="1499">
                  <c:v>224.5</c:v>
                </c:pt>
                <c:pt idx="1500">
                  <c:v>224.5</c:v>
                </c:pt>
                <c:pt idx="1501">
                  <c:v>224.5</c:v>
                </c:pt>
                <c:pt idx="1502">
                  <c:v>223.5</c:v>
                </c:pt>
                <c:pt idx="1503">
                  <c:v>223.5</c:v>
                </c:pt>
                <c:pt idx="1504">
                  <c:v>223.5</c:v>
                </c:pt>
                <c:pt idx="1505">
                  <c:v>223.5</c:v>
                </c:pt>
                <c:pt idx="1506">
                  <c:v>223.5</c:v>
                </c:pt>
                <c:pt idx="1507">
                  <c:v>223.5</c:v>
                </c:pt>
                <c:pt idx="1508">
                  <c:v>223.5</c:v>
                </c:pt>
                <c:pt idx="1509">
                  <c:v>222.5</c:v>
                </c:pt>
                <c:pt idx="1510">
                  <c:v>222.5</c:v>
                </c:pt>
                <c:pt idx="1511">
                  <c:v>222.5</c:v>
                </c:pt>
                <c:pt idx="1512">
                  <c:v>222.5</c:v>
                </c:pt>
                <c:pt idx="1513">
                  <c:v>222.5</c:v>
                </c:pt>
                <c:pt idx="1514">
                  <c:v>222.5</c:v>
                </c:pt>
                <c:pt idx="1515">
                  <c:v>221.5</c:v>
                </c:pt>
                <c:pt idx="1516">
                  <c:v>221.5</c:v>
                </c:pt>
                <c:pt idx="1517">
                  <c:v>221.5</c:v>
                </c:pt>
                <c:pt idx="1518">
                  <c:v>221.5</c:v>
                </c:pt>
                <c:pt idx="1519">
                  <c:v>221.5</c:v>
                </c:pt>
                <c:pt idx="1520">
                  <c:v>221.5</c:v>
                </c:pt>
                <c:pt idx="1521">
                  <c:v>221.5</c:v>
                </c:pt>
                <c:pt idx="1522">
                  <c:v>220.4</c:v>
                </c:pt>
                <c:pt idx="1523">
                  <c:v>220.4</c:v>
                </c:pt>
                <c:pt idx="1524">
                  <c:v>220.4</c:v>
                </c:pt>
                <c:pt idx="1525">
                  <c:v>220.4</c:v>
                </c:pt>
                <c:pt idx="1526">
                  <c:v>220.4</c:v>
                </c:pt>
                <c:pt idx="1527">
                  <c:v>220.4</c:v>
                </c:pt>
                <c:pt idx="1528">
                  <c:v>220.4</c:v>
                </c:pt>
                <c:pt idx="1529">
                  <c:v>220.4</c:v>
                </c:pt>
                <c:pt idx="1530">
                  <c:v>220.4</c:v>
                </c:pt>
                <c:pt idx="1531">
                  <c:v>219.4</c:v>
                </c:pt>
                <c:pt idx="1532">
                  <c:v>219.4</c:v>
                </c:pt>
                <c:pt idx="1533">
                  <c:v>219.4</c:v>
                </c:pt>
                <c:pt idx="1534">
                  <c:v>219.4</c:v>
                </c:pt>
                <c:pt idx="1535">
                  <c:v>219.4</c:v>
                </c:pt>
                <c:pt idx="1536">
                  <c:v>219.4</c:v>
                </c:pt>
                <c:pt idx="1537">
                  <c:v>219.4</c:v>
                </c:pt>
                <c:pt idx="1538">
                  <c:v>219.4</c:v>
                </c:pt>
                <c:pt idx="1539">
                  <c:v>219.4</c:v>
                </c:pt>
                <c:pt idx="1540">
                  <c:v>219.4</c:v>
                </c:pt>
                <c:pt idx="1541">
                  <c:v>218.4</c:v>
                </c:pt>
                <c:pt idx="1542">
                  <c:v>218.4</c:v>
                </c:pt>
                <c:pt idx="1543">
                  <c:v>218.4</c:v>
                </c:pt>
                <c:pt idx="1544">
                  <c:v>217.4</c:v>
                </c:pt>
                <c:pt idx="1545">
                  <c:v>217.4</c:v>
                </c:pt>
                <c:pt idx="1546">
                  <c:v>217.4</c:v>
                </c:pt>
                <c:pt idx="1547">
                  <c:v>217.4</c:v>
                </c:pt>
                <c:pt idx="1548">
                  <c:v>217.4</c:v>
                </c:pt>
                <c:pt idx="1549">
                  <c:v>217.4</c:v>
                </c:pt>
                <c:pt idx="1550">
                  <c:v>217.4</c:v>
                </c:pt>
                <c:pt idx="1551">
                  <c:v>217.4</c:v>
                </c:pt>
                <c:pt idx="1552">
                  <c:v>217.4</c:v>
                </c:pt>
                <c:pt idx="1553">
                  <c:v>217.4</c:v>
                </c:pt>
                <c:pt idx="1554">
                  <c:v>216.3</c:v>
                </c:pt>
                <c:pt idx="1555">
                  <c:v>216.3</c:v>
                </c:pt>
                <c:pt idx="1556">
                  <c:v>216.3</c:v>
                </c:pt>
                <c:pt idx="1557">
                  <c:v>215.3</c:v>
                </c:pt>
                <c:pt idx="1558">
                  <c:v>215.3</c:v>
                </c:pt>
                <c:pt idx="1559">
                  <c:v>215.3</c:v>
                </c:pt>
                <c:pt idx="1560">
                  <c:v>215.3</c:v>
                </c:pt>
                <c:pt idx="1561">
                  <c:v>215.3</c:v>
                </c:pt>
                <c:pt idx="1562">
                  <c:v>215.3</c:v>
                </c:pt>
                <c:pt idx="1563">
                  <c:v>215.3</c:v>
                </c:pt>
                <c:pt idx="1564">
                  <c:v>215.3</c:v>
                </c:pt>
                <c:pt idx="1565">
                  <c:v>215.3</c:v>
                </c:pt>
                <c:pt idx="1566">
                  <c:v>215.3</c:v>
                </c:pt>
                <c:pt idx="1567">
                  <c:v>215.3</c:v>
                </c:pt>
                <c:pt idx="1568">
                  <c:v>215.3</c:v>
                </c:pt>
                <c:pt idx="1569">
                  <c:v>215.3</c:v>
                </c:pt>
                <c:pt idx="1570">
                  <c:v>214.3</c:v>
                </c:pt>
                <c:pt idx="1571">
                  <c:v>214.3</c:v>
                </c:pt>
                <c:pt idx="1572">
                  <c:v>214.3</c:v>
                </c:pt>
                <c:pt idx="1573">
                  <c:v>214.3</c:v>
                </c:pt>
                <c:pt idx="1574">
                  <c:v>214.3</c:v>
                </c:pt>
                <c:pt idx="1575">
                  <c:v>214.3</c:v>
                </c:pt>
                <c:pt idx="1576">
                  <c:v>213.2</c:v>
                </c:pt>
                <c:pt idx="1577">
                  <c:v>213.2</c:v>
                </c:pt>
                <c:pt idx="1578">
                  <c:v>213.2</c:v>
                </c:pt>
                <c:pt idx="1579">
                  <c:v>213.2</c:v>
                </c:pt>
                <c:pt idx="1580">
                  <c:v>213.2</c:v>
                </c:pt>
                <c:pt idx="1581">
                  <c:v>213.2</c:v>
                </c:pt>
                <c:pt idx="1582">
                  <c:v>213.2</c:v>
                </c:pt>
                <c:pt idx="1583">
                  <c:v>213.2</c:v>
                </c:pt>
                <c:pt idx="1584">
                  <c:v>213.2</c:v>
                </c:pt>
                <c:pt idx="1585">
                  <c:v>213.2</c:v>
                </c:pt>
                <c:pt idx="1586">
                  <c:v>212.2</c:v>
                </c:pt>
                <c:pt idx="1587">
                  <c:v>212.2</c:v>
                </c:pt>
                <c:pt idx="1588">
                  <c:v>212.2</c:v>
                </c:pt>
                <c:pt idx="1589">
                  <c:v>211.2</c:v>
                </c:pt>
                <c:pt idx="1590">
                  <c:v>211.2</c:v>
                </c:pt>
                <c:pt idx="1591">
                  <c:v>211.2</c:v>
                </c:pt>
                <c:pt idx="1592">
                  <c:v>211.2</c:v>
                </c:pt>
                <c:pt idx="1593">
                  <c:v>211.2</c:v>
                </c:pt>
                <c:pt idx="1594">
                  <c:v>211.2</c:v>
                </c:pt>
                <c:pt idx="1595">
                  <c:v>211.2</c:v>
                </c:pt>
                <c:pt idx="1596">
                  <c:v>211.2</c:v>
                </c:pt>
                <c:pt idx="1597">
                  <c:v>211.2</c:v>
                </c:pt>
                <c:pt idx="1598">
                  <c:v>210.2</c:v>
                </c:pt>
                <c:pt idx="1599">
                  <c:v>210.2</c:v>
                </c:pt>
                <c:pt idx="1600">
                  <c:v>210.2</c:v>
                </c:pt>
                <c:pt idx="1601">
                  <c:v>210.2</c:v>
                </c:pt>
                <c:pt idx="1602">
                  <c:v>210.2</c:v>
                </c:pt>
                <c:pt idx="1603">
                  <c:v>210.2</c:v>
                </c:pt>
                <c:pt idx="1604">
                  <c:v>210.2</c:v>
                </c:pt>
                <c:pt idx="1605">
                  <c:v>209.1</c:v>
                </c:pt>
                <c:pt idx="1606">
                  <c:v>209.1</c:v>
                </c:pt>
                <c:pt idx="1607">
                  <c:v>209.1</c:v>
                </c:pt>
                <c:pt idx="1608">
                  <c:v>209.1</c:v>
                </c:pt>
                <c:pt idx="1609">
                  <c:v>209.1</c:v>
                </c:pt>
                <c:pt idx="1610">
                  <c:v>209.1</c:v>
                </c:pt>
                <c:pt idx="1611">
                  <c:v>209.1</c:v>
                </c:pt>
                <c:pt idx="1612">
                  <c:v>209.1</c:v>
                </c:pt>
                <c:pt idx="1613">
                  <c:v>209.1</c:v>
                </c:pt>
                <c:pt idx="1614">
                  <c:v>208.1</c:v>
                </c:pt>
                <c:pt idx="1615">
                  <c:v>208.1</c:v>
                </c:pt>
                <c:pt idx="1616">
                  <c:v>208.1</c:v>
                </c:pt>
                <c:pt idx="1617">
                  <c:v>208.1</c:v>
                </c:pt>
                <c:pt idx="1618">
                  <c:v>208.1</c:v>
                </c:pt>
                <c:pt idx="1619">
                  <c:v>208.1</c:v>
                </c:pt>
                <c:pt idx="1620">
                  <c:v>208.1</c:v>
                </c:pt>
                <c:pt idx="1621">
                  <c:v>207.1</c:v>
                </c:pt>
                <c:pt idx="1622">
                  <c:v>207.1</c:v>
                </c:pt>
                <c:pt idx="1623">
                  <c:v>207.1</c:v>
                </c:pt>
                <c:pt idx="1624">
                  <c:v>207.1</c:v>
                </c:pt>
                <c:pt idx="1625">
                  <c:v>207.1</c:v>
                </c:pt>
                <c:pt idx="1626">
                  <c:v>207.1</c:v>
                </c:pt>
                <c:pt idx="1627">
                  <c:v>207.1</c:v>
                </c:pt>
                <c:pt idx="1628">
                  <c:v>207.1</c:v>
                </c:pt>
                <c:pt idx="1629">
                  <c:v>207.1</c:v>
                </c:pt>
                <c:pt idx="1630">
                  <c:v>206</c:v>
                </c:pt>
                <c:pt idx="1631">
                  <c:v>206</c:v>
                </c:pt>
                <c:pt idx="1632">
                  <c:v>206</c:v>
                </c:pt>
                <c:pt idx="1633">
                  <c:v>206</c:v>
                </c:pt>
                <c:pt idx="1634">
                  <c:v>206</c:v>
                </c:pt>
                <c:pt idx="1635">
                  <c:v>206</c:v>
                </c:pt>
                <c:pt idx="1636">
                  <c:v>206</c:v>
                </c:pt>
                <c:pt idx="1637">
                  <c:v>205</c:v>
                </c:pt>
                <c:pt idx="1638">
                  <c:v>205</c:v>
                </c:pt>
                <c:pt idx="1639">
                  <c:v>205</c:v>
                </c:pt>
                <c:pt idx="1640">
                  <c:v>205</c:v>
                </c:pt>
                <c:pt idx="1641">
                  <c:v>205</c:v>
                </c:pt>
                <c:pt idx="1642">
                  <c:v>205</c:v>
                </c:pt>
                <c:pt idx="1643">
                  <c:v>205</c:v>
                </c:pt>
                <c:pt idx="1644">
                  <c:v>205</c:v>
                </c:pt>
                <c:pt idx="1645">
                  <c:v>205</c:v>
                </c:pt>
                <c:pt idx="1646">
                  <c:v>204</c:v>
                </c:pt>
                <c:pt idx="1647">
                  <c:v>204</c:v>
                </c:pt>
                <c:pt idx="1648">
                  <c:v>204</c:v>
                </c:pt>
                <c:pt idx="1649">
                  <c:v>204</c:v>
                </c:pt>
                <c:pt idx="1650">
                  <c:v>204</c:v>
                </c:pt>
                <c:pt idx="1651">
                  <c:v>204</c:v>
                </c:pt>
                <c:pt idx="1652">
                  <c:v>204</c:v>
                </c:pt>
                <c:pt idx="1653">
                  <c:v>203</c:v>
                </c:pt>
                <c:pt idx="1654">
                  <c:v>203</c:v>
                </c:pt>
                <c:pt idx="1655">
                  <c:v>203</c:v>
                </c:pt>
                <c:pt idx="1656">
                  <c:v>203</c:v>
                </c:pt>
                <c:pt idx="1657">
                  <c:v>203</c:v>
                </c:pt>
                <c:pt idx="1658">
                  <c:v>203</c:v>
                </c:pt>
                <c:pt idx="1659">
                  <c:v>203</c:v>
                </c:pt>
                <c:pt idx="1660">
                  <c:v>203</c:v>
                </c:pt>
                <c:pt idx="1661">
                  <c:v>203</c:v>
                </c:pt>
                <c:pt idx="1662">
                  <c:v>201.9</c:v>
                </c:pt>
                <c:pt idx="1663">
                  <c:v>201.9</c:v>
                </c:pt>
                <c:pt idx="1664">
                  <c:v>201.9</c:v>
                </c:pt>
                <c:pt idx="1665">
                  <c:v>201.9</c:v>
                </c:pt>
                <c:pt idx="1666">
                  <c:v>201.9</c:v>
                </c:pt>
                <c:pt idx="1667">
                  <c:v>201.9</c:v>
                </c:pt>
                <c:pt idx="1668">
                  <c:v>201.9</c:v>
                </c:pt>
                <c:pt idx="1669">
                  <c:v>201.9</c:v>
                </c:pt>
                <c:pt idx="1670">
                  <c:v>201.9</c:v>
                </c:pt>
                <c:pt idx="1671">
                  <c:v>201.9</c:v>
                </c:pt>
                <c:pt idx="1672">
                  <c:v>200.9</c:v>
                </c:pt>
                <c:pt idx="1673">
                  <c:v>200.9</c:v>
                </c:pt>
                <c:pt idx="1674">
                  <c:v>200.9</c:v>
                </c:pt>
                <c:pt idx="1675">
                  <c:v>200.9</c:v>
                </c:pt>
                <c:pt idx="1676">
                  <c:v>200.9</c:v>
                </c:pt>
                <c:pt idx="1677">
                  <c:v>200.9</c:v>
                </c:pt>
                <c:pt idx="1678">
                  <c:v>200.9</c:v>
                </c:pt>
                <c:pt idx="1679">
                  <c:v>200.9</c:v>
                </c:pt>
                <c:pt idx="1680">
                  <c:v>200.9</c:v>
                </c:pt>
                <c:pt idx="1681">
                  <c:v>200.9</c:v>
                </c:pt>
                <c:pt idx="1682">
                  <c:v>199.9</c:v>
                </c:pt>
                <c:pt idx="1683">
                  <c:v>199.9</c:v>
                </c:pt>
                <c:pt idx="1684">
                  <c:v>199.9</c:v>
                </c:pt>
                <c:pt idx="1685">
                  <c:v>199.9</c:v>
                </c:pt>
                <c:pt idx="1686">
                  <c:v>199.9</c:v>
                </c:pt>
                <c:pt idx="1687">
                  <c:v>199.9</c:v>
                </c:pt>
                <c:pt idx="1688">
                  <c:v>198.8</c:v>
                </c:pt>
                <c:pt idx="1689">
                  <c:v>198.8</c:v>
                </c:pt>
                <c:pt idx="1690">
                  <c:v>198.8</c:v>
                </c:pt>
                <c:pt idx="1691">
                  <c:v>198.8</c:v>
                </c:pt>
                <c:pt idx="1692">
                  <c:v>198.8</c:v>
                </c:pt>
                <c:pt idx="1693">
                  <c:v>198.8</c:v>
                </c:pt>
                <c:pt idx="1694">
                  <c:v>198.8</c:v>
                </c:pt>
                <c:pt idx="1695">
                  <c:v>198.8</c:v>
                </c:pt>
                <c:pt idx="1696">
                  <c:v>198.8</c:v>
                </c:pt>
                <c:pt idx="1697">
                  <c:v>198.8</c:v>
                </c:pt>
                <c:pt idx="1698">
                  <c:v>197.8</c:v>
                </c:pt>
                <c:pt idx="1699">
                  <c:v>197.8</c:v>
                </c:pt>
                <c:pt idx="1700">
                  <c:v>197.8</c:v>
                </c:pt>
                <c:pt idx="1701">
                  <c:v>197.8</c:v>
                </c:pt>
                <c:pt idx="1702">
                  <c:v>197.8</c:v>
                </c:pt>
                <c:pt idx="1703">
                  <c:v>197.8</c:v>
                </c:pt>
                <c:pt idx="1704">
                  <c:v>197.8</c:v>
                </c:pt>
                <c:pt idx="1705">
                  <c:v>197.8</c:v>
                </c:pt>
                <c:pt idx="1706">
                  <c:v>197.8</c:v>
                </c:pt>
                <c:pt idx="1707">
                  <c:v>196.8</c:v>
                </c:pt>
                <c:pt idx="1708">
                  <c:v>196.8</c:v>
                </c:pt>
                <c:pt idx="1709">
                  <c:v>196.8</c:v>
                </c:pt>
                <c:pt idx="1710">
                  <c:v>196.8</c:v>
                </c:pt>
                <c:pt idx="1711">
                  <c:v>196.8</c:v>
                </c:pt>
                <c:pt idx="1712">
                  <c:v>196.8</c:v>
                </c:pt>
                <c:pt idx="1713">
                  <c:v>196.8</c:v>
                </c:pt>
                <c:pt idx="1714">
                  <c:v>195.7</c:v>
                </c:pt>
                <c:pt idx="1715">
                  <c:v>195.7</c:v>
                </c:pt>
                <c:pt idx="1716">
                  <c:v>195.7</c:v>
                </c:pt>
                <c:pt idx="1717">
                  <c:v>195.7</c:v>
                </c:pt>
                <c:pt idx="1718">
                  <c:v>195.7</c:v>
                </c:pt>
                <c:pt idx="1719">
                  <c:v>195.7</c:v>
                </c:pt>
                <c:pt idx="1720">
                  <c:v>195.7</c:v>
                </c:pt>
                <c:pt idx="1721">
                  <c:v>195.7</c:v>
                </c:pt>
                <c:pt idx="1722">
                  <c:v>195.7</c:v>
                </c:pt>
                <c:pt idx="1723">
                  <c:v>195.7</c:v>
                </c:pt>
                <c:pt idx="1724">
                  <c:v>195.7</c:v>
                </c:pt>
                <c:pt idx="1725">
                  <c:v>195.7</c:v>
                </c:pt>
                <c:pt idx="1726">
                  <c:v>194.7</c:v>
                </c:pt>
                <c:pt idx="1727">
                  <c:v>194.7</c:v>
                </c:pt>
                <c:pt idx="1728">
                  <c:v>194.7</c:v>
                </c:pt>
                <c:pt idx="1729">
                  <c:v>194.7</c:v>
                </c:pt>
                <c:pt idx="1730">
                  <c:v>194.1</c:v>
                </c:pt>
                <c:pt idx="1731">
                  <c:v>194.1</c:v>
                </c:pt>
                <c:pt idx="1732">
                  <c:v>194.1</c:v>
                </c:pt>
                <c:pt idx="1733">
                  <c:v>193.5</c:v>
                </c:pt>
                <c:pt idx="1734">
                  <c:v>193.5</c:v>
                </c:pt>
                <c:pt idx="1735">
                  <c:v>193.5</c:v>
                </c:pt>
                <c:pt idx="1736">
                  <c:v>193.3</c:v>
                </c:pt>
                <c:pt idx="1737">
                  <c:v>193.3</c:v>
                </c:pt>
                <c:pt idx="1738">
                  <c:v>193.3</c:v>
                </c:pt>
                <c:pt idx="1739">
                  <c:v>193.1</c:v>
                </c:pt>
                <c:pt idx="1740">
                  <c:v>193.1</c:v>
                </c:pt>
                <c:pt idx="1741">
                  <c:v>193.1</c:v>
                </c:pt>
                <c:pt idx="1742">
                  <c:v>192.6</c:v>
                </c:pt>
                <c:pt idx="1743">
                  <c:v>192.6</c:v>
                </c:pt>
                <c:pt idx="1744">
                  <c:v>192.6</c:v>
                </c:pt>
                <c:pt idx="1745">
                  <c:v>192.6</c:v>
                </c:pt>
                <c:pt idx="1746">
                  <c:v>192.2</c:v>
                </c:pt>
                <c:pt idx="1747">
                  <c:v>192.2</c:v>
                </c:pt>
                <c:pt idx="1748">
                  <c:v>192.2</c:v>
                </c:pt>
                <c:pt idx="1749">
                  <c:v>191.7</c:v>
                </c:pt>
                <c:pt idx="1750">
                  <c:v>191.7</c:v>
                </c:pt>
                <c:pt idx="1751">
                  <c:v>191.7</c:v>
                </c:pt>
                <c:pt idx="1752">
                  <c:v>191.4</c:v>
                </c:pt>
                <c:pt idx="1753">
                  <c:v>191.4</c:v>
                </c:pt>
                <c:pt idx="1754">
                  <c:v>191.4</c:v>
                </c:pt>
                <c:pt idx="1755">
                  <c:v>191</c:v>
                </c:pt>
                <c:pt idx="1756">
                  <c:v>191</c:v>
                </c:pt>
                <c:pt idx="1757">
                  <c:v>191</c:v>
                </c:pt>
                <c:pt idx="1758">
                  <c:v>190.5</c:v>
                </c:pt>
                <c:pt idx="1759">
                  <c:v>190.5</c:v>
                </c:pt>
                <c:pt idx="1760">
                  <c:v>190.5</c:v>
                </c:pt>
                <c:pt idx="1761">
                  <c:v>190.5</c:v>
                </c:pt>
                <c:pt idx="1762">
                  <c:v>190.2</c:v>
                </c:pt>
                <c:pt idx="1763">
                  <c:v>190.2</c:v>
                </c:pt>
                <c:pt idx="1764">
                  <c:v>190.2</c:v>
                </c:pt>
                <c:pt idx="1765">
                  <c:v>189.7</c:v>
                </c:pt>
                <c:pt idx="1766">
                  <c:v>189.7</c:v>
                </c:pt>
                <c:pt idx="1767">
                  <c:v>189.7</c:v>
                </c:pt>
                <c:pt idx="1768">
                  <c:v>189.7</c:v>
                </c:pt>
                <c:pt idx="1769">
                  <c:v>189.7</c:v>
                </c:pt>
                <c:pt idx="1770">
                  <c:v>189.7</c:v>
                </c:pt>
                <c:pt idx="1771">
                  <c:v>190.1</c:v>
                </c:pt>
                <c:pt idx="1772">
                  <c:v>190.1</c:v>
                </c:pt>
                <c:pt idx="1773">
                  <c:v>190.1</c:v>
                </c:pt>
                <c:pt idx="1774">
                  <c:v>188.9</c:v>
                </c:pt>
                <c:pt idx="1775">
                  <c:v>188.9</c:v>
                </c:pt>
                <c:pt idx="1776">
                  <c:v>188.9</c:v>
                </c:pt>
                <c:pt idx="1777">
                  <c:v>188.9</c:v>
                </c:pt>
                <c:pt idx="1778">
                  <c:v>188.5</c:v>
                </c:pt>
                <c:pt idx="1779">
                  <c:v>188.5</c:v>
                </c:pt>
                <c:pt idx="1780">
                  <c:v>188.5</c:v>
                </c:pt>
                <c:pt idx="1781">
                  <c:v>187.9</c:v>
                </c:pt>
                <c:pt idx="1782">
                  <c:v>187.9</c:v>
                </c:pt>
                <c:pt idx="1783">
                  <c:v>187.9</c:v>
                </c:pt>
                <c:pt idx="1784">
                  <c:v>187.7</c:v>
                </c:pt>
                <c:pt idx="1785">
                  <c:v>187.7</c:v>
                </c:pt>
                <c:pt idx="1786">
                  <c:v>187.7</c:v>
                </c:pt>
                <c:pt idx="1787">
                  <c:v>187.3</c:v>
                </c:pt>
                <c:pt idx="1788">
                  <c:v>187.3</c:v>
                </c:pt>
                <c:pt idx="1789">
                  <c:v>187.3</c:v>
                </c:pt>
                <c:pt idx="1790">
                  <c:v>187</c:v>
                </c:pt>
                <c:pt idx="1791">
                  <c:v>187</c:v>
                </c:pt>
                <c:pt idx="1792">
                  <c:v>187</c:v>
                </c:pt>
                <c:pt idx="1793">
                  <c:v>187</c:v>
                </c:pt>
                <c:pt idx="1794">
                  <c:v>186.5</c:v>
                </c:pt>
                <c:pt idx="1795">
                  <c:v>186.5</c:v>
                </c:pt>
                <c:pt idx="1796">
                  <c:v>186.5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185.8</c:v>
                </c:pt>
                <c:pt idx="1801">
                  <c:v>185.8</c:v>
                </c:pt>
                <c:pt idx="1802">
                  <c:v>185.8</c:v>
                </c:pt>
                <c:pt idx="1803">
                  <c:v>185.5</c:v>
                </c:pt>
                <c:pt idx="1804">
                  <c:v>185.5</c:v>
                </c:pt>
                <c:pt idx="1805">
                  <c:v>185.5</c:v>
                </c:pt>
                <c:pt idx="1806">
                  <c:v>185.2</c:v>
                </c:pt>
                <c:pt idx="1807">
                  <c:v>185.2</c:v>
                </c:pt>
                <c:pt idx="1808">
                  <c:v>185.2</c:v>
                </c:pt>
                <c:pt idx="1809">
                  <c:v>185.2</c:v>
                </c:pt>
                <c:pt idx="1810">
                  <c:v>184.8</c:v>
                </c:pt>
                <c:pt idx="1811">
                  <c:v>184.8</c:v>
                </c:pt>
                <c:pt idx="1812">
                  <c:v>184.8</c:v>
                </c:pt>
                <c:pt idx="1813">
                  <c:v>184.4</c:v>
                </c:pt>
                <c:pt idx="1814">
                  <c:v>184.4</c:v>
                </c:pt>
                <c:pt idx="1815">
                  <c:v>184.4</c:v>
                </c:pt>
                <c:pt idx="1816">
                  <c:v>183.9</c:v>
                </c:pt>
                <c:pt idx="1817">
                  <c:v>183.9</c:v>
                </c:pt>
                <c:pt idx="1818">
                  <c:v>183.9</c:v>
                </c:pt>
                <c:pt idx="1819">
                  <c:v>183.7</c:v>
                </c:pt>
                <c:pt idx="1820">
                  <c:v>183.7</c:v>
                </c:pt>
                <c:pt idx="1821">
                  <c:v>183.7</c:v>
                </c:pt>
                <c:pt idx="1822">
                  <c:v>183.5</c:v>
                </c:pt>
                <c:pt idx="1823">
                  <c:v>183.5</c:v>
                </c:pt>
                <c:pt idx="1824">
                  <c:v>183.5</c:v>
                </c:pt>
                <c:pt idx="1825">
                  <c:v>183.5</c:v>
                </c:pt>
                <c:pt idx="1826">
                  <c:v>183.2</c:v>
                </c:pt>
                <c:pt idx="1827">
                  <c:v>183.2</c:v>
                </c:pt>
                <c:pt idx="1828">
                  <c:v>183.2</c:v>
                </c:pt>
                <c:pt idx="1829">
                  <c:v>182.4</c:v>
                </c:pt>
                <c:pt idx="1830">
                  <c:v>182.4</c:v>
                </c:pt>
                <c:pt idx="1831">
                  <c:v>182.4</c:v>
                </c:pt>
                <c:pt idx="1832">
                  <c:v>182.5</c:v>
                </c:pt>
                <c:pt idx="1833">
                  <c:v>182.5</c:v>
                </c:pt>
                <c:pt idx="1834">
                  <c:v>182.5</c:v>
                </c:pt>
                <c:pt idx="1835">
                  <c:v>182</c:v>
                </c:pt>
                <c:pt idx="1836">
                  <c:v>182</c:v>
                </c:pt>
                <c:pt idx="1837">
                  <c:v>182</c:v>
                </c:pt>
                <c:pt idx="1838">
                  <c:v>181.4</c:v>
                </c:pt>
                <c:pt idx="1839">
                  <c:v>181.4</c:v>
                </c:pt>
                <c:pt idx="1840">
                  <c:v>181.4</c:v>
                </c:pt>
                <c:pt idx="1841">
                  <c:v>181.4</c:v>
                </c:pt>
                <c:pt idx="1842">
                  <c:v>181.2</c:v>
                </c:pt>
                <c:pt idx="1843">
                  <c:v>181.2</c:v>
                </c:pt>
                <c:pt idx="1844">
                  <c:v>181.2</c:v>
                </c:pt>
                <c:pt idx="1845">
                  <c:v>180.8</c:v>
                </c:pt>
                <c:pt idx="1846">
                  <c:v>180.8</c:v>
                </c:pt>
                <c:pt idx="1847">
                  <c:v>180.8</c:v>
                </c:pt>
                <c:pt idx="1848">
                  <c:v>180.7</c:v>
                </c:pt>
                <c:pt idx="1849">
                  <c:v>180.7</c:v>
                </c:pt>
                <c:pt idx="1850">
                  <c:v>180.7</c:v>
                </c:pt>
                <c:pt idx="1851">
                  <c:v>180.7</c:v>
                </c:pt>
                <c:pt idx="1852">
                  <c:v>180.7</c:v>
                </c:pt>
                <c:pt idx="1853">
                  <c:v>180.7</c:v>
                </c:pt>
                <c:pt idx="1854">
                  <c:v>180</c:v>
                </c:pt>
                <c:pt idx="1855">
                  <c:v>180</c:v>
                </c:pt>
                <c:pt idx="1856">
                  <c:v>180</c:v>
                </c:pt>
                <c:pt idx="1857">
                  <c:v>180</c:v>
                </c:pt>
                <c:pt idx="1858">
                  <c:v>179.4</c:v>
                </c:pt>
                <c:pt idx="1859">
                  <c:v>179.4</c:v>
                </c:pt>
                <c:pt idx="1860">
                  <c:v>179.4</c:v>
                </c:pt>
                <c:pt idx="1861">
                  <c:v>179</c:v>
                </c:pt>
                <c:pt idx="1862">
                  <c:v>179</c:v>
                </c:pt>
                <c:pt idx="1863">
                  <c:v>179</c:v>
                </c:pt>
                <c:pt idx="1864">
                  <c:v>179</c:v>
                </c:pt>
                <c:pt idx="1865">
                  <c:v>179</c:v>
                </c:pt>
                <c:pt idx="1866">
                  <c:v>179</c:v>
                </c:pt>
                <c:pt idx="1867">
                  <c:v>178.6</c:v>
                </c:pt>
                <c:pt idx="1868">
                  <c:v>178.6</c:v>
                </c:pt>
                <c:pt idx="1869">
                  <c:v>178.6</c:v>
                </c:pt>
                <c:pt idx="1870">
                  <c:v>178.4</c:v>
                </c:pt>
                <c:pt idx="1871">
                  <c:v>178.4</c:v>
                </c:pt>
                <c:pt idx="1872">
                  <c:v>178.4</c:v>
                </c:pt>
                <c:pt idx="1873">
                  <c:v>178.4</c:v>
                </c:pt>
                <c:pt idx="1874">
                  <c:v>178.1</c:v>
                </c:pt>
                <c:pt idx="1875">
                  <c:v>178.1</c:v>
                </c:pt>
                <c:pt idx="1876">
                  <c:v>178.1</c:v>
                </c:pt>
                <c:pt idx="1877">
                  <c:v>177.4</c:v>
                </c:pt>
                <c:pt idx="1878">
                  <c:v>177.4</c:v>
                </c:pt>
                <c:pt idx="1879">
                  <c:v>177.4</c:v>
                </c:pt>
                <c:pt idx="1880">
                  <c:v>177</c:v>
                </c:pt>
                <c:pt idx="1881">
                  <c:v>177</c:v>
                </c:pt>
                <c:pt idx="1882">
                  <c:v>177</c:v>
                </c:pt>
                <c:pt idx="1883">
                  <c:v>176.8</c:v>
                </c:pt>
                <c:pt idx="1884">
                  <c:v>176.8</c:v>
                </c:pt>
                <c:pt idx="1885">
                  <c:v>176.8</c:v>
                </c:pt>
                <c:pt idx="1886">
                  <c:v>176.6</c:v>
                </c:pt>
                <c:pt idx="1887">
                  <c:v>176.6</c:v>
                </c:pt>
                <c:pt idx="1888">
                  <c:v>176.6</c:v>
                </c:pt>
                <c:pt idx="1889">
                  <c:v>176.6</c:v>
                </c:pt>
                <c:pt idx="1890">
                  <c:v>176.2</c:v>
                </c:pt>
                <c:pt idx="1891">
                  <c:v>176.2</c:v>
                </c:pt>
                <c:pt idx="1892">
                  <c:v>176.2</c:v>
                </c:pt>
                <c:pt idx="1893">
                  <c:v>175.7</c:v>
                </c:pt>
                <c:pt idx="1894">
                  <c:v>175.7</c:v>
                </c:pt>
                <c:pt idx="1895">
                  <c:v>175.7</c:v>
                </c:pt>
                <c:pt idx="1896">
                  <c:v>175.8</c:v>
                </c:pt>
                <c:pt idx="1897">
                  <c:v>175.8</c:v>
                </c:pt>
                <c:pt idx="1898">
                  <c:v>175.8</c:v>
                </c:pt>
                <c:pt idx="1899">
                  <c:v>175.5</c:v>
                </c:pt>
                <c:pt idx="1900">
                  <c:v>173.8</c:v>
                </c:pt>
                <c:pt idx="1901">
                  <c:v>173.8</c:v>
                </c:pt>
                <c:pt idx="1902">
                  <c:v>173.8</c:v>
                </c:pt>
                <c:pt idx="1903">
                  <c:v>173.7</c:v>
                </c:pt>
                <c:pt idx="1904">
                  <c:v>173.7</c:v>
                </c:pt>
                <c:pt idx="1905">
                  <c:v>173.7</c:v>
                </c:pt>
                <c:pt idx="1906">
                  <c:v>173.7</c:v>
                </c:pt>
                <c:pt idx="1907">
                  <c:v>173.3</c:v>
                </c:pt>
                <c:pt idx="1908">
                  <c:v>173.3</c:v>
                </c:pt>
                <c:pt idx="1909">
                  <c:v>173.3</c:v>
                </c:pt>
                <c:pt idx="1910">
                  <c:v>172.5</c:v>
                </c:pt>
                <c:pt idx="1911">
                  <c:v>172.5</c:v>
                </c:pt>
                <c:pt idx="1912">
                  <c:v>172.5</c:v>
                </c:pt>
                <c:pt idx="1913">
                  <c:v>172.4</c:v>
                </c:pt>
                <c:pt idx="1914">
                  <c:v>172.4</c:v>
                </c:pt>
                <c:pt idx="1915">
                  <c:v>172.4</c:v>
                </c:pt>
                <c:pt idx="1916">
                  <c:v>172.2</c:v>
                </c:pt>
                <c:pt idx="1917">
                  <c:v>172.2</c:v>
                </c:pt>
                <c:pt idx="1918">
                  <c:v>172.2</c:v>
                </c:pt>
                <c:pt idx="1919">
                  <c:v>171.9</c:v>
                </c:pt>
                <c:pt idx="1920">
                  <c:v>171.9</c:v>
                </c:pt>
                <c:pt idx="1921">
                  <c:v>171.9</c:v>
                </c:pt>
                <c:pt idx="1922">
                  <c:v>171.9</c:v>
                </c:pt>
                <c:pt idx="1923">
                  <c:v>171.7</c:v>
                </c:pt>
                <c:pt idx="1924">
                  <c:v>171.7</c:v>
                </c:pt>
                <c:pt idx="1925">
                  <c:v>171.7</c:v>
                </c:pt>
                <c:pt idx="1926">
                  <c:v>171.2</c:v>
                </c:pt>
                <c:pt idx="1927">
                  <c:v>171.2</c:v>
                </c:pt>
                <c:pt idx="1928">
                  <c:v>171.2</c:v>
                </c:pt>
                <c:pt idx="1929">
                  <c:v>171.1</c:v>
                </c:pt>
                <c:pt idx="1930">
                  <c:v>171.1</c:v>
                </c:pt>
                <c:pt idx="1931">
                  <c:v>171.1</c:v>
                </c:pt>
                <c:pt idx="1932">
                  <c:v>170.6</c:v>
                </c:pt>
                <c:pt idx="1933">
                  <c:v>170.6</c:v>
                </c:pt>
                <c:pt idx="1934">
                  <c:v>170.6</c:v>
                </c:pt>
                <c:pt idx="1935">
                  <c:v>170.1</c:v>
                </c:pt>
                <c:pt idx="1936">
                  <c:v>170.1</c:v>
                </c:pt>
                <c:pt idx="1937">
                  <c:v>170.1</c:v>
                </c:pt>
                <c:pt idx="1938">
                  <c:v>170.1</c:v>
                </c:pt>
                <c:pt idx="1939">
                  <c:v>169.9</c:v>
                </c:pt>
                <c:pt idx="1940">
                  <c:v>169.9</c:v>
                </c:pt>
                <c:pt idx="1941">
                  <c:v>169.9</c:v>
                </c:pt>
                <c:pt idx="1942">
                  <c:v>169.5</c:v>
                </c:pt>
                <c:pt idx="1943">
                  <c:v>169.5</c:v>
                </c:pt>
                <c:pt idx="1944">
                  <c:v>169.5</c:v>
                </c:pt>
                <c:pt idx="1945">
                  <c:v>169.3</c:v>
                </c:pt>
                <c:pt idx="1946">
                  <c:v>169.3</c:v>
                </c:pt>
                <c:pt idx="1947">
                  <c:v>169.3</c:v>
                </c:pt>
                <c:pt idx="1948">
                  <c:v>168.9</c:v>
                </c:pt>
                <c:pt idx="1949">
                  <c:v>168.9</c:v>
                </c:pt>
                <c:pt idx="1950">
                  <c:v>168.9</c:v>
                </c:pt>
                <c:pt idx="1951">
                  <c:v>169.1</c:v>
                </c:pt>
                <c:pt idx="1952">
                  <c:v>169.1</c:v>
                </c:pt>
                <c:pt idx="1953">
                  <c:v>169.1</c:v>
                </c:pt>
                <c:pt idx="1954">
                  <c:v>169.1</c:v>
                </c:pt>
                <c:pt idx="1955">
                  <c:v>168.3</c:v>
                </c:pt>
                <c:pt idx="1956">
                  <c:v>168.3</c:v>
                </c:pt>
                <c:pt idx="1957">
                  <c:v>168.3</c:v>
                </c:pt>
                <c:pt idx="1958">
                  <c:v>167.8</c:v>
                </c:pt>
                <c:pt idx="1959">
                  <c:v>167.8</c:v>
                </c:pt>
                <c:pt idx="1960">
                  <c:v>167.8</c:v>
                </c:pt>
                <c:pt idx="1961">
                  <c:v>167.7</c:v>
                </c:pt>
                <c:pt idx="1962">
                  <c:v>167.7</c:v>
                </c:pt>
                <c:pt idx="1963">
                  <c:v>167.7</c:v>
                </c:pt>
                <c:pt idx="1964">
                  <c:v>167.5</c:v>
                </c:pt>
                <c:pt idx="1965">
                  <c:v>167.5</c:v>
                </c:pt>
                <c:pt idx="1966">
                  <c:v>167.5</c:v>
                </c:pt>
                <c:pt idx="1967">
                  <c:v>167.2</c:v>
                </c:pt>
                <c:pt idx="1968">
                  <c:v>167.2</c:v>
                </c:pt>
                <c:pt idx="1969">
                  <c:v>167.2</c:v>
                </c:pt>
                <c:pt idx="1970">
                  <c:v>167.2</c:v>
                </c:pt>
                <c:pt idx="1971">
                  <c:v>167</c:v>
                </c:pt>
                <c:pt idx="1972">
                  <c:v>167</c:v>
                </c:pt>
                <c:pt idx="1973">
                  <c:v>167</c:v>
                </c:pt>
                <c:pt idx="1974">
                  <c:v>166.7</c:v>
                </c:pt>
                <c:pt idx="1975">
                  <c:v>166.7</c:v>
                </c:pt>
                <c:pt idx="1976">
                  <c:v>166.7</c:v>
                </c:pt>
                <c:pt idx="1977">
                  <c:v>166.6</c:v>
                </c:pt>
                <c:pt idx="1978">
                  <c:v>166.6</c:v>
                </c:pt>
                <c:pt idx="1979">
                  <c:v>166.6</c:v>
                </c:pt>
                <c:pt idx="1980">
                  <c:v>166.1</c:v>
                </c:pt>
                <c:pt idx="1981">
                  <c:v>166.1</c:v>
                </c:pt>
                <c:pt idx="1982">
                  <c:v>166.1</c:v>
                </c:pt>
                <c:pt idx="1983">
                  <c:v>165.6</c:v>
                </c:pt>
                <c:pt idx="1984">
                  <c:v>165.6</c:v>
                </c:pt>
                <c:pt idx="1985">
                  <c:v>165.6</c:v>
                </c:pt>
                <c:pt idx="1986">
                  <c:v>165.6</c:v>
                </c:pt>
                <c:pt idx="1987">
                  <c:v>165.3</c:v>
                </c:pt>
                <c:pt idx="1988">
                  <c:v>165.3</c:v>
                </c:pt>
                <c:pt idx="1989">
                  <c:v>165.3</c:v>
                </c:pt>
                <c:pt idx="1990">
                  <c:v>164.9</c:v>
                </c:pt>
                <c:pt idx="1991">
                  <c:v>164.9</c:v>
                </c:pt>
                <c:pt idx="1992">
                  <c:v>164.9</c:v>
                </c:pt>
                <c:pt idx="1993">
                  <c:v>164.9</c:v>
                </c:pt>
                <c:pt idx="1994">
                  <c:v>164.9</c:v>
                </c:pt>
                <c:pt idx="1995">
                  <c:v>164.9</c:v>
                </c:pt>
                <c:pt idx="1996">
                  <c:v>164.6</c:v>
                </c:pt>
                <c:pt idx="1997">
                  <c:v>164.6</c:v>
                </c:pt>
                <c:pt idx="1998">
                  <c:v>164.6</c:v>
                </c:pt>
                <c:pt idx="1999">
                  <c:v>164.2</c:v>
                </c:pt>
                <c:pt idx="2000">
                  <c:v>164.2</c:v>
                </c:pt>
                <c:pt idx="2001">
                  <c:v>164.2</c:v>
                </c:pt>
                <c:pt idx="2002">
                  <c:v>164.2</c:v>
                </c:pt>
                <c:pt idx="2003">
                  <c:v>163.9</c:v>
                </c:pt>
                <c:pt idx="2004">
                  <c:v>163.9</c:v>
                </c:pt>
                <c:pt idx="2005">
                  <c:v>163.9</c:v>
                </c:pt>
                <c:pt idx="2006">
                  <c:v>163.4</c:v>
                </c:pt>
                <c:pt idx="2007">
                  <c:v>163.4</c:v>
                </c:pt>
                <c:pt idx="2008">
                  <c:v>163.4</c:v>
                </c:pt>
                <c:pt idx="2009">
                  <c:v>163.30000000000001</c:v>
                </c:pt>
                <c:pt idx="2010">
                  <c:v>163.30000000000001</c:v>
                </c:pt>
                <c:pt idx="2011">
                  <c:v>163.30000000000001</c:v>
                </c:pt>
                <c:pt idx="2012">
                  <c:v>162.9</c:v>
                </c:pt>
                <c:pt idx="2013">
                  <c:v>162.9</c:v>
                </c:pt>
                <c:pt idx="2014">
                  <c:v>162.9</c:v>
                </c:pt>
                <c:pt idx="2015">
                  <c:v>162.6</c:v>
                </c:pt>
                <c:pt idx="2016">
                  <c:v>162.6</c:v>
                </c:pt>
                <c:pt idx="2017">
                  <c:v>162.6</c:v>
                </c:pt>
                <c:pt idx="2018">
                  <c:v>162.6</c:v>
                </c:pt>
                <c:pt idx="2019">
                  <c:v>162.4</c:v>
                </c:pt>
                <c:pt idx="2020">
                  <c:v>162.4</c:v>
                </c:pt>
                <c:pt idx="2021">
                  <c:v>162.4</c:v>
                </c:pt>
                <c:pt idx="2022">
                  <c:v>161.80000000000001</c:v>
                </c:pt>
                <c:pt idx="2023">
                  <c:v>161.80000000000001</c:v>
                </c:pt>
                <c:pt idx="2024">
                  <c:v>161.80000000000001</c:v>
                </c:pt>
                <c:pt idx="2025">
                  <c:v>161.6</c:v>
                </c:pt>
                <c:pt idx="2026">
                  <c:v>161.6</c:v>
                </c:pt>
                <c:pt idx="2027">
                  <c:v>161.6</c:v>
                </c:pt>
                <c:pt idx="2028">
                  <c:v>161.19999999999999</c:v>
                </c:pt>
                <c:pt idx="2029">
                  <c:v>161.19999999999999</c:v>
                </c:pt>
                <c:pt idx="2030">
                  <c:v>161.19999999999999</c:v>
                </c:pt>
                <c:pt idx="2031">
                  <c:v>160.9</c:v>
                </c:pt>
                <c:pt idx="2032">
                  <c:v>160.9</c:v>
                </c:pt>
                <c:pt idx="2033">
                  <c:v>160.9</c:v>
                </c:pt>
                <c:pt idx="2034">
                  <c:v>160.9</c:v>
                </c:pt>
                <c:pt idx="2035">
                  <c:v>160.6</c:v>
                </c:pt>
                <c:pt idx="2036">
                  <c:v>160.6</c:v>
                </c:pt>
                <c:pt idx="2037">
                  <c:v>160.6</c:v>
                </c:pt>
                <c:pt idx="2038">
                  <c:v>160.4</c:v>
                </c:pt>
                <c:pt idx="2039">
                  <c:v>160.4</c:v>
                </c:pt>
                <c:pt idx="2040">
                  <c:v>160.4</c:v>
                </c:pt>
                <c:pt idx="2041">
                  <c:v>160.30000000000001</c:v>
                </c:pt>
                <c:pt idx="2042">
                  <c:v>160.30000000000001</c:v>
                </c:pt>
                <c:pt idx="2043">
                  <c:v>160.30000000000001</c:v>
                </c:pt>
                <c:pt idx="2044">
                  <c:v>159.9</c:v>
                </c:pt>
                <c:pt idx="2045">
                  <c:v>159.9</c:v>
                </c:pt>
                <c:pt idx="2046">
                  <c:v>159.9</c:v>
                </c:pt>
                <c:pt idx="2047">
                  <c:v>160.1</c:v>
                </c:pt>
                <c:pt idx="2048">
                  <c:v>160.1</c:v>
                </c:pt>
                <c:pt idx="2049">
                  <c:v>160.1</c:v>
                </c:pt>
                <c:pt idx="2050">
                  <c:v>160.1</c:v>
                </c:pt>
                <c:pt idx="2051">
                  <c:v>159.5</c:v>
                </c:pt>
                <c:pt idx="2052">
                  <c:v>159.5</c:v>
                </c:pt>
                <c:pt idx="2053">
                  <c:v>159.5</c:v>
                </c:pt>
                <c:pt idx="2054">
                  <c:v>158.9</c:v>
                </c:pt>
                <c:pt idx="2055">
                  <c:v>158.9</c:v>
                </c:pt>
                <c:pt idx="2056">
                  <c:v>158.9</c:v>
                </c:pt>
                <c:pt idx="2057">
                  <c:v>158.69999999999999</c:v>
                </c:pt>
                <c:pt idx="2058">
                  <c:v>158.69999999999999</c:v>
                </c:pt>
                <c:pt idx="2059">
                  <c:v>158.69999999999999</c:v>
                </c:pt>
                <c:pt idx="2060">
                  <c:v>158.4</c:v>
                </c:pt>
                <c:pt idx="2061">
                  <c:v>158.4</c:v>
                </c:pt>
                <c:pt idx="2062">
                  <c:v>158.4</c:v>
                </c:pt>
                <c:pt idx="2063">
                  <c:v>158.1</c:v>
                </c:pt>
                <c:pt idx="2064">
                  <c:v>158.1</c:v>
                </c:pt>
                <c:pt idx="2065">
                  <c:v>158.1</c:v>
                </c:pt>
                <c:pt idx="2066">
                  <c:v>158.1</c:v>
                </c:pt>
                <c:pt idx="2067">
                  <c:v>157.9</c:v>
                </c:pt>
                <c:pt idx="2068">
                  <c:v>157.9</c:v>
                </c:pt>
                <c:pt idx="2069">
                  <c:v>157.9</c:v>
                </c:pt>
                <c:pt idx="2070">
                  <c:v>157.5</c:v>
                </c:pt>
                <c:pt idx="2071">
                  <c:v>157.5</c:v>
                </c:pt>
                <c:pt idx="2072">
                  <c:v>157.5</c:v>
                </c:pt>
                <c:pt idx="2073">
                  <c:v>157.5</c:v>
                </c:pt>
                <c:pt idx="2074">
                  <c:v>157.5</c:v>
                </c:pt>
                <c:pt idx="2075">
                  <c:v>157.5</c:v>
                </c:pt>
                <c:pt idx="2076">
                  <c:v>157.1</c:v>
                </c:pt>
                <c:pt idx="2077">
                  <c:v>157.1</c:v>
                </c:pt>
                <c:pt idx="2078">
                  <c:v>157.1</c:v>
                </c:pt>
                <c:pt idx="2079">
                  <c:v>156.80000000000001</c:v>
                </c:pt>
                <c:pt idx="2080">
                  <c:v>156.80000000000001</c:v>
                </c:pt>
                <c:pt idx="2081">
                  <c:v>156.80000000000001</c:v>
                </c:pt>
                <c:pt idx="2082">
                  <c:v>156.80000000000001</c:v>
                </c:pt>
                <c:pt idx="2083">
                  <c:v>156.6</c:v>
                </c:pt>
                <c:pt idx="2084">
                  <c:v>156.6</c:v>
                </c:pt>
                <c:pt idx="2085">
                  <c:v>156.6</c:v>
                </c:pt>
                <c:pt idx="2086">
                  <c:v>156.1</c:v>
                </c:pt>
                <c:pt idx="2087">
                  <c:v>156.1</c:v>
                </c:pt>
                <c:pt idx="2088">
                  <c:v>156.1</c:v>
                </c:pt>
                <c:pt idx="2089">
                  <c:v>156</c:v>
                </c:pt>
                <c:pt idx="2090">
                  <c:v>156</c:v>
                </c:pt>
                <c:pt idx="2091">
                  <c:v>156</c:v>
                </c:pt>
                <c:pt idx="2092">
                  <c:v>155.6</c:v>
                </c:pt>
                <c:pt idx="2093">
                  <c:v>155.6</c:v>
                </c:pt>
                <c:pt idx="2094">
                  <c:v>155.6</c:v>
                </c:pt>
                <c:pt idx="2095">
                  <c:v>155.5</c:v>
                </c:pt>
                <c:pt idx="2096">
                  <c:v>155.5</c:v>
                </c:pt>
                <c:pt idx="2097">
                  <c:v>155.5</c:v>
                </c:pt>
                <c:pt idx="2098">
                  <c:v>155.5</c:v>
                </c:pt>
                <c:pt idx="2099">
                  <c:v>155.1</c:v>
                </c:pt>
                <c:pt idx="2100">
                  <c:v>155.1</c:v>
                </c:pt>
                <c:pt idx="2101">
                  <c:v>155.1</c:v>
                </c:pt>
                <c:pt idx="2102">
                  <c:v>154.80000000000001</c:v>
                </c:pt>
                <c:pt idx="2103">
                  <c:v>154.80000000000001</c:v>
                </c:pt>
                <c:pt idx="2104">
                  <c:v>154.80000000000001</c:v>
                </c:pt>
                <c:pt idx="2105">
                  <c:v>154.6</c:v>
                </c:pt>
                <c:pt idx="2106">
                  <c:v>154.6</c:v>
                </c:pt>
                <c:pt idx="2107">
                  <c:v>154.6</c:v>
                </c:pt>
                <c:pt idx="2108">
                  <c:v>154.19999999999999</c:v>
                </c:pt>
                <c:pt idx="2109">
                  <c:v>154.19999999999999</c:v>
                </c:pt>
                <c:pt idx="2110">
                  <c:v>154.19999999999999</c:v>
                </c:pt>
                <c:pt idx="2111">
                  <c:v>153.9</c:v>
                </c:pt>
                <c:pt idx="2112">
                  <c:v>153.9</c:v>
                </c:pt>
                <c:pt idx="2113">
                  <c:v>153.9</c:v>
                </c:pt>
                <c:pt idx="2114">
                  <c:v>153.9</c:v>
                </c:pt>
                <c:pt idx="2115">
                  <c:v>153.6</c:v>
                </c:pt>
                <c:pt idx="2116">
                  <c:v>153.6</c:v>
                </c:pt>
                <c:pt idx="2117">
                  <c:v>153.6</c:v>
                </c:pt>
                <c:pt idx="2118">
                  <c:v>153.19999999999999</c:v>
                </c:pt>
                <c:pt idx="2119">
                  <c:v>153.19999999999999</c:v>
                </c:pt>
                <c:pt idx="2120">
                  <c:v>153.19999999999999</c:v>
                </c:pt>
                <c:pt idx="2121">
                  <c:v>153.1</c:v>
                </c:pt>
                <c:pt idx="2122">
                  <c:v>153.1</c:v>
                </c:pt>
                <c:pt idx="2123">
                  <c:v>153.1</c:v>
                </c:pt>
                <c:pt idx="2124">
                  <c:v>152.9</c:v>
                </c:pt>
                <c:pt idx="2125">
                  <c:v>152.9</c:v>
                </c:pt>
                <c:pt idx="2126">
                  <c:v>152.9</c:v>
                </c:pt>
                <c:pt idx="2127">
                  <c:v>152.69999999999999</c:v>
                </c:pt>
                <c:pt idx="2128">
                  <c:v>152.69999999999999</c:v>
                </c:pt>
                <c:pt idx="2129">
                  <c:v>152.69999999999999</c:v>
                </c:pt>
                <c:pt idx="2130">
                  <c:v>152.69999999999999</c:v>
                </c:pt>
                <c:pt idx="2131">
                  <c:v>152.30000000000001</c:v>
                </c:pt>
                <c:pt idx="2132">
                  <c:v>152.30000000000001</c:v>
                </c:pt>
                <c:pt idx="2133">
                  <c:v>152.30000000000001</c:v>
                </c:pt>
                <c:pt idx="2134">
                  <c:v>152.1</c:v>
                </c:pt>
                <c:pt idx="2135">
                  <c:v>152.1</c:v>
                </c:pt>
                <c:pt idx="2136">
                  <c:v>152.1</c:v>
                </c:pt>
                <c:pt idx="2137">
                  <c:v>152.1</c:v>
                </c:pt>
                <c:pt idx="2138">
                  <c:v>152.1</c:v>
                </c:pt>
                <c:pt idx="2139">
                  <c:v>152.1</c:v>
                </c:pt>
                <c:pt idx="2140">
                  <c:v>151.9</c:v>
                </c:pt>
                <c:pt idx="2141">
                  <c:v>151.9</c:v>
                </c:pt>
                <c:pt idx="2142">
                  <c:v>151.9</c:v>
                </c:pt>
                <c:pt idx="2143">
                  <c:v>151.5</c:v>
                </c:pt>
                <c:pt idx="2144">
                  <c:v>151.5</c:v>
                </c:pt>
                <c:pt idx="2145">
                  <c:v>151.5</c:v>
                </c:pt>
                <c:pt idx="2146">
                  <c:v>151.5</c:v>
                </c:pt>
                <c:pt idx="2147">
                  <c:v>151.30000000000001</c:v>
                </c:pt>
                <c:pt idx="2148">
                  <c:v>151.30000000000001</c:v>
                </c:pt>
                <c:pt idx="2149">
                  <c:v>151.30000000000001</c:v>
                </c:pt>
                <c:pt idx="2150">
                  <c:v>150.80000000000001</c:v>
                </c:pt>
                <c:pt idx="2151">
                  <c:v>150.80000000000001</c:v>
                </c:pt>
                <c:pt idx="2152">
                  <c:v>150.80000000000001</c:v>
                </c:pt>
                <c:pt idx="2153">
                  <c:v>150.69999999999999</c:v>
                </c:pt>
                <c:pt idx="2154">
                  <c:v>150.69999999999999</c:v>
                </c:pt>
                <c:pt idx="2155">
                  <c:v>150.69999999999999</c:v>
                </c:pt>
                <c:pt idx="2156">
                  <c:v>150.30000000000001</c:v>
                </c:pt>
                <c:pt idx="2157">
                  <c:v>150.30000000000001</c:v>
                </c:pt>
                <c:pt idx="2158">
                  <c:v>150.30000000000001</c:v>
                </c:pt>
                <c:pt idx="2159">
                  <c:v>150.1</c:v>
                </c:pt>
                <c:pt idx="2160">
                  <c:v>150.1</c:v>
                </c:pt>
                <c:pt idx="2161">
                  <c:v>150.1</c:v>
                </c:pt>
                <c:pt idx="2162">
                  <c:v>150.1</c:v>
                </c:pt>
                <c:pt idx="2163">
                  <c:v>150</c:v>
                </c:pt>
                <c:pt idx="2164">
                  <c:v>150</c:v>
                </c:pt>
                <c:pt idx="2165">
                  <c:v>150</c:v>
                </c:pt>
                <c:pt idx="2166">
                  <c:v>149.6</c:v>
                </c:pt>
                <c:pt idx="2167">
                  <c:v>149.6</c:v>
                </c:pt>
                <c:pt idx="2168">
                  <c:v>149.6</c:v>
                </c:pt>
                <c:pt idx="2169">
                  <c:v>149.5</c:v>
                </c:pt>
                <c:pt idx="2170">
                  <c:v>149.5</c:v>
                </c:pt>
                <c:pt idx="2171">
                  <c:v>149.5</c:v>
                </c:pt>
                <c:pt idx="2172">
                  <c:v>149.19999999999999</c:v>
                </c:pt>
                <c:pt idx="2173">
                  <c:v>149.19999999999999</c:v>
                </c:pt>
                <c:pt idx="2174">
                  <c:v>149.19999999999999</c:v>
                </c:pt>
                <c:pt idx="2175">
                  <c:v>148.9</c:v>
                </c:pt>
                <c:pt idx="2176">
                  <c:v>148.9</c:v>
                </c:pt>
                <c:pt idx="2177">
                  <c:v>148.9</c:v>
                </c:pt>
                <c:pt idx="2178">
                  <c:v>148.9</c:v>
                </c:pt>
                <c:pt idx="2179">
                  <c:v>148.69999999999999</c:v>
                </c:pt>
                <c:pt idx="2180">
                  <c:v>148.69999999999999</c:v>
                </c:pt>
                <c:pt idx="2181">
                  <c:v>148.69999999999999</c:v>
                </c:pt>
                <c:pt idx="2182">
                  <c:v>148.19999999999999</c:v>
                </c:pt>
                <c:pt idx="2183">
                  <c:v>148.19999999999999</c:v>
                </c:pt>
                <c:pt idx="2184">
                  <c:v>148.19999999999999</c:v>
                </c:pt>
                <c:pt idx="2185">
                  <c:v>148.1</c:v>
                </c:pt>
                <c:pt idx="2186">
                  <c:v>148.1</c:v>
                </c:pt>
                <c:pt idx="2187">
                  <c:v>148.1</c:v>
                </c:pt>
                <c:pt idx="2188">
                  <c:v>147.9</c:v>
                </c:pt>
                <c:pt idx="2189">
                  <c:v>147.9</c:v>
                </c:pt>
                <c:pt idx="2190">
                  <c:v>147.9</c:v>
                </c:pt>
                <c:pt idx="2191">
                  <c:v>147.69999999999999</c:v>
                </c:pt>
                <c:pt idx="2192">
                  <c:v>147.69999999999999</c:v>
                </c:pt>
                <c:pt idx="2193">
                  <c:v>147.69999999999999</c:v>
                </c:pt>
                <c:pt idx="2194">
                  <c:v>147.69999999999999</c:v>
                </c:pt>
                <c:pt idx="2195">
                  <c:v>147.5</c:v>
                </c:pt>
                <c:pt idx="2196">
                  <c:v>147.5</c:v>
                </c:pt>
                <c:pt idx="2197">
                  <c:v>147.5</c:v>
                </c:pt>
                <c:pt idx="2198">
                  <c:v>147.19999999999999</c:v>
                </c:pt>
                <c:pt idx="2199">
                  <c:v>147.19999999999999</c:v>
                </c:pt>
                <c:pt idx="2200">
                  <c:v>147.19999999999999</c:v>
                </c:pt>
                <c:pt idx="2201">
                  <c:v>147.19999999999999</c:v>
                </c:pt>
                <c:pt idx="2202">
                  <c:v>147.19999999999999</c:v>
                </c:pt>
                <c:pt idx="2203">
                  <c:v>147.19999999999999</c:v>
                </c:pt>
                <c:pt idx="2204">
                  <c:v>146.9</c:v>
                </c:pt>
                <c:pt idx="2205">
                  <c:v>146.9</c:v>
                </c:pt>
                <c:pt idx="2206">
                  <c:v>146.9</c:v>
                </c:pt>
                <c:pt idx="2207">
                  <c:v>146.6</c:v>
                </c:pt>
                <c:pt idx="2208">
                  <c:v>146.6</c:v>
                </c:pt>
                <c:pt idx="2209">
                  <c:v>146.6</c:v>
                </c:pt>
                <c:pt idx="2210">
                  <c:v>146.6</c:v>
                </c:pt>
                <c:pt idx="2211">
                  <c:v>146.6</c:v>
                </c:pt>
                <c:pt idx="2212">
                  <c:v>146.6</c:v>
                </c:pt>
                <c:pt idx="2213">
                  <c:v>146.6</c:v>
                </c:pt>
                <c:pt idx="2214">
                  <c:v>146</c:v>
                </c:pt>
                <c:pt idx="2215">
                  <c:v>146</c:v>
                </c:pt>
                <c:pt idx="2216">
                  <c:v>146</c:v>
                </c:pt>
                <c:pt idx="2217">
                  <c:v>146.1</c:v>
                </c:pt>
                <c:pt idx="2218">
                  <c:v>146.1</c:v>
                </c:pt>
                <c:pt idx="2219">
                  <c:v>146.1</c:v>
                </c:pt>
                <c:pt idx="2220">
                  <c:v>145.80000000000001</c:v>
                </c:pt>
                <c:pt idx="2221">
                  <c:v>145.80000000000001</c:v>
                </c:pt>
                <c:pt idx="2222">
                  <c:v>145.80000000000001</c:v>
                </c:pt>
                <c:pt idx="2223">
                  <c:v>145.5</c:v>
                </c:pt>
                <c:pt idx="2224">
                  <c:v>145.5</c:v>
                </c:pt>
                <c:pt idx="2225">
                  <c:v>145.5</c:v>
                </c:pt>
                <c:pt idx="2226">
                  <c:v>145.5</c:v>
                </c:pt>
                <c:pt idx="2227">
                  <c:v>145.19999999999999</c:v>
                </c:pt>
                <c:pt idx="2228">
                  <c:v>145.19999999999999</c:v>
                </c:pt>
                <c:pt idx="2229">
                  <c:v>145.19999999999999</c:v>
                </c:pt>
                <c:pt idx="2230">
                  <c:v>144.80000000000001</c:v>
                </c:pt>
                <c:pt idx="2231">
                  <c:v>144.80000000000001</c:v>
                </c:pt>
                <c:pt idx="2232">
                  <c:v>144.80000000000001</c:v>
                </c:pt>
                <c:pt idx="2233">
                  <c:v>144.69999999999999</c:v>
                </c:pt>
                <c:pt idx="2234">
                  <c:v>144.69999999999999</c:v>
                </c:pt>
                <c:pt idx="2235">
                  <c:v>144.69999999999999</c:v>
                </c:pt>
                <c:pt idx="2236">
                  <c:v>144.5</c:v>
                </c:pt>
                <c:pt idx="2237">
                  <c:v>144.5</c:v>
                </c:pt>
                <c:pt idx="2238">
                  <c:v>144.5</c:v>
                </c:pt>
                <c:pt idx="2239">
                  <c:v>144.19999999999999</c:v>
                </c:pt>
                <c:pt idx="2240">
                  <c:v>144.19999999999999</c:v>
                </c:pt>
                <c:pt idx="2241">
                  <c:v>144.19999999999999</c:v>
                </c:pt>
                <c:pt idx="2242">
                  <c:v>144.19999999999999</c:v>
                </c:pt>
                <c:pt idx="2243">
                  <c:v>143.9</c:v>
                </c:pt>
                <c:pt idx="2244">
                  <c:v>143.9</c:v>
                </c:pt>
                <c:pt idx="2245">
                  <c:v>143.9</c:v>
                </c:pt>
                <c:pt idx="2246">
                  <c:v>143.5</c:v>
                </c:pt>
                <c:pt idx="2247">
                  <c:v>143.5</c:v>
                </c:pt>
                <c:pt idx="2248">
                  <c:v>143.5</c:v>
                </c:pt>
                <c:pt idx="2249">
                  <c:v>143.6</c:v>
                </c:pt>
                <c:pt idx="2250">
                  <c:v>143.6</c:v>
                </c:pt>
                <c:pt idx="2251">
                  <c:v>143.6</c:v>
                </c:pt>
                <c:pt idx="2252">
                  <c:v>143.30000000000001</c:v>
                </c:pt>
                <c:pt idx="2253">
                  <c:v>143.30000000000001</c:v>
                </c:pt>
                <c:pt idx="2254">
                  <c:v>143.30000000000001</c:v>
                </c:pt>
                <c:pt idx="2255">
                  <c:v>142.80000000000001</c:v>
                </c:pt>
                <c:pt idx="2256">
                  <c:v>142.80000000000001</c:v>
                </c:pt>
                <c:pt idx="2257">
                  <c:v>142.80000000000001</c:v>
                </c:pt>
                <c:pt idx="2258">
                  <c:v>142.80000000000001</c:v>
                </c:pt>
                <c:pt idx="2259">
                  <c:v>142.69999999999999</c:v>
                </c:pt>
                <c:pt idx="2260">
                  <c:v>142.69999999999999</c:v>
                </c:pt>
                <c:pt idx="2261">
                  <c:v>142.69999999999999</c:v>
                </c:pt>
                <c:pt idx="2262">
                  <c:v>142.30000000000001</c:v>
                </c:pt>
                <c:pt idx="2263">
                  <c:v>142.30000000000001</c:v>
                </c:pt>
                <c:pt idx="2264">
                  <c:v>142.30000000000001</c:v>
                </c:pt>
                <c:pt idx="2265">
                  <c:v>142.9</c:v>
                </c:pt>
                <c:pt idx="2266">
                  <c:v>142.9</c:v>
                </c:pt>
                <c:pt idx="2267">
                  <c:v>142.9</c:v>
                </c:pt>
                <c:pt idx="2268">
                  <c:v>142.1</c:v>
                </c:pt>
                <c:pt idx="2269">
                  <c:v>142.1</c:v>
                </c:pt>
                <c:pt idx="2270">
                  <c:v>142.1</c:v>
                </c:pt>
                <c:pt idx="2271">
                  <c:v>141.80000000000001</c:v>
                </c:pt>
                <c:pt idx="2272">
                  <c:v>141.80000000000001</c:v>
                </c:pt>
                <c:pt idx="2273">
                  <c:v>141.80000000000001</c:v>
                </c:pt>
                <c:pt idx="2274">
                  <c:v>141.80000000000001</c:v>
                </c:pt>
                <c:pt idx="2275">
                  <c:v>141.5</c:v>
                </c:pt>
                <c:pt idx="2276">
                  <c:v>141.5</c:v>
                </c:pt>
                <c:pt idx="2277">
                  <c:v>141.5</c:v>
                </c:pt>
                <c:pt idx="2278">
                  <c:v>141.1</c:v>
                </c:pt>
                <c:pt idx="2279">
                  <c:v>141.1</c:v>
                </c:pt>
                <c:pt idx="2280">
                  <c:v>141.1</c:v>
                </c:pt>
                <c:pt idx="2281">
                  <c:v>141.19999999999999</c:v>
                </c:pt>
                <c:pt idx="2282">
                  <c:v>141.19999999999999</c:v>
                </c:pt>
                <c:pt idx="2283">
                  <c:v>141.19999999999999</c:v>
                </c:pt>
                <c:pt idx="2284">
                  <c:v>141.1</c:v>
                </c:pt>
                <c:pt idx="2285">
                  <c:v>141.1</c:v>
                </c:pt>
                <c:pt idx="2286">
                  <c:v>141.1</c:v>
                </c:pt>
                <c:pt idx="2287">
                  <c:v>140.6</c:v>
                </c:pt>
                <c:pt idx="2288">
                  <c:v>140.6</c:v>
                </c:pt>
                <c:pt idx="2289">
                  <c:v>140.6</c:v>
                </c:pt>
                <c:pt idx="2290">
                  <c:v>140.6</c:v>
                </c:pt>
                <c:pt idx="2291">
                  <c:v>140.6</c:v>
                </c:pt>
                <c:pt idx="2292">
                  <c:v>140.6</c:v>
                </c:pt>
                <c:pt idx="2293">
                  <c:v>140.6</c:v>
                </c:pt>
                <c:pt idx="2294">
                  <c:v>140</c:v>
                </c:pt>
                <c:pt idx="2295">
                  <c:v>140</c:v>
                </c:pt>
                <c:pt idx="2296">
                  <c:v>140</c:v>
                </c:pt>
                <c:pt idx="2297">
                  <c:v>140.1</c:v>
                </c:pt>
                <c:pt idx="2298">
                  <c:v>140.1</c:v>
                </c:pt>
                <c:pt idx="2299">
                  <c:v>140.1</c:v>
                </c:pt>
                <c:pt idx="2300">
                  <c:v>139.80000000000001</c:v>
                </c:pt>
                <c:pt idx="2301">
                  <c:v>139.80000000000001</c:v>
                </c:pt>
                <c:pt idx="2302">
                  <c:v>139.80000000000001</c:v>
                </c:pt>
                <c:pt idx="2303">
                  <c:v>139.5</c:v>
                </c:pt>
                <c:pt idx="2304">
                  <c:v>139.5</c:v>
                </c:pt>
                <c:pt idx="2305">
                  <c:v>139.5</c:v>
                </c:pt>
                <c:pt idx="2306">
                  <c:v>139.5</c:v>
                </c:pt>
                <c:pt idx="2307">
                  <c:v>139.19999999999999</c:v>
                </c:pt>
                <c:pt idx="2308">
                  <c:v>139.19999999999999</c:v>
                </c:pt>
                <c:pt idx="2309">
                  <c:v>139.19999999999999</c:v>
                </c:pt>
                <c:pt idx="2310">
                  <c:v>138.80000000000001</c:v>
                </c:pt>
                <c:pt idx="2311">
                  <c:v>138.80000000000001</c:v>
                </c:pt>
                <c:pt idx="2312">
                  <c:v>138.80000000000001</c:v>
                </c:pt>
                <c:pt idx="2313">
                  <c:v>138.80000000000001</c:v>
                </c:pt>
                <c:pt idx="2314">
                  <c:v>138.80000000000001</c:v>
                </c:pt>
                <c:pt idx="2315">
                  <c:v>138.80000000000001</c:v>
                </c:pt>
                <c:pt idx="2316">
                  <c:v>138.6</c:v>
                </c:pt>
                <c:pt idx="2317">
                  <c:v>138.6</c:v>
                </c:pt>
                <c:pt idx="2318">
                  <c:v>138.6</c:v>
                </c:pt>
                <c:pt idx="2319">
                  <c:v>138.30000000000001</c:v>
                </c:pt>
                <c:pt idx="2320">
                  <c:v>138.30000000000001</c:v>
                </c:pt>
                <c:pt idx="2321">
                  <c:v>138.30000000000001</c:v>
                </c:pt>
                <c:pt idx="2322">
                  <c:v>138.30000000000001</c:v>
                </c:pt>
                <c:pt idx="2323">
                  <c:v>137.80000000000001</c:v>
                </c:pt>
                <c:pt idx="2324">
                  <c:v>137.80000000000001</c:v>
                </c:pt>
                <c:pt idx="2325">
                  <c:v>137.80000000000001</c:v>
                </c:pt>
                <c:pt idx="2326">
                  <c:v>137.4</c:v>
                </c:pt>
                <c:pt idx="2327">
                  <c:v>137.4</c:v>
                </c:pt>
                <c:pt idx="2328">
                  <c:v>137.4</c:v>
                </c:pt>
                <c:pt idx="2329">
                  <c:v>137.5</c:v>
                </c:pt>
                <c:pt idx="2330">
                  <c:v>137.5</c:v>
                </c:pt>
                <c:pt idx="2331">
                  <c:v>137.5</c:v>
                </c:pt>
                <c:pt idx="2332">
                  <c:v>137.30000000000001</c:v>
                </c:pt>
                <c:pt idx="2333">
                  <c:v>137.30000000000001</c:v>
                </c:pt>
                <c:pt idx="2334">
                  <c:v>137.30000000000001</c:v>
                </c:pt>
                <c:pt idx="2335">
                  <c:v>137</c:v>
                </c:pt>
                <c:pt idx="2336">
                  <c:v>137</c:v>
                </c:pt>
                <c:pt idx="2337">
                  <c:v>137</c:v>
                </c:pt>
                <c:pt idx="2338">
                  <c:v>137</c:v>
                </c:pt>
                <c:pt idx="2339">
                  <c:v>136.69999999999999</c:v>
                </c:pt>
                <c:pt idx="2340">
                  <c:v>136.69999999999999</c:v>
                </c:pt>
                <c:pt idx="2341">
                  <c:v>136.69999999999999</c:v>
                </c:pt>
                <c:pt idx="2342">
                  <c:v>136.30000000000001</c:v>
                </c:pt>
                <c:pt idx="2343">
                  <c:v>136.30000000000001</c:v>
                </c:pt>
                <c:pt idx="2344">
                  <c:v>136.30000000000001</c:v>
                </c:pt>
                <c:pt idx="2345">
                  <c:v>136.19999999999999</c:v>
                </c:pt>
                <c:pt idx="2346">
                  <c:v>136.19999999999999</c:v>
                </c:pt>
                <c:pt idx="2347">
                  <c:v>136.19999999999999</c:v>
                </c:pt>
                <c:pt idx="2348">
                  <c:v>135.80000000000001</c:v>
                </c:pt>
                <c:pt idx="2349">
                  <c:v>135.80000000000001</c:v>
                </c:pt>
                <c:pt idx="2350">
                  <c:v>135.80000000000001</c:v>
                </c:pt>
                <c:pt idx="2351">
                  <c:v>135.80000000000001</c:v>
                </c:pt>
                <c:pt idx="2352">
                  <c:v>135.80000000000001</c:v>
                </c:pt>
                <c:pt idx="2353">
                  <c:v>135.80000000000001</c:v>
                </c:pt>
                <c:pt idx="2354">
                  <c:v>135.80000000000001</c:v>
                </c:pt>
                <c:pt idx="2355">
                  <c:v>135.4</c:v>
                </c:pt>
                <c:pt idx="2356">
                  <c:v>135.4</c:v>
                </c:pt>
                <c:pt idx="2357">
                  <c:v>135.4</c:v>
                </c:pt>
                <c:pt idx="2358">
                  <c:v>135.30000000000001</c:v>
                </c:pt>
                <c:pt idx="2359">
                  <c:v>135.30000000000001</c:v>
                </c:pt>
                <c:pt idx="2360">
                  <c:v>135.30000000000001</c:v>
                </c:pt>
                <c:pt idx="2361">
                  <c:v>135.30000000000001</c:v>
                </c:pt>
                <c:pt idx="2362">
                  <c:v>135.30000000000001</c:v>
                </c:pt>
                <c:pt idx="2363">
                  <c:v>135.30000000000001</c:v>
                </c:pt>
                <c:pt idx="2364">
                  <c:v>135</c:v>
                </c:pt>
                <c:pt idx="2365">
                  <c:v>135</c:v>
                </c:pt>
                <c:pt idx="2366">
                  <c:v>135</c:v>
                </c:pt>
                <c:pt idx="2367">
                  <c:v>134.80000000000001</c:v>
                </c:pt>
                <c:pt idx="2368">
                  <c:v>134.80000000000001</c:v>
                </c:pt>
                <c:pt idx="2369">
                  <c:v>134.80000000000001</c:v>
                </c:pt>
                <c:pt idx="2370">
                  <c:v>134.80000000000001</c:v>
                </c:pt>
                <c:pt idx="2371">
                  <c:v>134.5</c:v>
                </c:pt>
                <c:pt idx="2372">
                  <c:v>134.5</c:v>
                </c:pt>
                <c:pt idx="2373">
                  <c:v>134.5</c:v>
                </c:pt>
                <c:pt idx="2374">
                  <c:v>134.1</c:v>
                </c:pt>
                <c:pt idx="2375">
                  <c:v>134.1</c:v>
                </c:pt>
                <c:pt idx="2376">
                  <c:v>134.1</c:v>
                </c:pt>
                <c:pt idx="2377">
                  <c:v>134.1</c:v>
                </c:pt>
                <c:pt idx="2378">
                  <c:v>134.1</c:v>
                </c:pt>
                <c:pt idx="2379">
                  <c:v>134.1</c:v>
                </c:pt>
                <c:pt idx="2380">
                  <c:v>134</c:v>
                </c:pt>
                <c:pt idx="2381">
                  <c:v>134</c:v>
                </c:pt>
                <c:pt idx="2382">
                  <c:v>134</c:v>
                </c:pt>
                <c:pt idx="2383">
                  <c:v>133.69999999999999</c:v>
                </c:pt>
                <c:pt idx="2384">
                  <c:v>133.69999999999999</c:v>
                </c:pt>
                <c:pt idx="2385">
                  <c:v>133.69999999999999</c:v>
                </c:pt>
                <c:pt idx="2386">
                  <c:v>133.69999999999999</c:v>
                </c:pt>
                <c:pt idx="2387">
                  <c:v>133.5</c:v>
                </c:pt>
                <c:pt idx="2388">
                  <c:v>133.5</c:v>
                </c:pt>
                <c:pt idx="2389">
                  <c:v>133.5</c:v>
                </c:pt>
                <c:pt idx="2390">
                  <c:v>133</c:v>
                </c:pt>
                <c:pt idx="2391">
                  <c:v>133</c:v>
                </c:pt>
                <c:pt idx="2392">
                  <c:v>133</c:v>
                </c:pt>
                <c:pt idx="2393">
                  <c:v>132.9</c:v>
                </c:pt>
                <c:pt idx="2394">
                  <c:v>132.9</c:v>
                </c:pt>
                <c:pt idx="2395">
                  <c:v>132.9</c:v>
                </c:pt>
                <c:pt idx="2396">
                  <c:v>132.69999999999999</c:v>
                </c:pt>
                <c:pt idx="2397">
                  <c:v>132.69999999999999</c:v>
                </c:pt>
                <c:pt idx="2398">
                  <c:v>132.69999999999999</c:v>
                </c:pt>
                <c:pt idx="2399">
                  <c:v>132.5</c:v>
                </c:pt>
                <c:pt idx="2400">
                  <c:v>132.5</c:v>
                </c:pt>
                <c:pt idx="2401">
                  <c:v>132.5</c:v>
                </c:pt>
                <c:pt idx="2402">
                  <c:v>132.5</c:v>
                </c:pt>
                <c:pt idx="2403">
                  <c:v>132.4</c:v>
                </c:pt>
                <c:pt idx="2404">
                  <c:v>132.4</c:v>
                </c:pt>
                <c:pt idx="2405">
                  <c:v>132.4</c:v>
                </c:pt>
                <c:pt idx="2406">
                  <c:v>132</c:v>
                </c:pt>
                <c:pt idx="2407">
                  <c:v>132</c:v>
                </c:pt>
                <c:pt idx="2408">
                  <c:v>132</c:v>
                </c:pt>
                <c:pt idx="2409">
                  <c:v>132.1</c:v>
                </c:pt>
                <c:pt idx="2410">
                  <c:v>132.1</c:v>
                </c:pt>
                <c:pt idx="2411">
                  <c:v>132.1</c:v>
                </c:pt>
                <c:pt idx="2412">
                  <c:v>132.1</c:v>
                </c:pt>
                <c:pt idx="2413">
                  <c:v>132.1</c:v>
                </c:pt>
                <c:pt idx="2414">
                  <c:v>132.1</c:v>
                </c:pt>
                <c:pt idx="2415">
                  <c:v>131.4</c:v>
                </c:pt>
                <c:pt idx="2416">
                  <c:v>131.4</c:v>
                </c:pt>
                <c:pt idx="2417">
                  <c:v>131.4</c:v>
                </c:pt>
                <c:pt idx="2418">
                  <c:v>131.4</c:v>
                </c:pt>
                <c:pt idx="2419">
                  <c:v>131.4</c:v>
                </c:pt>
                <c:pt idx="2420">
                  <c:v>131.4</c:v>
                </c:pt>
                <c:pt idx="2421">
                  <c:v>131.4</c:v>
                </c:pt>
                <c:pt idx="2422">
                  <c:v>131</c:v>
                </c:pt>
                <c:pt idx="2423">
                  <c:v>131</c:v>
                </c:pt>
                <c:pt idx="2424">
                  <c:v>131</c:v>
                </c:pt>
                <c:pt idx="2425">
                  <c:v>131</c:v>
                </c:pt>
                <c:pt idx="2426">
                  <c:v>131</c:v>
                </c:pt>
                <c:pt idx="2427">
                  <c:v>131</c:v>
                </c:pt>
                <c:pt idx="2428">
                  <c:v>130.6</c:v>
                </c:pt>
                <c:pt idx="2429">
                  <c:v>130.6</c:v>
                </c:pt>
                <c:pt idx="2430">
                  <c:v>130.6</c:v>
                </c:pt>
                <c:pt idx="2431">
                  <c:v>130.5</c:v>
                </c:pt>
                <c:pt idx="2432">
                  <c:v>130.5</c:v>
                </c:pt>
                <c:pt idx="2433">
                  <c:v>130.5</c:v>
                </c:pt>
                <c:pt idx="2434">
                  <c:v>130.5</c:v>
                </c:pt>
                <c:pt idx="2435">
                  <c:v>130.30000000000001</c:v>
                </c:pt>
                <c:pt idx="2436">
                  <c:v>130.30000000000001</c:v>
                </c:pt>
                <c:pt idx="2437">
                  <c:v>130.30000000000001</c:v>
                </c:pt>
                <c:pt idx="2438">
                  <c:v>129.9</c:v>
                </c:pt>
                <c:pt idx="2439">
                  <c:v>129.9</c:v>
                </c:pt>
                <c:pt idx="2440">
                  <c:v>129.9</c:v>
                </c:pt>
                <c:pt idx="2441">
                  <c:v>130</c:v>
                </c:pt>
                <c:pt idx="2442">
                  <c:v>130</c:v>
                </c:pt>
                <c:pt idx="2443">
                  <c:v>130</c:v>
                </c:pt>
                <c:pt idx="2444">
                  <c:v>129.9</c:v>
                </c:pt>
                <c:pt idx="2445">
                  <c:v>129.9</c:v>
                </c:pt>
                <c:pt idx="2446">
                  <c:v>129.9</c:v>
                </c:pt>
                <c:pt idx="2447">
                  <c:v>129.5</c:v>
                </c:pt>
                <c:pt idx="2448">
                  <c:v>129.5</c:v>
                </c:pt>
                <c:pt idx="2449">
                  <c:v>129.5</c:v>
                </c:pt>
                <c:pt idx="2450">
                  <c:v>129.5</c:v>
                </c:pt>
                <c:pt idx="2451">
                  <c:v>129.30000000000001</c:v>
                </c:pt>
                <c:pt idx="2452">
                  <c:v>129.30000000000001</c:v>
                </c:pt>
                <c:pt idx="2453">
                  <c:v>129.30000000000001</c:v>
                </c:pt>
                <c:pt idx="2454">
                  <c:v>129</c:v>
                </c:pt>
                <c:pt idx="2455">
                  <c:v>129</c:v>
                </c:pt>
                <c:pt idx="2456">
                  <c:v>129</c:v>
                </c:pt>
                <c:pt idx="2457">
                  <c:v>128.9</c:v>
                </c:pt>
                <c:pt idx="2458">
                  <c:v>128.9</c:v>
                </c:pt>
                <c:pt idx="2459">
                  <c:v>128.9</c:v>
                </c:pt>
                <c:pt idx="2460">
                  <c:v>129.1</c:v>
                </c:pt>
                <c:pt idx="2461">
                  <c:v>129.1</c:v>
                </c:pt>
                <c:pt idx="2462">
                  <c:v>129.1</c:v>
                </c:pt>
                <c:pt idx="2463">
                  <c:v>128.5</c:v>
                </c:pt>
                <c:pt idx="2464">
                  <c:v>128.5</c:v>
                </c:pt>
                <c:pt idx="2465">
                  <c:v>128.5</c:v>
                </c:pt>
                <c:pt idx="2466">
                  <c:v>128.5</c:v>
                </c:pt>
                <c:pt idx="2467">
                  <c:v>128.1</c:v>
                </c:pt>
                <c:pt idx="2468">
                  <c:v>128.1</c:v>
                </c:pt>
                <c:pt idx="2469">
                  <c:v>128.1</c:v>
                </c:pt>
                <c:pt idx="2470">
                  <c:v>127.7</c:v>
                </c:pt>
                <c:pt idx="2471">
                  <c:v>127.7</c:v>
                </c:pt>
                <c:pt idx="2472">
                  <c:v>127.7</c:v>
                </c:pt>
                <c:pt idx="2473">
                  <c:v>127.8</c:v>
                </c:pt>
                <c:pt idx="2474">
                  <c:v>127.8</c:v>
                </c:pt>
                <c:pt idx="2475">
                  <c:v>127.8</c:v>
                </c:pt>
                <c:pt idx="2476">
                  <c:v>127.7</c:v>
                </c:pt>
                <c:pt idx="2477">
                  <c:v>127.7</c:v>
                </c:pt>
                <c:pt idx="2478">
                  <c:v>127.7</c:v>
                </c:pt>
                <c:pt idx="2479">
                  <c:v>127.5</c:v>
                </c:pt>
                <c:pt idx="2480">
                  <c:v>127.5</c:v>
                </c:pt>
                <c:pt idx="2481">
                  <c:v>127.5</c:v>
                </c:pt>
                <c:pt idx="2482">
                  <c:v>127.5</c:v>
                </c:pt>
                <c:pt idx="2483">
                  <c:v>127.9</c:v>
                </c:pt>
                <c:pt idx="2484">
                  <c:v>127.9</c:v>
                </c:pt>
                <c:pt idx="2485">
                  <c:v>127.9</c:v>
                </c:pt>
                <c:pt idx="2486">
                  <c:v>126.9</c:v>
                </c:pt>
                <c:pt idx="2487">
                  <c:v>126.9</c:v>
                </c:pt>
                <c:pt idx="2488">
                  <c:v>126.9</c:v>
                </c:pt>
                <c:pt idx="2489">
                  <c:v>127</c:v>
                </c:pt>
                <c:pt idx="2490">
                  <c:v>127</c:v>
                </c:pt>
                <c:pt idx="2491">
                  <c:v>127</c:v>
                </c:pt>
                <c:pt idx="2492">
                  <c:v>126.7</c:v>
                </c:pt>
                <c:pt idx="2493">
                  <c:v>126.7</c:v>
                </c:pt>
                <c:pt idx="2494">
                  <c:v>126.7</c:v>
                </c:pt>
                <c:pt idx="2495">
                  <c:v>126.4</c:v>
                </c:pt>
                <c:pt idx="2496">
                  <c:v>126.4</c:v>
                </c:pt>
                <c:pt idx="2497">
                  <c:v>126.4</c:v>
                </c:pt>
                <c:pt idx="2498">
                  <c:v>126.4</c:v>
                </c:pt>
                <c:pt idx="2499">
                  <c:v>126.2</c:v>
                </c:pt>
                <c:pt idx="2500">
                  <c:v>126.2</c:v>
                </c:pt>
                <c:pt idx="2501">
                  <c:v>126.2</c:v>
                </c:pt>
                <c:pt idx="2502">
                  <c:v>125.8</c:v>
                </c:pt>
                <c:pt idx="2503">
                  <c:v>125.8</c:v>
                </c:pt>
                <c:pt idx="2504">
                  <c:v>125.8</c:v>
                </c:pt>
                <c:pt idx="2505">
                  <c:v>125.8</c:v>
                </c:pt>
                <c:pt idx="2506">
                  <c:v>125.8</c:v>
                </c:pt>
                <c:pt idx="2507">
                  <c:v>125.8</c:v>
                </c:pt>
                <c:pt idx="2508">
                  <c:v>125.7</c:v>
                </c:pt>
                <c:pt idx="2509">
                  <c:v>125.7</c:v>
                </c:pt>
                <c:pt idx="2510">
                  <c:v>125.7</c:v>
                </c:pt>
                <c:pt idx="2511">
                  <c:v>125.3</c:v>
                </c:pt>
                <c:pt idx="2512">
                  <c:v>125.3</c:v>
                </c:pt>
                <c:pt idx="2513">
                  <c:v>125.3</c:v>
                </c:pt>
                <c:pt idx="2514">
                  <c:v>125.3</c:v>
                </c:pt>
                <c:pt idx="2515">
                  <c:v>125.2</c:v>
                </c:pt>
                <c:pt idx="2516">
                  <c:v>125.2</c:v>
                </c:pt>
                <c:pt idx="2517">
                  <c:v>125.2</c:v>
                </c:pt>
                <c:pt idx="2518">
                  <c:v>124.9</c:v>
                </c:pt>
                <c:pt idx="2519">
                  <c:v>124.9</c:v>
                </c:pt>
                <c:pt idx="2520">
                  <c:v>124.9</c:v>
                </c:pt>
                <c:pt idx="2521">
                  <c:v>124.7</c:v>
                </c:pt>
                <c:pt idx="2522">
                  <c:v>124.7</c:v>
                </c:pt>
                <c:pt idx="2523">
                  <c:v>124.7</c:v>
                </c:pt>
                <c:pt idx="2524">
                  <c:v>124.9</c:v>
                </c:pt>
                <c:pt idx="2525">
                  <c:v>124.9</c:v>
                </c:pt>
                <c:pt idx="2526">
                  <c:v>124.9</c:v>
                </c:pt>
                <c:pt idx="2527">
                  <c:v>124.5</c:v>
                </c:pt>
                <c:pt idx="2528">
                  <c:v>124.5</c:v>
                </c:pt>
                <c:pt idx="2529">
                  <c:v>124.5</c:v>
                </c:pt>
                <c:pt idx="2530">
                  <c:v>124.5</c:v>
                </c:pt>
                <c:pt idx="2531">
                  <c:v>124.2</c:v>
                </c:pt>
                <c:pt idx="2532">
                  <c:v>124.2</c:v>
                </c:pt>
                <c:pt idx="2533">
                  <c:v>124.2</c:v>
                </c:pt>
                <c:pt idx="2534">
                  <c:v>123.8</c:v>
                </c:pt>
                <c:pt idx="2535">
                  <c:v>123.8</c:v>
                </c:pt>
                <c:pt idx="2536">
                  <c:v>123.8</c:v>
                </c:pt>
                <c:pt idx="2537">
                  <c:v>123.8</c:v>
                </c:pt>
                <c:pt idx="2538">
                  <c:v>123.8</c:v>
                </c:pt>
                <c:pt idx="2539">
                  <c:v>123.8</c:v>
                </c:pt>
                <c:pt idx="2540">
                  <c:v>123.5</c:v>
                </c:pt>
                <c:pt idx="2541">
                  <c:v>123.5</c:v>
                </c:pt>
                <c:pt idx="2542">
                  <c:v>123.5</c:v>
                </c:pt>
                <c:pt idx="2543">
                  <c:v>123.1</c:v>
                </c:pt>
                <c:pt idx="2544">
                  <c:v>123.1</c:v>
                </c:pt>
                <c:pt idx="2545">
                  <c:v>123.1</c:v>
                </c:pt>
                <c:pt idx="2546">
                  <c:v>123.1</c:v>
                </c:pt>
                <c:pt idx="2547">
                  <c:v>122.9</c:v>
                </c:pt>
                <c:pt idx="2548">
                  <c:v>122.9</c:v>
                </c:pt>
                <c:pt idx="2549">
                  <c:v>122.9</c:v>
                </c:pt>
                <c:pt idx="2550">
                  <c:v>122.7</c:v>
                </c:pt>
                <c:pt idx="2551">
                  <c:v>122.7</c:v>
                </c:pt>
                <c:pt idx="2552">
                  <c:v>122.7</c:v>
                </c:pt>
                <c:pt idx="2553">
                  <c:v>122.8</c:v>
                </c:pt>
                <c:pt idx="2554">
                  <c:v>122.8</c:v>
                </c:pt>
                <c:pt idx="2555">
                  <c:v>122.8</c:v>
                </c:pt>
                <c:pt idx="2556">
                  <c:v>122.6</c:v>
                </c:pt>
                <c:pt idx="2557">
                  <c:v>122.6</c:v>
                </c:pt>
                <c:pt idx="2558">
                  <c:v>122.6</c:v>
                </c:pt>
                <c:pt idx="2559">
                  <c:v>122.3</c:v>
                </c:pt>
                <c:pt idx="2560">
                  <c:v>122.3</c:v>
                </c:pt>
                <c:pt idx="2561">
                  <c:v>122.3</c:v>
                </c:pt>
                <c:pt idx="2562">
                  <c:v>122.3</c:v>
                </c:pt>
                <c:pt idx="2563">
                  <c:v>122.2</c:v>
                </c:pt>
                <c:pt idx="2564">
                  <c:v>122.2</c:v>
                </c:pt>
                <c:pt idx="2565">
                  <c:v>122.2</c:v>
                </c:pt>
                <c:pt idx="2566">
                  <c:v>122</c:v>
                </c:pt>
                <c:pt idx="2567">
                  <c:v>122</c:v>
                </c:pt>
                <c:pt idx="2568">
                  <c:v>122</c:v>
                </c:pt>
                <c:pt idx="2569">
                  <c:v>122.1</c:v>
                </c:pt>
                <c:pt idx="2570">
                  <c:v>122.1</c:v>
                </c:pt>
                <c:pt idx="2571">
                  <c:v>122.1</c:v>
                </c:pt>
                <c:pt idx="2572">
                  <c:v>121.7</c:v>
                </c:pt>
                <c:pt idx="2573">
                  <c:v>121.7</c:v>
                </c:pt>
                <c:pt idx="2574">
                  <c:v>121.7</c:v>
                </c:pt>
                <c:pt idx="2575">
                  <c:v>120.9</c:v>
                </c:pt>
                <c:pt idx="2576">
                  <c:v>120.9</c:v>
                </c:pt>
                <c:pt idx="2577">
                  <c:v>120.9</c:v>
                </c:pt>
                <c:pt idx="2578">
                  <c:v>120.9</c:v>
                </c:pt>
                <c:pt idx="2579">
                  <c:v>120.9</c:v>
                </c:pt>
                <c:pt idx="2580">
                  <c:v>120.9</c:v>
                </c:pt>
                <c:pt idx="2581">
                  <c:v>120.9</c:v>
                </c:pt>
                <c:pt idx="2582">
                  <c:v>121.1</c:v>
                </c:pt>
                <c:pt idx="2583">
                  <c:v>121.1</c:v>
                </c:pt>
                <c:pt idx="2584">
                  <c:v>121.1</c:v>
                </c:pt>
                <c:pt idx="2585">
                  <c:v>121.2</c:v>
                </c:pt>
                <c:pt idx="2586">
                  <c:v>121.2</c:v>
                </c:pt>
                <c:pt idx="2587">
                  <c:v>121.2</c:v>
                </c:pt>
                <c:pt idx="2588">
                  <c:v>121</c:v>
                </c:pt>
                <c:pt idx="2589">
                  <c:v>121</c:v>
                </c:pt>
                <c:pt idx="2590">
                  <c:v>121</c:v>
                </c:pt>
                <c:pt idx="2591">
                  <c:v>120.7</c:v>
                </c:pt>
                <c:pt idx="2592">
                  <c:v>120.7</c:v>
                </c:pt>
                <c:pt idx="2593">
                  <c:v>120.7</c:v>
                </c:pt>
                <c:pt idx="2594">
                  <c:v>120.7</c:v>
                </c:pt>
                <c:pt idx="2595">
                  <c:v>120.1</c:v>
                </c:pt>
                <c:pt idx="2596">
                  <c:v>120.1</c:v>
                </c:pt>
                <c:pt idx="2597">
                  <c:v>120.1</c:v>
                </c:pt>
                <c:pt idx="2598">
                  <c:v>119.9</c:v>
                </c:pt>
                <c:pt idx="2599">
                  <c:v>119.9</c:v>
                </c:pt>
                <c:pt idx="2600">
                  <c:v>119.9</c:v>
                </c:pt>
                <c:pt idx="2601">
                  <c:v>119.9</c:v>
                </c:pt>
                <c:pt idx="2602">
                  <c:v>119.9</c:v>
                </c:pt>
                <c:pt idx="2603">
                  <c:v>119.9</c:v>
                </c:pt>
                <c:pt idx="2604">
                  <c:v>119.7</c:v>
                </c:pt>
                <c:pt idx="2605">
                  <c:v>119.7</c:v>
                </c:pt>
                <c:pt idx="2606">
                  <c:v>119.7</c:v>
                </c:pt>
                <c:pt idx="2607">
                  <c:v>119.7</c:v>
                </c:pt>
                <c:pt idx="2608">
                  <c:v>119.7</c:v>
                </c:pt>
                <c:pt idx="2609">
                  <c:v>119.7</c:v>
                </c:pt>
                <c:pt idx="2610">
                  <c:v>119.7</c:v>
                </c:pt>
                <c:pt idx="2611">
                  <c:v>119.4</c:v>
                </c:pt>
                <c:pt idx="2612">
                  <c:v>119.4</c:v>
                </c:pt>
                <c:pt idx="2613">
                  <c:v>119.4</c:v>
                </c:pt>
                <c:pt idx="2614">
                  <c:v>119.2</c:v>
                </c:pt>
                <c:pt idx="2615">
                  <c:v>119.2</c:v>
                </c:pt>
                <c:pt idx="2616">
                  <c:v>119.2</c:v>
                </c:pt>
                <c:pt idx="2617">
                  <c:v>119.3</c:v>
                </c:pt>
                <c:pt idx="2618">
                  <c:v>119.3</c:v>
                </c:pt>
                <c:pt idx="2619">
                  <c:v>119.3</c:v>
                </c:pt>
                <c:pt idx="2620">
                  <c:v>118.9</c:v>
                </c:pt>
                <c:pt idx="2621">
                  <c:v>118.9</c:v>
                </c:pt>
                <c:pt idx="2622">
                  <c:v>118.9</c:v>
                </c:pt>
                <c:pt idx="2623">
                  <c:v>118.7</c:v>
                </c:pt>
                <c:pt idx="2624">
                  <c:v>118.7</c:v>
                </c:pt>
                <c:pt idx="2625">
                  <c:v>118.7</c:v>
                </c:pt>
                <c:pt idx="2626">
                  <c:v>118.7</c:v>
                </c:pt>
                <c:pt idx="2627">
                  <c:v>118.5</c:v>
                </c:pt>
                <c:pt idx="2628">
                  <c:v>118.5</c:v>
                </c:pt>
                <c:pt idx="2629">
                  <c:v>118.5</c:v>
                </c:pt>
                <c:pt idx="2630">
                  <c:v>118</c:v>
                </c:pt>
                <c:pt idx="2631">
                  <c:v>118</c:v>
                </c:pt>
                <c:pt idx="2632">
                  <c:v>118</c:v>
                </c:pt>
                <c:pt idx="2633">
                  <c:v>118</c:v>
                </c:pt>
                <c:pt idx="2634">
                  <c:v>118</c:v>
                </c:pt>
                <c:pt idx="2635">
                  <c:v>118</c:v>
                </c:pt>
                <c:pt idx="2636">
                  <c:v>118</c:v>
                </c:pt>
                <c:pt idx="2637">
                  <c:v>118</c:v>
                </c:pt>
                <c:pt idx="2638">
                  <c:v>118</c:v>
                </c:pt>
                <c:pt idx="2639">
                  <c:v>117.9</c:v>
                </c:pt>
                <c:pt idx="2640">
                  <c:v>117.9</c:v>
                </c:pt>
                <c:pt idx="2641">
                  <c:v>117.9</c:v>
                </c:pt>
                <c:pt idx="2642">
                  <c:v>117.9</c:v>
                </c:pt>
                <c:pt idx="2643">
                  <c:v>117.7</c:v>
                </c:pt>
                <c:pt idx="2644">
                  <c:v>117.7</c:v>
                </c:pt>
                <c:pt idx="2645">
                  <c:v>117.7</c:v>
                </c:pt>
                <c:pt idx="2646">
                  <c:v>117.3</c:v>
                </c:pt>
                <c:pt idx="2647">
                  <c:v>117.3</c:v>
                </c:pt>
                <c:pt idx="2648">
                  <c:v>117.3</c:v>
                </c:pt>
                <c:pt idx="2649">
                  <c:v>117.4</c:v>
                </c:pt>
                <c:pt idx="2650">
                  <c:v>117.4</c:v>
                </c:pt>
                <c:pt idx="2651">
                  <c:v>117.4</c:v>
                </c:pt>
                <c:pt idx="2652">
                  <c:v>117.2</c:v>
                </c:pt>
                <c:pt idx="2653">
                  <c:v>117.2</c:v>
                </c:pt>
                <c:pt idx="2654">
                  <c:v>117.2</c:v>
                </c:pt>
                <c:pt idx="2655">
                  <c:v>117</c:v>
                </c:pt>
                <c:pt idx="2656">
                  <c:v>117</c:v>
                </c:pt>
                <c:pt idx="2657">
                  <c:v>117</c:v>
                </c:pt>
                <c:pt idx="2658">
                  <c:v>117</c:v>
                </c:pt>
                <c:pt idx="2659">
                  <c:v>116.9</c:v>
                </c:pt>
                <c:pt idx="2660">
                  <c:v>116.9</c:v>
                </c:pt>
                <c:pt idx="2661">
                  <c:v>116.9</c:v>
                </c:pt>
                <c:pt idx="2662">
                  <c:v>116.8</c:v>
                </c:pt>
                <c:pt idx="2663">
                  <c:v>116.8</c:v>
                </c:pt>
                <c:pt idx="2664">
                  <c:v>116.8</c:v>
                </c:pt>
                <c:pt idx="2665">
                  <c:v>116.5</c:v>
                </c:pt>
                <c:pt idx="2666">
                  <c:v>116.5</c:v>
                </c:pt>
                <c:pt idx="2667">
                  <c:v>116.5</c:v>
                </c:pt>
                <c:pt idx="2668">
                  <c:v>116</c:v>
                </c:pt>
                <c:pt idx="2669">
                  <c:v>116</c:v>
                </c:pt>
                <c:pt idx="2670">
                  <c:v>116</c:v>
                </c:pt>
                <c:pt idx="2671">
                  <c:v>115.8</c:v>
                </c:pt>
                <c:pt idx="2672">
                  <c:v>115.8</c:v>
                </c:pt>
                <c:pt idx="2673">
                  <c:v>115.8</c:v>
                </c:pt>
                <c:pt idx="2674">
                  <c:v>115.8</c:v>
                </c:pt>
                <c:pt idx="2675">
                  <c:v>115.6</c:v>
                </c:pt>
                <c:pt idx="2676">
                  <c:v>115.6</c:v>
                </c:pt>
                <c:pt idx="2677">
                  <c:v>115.6</c:v>
                </c:pt>
                <c:pt idx="2678">
                  <c:v>115.4</c:v>
                </c:pt>
                <c:pt idx="2679">
                  <c:v>115.4</c:v>
                </c:pt>
                <c:pt idx="2680">
                  <c:v>115.4</c:v>
                </c:pt>
                <c:pt idx="2681">
                  <c:v>115.5</c:v>
                </c:pt>
                <c:pt idx="2682">
                  <c:v>115.5</c:v>
                </c:pt>
                <c:pt idx="2683">
                  <c:v>115.5</c:v>
                </c:pt>
                <c:pt idx="2684">
                  <c:v>115.2</c:v>
                </c:pt>
                <c:pt idx="2685">
                  <c:v>115.2</c:v>
                </c:pt>
                <c:pt idx="2686">
                  <c:v>115.2</c:v>
                </c:pt>
                <c:pt idx="2687">
                  <c:v>115</c:v>
                </c:pt>
                <c:pt idx="2688">
                  <c:v>115</c:v>
                </c:pt>
                <c:pt idx="2689">
                  <c:v>115</c:v>
                </c:pt>
                <c:pt idx="2690">
                  <c:v>115</c:v>
                </c:pt>
                <c:pt idx="2691">
                  <c:v>114.7</c:v>
                </c:pt>
                <c:pt idx="2692">
                  <c:v>114.7</c:v>
                </c:pt>
                <c:pt idx="2693">
                  <c:v>114.7</c:v>
                </c:pt>
                <c:pt idx="2694">
                  <c:v>114.5</c:v>
                </c:pt>
                <c:pt idx="2695">
                  <c:v>114.5</c:v>
                </c:pt>
                <c:pt idx="2696">
                  <c:v>114.5</c:v>
                </c:pt>
                <c:pt idx="2697">
                  <c:v>114.9</c:v>
                </c:pt>
                <c:pt idx="2698">
                  <c:v>114.9</c:v>
                </c:pt>
                <c:pt idx="2699">
                  <c:v>114.9</c:v>
                </c:pt>
                <c:pt idx="2700">
                  <c:v>114.6</c:v>
                </c:pt>
                <c:pt idx="2701">
                  <c:v>114.6</c:v>
                </c:pt>
                <c:pt idx="2702">
                  <c:v>114.6</c:v>
                </c:pt>
                <c:pt idx="2703">
                  <c:v>114.2</c:v>
                </c:pt>
                <c:pt idx="2704">
                  <c:v>114.2</c:v>
                </c:pt>
                <c:pt idx="2705">
                  <c:v>114.2</c:v>
                </c:pt>
                <c:pt idx="2706">
                  <c:v>114.2</c:v>
                </c:pt>
                <c:pt idx="2707">
                  <c:v>114</c:v>
                </c:pt>
                <c:pt idx="2708">
                  <c:v>114</c:v>
                </c:pt>
                <c:pt idx="2709">
                  <c:v>114</c:v>
                </c:pt>
                <c:pt idx="2710">
                  <c:v>113.7</c:v>
                </c:pt>
                <c:pt idx="2711">
                  <c:v>113.7</c:v>
                </c:pt>
                <c:pt idx="2712">
                  <c:v>113.7</c:v>
                </c:pt>
                <c:pt idx="2713">
                  <c:v>113.7</c:v>
                </c:pt>
                <c:pt idx="2714">
                  <c:v>113.7</c:v>
                </c:pt>
                <c:pt idx="2715">
                  <c:v>113.7</c:v>
                </c:pt>
                <c:pt idx="2716">
                  <c:v>113.6</c:v>
                </c:pt>
                <c:pt idx="2717">
                  <c:v>113.6</c:v>
                </c:pt>
                <c:pt idx="2718">
                  <c:v>113.6</c:v>
                </c:pt>
                <c:pt idx="2719">
                  <c:v>113.4</c:v>
                </c:pt>
                <c:pt idx="2720">
                  <c:v>113.4</c:v>
                </c:pt>
                <c:pt idx="2721">
                  <c:v>113.4</c:v>
                </c:pt>
                <c:pt idx="2722">
                  <c:v>113.4</c:v>
                </c:pt>
                <c:pt idx="2723">
                  <c:v>113.4</c:v>
                </c:pt>
                <c:pt idx="2724">
                  <c:v>113.4</c:v>
                </c:pt>
                <c:pt idx="2725">
                  <c:v>113.4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113.1</c:v>
                </c:pt>
                <c:pt idx="2730">
                  <c:v>113.1</c:v>
                </c:pt>
                <c:pt idx="2731">
                  <c:v>113.1</c:v>
                </c:pt>
                <c:pt idx="2732">
                  <c:v>112.7</c:v>
                </c:pt>
                <c:pt idx="2733">
                  <c:v>112.7</c:v>
                </c:pt>
                <c:pt idx="2734">
                  <c:v>112.7</c:v>
                </c:pt>
                <c:pt idx="2735">
                  <c:v>112.5</c:v>
                </c:pt>
                <c:pt idx="2736">
                  <c:v>112.5</c:v>
                </c:pt>
                <c:pt idx="2737">
                  <c:v>112.5</c:v>
                </c:pt>
                <c:pt idx="2738">
                  <c:v>112.5</c:v>
                </c:pt>
                <c:pt idx="2739">
                  <c:v>112.5</c:v>
                </c:pt>
                <c:pt idx="2740">
                  <c:v>112.5</c:v>
                </c:pt>
                <c:pt idx="2741">
                  <c:v>112.5</c:v>
                </c:pt>
                <c:pt idx="2742">
                  <c:v>112.2</c:v>
                </c:pt>
                <c:pt idx="2743">
                  <c:v>112.2</c:v>
                </c:pt>
                <c:pt idx="2744">
                  <c:v>112.2</c:v>
                </c:pt>
                <c:pt idx="2745">
                  <c:v>112.1</c:v>
                </c:pt>
                <c:pt idx="2746">
                  <c:v>112.1</c:v>
                </c:pt>
                <c:pt idx="2747">
                  <c:v>112.1</c:v>
                </c:pt>
                <c:pt idx="2748">
                  <c:v>112</c:v>
                </c:pt>
                <c:pt idx="2749">
                  <c:v>112</c:v>
                </c:pt>
                <c:pt idx="2750">
                  <c:v>112</c:v>
                </c:pt>
                <c:pt idx="2751">
                  <c:v>111.7</c:v>
                </c:pt>
                <c:pt idx="2752">
                  <c:v>111.7</c:v>
                </c:pt>
                <c:pt idx="2753">
                  <c:v>111.7</c:v>
                </c:pt>
                <c:pt idx="2754">
                  <c:v>111.7</c:v>
                </c:pt>
                <c:pt idx="2755">
                  <c:v>111.5</c:v>
                </c:pt>
                <c:pt idx="2756">
                  <c:v>111.5</c:v>
                </c:pt>
                <c:pt idx="2757">
                  <c:v>111.5</c:v>
                </c:pt>
                <c:pt idx="2758">
                  <c:v>111.3</c:v>
                </c:pt>
                <c:pt idx="2759">
                  <c:v>111.3</c:v>
                </c:pt>
                <c:pt idx="2760">
                  <c:v>111.3</c:v>
                </c:pt>
                <c:pt idx="2761">
                  <c:v>111.4</c:v>
                </c:pt>
                <c:pt idx="2762">
                  <c:v>111.4</c:v>
                </c:pt>
                <c:pt idx="2763">
                  <c:v>111.4</c:v>
                </c:pt>
                <c:pt idx="2764">
                  <c:v>111.3</c:v>
                </c:pt>
                <c:pt idx="2765">
                  <c:v>111.3</c:v>
                </c:pt>
                <c:pt idx="2766">
                  <c:v>111.3</c:v>
                </c:pt>
                <c:pt idx="2767">
                  <c:v>111</c:v>
                </c:pt>
                <c:pt idx="2768">
                  <c:v>111</c:v>
                </c:pt>
                <c:pt idx="2769">
                  <c:v>111</c:v>
                </c:pt>
                <c:pt idx="2770">
                  <c:v>111</c:v>
                </c:pt>
                <c:pt idx="2771">
                  <c:v>110.9</c:v>
                </c:pt>
                <c:pt idx="2772">
                  <c:v>110.9</c:v>
                </c:pt>
                <c:pt idx="2773">
                  <c:v>110.9</c:v>
                </c:pt>
                <c:pt idx="2774">
                  <c:v>110.7</c:v>
                </c:pt>
                <c:pt idx="2775">
                  <c:v>110.7</c:v>
                </c:pt>
                <c:pt idx="2776">
                  <c:v>110.7</c:v>
                </c:pt>
                <c:pt idx="2777">
                  <c:v>110.9</c:v>
                </c:pt>
                <c:pt idx="2778">
                  <c:v>110.9</c:v>
                </c:pt>
                <c:pt idx="2779">
                  <c:v>110.9</c:v>
                </c:pt>
                <c:pt idx="2780">
                  <c:v>110.7</c:v>
                </c:pt>
                <c:pt idx="2781">
                  <c:v>110.7</c:v>
                </c:pt>
                <c:pt idx="2782">
                  <c:v>110.7</c:v>
                </c:pt>
                <c:pt idx="2783">
                  <c:v>110.4</c:v>
                </c:pt>
                <c:pt idx="2784">
                  <c:v>110.4</c:v>
                </c:pt>
                <c:pt idx="2785">
                  <c:v>110.4</c:v>
                </c:pt>
                <c:pt idx="2786">
                  <c:v>110.4</c:v>
                </c:pt>
                <c:pt idx="2787">
                  <c:v>110.4</c:v>
                </c:pt>
                <c:pt idx="2788">
                  <c:v>110.4</c:v>
                </c:pt>
                <c:pt idx="2789">
                  <c:v>110.4</c:v>
                </c:pt>
                <c:pt idx="2790">
                  <c:v>109.8</c:v>
                </c:pt>
                <c:pt idx="2791">
                  <c:v>109.8</c:v>
                </c:pt>
                <c:pt idx="2792">
                  <c:v>109.8</c:v>
                </c:pt>
                <c:pt idx="2793">
                  <c:v>109.9</c:v>
                </c:pt>
                <c:pt idx="2794">
                  <c:v>109.9</c:v>
                </c:pt>
                <c:pt idx="2795">
                  <c:v>109.9</c:v>
                </c:pt>
                <c:pt idx="2796">
                  <c:v>109.6</c:v>
                </c:pt>
                <c:pt idx="2797">
                  <c:v>109.6</c:v>
                </c:pt>
                <c:pt idx="2798">
                  <c:v>109.6</c:v>
                </c:pt>
                <c:pt idx="2799">
                  <c:v>109.5</c:v>
                </c:pt>
                <c:pt idx="2800">
                  <c:v>109.5</c:v>
                </c:pt>
                <c:pt idx="2801">
                  <c:v>109.5</c:v>
                </c:pt>
                <c:pt idx="2802">
                  <c:v>109.5</c:v>
                </c:pt>
                <c:pt idx="2803">
                  <c:v>109.4</c:v>
                </c:pt>
                <c:pt idx="2804">
                  <c:v>109.4</c:v>
                </c:pt>
                <c:pt idx="2805">
                  <c:v>109.4</c:v>
                </c:pt>
                <c:pt idx="2806">
                  <c:v>109.1</c:v>
                </c:pt>
                <c:pt idx="2807">
                  <c:v>109.1</c:v>
                </c:pt>
                <c:pt idx="2808">
                  <c:v>109.1</c:v>
                </c:pt>
                <c:pt idx="2809">
                  <c:v>109.2</c:v>
                </c:pt>
                <c:pt idx="2810">
                  <c:v>109.2</c:v>
                </c:pt>
                <c:pt idx="2811">
                  <c:v>109.2</c:v>
                </c:pt>
                <c:pt idx="2812">
                  <c:v>109.7</c:v>
                </c:pt>
                <c:pt idx="2813">
                  <c:v>109.7</c:v>
                </c:pt>
                <c:pt idx="2814">
                  <c:v>109.7</c:v>
                </c:pt>
                <c:pt idx="2815">
                  <c:v>108.8</c:v>
                </c:pt>
                <c:pt idx="2816">
                  <c:v>108.8</c:v>
                </c:pt>
                <c:pt idx="2817">
                  <c:v>108.8</c:v>
                </c:pt>
                <c:pt idx="2818">
                  <c:v>108.8</c:v>
                </c:pt>
                <c:pt idx="2819">
                  <c:v>108.6</c:v>
                </c:pt>
                <c:pt idx="2820">
                  <c:v>108.6</c:v>
                </c:pt>
                <c:pt idx="2821">
                  <c:v>108.6</c:v>
                </c:pt>
                <c:pt idx="2822">
                  <c:v>108.5</c:v>
                </c:pt>
                <c:pt idx="2823">
                  <c:v>108.5</c:v>
                </c:pt>
                <c:pt idx="2824">
                  <c:v>108.5</c:v>
                </c:pt>
                <c:pt idx="2825">
                  <c:v>108.5</c:v>
                </c:pt>
                <c:pt idx="2826">
                  <c:v>108.5</c:v>
                </c:pt>
                <c:pt idx="2827">
                  <c:v>108.5</c:v>
                </c:pt>
                <c:pt idx="2828">
                  <c:v>108.3</c:v>
                </c:pt>
                <c:pt idx="2829">
                  <c:v>108.3</c:v>
                </c:pt>
                <c:pt idx="2830">
                  <c:v>108.3</c:v>
                </c:pt>
                <c:pt idx="2831">
                  <c:v>108</c:v>
                </c:pt>
                <c:pt idx="2832">
                  <c:v>108</c:v>
                </c:pt>
                <c:pt idx="2833">
                  <c:v>108</c:v>
                </c:pt>
                <c:pt idx="2834">
                  <c:v>108</c:v>
                </c:pt>
                <c:pt idx="2835">
                  <c:v>107.9</c:v>
                </c:pt>
                <c:pt idx="2836">
                  <c:v>107.9</c:v>
                </c:pt>
                <c:pt idx="2837">
                  <c:v>107.9</c:v>
                </c:pt>
                <c:pt idx="2838">
                  <c:v>107.5</c:v>
                </c:pt>
                <c:pt idx="2839">
                  <c:v>107.5</c:v>
                </c:pt>
                <c:pt idx="2840">
                  <c:v>107.5</c:v>
                </c:pt>
                <c:pt idx="2841">
                  <c:v>107.6</c:v>
                </c:pt>
                <c:pt idx="2842">
                  <c:v>107.6</c:v>
                </c:pt>
                <c:pt idx="2843">
                  <c:v>107.6</c:v>
                </c:pt>
                <c:pt idx="2844">
                  <c:v>107.5</c:v>
                </c:pt>
                <c:pt idx="2845">
                  <c:v>107.5</c:v>
                </c:pt>
                <c:pt idx="2846">
                  <c:v>107.5</c:v>
                </c:pt>
                <c:pt idx="2847">
                  <c:v>107.4</c:v>
                </c:pt>
                <c:pt idx="2848">
                  <c:v>107.4</c:v>
                </c:pt>
                <c:pt idx="2849">
                  <c:v>107.4</c:v>
                </c:pt>
                <c:pt idx="2850">
                  <c:v>107.4</c:v>
                </c:pt>
                <c:pt idx="2851">
                  <c:v>107.2</c:v>
                </c:pt>
                <c:pt idx="2852">
                  <c:v>107.2</c:v>
                </c:pt>
                <c:pt idx="2853">
                  <c:v>107.2</c:v>
                </c:pt>
                <c:pt idx="2854">
                  <c:v>106.9</c:v>
                </c:pt>
                <c:pt idx="2855">
                  <c:v>106.9</c:v>
                </c:pt>
                <c:pt idx="2856">
                  <c:v>106.9</c:v>
                </c:pt>
                <c:pt idx="2857">
                  <c:v>106.9</c:v>
                </c:pt>
                <c:pt idx="2858">
                  <c:v>106.9</c:v>
                </c:pt>
                <c:pt idx="2859">
                  <c:v>106.9</c:v>
                </c:pt>
                <c:pt idx="2860">
                  <c:v>106.8</c:v>
                </c:pt>
                <c:pt idx="2861">
                  <c:v>106.8</c:v>
                </c:pt>
                <c:pt idx="2862">
                  <c:v>106.8</c:v>
                </c:pt>
                <c:pt idx="2863">
                  <c:v>106.6</c:v>
                </c:pt>
                <c:pt idx="2864">
                  <c:v>106.6</c:v>
                </c:pt>
                <c:pt idx="2865">
                  <c:v>106.6</c:v>
                </c:pt>
                <c:pt idx="2866">
                  <c:v>106.6</c:v>
                </c:pt>
                <c:pt idx="2867">
                  <c:v>106.4</c:v>
                </c:pt>
                <c:pt idx="2868">
                  <c:v>106.4</c:v>
                </c:pt>
                <c:pt idx="2869">
                  <c:v>106.4</c:v>
                </c:pt>
                <c:pt idx="2870">
                  <c:v>106.1</c:v>
                </c:pt>
                <c:pt idx="2871">
                  <c:v>106.1</c:v>
                </c:pt>
                <c:pt idx="2872">
                  <c:v>106.1</c:v>
                </c:pt>
                <c:pt idx="2873">
                  <c:v>106.2</c:v>
                </c:pt>
                <c:pt idx="2874">
                  <c:v>106.2</c:v>
                </c:pt>
                <c:pt idx="2875">
                  <c:v>106.2</c:v>
                </c:pt>
                <c:pt idx="2876">
                  <c:v>106</c:v>
                </c:pt>
                <c:pt idx="2877">
                  <c:v>106</c:v>
                </c:pt>
                <c:pt idx="2878">
                  <c:v>106</c:v>
                </c:pt>
                <c:pt idx="2879">
                  <c:v>105.9</c:v>
                </c:pt>
                <c:pt idx="2880">
                  <c:v>105.9</c:v>
                </c:pt>
                <c:pt idx="2881">
                  <c:v>105.9</c:v>
                </c:pt>
                <c:pt idx="2882">
                  <c:v>105.9</c:v>
                </c:pt>
                <c:pt idx="2883">
                  <c:v>105.7</c:v>
                </c:pt>
                <c:pt idx="2884">
                  <c:v>105.7</c:v>
                </c:pt>
                <c:pt idx="2885">
                  <c:v>105.7</c:v>
                </c:pt>
                <c:pt idx="2886">
                  <c:v>105.8</c:v>
                </c:pt>
                <c:pt idx="2887">
                  <c:v>105.8</c:v>
                </c:pt>
                <c:pt idx="2888">
                  <c:v>105.8</c:v>
                </c:pt>
                <c:pt idx="2889">
                  <c:v>105.6</c:v>
                </c:pt>
                <c:pt idx="2890">
                  <c:v>105.6</c:v>
                </c:pt>
                <c:pt idx="2891">
                  <c:v>105.6</c:v>
                </c:pt>
                <c:pt idx="2892">
                  <c:v>105.4</c:v>
                </c:pt>
                <c:pt idx="2893">
                  <c:v>105.4</c:v>
                </c:pt>
                <c:pt idx="2894">
                  <c:v>105.4</c:v>
                </c:pt>
                <c:pt idx="2895">
                  <c:v>105.2</c:v>
                </c:pt>
                <c:pt idx="2896">
                  <c:v>105.2</c:v>
                </c:pt>
                <c:pt idx="2897">
                  <c:v>105.2</c:v>
                </c:pt>
                <c:pt idx="2898">
                  <c:v>105.2</c:v>
                </c:pt>
                <c:pt idx="2899">
                  <c:v>105</c:v>
                </c:pt>
                <c:pt idx="2900">
                  <c:v>105</c:v>
                </c:pt>
                <c:pt idx="2901">
                  <c:v>105</c:v>
                </c:pt>
                <c:pt idx="2902">
                  <c:v>104.7</c:v>
                </c:pt>
                <c:pt idx="2903">
                  <c:v>104.7</c:v>
                </c:pt>
                <c:pt idx="2904">
                  <c:v>104.7</c:v>
                </c:pt>
                <c:pt idx="2905">
                  <c:v>104.8</c:v>
                </c:pt>
                <c:pt idx="2906">
                  <c:v>104.8</c:v>
                </c:pt>
                <c:pt idx="2907">
                  <c:v>104.8</c:v>
                </c:pt>
                <c:pt idx="2908">
                  <c:v>104.6</c:v>
                </c:pt>
                <c:pt idx="2909">
                  <c:v>104.6</c:v>
                </c:pt>
                <c:pt idx="2910">
                  <c:v>104.6</c:v>
                </c:pt>
                <c:pt idx="2911">
                  <c:v>104.3</c:v>
                </c:pt>
                <c:pt idx="2912">
                  <c:v>104.3</c:v>
                </c:pt>
                <c:pt idx="2913">
                  <c:v>104.3</c:v>
                </c:pt>
                <c:pt idx="2914">
                  <c:v>104.3</c:v>
                </c:pt>
                <c:pt idx="2915">
                  <c:v>104.1</c:v>
                </c:pt>
                <c:pt idx="2916">
                  <c:v>104.1</c:v>
                </c:pt>
                <c:pt idx="2917">
                  <c:v>104.1</c:v>
                </c:pt>
                <c:pt idx="2918">
                  <c:v>103.7</c:v>
                </c:pt>
                <c:pt idx="2919">
                  <c:v>103.7</c:v>
                </c:pt>
                <c:pt idx="2920">
                  <c:v>103.7</c:v>
                </c:pt>
                <c:pt idx="2921">
                  <c:v>103.7</c:v>
                </c:pt>
                <c:pt idx="2922">
                  <c:v>103.7</c:v>
                </c:pt>
                <c:pt idx="2923">
                  <c:v>103.7</c:v>
                </c:pt>
                <c:pt idx="2924">
                  <c:v>103.5</c:v>
                </c:pt>
                <c:pt idx="2925">
                  <c:v>103.5</c:v>
                </c:pt>
                <c:pt idx="2926">
                  <c:v>103.5</c:v>
                </c:pt>
                <c:pt idx="2927">
                  <c:v>103.5</c:v>
                </c:pt>
                <c:pt idx="2928">
                  <c:v>103.5</c:v>
                </c:pt>
                <c:pt idx="2929">
                  <c:v>103.5</c:v>
                </c:pt>
                <c:pt idx="2930">
                  <c:v>103.5</c:v>
                </c:pt>
                <c:pt idx="2931">
                  <c:v>103.3</c:v>
                </c:pt>
                <c:pt idx="2932">
                  <c:v>103.3</c:v>
                </c:pt>
                <c:pt idx="2933">
                  <c:v>103.3</c:v>
                </c:pt>
                <c:pt idx="2934">
                  <c:v>103</c:v>
                </c:pt>
                <c:pt idx="2935">
                  <c:v>103</c:v>
                </c:pt>
                <c:pt idx="2936">
                  <c:v>103</c:v>
                </c:pt>
                <c:pt idx="2937">
                  <c:v>102.8</c:v>
                </c:pt>
                <c:pt idx="2938">
                  <c:v>102.8</c:v>
                </c:pt>
                <c:pt idx="2939">
                  <c:v>102.8</c:v>
                </c:pt>
                <c:pt idx="2940">
                  <c:v>102.7</c:v>
                </c:pt>
                <c:pt idx="2941">
                  <c:v>102.7</c:v>
                </c:pt>
                <c:pt idx="2942">
                  <c:v>102.7</c:v>
                </c:pt>
                <c:pt idx="2943">
                  <c:v>102.6</c:v>
                </c:pt>
                <c:pt idx="2944">
                  <c:v>102.6</c:v>
                </c:pt>
                <c:pt idx="2945">
                  <c:v>102.6</c:v>
                </c:pt>
                <c:pt idx="2946">
                  <c:v>102.6</c:v>
                </c:pt>
                <c:pt idx="2947">
                  <c:v>102.5</c:v>
                </c:pt>
                <c:pt idx="2948">
                  <c:v>102.5</c:v>
                </c:pt>
                <c:pt idx="2949">
                  <c:v>102.5</c:v>
                </c:pt>
                <c:pt idx="2950">
                  <c:v>102.2</c:v>
                </c:pt>
                <c:pt idx="2951">
                  <c:v>102.2</c:v>
                </c:pt>
                <c:pt idx="2952">
                  <c:v>102.2</c:v>
                </c:pt>
                <c:pt idx="2953">
                  <c:v>102.3</c:v>
                </c:pt>
                <c:pt idx="2954">
                  <c:v>102.3</c:v>
                </c:pt>
                <c:pt idx="2955">
                  <c:v>102.3</c:v>
                </c:pt>
                <c:pt idx="2956">
                  <c:v>102.2</c:v>
                </c:pt>
                <c:pt idx="2957">
                  <c:v>102.2</c:v>
                </c:pt>
                <c:pt idx="2958">
                  <c:v>102.2</c:v>
                </c:pt>
                <c:pt idx="2959">
                  <c:v>101.8</c:v>
                </c:pt>
                <c:pt idx="2960">
                  <c:v>101.8</c:v>
                </c:pt>
                <c:pt idx="2961">
                  <c:v>101.8</c:v>
                </c:pt>
                <c:pt idx="2962">
                  <c:v>101.8</c:v>
                </c:pt>
                <c:pt idx="2963">
                  <c:v>101.6</c:v>
                </c:pt>
                <c:pt idx="2964">
                  <c:v>101.6</c:v>
                </c:pt>
                <c:pt idx="2965">
                  <c:v>101.6</c:v>
                </c:pt>
                <c:pt idx="2966">
                  <c:v>101.5</c:v>
                </c:pt>
                <c:pt idx="2967">
                  <c:v>101.5</c:v>
                </c:pt>
                <c:pt idx="2968">
                  <c:v>101.5</c:v>
                </c:pt>
                <c:pt idx="2969">
                  <c:v>101.7</c:v>
                </c:pt>
                <c:pt idx="2970">
                  <c:v>101.7</c:v>
                </c:pt>
                <c:pt idx="2971">
                  <c:v>101.7</c:v>
                </c:pt>
                <c:pt idx="2972">
                  <c:v>101.6</c:v>
                </c:pt>
                <c:pt idx="2973">
                  <c:v>101.6</c:v>
                </c:pt>
                <c:pt idx="2974">
                  <c:v>101.6</c:v>
                </c:pt>
                <c:pt idx="2975">
                  <c:v>101.4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101.2</c:v>
                </c:pt>
                <c:pt idx="2980">
                  <c:v>101.2</c:v>
                </c:pt>
                <c:pt idx="2981">
                  <c:v>101.2</c:v>
                </c:pt>
                <c:pt idx="2982">
                  <c:v>100.9</c:v>
                </c:pt>
                <c:pt idx="2983">
                  <c:v>100.9</c:v>
                </c:pt>
                <c:pt idx="2984">
                  <c:v>100.9</c:v>
                </c:pt>
                <c:pt idx="2985">
                  <c:v>100.9</c:v>
                </c:pt>
                <c:pt idx="2986">
                  <c:v>100.9</c:v>
                </c:pt>
                <c:pt idx="2987">
                  <c:v>100.9</c:v>
                </c:pt>
                <c:pt idx="2988">
                  <c:v>100.7</c:v>
                </c:pt>
                <c:pt idx="2989">
                  <c:v>100.7</c:v>
                </c:pt>
                <c:pt idx="2990">
                  <c:v>100.7</c:v>
                </c:pt>
                <c:pt idx="2991">
                  <c:v>100.3</c:v>
                </c:pt>
                <c:pt idx="2992">
                  <c:v>100.3</c:v>
                </c:pt>
                <c:pt idx="2993">
                  <c:v>100.3</c:v>
                </c:pt>
                <c:pt idx="2994">
                  <c:v>100.3</c:v>
                </c:pt>
                <c:pt idx="2995">
                  <c:v>100.3</c:v>
                </c:pt>
                <c:pt idx="2996">
                  <c:v>100.3</c:v>
                </c:pt>
                <c:pt idx="2997">
                  <c:v>100.3</c:v>
                </c:pt>
                <c:pt idx="2998">
                  <c:v>100.4</c:v>
                </c:pt>
                <c:pt idx="2999">
                  <c:v>100.4</c:v>
                </c:pt>
                <c:pt idx="3000">
                  <c:v>100.4</c:v>
                </c:pt>
                <c:pt idx="3001">
                  <c:v>100.5</c:v>
                </c:pt>
                <c:pt idx="3002">
                  <c:v>100.5</c:v>
                </c:pt>
                <c:pt idx="3003">
                  <c:v>100.5</c:v>
                </c:pt>
                <c:pt idx="3004">
                  <c:v>100</c:v>
                </c:pt>
                <c:pt idx="3005">
                  <c:v>100</c:v>
                </c:pt>
                <c:pt idx="3006">
                  <c:v>100</c:v>
                </c:pt>
                <c:pt idx="3007">
                  <c:v>99.6</c:v>
                </c:pt>
                <c:pt idx="3008">
                  <c:v>99.6</c:v>
                </c:pt>
                <c:pt idx="3009">
                  <c:v>99.6</c:v>
                </c:pt>
                <c:pt idx="3010">
                  <c:v>99.6</c:v>
                </c:pt>
                <c:pt idx="3011">
                  <c:v>99.3</c:v>
                </c:pt>
                <c:pt idx="3012">
                  <c:v>99.3</c:v>
                </c:pt>
                <c:pt idx="3013">
                  <c:v>99.3</c:v>
                </c:pt>
                <c:pt idx="3014">
                  <c:v>99.1</c:v>
                </c:pt>
                <c:pt idx="3015">
                  <c:v>99.1</c:v>
                </c:pt>
                <c:pt idx="3016">
                  <c:v>99.1</c:v>
                </c:pt>
                <c:pt idx="3017">
                  <c:v>99.4</c:v>
                </c:pt>
                <c:pt idx="3018">
                  <c:v>99.4</c:v>
                </c:pt>
                <c:pt idx="3019">
                  <c:v>99.4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98.9</c:v>
                </c:pt>
                <c:pt idx="3024">
                  <c:v>98.9</c:v>
                </c:pt>
                <c:pt idx="3025">
                  <c:v>98.9</c:v>
                </c:pt>
                <c:pt idx="3026">
                  <c:v>98.9</c:v>
                </c:pt>
                <c:pt idx="3027">
                  <c:v>98.8</c:v>
                </c:pt>
                <c:pt idx="3028">
                  <c:v>98.8</c:v>
                </c:pt>
                <c:pt idx="3029">
                  <c:v>98.8</c:v>
                </c:pt>
                <c:pt idx="3030">
                  <c:v>98.8</c:v>
                </c:pt>
                <c:pt idx="3031">
                  <c:v>98.8</c:v>
                </c:pt>
                <c:pt idx="3032">
                  <c:v>98.8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98.6</c:v>
                </c:pt>
                <c:pt idx="3037">
                  <c:v>98.6</c:v>
                </c:pt>
                <c:pt idx="3038">
                  <c:v>98.6</c:v>
                </c:pt>
                <c:pt idx="3039">
                  <c:v>98.5</c:v>
                </c:pt>
                <c:pt idx="3040">
                  <c:v>98.5</c:v>
                </c:pt>
                <c:pt idx="3041">
                  <c:v>98.5</c:v>
                </c:pt>
                <c:pt idx="3042">
                  <c:v>98.5</c:v>
                </c:pt>
                <c:pt idx="3043">
                  <c:v>98.4</c:v>
                </c:pt>
                <c:pt idx="3044">
                  <c:v>98.4</c:v>
                </c:pt>
                <c:pt idx="3045">
                  <c:v>98.4</c:v>
                </c:pt>
                <c:pt idx="3046">
                  <c:v>98.5</c:v>
                </c:pt>
                <c:pt idx="3047">
                  <c:v>98.5</c:v>
                </c:pt>
                <c:pt idx="3048">
                  <c:v>98.5</c:v>
                </c:pt>
                <c:pt idx="3049">
                  <c:v>98.4</c:v>
                </c:pt>
                <c:pt idx="3050">
                  <c:v>98.4</c:v>
                </c:pt>
                <c:pt idx="3051">
                  <c:v>98.4</c:v>
                </c:pt>
                <c:pt idx="3052">
                  <c:v>98</c:v>
                </c:pt>
                <c:pt idx="3053">
                  <c:v>98</c:v>
                </c:pt>
                <c:pt idx="3054">
                  <c:v>98</c:v>
                </c:pt>
                <c:pt idx="3055">
                  <c:v>97.8</c:v>
                </c:pt>
                <c:pt idx="3056">
                  <c:v>97.8</c:v>
                </c:pt>
                <c:pt idx="3057">
                  <c:v>97.8</c:v>
                </c:pt>
                <c:pt idx="3058">
                  <c:v>97.8</c:v>
                </c:pt>
                <c:pt idx="3059">
                  <c:v>97.5</c:v>
                </c:pt>
                <c:pt idx="3060">
                  <c:v>97.5</c:v>
                </c:pt>
                <c:pt idx="3061">
                  <c:v>97.5</c:v>
                </c:pt>
                <c:pt idx="3062">
                  <c:v>97.4</c:v>
                </c:pt>
                <c:pt idx="3063">
                  <c:v>97.4</c:v>
                </c:pt>
                <c:pt idx="3064">
                  <c:v>97.4</c:v>
                </c:pt>
                <c:pt idx="3065">
                  <c:v>97.5</c:v>
                </c:pt>
                <c:pt idx="3066">
                  <c:v>97.5</c:v>
                </c:pt>
                <c:pt idx="3067">
                  <c:v>97.5</c:v>
                </c:pt>
                <c:pt idx="3068">
                  <c:v>97.4</c:v>
                </c:pt>
                <c:pt idx="3069">
                  <c:v>97.4</c:v>
                </c:pt>
                <c:pt idx="3070">
                  <c:v>97.4</c:v>
                </c:pt>
                <c:pt idx="3071">
                  <c:v>97.1</c:v>
                </c:pt>
                <c:pt idx="3072">
                  <c:v>97.1</c:v>
                </c:pt>
                <c:pt idx="3073">
                  <c:v>97.1</c:v>
                </c:pt>
                <c:pt idx="3074">
                  <c:v>97.1</c:v>
                </c:pt>
                <c:pt idx="3075">
                  <c:v>97</c:v>
                </c:pt>
                <c:pt idx="3076">
                  <c:v>97</c:v>
                </c:pt>
                <c:pt idx="3077">
                  <c:v>97</c:v>
                </c:pt>
                <c:pt idx="3078">
                  <c:v>96.9</c:v>
                </c:pt>
                <c:pt idx="3079">
                  <c:v>96.9</c:v>
                </c:pt>
                <c:pt idx="3080">
                  <c:v>96.9</c:v>
                </c:pt>
                <c:pt idx="3081">
                  <c:v>97</c:v>
                </c:pt>
                <c:pt idx="3082">
                  <c:v>97</c:v>
                </c:pt>
                <c:pt idx="3083">
                  <c:v>97</c:v>
                </c:pt>
                <c:pt idx="3084">
                  <c:v>96.8</c:v>
                </c:pt>
                <c:pt idx="3085">
                  <c:v>96.8</c:v>
                </c:pt>
                <c:pt idx="3086">
                  <c:v>96.8</c:v>
                </c:pt>
                <c:pt idx="3087">
                  <c:v>96.6</c:v>
                </c:pt>
                <c:pt idx="3088">
                  <c:v>96.6</c:v>
                </c:pt>
                <c:pt idx="3089">
                  <c:v>96.6</c:v>
                </c:pt>
                <c:pt idx="3090">
                  <c:v>96.6</c:v>
                </c:pt>
                <c:pt idx="3091">
                  <c:v>96.6</c:v>
                </c:pt>
                <c:pt idx="3092">
                  <c:v>96.6</c:v>
                </c:pt>
                <c:pt idx="3093">
                  <c:v>96.6</c:v>
                </c:pt>
                <c:pt idx="3094">
                  <c:v>96.3</c:v>
                </c:pt>
                <c:pt idx="3095">
                  <c:v>96.3</c:v>
                </c:pt>
                <c:pt idx="3096">
                  <c:v>96.3</c:v>
                </c:pt>
                <c:pt idx="3097">
                  <c:v>96.2</c:v>
                </c:pt>
                <c:pt idx="3098">
                  <c:v>96.2</c:v>
                </c:pt>
                <c:pt idx="3099">
                  <c:v>96.2</c:v>
                </c:pt>
                <c:pt idx="3100">
                  <c:v>96.1</c:v>
                </c:pt>
                <c:pt idx="3101">
                  <c:v>96.1</c:v>
                </c:pt>
                <c:pt idx="3102">
                  <c:v>96.1</c:v>
                </c:pt>
                <c:pt idx="3103">
                  <c:v>95.9</c:v>
                </c:pt>
                <c:pt idx="3104">
                  <c:v>95.9</c:v>
                </c:pt>
                <c:pt idx="3105">
                  <c:v>95.9</c:v>
                </c:pt>
                <c:pt idx="3106">
                  <c:v>95.9</c:v>
                </c:pt>
                <c:pt idx="3107">
                  <c:v>95.8</c:v>
                </c:pt>
                <c:pt idx="3108">
                  <c:v>95.8</c:v>
                </c:pt>
                <c:pt idx="3109">
                  <c:v>95.8</c:v>
                </c:pt>
                <c:pt idx="3110">
                  <c:v>95.8</c:v>
                </c:pt>
                <c:pt idx="3111">
                  <c:v>95.8</c:v>
                </c:pt>
                <c:pt idx="3112">
                  <c:v>95.8</c:v>
                </c:pt>
                <c:pt idx="3113">
                  <c:v>95.6</c:v>
                </c:pt>
                <c:pt idx="3114">
                  <c:v>95.6</c:v>
                </c:pt>
                <c:pt idx="3115">
                  <c:v>95.6</c:v>
                </c:pt>
                <c:pt idx="3116">
                  <c:v>95.6</c:v>
                </c:pt>
                <c:pt idx="3117">
                  <c:v>95.6</c:v>
                </c:pt>
                <c:pt idx="3118">
                  <c:v>95.6</c:v>
                </c:pt>
                <c:pt idx="3119">
                  <c:v>95.4</c:v>
                </c:pt>
                <c:pt idx="3120">
                  <c:v>95.4</c:v>
                </c:pt>
                <c:pt idx="3121">
                  <c:v>95.4</c:v>
                </c:pt>
                <c:pt idx="3122">
                  <c:v>95.4</c:v>
                </c:pt>
                <c:pt idx="3123">
                  <c:v>95.3</c:v>
                </c:pt>
                <c:pt idx="3124">
                  <c:v>95.3</c:v>
                </c:pt>
                <c:pt idx="3125">
                  <c:v>95.3</c:v>
                </c:pt>
                <c:pt idx="3126">
                  <c:v>95.1</c:v>
                </c:pt>
                <c:pt idx="3127">
                  <c:v>95.1</c:v>
                </c:pt>
                <c:pt idx="3128">
                  <c:v>95.1</c:v>
                </c:pt>
                <c:pt idx="3129">
                  <c:v>95.1</c:v>
                </c:pt>
                <c:pt idx="3130">
                  <c:v>95.1</c:v>
                </c:pt>
                <c:pt idx="3131">
                  <c:v>95.1</c:v>
                </c:pt>
                <c:pt idx="3132">
                  <c:v>94.9</c:v>
                </c:pt>
                <c:pt idx="3133">
                  <c:v>94.9</c:v>
                </c:pt>
                <c:pt idx="3134">
                  <c:v>94.9</c:v>
                </c:pt>
                <c:pt idx="3135">
                  <c:v>94.8</c:v>
                </c:pt>
                <c:pt idx="3136">
                  <c:v>94.8</c:v>
                </c:pt>
                <c:pt idx="3137">
                  <c:v>94.8</c:v>
                </c:pt>
                <c:pt idx="3138">
                  <c:v>94.8</c:v>
                </c:pt>
                <c:pt idx="3139">
                  <c:v>94.6</c:v>
                </c:pt>
                <c:pt idx="3140">
                  <c:v>94.6</c:v>
                </c:pt>
                <c:pt idx="3141">
                  <c:v>94.6</c:v>
                </c:pt>
                <c:pt idx="3142">
                  <c:v>94.7</c:v>
                </c:pt>
                <c:pt idx="3143">
                  <c:v>94.7</c:v>
                </c:pt>
                <c:pt idx="3144">
                  <c:v>94.7</c:v>
                </c:pt>
                <c:pt idx="3145">
                  <c:v>94.7</c:v>
                </c:pt>
                <c:pt idx="3146">
                  <c:v>94.7</c:v>
                </c:pt>
                <c:pt idx="3147">
                  <c:v>94.7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8EB-42C7-A749-A8E7B5BC6214}"/>
            </c:ext>
          </c:extLst>
        </c:ser>
        <c:ser>
          <c:idx val="1"/>
          <c:order val="1"/>
          <c:tx>
            <c:v>Calcualted</c:v>
          </c:tx>
          <c:marker>
            <c:symbol val="none"/>
          </c:marker>
          <c:xVal>
            <c:numRef>
              <c:f>'exp2-2'!$C$17:$C$3164</c:f>
              <c:numCache>
                <c:formatCode>General</c:formatCode>
                <c:ptCount val="3148"/>
                <c:pt idx="0">
                  <c:v>19.721039999999999</c:v>
                </c:pt>
                <c:pt idx="1">
                  <c:v>28.261649999999999</c:v>
                </c:pt>
                <c:pt idx="2">
                  <c:v>39.64913</c:v>
                </c:pt>
                <c:pt idx="3">
                  <c:v>54.452849999999998</c:v>
                </c:pt>
                <c:pt idx="4">
                  <c:v>66.409700000000001</c:v>
                </c:pt>
                <c:pt idx="5">
                  <c:v>81.782799999999995</c:v>
                </c:pt>
                <c:pt idx="6">
                  <c:v>96.586519999999993</c:v>
                </c:pt>
                <c:pt idx="7">
                  <c:v>109.11274</c:v>
                </c:pt>
                <c:pt idx="8">
                  <c:v>119.93085000000001</c:v>
                </c:pt>
                <c:pt idx="9">
                  <c:v>130.74895000000001</c:v>
                </c:pt>
                <c:pt idx="10">
                  <c:v>145.55267000000001</c:v>
                </c:pt>
                <c:pt idx="11">
                  <c:v>159.78702000000001</c:v>
                </c:pt>
                <c:pt idx="12">
                  <c:v>175.72949</c:v>
                </c:pt>
                <c:pt idx="13">
                  <c:v>193.94945000000001</c:v>
                </c:pt>
                <c:pt idx="14">
                  <c:v>211.03066999999999</c:v>
                </c:pt>
                <c:pt idx="15">
                  <c:v>229.82001</c:v>
                </c:pt>
                <c:pt idx="16">
                  <c:v>246.33185</c:v>
                </c:pt>
                <c:pt idx="17">
                  <c:v>264.55182000000002</c:v>
                </c:pt>
                <c:pt idx="18">
                  <c:v>281.06366000000003</c:v>
                </c:pt>
                <c:pt idx="19">
                  <c:v>297.57549999999998</c:v>
                </c:pt>
                <c:pt idx="20">
                  <c:v>318.07296000000002</c:v>
                </c:pt>
                <c:pt idx="21">
                  <c:v>339.70916999999997</c:v>
                </c:pt>
                <c:pt idx="22">
                  <c:v>361.34537999999998</c:v>
                </c:pt>
                <c:pt idx="23">
                  <c:v>385.25907999999998</c:v>
                </c:pt>
                <c:pt idx="24">
                  <c:v>422.26839000000001</c:v>
                </c:pt>
                <c:pt idx="25">
                  <c:v>455.86144999999999</c:v>
                </c:pt>
                <c:pt idx="26">
                  <c:v>488.88513</c:v>
                </c:pt>
                <c:pt idx="27">
                  <c:v>522.47819000000004</c:v>
                </c:pt>
                <c:pt idx="28">
                  <c:v>552.65500999999995</c:v>
                </c:pt>
                <c:pt idx="29">
                  <c:v>579.98495000000003</c:v>
                </c:pt>
                <c:pt idx="30">
                  <c:v>612.43926999999996</c:v>
                </c:pt>
                <c:pt idx="31">
                  <c:v>648.30981999999995</c:v>
                </c:pt>
                <c:pt idx="32">
                  <c:v>683.04163000000005</c:v>
                </c:pt>
                <c:pt idx="33">
                  <c:v>719.48155999999994</c:v>
                </c:pt>
                <c:pt idx="34">
                  <c:v>758.76836000000003</c:v>
                </c:pt>
                <c:pt idx="35">
                  <c:v>790.08392000000003</c:v>
                </c:pt>
                <c:pt idx="36">
                  <c:v>825.95447999999999</c:v>
                </c:pt>
                <c:pt idx="37">
                  <c:v>865.24127999999996</c:v>
                </c:pt>
                <c:pt idx="38">
                  <c:v>903.95870000000002</c:v>
                </c:pt>
                <c:pt idx="39">
                  <c:v>933.56614000000002</c:v>
                </c:pt>
                <c:pt idx="40">
                  <c:v>965.45108000000005</c:v>
                </c:pt>
                <c:pt idx="41">
                  <c:v>999.61351999999999</c:v>
                </c:pt>
                <c:pt idx="42">
                  <c:v>1036.0534500000001</c:v>
                </c:pt>
                <c:pt idx="43">
                  <c:v>1074.2014999999999</c:v>
                </c:pt>
                <c:pt idx="44">
                  <c:v>1110.6414299999999</c:v>
                </c:pt>
                <c:pt idx="45">
                  <c:v>1148.7894799999999</c:v>
                </c:pt>
                <c:pt idx="46">
                  <c:v>1188.07628</c:v>
                </c:pt>
                <c:pt idx="47">
                  <c:v>1226.22433</c:v>
                </c:pt>
                <c:pt idx="48">
                  <c:v>1268.9273700000001</c:v>
                </c:pt>
                <c:pt idx="49">
                  <c:v>1312.1997799999999</c:v>
                </c:pt>
                <c:pt idx="50">
                  <c:v>1346.9315899999999</c:v>
                </c:pt>
                <c:pt idx="51">
                  <c:v>1384.51027</c:v>
                </c:pt>
                <c:pt idx="52">
                  <c:v>1420.9502</c:v>
                </c:pt>
                <c:pt idx="53">
                  <c:v>1459.09825</c:v>
                </c:pt>
                <c:pt idx="54">
                  <c:v>1504.07879</c:v>
                </c:pt>
                <c:pt idx="55">
                  <c:v>1546.21246</c:v>
                </c:pt>
                <c:pt idx="56">
                  <c:v>1584.36051</c:v>
                </c:pt>
                <c:pt idx="57">
                  <c:v>1632.1879100000001</c:v>
                </c:pt>
                <c:pt idx="58">
                  <c:v>1671.47471</c:v>
                </c:pt>
                <c:pt idx="59">
                  <c:v>1713.03901</c:v>
                </c:pt>
                <c:pt idx="60">
                  <c:v>1752.32581</c:v>
                </c:pt>
                <c:pt idx="61">
                  <c:v>1793.8901000000001</c:v>
                </c:pt>
                <c:pt idx="62">
                  <c:v>1833.1768999999999</c:v>
                </c:pt>
                <c:pt idx="63">
                  <c:v>1875.3105700000001</c:v>
                </c:pt>
                <c:pt idx="64">
                  <c:v>1918.01361</c:v>
                </c:pt>
                <c:pt idx="65">
                  <c:v>1965.2716399999999</c:v>
                </c:pt>
                <c:pt idx="66">
                  <c:v>2009.68281</c:v>
                </c:pt>
                <c:pt idx="67">
                  <c:v>2054.6633400000001</c:v>
                </c:pt>
                <c:pt idx="68">
                  <c:v>2095.6582699999999</c:v>
                </c:pt>
                <c:pt idx="69">
                  <c:v>2131.52882</c:v>
                </c:pt>
                <c:pt idx="70">
                  <c:v>2183.3418499999998</c:v>
                </c:pt>
                <c:pt idx="71">
                  <c:v>2234.5855000000001</c:v>
                </c:pt>
                <c:pt idx="72">
                  <c:v>2275.5804199999998</c:v>
                </c:pt>
                <c:pt idx="73">
                  <c:v>2316.00596</c:v>
                </c:pt>
                <c:pt idx="74">
                  <c:v>2364.9721199999999</c:v>
                </c:pt>
                <c:pt idx="75">
                  <c:v>2409.9526599999999</c:v>
                </c:pt>
                <c:pt idx="76">
                  <c:v>2458.34944</c:v>
                </c:pt>
                <c:pt idx="77">
                  <c:v>2504.4687199999998</c:v>
                </c:pt>
                <c:pt idx="78">
                  <c:v>2550.5880099999999</c:v>
                </c:pt>
                <c:pt idx="79">
                  <c:v>2595.56855</c:v>
                </c:pt>
                <c:pt idx="80">
                  <c:v>2638.2715899999998</c:v>
                </c:pt>
                <c:pt idx="81">
                  <c:v>2681.5439999999999</c:v>
                </c:pt>
                <c:pt idx="82">
                  <c:v>2733.3570300000001</c:v>
                </c:pt>
                <c:pt idx="83">
                  <c:v>2785.1700500000002</c:v>
                </c:pt>
                <c:pt idx="84">
                  <c:v>2841.5380700000001</c:v>
                </c:pt>
                <c:pt idx="85">
                  <c:v>2891.0736000000002</c:v>
                </c:pt>
                <c:pt idx="86">
                  <c:v>2938.3316300000001</c:v>
                </c:pt>
                <c:pt idx="87">
                  <c:v>2993.5608999999999</c:v>
                </c:pt>
              </c:numCache>
            </c:numRef>
          </c:xVal>
          <c:yVal>
            <c:numRef>
              <c:f>'exp2-2'!$I$17:$I$3164</c:f>
              <c:numCache>
                <c:formatCode>General</c:formatCode>
                <c:ptCount val="3148"/>
                <c:pt idx="0">
                  <c:v>906.32627000000002</c:v>
                </c:pt>
                <c:pt idx="1">
                  <c:v>883.93970999999999</c:v>
                </c:pt>
                <c:pt idx="2">
                  <c:v>857.22847000000002</c:v>
                </c:pt>
                <c:pt idx="3">
                  <c:v>830.77162999999996</c:v>
                </c:pt>
                <c:pt idx="4">
                  <c:v>806.85871999999995</c:v>
                </c:pt>
                <c:pt idx="5">
                  <c:v>780.91066000000001</c:v>
                </c:pt>
                <c:pt idx="6">
                  <c:v>756.23456999999996</c:v>
                </c:pt>
                <c:pt idx="7">
                  <c:v>736.13753999999994</c:v>
                </c:pt>
                <c:pt idx="8">
                  <c:v>719.85640999999998</c:v>
                </c:pt>
                <c:pt idx="9">
                  <c:v>704.08406000000002</c:v>
                </c:pt>
                <c:pt idx="10">
                  <c:v>686.53096000000005</c:v>
                </c:pt>
                <c:pt idx="11">
                  <c:v>671.52179000000001</c:v>
                </c:pt>
                <c:pt idx="12">
                  <c:v>654.98626000000002</c:v>
                </c:pt>
                <c:pt idx="13">
                  <c:v>634.63485000000003</c:v>
                </c:pt>
                <c:pt idx="14">
                  <c:v>620.64324999999997</c:v>
                </c:pt>
                <c:pt idx="15">
                  <c:v>603.85333000000003</c:v>
                </c:pt>
                <c:pt idx="16">
                  <c:v>586.04584</c:v>
                </c:pt>
                <c:pt idx="17">
                  <c:v>570.78227000000004</c:v>
                </c:pt>
                <c:pt idx="18">
                  <c:v>556.28188999999998</c:v>
                </c:pt>
                <c:pt idx="19">
                  <c:v>541.52710999999999</c:v>
                </c:pt>
                <c:pt idx="20">
                  <c:v>526.00915999999995</c:v>
                </c:pt>
                <c:pt idx="21">
                  <c:v>510.99999000000003</c:v>
                </c:pt>
                <c:pt idx="22">
                  <c:v>498.02596</c:v>
                </c:pt>
                <c:pt idx="23">
                  <c:v>485.30632000000003</c:v>
                </c:pt>
                <c:pt idx="24">
                  <c:v>470.04275999999999</c:v>
                </c:pt>
                <c:pt idx="25">
                  <c:v>459.10386999999997</c:v>
                </c:pt>
                <c:pt idx="26">
                  <c:v>448.41937999999999</c:v>
                </c:pt>
                <c:pt idx="27">
                  <c:v>438.49806000000001</c:v>
                </c:pt>
                <c:pt idx="28">
                  <c:v>426.79599999999999</c:v>
                </c:pt>
                <c:pt idx="29">
                  <c:v>418.40104000000002</c:v>
                </c:pt>
                <c:pt idx="30">
                  <c:v>408.98851000000002</c:v>
                </c:pt>
                <c:pt idx="31">
                  <c:v>398.04962</c:v>
                </c:pt>
                <c:pt idx="32">
                  <c:v>387.87391000000002</c:v>
                </c:pt>
                <c:pt idx="33">
                  <c:v>377.18941999999998</c:v>
                </c:pt>
                <c:pt idx="34">
                  <c:v>365.74173999999999</c:v>
                </c:pt>
                <c:pt idx="35">
                  <c:v>357.34678000000002</c:v>
                </c:pt>
                <c:pt idx="36">
                  <c:v>347.42547000000002</c:v>
                </c:pt>
                <c:pt idx="37">
                  <c:v>336.48658</c:v>
                </c:pt>
                <c:pt idx="38">
                  <c:v>326.81966</c:v>
                </c:pt>
                <c:pt idx="39">
                  <c:v>319.95105000000001</c:v>
                </c:pt>
                <c:pt idx="40">
                  <c:v>312.57366999999999</c:v>
                </c:pt>
                <c:pt idx="41">
                  <c:v>305.19628</c:v>
                </c:pt>
                <c:pt idx="42">
                  <c:v>297.81889000000001</c:v>
                </c:pt>
                <c:pt idx="43">
                  <c:v>290.18711000000002</c:v>
                </c:pt>
                <c:pt idx="44">
                  <c:v>282.04653999999999</c:v>
                </c:pt>
                <c:pt idx="45">
                  <c:v>274.66915</c:v>
                </c:pt>
                <c:pt idx="46">
                  <c:v>267.54615000000001</c:v>
                </c:pt>
                <c:pt idx="47">
                  <c:v>259.91437000000002</c:v>
                </c:pt>
                <c:pt idx="48">
                  <c:v>251.51940999999999</c:v>
                </c:pt>
                <c:pt idx="49">
                  <c:v>244.14202</c:v>
                </c:pt>
                <c:pt idx="50">
                  <c:v>238.03659999999999</c:v>
                </c:pt>
                <c:pt idx="51">
                  <c:v>231.42239000000001</c:v>
                </c:pt>
                <c:pt idx="52">
                  <c:v>226.08014</c:v>
                </c:pt>
                <c:pt idx="53">
                  <c:v>219.97471999999999</c:v>
                </c:pt>
                <c:pt idx="54">
                  <c:v>214.12368000000001</c:v>
                </c:pt>
                <c:pt idx="55">
                  <c:v>208.78144</c:v>
                </c:pt>
                <c:pt idx="56">
                  <c:v>204.71115</c:v>
                </c:pt>
                <c:pt idx="57">
                  <c:v>198.09693999999999</c:v>
                </c:pt>
                <c:pt idx="58">
                  <c:v>193.00908999999999</c:v>
                </c:pt>
                <c:pt idx="59">
                  <c:v>188.17563000000001</c:v>
                </c:pt>
                <c:pt idx="60">
                  <c:v>183.34216000000001</c:v>
                </c:pt>
                <c:pt idx="61">
                  <c:v>178.25431</c:v>
                </c:pt>
                <c:pt idx="62">
                  <c:v>174.43842000000001</c:v>
                </c:pt>
                <c:pt idx="63">
                  <c:v>169.09617</c:v>
                </c:pt>
                <c:pt idx="64">
                  <c:v>164.00832</c:v>
                </c:pt>
                <c:pt idx="65">
                  <c:v>159.93803</c:v>
                </c:pt>
                <c:pt idx="66">
                  <c:v>155.61336</c:v>
                </c:pt>
                <c:pt idx="67">
                  <c:v>150.7799</c:v>
                </c:pt>
                <c:pt idx="68">
                  <c:v>147.2184</c:v>
                </c:pt>
                <c:pt idx="69">
                  <c:v>144.67447000000001</c:v>
                </c:pt>
                <c:pt idx="70">
                  <c:v>140.09540000000001</c:v>
                </c:pt>
                <c:pt idx="71">
                  <c:v>136.78829999999999</c:v>
                </c:pt>
                <c:pt idx="72">
                  <c:v>133.73558</c:v>
                </c:pt>
                <c:pt idx="73">
                  <c:v>130.68287000000001</c:v>
                </c:pt>
                <c:pt idx="74">
                  <c:v>127.63016</c:v>
                </c:pt>
                <c:pt idx="75">
                  <c:v>124.83184</c:v>
                </c:pt>
                <c:pt idx="76">
                  <c:v>121.77912999999999</c:v>
                </c:pt>
                <c:pt idx="77">
                  <c:v>119.23520000000001</c:v>
                </c:pt>
                <c:pt idx="78">
                  <c:v>116.18249</c:v>
                </c:pt>
                <c:pt idx="79">
                  <c:v>113.12976999999999</c:v>
                </c:pt>
                <c:pt idx="80">
                  <c:v>110.58584999999999</c:v>
                </c:pt>
                <c:pt idx="81">
                  <c:v>108.29631000000001</c:v>
                </c:pt>
                <c:pt idx="82">
                  <c:v>106.00678000000001</c:v>
                </c:pt>
                <c:pt idx="83">
                  <c:v>103.71724</c:v>
                </c:pt>
                <c:pt idx="84">
                  <c:v>101.42771</c:v>
                </c:pt>
                <c:pt idx="85">
                  <c:v>100.15575</c:v>
                </c:pt>
                <c:pt idx="86">
                  <c:v>98.375</c:v>
                </c:pt>
                <c:pt idx="87">
                  <c:v>97.103030000000004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8EB-42C7-A749-A8E7B5BC6214}"/>
            </c:ext>
          </c:extLst>
        </c:ser>
        <c:ser>
          <c:idx val="2"/>
          <c:order val="2"/>
          <c:tx>
            <c:v>calculated_using_fitted_heat_transfer_coefficient</c:v>
          </c:tx>
          <c:marker>
            <c:symbol val="none"/>
          </c:marker>
          <c:xVal>
            <c:numRef>
              <c:f>'exp2-2'!$C$17:$C$104</c:f>
              <c:numCache>
                <c:formatCode>General</c:formatCode>
                <c:ptCount val="88"/>
                <c:pt idx="0">
                  <c:v>19.721039999999999</c:v>
                </c:pt>
                <c:pt idx="1">
                  <c:v>28.261649999999999</c:v>
                </c:pt>
                <c:pt idx="2">
                  <c:v>39.64913</c:v>
                </c:pt>
                <c:pt idx="3">
                  <c:v>54.452849999999998</c:v>
                </c:pt>
                <c:pt idx="4">
                  <c:v>66.409700000000001</c:v>
                </c:pt>
                <c:pt idx="5">
                  <c:v>81.782799999999995</c:v>
                </c:pt>
                <c:pt idx="6">
                  <c:v>96.586519999999993</c:v>
                </c:pt>
                <c:pt idx="7">
                  <c:v>109.11274</c:v>
                </c:pt>
                <c:pt idx="8">
                  <c:v>119.93085000000001</c:v>
                </c:pt>
                <c:pt idx="9">
                  <c:v>130.74895000000001</c:v>
                </c:pt>
                <c:pt idx="10">
                  <c:v>145.55267000000001</c:v>
                </c:pt>
                <c:pt idx="11">
                  <c:v>159.78702000000001</c:v>
                </c:pt>
                <c:pt idx="12">
                  <c:v>175.72949</c:v>
                </c:pt>
                <c:pt idx="13">
                  <c:v>193.94945000000001</c:v>
                </c:pt>
                <c:pt idx="14">
                  <c:v>211.03066999999999</c:v>
                </c:pt>
                <c:pt idx="15">
                  <c:v>229.82001</c:v>
                </c:pt>
                <c:pt idx="16">
                  <c:v>246.33185</c:v>
                </c:pt>
                <c:pt idx="17">
                  <c:v>264.55182000000002</c:v>
                </c:pt>
                <c:pt idx="18">
                  <c:v>281.06366000000003</c:v>
                </c:pt>
                <c:pt idx="19">
                  <c:v>297.57549999999998</c:v>
                </c:pt>
                <c:pt idx="20">
                  <c:v>318.07296000000002</c:v>
                </c:pt>
                <c:pt idx="21">
                  <c:v>339.70916999999997</c:v>
                </c:pt>
                <c:pt idx="22">
                  <c:v>361.34537999999998</c:v>
                </c:pt>
                <c:pt idx="23">
                  <c:v>385.25907999999998</c:v>
                </c:pt>
                <c:pt idx="24">
                  <c:v>422.26839000000001</c:v>
                </c:pt>
                <c:pt idx="25">
                  <c:v>455.86144999999999</c:v>
                </c:pt>
                <c:pt idx="26">
                  <c:v>488.88513</c:v>
                </c:pt>
                <c:pt idx="27">
                  <c:v>522.47819000000004</c:v>
                </c:pt>
                <c:pt idx="28">
                  <c:v>552.65500999999995</c:v>
                </c:pt>
                <c:pt idx="29">
                  <c:v>579.98495000000003</c:v>
                </c:pt>
                <c:pt idx="30">
                  <c:v>612.43926999999996</c:v>
                </c:pt>
                <c:pt idx="31">
                  <c:v>648.30981999999995</c:v>
                </c:pt>
                <c:pt idx="32">
                  <c:v>683.04163000000005</c:v>
                </c:pt>
                <c:pt idx="33">
                  <c:v>719.48155999999994</c:v>
                </c:pt>
                <c:pt idx="34">
                  <c:v>758.76836000000003</c:v>
                </c:pt>
                <c:pt idx="35">
                  <c:v>790.08392000000003</c:v>
                </c:pt>
                <c:pt idx="36">
                  <c:v>825.95447999999999</c:v>
                </c:pt>
                <c:pt idx="37">
                  <c:v>865.24127999999996</c:v>
                </c:pt>
                <c:pt idx="38">
                  <c:v>903.95870000000002</c:v>
                </c:pt>
                <c:pt idx="39">
                  <c:v>933.56614000000002</c:v>
                </c:pt>
                <c:pt idx="40">
                  <c:v>965.45108000000005</c:v>
                </c:pt>
                <c:pt idx="41">
                  <c:v>999.61351999999999</c:v>
                </c:pt>
                <c:pt idx="42">
                  <c:v>1036.0534500000001</c:v>
                </c:pt>
                <c:pt idx="43">
                  <c:v>1074.2014999999999</c:v>
                </c:pt>
                <c:pt idx="44">
                  <c:v>1110.6414299999999</c:v>
                </c:pt>
                <c:pt idx="45">
                  <c:v>1148.7894799999999</c:v>
                </c:pt>
                <c:pt idx="46">
                  <c:v>1188.07628</c:v>
                </c:pt>
                <c:pt idx="47">
                  <c:v>1226.22433</c:v>
                </c:pt>
                <c:pt idx="48">
                  <c:v>1268.9273700000001</c:v>
                </c:pt>
                <c:pt idx="49">
                  <c:v>1312.1997799999999</c:v>
                </c:pt>
                <c:pt idx="50">
                  <c:v>1346.9315899999999</c:v>
                </c:pt>
                <c:pt idx="51">
                  <c:v>1384.51027</c:v>
                </c:pt>
                <c:pt idx="52">
                  <c:v>1420.9502</c:v>
                </c:pt>
                <c:pt idx="53">
                  <c:v>1459.09825</c:v>
                </c:pt>
                <c:pt idx="54">
                  <c:v>1504.07879</c:v>
                </c:pt>
                <c:pt idx="55">
                  <c:v>1546.21246</c:v>
                </c:pt>
                <c:pt idx="56">
                  <c:v>1584.36051</c:v>
                </c:pt>
                <c:pt idx="57">
                  <c:v>1632.1879100000001</c:v>
                </c:pt>
                <c:pt idx="58">
                  <c:v>1671.47471</c:v>
                </c:pt>
                <c:pt idx="59">
                  <c:v>1713.03901</c:v>
                </c:pt>
                <c:pt idx="60">
                  <c:v>1752.32581</c:v>
                </c:pt>
                <c:pt idx="61">
                  <c:v>1793.8901000000001</c:v>
                </c:pt>
                <c:pt idx="62">
                  <c:v>1833.1768999999999</c:v>
                </c:pt>
                <c:pt idx="63">
                  <c:v>1875.3105700000001</c:v>
                </c:pt>
                <c:pt idx="64">
                  <c:v>1918.01361</c:v>
                </c:pt>
                <c:pt idx="65">
                  <c:v>1965.2716399999999</c:v>
                </c:pt>
                <c:pt idx="66">
                  <c:v>2009.68281</c:v>
                </c:pt>
                <c:pt idx="67">
                  <c:v>2054.6633400000001</c:v>
                </c:pt>
                <c:pt idx="68">
                  <c:v>2095.6582699999999</c:v>
                </c:pt>
                <c:pt idx="69">
                  <c:v>2131.52882</c:v>
                </c:pt>
                <c:pt idx="70">
                  <c:v>2183.3418499999998</c:v>
                </c:pt>
                <c:pt idx="71">
                  <c:v>2234.5855000000001</c:v>
                </c:pt>
                <c:pt idx="72">
                  <c:v>2275.5804199999998</c:v>
                </c:pt>
                <c:pt idx="73">
                  <c:v>2316.00596</c:v>
                </c:pt>
                <c:pt idx="74">
                  <c:v>2364.9721199999999</c:v>
                </c:pt>
                <c:pt idx="75">
                  <c:v>2409.9526599999999</c:v>
                </c:pt>
                <c:pt idx="76">
                  <c:v>2458.34944</c:v>
                </c:pt>
                <c:pt idx="77">
                  <c:v>2504.4687199999998</c:v>
                </c:pt>
                <c:pt idx="78">
                  <c:v>2550.5880099999999</c:v>
                </c:pt>
                <c:pt idx="79">
                  <c:v>2595.56855</c:v>
                </c:pt>
                <c:pt idx="80">
                  <c:v>2638.2715899999998</c:v>
                </c:pt>
                <c:pt idx="81">
                  <c:v>2681.5439999999999</c:v>
                </c:pt>
                <c:pt idx="82">
                  <c:v>2733.3570300000001</c:v>
                </c:pt>
                <c:pt idx="83">
                  <c:v>2785.1700500000002</c:v>
                </c:pt>
                <c:pt idx="84">
                  <c:v>2841.5380700000001</c:v>
                </c:pt>
                <c:pt idx="85">
                  <c:v>2891.0736000000002</c:v>
                </c:pt>
                <c:pt idx="86">
                  <c:v>2938.3316300000001</c:v>
                </c:pt>
                <c:pt idx="87">
                  <c:v>2993.5608999999999</c:v>
                </c:pt>
              </c:numCache>
            </c:numRef>
          </c:xVal>
          <c:yVal>
            <c:numRef>
              <c:f>'exp2-2'!$K$17:$K$104</c:f>
              <c:numCache>
                <c:formatCode>General</c:formatCode>
                <c:ptCount val="88"/>
                <c:pt idx="0">
                  <c:v>906.32627000000002</c:v>
                </c:pt>
                <c:pt idx="1">
                  <c:v>884.47089109599051</c:v>
                </c:pt>
                <c:pt idx="2">
                  <c:v>857.58978516032801</c:v>
                </c:pt>
                <c:pt idx="3">
                  <c:v>825.88662524823712</c:v>
                </c:pt>
                <c:pt idx="4">
                  <c:v>802.78639708749483</c:v>
                </c:pt>
                <c:pt idx="5">
                  <c:v>775.54979901728063</c:v>
                </c:pt>
                <c:pt idx="6">
                  <c:v>751.74953665918804</c:v>
                </c:pt>
                <c:pt idx="7">
                  <c:v>733.34389370848294</c:v>
                </c:pt>
                <c:pt idx="8">
                  <c:v>718.55513438511582</c:v>
                </c:pt>
                <c:pt idx="9">
                  <c:v>704.60621807150233</c:v>
                </c:pt>
                <c:pt idx="10">
                  <c:v>686.5619273499201</c:v>
                </c:pt>
                <c:pt idx="11">
                  <c:v>670.32869173511483</c:v>
                </c:pt>
                <c:pt idx="12">
                  <c:v>653.17990680277285</c:v>
                </c:pt>
                <c:pt idx="13">
                  <c:v>634.7903638950886</c:v>
                </c:pt>
                <c:pt idx="14">
                  <c:v>618.7880460487745</c:v>
                </c:pt>
                <c:pt idx="15">
                  <c:v>602.16280338231945</c:v>
                </c:pt>
                <c:pt idx="16">
                  <c:v>588.46865016852632</c:v>
                </c:pt>
                <c:pt idx="17">
                  <c:v>574.26927156832789</c:v>
                </c:pt>
                <c:pt idx="18">
                  <c:v>562.12597249623877</c:v>
                </c:pt>
                <c:pt idx="19">
                  <c:v>550.60890363947794</c:v>
                </c:pt>
                <c:pt idx="20">
                  <c:v>537.04389514938737</c:v>
                </c:pt>
                <c:pt idx="21">
                  <c:v>523.5370521197832</c:v>
                </c:pt>
                <c:pt idx="22">
                  <c:v>510.79682654377444</c:v>
                </c:pt>
                <c:pt idx="23">
                  <c:v>497.43432984317809</c:v>
                </c:pt>
                <c:pt idx="24">
                  <c:v>477.83541716413271</c:v>
                </c:pt>
                <c:pt idx="25">
                  <c:v>461.30383509212351</c:v>
                </c:pt>
                <c:pt idx="26">
                  <c:v>445.98427394736382</c:v>
                </c:pt>
                <c:pt idx="27">
                  <c:v>431.26345637394883</c:v>
                </c:pt>
                <c:pt idx="28">
                  <c:v>418.72290060742461</c:v>
                </c:pt>
                <c:pt idx="29">
                  <c:v>407.96585883349366</c:v>
                </c:pt>
                <c:pt idx="30">
                  <c:v>395.74269887784294</c:v>
                </c:pt>
                <c:pt idx="31">
                  <c:v>382.90446669037027</c:v>
                </c:pt>
                <c:pt idx="32">
                  <c:v>371.15485913860653</c:v>
                </c:pt>
                <c:pt idx="33">
                  <c:v>359.46247465600629</c:v>
                </c:pt>
                <c:pt idx="34">
                  <c:v>347.52791678738703</c:v>
                </c:pt>
                <c:pt idx="35">
                  <c:v>338.5438520987114</c:v>
                </c:pt>
                <c:pt idx="36">
                  <c:v>328.69648547919917</c:v>
                </c:pt>
                <c:pt idx="37">
                  <c:v>318.44220343806415</c:v>
                </c:pt>
                <c:pt idx="38">
                  <c:v>308.86680130369479</c:v>
                </c:pt>
                <c:pt idx="39">
                  <c:v>301.90881516661256</c:v>
                </c:pt>
                <c:pt idx="40">
                  <c:v>294.69101874674959</c:v>
                </c:pt>
                <c:pt idx="41">
                  <c:v>287.17028799573205</c:v>
                </c:pt>
                <c:pt idx="42">
                  <c:v>279.47604621591182</c:v>
                </c:pt>
                <c:pt idx="43">
                  <c:v>271.76149151004626</c:v>
                </c:pt>
                <c:pt idx="44">
                  <c:v>264.73359549802404</c:v>
                </c:pt>
                <c:pt idx="45">
                  <c:v>257.68961103374357</c:v>
                </c:pt>
                <c:pt idx="46">
                  <c:v>250.74078925041721</c:v>
                </c:pt>
                <c:pt idx="47">
                  <c:v>244.25565483266934</c:v>
                </c:pt>
                <c:pt idx="48">
                  <c:v>237.29942952185962</c:v>
                </c:pt>
                <c:pt idx="49">
                  <c:v>230.57435552832695</c:v>
                </c:pt>
                <c:pt idx="50">
                  <c:v>225.41477833212616</c:v>
                </c:pt>
                <c:pt idx="51">
                  <c:v>220.0272469060792</c:v>
                </c:pt>
                <c:pt idx="52">
                  <c:v>215.00155673269813</c:v>
                </c:pt>
                <c:pt idx="53">
                  <c:v>209.92308478456405</c:v>
                </c:pt>
                <c:pt idx="54">
                  <c:v>204.14726332105707</c:v>
                </c:pt>
                <c:pt idx="55">
                  <c:v>198.95844079552251</c:v>
                </c:pt>
                <c:pt idx="56">
                  <c:v>194.43807993964199</c:v>
                </c:pt>
                <c:pt idx="57">
                  <c:v>188.94918919639844</c:v>
                </c:pt>
                <c:pt idx="58">
                  <c:v>184.63534019148838</c:v>
                </c:pt>
                <c:pt idx="59">
                  <c:v>180.22965700041766</c:v>
                </c:pt>
                <c:pt idx="60">
                  <c:v>176.2091800202725</c:v>
                </c:pt>
                <c:pt idx="61">
                  <c:v>172.09938733177509</c:v>
                </c:pt>
                <c:pt idx="62">
                  <c:v>168.35250207388304</c:v>
                </c:pt>
                <c:pt idx="63">
                  <c:v>164.45941997588668</c:v>
                </c:pt>
                <c:pt idx="64">
                  <c:v>160.65493994779879</c:v>
                </c:pt>
                <c:pt idx="65">
                  <c:v>156.5939973881103</c:v>
                </c:pt>
                <c:pt idx="66">
                  <c:v>152.91681987312475</c:v>
                </c:pt>
                <c:pt idx="67">
                  <c:v>149.31681699349505</c:v>
                </c:pt>
                <c:pt idx="68">
                  <c:v>146.15342609050285</c:v>
                </c:pt>
                <c:pt idx="69">
                  <c:v>143.47162828399195</c:v>
                </c:pt>
                <c:pt idx="70">
                  <c:v>139.67739041260361</c:v>
                </c:pt>
                <c:pt idx="71">
                  <c:v>136.07212296391666</c:v>
                </c:pt>
                <c:pt idx="72">
                  <c:v>133.29360780186397</c:v>
                </c:pt>
                <c:pt idx="73">
                  <c:v>130.63140199912519</c:v>
                </c:pt>
                <c:pt idx="74">
                  <c:v>127.50158062026284</c:v>
                </c:pt>
                <c:pt idx="75">
                  <c:v>124.72546379699469</c:v>
                </c:pt>
                <c:pt idx="76">
                  <c:v>121.83035139789122</c:v>
                </c:pt>
                <c:pt idx="77">
                  <c:v>119.16473461017385</c:v>
                </c:pt>
                <c:pt idx="78">
                  <c:v>116.5830963146623</c:v>
                </c:pt>
                <c:pt idx="79">
                  <c:v>114.14317837505274</c:v>
                </c:pt>
                <c:pt idx="80">
                  <c:v>111.89952455913537</c:v>
                </c:pt>
                <c:pt idx="81">
                  <c:v>109.69218570820621</c:v>
                </c:pt>
                <c:pt idx="82">
                  <c:v>107.11997360906842</c:v>
                </c:pt>
                <c:pt idx="83">
                  <c:v>104.63497671569978</c:v>
                </c:pt>
                <c:pt idx="84">
                  <c:v>102.02286927809982</c:v>
                </c:pt>
                <c:pt idx="85">
                  <c:v>99.810743920877982</c:v>
                </c:pt>
                <c:pt idx="86">
                  <c:v>97.764565886789825</c:v>
                </c:pt>
                <c:pt idx="87">
                  <c:v>95.445216605279583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61-4DC1-87A4-DAF36C975E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77728"/>
        <c:axId val="121878288"/>
      </c:scatterChart>
      <c:valAx>
        <c:axId val="121877728"/>
        <c:scaling>
          <c:orientation val="minMax"/>
          <c:max val="3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8288"/>
        <c:crosses val="autoZero"/>
        <c:crossBetween val="midCat"/>
      </c:valAx>
      <c:valAx>
        <c:axId val="121878288"/>
        <c:scaling>
          <c:orientation val="minMax"/>
          <c:max val="10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Tempearture</a:t>
                </a:r>
                <a:r>
                  <a:rPr lang="en-GB" baseline="0"/>
                  <a:t> /C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7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920914091268672"/>
          <c:y val="8.2758313853169285E-2"/>
          <c:w val="0.33506800494895844"/>
          <c:h val="0.290485626330076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Heat transfer</a:t>
            </a:r>
            <a:r>
              <a:rPr lang="en-GB" baseline="0"/>
              <a:t> coefficient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212340015685744"/>
          <c:y val="0.16245370370370371"/>
          <c:w val="0.7914661336575215"/>
          <c:h val="0.62383937730181771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'exp2-2'!$B$17:$B$3164</c:f>
              <c:numCache>
                <c:formatCode>General</c:formatCode>
                <c:ptCount val="3148"/>
                <c:pt idx="0">
                  <c:v>906.8</c:v>
                </c:pt>
                <c:pt idx="1">
                  <c:v>906.8</c:v>
                </c:pt>
                <c:pt idx="2">
                  <c:v>906.8</c:v>
                </c:pt>
                <c:pt idx="3">
                  <c:v>906.8</c:v>
                </c:pt>
                <c:pt idx="4">
                  <c:v>906.8</c:v>
                </c:pt>
                <c:pt idx="5">
                  <c:v>906.8</c:v>
                </c:pt>
                <c:pt idx="6">
                  <c:v>906.8</c:v>
                </c:pt>
                <c:pt idx="7">
                  <c:v>906.8</c:v>
                </c:pt>
                <c:pt idx="8">
                  <c:v>906.8</c:v>
                </c:pt>
                <c:pt idx="9">
                  <c:v>906.8</c:v>
                </c:pt>
                <c:pt idx="10">
                  <c:v>906.8</c:v>
                </c:pt>
                <c:pt idx="11">
                  <c:v>906.8</c:v>
                </c:pt>
                <c:pt idx="12">
                  <c:v>906.8</c:v>
                </c:pt>
                <c:pt idx="13">
                  <c:v>906.8</c:v>
                </c:pt>
                <c:pt idx="14">
                  <c:v>906.8</c:v>
                </c:pt>
                <c:pt idx="15">
                  <c:v>906.8</c:v>
                </c:pt>
                <c:pt idx="16">
                  <c:v>906.8</c:v>
                </c:pt>
                <c:pt idx="17">
                  <c:v>906.8</c:v>
                </c:pt>
                <c:pt idx="18">
                  <c:v>906.8</c:v>
                </c:pt>
                <c:pt idx="19">
                  <c:v>906.8</c:v>
                </c:pt>
                <c:pt idx="20">
                  <c:v>906.8</c:v>
                </c:pt>
                <c:pt idx="21">
                  <c:v>909.9</c:v>
                </c:pt>
                <c:pt idx="22">
                  <c:v>909.9</c:v>
                </c:pt>
                <c:pt idx="23">
                  <c:v>909.9</c:v>
                </c:pt>
                <c:pt idx="24">
                  <c:v>910.9</c:v>
                </c:pt>
                <c:pt idx="25">
                  <c:v>910.9</c:v>
                </c:pt>
                <c:pt idx="26">
                  <c:v>910.9</c:v>
                </c:pt>
                <c:pt idx="27">
                  <c:v>902.6</c:v>
                </c:pt>
                <c:pt idx="28">
                  <c:v>902.6</c:v>
                </c:pt>
                <c:pt idx="29">
                  <c:v>902.6</c:v>
                </c:pt>
                <c:pt idx="30">
                  <c:v>903.7</c:v>
                </c:pt>
                <c:pt idx="31">
                  <c:v>903.7</c:v>
                </c:pt>
                <c:pt idx="32">
                  <c:v>903.7</c:v>
                </c:pt>
                <c:pt idx="33">
                  <c:v>903.7</c:v>
                </c:pt>
                <c:pt idx="34">
                  <c:v>900.6</c:v>
                </c:pt>
                <c:pt idx="35">
                  <c:v>900.6</c:v>
                </c:pt>
                <c:pt idx="36">
                  <c:v>900.6</c:v>
                </c:pt>
                <c:pt idx="37">
                  <c:v>897.5</c:v>
                </c:pt>
                <c:pt idx="38">
                  <c:v>897.5</c:v>
                </c:pt>
                <c:pt idx="39">
                  <c:v>897.5</c:v>
                </c:pt>
                <c:pt idx="40">
                  <c:v>850.3</c:v>
                </c:pt>
                <c:pt idx="41">
                  <c:v>850.3</c:v>
                </c:pt>
                <c:pt idx="42">
                  <c:v>850.3</c:v>
                </c:pt>
                <c:pt idx="43">
                  <c:v>861.5</c:v>
                </c:pt>
                <c:pt idx="44">
                  <c:v>861.5</c:v>
                </c:pt>
                <c:pt idx="45">
                  <c:v>861.5</c:v>
                </c:pt>
                <c:pt idx="46">
                  <c:v>848.3</c:v>
                </c:pt>
                <c:pt idx="47">
                  <c:v>848.3</c:v>
                </c:pt>
                <c:pt idx="48">
                  <c:v>848.3</c:v>
                </c:pt>
                <c:pt idx="49">
                  <c:v>848.3</c:v>
                </c:pt>
                <c:pt idx="50">
                  <c:v>846.2</c:v>
                </c:pt>
                <c:pt idx="51">
                  <c:v>846.2</c:v>
                </c:pt>
                <c:pt idx="52">
                  <c:v>846.2</c:v>
                </c:pt>
                <c:pt idx="53">
                  <c:v>840.1</c:v>
                </c:pt>
                <c:pt idx="54">
                  <c:v>840.1</c:v>
                </c:pt>
                <c:pt idx="55">
                  <c:v>840.1</c:v>
                </c:pt>
                <c:pt idx="56">
                  <c:v>835</c:v>
                </c:pt>
                <c:pt idx="57">
                  <c:v>835</c:v>
                </c:pt>
                <c:pt idx="58">
                  <c:v>835</c:v>
                </c:pt>
                <c:pt idx="59">
                  <c:v>831</c:v>
                </c:pt>
                <c:pt idx="60">
                  <c:v>831</c:v>
                </c:pt>
                <c:pt idx="61">
                  <c:v>831</c:v>
                </c:pt>
                <c:pt idx="62">
                  <c:v>829</c:v>
                </c:pt>
                <c:pt idx="63">
                  <c:v>829</c:v>
                </c:pt>
                <c:pt idx="64">
                  <c:v>829</c:v>
                </c:pt>
                <c:pt idx="65">
                  <c:v>829</c:v>
                </c:pt>
                <c:pt idx="66">
                  <c:v>822.9</c:v>
                </c:pt>
                <c:pt idx="67">
                  <c:v>822.9</c:v>
                </c:pt>
                <c:pt idx="68">
                  <c:v>822.9</c:v>
                </c:pt>
                <c:pt idx="69">
                  <c:v>799.7</c:v>
                </c:pt>
                <c:pt idx="70">
                  <c:v>799.7</c:v>
                </c:pt>
                <c:pt idx="71">
                  <c:v>799.7</c:v>
                </c:pt>
                <c:pt idx="72">
                  <c:v>793.6</c:v>
                </c:pt>
                <c:pt idx="73">
                  <c:v>793.6</c:v>
                </c:pt>
                <c:pt idx="74">
                  <c:v>793.6</c:v>
                </c:pt>
                <c:pt idx="75">
                  <c:v>790.6</c:v>
                </c:pt>
                <c:pt idx="76">
                  <c:v>790.6</c:v>
                </c:pt>
                <c:pt idx="77">
                  <c:v>790.6</c:v>
                </c:pt>
                <c:pt idx="78">
                  <c:v>785.6</c:v>
                </c:pt>
                <c:pt idx="79">
                  <c:v>785.6</c:v>
                </c:pt>
                <c:pt idx="80">
                  <c:v>785.6</c:v>
                </c:pt>
                <c:pt idx="81">
                  <c:v>776.6</c:v>
                </c:pt>
                <c:pt idx="82">
                  <c:v>776.6</c:v>
                </c:pt>
                <c:pt idx="83">
                  <c:v>776.6</c:v>
                </c:pt>
                <c:pt idx="84">
                  <c:v>776.6</c:v>
                </c:pt>
                <c:pt idx="85">
                  <c:v>775.6</c:v>
                </c:pt>
                <c:pt idx="86">
                  <c:v>775.6</c:v>
                </c:pt>
                <c:pt idx="87">
                  <c:v>775.6</c:v>
                </c:pt>
                <c:pt idx="88">
                  <c:v>770.6</c:v>
                </c:pt>
                <c:pt idx="89">
                  <c:v>770.6</c:v>
                </c:pt>
                <c:pt idx="90">
                  <c:v>770.6</c:v>
                </c:pt>
                <c:pt idx="91">
                  <c:v>766.6</c:v>
                </c:pt>
                <c:pt idx="92">
                  <c:v>766.6</c:v>
                </c:pt>
                <c:pt idx="93">
                  <c:v>766.6</c:v>
                </c:pt>
                <c:pt idx="94">
                  <c:v>777.6</c:v>
                </c:pt>
                <c:pt idx="95">
                  <c:v>777.6</c:v>
                </c:pt>
                <c:pt idx="96">
                  <c:v>777.6</c:v>
                </c:pt>
                <c:pt idx="97">
                  <c:v>777.6</c:v>
                </c:pt>
                <c:pt idx="98">
                  <c:v>756.6</c:v>
                </c:pt>
                <c:pt idx="99">
                  <c:v>756.6</c:v>
                </c:pt>
                <c:pt idx="100">
                  <c:v>756.6</c:v>
                </c:pt>
                <c:pt idx="101">
                  <c:v>749.7</c:v>
                </c:pt>
                <c:pt idx="102">
                  <c:v>749.7</c:v>
                </c:pt>
                <c:pt idx="103">
                  <c:v>749.7</c:v>
                </c:pt>
                <c:pt idx="104">
                  <c:v>743.7</c:v>
                </c:pt>
                <c:pt idx="105">
                  <c:v>743.7</c:v>
                </c:pt>
                <c:pt idx="106">
                  <c:v>743.7</c:v>
                </c:pt>
                <c:pt idx="107">
                  <c:v>737.7</c:v>
                </c:pt>
                <c:pt idx="108">
                  <c:v>737.7</c:v>
                </c:pt>
                <c:pt idx="109">
                  <c:v>737.7</c:v>
                </c:pt>
                <c:pt idx="110">
                  <c:v>732.8</c:v>
                </c:pt>
                <c:pt idx="111">
                  <c:v>732.8</c:v>
                </c:pt>
                <c:pt idx="112">
                  <c:v>732.8</c:v>
                </c:pt>
                <c:pt idx="113">
                  <c:v>732.8</c:v>
                </c:pt>
                <c:pt idx="114">
                  <c:v>726.8</c:v>
                </c:pt>
                <c:pt idx="115">
                  <c:v>726.8</c:v>
                </c:pt>
                <c:pt idx="116">
                  <c:v>726.8</c:v>
                </c:pt>
                <c:pt idx="117">
                  <c:v>722.9</c:v>
                </c:pt>
                <c:pt idx="118">
                  <c:v>722.9</c:v>
                </c:pt>
                <c:pt idx="119">
                  <c:v>722.9</c:v>
                </c:pt>
                <c:pt idx="120">
                  <c:v>716.9</c:v>
                </c:pt>
                <c:pt idx="121">
                  <c:v>716.9</c:v>
                </c:pt>
                <c:pt idx="122">
                  <c:v>716.9</c:v>
                </c:pt>
                <c:pt idx="123">
                  <c:v>712</c:v>
                </c:pt>
                <c:pt idx="124">
                  <c:v>712</c:v>
                </c:pt>
                <c:pt idx="125">
                  <c:v>712</c:v>
                </c:pt>
                <c:pt idx="126">
                  <c:v>708.1</c:v>
                </c:pt>
                <c:pt idx="127">
                  <c:v>708.1</c:v>
                </c:pt>
                <c:pt idx="128">
                  <c:v>708.1</c:v>
                </c:pt>
                <c:pt idx="129">
                  <c:v>708.1</c:v>
                </c:pt>
                <c:pt idx="130">
                  <c:v>704.1</c:v>
                </c:pt>
                <c:pt idx="131">
                  <c:v>704.1</c:v>
                </c:pt>
                <c:pt idx="132">
                  <c:v>704.1</c:v>
                </c:pt>
                <c:pt idx="133">
                  <c:v>700.2</c:v>
                </c:pt>
                <c:pt idx="134">
                  <c:v>700.2</c:v>
                </c:pt>
                <c:pt idx="135">
                  <c:v>700.2</c:v>
                </c:pt>
                <c:pt idx="136">
                  <c:v>695.2</c:v>
                </c:pt>
                <c:pt idx="137">
                  <c:v>695.2</c:v>
                </c:pt>
                <c:pt idx="138">
                  <c:v>695.2</c:v>
                </c:pt>
                <c:pt idx="139">
                  <c:v>692.3</c:v>
                </c:pt>
                <c:pt idx="140">
                  <c:v>692.3</c:v>
                </c:pt>
                <c:pt idx="141">
                  <c:v>692.3</c:v>
                </c:pt>
                <c:pt idx="142">
                  <c:v>689.3</c:v>
                </c:pt>
                <c:pt idx="143">
                  <c:v>689.3</c:v>
                </c:pt>
                <c:pt idx="144">
                  <c:v>689.3</c:v>
                </c:pt>
                <c:pt idx="145">
                  <c:v>689.3</c:v>
                </c:pt>
                <c:pt idx="146">
                  <c:v>685.4</c:v>
                </c:pt>
                <c:pt idx="147">
                  <c:v>685.4</c:v>
                </c:pt>
                <c:pt idx="148">
                  <c:v>685.4</c:v>
                </c:pt>
                <c:pt idx="149">
                  <c:v>682.5</c:v>
                </c:pt>
                <c:pt idx="150">
                  <c:v>682.5</c:v>
                </c:pt>
                <c:pt idx="151">
                  <c:v>682.5</c:v>
                </c:pt>
                <c:pt idx="152">
                  <c:v>678.6</c:v>
                </c:pt>
                <c:pt idx="153">
                  <c:v>678.6</c:v>
                </c:pt>
                <c:pt idx="154">
                  <c:v>678.6</c:v>
                </c:pt>
                <c:pt idx="155">
                  <c:v>676.6</c:v>
                </c:pt>
                <c:pt idx="156">
                  <c:v>676.6</c:v>
                </c:pt>
                <c:pt idx="157">
                  <c:v>676.6</c:v>
                </c:pt>
                <c:pt idx="158">
                  <c:v>672.7</c:v>
                </c:pt>
                <c:pt idx="159">
                  <c:v>672.7</c:v>
                </c:pt>
                <c:pt idx="160">
                  <c:v>672.7</c:v>
                </c:pt>
                <c:pt idx="161">
                  <c:v>672.7</c:v>
                </c:pt>
                <c:pt idx="162">
                  <c:v>668.8</c:v>
                </c:pt>
                <c:pt idx="163">
                  <c:v>668.8</c:v>
                </c:pt>
                <c:pt idx="164">
                  <c:v>668.8</c:v>
                </c:pt>
                <c:pt idx="165">
                  <c:v>665.8</c:v>
                </c:pt>
                <c:pt idx="166">
                  <c:v>665.8</c:v>
                </c:pt>
                <c:pt idx="167">
                  <c:v>665.8</c:v>
                </c:pt>
                <c:pt idx="168">
                  <c:v>662.9</c:v>
                </c:pt>
                <c:pt idx="169">
                  <c:v>662.9</c:v>
                </c:pt>
                <c:pt idx="170">
                  <c:v>662.9</c:v>
                </c:pt>
                <c:pt idx="171">
                  <c:v>659</c:v>
                </c:pt>
                <c:pt idx="172">
                  <c:v>659</c:v>
                </c:pt>
                <c:pt idx="173">
                  <c:v>659</c:v>
                </c:pt>
                <c:pt idx="174">
                  <c:v>655.1</c:v>
                </c:pt>
                <c:pt idx="175">
                  <c:v>655.1</c:v>
                </c:pt>
                <c:pt idx="176">
                  <c:v>655.1</c:v>
                </c:pt>
                <c:pt idx="177">
                  <c:v>655.1</c:v>
                </c:pt>
                <c:pt idx="178">
                  <c:v>652.20000000000005</c:v>
                </c:pt>
                <c:pt idx="179">
                  <c:v>652.20000000000005</c:v>
                </c:pt>
                <c:pt idx="180">
                  <c:v>652.20000000000005</c:v>
                </c:pt>
                <c:pt idx="181">
                  <c:v>648.29999999999995</c:v>
                </c:pt>
                <c:pt idx="182">
                  <c:v>648.29999999999995</c:v>
                </c:pt>
                <c:pt idx="183">
                  <c:v>648.29999999999995</c:v>
                </c:pt>
                <c:pt idx="184">
                  <c:v>645.4</c:v>
                </c:pt>
                <c:pt idx="185">
                  <c:v>645.4</c:v>
                </c:pt>
                <c:pt idx="186">
                  <c:v>645.4</c:v>
                </c:pt>
                <c:pt idx="187">
                  <c:v>644.4</c:v>
                </c:pt>
                <c:pt idx="188">
                  <c:v>644.4</c:v>
                </c:pt>
                <c:pt idx="189">
                  <c:v>644.4</c:v>
                </c:pt>
                <c:pt idx="190">
                  <c:v>641.5</c:v>
                </c:pt>
                <c:pt idx="191">
                  <c:v>641.5</c:v>
                </c:pt>
                <c:pt idx="192">
                  <c:v>641.5</c:v>
                </c:pt>
                <c:pt idx="193">
                  <c:v>641.5</c:v>
                </c:pt>
                <c:pt idx="194">
                  <c:v>642.4</c:v>
                </c:pt>
                <c:pt idx="195">
                  <c:v>642.4</c:v>
                </c:pt>
                <c:pt idx="196">
                  <c:v>642.4</c:v>
                </c:pt>
                <c:pt idx="197">
                  <c:v>638.5</c:v>
                </c:pt>
                <c:pt idx="198">
                  <c:v>638.5</c:v>
                </c:pt>
                <c:pt idx="199">
                  <c:v>638.5</c:v>
                </c:pt>
                <c:pt idx="200">
                  <c:v>632.70000000000005</c:v>
                </c:pt>
                <c:pt idx="201">
                  <c:v>632.70000000000005</c:v>
                </c:pt>
                <c:pt idx="202">
                  <c:v>632.70000000000005</c:v>
                </c:pt>
                <c:pt idx="203">
                  <c:v>627.79999999999995</c:v>
                </c:pt>
                <c:pt idx="204">
                  <c:v>627.79999999999995</c:v>
                </c:pt>
                <c:pt idx="205">
                  <c:v>627.79999999999995</c:v>
                </c:pt>
                <c:pt idx="206">
                  <c:v>623.9</c:v>
                </c:pt>
                <c:pt idx="207">
                  <c:v>623.9</c:v>
                </c:pt>
                <c:pt idx="208">
                  <c:v>623.9</c:v>
                </c:pt>
                <c:pt idx="209">
                  <c:v>623.9</c:v>
                </c:pt>
                <c:pt idx="210">
                  <c:v>621</c:v>
                </c:pt>
                <c:pt idx="211">
                  <c:v>621</c:v>
                </c:pt>
                <c:pt idx="212">
                  <c:v>621</c:v>
                </c:pt>
                <c:pt idx="213">
                  <c:v>620</c:v>
                </c:pt>
                <c:pt idx="214">
                  <c:v>620</c:v>
                </c:pt>
                <c:pt idx="215">
                  <c:v>620</c:v>
                </c:pt>
                <c:pt idx="216">
                  <c:v>618.1</c:v>
                </c:pt>
                <c:pt idx="217">
                  <c:v>618.1</c:v>
                </c:pt>
                <c:pt idx="218">
                  <c:v>618.1</c:v>
                </c:pt>
                <c:pt idx="219">
                  <c:v>615.20000000000005</c:v>
                </c:pt>
                <c:pt idx="220">
                  <c:v>615.20000000000005</c:v>
                </c:pt>
                <c:pt idx="221">
                  <c:v>615.20000000000005</c:v>
                </c:pt>
                <c:pt idx="222">
                  <c:v>612.29999999999995</c:v>
                </c:pt>
                <c:pt idx="223">
                  <c:v>612.29999999999995</c:v>
                </c:pt>
                <c:pt idx="224">
                  <c:v>612.29999999999995</c:v>
                </c:pt>
                <c:pt idx="225">
                  <c:v>612.29999999999995</c:v>
                </c:pt>
                <c:pt idx="226">
                  <c:v>610.29999999999995</c:v>
                </c:pt>
                <c:pt idx="227">
                  <c:v>610.29999999999995</c:v>
                </c:pt>
                <c:pt idx="228">
                  <c:v>610.29999999999995</c:v>
                </c:pt>
                <c:pt idx="229">
                  <c:v>606.4</c:v>
                </c:pt>
                <c:pt idx="230">
                  <c:v>606.4</c:v>
                </c:pt>
                <c:pt idx="231">
                  <c:v>606.4</c:v>
                </c:pt>
                <c:pt idx="232">
                  <c:v>602.6</c:v>
                </c:pt>
                <c:pt idx="233">
                  <c:v>602.6</c:v>
                </c:pt>
                <c:pt idx="234">
                  <c:v>602.6</c:v>
                </c:pt>
                <c:pt idx="235">
                  <c:v>598.70000000000005</c:v>
                </c:pt>
                <c:pt idx="236">
                  <c:v>598.70000000000005</c:v>
                </c:pt>
                <c:pt idx="237">
                  <c:v>598.70000000000005</c:v>
                </c:pt>
                <c:pt idx="238">
                  <c:v>594.79999999999995</c:v>
                </c:pt>
                <c:pt idx="239">
                  <c:v>594.79999999999995</c:v>
                </c:pt>
                <c:pt idx="240">
                  <c:v>594.79999999999995</c:v>
                </c:pt>
                <c:pt idx="241">
                  <c:v>594.79999999999995</c:v>
                </c:pt>
                <c:pt idx="242">
                  <c:v>591.9</c:v>
                </c:pt>
                <c:pt idx="243">
                  <c:v>591.9</c:v>
                </c:pt>
                <c:pt idx="244">
                  <c:v>591.9</c:v>
                </c:pt>
                <c:pt idx="245">
                  <c:v>589</c:v>
                </c:pt>
                <c:pt idx="246">
                  <c:v>589</c:v>
                </c:pt>
                <c:pt idx="247">
                  <c:v>589</c:v>
                </c:pt>
                <c:pt idx="248">
                  <c:v>586.1</c:v>
                </c:pt>
                <c:pt idx="249">
                  <c:v>586.1</c:v>
                </c:pt>
                <c:pt idx="250">
                  <c:v>586.1</c:v>
                </c:pt>
                <c:pt idx="251">
                  <c:v>582.20000000000005</c:v>
                </c:pt>
                <c:pt idx="252">
                  <c:v>582.20000000000005</c:v>
                </c:pt>
                <c:pt idx="253">
                  <c:v>582.20000000000005</c:v>
                </c:pt>
                <c:pt idx="254">
                  <c:v>579.29999999999995</c:v>
                </c:pt>
                <c:pt idx="255">
                  <c:v>579.29999999999995</c:v>
                </c:pt>
                <c:pt idx="256">
                  <c:v>579.29999999999995</c:v>
                </c:pt>
                <c:pt idx="257">
                  <c:v>579.29999999999995</c:v>
                </c:pt>
                <c:pt idx="258">
                  <c:v>576.4</c:v>
                </c:pt>
                <c:pt idx="259">
                  <c:v>576.4</c:v>
                </c:pt>
                <c:pt idx="260">
                  <c:v>576.4</c:v>
                </c:pt>
                <c:pt idx="261">
                  <c:v>573.4</c:v>
                </c:pt>
                <c:pt idx="262">
                  <c:v>573.4</c:v>
                </c:pt>
                <c:pt idx="263">
                  <c:v>573.4</c:v>
                </c:pt>
                <c:pt idx="264">
                  <c:v>571.5</c:v>
                </c:pt>
                <c:pt idx="265">
                  <c:v>571.5</c:v>
                </c:pt>
                <c:pt idx="266">
                  <c:v>571.5</c:v>
                </c:pt>
                <c:pt idx="267">
                  <c:v>568.6</c:v>
                </c:pt>
                <c:pt idx="268">
                  <c:v>568.6</c:v>
                </c:pt>
                <c:pt idx="269">
                  <c:v>568.6</c:v>
                </c:pt>
                <c:pt idx="270">
                  <c:v>565.70000000000005</c:v>
                </c:pt>
                <c:pt idx="271">
                  <c:v>565.70000000000005</c:v>
                </c:pt>
                <c:pt idx="272">
                  <c:v>565.70000000000005</c:v>
                </c:pt>
                <c:pt idx="273">
                  <c:v>565.70000000000005</c:v>
                </c:pt>
                <c:pt idx="274">
                  <c:v>562.79999999999995</c:v>
                </c:pt>
                <c:pt idx="275">
                  <c:v>562.79999999999995</c:v>
                </c:pt>
                <c:pt idx="276">
                  <c:v>562.79999999999995</c:v>
                </c:pt>
                <c:pt idx="277">
                  <c:v>559.9</c:v>
                </c:pt>
                <c:pt idx="278">
                  <c:v>559.9</c:v>
                </c:pt>
                <c:pt idx="279">
                  <c:v>559.9</c:v>
                </c:pt>
                <c:pt idx="280">
                  <c:v>557</c:v>
                </c:pt>
                <c:pt idx="281">
                  <c:v>557</c:v>
                </c:pt>
                <c:pt idx="282">
                  <c:v>557</c:v>
                </c:pt>
                <c:pt idx="283">
                  <c:v>554.1</c:v>
                </c:pt>
                <c:pt idx="284">
                  <c:v>554.1</c:v>
                </c:pt>
                <c:pt idx="285">
                  <c:v>554.1</c:v>
                </c:pt>
                <c:pt idx="286">
                  <c:v>551.20000000000005</c:v>
                </c:pt>
                <c:pt idx="287">
                  <c:v>551.20000000000005</c:v>
                </c:pt>
                <c:pt idx="288">
                  <c:v>551.20000000000005</c:v>
                </c:pt>
                <c:pt idx="289">
                  <c:v>551.20000000000005</c:v>
                </c:pt>
                <c:pt idx="290">
                  <c:v>549.20000000000005</c:v>
                </c:pt>
                <c:pt idx="291">
                  <c:v>549.20000000000005</c:v>
                </c:pt>
                <c:pt idx="292">
                  <c:v>549.20000000000005</c:v>
                </c:pt>
                <c:pt idx="293">
                  <c:v>546.29999999999995</c:v>
                </c:pt>
                <c:pt idx="294">
                  <c:v>546.29999999999995</c:v>
                </c:pt>
                <c:pt idx="295">
                  <c:v>546.29999999999995</c:v>
                </c:pt>
                <c:pt idx="296">
                  <c:v>543.4</c:v>
                </c:pt>
                <c:pt idx="297">
                  <c:v>543.4</c:v>
                </c:pt>
                <c:pt idx="298">
                  <c:v>543.4</c:v>
                </c:pt>
                <c:pt idx="299">
                  <c:v>541.5</c:v>
                </c:pt>
                <c:pt idx="300">
                  <c:v>541.5</c:v>
                </c:pt>
                <c:pt idx="301">
                  <c:v>541.5</c:v>
                </c:pt>
                <c:pt idx="302">
                  <c:v>538.6</c:v>
                </c:pt>
                <c:pt idx="303">
                  <c:v>538.6</c:v>
                </c:pt>
                <c:pt idx="304">
                  <c:v>538.6</c:v>
                </c:pt>
                <c:pt idx="305">
                  <c:v>538.6</c:v>
                </c:pt>
                <c:pt idx="306">
                  <c:v>535.70000000000005</c:v>
                </c:pt>
                <c:pt idx="307">
                  <c:v>535.70000000000005</c:v>
                </c:pt>
                <c:pt idx="308">
                  <c:v>535.70000000000005</c:v>
                </c:pt>
                <c:pt idx="309">
                  <c:v>533.70000000000005</c:v>
                </c:pt>
                <c:pt idx="310">
                  <c:v>533.70000000000005</c:v>
                </c:pt>
                <c:pt idx="311">
                  <c:v>533.70000000000005</c:v>
                </c:pt>
                <c:pt idx="312">
                  <c:v>530.79999999999995</c:v>
                </c:pt>
                <c:pt idx="313">
                  <c:v>530.79999999999995</c:v>
                </c:pt>
                <c:pt idx="314">
                  <c:v>530.79999999999995</c:v>
                </c:pt>
                <c:pt idx="315">
                  <c:v>528.9</c:v>
                </c:pt>
                <c:pt idx="316">
                  <c:v>528.9</c:v>
                </c:pt>
                <c:pt idx="317">
                  <c:v>528.9</c:v>
                </c:pt>
                <c:pt idx="318">
                  <c:v>526</c:v>
                </c:pt>
                <c:pt idx="319">
                  <c:v>526</c:v>
                </c:pt>
                <c:pt idx="320">
                  <c:v>526</c:v>
                </c:pt>
                <c:pt idx="321">
                  <c:v>526</c:v>
                </c:pt>
                <c:pt idx="322">
                  <c:v>524</c:v>
                </c:pt>
                <c:pt idx="323">
                  <c:v>524</c:v>
                </c:pt>
                <c:pt idx="324">
                  <c:v>524</c:v>
                </c:pt>
                <c:pt idx="325">
                  <c:v>522.1</c:v>
                </c:pt>
                <c:pt idx="326">
                  <c:v>522.1</c:v>
                </c:pt>
                <c:pt idx="327">
                  <c:v>522.1</c:v>
                </c:pt>
                <c:pt idx="328">
                  <c:v>519.20000000000005</c:v>
                </c:pt>
                <c:pt idx="329">
                  <c:v>519.20000000000005</c:v>
                </c:pt>
                <c:pt idx="330">
                  <c:v>519.20000000000005</c:v>
                </c:pt>
                <c:pt idx="331">
                  <c:v>517.29999999999995</c:v>
                </c:pt>
                <c:pt idx="332">
                  <c:v>517.29999999999995</c:v>
                </c:pt>
                <c:pt idx="333">
                  <c:v>517.29999999999995</c:v>
                </c:pt>
                <c:pt idx="334">
                  <c:v>515.29999999999995</c:v>
                </c:pt>
                <c:pt idx="335">
                  <c:v>515.29999999999995</c:v>
                </c:pt>
                <c:pt idx="336">
                  <c:v>515.29999999999995</c:v>
                </c:pt>
                <c:pt idx="337">
                  <c:v>515.29999999999995</c:v>
                </c:pt>
                <c:pt idx="338">
                  <c:v>513.4</c:v>
                </c:pt>
                <c:pt idx="339">
                  <c:v>513.4</c:v>
                </c:pt>
                <c:pt idx="340">
                  <c:v>513.4</c:v>
                </c:pt>
                <c:pt idx="341">
                  <c:v>510.5</c:v>
                </c:pt>
                <c:pt idx="342">
                  <c:v>510.5</c:v>
                </c:pt>
                <c:pt idx="343">
                  <c:v>510.5</c:v>
                </c:pt>
                <c:pt idx="344">
                  <c:v>508.6</c:v>
                </c:pt>
                <c:pt idx="345">
                  <c:v>508.6</c:v>
                </c:pt>
                <c:pt idx="346">
                  <c:v>508.6</c:v>
                </c:pt>
                <c:pt idx="347">
                  <c:v>506.6</c:v>
                </c:pt>
                <c:pt idx="348">
                  <c:v>506.6</c:v>
                </c:pt>
                <c:pt idx="349">
                  <c:v>506.6</c:v>
                </c:pt>
                <c:pt idx="350">
                  <c:v>504.7</c:v>
                </c:pt>
                <c:pt idx="351">
                  <c:v>504.7</c:v>
                </c:pt>
                <c:pt idx="352">
                  <c:v>504.7</c:v>
                </c:pt>
                <c:pt idx="353">
                  <c:v>504.7</c:v>
                </c:pt>
                <c:pt idx="354">
                  <c:v>502.8</c:v>
                </c:pt>
                <c:pt idx="355">
                  <c:v>502.8</c:v>
                </c:pt>
                <c:pt idx="356">
                  <c:v>502.8</c:v>
                </c:pt>
                <c:pt idx="357">
                  <c:v>500.8</c:v>
                </c:pt>
                <c:pt idx="358">
                  <c:v>500.8</c:v>
                </c:pt>
                <c:pt idx="359">
                  <c:v>500.8</c:v>
                </c:pt>
                <c:pt idx="360">
                  <c:v>499.9</c:v>
                </c:pt>
                <c:pt idx="361">
                  <c:v>499.9</c:v>
                </c:pt>
                <c:pt idx="362">
                  <c:v>499.9</c:v>
                </c:pt>
                <c:pt idx="363">
                  <c:v>497.9</c:v>
                </c:pt>
                <c:pt idx="364">
                  <c:v>497.9</c:v>
                </c:pt>
                <c:pt idx="365">
                  <c:v>497.9</c:v>
                </c:pt>
                <c:pt idx="366">
                  <c:v>496</c:v>
                </c:pt>
                <c:pt idx="367">
                  <c:v>496</c:v>
                </c:pt>
                <c:pt idx="368">
                  <c:v>496</c:v>
                </c:pt>
                <c:pt idx="369">
                  <c:v>496</c:v>
                </c:pt>
                <c:pt idx="370">
                  <c:v>494.1</c:v>
                </c:pt>
                <c:pt idx="371">
                  <c:v>494.1</c:v>
                </c:pt>
                <c:pt idx="372">
                  <c:v>494.1</c:v>
                </c:pt>
                <c:pt idx="373">
                  <c:v>493.1</c:v>
                </c:pt>
                <c:pt idx="374">
                  <c:v>493.1</c:v>
                </c:pt>
                <c:pt idx="375">
                  <c:v>493.1</c:v>
                </c:pt>
                <c:pt idx="376">
                  <c:v>491.2</c:v>
                </c:pt>
                <c:pt idx="377">
                  <c:v>491.2</c:v>
                </c:pt>
                <c:pt idx="378">
                  <c:v>491.2</c:v>
                </c:pt>
                <c:pt idx="379">
                  <c:v>489.2</c:v>
                </c:pt>
                <c:pt idx="380">
                  <c:v>489.2</c:v>
                </c:pt>
                <c:pt idx="381">
                  <c:v>489.2</c:v>
                </c:pt>
                <c:pt idx="382">
                  <c:v>487.3</c:v>
                </c:pt>
                <c:pt idx="383">
                  <c:v>487.3</c:v>
                </c:pt>
                <c:pt idx="384">
                  <c:v>487.3</c:v>
                </c:pt>
                <c:pt idx="385">
                  <c:v>487.3</c:v>
                </c:pt>
                <c:pt idx="386">
                  <c:v>486.3</c:v>
                </c:pt>
                <c:pt idx="387">
                  <c:v>486.3</c:v>
                </c:pt>
                <c:pt idx="388">
                  <c:v>486.3</c:v>
                </c:pt>
                <c:pt idx="389">
                  <c:v>485.4</c:v>
                </c:pt>
                <c:pt idx="390">
                  <c:v>485.4</c:v>
                </c:pt>
                <c:pt idx="391">
                  <c:v>485.4</c:v>
                </c:pt>
                <c:pt idx="392">
                  <c:v>485.4</c:v>
                </c:pt>
                <c:pt idx="393">
                  <c:v>485.4</c:v>
                </c:pt>
                <c:pt idx="394">
                  <c:v>485.4</c:v>
                </c:pt>
                <c:pt idx="395">
                  <c:v>484.4</c:v>
                </c:pt>
                <c:pt idx="396">
                  <c:v>484.4</c:v>
                </c:pt>
                <c:pt idx="397">
                  <c:v>484.4</c:v>
                </c:pt>
                <c:pt idx="398">
                  <c:v>483.4</c:v>
                </c:pt>
                <c:pt idx="399">
                  <c:v>483.4</c:v>
                </c:pt>
                <c:pt idx="400">
                  <c:v>483.4</c:v>
                </c:pt>
                <c:pt idx="401">
                  <c:v>483.4</c:v>
                </c:pt>
                <c:pt idx="402">
                  <c:v>482.5</c:v>
                </c:pt>
                <c:pt idx="403">
                  <c:v>482.5</c:v>
                </c:pt>
                <c:pt idx="404">
                  <c:v>482.5</c:v>
                </c:pt>
                <c:pt idx="405">
                  <c:v>481.5</c:v>
                </c:pt>
                <c:pt idx="406">
                  <c:v>481.5</c:v>
                </c:pt>
                <c:pt idx="407">
                  <c:v>481.5</c:v>
                </c:pt>
                <c:pt idx="408">
                  <c:v>481.5</c:v>
                </c:pt>
                <c:pt idx="409">
                  <c:v>481.5</c:v>
                </c:pt>
                <c:pt idx="410">
                  <c:v>481.5</c:v>
                </c:pt>
                <c:pt idx="411">
                  <c:v>480.5</c:v>
                </c:pt>
                <c:pt idx="412">
                  <c:v>480.5</c:v>
                </c:pt>
                <c:pt idx="413">
                  <c:v>480.5</c:v>
                </c:pt>
                <c:pt idx="414">
                  <c:v>479.5</c:v>
                </c:pt>
                <c:pt idx="415">
                  <c:v>479.5</c:v>
                </c:pt>
                <c:pt idx="416">
                  <c:v>479.5</c:v>
                </c:pt>
                <c:pt idx="417">
                  <c:v>479.5</c:v>
                </c:pt>
                <c:pt idx="418">
                  <c:v>478.5</c:v>
                </c:pt>
                <c:pt idx="419">
                  <c:v>478.5</c:v>
                </c:pt>
                <c:pt idx="420">
                  <c:v>478.5</c:v>
                </c:pt>
                <c:pt idx="421">
                  <c:v>478.5</c:v>
                </c:pt>
                <c:pt idx="422">
                  <c:v>478.5</c:v>
                </c:pt>
                <c:pt idx="423">
                  <c:v>478.5</c:v>
                </c:pt>
                <c:pt idx="424">
                  <c:v>477.6</c:v>
                </c:pt>
                <c:pt idx="425">
                  <c:v>477.6</c:v>
                </c:pt>
                <c:pt idx="426">
                  <c:v>477.6</c:v>
                </c:pt>
                <c:pt idx="427">
                  <c:v>477.6</c:v>
                </c:pt>
                <c:pt idx="428">
                  <c:v>477.6</c:v>
                </c:pt>
                <c:pt idx="429">
                  <c:v>477.6</c:v>
                </c:pt>
                <c:pt idx="430">
                  <c:v>480.5</c:v>
                </c:pt>
                <c:pt idx="431">
                  <c:v>480.5</c:v>
                </c:pt>
                <c:pt idx="432">
                  <c:v>480.5</c:v>
                </c:pt>
                <c:pt idx="433">
                  <c:v>480.5</c:v>
                </c:pt>
                <c:pt idx="434">
                  <c:v>480.5</c:v>
                </c:pt>
                <c:pt idx="435">
                  <c:v>480.5</c:v>
                </c:pt>
                <c:pt idx="436">
                  <c:v>480.5</c:v>
                </c:pt>
                <c:pt idx="437">
                  <c:v>480.5</c:v>
                </c:pt>
                <c:pt idx="438">
                  <c:v>480.5</c:v>
                </c:pt>
                <c:pt idx="439">
                  <c:v>480.5</c:v>
                </c:pt>
                <c:pt idx="440">
                  <c:v>480.5</c:v>
                </c:pt>
                <c:pt idx="441">
                  <c:v>480.5</c:v>
                </c:pt>
                <c:pt idx="442">
                  <c:v>480.5</c:v>
                </c:pt>
                <c:pt idx="443">
                  <c:v>479.5</c:v>
                </c:pt>
                <c:pt idx="444">
                  <c:v>479.5</c:v>
                </c:pt>
                <c:pt idx="445">
                  <c:v>479.5</c:v>
                </c:pt>
                <c:pt idx="446">
                  <c:v>479.5</c:v>
                </c:pt>
                <c:pt idx="447">
                  <c:v>479.5</c:v>
                </c:pt>
                <c:pt idx="448">
                  <c:v>479.5</c:v>
                </c:pt>
                <c:pt idx="449">
                  <c:v>479.5</c:v>
                </c:pt>
                <c:pt idx="450">
                  <c:v>479.5</c:v>
                </c:pt>
                <c:pt idx="451">
                  <c:v>479.5</c:v>
                </c:pt>
                <c:pt idx="452">
                  <c:v>479.5</c:v>
                </c:pt>
                <c:pt idx="453">
                  <c:v>478.5</c:v>
                </c:pt>
                <c:pt idx="454">
                  <c:v>478.5</c:v>
                </c:pt>
                <c:pt idx="455">
                  <c:v>478.5</c:v>
                </c:pt>
                <c:pt idx="456">
                  <c:v>478.5</c:v>
                </c:pt>
                <c:pt idx="457">
                  <c:v>478.5</c:v>
                </c:pt>
                <c:pt idx="458">
                  <c:v>478.5</c:v>
                </c:pt>
                <c:pt idx="459">
                  <c:v>477.6</c:v>
                </c:pt>
                <c:pt idx="460">
                  <c:v>477.6</c:v>
                </c:pt>
                <c:pt idx="461">
                  <c:v>477.6</c:v>
                </c:pt>
                <c:pt idx="462">
                  <c:v>477.6</c:v>
                </c:pt>
                <c:pt idx="463">
                  <c:v>477.6</c:v>
                </c:pt>
                <c:pt idx="464">
                  <c:v>477.6</c:v>
                </c:pt>
                <c:pt idx="465">
                  <c:v>477.6</c:v>
                </c:pt>
                <c:pt idx="466">
                  <c:v>476.6</c:v>
                </c:pt>
                <c:pt idx="467">
                  <c:v>476.6</c:v>
                </c:pt>
                <c:pt idx="468">
                  <c:v>476.6</c:v>
                </c:pt>
                <c:pt idx="469">
                  <c:v>474.7</c:v>
                </c:pt>
                <c:pt idx="470">
                  <c:v>474.7</c:v>
                </c:pt>
                <c:pt idx="471">
                  <c:v>474.7</c:v>
                </c:pt>
                <c:pt idx="472">
                  <c:v>473.7</c:v>
                </c:pt>
                <c:pt idx="473">
                  <c:v>473.7</c:v>
                </c:pt>
                <c:pt idx="474">
                  <c:v>473.7</c:v>
                </c:pt>
                <c:pt idx="475">
                  <c:v>472.7</c:v>
                </c:pt>
                <c:pt idx="476">
                  <c:v>472.7</c:v>
                </c:pt>
                <c:pt idx="477">
                  <c:v>472.7</c:v>
                </c:pt>
                <c:pt idx="478">
                  <c:v>472.7</c:v>
                </c:pt>
                <c:pt idx="479">
                  <c:v>472.7</c:v>
                </c:pt>
                <c:pt idx="480">
                  <c:v>472.7</c:v>
                </c:pt>
                <c:pt idx="481">
                  <c:v>472.7</c:v>
                </c:pt>
                <c:pt idx="482">
                  <c:v>471.8</c:v>
                </c:pt>
                <c:pt idx="483">
                  <c:v>471.8</c:v>
                </c:pt>
                <c:pt idx="484">
                  <c:v>471.8</c:v>
                </c:pt>
                <c:pt idx="485">
                  <c:v>471.8</c:v>
                </c:pt>
                <c:pt idx="486">
                  <c:v>471.8</c:v>
                </c:pt>
                <c:pt idx="487">
                  <c:v>471.8</c:v>
                </c:pt>
                <c:pt idx="488">
                  <c:v>469.8</c:v>
                </c:pt>
                <c:pt idx="489">
                  <c:v>469.8</c:v>
                </c:pt>
                <c:pt idx="490">
                  <c:v>469.8</c:v>
                </c:pt>
                <c:pt idx="491">
                  <c:v>469.8</c:v>
                </c:pt>
                <c:pt idx="492">
                  <c:v>469.8</c:v>
                </c:pt>
                <c:pt idx="493">
                  <c:v>469.8</c:v>
                </c:pt>
                <c:pt idx="494">
                  <c:v>468.8</c:v>
                </c:pt>
                <c:pt idx="495">
                  <c:v>468.8</c:v>
                </c:pt>
                <c:pt idx="496">
                  <c:v>468.8</c:v>
                </c:pt>
                <c:pt idx="497">
                  <c:v>468.8</c:v>
                </c:pt>
                <c:pt idx="498">
                  <c:v>468.8</c:v>
                </c:pt>
                <c:pt idx="499">
                  <c:v>468.8</c:v>
                </c:pt>
                <c:pt idx="500">
                  <c:v>468.8</c:v>
                </c:pt>
                <c:pt idx="501">
                  <c:v>467.9</c:v>
                </c:pt>
                <c:pt idx="502">
                  <c:v>467.9</c:v>
                </c:pt>
                <c:pt idx="503">
                  <c:v>467.9</c:v>
                </c:pt>
                <c:pt idx="504">
                  <c:v>467.9</c:v>
                </c:pt>
                <c:pt idx="505">
                  <c:v>467.9</c:v>
                </c:pt>
                <c:pt idx="506">
                  <c:v>467.9</c:v>
                </c:pt>
                <c:pt idx="507">
                  <c:v>466.9</c:v>
                </c:pt>
                <c:pt idx="508">
                  <c:v>466.9</c:v>
                </c:pt>
                <c:pt idx="509">
                  <c:v>466.9</c:v>
                </c:pt>
                <c:pt idx="510">
                  <c:v>465.9</c:v>
                </c:pt>
                <c:pt idx="511">
                  <c:v>465.9</c:v>
                </c:pt>
                <c:pt idx="512">
                  <c:v>465.9</c:v>
                </c:pt>
                <c:pt idx="513">
                  <c:v>465.9</c:v>
                </c:pt>
                <c:pt idx="514">
                  <c:v>465.9</c:v>
                </c:pt>
                <c:pt idx="515">
                  <c:v>465.9</c:v>
                </c:pt>
                <c:pt idx="516">
                  <c:v>465.9</c:v>
                </c:pt>
                <c:pt idx="517">
                  <c:v>465</c:v>
                </c:pt>
                <c:pt idx="518">
                  <c:v>465</c:v>
                </c:pt>
                <c:pt idx="519">
                  <c:v>465</c:v>
                </c:pt>
                <c:pt idx="520">
                  <c:v>464</c:v>
                </c:pt>
                <c:pt idx="521">
                  <c:v>464</c:v>
                </c:pt>
                <c:pt idx="522">
                  <c:v>464</c:v>
                </c:pt>
                <c:pt idx="523">
                  <c:v>463</c:v>
                </c:pt>
                <c:pt idx="524">
                  <c:v>463</c:v>
                </c:pt>
                <c:pt idx="525">
                  <c:v>463</c:v>
                </c:pt>
                <c:pt idx="526">
                  <c:v>462.1</c:v>
                </c:pt>
                <c:pt idx="527">
                  <c:v>462.1</c:v>
                </c:pt>
                <c:pt idx="528">
                  <c:v>462.1</c:v>
                </c:pt>
                <c:pt idx="529">
                  <c:v>462.1</c:v>
                </c:pt>
                <c:pt idx="530">
                  <c:v>461.1</c:v>
                </c:pt>
                <c:pt idx="531">
                  <c:v>461.1</c:v>
                </c:pt>
                <c:pt idx="532">
                  <c:v>461.1</c:v>
                </c:pt>
                <c:pt idx="533">
                  <c:v>460.1</c:v>
                </c:pt>
                <c:pt idx="534">
                  <c:v>460.1</c:v>
                </c:pt>
                <c:pt idx="535">
                  <c:v>460.1</c:v>
                </c:pt>
                <c:pt idx="536">
                  <c:v>459.1</c:v>
                </c:pt>
                <c:pt idx="537">
                  <c:v>459.1</c:v>
                </c:pt>
                <c:pt idx="538">
                  <c:v>459.1</c:v>
                </c:pt>
                <c:pt idx="539">
                  <c:v>458.2</c:v>
                </c:pt>
                <c:pt idx="540">
                  <c:v>458.2</c:v>
                </c:pt>
                <c:pt idx="541">
                  <c:v>458.2</c:v>
                </c:pt>
                <c:pt idx="542">
                  <c:v>457.2</c:v>
                </c:pt>
                <c:pt idx="543">
                  <c:v>457.2</c:v>
                </c:pt>
                <c:pt idx="544">
                  <c:v>457.2</c:v>
                </c:pt>
                <c:pt idx="545">
                  <c:v>457.2</c:v>
                </c:pt>
                <c:pt idx="546">
                  <c:v>456.2</c:v>
                </c:pt>
                <c:pt idx="547">
                  <c:v>456.2</c:v>
                </c:pt>
                <c:pt idx="548">
                  <c:v>456.2</c:v>
                </c:pt>
                <c:pt idx="549">
                  <c:v>454.3</c:v>
                </c:pt>
                <c:pt idx="550">
                  <c:v>454.3</c:v>
                </c:pt>
                <c:pt idx="551">
                  <c:v>454.3</c:v>
                </c:pt>
                <c:pt idx="552">
                  <c:v>453.3</c:v>
                </c:pt>
                <c:pt idx="553">
                  <c:v>453.3</c:v>
                </c:pt>
                <c:pt idx="554">
                  <c:v>453.3</c:v>
                </c:pt>
                <c:pt idx="555">
                  <c:v>452.4</c:v>
                </c:pt>
                <c:pt idx="556">
                  <c:v>452.4</c:v>
                </c:pt>
                <c:pt idx="557">
                  <c:v>452.4</c:v>
                </c:pt>
                <c:pt idx="558">
                  <c:v>451.4</c:v>
                </c:pt>
                <c:pt idx="559">
                  <c:v>451.4</c:v>
                </c:pt>
                <c:pt idx="560">
                  <c:v>451.4</c:v>
                </c:pt>
                <c:pt idx="561">
                  <c:v>451.4</c:v>
                </c:pt>
                <c:pt idx="562">
                  <c:v>450.4</c:v>
                </c:pt>
                <c:pt idx="563">
                  <c:v>450.4</c:v>
                </c:pt>
                <c:pt idx="564">
                  <c:v>450.4</c:v>
                </c:pt>
                <c:pt idx="565">
                  <c:v>449.4</c:v>
                </c:pt>
                <c:pt idx="566">
                  <c:v>449.4</c:v>
                </c:pt>
                <c:pt idx="567">
                  <c:v>449.4</c:v>
                </c:pt>
                <c:pt idx="568">
                  <c:v>448.5</c:v>
                </c:pt>
                <c:pt idx="569">
                  <c:v>448.5</c:v>
                </c:pt>
                <c:pt idx="570">
                  <c:v>448.5</c:v>
                </c:pt>
                <c:pt idx="571">
                  <c:v>447.5</c:v>
                </c:pt>
                <c:pt idx="572">
                  <c:v>447.5</c:v>
                </c:pt>
                <c:pt idx="573">
                  <c:v>447.5</c:v>
                </c:pt>
                <c:pt idx="574">
                  <c:v>446.5</c:v>
                </c:pt>
                <c:pt idx="575">
                  <c:v>446.5</c:v>
                </c:pt>
                <c:pt idx="576">
                  <c:v>446.5</c:v>
                </c:pt>
                <c:pt idx="577">
                  <c:v>446.5</c:v>
                </c:pt>
                <c:pt idx="578">
                  <c:v>445.6</c:v>
                </c:pt>
                <c:pt idx="579">
                  <c:v>445.6</c:v>
                </c:pt>
                <c:pt idx="580">
                  <c:v>445.6</c:v>
                </c:pt>
                <c:pt idx="581">
                  <c:v>444.6</c:v>
                </c:pt>
                <c:pt idx="582">
                  <c:v>444.6</c:v>
                </c:pt>
                <c:pt idx="583">
                  <c:v>444.6</c:v>
                </c:pt>
                <c:pt idx="584">
                  <c:v>443.6</c:v>
                </c:pt>
                <c:pt idx="585">
                  <c:v>443.6</c:v>
                </c:pt>
                <c:pt idx="586">
                  <c:v>443.6</c:v>
                </c:pt>
                <c:pt idx="587">
                  <c:v>442.6</c:v>
                </c:pt>
                <c:pt idx="588">
                  <c:v>442.6</c:v>
                </c:pt>
                <c:pt idx="589">
                  <c:v>442.6</c:v>
                </c:pt>
                <c:pt idx="590">
                  <c:v>441.7</c:v>
                </c:pt>
                <c:pt idx="591">
                  <c:v>441.7</c:v>
                </c:pt>
                <c:pt idx="592">
                  <c:v>441.7</c:v>
                </c:pt>
                <c:pt idx="593">
                  <c:v>441.7</c:v>
                </c:pt>
                <c:pt idx="594">
                  <c:v>441.7</c:v>
                </c:pt>
                <c:pt idx="595">
                  <c:v>441.7</c:v>
                </c:pt>
                <c:pt idx="596">
                  <c:v>441.7</c:v>
                </c:pt>
                <c:pt idx="597">
                  <c:v>439.7</c:v>
                </c:pt>
                <c:pt idx="598">
                  <c:v>439.7</c:v>
                </c:pt>
                <c:pt idx="599">
                  <c:v>439.7</c:v>
                </c:pt>
                <c:pt idx="600">
                  <c:v>439.7</c:v>
                </c:pt>
                <c:pt idx="601">
                  <c:v>439.7</c:v>
                </c:pt>
                <c:pt idx="602">
                  <c:v>439.7</c:v>
                </c:pt>
                <c:pt idx="603">
                  <c:v>438.7</c:v>
                </c:pt>
                <c:pt idx="604">
                  <c:v>438.7</c:v>
                </c:pt>
                <c:pt idx="605">
                  <c:v>438.7</c:v>
                </c:pt>
                <c:pt idx="606">
                  <c:v>438.7</c:v>
                </c:pt>
                <c:pt idx="607">
                  <c:v>438.7</c:v>
                </c:pt>
                <c:pt idx="608">
                  <c:v>438.7</c:v>
                </c:pt>
                <c:pt idx="609">
                  <c:v>438.7</c:v>
                </c:pt>
                <c:pt idx="610">
                  <c:v>437.8</c:v>
                </c:pt>
                <c:pt idx="611">
                  <c:v>437.8</c:v>
                </c:pt>
                <c:pt idx="612">
                  <c:v>437.8</c:v>
                </c:pt>
                <c:pt idx="613">
                  <c:v>436.8</c:v>
                </c:pt>
                <c:pt idx="614">
                  <c:v>436.8</c:v>
                </c:pt>
                <c:pt idx="615">
                  <c:v>436.8</c:v>
                </c:pt>
                <c:pt idx="616">
                  <c:v>435.8</c:v>
                </c:pt>
                <c:pt idx="617">
                  <c:v>435.8</c:v>
                </c:pt>
                <c:pt idx="618">
                  <c:v>435.8</c:v>
                </c:pt>
                <c:pt idx="619">
                  <c:v>435.8</c:v>
                </c:pt>
                <c:pt idx="620">
                  <c:v>435.8</c:v>
                </c:pt>
                <c:pt idx="621">
                  <c:v>435.8</c:v>
                </c:pt>
                <c:pt idx="622">
                  <c:v>433.9</c:v>
                </c:pt>
                <c:pt idx="623">
                  <c:v>433.9</c:v>
                </c:pt>
                <c:pt idx="624">
                  <c:v>433.9</c:v>
                </c:pt>
                <c:pt idx="625">
                  <c:v>433.9</c:v>
                </c:pt>
                <c:pt idx="626">
                  <c:v>431.9</c:v>
                </c:pt>
                <c:pt idx="627">
                  <c:v>431.9</c:v>
                </c:pt>
                <c:pt idx="628">
                  <c:v>431.9</c:v>
                </c:pt>
                <c:pt idx="629">
                  <c:v>431</c:v>
                </c:pt>
                <c:pt idx="630">
                  <c:v>431</c:v>
                </c:pt>
                <c:pt idx="631">
                  <c:v>431</c:v>
                </c:pt>
                <c:pt idx="632">
                  <c:v>430</c:v>
                </c:pt>
                <c:pt idx="633">
                  <c:v>430</c:v>
                </c:pt>
                <c:pt idx="634">
                  <c:v>430</c:v>
                </c:pt>
                <c:pt idx="635">
                  <c:v>430</c:v>
                </c:pt>
                <c:pt idx="636">
                  <c:v>430</c:v>
                </c:pt>
                <c:pt idx="637">
                  <c:v>430</c:v>
                </c:pt>
                <c:pt idx="638">
                  <c:v>428</c:v>
                </c:pt>
                <c:pt idx="639">
                  <c:v>428</c:v>
                </c:pt>
                <c:pt idx="640">
                  <c:v>428</c:v>
                </c:pt>
                <c:pt idx="641">
                  <c:v>428</c:v>
                </c:pt>
                <c:pt idx="642">
                  <c:v>428</c:v>
                </c:pt>
                <c:pt idx="643">
                  <c:v>428</c:v>
                </c:pt>
                <c:pt idx="644">
                  <c:v>428</c:v>
                </c:pt>
                <c:pt idx="645">
                  <c:v>426.1</c:v>
                </c:pt>
                <c:pt idx="646">
                  <c:v>426.1</c:v>
                </c:pt>
                <c:pt idx="647">
                  <c:v>426.1</c:v>
                </c:pt>
                <c:pt idx="648">
                  <c:v>426.1</c:v>
                </c:pt>
                <c:pt idx="649">
                  <c:v>426.1</c:v>
                </c:pt>
                <c:pt idx="650">
                  <c:v>426.1</c:v>
                </c:pt>
                <c:pt idx="651">
                  <c:v>424.1</c:v>
                </c:pt>
                <c:pt idx="652">
                  <c:v>424.1</c:v>
                </c:pt>
                <c:pt idx="653">
                  <c:v>424.1</c:v>
                </c:pt>
                <c:pt idx="654">
                  <c:v>423.2</c:v>
                </c:pt>
                <c:pt idx="655">
                  <c:v>423.2</c:v>
                </c:pt>
                <c:pt idx="656">
                  <c:v>423.2</c:v>
                </c:pt>
                <c:pt idx="657">
                  <c:v>423.2</c:v>
                </c:pt>
                <c:pt idx="658">
                  <c:v>422.2</c:v>
                </c:pt>
                <c:pt idx="659">
                  <c:v>422.2</c:v>
                </c:pt>
                <c:pt idx="660">
                  <c:v>422.2</c:v>
                </c:pt>
                <c:pt idx="661">
                  <c:v>421.2</c:v>
                </c:pt>
                <c:pt idx="662">
                  <c:v>421.2</c:v>
                </c:pt>
                <c:pt idx="663">
                  <c:v>421.2</c:v>
                </c:pt>
                <c:pt idx="664">
                  <c:v>421.2</c:v>
                </c:pt>
                <c:pt idx="665">
                  <c:v>421.2</c:v>
                </c:pt>
                <c:pt idx="666">
                  <c:v>421.2</c:v>
                </c:pt>
                <c:pt idx="667">
                  <c:v>419.3</c:v>
                </c:pt>
                <c:pt idx="668">
                  <c:v>419.3</c:v>
                </c:pt>
                <c:pt idx="669">
                  <c:v>419.3</c:v>
                </c:pt>
                <c:pt idx="670">
                  <c:v>418.3</c:v>
                </c:pt>
                <c:pt idx="671">
                  <c:v>418.3</c:v>
                </c:pt>
                <c:pt idx="672">
                  <c:v>418.3</c:v>
                </c:pt>
                <c:pt idx="673">
                  <c:v>418.3</c:v>
                </c:pt>
                <c:pt idx="674">
                  <c:v>417.3</c:v>
                </c:pt>
                <c:pt idx="675">
                  <c:v>417.3</c:v>
                </c:pt>
                <c:pt idx="676">
                  <c:v>417.3</c:v>
                </c:pt>
                <c:pt idx="677">
                  <c:v>416.3</c:v>
                </c:pt>
                <c:pt idx="678">
                  <c:v>416.3</c:v>
                </c:pt>
                <c:pt idx="679">
                  <c:v>416.3</c:v>
                </c:pt>
                <c:pt idx="680">
                  <c:v>415.4</c:v>
                </c:pt>
                <c:pt idx="681">
                  <c:v>415.4</c:v>
                </c:pt>
                <c:pt idx="682">
                  <c:v>415.4</c:v>
                </c:pt>
                <c:pt idx="683">
                  <c:v>413.4</c:v>
                </c:pt>
                <c:pt idx="684">
                  <c:v>413.4</c:v>
                </c:pt>
                <c:pt idx="685">
                  <c:v>413.4</c:v>
                </c:pt>
                <c:pt idx="686">
                  <c:v>412.4</c:v>
                </c:pt>
                <c:pt idx="687">
                  <c:v>412.4</c:v>
                </c:pt>
                <c:pt idx="688">
                  <c:v>412.4</c:v>
                </c:pt>
                <c:pt idx="689">
                  <c:v>412.4</c:v>
                </c:pt>
                <c:pt idx="690">
                  <c:v>411.4</c:v>
                </c:pt>
                <c:pt idx="691">
                  <c:v>411.4</c:v>
                </c:pt>
                <c:pt idx="692">
                  <c:v>411.4</c:v>
                </c:pt>
                <c:pt idx="693">
                  <c:v>410.5</c:v>
                </c:pt>
                <c:pt idx="694">
                  <c:v>410.5</c:v>
                </c:pt>
                <c:pt idx="695">
                  <c:v>410.5</c:v>
                </c:pt>
                <c:pt idx="696">
                  <c:v>409.5</c:v>
                </c:pt>
                <c:pt idx="697">
                  <c:v>409.5</c:v>
                </c:pt>
                <c:pt idx="698">
                  <c:v>409.5</c:v>
                </c:pt>
                <c:pt idx="699">
                  <c:v>408.5</c:v>
                </c:pt>
                <c:pt idx="700">
                  <c:v>408.5</c:v>
                </c:pt>
                <c:pt idx="701">
                  <c:v>408.5</c:v>
                </c:pt>
                <c:pt idx="702">
                  <c:v>407.5</c:v>
                </c:pt>
                <c:pt idx="703">
                  <c:v>407.5</c:v>
                </c:pt>
                <c:pt idx="704">
                  <c:v>407.5</c:v>
                </c:pt>
                <c:pt idx="705">
                  <c:v>407.5</c:v>
                </c:pt>
                <c:pt idx="706">
                  <c:v>405.6</c:v>
                </c:pt>
                <c:pt idx="707">
                  <c:v>405.6</c:v>
                </c:pt>
                <c:pt idx="708">
                  <c:v>405.6</c:v>
                </c:pt>
                <c:pt idx="709">
                  <c:v>404.6</c:v>
                </c:pt>
                <c:pt idx="710">
                  <c:v>404.6</c:v>
                </c:pt>
                <c:pt idx="711">
                  <c:v>404.6</c:v>
                </c:pt>
                <c:pt idx="712">
                  <c:v>403.6</c:v>
                </c:pt>
                <c:pt idx="713">
                  <c:v>403.6</c:v>
                </c:pt>
                <c:pt idx="714">
                  <c:v>403.6</c:v>
                </c:pt>
                <c:pt idx="715">
                  <c:v>403.6</c:v>
                </c:pt>
                <c:pt idx="716">
                  <c:v>403.6</c:v>
                </c:pt>
                <c:pt idx="717">
                  <c:v>403.6</c:v>
                </c:pt>
                <c:pt idx="718">
                  <c:v>402.7</c:v>
                </c:pt>
                <c:pt idx="719">
                  <c:v>402.7</c:v>
                </c:pt>
                <c:pt idx="720">
                  <c:v>402.7</c:v>
                </c:pt>
                <c:pt idx="721">
                  <c:v>402.7</c:v>
                </c:pt>
                <c:pt idx="722">
                  <c:v>400.7</c:v>
                </c:pt>
                <c:pt idx="723">
                  <c:v>400.7</c:v>
                </c:pt>
                <c:pt idx="724">
                  <c:v>400.7</c:v>
                </c:pt>
                <c:pt idx="725">
                  <c:v>399.7</c:v>
                </c:pt>
                <c:pt idx="726">
                  <c:v>399.7</c:v>
                </c:pt>
                <c:pt idx="727">
                  <c:v>399.7</c:v>
                </c:pt>
                <c:pt idx="728">
                  <c:v>398.7</c:v>
                </c:pt>
                <c:pt idx="729">
                  <c:v>398.7</c:v>
                </c:pt>
                <c:pt idx="730">
                  <c:v>398.7</c:v>
                </c:pt>
                <c:pt idx="731">
                  <c:v>397.8</c:v>
                </c:pt>
                <c:pt idx="732">
                  <c:v>397.8</c:v>
                </c:pt>
                <c:pt idx="733">
                  <c:v>397.8</c:v>
                </c:pt>
                <c:pt idx="734">
                  <c:v>396.8</c:v>
                </c:pt>
                <c:pt idx="735">
                  <c:v>396.8</c:v>
                </c:pt>
                <c:pt idx="736">
                  <c:v>396.8</c:v>
                </c:pt>
                <c:pt idx="737">
                  <c:v>396.8</c:v>
                </c:pt>
                <c:pt idx="738">
                  <c:v>395.8</c:v>
                </c:pt>
                <c:pt idx="739">
                  <c:v>395.8</c:v>
                </c:pt>
                <c:pt idx="740">
                  <c:v>395.8</c:v>
                </c:pt>
                <c:pt idx="741">
                  <c:v>394.8</c:v>
                </c:pt>
                <c:pt idx="742">
                  <c:v>394.8</c:v>
                </c:pt>
                <c:pt idx="743">
                  <c:v>394.8</c:v>
                </c:pt>
                <c:pt idx="744">
                  <c:v>393.9</c:v>
                </c:pt>
                <c:pt idx="745">
                  <c:v>393.9</c:v>
                </c:pt>
                <c:pt idx="746">
                  <c:v>393.9</c:v>
                </c:pt>
                <c:pt idx="747">
                  <c:v>392.9</c:v>
                </c:pt>
                <c:pt idx="748">
                  <c:v>392.9</c:v>
                </c:pt>
                <c:pt idx="749">
                  <c:v>392.9</c:v>
                </c:pt>
                <c:pt idx="750">
                  <c:v>391.9</c:v>
                </c:pt>
                <c:pt idx="751">
                  <c:v>391.9</c:v>
                </c:pt>
                <c:pt idx="752">
                  <c:v>391.9</c:v>
                </c:pt>
                <c:pt idx="753">
                  <c:v>391.9</c:v>
                </c:pt>
                <c:pt idx="754">
                  <c:v>390.9</c:v>
                </c:pt>
                <c:pt idx="755">
                  <c:v>390.9</c:v>
                </c:pt>
                <c:pt idx="756">
                  <c:v>390.9</c:v>
                </c:pt>
                <c:pt idx="757">
                  <c:v>389</c:v>
                </c:pt>
                <c:pt idx="758">
                  <c:v>389</c:v>
                </c:pt>
                <c:pt idx="759">
                  <c:v>389</c:v>
                </c:pt>
                <c:pt idx="760">
                  <c:v>389</c:v>
                </c:pt>
                <c:pt idx="761">
                  <c:v>389</c:v>
                </c:pt>
                <c:pt idx="762">
                  <c:v>389</c:v>
                </c:pt>
                <c:pt idx="763">
                  <c:v>387</c:v>
                </c:pt>
                <c:pt idx="764">
                  <c:v>387</c:v>
                </c:pt>
                <c:pt idx="765">
                  <c:v>387</c:v>
                </c:pt>
                <c:pt idx="766">
                  <c:v>386</c:v>
                </c:pt>
                <c:pt idx="767">
                  <c:v>386</c:v>
                </c:pt>
                <c:pt idx="768">
                  <c:v>386</c:v>
                </c:pt>
                <c:pt idx="769">
                  <c:v>386</c:v>
                </c:pt>
                <c:pt idx="770">
                  <c:v>385</c:v>
                </c:pt>
                <c:pt idx="771">
                  <c:v>385</c:v>
                </c:pt>
                <c:pt idx="772">
                  <c:v>385</c:v>
                </c:pt>
                <c:pt idx="773">
                  <c:v>384.1</c:v>
                </c:pt>
                <c:pt idx="774">
                  <c:v>384.1</c:v>
                </c:pt>
                <c:pt idx="775">
                  <c:v>384.1</c:v>
                </c:pt>
                <c:pt idx="776">
                  <c:v>383.1</c:v>
                </c:pt>
                <c:pt idx="777">
                  <c:v>383.1</c:v>
                </c:pt>
                <c:pt idx="778">
                  <c:v>383.1</c:v>
                </c:pt>
                <c:pt idx="779">
                  <c:v>382.1</c:v>
                </c:pt>
                <c:pt idx="780">
                  <c:v>382.1</c:v>
                </c:pt>
                <c:pt idx="781">
                  <c:v>382.1</c:v>
                </c:pt>
                <c:pt idx="782">
                  <c:v>381.1</c:v>
                </c:pt>
                <c:pt idx="783">
                  <c:v>381.1</c:v>
                </c:pt>
                <c:pt idx="784">
                  <c:v>381.1</c:v>
                </c:pt>
                <c:pt idx="785">
                  <c:v>381.1</c:v>
                </c:pt>
                <c:pt idx="786">
                  <c:v>380.1</c:v>
                </c:pt>
                <c:pt idx="787">
                  <c:v>380.1</c:v>
                </c:pt>
                <c:pt idx="788">
                  <c:v>380.1</c:v>
                </c:pt>
                <c:pt idx="789">
                  <c:v>379.2</c:v>
                </c:pt>
                <c:pt idx="790">
                  <c:v>379.2</c:v>
                </c:pt>
                <c:pt idx="791">
                  <c:v>379.2</c:v>
                </c:pt>
                <c:pt idx="792">
                  <c:v>378.2</c:v>
                </c:pt>
                <c:pt idx="793">
                  <c:v>378.2</c:v>
                </c:pt>
                <c:pt idx="794">
                  <c:v>378.2</c:v>
                </c:pt>
                <c:pt idx="795">
                  <c:v>376.2</c:v>
                </c:pt>
                <c:pt idx="796">
                  <c:v>376.2</c:v>
                </c:pt>
                <c:pt idx="797">
                  <c:v>376.2</c:v>
                </c:pt>
                <c:pt idx="798">
                  <c:v>375.2</c:v>
                </c:pt>
                <c:pt idx="799">
                  <c:v>375.2</c:v>
                </c:pt>
                <c:pt idx="800">
                  <c:v>375.2</c:v>
                </c:pt>
                <c:pt idx="801">
                  <c:v>375.2</c:v>
                </c:pt>
                <c:pt idx="802">
                  <c:v>374.2</c:v>
                </c:pt>
                <c:pt idx="803">
                  <c:v>374.2</c:v>
                </c:pt>
                <c:pt idx="804">
                  <c:v>374.2</c:v>
                </c:pt>
                <c:pt idx="805">
                  <c:v>373.3</c:v>
                </c:pt>
                <c:pt idx="806">
                  <c:v>373.3</c:v>
                </c:pt>
                <c:pt idx="807">
                  <c:v>373.3</c:v>
                </c:pt>
                <c:pt idx="808">
                  <c:v>372.3</c:v>
                </c:pt>
                <c:pt idx="809">
                  <c:v>372.3</c:v>
                </c:pt>
                <c:pt idx="810">
                  <c:v>372.3</c:v>
                </c:pt>
                <c:pt idx="811">
                  <c:v>371.3</c:v>
                </c:pt>
                <c:pt idx="812">
                  <c:v>371.3</c:v>
                </c:pt>
                <c:pt idx="813">
                  <c:v>371.3</c:v>
                </c:pt>
                <c:pt idx="814">
                  <c:v>370.3</c:v>
                </c:pt>
                <c:pt idx="815">
                  <c:v>370.3</c:v>
                </c:pt>
                <c:pt idx="816">
                  <c:v>370.3</c:v>
                </c:pt>
                <c:pt idx="817">
                  <c:v>370.3</c:v>
                </c:pt>
                <c:pt idx="818">
                  <c:v>369.3</c:v>
                </c:pt>
                <c:pt idx="819">
                  <c:v>369.3</c:v>
                </c:pt>
                <c:pt idx="820">
                  <c:v>369.3</c:v>
                </c:pt>
                <c:pt idx="821">
                  <c:v>368.4</c:v>
                </c:pt>
                <c:pt idx="822">
                  <c:v>368.4</c:v>
                </c:pt>
                <c:pt idx="823">
                  <c:v>368.4</c:v>
                </c:pt>
                <c:pt idx="824">
                  <c:v>367.4</c:v>
                </c:pt>
                <c:pt idx="825">
                  <c:v>367.4</c:v>
                </c:pt>
                <c:pt idx="826">
                  <c:v>367.4</c:v>
                </c:pt>
                <c:pt idx="827">
                  <c:v>366.4</c:v>
                </c:pt>
                <c:pt idx="828">
                  <c:v>366.4</c:v>
                </c:pt>
                <c:pt idx="829">
                  <c:v>366.4</c:v>
                </c:pt>
                <c:pt idx="830">
                  <c:v>365.4</c:v>
                </c:pt>
                <c:pt idx="831">
                  <c:v>365.4</c:v>
                </c:pt>
                <c:pt idx="832">
                  <c:v>365.4</c:v>
                </c:pt>
                <c:pt idx="833">
                  <c:v>365.4</c:v>
                </c:pt>
                <c:pt idx="834">
                  <c:v>364.4</c:v>
                </c:pt>
                <c:pt idx="835">
                  <c:v>364.4</c:v>
                </c:pt>
                <c:pt idx="836">
                  <c:v>364.4</c:v>
                </c:pt>
                <c:pt idx="837">
                  <c:v>363.4</c:v>
                </c:pt>
                <c:pt idx="838">
                  <c:v>363.4</c:v>
                </c:pt>
                <c:pt idx="839">
                  <c:v>363.4</c:v>
                </c:pt>
                <c:pt idx="840">
                  <c:v>362.5</c:v>
                </c:pt>
                <c:pt idx="841">
                  <c:v>362.5</c:v>
                </c:pt>
                <c:pt idx="842">
                  <c:v>362.5</c:v>
                </c:pt>
                <c:pt idx="843">
                  <c:v>361.5</c:v>
                </c:pt>
                <c:pt idx="844">
                  <c:v>361.5</c:v>
                </c:pt>
                <c:pt idx="845">
                  <c:v>361.5</c:v>
                </c:pt>
                <c:pt idx="846">
                  <c:v>360.5</c:v>
                </c:pt>
                <c:pt idx="847">
                  <c:v>360.5</c:v>
                </c:pt>
                <c:pt idx="848">
                  <c:v>360.5</c:v>
                </c:pt>
                <c:pt idx="849">
                  <c:v>360.5</c:v>
                </c:pt>
                <c:pt idx="850">
                  <c:v>359.5</c:v>
                </c:pt>
                <c:pt idx="851">
                  <c:v>359.5</c:v>
                </c:pt>
                <c:pt idx="852">
                  <c:v>359.5</c:v>
                </c:pt>
                <c:pt idx="853">
                  <c:v>358.5</c:v>
                </c:pt>
                <c:pt idx="854">
                  <c:v>358.5</c:v>
                </c:pt>
                <c:pt idx="855">
                  <c:v>358.5</c:v>
                </c:pt>
                <c:pt idx="856">
                  <c:v>357.5</c:v>
                </c:pt>
                <c:pt idx="857">
                  <c:v>357.5</c:v>
                </c:pt>
                <c:pt idx="858">
                  <c:v>357.5</c:v>
                </c:pt>
                <c:pt idx="859">
                  <c:v>356.6</c:v>
                </c:pt>
                <c:pt idx="860">
                  <c:v>356.6</c:v>
                </c:pt>
                <c:pt idx="861">
                  <c:v>356.6</c:v>
                </c:pt>
                <c:pt idx="862">
                  <c:v>355.6</c:v>
                </c:pt>
                <c:pt idx="863">
                  <c:v>355.6</c:v>
                </c:pt>
                <c:pt idx="864">
                  <c:v>355.6</c:v>
                </c:pt>
                <c:pt idx="865">
                  <c:v>355.6</c:v>
                </c:pt>
                <c:pt idx="866">
                  <c:v>354.6</c:v>
                </c:pt>
                <c:pt idx="867">
                  <c:v>354.6</c:v>
                </c:pt>
                <c:pt idx="868">
                  <c:v>354.6</c:v>
                </c:pt>
                <c:pt idx="869">
                  <c:v>353.6</c:v>
                </c:pt>
                <c:pt idx="870">
                  <c:v>353.6</c:v>
                </c:pt>
                <c:pt idx="871">
                  <c:v>353.6</c:v>
                </c:pt>
                <c:pt idx="872">
                  <c:v>352.6</c:v>
                </c:pt>
                <c:pt idx="873">
                  <c:v>352.6</c:v>
                </c:pt>
                <c:pt idx="874">
                  <c:v>352.6</c:v>
                </c:pt>
                <c:pt idx="875">
                  <c:v>351.6</c:v>
                </c:pt>
                <c:pt idx="876">
                  <c:v>351.6</c:v>
                </c:pt>
                <c:pt idx="877">
                  <c:v>351.6</c:v>
                </c:pt>
                <c:pt idx="878">
                  <c:v>350.7</c:v>
                </c:pt>
                <c:pt idx="879">
                  <c:v>350.7</c:v>
                </c:pt>
                <c:pt idx="880">
                  <c:v>350.7</c:v>
                </c:pt>
                <c:pt idx="881">
                  <c:v>350.7</c:v>
                </c:pt>
                <c:pt idx="882">
                  <c:v>350.7</c:v>
                </c:pt>
                <c:pt idx="883">
                  <c:v>350.7</c:v>
                </c:pt>
                <c:pt idx="884">
                  <c:v>350.7</c:v>
                </c:pt>
                <c:pt idx="885">
                  <c:v>349.7</c:v>
                </c:pt>
                <c:pt idx="886">
                  <c:v>349.7</c:v>
                </c:pt>
                <c:pt idx="887">
                  <c:v>349.7</c:v>
                </c:pt>
                <c:pt idx="888">
                  <c:v>348.7</c:v>
                </c:pt>
                <c:pt idx="889">
                  <c:v>348.7</c:v>
                </c:pt>
                <c:pt idx="890">
                  <c:v>348.7</c:v>
                </c:pt>
                <c:pt idx="891">
                  <c:v>347.7</c:v>
                </c:pt>
                <c:pt idx="892">
                  <c:v>347.7</c:v>
                </c:pt>
                <c:pt idx="893">
                  <c:v>347.7</c:v>
                </c:pt>
                <c:pt idx="894">
                  <c:v>346.7</c:v>
                </c:pt>
                <c:pt idx="895">
                  <c:v>346.7</c:v>
                </c:pt>
                <c:pt idx="896">
                  <c:v>346.7</c:v>
                </c:pt>
                <c:pt idx="897">
                  <c:v>346.7</c:v>
                </c:pt>
                <c:pt idx="898">
                  <c:v>345.7</c:v>
                </c:pt>
                <c:pt idx="899">
                  <c:v>345.7</c:v>
                </c:pt>
                <c:pt idx="900">
                  <c:v>345.7</c:v>
                </c:pt>
                <c:pt idx="901">
                  <c:v>344.8</c:v>
                </c:pt>
                <c:pt idx="902">
                  <c:v>344.8</c:v>
                </c:pt>
                <c:pt idx="903">
                  <c:v>344.8</c:v>
                </c:pt>
                <c:pt idx="904">
                  <c:v>343.8</c:v>
                </c:pt>
                <c:pt idx="905">
                  <c:v>343.8</c:v>
                </c:pt>
                <c:pt idx="906">
                  <c:v>343.8</c:v>
                </c:pt>
                <c:pt idx="907">
                  <c:v>342.8</c:v>
                </c:pt>
                <c:pt idx="908">
                  <c:v>342.8</c:v>
                </c:pt>
                <c:pt idx="909">
                  <c:v>342.8</c:v>
                </c:pt>
                <c:pt idx="910">
                  <c:v>341.8</c:v>
                </c:pt>
                <c:pt idx="911">
                  <c:v>341.8</c:v>
                </c:pt>
                <c:pt idx="912">
                  <c:v>341.8</c:v>
                </c:pt>
                <c:pt idx="913">
                  <c:v>341.8</c:v>
                </c:pt>
                <c:pt idx="914">
                  <c:v>341.8</c:v>
                </c:pt>
                <c:pt idx="915">
                  <c:v>341.8</c:v>
                </c:pt>
                <c:pt idx="916">
                  <c:v>341.8</c:v>
                </c:pt>
                <c:pt idx="917">
                  <c:v>340.8</c:v>
                </c:pt>
                <c:pt idx="918">
                  <c:v>340.8</c:v>
                </c:pt>
                <c:pt idx="919">
                  <c:v>340.8</c:v>
                </c:pt>
                <c:pt idx="920">
                  <c:v>339.8</c:v>
                </c:pt>
                <c:pt idx="921">
                  <c:v>339.8</c:v>
                </c:pt>
                <c:pt idx="922">
                  <c:v>339.8</c:v>
                </c:pt>
                <c:pt idx="923">
                  <c:v>338.8</c:v>
                </c:pt>
                <c:pt idx="924">
                  <c:v>338.8</c:v>
                </c:pt>
                <c:pt idx="925">
                  <c:v>338.8</c:v>
                </c:pt>
                <c:pt idx="926">
                  <c:v>337.9</c:v>
                </c:pt>
                <c:pt idx="927">
                  <c:v>337.9</c:v>
                </c:pt>
                <c:pt idx="928">
                  <c:v>337.9</c:v>
                </c:pt>
                <c:pt idx="929">
                  <c:v>337.9</c:v>
                </c:pt>
                <c:pt idx="930">
                  <c:v>337.9</c:v>
                </c:pt>
                <c:pt idx="931">
                  <c:v>337.9</c:v>
                </c:pt>
                <c:pt idx="932">
                  <c:v>337.9</c:v>
                </c:pt>
                <c:pt idx="933">
                  <c:v>335.9</c:v>
                </c:pt>
                <c:pt idx="934">
                  <c:v>335.9</c:v>
                </c:pt>
                <c:pt idx="935">
                  <c:v>335.9</c:v>
                </c:pt>
                <c:pt idx="936">
                  <c:v>334.9</c:v>
                </c:pt>
                <c:pt idx="937">
                  <c:v>334.9</c:v>
                </c:pt>
                <c:pt idx="938">
                  <c:v>334.9</c:v>
                </c:pt>
                <c:pt idx="939">
                  <c:v>334.9</c:v>
                </c:pt>
                <c:pt idx="940">
                  <c:v>334.9</c:v>
                </c:pt>
                <c:pt idx="941">
                  <c:v>334.9</c:v>
                </c:pt>
                <c:pt idx="942">
                  <c:v>333.9</c:v>
                </c:pt>
                <c:pt idx="943">
                  <c:v>333.9</c:v>
                </c:pt>
                <c:pt idx="944">
                  <c:v>333.9</c:v>
                </c:pt>
                <c:pt idx="945">
                  <c:v>333.9</c:v>
                </c:pt>
                <c:pt idx="946">
                  <c:v>332.9</c:v>
                </c:pt>
                <c:pt idx="947">
                  <c:v>332.9</c:v>
                </c:pt>
                <c:pt idx="948">
                  <c:v>332.9</c:v>
                </c:pt>
                <c:pt idx="949">
                  <c:v>331.9</c:v>
                </c:pt>
                <c:pt idx="950">
                  <c:v>331.9</c:v>
                </c:pt>
                <c:pt idx="951">
                  <c:v>331.9</c:v>
                </c:pt>
                <c:pt idx="952">
                  <c:v>331.9</c:v>
                </c:pt>
                <c:pt idx="953">
                  <c:v>331.9</c:v>
                </c:pt>
                <c:pt idx="954">
                  <c:v>331.9</c:v>
                </c:pt>
                <c:pt idx="955">
                  <c:v>330.9</c:v>
                </c:pt>
                <c:pt idx="956">
                  <c:v>330.9</c:v>
                </c:pt>
                <c:pt idx="957">
                  <c:v>330.9</c:v>
                </c:pt>
                <c:pt idx="958">
                  <c:v>330</c:v>
                </c:pt>
                <c:pt idx="959">
                  <c:v>330</c:v>
                </c:pt>
                <c:pt idx="960">
                  <c:v>330</c:v>
                </c:pt>
                <c:pt idx="961">
                  <c:v>330</c:v>
                </c:pt>
                <c:pt idx="962">
                  <c:v>329</c:v>
                </c:pt>
                <c:pt idx="963">
                  <c:v>329</c:v>
                </c:pt>
                <c:pt idx="964">
                  <c:v>329</c:v>
                </c:pt>
                <c:pt idx="965">
                  <c:v>328</c:v>
                </c:pt>
                <c:pt idx="966">
                  <c:v>328</c:v>
                </c:pt>
                <c:pt idx="967">
                  <c:v>328</c:v>
                </c:pt>
                <c:pt idx="968">
                  <c:v>328</c:v>
                </c:pt>
                <c:pt idx="969">
                  <c:v>328</c:v>
                </c:pt>
                <c:pt idx="970">
                  <c:v>328</c:v>
                </c:pt>
                <c:pt idx="971">
                  <c:v>327</c:v>
                </c:pt>
                <c:pt idx="972">
                  <c:v>327</c:v>
                </c:pt>
                <c:pt idx="973">
                  <c:v>327</c:v>
                </c:pt>
                <c:pt idx="974">
                  <c:v>326</c:v>
                </c:pt>
                <c:pt idx="975">
                  <c:v>326</c:v>
                </c:pt>
                <c:pt idx="976">
                  <c:v>326</c:v>
                </c:pt>
                <c:pt idx="977">
                  <c:v>326</c:v>
                </c:pt>
                <c:pt idx="978">
                  <c:v>325</c:v>
                </c:pt>
                <c:pt idx="979">
                  <c:v>325</c:v>
                </c:pt>
                <c:pt idx="980">
                  <c:v>325</c:v>
                </c:pt>
                <c:pt idx="981">
                  <c:v>324</c:v>
                </c:pt>
                <c:pt idx="982">
                  <c:v>324</c:v>
                </c:pt>
                <c:pt idx="983">
                  <c:v>324</c:v>
                </c:pt>
                <c:pt idx="984">
                  <c:v>323</c:v>
                </c:pt>
                <c:pt idx="985">
                  <c:v>323</c:v>
                </c:pt>
                <c:pt idx="986">
                  <c:v>323</c:v>
                </c:pt>
                <c:pt idx="987">
                  <c:v>323</c:v>
                </c:pt>
                <c:pt idx="988">
                  <c:v>323</c:v>
                </c:pt>
                <c:pt idx="989">
                  <c:v>323</c:v>
                </c:pt>
                <c:pt idx="990">
                  <c:v>322.10000000000002</c:v>
                </c:pt>
                <c:pt idx="991">
                  <c:v>322.10000000000002</c:v>
                </c:pt>
                <c:pt idx="992">
                  <c:v>322.10000000000002</c:v>
                </c:pt>
                <c:pt idx="993">
                  <c:v>322.10000000000002</c:v>
                </c:pt>
                <c:pt idx="994">
                  <c:v>321.10000000000002</c:v>
                </c:pt>
                <c:pt idx="995">
                  <c:v>321.10000000000002</c:v>
                </c:pt>
                <c:pt idx="996">
                  <c:v>321.10000000000002</c:v>
                </c:pt>
                <c:pt idx="997">
                  <c:v>320.10000000000002</c:v>
                </c:pt>
                <c:pt idx="998">
                  <c:v>320.10000000000002</c:v>
                </c:pt>
                <c:pt idx="999">
                  <c:v>320.10000000000002</c:v>
                </c:pt>
                <c:pt idx="1000">
                  <c:v>319.10000000000002</c:v>
                </c:pt>
                <c:pt idx="1001">
                  <c:v>319.10000000000002</c:v>
                </c:pt>
                <c:pt idx="1002">
                  <c:v>319.10000000000002</c:v>
                </c:pt>
                <c:pt idx="1003">
                  <c:v>319.10000000000002</c:v>
                </c:pt>
                <c:pt idx="1004">
                  <c:v>319.10000000000002</c:v>
                </c:pt>
                <c:pt idx="1005">
                  <c:v>319.10000000000002</c:v>
                </c:pt>
                <c:pt idx="1006">
                  <c:v>318.10000000000002</c:v>
                </c:pt>
                <c:pt idx="1007">
                  <c:v>318.10000000000002</c:v>
                </c:pt>
                <c:pt idx="1008">
                  <c:v>318.10000000000002</c:v>
                </c:pt>
                <c:pt idx="1009">
                  <c:v>318.10000000000002</c:v>
                </c:pt>
                <c:pt idx="1010">
                  <c:v>317.10000000000002</c:v>
                </c:pt>
                <c:pt idx="1011">
                  <c:v>317.10000000000002</c:v>
                </c:pt>
                <c:pt idx="1012">
                  <c:v>317.10000000000002</c:v>
                </c:pt>
                <c:pt idx="1013">
                  <c:v>316.10000000000002</c:v>
                </c:pt>
                <c:pt idx="1014">
                  <c:v>316.10000000000002</c:v>
                </c:pt>
                <c:pt idx="1015">
                  <c:v>316.10000000000002</c:v>
                </c:pt>
                <c:pt idx="1016">
                  <c:v>315.10000000000002</c:v>
                </c:pt>
                <c:pt idx="1017">
                  <c:v>315.10000000000002</c:v>
                </c:pt>
                <c:pt idx="1018">
                  <c:v>315.10000000000002</c:v>
                </c:pt>
                <c:pt idx="1019">
                  <c:v>315.10000000000002</c:v>
                </c:pt>
                <c:pt idx="1020">
                  <c:v>315.10000000000002</c:v>
                </c:pt>
                <c:pt idx="1021">
                  <c:v>315.10000000000002</c:v>
                </c:pt>
                <c:pt idx="1022">
                  <c:v>314.10000000000002</c:v>
                </c:pt>
                <c:pt idx="1023">
                  <c:v>314.10000000000002</c:v>
                </c:pt>
                <c:pt idx="1024">
                  <c:v>314.10000000000002</c:v>
                </c:pt>
                <c:pt idx="1025">
                  <c:v>314.10000000000002</c:v>
                </c:pt>
                <c:pt idx="1026">
                  <c:v>314.10000000000002</c:v>
                </c:pt>
                <c:pt idx="1027">
                  <c:v>314.10000000000002</c:v>
                </c:pt>
                <c:pt idx="1028">
                  <c:v>314.10000000000002</c:v>
                </c:pt>
                <c:pt idx="1029">
                  <c:v>312.10000000000002</c:v>
                </c:pt>
                <c:pt idx="1030">
                  <c:v>312.10000000000002</c:v>
                </c:pt>
                <c:pt idx="1031">
                  <c:v>312.10000000000002</c:v>
                </c:pt>
                <c:pt idx="1032">
                  <c:v>312.10000000000002</c:v>
                </c:pt>
                <c:pt idx="1033">
                  <c:v>312.10000000000002</c:v>
                </c:pt>
                <c:pt idx="1034">
                  <c:v>312.10000000000002</c:v>
                </c:pt>
                <c:pt idx="1035">
                  <c:v>311.2</c:v>
                </c:pt>
                <c:pt idx="1036">
                  <c:v>311.2</c:v>
                </c:pt>
                <c:pt idx="1037">
                  <c:v>311.2</c:v>
                </c:pt>
                <c:pt idx="1038">
                  <c:v>310.2</c:v>
                </c:pt>
                <c:pt idx="1039">
                  <c:v>310.2</c:v>
                </c:pt>
                <c:pt idx="1040">
                  <c:v>310.2</c:v>
                </c:pt>
                <c:pt idx="1041">
                  <c:v>310.2</c:v>
                </c:pt>
                <c:pt idx="1042">
                  <c:v>310.2</c:v>
                </c:pt>
                <c:pt idx="1043">
                  <c:v>310.2</c:v>
                </c:pt>
                <c:pt idx="1044">
                  <c:v>310.2</c:v>
                </c:pt>
                <c:pt idx="1045">
                  <c:v>309.2</c:v>
                </c:pt>
                <c:pt idx="1046">
                  <c:v>309.2</c:v>
                </c:pt>
                <c:pt idx="1047">
                  <c:v>309.2</c:v>
                </c:pt>
                <c:pt idx="1048">
                  <c:v>308.2</c:v>
                </c:pt>
                <c:pt idx="1049">
                  <c:v>308.2</c:v>
                </c:pt>
                <c:pt idx="1050">
                  <c:v>308.2</c:v>
                </c:pt>
                <c:pt idx="1051">
                  <c:v>307.2</c:v>
                </c:pt>
                <c:pt idx="1052">
                  <c:v>307.2</c:v>
                </c:pt>
                <c:pt idx="1053">
                  <c:v>307.2</c:v>
                </c:pt>
                <c:pt idx="1054">
                  <c:v>307.2</c:v>
                </c:pt>
                <c:pt idx="1055">
                  <c:v>307.2</c:v>
                </c:pt>
                <c:pt idx="1056">
                  <c:v>307.2</c:v>
                </c:pt>
                <c:pt idx="1057">
                  <c:v>307.2</c:v>
                </c:pt>
                <c:pt idx="1058">
                  <c:v>306.2</c:v>
                </c:pt>
                <c:pt idx="1059">
                  <c:v>306.2</c:v>
                </c:pt>
                <c:pt idx="1060">
                  <c:v>306.2</c:v>
                </c:pt>
                <c:pt idx="1061">
                  <c:v>305.2</c:v>
                </c:pt>
                <c:pt idx="1062">
                  <c:v>305.2</c:v>
                </c:pt>
                <c:pt idx="1063">
                  <c:v>305.2</c:v>
                </c:pt>
                <c:pt idx="1064">
                  <c:v>305.2</c:v>
                </c:pt>
                <c:pt idx="1065">
                  <c:v>305.2</c:v>
                </c:pt>
                <c:pt idx="1066">
                  <c:v>305.2</c:v>
                </c:pt>
                <c:pt idx="1067">
                  <c:v>304.2</c:v>
                </c:pt>
                <c:pt idx="1068">
                  <c:v>304.2</c:v>
                </c:pt>
                <c:pt idx="1069">
                  <c:v>304.2</c:v>
                </c:pt>
                <c:pt idx="1070">
                  <c:v>303.2</c:v>
                </c:pt>
                <c:pt idx="1071">
                  <c:v>303.2</c:v>
                </c:pt>
                <c:pt idx="1072">
                  <c:v>303.2</c:v>
                </c:pt>
                <c:pt idx="1073">
                  <c:v>303.2</c:v>
                </c:pt>
                <c:pt idx="1074">
                  <c:v>302.2</c:v>
                </c:pt>
                <c:pt idx="1075">
                  <c:v>302.2</c:v>
                </c:pt>
                <c:pt idx="1076">
                  <c:v>302.2</c:v>
                </c:pt>
                <c:pt idx="1077">
                  <c:v>301.2</c:v>
                </c:pt>
                <c:pt idx="1078">
                  <c:v>301.2</c:v>
                </c:pt>
                <c:pt idx="1079">
                  <c:v>301.2</c:v>
                </c:pt>
                <c:pt idx="1080">
                  <c:v>301.2</c:v>
                </c:pt>
                <c:pt idx="1081">
                  <c:v>301.2</c:v>
                </c:pt>
                <c:pt idx="1082">
                  <c:v>301.2</c:v>
                </c:pt>
                <c:pt idx="1083">
                  <c:v>300.2</c:v>
                </c:pt>
                <c:pt idx="1084">
                  <c:v>300.2</c:v>
                </c:pt>
                <c:pt idx="1085">
                  <c:v>300.2</c:v>
                </c:pt>
                <c:pt idx="1086">
                  <c:v>300.2</c:v>
                </c:pt>
                <c:pt idx="1087">
                  <c:v>300.2</c:v>
                </c:pt>
                <c:pt idx="1088">
                  <c:v>300.2</c:v>
                </c:pt>
                <c:pt idx="1089">
                  <c:v>300.2</c:v>
                </c:pt>
                <c:pt idx="1090">
                  <c:v>299.2</c:v>
                </c:pt>
                <c:pt idx="1091">
                  <c:v>299.2</c:v>
                </c:pt>
                <c:pt idx="1092">
                  <c:v>299.2</c:v>
                </c:pt>
                <c:pt idx="1093">
                  <c:v>298.2</c:v>
                </c:pt>
                <c:pt idx="1094">
                  <c:v>298.2</c:v>
                </c:pt>
                <c:pt idx="1095">
                  <c:v>298.2</c:v>
                </c:pt>
                <c:pt idx="1096">
                  <c:v>297.2</c:v>
                </c:pt>
                <c:pt idx="1097">
                  <c:v>297.2</c:v>
                </c:pt>
                <c:pt idx="1098">
                  <c:v>297.2</c:v>
                </c:pt>
                <c:pt idx="1099">
                  <c:v>296.2</c:v>
                </c:pt>
                <c:pt idx="1100">
                  <c:v>296.2</c:v>
                </c:pt>
                <c:pt idx="1101">
                  <c:v>296.2</c:v>
                </c:pt>
                <c:pt idx="1102">
                  <c:v>296.2</c:v>
                </c:pt>
                <c:pt idx="1103">
                  <c:v>296.2</c:v>
                </c:pt>
                <c:pt idx="1104">
                  <c:v>296.2</c:v>
                </c:pt>
                <c:pt idx="1105">
                  <c:v>296.2</c:v>
                </c:pt>
                <c:pt idx="1106">
                  <c:v>295.2</c:v>
                </c:pt>
                <c:pt idx="1107">
                  <c:v>295.2</c:v>
                </c:pt>
                <c:pt idx="1108">
                  <c:v>295.2</c:v>
                </c:pt>
                <c:pt idx="1109">
                  <c:v>294.3</c:v>
                </c:pt>
                <c:pt idx="1110">
                  <c:v>294.3</c:v>
                </c:pt>
                <c:pt idx="1111">
                  <c:v>294.3</c:v>
                </c:pt>
                <c:pt idx="1112">
                  <c:v>293.3</c:v>
                </c:pt>
                <c:pt idx="1113">
                  <c:v>293.3</c:v>
                </c:pt>
                <c:pt idx="1114">
                  <c:v>293.3</c:v>
                </c:pt>
                <c:pt idx="1115">
                  <c:v>293.3</c:v>
                </c:pt>
                <c:pt idx="1116">
                  <c:v>293.3</c:v>
                </c:pt>
                <c:pt idx="1117">
                  <c:v>293.3</c:v>
                </c:pt>
                <c:pt idx="1118">
                  <c:v>292.3</c:v>
                </c:pt>
                <c:pt idx="1119">
                  <c:v>292.3</c:v>
                </c:pt>
                <c:pt idx="1120">
                  <c:v>292.3</c:v>
                </c:pt>
                <c:pt idx="1121">
                  <c:v>292.3</c:v>
                </c:pt>
                <c:pt idx="1122">
                  <c:v>291.3</c:v>
                </c:pt>
                <c:pt idx="1123">
                  <c:v>291.3</c:v>
                </c:pt>
                <c:pt idx="1124">
                  <c:v>291.3</c:v>
                </c:pt>
                <c:pt idx="1125">
                  <c:v>290.3</c:v>
                </c:pt>
                <c:pt idx="1126">
                  <c:v>290.3</c:v>
                </c:pt>
                <c:pt idx="1127">
                  <c:v>290.3</c:v>
                </c:pt>
                <c:pt idx="1128">
                  <c:v>290.3</c:v>
                </c:pt>
                <c:pt idx="1129">
                  <c:v>290.3</c:v>
                </c:pt>
                <c:pt idx="1130">
                  <c:v>290.3</c:v>
                </c:pt>
                <c:pt idx="1131">
                  <c:v>289.3</c:v>
                </c:pt>
                <c:pt idx="1132">
                  <c:v>289.3</c:v>
                </c:pt>
                <c:pt idx="1133">
                  <c:v>289.3</c:v>
                </c:pt>
                <c:pt idx="1134">
                  <c:v>289.3</c:v>
                </c:pt>
                <c:pt idx="1135">
                  <c:v>289.3</c:v>
                </c:pt>
                <c:pt idx="1136">
                  <c:v>289.3</c:v>
                </c:pt>
                <c:pt idx="1137">
                  <c:v>289.3</c:v>
                </c:pt>
                <c:pt idx="1138">
                  <c:v>288.3</c:v>
                </c:pt>
                <c:pt idx="1139">
                  <c:v>288.3</c:v>
                </c:pt>
                <c:pt idx="1140">
                  <c:v>288.3</c:v>
                </c:pt>
                <c:pt idx="1141">
                  <c:v>287.3</c:v>
                </c:pt>
                <c:pt idx="1142">
                  <c:v>287.3</c:v>
                </c:pt>
                <c:pt idx="1143">
                  <c:v>287.3</c:v>
                </c:pt>
                <c:pt idx="1144">
                  <c:v>287.3</c:v>
                </c:pt>
                <c:pt idx="1145">
                  <c:v>287.3</c:v>
                </c:pt>
                <c:pt idx="1146">
                  <c:v>287.3</c:v>
                </c:pt>
                <c:pt idx="1147">
                  <c:v>286.3</c:v>
                </c:pt>
                <c:pt idx="1148">
                  <c:v>286.3</c:v>
                </c:pt>
                <c:pt idx="1149">
                  <c:v>286.3</c:v>
                </c:pt>
                <c:pt idx="1150">
                  <c:v>285.3</c:v>
                </c:pt>
                <c:pt idx="1151">
                  <c:v>285.3</c:v>
                </c:pt>
                <c:pt idx="1152">
                  <c:v>285.3</c:v>
                </c:pt>
                <c:pt idx="1153">
                  <c:v>285.3</c:v>
                </c:pt>
                <c:pt idx="1154">
                  <c:v>285.3</c:v>
                </c:pt>
                <c:pt idx="1155">
                  <c:v>285.3</c:v>
                </c:pt>
                <c:pt idx="1156">
                  <c:v>285.3</c:v>
                </c:pt>
                <c:pt idx="1157">
                  <c:v>284.3</c:v>
                </c:pt>
                <c:pt idx="1158">
                  <c:v>284.3</c:v>
                </c:pt>
                <c:pt idx="1159">
                  <c:v>284.3</c:v>
                </c:pt>
                <c:pt idx="1160">
                  <c:v>284.3</c:v>
                </c:pt>
                <c:pt idx="1161">
                  <c:v>284.3</c:v>
                </c:pt>
                <c:pt idx="1162">
                  <c:v>284.3</c:v>
                </c:pt>
                <c:pt idx="1163">
                  <c:v>283.3</c:v>
                </c:pt>
                <c:pt idx="1164">
                  <c:v>283.3</c:v>
                </c:pt>
                <c:pt idx="1165">
                  <c:v>283.3</c:v>
                </c:pt>
                <c:pt idx="1166">
                  <c:v>282.3</c:v>
                </c:pt>
                <c:pt idx="1167">
                  <c:v>282.3</c:v>
                </c:pt>
                <c:pt idx="1168">
                  <c:v>282.3</c:v>
                </c:pt>
                <c:pt idx="1169">
                  <c:v>282.3</c:v>
                </c:pt>
                <c:pt idx="1170">
                  <c:v>281.3</c:v>
                </c:pt>
                <c:pt idx="1171">
                  <c:v>281.3</c:v>
                </c:pt>
                <c:pt idx="1172">
                  <c:v>281.3</c:v>
                </c:pt>
                <c:pt idx="1173">
                  <c:v>281.3</c:v>
                </c:pt>
                <c:pt idx="1174">
                  <c:v>281.3</c:v>
                </c:pt>
                <c:pt idx="1175">
                  <c:v>281.3</c:v>
                </c:pt>
                <c:pt idx="1176">
                  <c:v>280.2</c:v>
                </c:pt>
                <c:pt idx="1177">
                  <c:v>280.2</c:v>
                </c:pt>
                <c:pt idx="1178">
                  <c:v>280.2</c:v>
                </c:pt>
                <c:pt idx="1179">
                  <c:v>279.2</c:v>
                </c:pt>
                <c:pt idx="1180">
                  <c:v>279.2</c:v>
                </c:pt>
                <c:pt idx="1181">
                  <c:v>279.2</c:v>
                </c:pt>
                <c:pt idx="1182">
                  <c:v>279.2</c:v>
                </c:pt>
                <c:pt idx="1183">
                  <c:v>279.2</c:v>
                </c:pt>
                <c:pt idx="1184">
                  <c:v>279.2</c:v>
                </c:pt>
                <c:pt idx="1185">
                  <c:v>279.2</c:v>
                </c:pt>
                <c:pt idx="1186">
                  <c:v>278.2</c:v>
                </c:pt>
                <c:pt idx="1187">
                  <c:v>278.2</c:v>
                </c:pt>
                <c:pt idx="1188">
                  <c:v>278.2</c:v>
                </c:pt>
                <c:pt idx="1189">
                  <c:v>277.2</c:v>
                </c:pt>
                <c:pt idx="1190">
                  <c:v>277.2</c:v>
                </c:pt>
                <c:pt idx="1191">
                  <c:v>277.2</c:v>
                </c:pt>
                <c:pt idx="1192">
                  <c:v>277.2</c:v>
                </c:pt>
                <c:pt idx="1193">
                  <c:v>277.2</c:v>
                </c:pt>
                <c:pt idx="1194">
                  <c:v>277.2</c:v>
                </c:pt>
                <c:pt idx="1195">
                  <c:v>276.2</c:v>
                </c:pt>
                <c:pt idx="1196">
                  <c:v>276.2</c:v>
                </c:pt>
                <c:pt idx="1197">
                  <c:v>276.2</c:v>
                </c:pt>
                <c:pt idx="1198">
                  <c:v>275.2</c:v>
                </c:pt>
                <c:pt idx="1199">
                  <c:v>275.2</c:v>
                </c:pt>
                <c:pt idx="1200">
                  <c:v>275.2</c:v>
                </c:pt>
                <c:pt idx="1201">
                  <c:v>275.2</c:v>
                </c:pt>
                <c:pt idx="1202">
                  <c:v>275.2</c:v>
                </c:pt>
                <c:pt idx="1203">
                  <c:v>275.2</c:v>
                </c:pt>
                <c:pt idx="1204">
                  <c:v>275.2</c:v>
                </c:pt>
                <c:pt idx="1205">
                  <c:v>274.2</c:v>
                </c:pt>
                <c:pt idx="1206">
                  <c:v>274.2</c:v>
                </c:pt>
                <c:pt idx="1207">
                  <c:v>274.2</c:v>
                </c:pt>
                <c:pt idx="1208">
                  <c:v>274.2</c:v>
                </c:pt>
                <c:pt idx="1209">
                  <c:v>274.2</c:v>
                </c:pt>
                <c:pt idx="1210">
                  <c:v>274.2</c:v>
                </c:pt>
                <c:pt idx="1211">
                  <c:v>273.2</c:v>
                </c:pt>
                <c:pt idx="1212">
                  <c:v>273.2</c:v>
                </c:pt>
                <c:pt idx="1213">
                  <c:v>273.2</c:v>
                </c:pt>
                <c:pt idx="1214">
                  <c:v>272.2</c:v>
                </c:pt>
                <c:pt idx="1215">
                  <c:v>272.2</c:v>
                </c:pt>
                <c:pt idx="1216">
                  <c:v>272.2</c:v>
                </c:pt>
                <c:pt idx="1217">
                  <c:v>272.2</c:v>
                </c:pt>
                <c:pt idx="1218">
                  <c:v>272.2</c:v>
                </c:pt>
                <c:pt idx="1219">
                  <c:v>272.2</c:v>
                </c:pt>
                <c:pt idx="1220">
                  <c:v>272.2</c:v>
                </c:pt>
                <c:pt idx="1221">
                  <c:v>271.2</c:v>
                </c:pt>
                <c:pt idx="1222">
                  <c:v>271.2</c:v>
                </c:pt>
                <c:pt idx="1223">
                  <c:v>271.2</c:v>
                </c:pt>
                <c:pt idx="1224">
                  <c:v>270.2</c:v>
                </c:pt>
                <c:pt idx="1225">
                  <c:v>270.2</c:v>
                </c:pt>
                <c:pt idx="1226">
                  <c:v>270.2</c:v>
                </c:pt>
                <c:pt idx="1227">
                  <c:v>270.2</c:v>
                </c:pt>
                <c:pt idx="1228">
                  <c:v>270.2</c:v>
                </c:pt>
                <c:pt idx="1229">
                  <c:v>270.2</c:v>
                </c:pt>
                <c:pt idx="1230">
                  <c:v>269.2</c:v>
                </c:pt>
                <c:pt idx="1231">
                  <c:v>269.2</c:v>
                </c:pt>
                <c:pt idx="1232">
                  <c:v>269.2</c:v>
                </c:pt>
                <c:pt idx="1233">
                  <c:v>269.2</c:v>
                </c:pt>
                <c:pt idx="1234">
                  <c:v>269.2</c:v>
                </c:pt>
                <c:pt idx="1235">
                  <c:v>269.2</c:v>
                </c:pt>
                <c:pt idx="1236">
                  <c:v>269.2</c:v>
                </c:pt>
                <c:pt idx="1237">
                  <c:v>268.2</c:v>
                </c:pt>
                <c:pt idx="1238">
                  <c:v>268.2</c:v>
                </c:pt>
                <c:pt idx="1239">
                  <c:v>268.2</c:v>
                </c:pt>
                <c:pt idx="1240">
                  <c:v>267.2</c:v>
                </c:pt>
                <c:pt idx="1241">
                  <c:v>267.2</c:v>
                </c:pt>
                <c:pt idx="1242">
                  <c:v>267.2</c:v>
                </c:pt>
                <c:pt idx="1243">
                  <c:v>267.2</c:v>
                </c:pt>
                <c:pt idx="1244">
                  <c:v>267.2</c:v>
                </c:pt>
                <c:pt idx="1245">
                  <c:v>267.2</c:v>
                </c:pt>
                <c:pt idx="1246">
                  <c:v>266.2</c:v>
                </c:pt>
                <c:pt idx="1247">
                  <c:v>266.2</c:v>
                </c:pt>
                <c:pt idx="1248">
                  <c:v>266.2</c:v>
                </c:pt>
                <c:pt idx="1249">
                  <c:v>266.2</c:v>
                </c:pt>
                <c:pt idx="1250">
                  <c:v>266.2</c:v>
                </c:pt>
                <c:pt idx="1251">
                  <c:v>266.2</c:v>
                </c:pt>
                <c:pt idx="1252">
                  <c:v>266.2</c:v>
                </c:pt>
                <c:pt idx="1253">
                  <c:v>265.2</c:v>
                </c:pt>
                <c:pt idx="1254">
                  <c:v>265.2</c:v>
                </c:pt>
                <c:pt idx="1255">
                  <c:v>265.2</c:v>
                </c:pt>
                <c:pt idx="1256">
                  <c:v>264.2</c:v>
                </c:pt>
                <c:pt idx="1257">
                  <c:v>264.2</c:v>
                </c:pt>
                <c:pt idx="1258">
                  <c:v>264.2</c:v>
                </c:pt>
                <c:pt idx="1259">
                  <c:v>264.2</c:v>
                </c:pt>
                <c:pt idx="1260">
                  <c:v>264.2</c:v>
                </c:pt>
                <c:pt idx="1261">
                  <c:v>264.2</c:v>
                </c:pt>
                <c:pt idx="1262">
                  <c:v>263.10000000000002</c:v>
                </c:pt>
                <c:pt idx="1263">
                  <c:v>263.10000000000002</c:v>
                </c:pt>
                <c:pt idx="1264">
                  <c:v>263.10000000000002</c:v>
                </c:pt>
                <c:pt idx="1265">
                  <c:v>263.10000000000002</c:v>
                </c:pt>
                <c:pt idx="1266">
                  <c:v>263.10000000000002</c:v>
                </c:pt>
                <c:pt idx="1267">
                  <c:v>263.10000000000002</c:v>
                </c:pt>
                <c:pt idx="1268">
                  <c:v>263.10000000000002</c:v>
                </c:pt>
                <c:pt idx="1269">
                  <c:v>262.10000000000002</c:v>
                </c:pt>
                <c:pt idx="1270">
                  <c:v>262.10000000000002</c:v>
                </c:pt>
                <c:pt idx="1271">
                  <c:v>262.10000000000002</c:v>
                </c:pt>
                <c:pt idx="1272">
                  <c:v>261.10000000000002</c:v>
                </c:pt>
                <c:pt idx="1273">
                  <c:v>261.10000000000002</c:v>
                </c:pt>
                <c:pt idx="1274">
                  <c:v>261.10000000000002</c:v>
                </c:pt>
                <c:pt idx="1275">
                  <c:v>261.10000000000002</c:v>
                </c:pt>
                <c:pt idx="1276">
                  <c:v>261.10000000000002</c:v>
                </c:pt>
                <c:pt idx="1277">
                  <c:v>261.10000000000002</c:v>
                </c:pt>
                <c:pt idx="1278">
                  <c:v>260.10000000000002</c:v>
                </c:pt>
                <c:pt idx="1279">
                  <c:v>260.10000000000002</c:v>
                </c:pt>
                <c:pt idx="1280">
                  <c:v>260.10000000000002</c:v>
                </c:pt>
                <c:pt idx="1281">
                  <c:v>260.10000000000002</c:v>
                </c:pt>
                <c:pt idx="1282">
                  <c:v>260.10000000000002</c:v>
                </c:pt>
                <c:pt idx="1283">
                  <c:v>260.10000000000002</c:v>
                </c:pt>
                <c:pt idx="1284">
                  <c:v>260.10000000000002</c:v>
                </c:pt>
                <c:pt idx="1285">
                  <c:v>259.10000000000002</c:v>
                </c:pt>
                <c:pt idx="1286">
                  <c:v>259.10000000000002</c:v>
                </c:pt>
                <c:pt idx="1287">
                  <c:v>259.10000000000002</c:v>
                </c:pt>
                <c:pt idx="1288">
                  <c:v>259.10000000000002</c:v>
                </c:pt>
                <c:pt idx="1289">
                  <c:v>259.10000000000002</c:v>
                </c:pt>
                <c:pt idx="1290">
                  <c:v>259.10000000000002</c:v>
                </c:pt>
                <c:pt idx="1291">
                  <c:v>258.10000000000002</c:v>
                </c:pt>
                <c:pt idx="1292">
                  <c:v>258.10000000000002</c:v>
                </c:pt>
                <c:pt idx="1293">
                  <c:v>258.10000000000002</c:v>
                </c:pt>
                <c:pt idx="1294">
                  <c:v>258.10000000000002</c:v>
                </c:pt>
                <c:pt idx="1295">
                  <c:v>258.10000000000002</c:v>
                </c:pt>
                <c:pt idx="1296">
                  <c:v>258.10000000000002</c:v>
                </c:pt>
                <c:pt idx="1297">
                  <c:v>258.10000000000002</c:v>
                </c:pt>
                <c:pt idx="1298">
                  <c:v>257.10000000000002</c:v>
                </c:pt>
                <c:pt idx="1299">
                  <c:v>257.10000000000002</c:v>
                </c:pt>
                <c:pt idx="1300">
                  <c:v>257.10000000000002</c:v>
                </c:pt>
                <c:pt idx="1301">
                  <c:v>256.10000000000002</c:v>
                </c:pt>
                <c:pt idx="1302">
                  <c:v>256.10000000000002</c:v>
                </c:pt>
                <c:pt idx="1303">
                  <c:v>256.10000000000002</c:v>
                </c:pt>
                <c:pt idx="1304">
                  <c:v>256.10000000000002</c:v>
                </c:pt>
                <c:pt idx="1305">
                  <c:v>256.10000000000002</c:v>
                </c:pt>
                <c:pt idx="1306">
                  <c:v>256.10000000000002</c:v>
                </c:pt>
                <c:pt idx="1307">
                  <c:v>255.1</c:v>
                </c:pt>
                <c:pt idx="1308">
                  <c:v>255.1</c:v>
                </c:pt>
                <c:pt idx="1309">
                  <c:v>255.1</c:v>
                </c:pt>
                <c:pt idx="1310">
                  <c:v>255.1</c:v>
                </c:pt>
                <c:pt idx="1311">
                  <c:v>255.1</c:v>
                </c:pt>
                <c:pt idx="1312">
                  <c:v>255.1</c:v>
                </c:pt>
                <c:pt idx="1313">
                  <c:v>255.1</c:v>
                </c:pt>
                <c:pt idx="1314">
                  <c:v>254.1</c:v>
                </c:pt>
                <c:pt idx="1315">
                  <c:v>254.1</c:v>
                </c:pt>
                <c:pt idx="1316">
                  <c:v>254.1</c:v>
                </c:pt>
                <c:pt idx="1317">
                  <c:v>254.1</c:v>
                </c:pt>
                <c:pt idx="1318">
                  <c:v>254.1</c:v>
                </c:pt>
                <c:pt idx="1319">
                  <c:v>254.1</c:v>
                </c:pt>
                <c:pt idx="1320">
                  <c:v>253</c:v>
                </c:pt>
                <c:pt idx="1321">
                  <c:v>253</c:v>
                </c:pt>
                <c:pt idx="1322">
                  <c:v>253</c:v>
                </c:pt>
                <c:pt idx="1323">
                  <c:v>253</c:v>
                </c:pt>
                <c:pt idx="1324">
                  <c:v>253</c:v>
                </c:pt>
                <c:pt idx="1325">
                  <c:v>253</c:v>
                </c:pt>
                <c:pt idx="1326">
                  <c:v>252</c:v>
                </c:pt>
                <c:pt idx="1327">
                  <c:v>252</c:v>
                </c:pt>
                <c:pt idx="1328">
                  <c:v>252</c:v>
                </c:pt>
                <c:pt idx="1329">
                  <c:v>252</c:v>
                </c:pt>
                <c:pt idx="1330">
                  <c:v>251</c:v>
                </c:pt>
                <c:pt idx="1331">
                  <c:v>251</c:v>
                </c:pt>
                <c:pt idx="1332">
                  <c:v>251</c:v>
                </c:pt>
                <c:pt idx="1333">
                  <c:v>251</c:v>
                </c:pt>
                <c:pt idx="1334">
                  <c:v>251</c:v>
                </c:pt>
                <c:pt idx="1335">
                  <c:v>251</c:v>
                </c:pt>
                <c:pt idx="1336">
                  <c:v>250</c:v>
                </c:pt>
                <c:pt idx="1337">
                  <c:v>250</c:v>
                </c:pt>
                <c:pt idx="1338">
                  <c:v>250</c:v>
                </c:pt>
                <c:pt idx="1339">
                  <c:v>250</c:v>
                </c:pt>
                <c:pt idx="1340">
                  <c:v>250</c:v>
                </c:pt>
                <c:pt idx="1341">
                  <c:v>250</c:v>
                </c:pt>
                <c:pt idx="1342">
                  <c:v>249</c:v>
                </c:pt>
                <c:pt idx="1343">
                  <c:v>249</c:v>
                </c:pt>
                <c:pt idx="1344">
                  <c:v>249</c:v>
                </c:pt>
                <c:pt idx="1345">
                  <c:v>249</c:v>
                </c:pt>
                <c:pt idx="1346">
                  <c:v>249</c:v>
                </c:pt>
                <c:pt idx="1347">
                  <c:v>249</c:v>
                </c:pt>
                <c:pt idx="1348">
                  <c:v>249</c:v>
                </c:pt>
                <c:pt idx="1349">
                  <c:v>248</c:v>
                </c:pt>
                <c:pt idx="1350">
                  <c:v>248</c:v>
                </c:pt>
                <c:pt idx="1351">
                  <c:v>248</c:v>
                </c:pt>
                <c:pt idx="1352">
                  <c:v>248</c:v>
                </c:pt>
                <c:pt idx="1353">
                  <c:v>248</c:v>
                </c:pt>
                <c:pt idx="1354">
                  <c:v>248</c:v>
                </c:pt>
                <c:pt idx="1355">
                  <c:v>247</c:v>
                </c:pt>
                <c:pt idx="1356">
                  <c:v>247</c:v>
                </c:pt>
                <c:pt idx="1357">
                  <c:v>247</c:v>
                </c:pt>
                <c:pt idx="1358">
                  <c:v>247</c:v>
                </c:pt>
                <c:pt idx="1359">
                  <c:v>247</c:v>
                </c:pt>
                <c:pt idx="1360">
                  <c:v>247</c:v>
                </c:pt>
                <c:pt idx="1361">
                  <c:v>247</c:v>
                </c:pt>
                <c:pt idx="1362">
                  <c:v>245.9</c:v>
                </c:pt>
                <c:pt idx="1363">
                  <c:v>245.9</c:v>
                </c:pt>
                <c:pt idx="1364">
                  <c:v>245.9</c:v>
                </c:pt>
                <c:pt idx="1365">
                  <c:v>245.9</c:v>
                </c:pt>
                <c:pt idx="1366">
                  <c:v>245.9</c:v>
                </c:pt>
                <c:pt idx="1367">
                  <c:v>245.9</c:v>
                </c:pt>
                <c:pt idx="1368">
                  <c:v>244.9</c:v>
                </c:pt>
                <c:pt idx="1369">
                  <c:v>244.9</c:v>
                </c:pt>
                <c:pt idx="1370">
                  <c:v>244.9</c:v>
                </c:pt>
                <c:pt idx="1371">
                  <c:v>243.9</c:v>
                </c:pt>
                <c:pt idx="1372">
                  <c:v>243.9</c:v>
                </c:pt>
                <c:pt idx="1373">
                  <c:v>243.9</c:v>
                </c:pt>
                <c:pt idx="1374">
                  <c:v>243.9</c:v>
                </c:pt>
                <c:pt idx="1375">
                  <c:v>243.9</c:v>
                </c:pt>
                <c:pt idx="1376">
                  <c:v>243.9</c:v>
                </c:pt>
                <c:pt idx="1377">
                  <c:v>243.9</c:v>
                </c:pt>
                <c:pt idx="1378">
                  <c:v>242.9</c:v>
                </c:pt>
                <c:pt idx="1379">
                  <c:v>242.9</c:v>
                </c:pt>
                <c:pt idx="1380">
                  <c:v>242.9</c:v>
                </c:pt>
                <c:pt idx="1381">
                  <c:v>242.9</c:v>
                </c:pt>
                <c:pt idx="1382">
                  <c:v>242.9</c:v>
                </c:pt>
                <c:pt idx="1383">
                  <c:v>242.9</c:v>
                </c:pt>
                <c:pt idx="1384">
                  <c:v>242.9</c:v>
                </c:pt>
                <c:pt idx="1385">
                  <c:v>242.9</c:v>
                </c:pt>
                <c:pt idx="1386">
                  <c:v>242.9</c:v>
                </c:pt>
                <c:pt idx="1387">
                  <c:v>241.9</c:v>
                </c:pt>
                <c:pt idx="1388">
                  <c:v>241.9</c:v>
                </c:pt>
                <c:pt idx="1389">
                  <c:v>241.9</c:v>
                </c:pt>
                <c:pt idx="1390">
                  <c:v>240.9</c:v>
                </c:pt>
                <c:pt idx="1391">
                  <c:v>240.9</c:v>
                </c:pt>
                <c:pt idx="1392">
                  <c:v>240.9</c:v>
                </c:pt>
                <c:pt idx="1393">
                  <c:v>240.9</c:v>
                </c:pt>
                <c:pt idx="1394">
                  <c:v>240.9</c:v>
                </c:pt>
                <c:pt idx="1395">
                  <c:v>240.9</c:v>
                </c:pt>
                <c:pt idx="1396">
                  <c:v>240.9</c:v>
                </c:pt>
                <c:pt idx="1397">
                  <c:v>239.8</c:v>
                </c:pt>
                <c:pt idx="1398">
                  <c:v>239.8</c:v>
                </c:pt>
                <c:pt idx="1399">
                  <c:v>239.8</c:v>
                </c:pt>
                <c:pt idx="1400">
                  <c:v>239.8</c:v>
                </c:pt>
                <c:pt idx="1401">
                  <c:v>239.8</c:v>
                </c:pt>
                <c:pt idx="1402">
                  <c:v>239.8</c:v>
                </c:pt>
                <c:pt idx="1403">
                  <c:v>238.8</c:v>
                </c:pt>
                <c:pt idx="1404">
                  <c:v>238.8</c:v>
                </c:pt>
                <c:pt idx="1405">
                  <c:v>238.8</c:v>
                </c:pt>
                <c:pt idx="1406">
                  <c:v>238.8</c:v>
                </c:pt>
                <c:pt idx="1407">
                  <c:v>238.8</c:v>
                </c:pt>
                <c:pt idx="1408">
                  <c:v>238.8</c:v>
                </c:pt>
                <c:pt idx="1409">
                  <c:v>238.8</c:v>
                </c:pt>
                <c:pt idx="1410">
                  <c:v>237.8</c:v>
                </c:pt>
                <c:pt idx="1411">
                  <c:v>237.8</c:v>
                </c:pt>
                <c:pt idx="1412">
                  <c:v>237.8</c:v>
                </c:pt>
                <c:pt idx="1413">
                  <c:v>237.8</c:v>
                </c:pt>
                <c:pt idx="1414">
                  <c:v>237.8</c:v>
                </c:pt>
                <c:pt idx="1415">
                  <c:v>237.8</c:v>
                </c:pt>
                <c:pt idx="1416">
                  <c:v>236.8</c:v>
                </c:pt>
                <c:pt idx="1417">
                  <c:v>236.8</c:v>
                </c:pt>
                <c:pt idx="1418">
                  <c:v>236.8</c:v>
                </c:pt>
                <c:pt idx="1419">
                  <c:v>236.8</c:v>
                </c:pt>
                <c:pt idx="1420">
                  <c:v>236.8</c:v>
                </c:pt>
                <c:pt idx="1421">
                  <c:v>236.8</c:v>
                </c:pt>
                <c:pt idx="1422">
                  <c:v>235.8</c:v>
                </c:pt>
                <c:pt idx="1423">
                  <c:v>235.8</c:v>
                </c:pt>
                <c:pt idx="1424">
                  <c:v>235.8</c:v>
                </c:pt>
                <c:pt idx="1425">
                  <c:v>235.8</c:v>
                </c:pt>
                <c:pt idx="1426">
                  <c:v>235.8</c:v>
                </c:pt>
                <c:pt idx="1427">
                  <c:v>235.8</c:v>
                </c:pt>
                <c:pt idx="1428">
                  <c:v>235.8</c:v>
                </c:pt>
                <c:pt idx="1429">
                  <c:v>234.7</c:v>
                </c:pt>
                <c:pt idx="1430">
                  <c:v>234.7</c:v>
                </c:pt>
                <c:pt idx="1431">
                  <c:v>234.7</c:v>
                </c:pt>
                <c:pt idx="1432">
                  <c:v>234.7</c:v>
                </c:pt>
                <c:pt idx="1433">
                  <c:v>234.7</c:v>
                </c:pt>
                <c:pt idx="1434">
                  <c:v>234.7</c:v>
                </c:pt>
                <c:pt idx="1435">
                  <c:v>233.7</c:v>
                </c:pt>
                <c:pt idx="1436">
                  <c:v>233.7</c:v>
                </c:pt>
                <c:pt idx="1437">
                  <c:v>233.7</c:v>
                </c:pt>
                <c:pt idx="1438">
                  <c:v>233.7</c:v>
                </c:pt>
                <c:pt idx="1439">
                  <c:v>233.7</c:v>
                </c:pt>
                <c:pt idx="1440">
                  <c:v>233.7</c:v>
                </c:pt>
                <c:pt idx="1441">
                  <c:v>233.7</c:v>
                </c:pt>
                <c:pt idx="1442">
                  <c:v>232.7</c:v>
                </c:pt>
                <c:pt idx="1443">
                  <c:v>232.7</c:v>
                </c:pt>
                <c:pt idx="1444">
                  <c:v>232.7</c:v>
                </c:pt>
                <c:pt idx="1445">
                  <c:v>232.7</c:v>
                </c:pt>
                <c:pt idx="1446">
                  <c:v>232.7</c:v>
                </c:pt>
                <c:pt idx="1447">
                  <c:v>232.7</c:v>
                </c:pt>
                <c:pt idx="1448">
                  <c:v>231.7</c:v>
                </c:pt>
                <c:pt idx="1449">
                  <c:v>231.7</c:v>
                </c:pt>
                <c:pt idx="1450">
                  <c:v>231.7</c:v>
                </c:pt>
                <c:pt idx="1451">
                  <c:v>231.7</c:v>
                </c:pt>
                <c:pt idx="1452">
                  <c:v>231.7</c:v>
                </c:pt>
                <c:pt idx="1453">
                  <c:v>231.7</c:v>
                </c:pt>
                <c:pt idx="1454">
                  <c:v>230.7</c:v>
                </c:pt>
                <c:pt idx="1455">
                  <c:v>230.7</c:v>
                </c:pt>
                <c:pt idx="1456">
                  <c:v>230.7</c:v>
                </c:pt>
                <c:pt idx="1457">
                  <c:v>230.7</c:v>
                </c:pt>
                <c:pt idx="1458">
                  <c:v>230.7</c:v>
                </c:pt>
                <c:pt idx="1459">
                  <c:v>230.7</c:v>
                </c:pt>
                <c:pt idx="1460">
                  <c:v>230.7</c:v>
                </c:pt>
                <c:pt idx="1461">
                  <c:v>229.6</c:v>
                </c:pt>
                <c:pt idx="1462">
                  <c:v>229.6</c:v>
                </c:pt>
                <c:pt idx="1463">
                  <c:v>229.6</c:v>
                </c:pt>
                <c:pt idx="1464">
                  <c:v>229.6</c:v>
                </c:pt>
                <c:pt idx="1465">
                  <c:v>229.6</c:v>
                </c:pt>
                <c:pt idx="1466">
                  <c:v>229.6</c:v>
                </c:pt>
                <c:pt idx="1467">
                  <c:v>228.6</c:v>
                </c:pt>
                <c:pt idx="1468">
                  <c:v>228.6</c:v>
                </c:pt>
                <c:pt idx="1469">
                  <c:v>228.6</c:v>
                </c:pt>
                <c:pt idx="1470">
                  <c:v>228.6</c:v>
                </c:pt>
                <c:pt idx="1471">
                  <c:v>228.6</c:v>
                </c:pt>
                <c:pt idx="1472">
                  <c:v>228.6</c:v>
                </c:pt>
                <c:pt idx="1473">
                  <c:v>228.6</c:v>
                </c:pt>
                <c:pt idx="1474">
                  <c:v>228.6</c:v>
                </c:pt>
                <c:pt idx="1475">
                  <c:v>228.6</c:v>
                </c:pt>
                <c:pt idx="1476">
                  <c:v>228.6</c:v>
                </c:pt>
                <c:pt idx="1477">
                  <c:v>227.6</c:v>
                </c:pt>
                <c:pt idx="1478">
                  <c:v>227.6</c:v>
                </c:pt>
                <c:pt idx="1479">
                  <c:v>227.6</c:v>
                </c:pt>
                <c:pt idx="1480">
                  <c:v>226.6</c:v>
                </c:pt>
                <c:pt idx="1481">
                  <c:v>226.6</c:v>
                </c:pt>
                <c:pt idx="1482">
                  <c:v>226.6</c:v>
                </c:pt>
                <c:pt idx="1483">
                  <c:v>226.6</c:v>
                </c:pt>
                <c:pt idx="1484">
                  <c:v>226.6</c:v>
                </c:pt>
                <c:pt idx="1485">
                  <c:v>226.6</c:v>
                </c:pt>
                <c:pt idx="1486">
                  <c:v>226.6</c:v>
                </c:pt>
                <c:pt idx="1487">
                  <c:v>226.6</c:v>
                </c:pt>
                <c:pt idx="1488">
                  <c:v>226.6</c:v>
                </c:pt>
                <c:pt idx="1489">
                  <c:v>226.6</c:v>
                </c:pt>
                <c:pt idx="1490">
                  <c:v>225.6</c:v>
                </c:pt>
                <c:pt idx="1491">
                  <c:v>225.6</c:v>
                </c:pt>
                <c:pt idx="1492">
                  <c:v>225.6</c:v>
                </c:pt>
                <c:pt idx="1493">
                  <c:v>225.6</c:v>
                </c:pt>
                <c:pt idx="1494">
                  <c:v>225.6</c:v>
                </c:pt>
                <c:pt idx="1495">
                  <c:v>225.6</c:v>
                </c:pt>
                <c:pt idx="1496">
                  <c:v>224.5</c:v>
                </c:pt>
                <c:pt idx="1497">
                  <c:v>224.5</c:v>
                </c:pt>
                <c:pt idx="1498">
                  <c:v>224.5</c:v>
                </c:pt>
                <c:pt idx="1499">
                  <c:v>224.5</c:v>
                </c:pt>
                <c:pt idx="1500">
                  <c:v>224.5</c:v>
                </c:pt>
                <c:pt idx="1501">
                  <c:v>224.5</c:v>
                </c:pt>
                <c:pt idx="1502">
                  <c:v>223.5</c:v>
                </c:pt>
                <c:pt idx="1503">
                  <c:v>223.5</c:v>
                </c:pt>
                <c:pt idx="1504">
                  <c:v>223.5</c:v>
                </c:pt>
                <c:pt idx="1505">
                  <c:v>223.5</c:v>
                </c:pt>
                <c:pt idx="1506">
                  <c:v>223.5</c:v>
                </c:pt>
                <c:pt idx="1507">
                  <c:v>223.5</c:v>
                </c:pt>
                <c:pt idx="1508">
                  <c:v>223.5</c:v>
                </c:pt>
                <c:pt idx="1509">
                  <c:v>222.5</c:v>
                </c:pt>
                <c:pt idx="1510">
                  <c:v>222.5</c:v>
                </c:pt>
                <c:pt idx="1511">
                  <c:v>222.5</c:v>
                </c:pt>
                <c:pt idx="1512">
                  <c:v>222.5</c:v>
                </c:pt>
                <c:pt idx="1513">
                  <c:v>222.5</c:v>
                </c:pt>
                <c:pt idx="1514">
                  <c:v>222.5</c:v>
                </c:pt>
                <c:pt idx="1515">
                  <c:v>221.5</c:v>
                </c:pt>
                <c:pt idx="1516">
                  <c:v>221.5</c:v>
                </c:pt>
                <c:pt idx="1517">
                  <c:v>221.5</c:v>
                </c:pt>
                <c:pt idx="1518">
                  <c:v>221.5</c:v>
                </c:pt>
                <c:pt idx="1519">
                  <c:v>221.5</c:v>
                </c:pt>
                <c:pt idx="1520">
                  <c:v>221.5</c:v>
                </c:pt>
                <c:pt idx="1521">
                  <c:v>221.5</c:v>
                </c:pt>
                <c:pt idx="1522">
                  <c:v>220.4</c:v>
                </c:pt>
                <c:pt idx="1523">
                  <c:v>220.4</c:v>
                </c:pt>
                <c:pt idx="1524">
                  <c:v>220.4</c:v>
                </c:pt>
                <c:pt idx="1525">
                  <c:v>220.4</c:v>
                </c:pt>
                <c:pt idx="1526">
                  <c:v>220.4</c:v>
                </c:pt>
                <c:pt idx="1527">
                  <c:v>220.4</c:v>
                </c:pt>
                <c:pt idx="1528">
                  <c:v>220.4</c:v>
                </c:pt>
                <c:pt idx="1529">
                  <c:v>220.4</c:v>
                </c:pt>
                <c:pt idx="1530">
                  <c:v>220.4</c:v>
                </c:pt>
                <c:pt idx="1531">
                  <c:v>219.4</c:v>
                </c:pt>
                <c:pt idx="1532">
                  <c:v>219.4</c:v>
                </c:pt>
                <c:pt idx="1533">
                  <c:v>219.4</c:v>
                </c:pt>
                <c:pt idx="1534">
                  <c:v>219.4</c:v>
                </c:pt>
                <c:pt idx="1535">
                  <c:v>219.4</c:v>
                </c:pt>
                <c:pt idx="1536">
                  <c:v>219.4</c:v>
                </c:pt>
                <c:pt idx="1537">
                  <c:v>219.4</c:v>
                </c:pt>
                <c:pt idx="1538">
                  <c:v>219.4</c:v>
                </c:pt>
                <c:pt idx="1539">
                  <c:v>219.4</c:v>
                </c:pt>
                <c:pt idx="1540">
                  <c:v>219.4</c:v>
                </c:pt>
                <c:pt idx="1541">
                  <c:v>218.4</c:v>
                </c:pt>
                <c:pt idx="1542">
                  <c:v>218.4</c:v>
                </c:pt>
                <c:pt idx="1543">
                  <c:v>218.4</c:v>
                </c:pt>
                <c:pt idx="1544">
                  <c:v>217.4</c:v>
                </c:pt>
                <c:pt idx="1545">
                  <c:v>217.4</c:v>
                </c:pt>
                <c:pt idx="1546">
                  <c:v>217.4</c:v>
                </c:pt>
                <c:pt idx="1547">
                  <c:v>217.4</c:v>
                </c:pt>
                <c:pt idx="1548">
                  <c:v>217.4</c:v>
                </c:pt>
                <c:pt idx="1549">
                  <c:v>217.4</c:v>
                </c:pt>
                <c:pt idx="1550">
                  <c:v>217.4</c:v>
                </c:pt>
                <c:pt idx="1551">
                  <c:v>217.4</c:v>
                </c:pt>
                <c:pt idx="1552">
                  <c:v>217.4</c:v>
                </c:pt>
                <c:pt idx="1553">
                  <c:v>217.4</c:v>
                </c:pt>
                <c:pt idx="1554">
                  <c:v>216.3</c:v>
                </c:pt>
                <c:pt idx="1555">
                  <c:v>216.3</c:v>
                </c:pt>
                <c:pt idx="1556">
                  <c:v>216.3</c:v>
                </c:pt>
                <c:pt idx="1557">
                  <c:v>215.3</c:v>
                </c:pt>
                <c:pt idx="1558">
                  <c:v>215.3</c:v>
                </c:pt>
                <c:pt idx="1559">
                  <c:v>215.3</c:v>
                </c:pt>
                <c:pt idx="1560">
                  <c:v>215.3</c:v>
                </c:pt>
                <c:pt idx="1561">
                  <c:v>215.3</c:v>
                </c:pt>
                <c:pt idx="1562">
                  <c:v>215.3</c:v>
                </c:pt>
                <c:pt idx="1563">
                  <c:v>215.3</c:v>
                </c:pt>
                <c:pt idx="1564">
                  <c:v>215.3</c:v>
                </c:pt>
                <c:pt idx="1565">
                  <c:v>215.3</c:v>
                </c:pt>
                <c:pt idx="1566">
                  <c:v>215.3</c:v>
                </c:pt>
                <c:pt idx="1567">
                  <c:v>215.3</c:v>
                </c:pt>
                <c:pt idx="1568">
                  <c:v>215.3</c:v>
                </c:pt>
                <c:pt idx="1569">
                  <c:v>215.3</c:v>
                </c:pt>
                <c:pt idx="1570">
                  <c:v>214.3</c:v>
                </c:pt>
                <c:pt idx="1571">
                  <c:v>214.3</c:v>
                </c:pt>
                <c:pt idx="1572">
                  <c:v>214.3</c:v>
                </c:pt>
                <c:pt idx="1573">
                  <c:v>214.3</c:v>
                </c:pt>
                <c:pt idx="1574">
                  <c:v>214.3</c:v>
                </c:pt>
                <c:pt idx="1575">
                  <c:v>214.3</c:v>
                </c:pt>
                <c:pt idx="1576">
                  <c:v>213.2</c:v>
                </c:pt>
                <c:pt idx="1577">
                  <c:v>213.2</c:v>
                </c:pt>
                <c:pt idx="1578">
                  <c:v>213.2</c:v>
                </c:pt>
                <c:pt idx="1579">
                  <c:v>213.2</c:v>
                </c:pt>
                <c:pt idx="1580">
                  <c:v>213.2</c:v>
                </c:pt>
                <c:pt idx="1581">
                  <c:v>213.2</c:v>
                </c:pt>
                <c:pt idx="1582">
                  <c:v>213.2</c:v>
                </c:pt>
                <c:pt idx="1583">
                  <c:v>213.2</c:v>
                </c:pt>
                <c:pt idx="1584">
                  <c:v>213.2</c:v>
                </c:pt>
                <c:pt idx="1585">
                  <c:v>213.2</c:v>
                </c:pt>
                <c:pt idx="1586">
                  <c:v>212.2</c:v>
                </c:pt>
                <c:pt idx="1587">
                  <c:v>212.2</c:v>
                </c:pt>
                <c:pt idx="1588">
                  <c:v>212.2</c:v>
                </c:pt>
                <c:pt idx="1589">
                  <c:v>211.2</c:v>
                </c:pt>
                <c:pt idx="1590">
                  <c:v>211.2</c:v>
                </c:pt>
                <c:pt idx="1591">
                  <c:v>211.2</c:v>
                </c:pt>
                <c:pt idx="1592">
                  <c:v>211.2</c:v>
                </c:pt>
                <c:pt idx="1593">
                  <c:v>211.2</c:v>
                </c:pt>
                <c:pt idx="1594">
                  <c:v>211.2</c:v>
                </c:pt>
                <c:pt idx="1595">
                  <c:v>211.2</c:v>
                </c:pt>
                <c:pt idx="1596">
                  <c:v>211.2</c:v>
                </c:pt>
                <c:pt idx="1597">
                  <c:v>211.2</c:v>
                </c:pt>
                <c:pt idx="1598">
                  <c:v>210.2</c:v>
                </c:pt>
                <c:pt idx="1599">
                  <c:v>210.2</c:v>
                </c:pt>
                <c:pt idx="1600">
                  <c:v>210.2</c:v>
                </c:pt>
                <c:pt idx="1601">
                  <c:v>210.2</c:v>
                </c:pt>
                <c:pt idx="1602">
                  <c:v>210.2</c:v>
                </c:pt>
                <c:pt idx="1603">
                  <c:v>210.2</c:v>
                </c:pt>
                <c:pt idx="1604">
                  <c:v>210.2</c:v>
                </c:pt>
                <c:pt idx="1605">
                  <c:v>209.1</c:v>
                </c:pt>
                <c:pt idx="1606">
                  <c:v>209.1</c:v>
                </c:pt>
                <c:pt idx="1607">
                  <c:v>209.1</c:v>
                </c:pt>
                <c:pt idx="1608">
                  <c:v>209.1</c:v>
                </c:pt>
                <c:pt idx="1609">
                  <c:v>209.1</c:v>
                </c:pt>
                <c:pt idx="1610">
                  <c:v>209.1</c:v>
                </c:pt>
                <c:pt idx="1611">
                  <c:v>209.1</c:v>
                </c:pt>
                <c:pt idx="1612">
                  <c:v>209.1</c:v>
                </c:pt>
                <c:pt idx="1613">
                  <c:v>209.1</c:v>
                </c:pt>
                <c:pt idx="1614">
                  <c:v>208.1</c:v>
                </c:pt>
                <c:pt idx="1615">
                  <c:v>208.1</c:v>
                </c:pt>
                <c:pt idx="1616">
                  <c:v>208.1</c:v>
                </c:pt>
                <c:pt idx="1617">
                  <c:v>208.1</c:v>
                </c:pt>
                <c:pt idx="1618">
                  <c:v>208.1</c:v>
                </c:pt>
                <c:pt idx="1619">
                  <c:v>208.1</c:v>
                </c:pt>
                <c:pt idx="1620">
                  <c:v>208.1</c:v>
                </c:pt>
                <c:pt idx="1621">
                  <c:v>207.1</c:v>
                </c:pt>
                <c:pt idx="1622">
                  <c:v>207.1</c:v>
                </c:pt>
                <c:pt idx="1623">
                  <c:v>207.1</c:v>
                </c:pt>
                <c:pt idx="1624">
                  <c:v>207.1</c:v>
                </c:pt>
                <c:pt idx="1625">
                  <c:v>207.1</c:v>
                </c:pt>
                <c:pt idx="1626">
                  <c:v>207.1</c:v>
                </c:pt>
                <c:pt idx="1627">
                  <c:v>207.1</c:v>
                </c:pt>
                <c:pt idx="1628">
                  <c:v>207.1</c:v>
                </c:pt>
                <c:pt idx="1629">
                  <c:v>207.1</c:v>
                </c:pt>
                <c:pt idx="1630">
                  <c:v>206</c:v>
                </c:pt>
                <c:pt idx="1631">
                  <c:v>206</c:v>
                </c:pt>
                <c:pt idx="1632">
                  <c:v>206</c:v>
                </c:pt>
                <c:pt idx="1633">
                  <c:v>206</c:v>
                </c:pt>
                <c:pt idx="1634">
                  <c:v>206</c:v>
                </c:pt>
                <c:pt idx="1635">
                  <c:v>206</c:v>
                </c:pt>
                <c:pt idx="1636">
                  <c:v>206</c:v>
                </c:pt>
                <c:pt idx="1637">
                  <c:v>205</c:v>
                </c:pt>
                <c:pt idx="1638">
                  <c:v>205</c:v>
                </c:pt>
                <c:pt idx="1639">
                  <c:v>205</c:v>
                </c:pt>
                <c:pt idx="1640">
                  <c:v>205</c:v>
                </c:pt>
                <c:pt idx="1641">
                  <c:v>205</c:v>
                </c:pt>
                <c:pt idx="1642">
                  <c:v>205</c:v>
                </c:pt>
                <c:pt idx="1643">
                  <c:v>205</c:v>
                </c:pt>
                <c:pt idx="1644">
                  <c:v>205</c:v>
                </c:pt>
                <c:pt idx="1645">
                  <c:v>205</c:v>
                </c:pt>
                <c:pt idx="1646">
                  <c:v>204</c:v>
                </c:pt>
                <c:pt idx="1647">
                  <c:v>204</c:v>
                </c:pt>
                <c:pt idx="1648">
                  <c:v>204</c:v>
                </c:pt>
                <c:pt idx="1649">
                  <c:v>204</c:v>
                </c:pt>
                <c:pt idx="1650">
                  <c:v>204</c:v>
                </c:pt>
                <c:pt idx="1651">
                  <c:v>204</c:v>
                </c:pt>
                <c:pt idx="1652">
                  <c:v>204</c:v>
                </c:pt>
                <c:pt idx="1653">
                  <c:v>203</c:v>
                </c:pt>
                <c:pt idx="1654">
                  <c:v>203</c:v>
                </c:pt>
                <c:pt idx="1655">
                  <c:v>203</c:v>
                </c:pt>
                <c:pt idx="1656">
                  <c:v>203</c:v>
                </c:pt>
                <c:pt idx="1657">
                  <c:v>203</c:v>
                </c:pt>
                <c:pt idx="1658">
                  <c:v>203</c:v>
                </c:pt>
                <c:pt idx="1659">
                  <c:v>203</c:v>
                </c:pt>
                <c:pt idx="1660">
                  <c:v>203</c:v>
                </c:pt>
                <c:pt idx="1661">
                  <c:v>203</c:v>
                </c:pt>
                <c:pt idx="1662">
                  <c:v>201.9</c:v>
                </c:pt>
                <c:pt idx="1663">
                  <c:v>201.9</c:v>
                </c:pt>
                <c:pt idx="1664">
                  <c:v>201.9</c:v>
                </c:pt>
                <c:pt idx="1665">
                  <c:v>201.9</c:v>
                </c:pt>
                <c:pt idx="1666">
                  <c:v>201.9</c:v>
                </c:pt>
                <c:pt idx="1667">
                  <c:v>201.9</c:v>
                </c:pt>
                <c:pt idx="1668">
                  <c:v>201.9</c:v>
                </c:pt>
                <c:pt idx="1669">
                  <c:v>201.9</c:v>
                </c:pt>
                <c:pt idx="1670">
                  <c:v>201.9</c:v>
                </c:pt>
                <c:pt idx="1671">
                  <c:v>201.9</c:v>
                </c:pt>
                <c:pt idx="1672">
                  <c:v>200.9</c:v>
                </c:pt>
                <c:pt idx="1673">
                  <c:v>200.9</c:v>
                </c:pt>
                <c:pt idx="1674">
                  <c:v>200.9</c:v>
                </c:pt>
                <c:pt idx="1675">
                  <c:v>200.9</c:v>
                </c:pt>
                <c:pt idx="1676">
                  <c:v>200.9</c:v>
                </c:pt>
                <c:pt idx="1677">
                  <c:v>200.9</c:v>
                </c:pt>
                <c:pt idx="1678">
                  <c:v>200.9</c:v>
                </c:pt>
                <c:pt idx="1679">
                  <c:v>200.9</c:v>
                </c:pt>
                <c:pt idx="1680">
                  <c:v>200.9</c:v>
                </c:pt>
                <c:pt idx="1681">
                  <c:v>200.9</c:v>
                </c:pt>
                <c:pt idx="1682">
                  <c:v>199.9</c:v>
                </c:pt>
                <c:pt idx="1683">
                  <c:v>199.9</c:v>
                </c:pt>
                <c:pt idx="1684">
                  <c:v>199.9</c:v>
                </c:pt>
                <c:pt idx="1685">
                  <c:v>199.9</c:v>
                </c:pt>
                <c:pt idx="1686">
                  <c:v>199.9</c:v>
                </c:pt>
                <c:pt idx="1687">
                  <c:v>199.9</c:v>
                </c:pt>
                <c:pt idx="1688">
                  <c:v>198.8</c:v>
                </c:pt>
                <c:pt idx="1689">
                  <c:v>198.8</c:v>
                </c:pt>
                <c:pt idx="1690">
                  <c:v>198.8</c:v>
                </c:pt>
                <c:pt idx="1691">
                  <c:v>198.8</c:v>
                </c:pt>
                <c:pt idx="1692">
                  <c:v>198.8</c:v>
                </c:pt>
                <c:pt idx="1693">
                  <c:v>198.8</c:v>
                </c:pt>
                <c:pt idx="1694">
                  <c:v>198.8</c:v>
                </c:pt>
                <c:pt idx="1695">
                  <c:v>198.8</c:v>
                </c:pt>
                <c:pt idx="1696">
                  <c:v>198.8</c:v>
                </c:pt>
                <c:pt idx="1697">
                  <c:v>198.8</c:v>
                </c:pt>
                <c:pt idx="1698">
                  <c:v>197.8</c:v>
                </c:pt>
                <c:pt idx="1699">
                  <c:v>197.8</c:v>
                </c:pt>
                <c:pt idx="1700">
                  <c:v>197.8</c:v>
                </c:pt>
                <c:pt idx="1701">
                  <c:v>197.8</c:v>
                </c:pt>
                <c:pt idx="1702">
                  <c:v>197.8</c:v>
                </c:pt>
                <c:pt idx="1703">
                  <c:v>197.8</c:v>
                </c:pt>
                <c:pt idx="1704">
                  <c:v>197.8</c:v>
                </c:pt>
                <c:pt idx="1705">
                  <c:v>197.8</c:v>
                </c:pt>
                <c:pt idx="1706">
                  <c:v>197.8</c:v>
                </c:pt>
                <c:pt idx="1707">
                  <c:v>196.8</c:v>
                </c:pt>
                <c:pt idx="1708">
                  <c:v>196.8</c:v>
                </c:pt>
                <c:pt idx="1709">
                  <c:v>196.8</c:v>
                </c:pt>
                <c:pt idx="1710">
                  <c:v>196.8</c:v>
                </c:pt>
                <c:pt idx="1711">
                  <c:v>196.8</c:v>
                </c:pt>
                <c:pt idx="1712">
                  <c:v>196.8</c:v>
                </c:pt>
                <c:pt idx="1713">
                  <c:v>196.8</c:v>
                </c:pt>
                <c:pt idx="1714">
                  <c:v>195.7</c:v>
                </c:pt>
                <c:pt idx="1715">
                  <c:v>195.7</c:v>
                </c:pt>
                <c:pt idx="1716">
                  <c:v>195.7</c:v>
                </c:pt>
                <c:pt idx="1717">
                  <c:v>195.7</c:v>
                </c:pt>
                <c:pt idx="1718">
                  <c:v>195.7</c:v>
                </c:pt>
                <c:pt idx="1719">
                  <c:v>195.7</c:v>
                </c:pt>
                <c:pt idx="1720">
                  <c:v>195.7</c:v>
                </c:pt>
                <c:pt idx="1721">
                  <c:v>195.7</c:v>
                </c:pt>
                <c:pt idx="1722">
                  <c:v>195.7</c:v>
                </c:pt>
                <c:pt idx="1723">
                  <c:v>195.7</c:v>
                </c:pt>
                <c:pt idx="1724">
                  <c:v>195.7</c:v>
                </c:pt>
                <c:pt idx="1725">
                  <c:v>195.7</c:v>
                </c:pt>
                <c:pt idx="1726">
                  <c:v>194.7</c:v>
                </c:pt>
                <c:pt idx="1727">
                  <c:v>194.7</c:v>
                </c:pt>
                <c:pt idx="1728">
                  <c:v>194.7</c:v>
                </c:pt>
                <c:pt idx="1729">
                  <c:v>194.7</c:v>
                </c:pt>
                <c:pt idx="1730">
                  <c:v>194.1</c:v>
                </c:pt>
                <c:pt idx="1731">
                  <c:v>194.1</c:v>
                </c:pt>
                <c:pt idx="1732">
                  <c:v>194.1</c:v>
                </c:pt>
                <c:pt idx="1733">
                  <c:v>193.5</c:v>
                </c:pt>
                <c:pt idx="1734">
                  <c:v>193.5</c:v>
                </c:pt>
                <c:pt idx="1735">
                  <c:v>193.5</c:v>
                </c:pt>
                <c:pt idx="1736">
                  <c:v>193.3</c:v>
                </c:pt>
                <c:pt idx="1737">
                  <c:v>193.3</c:v>
                </c:pt>
                <c:pt idx="1738">
                  <c:v>193.3</c:v>
                </c:pt>
                <c:pt idx="1739">
                  <c:v>193.1</c:v>
                </c:pt>
                <c:pt idx="1740">
                  <c:v>193.1</c:v>
                </c:pt>
                <c:pt idx="1741">
                  <c:v>193.1</c:v>
                </c:pt>
                <c:pt idx="1742">
                  <c:v>192.6</c:v>
                </c:pt>
                <c:pt idx="1743">
                  <c:v>192.6</c:v>
                </c:pt>
                <c:pt idx="1744">
                  <c:v>192.6</c:v>
                </c:pt>
                <c:pt idx="1745">
                  <c:v>192.6</c:v>
                </c:pt>
                <c:pt idx="1746">
                  <c:v>192.2</c:v>
                </c:pt>
                <c:pt idx="1747">
                  <c:v>192.2</c:v>
                </c:pt>
                <c:pt idx="1748">
                  <c:v>192.2</c:v>
                </c:pt>
                <c:pt idx="1749">
                  <c:v>191.7</c:v>
                </c:pt>
                <c:pt idx="1750">
                  <c:v>191.7</c:v>
                </c:pt>
                <c:pt idx="1751">
                  <c:v>191.7</c:v>
                </c:pt>
                <c:pt idx="1752">
                  <c:v>191.4</c:v>
                </c:pt>
                <c:pt idx="1753">
                  <c:v>191.4</c:v>
                </c:pt>
                <c:pt idx="1754">
                  <c:v>191.4</c:v>
                </c:pt>
                <c:pt idx="1755">
                  <c:v>191</c:v>
                </c:pt>
                <c:pt idx="1756">
                  <c:v>191</c:v>
                </c:pt>
                <c:pt idx="1757">
                  <c:v>191</c:v>
                </c:pt>
                <c:pt idx="1758">
                  <c:v>190.5</c:v>
                </c:pt>
                <c:pt idx="1759">
                  <c:v>190.5</c:v>
                </c:pt>
                <c:pt idx="1760">
                  <c:v>190.5</c:v>
                </c:pt>
                <c:pt idx="1761">
                  <c:v>190.5</c:v>
                </c:pt>
                <c:pt idx="1762">
                  <c:v>190.2</c:v>
                </c:pt>
                <c:pt idx="1763">
                  <c:v>190.2</c:v>
                </c:pt>
                <c:pt idx="1764">
                  <c:v>190.2</c:v>
                </c:pt>
                <c:pt idx="1765">
                  <c:v>189.7</c:v>
                </c:pt>
                <c:pt idx="1766">
                  <c:v>189.7</c:v>
                </c:pt>
                <c:pt idx="1767">
                  <c:v>189.7</c:v>
                </c:pt>
                <c:pt idx="1768">
                  <c:v>189.7</c:v>
                </c:pt>
                <c:pt idx="1769">
                  <c:v>189.7</c:v>
                </c:pt>
                <c:pt idx="1770">
                  <c:v>189.7</c:v>
                </c:pt>
                <c:pt idx="1771">
                  <c:v>190.1</c:v>
                </c:pt>
                <c:pt idx="1772">
                  <c:v>190.1</c:v>
                </c:pt>
                <c:pt idx="1773">
                  <c:v>190.1</c:v>
                </c:pt>
                <c:pt idx="1774">
                  <c:v>188.9</c:v>
                </c:pt>
                <c:pt idx="1775">
                  <c:v>188.9</c:v>
                </c:pt>
                <c:pt idx="1776">
                  <c:v>188.9</c:v>
                </c:pt>
                <c:pt idx="1777">
                  <c:v>188.9</c:v>
                </c:pt>
                <c:pt idx="1778">
                  <c:v>188.5</c:v>
                </c:pt>
                <c:pt idx="1779">
                  <c:v>188.5</c:v>
                </c:pt>
                <c:pt idx="1780">
                  <c:v>188.5</c:v>
                </c:pt>
                <c:pt idx="1781">
                  <c:v>187.9</c:v>
                </c:pt>
                <c:pt idx="1782">
                  <c:v>187.9</c:v>
                </c:pt>
                <c:pt idx="1783">
                  <c:v>187.9</c:v>
                </c:pt>
                <c:pt idx="1784">
                  <c:v>187.7</c:v>
                </c:pt>
                <c:pt idx="1785">
                  <c:v>187.7</c:v>
                </c:pt>
                <c:pt idx="1786">
                  <c:v>187.7</c:v>
                </c:pt>
                <c:pt idx="1787">
                  <c:v>187.3</c:v>
                </c:pt>
                <c:pt idx="1788">
                  <c:v>187.3</c:v>
                </c:pt>
                <c:pt idx="1789">
                  <c:v>187.3</c:v>
                </c:pt>
                <c:pt idx="1790">
                  <c:v>187</c:v>
                </c:pt>
                <c:pt idx="1791">
                  <c:v>187</c:v>
                </c:pt>
                <c:pt idx="1792">
                  <c:v>187</c:v>
                </c:pt>
                <c:pt idx="1793">
                  <c:v>187</c:v>
                </c:pt>
                <c:pt idx="1794">
                  <c:v>186.5</c:v>
                </c:pt>
                <c:pt idx="1795">
                  <c:v>186.5</c:v>
                </c:pt>
                <c:pt idx="1796">
                  <c:v>186.5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185.8</c:v>
                </c:pt>
                <c:pt idx="1801">
                  <c:v>185.8</c:v>
                </c:pt>
                <c:pt idx="1802">
                  <c:v>185.8</c:v>
                </c:pt>
                <c:pt idx="1803">
                  <c:v>185.5</c:v>
                </c:pt>
                <c:pt idx="1804">
                  <c:v>185.5</c:v>
                </c:pt>
                <c:pt idx="1805">
                  <c:v>185.5</c:v>
                </c:pt>
                <c:pt idx="1806">
                  <c:v>185.2</c:v>
                </c:pt>
                <c:pt idx="1807">
                  <c:v>185.2</c:v>
                </c:pt>
                <c:pt idx="1808">
                  <c:v>185.2</c:v>
                </c:pt>
                <c:pt idx="1809">
                  <c:v>185.2</c:v>
                </c:pt>
                <c:pt idx="1810">
                  <c:v>184.8</c:v>
                </c:pt>
                <c:pt idx="1811">
                  <c:v>184.8</c:v>
                </c:pt>
                <c:pt idx="1812">
                  <c:v>184.8</c:v>
                </c:pt>
                <c:pt idx="1813">
                  <c:v>184.4</c:v>
                </c:pt>
                <c:pt idx="1814">
                  <c:v>184.4</c:v>
                </c:pt>
                <c:pt idx="1815">
                  <c:v>184.4</c:v>
                </c:pt>
                <c:pt idx="1816">
                  <c:v>183.9</c:v>
                </c:pt>
                <c:pt idx="1817">
                  <c:v>183.9</c:v>
                </c:pt>
                <c:pt idx="1818">
                  <c:v>183.9</c:v>
                </c:pt>
                <c:pt idx="1819">
                  <c:v>183.7</c:v>
                </c:pt>
                <c:pt idx="1820">
                  <c:v>183.7</c:v>
                </c:pt>
                <c:pt idx="1821">
                  <c:v>183.7</c:v>
                </c:pt>
                <c:pt idx="1822">
                  <c:v>183.5</c:v>
                </c:pt>
                <c:pt idx="1823">
                  <c:v>183.5</c:v>
                </c:pt>
                <c:pt idx="1824">
                  <c:v>183.5</c:v>
                </c:pt>
                <c:pt idx="1825">
                  <c:v>183.5</c:v>
                </c:pt>
                <c:pt idx="1826">
                  <c:v>183.2</c:v>
                </c:pt>
                <c:pt idx="1827">
                  <c:v>183.2</c:v>
                </c:pt>
                <c:pt idx="1828">
                  <c:v>183.2</c:v>
                </c:pt>
                <c:pt idx="1829">
                  <c:v>182.4</c:v>
                </c:pt>
                <c:pt idx="1830">
                  <c:v>182.4</c:v>
                </c:pt>
                <c:pt idx="1831">
                  <c:v>182.4</c:v>
                </c:pt>
                <c:pt idx="1832">
                  <c:v>182.5</c:v>
                </c:pt>
                <c:pt idx="1833">
                  <c:v>182.5</c:v>
                </c:pt>
                <c:pt idx="1834">
                  <c:v>182.5</c:v>
                </c:pt>
                <c:pt idx="1835">
                  <c:v>182</c:v>
                </c:pt>
                <c:pt idx="1836">
                  <c:v>182</c:v>
                </c:pt>
                <c:pt idx="1837">
                  <c:v>182</c:v>
                </c:pt>
                <c:pt idx="1838">
                  <c:v>181.4</c:v>
                </c:pt>
                <c:pt idx="1839">
                  <c:v>181.4</c:v>
                </c:pt>
                <c:pt idx="1840">
                  <c:v>181.4</c:v>
                </c:pt>
                <c:pt idx="1841">
                  <c:v>181.4</c:v>
                </c:pt>
                <c:pt idx="1842">
                  <c:v>181.2</c:v>
                </c:pt>
                <c:pt idx="1843">
                  <c:v>181.2</c:v>
                </c:pt>
                <c:pt idx="1844">
                  <c:v>181.2</c:v>
                </c:pt>
                <c:pt idx="1845">
                  <c:v>180.8</c:v>
                </c:pt>
                <c:pt idx="1846">
                  <c:v>180.8</c:v>
                </c:pt>
                <c:pt idx="1847">
                  <c:v>180.8</c:v>
                </c:pt>
                <c:pt idx="1848">
                  <c:v>180.7</c:v>
                </c:pt>
                <c:pt idx="1849">
                  <c:v>180.7</c:v>
                </c:pt>
                <c:pt idx="1850">
                  <c:v>180.7</c:v>
                </c:pt>
                <c:pt idx="1851">
                  <c:v>180.7</c:v>
                </c:pt>
                <c:pt idx="1852">
                  <c:v>180.7</c:v>
                </c:pt>
                <c:pt idx="1853">
                  <c:v>180.7</c:v>
                </c:pt>
                <c:pt idx="1854">
                  <c:v>180</c:v>
                </c:pt>
                <c:pt idx="1855">
                  <c:v>180</c:v>
                </c:pt>
                <c:pt idx="1856">
                  <c:v>180</c:v>
                </c:pt>
                <c:pt idx="1857">
                  <c:v>180</c:v>
                </c:pt>
                <c:pt idx="1858">
                  <c:v>179.4</c:v>
                </c:pt>
                <c:pt idx="1859">
                  <c:v>179.4</c:v>
                </c:pt>
                <c:pt idx="1860">
                  <c:v>179.4</c:v>
                </c:pt>
                <c:pt idx="1861">
                  <c:v>179</c:v>
                </c:pt>
                <c:pt idx="1862">
                  <c:v>179</c:v>
                </c:pt>
                <c:pt idx="1863">
                  <c:v>179</c:v>
                </c:pt>
                <c:pt idx="1864">
                  <c:v>179</c:v>
                </c:pt>
                <c:pt idx="1865">
                  <c:v>179</c:v>
                </c:pt>
                <c:pt idx="1866">
                  <c:v>179</c:v>
                </c:pt>
                <c:pt idx="1867">
                  <c:v>178.6</c:v>
                </c:pt>
                <c:pt idx="1868">
                  <c:v>178.6</c:v>
                </c:pt>
                <c:pt idx="1869">
                  <c:v>178.6</c:v>
                </c:pt>
                <c:pt idx="1870">
                  <c:v>178.4</c:v>
                </c:pt>
                <c:pt idx="1871">
                  <c:v>178.4</c:v>
                </c:pt>
                <c:pt idx="1872">
                  <c:v>178.4</c:v>
                </c:pt>
                <c:pt idx="1873">
                  <c:v>178.4</c:v>
                </c:pt>
                <c:pt idx="1874">
                  <c:v>178.1</c:v>
                </c:pt>
                <c:pt idx="1875">
                  <c:v>178.1</c:v>
                </c:pt>
                <c:pt idx="1876">
                  <c:v>178.1</c:v>
                </c:pt>
                <c:pt idx="1877">
                  <c:v>177.4</c:v>
                </c:pt>
                <c:pt idx="1878">
                  <c:v>177.4</c:v>
                </c:pt>
                <c:pt idx="1879">
                  <c:v>177.4</c:v>
                </c:pt>
                <c:pt idx="1880">
                  <c:v>177</c:v>
                </c:pt>
                <c:pt idx="1881">
                  <c:v>177</c:v>
                </c:pt>
                <c:pt idx="1882">
                  <c:v>177</c:v>
                </c:pt>
                <c:pt idx="1883">
                  <c:v>176.8</c:v>
                </c:pt>
                <c:pt idx="1884">
                  <c:v>176.8</c:v>
                </c:pt>
                <c:pt idx="1885">
                  <c:v>176.8</c:v>
                </c:pt>
                <c:pt idx="1886">
                  <c:v>176.6</c:v>
                </c:pt>
                <c:pt idx="1887">
                  <c:v>176.6</c:v>
                </c:pt>
                <c:pt idx="1888">
                  <c:v>176.6</c:v>
                </c:pt>
                <c:pt idx="1889">
                  <c:v>176.6</c:v>
                </c:pt>
                <c:pt idx="1890">
                  <c:v>176.2</c:v>
                </c:pt>
                <c:pt idx="1891">
                  <c:v>176.2</c:v>
                </c:pt>
                <c:pt idx="1892">
                  <c:v>176.2</c:v>
                </c:pt>
                <c:pt idx="1893">
                  <c:v>175.7</c:v>
                </c:pt>
                <c:pt idx="1894">
                  <c:v>175.7</c:v>
                </c:pt>
                <c:pt idx="1895">
                  <c:v>175.7</c:v>
                </c:pt>
                <c:pt idx="1896">
                  <c:v>175.8</c:v>
                </c:pt>
                <c:pt idx="1897">
                  <c:v>175.8</c:v>
                </c:pt>
                <c:pt idx="1898">
                  <c:v>175.8</c:v>
                </c:pt>
                <c:pt idx="1899">
                  <c:v>175.5</c:v>
                </c:pt>
                <c:pt idx="1900">
                  <c:v>173.8</c:v>
                </c:pt>
                <c:pt idx="1901">
                  <c:v>173.8</c:v>
                </c:pt>
                <c:pt idx="1902">
                  <c:v>173.8</c:v>
                </c:pt>
                <c:pt idx="1903">
                  <c:v>173.7</c:v>
                </c:pt>
                <c:pt idx="1904">
                  <c:v>173.7</c:v>
                </c:pt>
                <c:pt idx="1905">
                  <c:v>173.7</c:v>
                </c:pt>
                <c:pt idx="1906">
                  <c:v>173.7</c:v>
                </c:pt>
                <c:pt idx="1907">
                  <c:v>173.3</c:v>
                </c:pt>
                <c:pt idx="1908">
                  <c:v>173.3</c:v>
                </c:pt>
                <c:pt idx="1909">
                  <c:v>173.3</c:v>
                </c:pt>
                <c:pt idx="1910">
                  <c:v>172.5</c:v>
                </c:pt>
                <c:pt idx="1911">
                  <c:v>172.5</c:v>
                </c:pt>
                <c:pt idx="1912">
                  <c:v>172.5</c:v>
                </c:pt>
                <c:pt idx="1913">
                  <c:v>172.4</c:v>
                </c:pt>
                <c:pt idx="1914">
                  <c:v>172.4</c:v>
                </c:pt>
                <c:pt idx="1915">
                  <c:v>172.4</c:v>
                </c:pt>
                <c:pt idx="1916">
                  <c:v>172.2</c:v>
                </c:pt>
                <c:pt idx="1917">
                  <c:v>172.2</c:v>
                </c:pt>
                <c:pt idx="1918">
                  <c:v>172.2</c:v>
                </c:pt>
                <c:pt idx="1919">
                  <c:v>171.9</c:v>
                </c:pt>
                <c:pt idx="1920">
                  <c:v>171.9</c:v>
                </c:pt>
                <c:pt idx="1921">
                  <c:v>171.9</c:v>
                </c:pt>
                <c:pt idx="1922">
                  <c:v>171.9</c:v>
                </c:pt>
                <c:pt idx="1923">
                  <c:v>171.7</c:v>
                </c:pt>
                <c:pt idx="1924">
                  <c:v>171.7</c:v>
                </c:pt>
                <c:pt idx="1925">
                  <c:v>171.7</c:v>
                </c:pt>
                <c:pt idx="1926">
                  <c:v>171.2</c:v>
                </c:pt>
                <c:pt idx="1927">
                  <c:v>171.2</c:v>
                </c:pt>
                <c:pt idx="1928">
                  <c:v>171.2</c:v>
                </c:pt>
                <c:pt idx="1929">
                  <c:v>171.1</c:v>
                </c:pt>
                <c:pt idx="1930">
                  <c:v>171.1</c:v>
                </c:pt>
                <c:pt idx="1931">
                  <c:v>171.1</c:v>
                </c:pt>
                <c:pt idx="1932">
                  <c:v>170.6</c:v>
                </c:pt>
                <c:pt idx="1933">
                  <c:v>170.6</c:v>
                </c:pt>
                <c:pt idx="1934">
                  <c:v>170.6</c:v>
                </c:pt>
                <c:pt idx="1935">
                  <c:v>170.1</c:v>
                </c:pt>
                <c:pt idx="1936">
                  <c:v>170.1</c:v>
                </c:pt>
                <c:pt idx="1937">
                  <c:v>170.1</c:v>
                </c:pt>
                <c:pt idx="1938">
                  <c:v>170.1</c:v>
                </c:pt>
                <c:pt idx="1939">
                  <c:v>169.9</c:v>
                </c:pt>
                <c:pt idx="1940">
                  <c:v>169.9</c:v>
                </c:pt>
                <c:pt idx="1941">
                  <c:v>169.9</c:v>
                </c:pt>
                <c:pt idx="1942">
                  <c:v>169.5</c:v>
                </c:pt>
                <c:pt idx="1943">
                  <c:v>169.5</c:v>
                </c:pt>
                <c:pt idx="1944">
                  <c:v>169.5</c:v>
                </c:pt>
                <c:pt idx="1945">
                  <c:v>169.3</c:v>
                </c:pt>
                <c:pt idx="1946">
                  <c:v>169.3</c:v>
                </c:pt>
                <c:pt idx="1947">
                  <c:v>169.3</c:v>
                </c:pt>
                <c:pt idx="1948">
                  <c:v>168.9</c:v>
                </c:pt>
                <c:pt idx="1949">
                  <c:v>168.9</c:v>
                </c:pt>
                <c:pt idx="1950">
                  <c:v>168.9</c:v>
                </c:pt>
                <c:pt idx="1951">
                  <c:v>169.1</c:v>
                </c:pt>
                <c:pt idx="1952">
                  <c:v>169.1</c:v>
                </c:pt>
                <c:pt idx="1953">
                  <c:v>169.1</c:v>
                </c:pt>
                <c:pt idx="1954">
                  <c:v>169.1</c:v>
                </c:pt>
                <c:pt idx="1955">
                  <c:v>168.3</c:v>
                </c:pt>
                <c:pt idx="1956">
                  <c:v>168.3</c:v>
                </c:pt>
                <c:pt idx="1957">
                  <c:v>168.3</c:v>
                </c:pt>
                <c:pt idx="1958">
                  <c:v>167.8</c:v>
                </c:pt>
                <c:pt idx="1959">
                  <c:v>167.8</c:v>
                </c:pt>
                <c:pt idx="1960">
                  <c:v>167.8</c:v>
                </c:pt>
                <c:pt idx="1961">
                  <c:v>167.7</c:v>
                </c:pt>
                <c:pt idx="1962">
                  <c:v>167.7</c:v>
                </c:pt>
                <c:pt idx="1963">
                  <c:v>167.7</c:v>
                </c:pt>
                <c:pt idx="1964">
                  <c:v>167.5</c:v>
                </c:pt>
                <c:pt idx="1965">
                  <c:v>167.5</c:v>
                </c:pt>
                <c:pt idx="1966">
                  <c:v>167.5</c:v>
                </c:pt>
                <c:pt idx="1967">
                  <c:v>167.2</c:v>
                </c:pt>
                <c:pt idx="1968">
                  <c:v>167.2</c:v>
                </c:pt>
                <c:pt idx="1969">
                  <c:v>167.2</c:v>
                </c:pt>
                <c:pt idx="1970">
                  <c:v>167.2</c:v>
                </c:pt>
                <c:pt idx="1971">
                  <c:v>167</c:v>
                </c:pt>
                <c:pt idx="1972">
                  <c:v>167</c:v>
                </c:pt>
                <c:pt idx="1973">
                  <c:v>167</c:v>
                </c:pt>
                <c:pt idx="1974">
                  <c:v>166.7</c:v>
                </c:pt>
                <c:pt idx="1975">
                  <c:v>166.7</c:v>
                </c:pt>
                <c:pt idx="1976">
                  <c:v>166.7</c:v>
                </c:pt>
                <c:pt idx="1977">
                  <c:v>166.6</c:v>
                </c:pt>
                <c:pt idx="1978">
                  <c:v>166.6</c:v>
                </c:pt>
                <c:pt idx="1979">
                  <c:v>166.6</c:v>
                </c:pt>
                <c:pt idx="1980">
                  <c:v>166.1</c:v>
                </c:pt>
                <c:pt idx="1981">
                  <c:v>166.1</c:v>
                </c:pt>
                <c:pt idx="1982">
                  <c:v>166.1</c:v>
                </c:pt>
                <c:pt idx="1983">
                  <c:v>165.6</c:v>
                </c:pt>
                <c:pt idx="1984">
                  <c:v>165.6</c:v>
                </c:pt>
                <c:pt idx="1985">
                  <c:v>165.6</c:v>
                </c:pt>
                <c:pt idx="1986">
                  <c:v>165.6</c:v>
                </c:pt>
                <c:pt idx="1987">
                  <c:v>165.3</c:v>
                </c:pt>
                <c:pt idx="1988">
                  <c:v>165.3</c:v>
                </c:pt>
                <c:pt idx="1989">
                  <c:v>165.3</c:v>
                </c:pt>
                <c:pt idx="1990">
                  <c:v>164.9</c:v>
                </c:pt>
                <c:pt idx="1991">
                  <c:v>164.9</c:v>
                </c:pt>
                <c:pt idx="1992">
                  <c:v>164.9</c:v>
                </c:pt>
                <c:pt idx="1993">
                  <c:v>164.9</c:v>
                </c:pt>
                <c:pt idx="1994">
                  <c:v>164.9</c:v>
                </c:pt>
                <c:pt idx="1995">
                  <c:v>164.9</c:v>
                </c:pt>
                <c:pt idx="1996">
                  <c:v>164.6</c:v>
                </c:pt>
                <c:pt idx="1997">
                  <c:v>164.6</c:v>
                </c:pt>
                <c:pt idx="1998">
                  <c:v>164.6</c:v>
                </c:pt>
                <c:pt idx="1999">
                  <c:v>164.2</c:v>
                </c:pt>
                <c:pt idx="2000">
                  <c:v>164.2</c:v>
                </c:pt>
                <c:pt idx="2001">
                  <c:v>164.2</c:v>
                </c:pt>
                <c:pt idx="2002">
                  <c:v>164.2</c:v>
                </c:pt>
                <c:pt idx="2003">
                  <c:v>163.9</c:v>
                </c:pt>
                <c:pt idx="2004">
                  <c:v>163.9</c:v>
                </c:pt>
                <c:pt idx="2005">
                  <c:v>163.9</c:v>
                </c:pt>
                <c:pt idx="2006">
                  <c:v>163.4</c:v>
                </c:pt>
                <c:pt idx="2007">
                  <c:v>163.4</c:v>
                </c:pt>
                <c:pt idx="2008">
                  <c:v>163.4</c:v>
                </c:pt>
                <c:pt idx="2009">
                  <c:v>163.30000000000001</c:v>
                </c:pt>
                <c:pt idx="2010">
                  <c:v>163.30000000000001</c:v>
                </c:pt>
                <c:pt idx="2011">
                  <c:v>163.30000000000001</c:v>
                </c:pt>
                <c:pt idx="2012">
                  <c:v>162.9</c:v>
                </c:pt>
                <c:pt idx="2013">
                  <c:v>162.9</c:v>
                </c:pt>
                <c:pt idx="2014">
                  <c:v>162.9</c:v>
                </c:pt>
                <c:pt idx="2015">
                  <c:v>162.6</c:v>
                </c:pt>
                <c:pt idx="2016">
                  <c:v>162.6</c:v>
                </c:pt>
                <c:pt idx="2017">
                  <c:v>162.6</c:v>
                </c:pt>
                <c:pt idx="2018">
                  <c:v>162.6</c:v>
                </c:pt>
                <c:pt idx="2019">
                  <c:v>162.4</c:v>
                </c:pt>
                <c:pt idx="2020">
                  <c:v>162.4</c:v>
                </c:pt>
                <c:pt idx="2021">
                  <c:v>162.4</c:v>
                </c:pt>
                <c:pt idx="2022">
                  <c:v>161.80000000000001</c:v>
                </c:pt>
                <c:pt idx="2023">
                  <c:v>161.80000000000001</c:v>
                </c:pt>
                <c:pt idx="2024">
                  <c:v>161.80000000000001</c:v>
                </c:pt>
                <c:pt idx="2025">
                  <c:v>161.6</c:v>
                </c:pt>
                <c:pt idx="2026">
                  <c:v>161.6</c:v>
                </c:pt>
                <c:pt idx="2027">
                  <c:v>161.6</c:v>
                </c:pt>
                <c:pt idx="2028">
                  <c:v>161.19999999999999</c:v>
                </c:pt>
                <c:pt idx="2029">
                  <c:v>161.19999999999999</c:v>
                </c:pt>
                <c:pt idx="2030">
                  <c:v>161.19999999999999</c:v>
                </c:pt>
                <c:pt idx="2031">
                  <c:v>160.9</c:v>
                </c:pt>
                <c:pt idx="2032">
                  <c:v>160.9</c:v>
                </c:pt>
                <c:pt idx="2033">
                  <c:v>160.9</c:v>
                </c:pt>
                <c:pt idx="2034">
                  <c:v>160.9</c:v>
                </c:pt>
                <c:pt idx="2035">
                  <c:v>160.6</c:v>
                </c:pt>
                <c:pt idx="2036">
                  <c:v>160.6</c:v>
                </c:pt>
                <c:pt idx="2037">
                  <c:v>160.6</c:v>
                </c:pt>
                <c:pt idx="2038">
                  <c:v>160.4</c:v>
                </c:pt>
                <c:pt idx="2039">
                  <c:v>160.4</c:v>
                </c:pt>
                <c:pt idx="2040">
                  <c:v>160.4</c:v>
                </c:pt>
                <c:pt idx="2041">
                  <c:v>160.30000000000001</c:v>
                </c:pt>
                <c:pt idx="2042">
                  <c:v>160.30000000000001</c:v>
                </c:pt>
                <c:pt idx="2043">
                  <c:v>160.30000000000001</c:v>
                </c:pt>
                <c:pt idx="2044">
                  <c:v>159.9</c:v>
                </c:pt>
                <c:pt idx="2045">
                  <c:v>159.9</c:v>
                </c:pt>
                <c:pt idx="2046">
                  <c:v>159.9</c:v>
                </c:pt>
                <c:pt idx="2047">
                  <c:v>160.1</c:v>
                </c:pt>
                <c:pt idx="2048">
                  <c:v>160.1</c:v>
                </c:pt>
                <c:pt idx="2049">
                  <c:v>160.1</c:v>
                </c:pt>
                <c:pt idx="2050">
                  <c:v>160.1</c:v>
                </c:pt>
                <c:pt idx="2051">
                  <c:v>159.5</c:v>
                </c:pt>
                <c:pt idx="2052">
                  <c:v>159.5</c:v>
                </c:pt>
                <c:pt idx="2053">
                  <c:v>159.5</c:v>
                </c:pt>
                <c:pt idx="2054">
                  <c:v>158.9</c:v>
                </c:pt>
                <c:pt idx="2055">
                  <c:v>158.9</c:v>
                </c:pt>
                <c:pt idx="2056">
                  <c:v>158.9</c:v>
                </c:pt>
                <c:pt idx="2057">
                  <c:v>158.69999999999999</c:v>
                </c:pt>
                <c:pt idx="2058">
                  <c:v>158.69999999999999</c:v>
                </c:pt>
                <c:pt idx="2059">
                  <c:v>158.69999999999999</c:v>
                </c:pt>
                <c:pt idx="2060">
                  <c:v>158.4</c:v>
                </c:pt>
                <c:pt idx="2061">
                  <c:v>158.4</c:v>
                </c:pt>
                <c:pt idx="2062">
                  <c:v>158.4</c:v>
                </c:pt>
                <c:pt idx="2063">
                  <c:v>158.1</c:v>
                </c:pt>
                <c:pt idx="2064">
                  <c:v>158.1</c:v>
                </c:pt>
                <c:pt idx="2065">
                  <c:v>158.1</c:v>
                </c:pt>
                <c:pt idx="2066">
                  <c:v>158.1</c:v>
                </c:pt>
                <c:pt idx="2067">
                  <c:v>157.9</c:v>
                </c:pt>
                <c:pt idx="2068">
                  <c:v>157.9</c:v>
                </c:pt>
                <c:pt idx="2069">
                  <c:v>157.9</c:v>
                </c:pt>
                <c:pt idx="2070">
                  <c:v>157.5</c:v>
                </c:pt>
                <c:pt idx="2071">
                  <c:v>157.5</c:v>
                </c:pt>
                <c:pt idx="2072">
                  <c:v>157.5</c:v>
                </c:pt>
                <c:pt idx="2073">
                  <c:v>157.5</c:v>
                </c:pt>
                <c:pt idx="2074">
                  <c:v>157.5</c:v>
                </c:pt>
                <c:pt idx="2075">
                  <c:v>157.5</c:v>
                </c:pt>
                <c:pt idx="2076">
                  <c:v>157.1</c:v>
                </c:pt>
                <c:pt idx="2077">
                  <c:v>157.1</c:v>
                </c:pt>
                <c:pt idx="2078">
                  <c:v>157.1</c:v>
                </c:pt>
                <c:pt idx="2079">
                  <c:v>156.80000000000001</c:v>
                </c:pt>
                <c:pt idx="2080">
                  <c:v>156.80000000000001</c:v>
                </c:pt>
                <c:pt idx="2081">
                  <c:v>156.80000000000001</c:v>
                </c:pt>
                <c:pt idx="2082">
                  <c:v>156.80000000000001</c:v>
                </c:pt>
                <c:pt idx="2083">
                  <c:v>156.6</c:v>
                </c:pt>
                <c:pt idx="2084">
                  <c:v>156.6</c:v>
                </c:pt>
                <c:pt idx="2085">
                  <c:v>156.6</c:v>
                </c:pt>
                <c:pt idx="2086">
                  <c:v>156.1</c:v>
                </c:pt>
                <c:pt idx="2087">
                  <c:v>156.1</c:v>
                </c:pt>
                <c:pt idx="2088">
                  <c:v>156.1</c:v>
                </c:pt>
                <c:pt idx="2089">
                  <c:v>156</c:v>
                </c:pt>
                <c:pt idx="2090">
                  <c:v>156</c:v>
                </c:pt>
                <c:pt idx="2091">
                  <c:v>156</c:v>
                </c:pt>
                <c:pt idx="2092">
                  <c:v>155.6</c:v>
                </c:pt>
                <c:pt idx="2093">
                  <c:v>155.6</c:v>
                </c:pt>
                <c:pt idx="2094">
                  <c:v>155.6</c:v>
                </c:pt>
                <c:pt idx="2095">
                  <c:v>155.5</c:v>
                </c:pt>
                <c:pt idx="2096">
                  <c:v>155.5</c:v>
                </c:pt>
                <c:pt idx="2097">
                  <c:v>155.5</c:v>
                </c:pt>
                <c:pt idx="2098">
                  <c:v>155.5</c:v>
                </c:pt>
                <c:pt idx="2099">
                  <c:v>155.1</c:v>
                </c:pt>
                <c:pt idx="2100">
                  <c:v>155.1</c:v>
                </c:pt>
                <c:pt idx="2101">
                  <c:v>155.1</c:v>
                </c:pt>
                <c:pt idx="2102">
                  <c:v>154.80000000000001</c:v>
                </c:pt>
                <c:pt idx="2103">
                  <c:v>154.80000000000001</c:v>
                </c:pt>
                <c:pt idx="2104">
                  <c:v>154.80000000000001</c:v>
                </c:pt>
                <c:pt idx="2105">
                  <c:v>154.6</c:v>
                </c:pt>
                <c:pt idx="2106">
                  <c:v>154.6</c:v>
                </c:pt>
                <c:pt idx="2107">
                  <c:v>154.6</c:v>
                </c:pt>
                <c:pt idx="2108">
                  <c:v>154.19999999999999</c:v>
                </c:pt>
                <c:pt idx="2109">
                  <c:v>154.19999999999999</c:v>
                </c:pt>
                <c:pt idx="2110">
                  <c:v>154.19999999999999</c:v>
                </c:pt>
                <c:pt idx="2111">
                  <c:v>153.9</c:v>
                </c:pt>
                <c:pt idx="2112">
                  <c:v>153.9</c:v>
                </c:pt>
                <c:pt idx="2113">
                  <c:v>153.9</c:v>
                </c:pt>
                <c:pt idx="2114">
                  <c:v>153.9</c:v>
                </c:pt>
                <c:pt idx="2115">
                  <c:v>153.6</c:v>
                </c:pt>
                <c:pt idx="2116">
                  <c:v>153.6</c:v>
                </c:pt>
                <c:pt idx="2117">
                  <c:v>153.6</c:v>
                </c:pt>
                <c:pt idx="2118">
                  <c:v>153.19999999999999</c:v>
                </c:pt>
                <c:pt idx="2119">
                  <c:v>153.19999999999999</c:v>
                </c:pt>
                <c:pt idx="2120">
                  <c:v>153.19999999999999</c:v>
                </c:pt>
                <c:pt idx="2121">
                  <c:v>153.1</c:v>
                </c:pt>
                <c:pt idx="2122">
                  <c:v>153.1</c:v>
                </c:pt>
                <c:pt idx="2123">
                  <c:v>153.1</c:v>
                </c:pt>
                <c:pt idx="2124">
                  <c:v>152.9</c:v>
                </c:pt>
                <c:pt idx="2125">
                  <c:v>152.9</c:v>
                </c:pt>
                <c:pt idx="2126">
                  <c:v>152.9</c:v>
                </c:pt>
                <c:pt idx="2127">
                  <c:v>152.69999999999999</c:v>
                </c:pt>
                <c:pt idx="2128">
                  <c:v>152.69999999999999</c:v>
                </c:pt>
                <c:pt idx="2129">
                  <c:v>152.69999999999999</c:v>
                </c:pt>
                <c:pt idx="2130">
                  <c:v>152.69999999999999</c:v>
                </c:pt>
                <c:pt idx="2131">
                  <c:v>152.30000000000001</c:v>
                </c:pt>
                <c:pt idx="2132">
                  <c:v>152.30000000000001</c:v>
                </c:pt>
                <c:pt idx="2133">
                  <c:v>152.30000000000001</c:v>
                </c:pt>
                <c:pt idx="2134">
                  <c:v>152.1</c:v>
                </c:pt>
                <c:pt idx="2135">
                  <c:v>152.1</c:v>
                </c:pt>
                <c:pt idx="2136">
                  <c:v>152.1</c:v>
                </c:pt>
                <c:pt idx="2137">
                  <c:v>152.1</c:v>
                </c:pt>
                <c:pt idx="2138">
                  <c:v>152.1</c:v>
                </c:pt>
                <c:pt idx="2139">
                  <c:v>152.1</c:v>
                </c:pt>
                <c:pt idx="2140">
                  <c:v>151.9</c:v>
                </c:pt>
                <c:pt idx="2141">
                  <c:v>151.9</c:v>
                </c:pt>
                <c:pt idx="2142">
                  <c:v>151.9</c:v>
                </c:pt>
                <c:pt idx="2143">
                  <c:v>151.5</c:v>
                </c:pt>
                <c:pt idx="2144">
                  <c:v>151.5</c:v>
                </c:pt>
                <c:pt idx="2145">
                  <c:v>151.5</c:v>
                </c:pt>
                <c:pt idx="2146">
                  <c:v>151.5</c:v>
                </c:pt>
                <c:pt idx="2147">
                  <c:v>151.30000000000001</c:v>
                </c:pt>
                <c:pt idx="2148">
                  <c:v>151.30000000000001</c:v>
                </c:pt>
                <c:pt idx="2149">
                  <c:v>151.30000000000001</c:v>
                </c:pt>
                <c:pt idx="2150">
                  <c:v>150.80000000000001</c:v>
                </c:pt>
                <c:pt idx="2151">
                  <c:v>150.80000000000001</c:v>
                </c:pt>
                <c:pt idx="2152">
                  <c:v>150.80000000000001</c:v>
                </c:pt>
                <c:pt idx="2153">
                  <c:v>150.69999999999999</c:v>
                </c:pt>
                <c:pt idx="2154">
                  <c:v>150.69999999999999</c:v>
                </c:pt>
                <c:pt idx="2155">
                  <c:v>150.69999999999999</c:v>
                </c:pt>
                <c:pt idx="2156">
                  <c:v>150.30000000000001</c:v>
                </c:pt>
                <c:pt idx="2157">
                  <c:v>150.30000000000001</c:v>
                </c:pt>
                <c:pt idx="2158">
                  <c:v>150.30000000000001</c:v>
                </c:pt>
                <c:pt idx="2159">
                  <c:v>150.1</c:v>
                </c:pt>
                <c:pt idx="2160">
                  <c:v>150.1</c:v>
                </c:pt>
                <c:pt idx="2161">
                  <c:v>150.1</c:v>
                </c:pt>
                <c:pt idx="2162">
                  <c:v>150.1</c:v>
                </c:pt>
                <c:pt idx="2163">
                  <c:v>150</c:v>
                </c:pt>
                <c:pt idx="2164">
                  <c:v>150</c:v>
                </c:pt>
                <c:pt idx="2165">
                  <c:v>150</c:v>
                </c:pt>
                <c:pt idx="2166">
                  <c:v>149.6</c:v>
                </c:pt>
                <c:pt idx="2167">
                  <c:v>149.6</c:v>
                </c:pt>
                <c:pt idx="2168">
                  <c:v>149.6</c:v>
                </c:pt>
                <c:pt idx="2169">
                  <c:v>149.5</c:v>
                </c:pt>
                <c:pt idx="2170">
                  <c:v>149.5</c:v>
                </c:pt>
                <c:pt idx="2171">
                  <c:v>149.5</c:v>
                </c:pt>
                <c:pt idx="2172">
                  <c:v>149.19999999999999</c:v>
                </c:pt>
                <c:pt idx="2173">
                  <c:v>149.19999999999999</c:v>
                </c:pt>
                <c:pt idx="2174">
                  <c:v>149.19999999999999</c:v>
                </c:pt>
                <c:pt idx="2175">
                  <c:v>148.9</c:v>
                </c:pt>
                <c:pt idx="2176">
                  <c:v>148.9</c:v>
                </c:pt>
                <c:pt idx="2177">
                  <c:v>148.9</c:v>
                </c:pt>
                <c:pt idx="2178">
                  <c:v>148.9</c:v>
                </c:pt>
                <c:pt idx="2179">
                  <c:v>148.69999999999999</c:v>
                </c:pt>
                <c:pt idx="2180">
                  <c:v>148.69999999999999</c:v>
                </c:pt>
                <c:pt idx="2181">
                  <c:v>148.69999999999999</c:v>
                </c:pt>
                <c:pt idx="2182">
                  <c:v>148.19999999999999</c:v>
                </c:pt>
                <c:pt idx="2183">
                  <c:v>148.19999999999999</c:v>
                </c:pt>
                <c:pt idx="2184">
                  <c:v>148.19999999999999</c:v>
                </c:pt>
                <c:pt idx="2185">
                  <c:v>148.1</c:v>
                </c:pt>
                <c:pt idx="2186">
                  <c:v>148.1</c:v>
                </c:pt>
                <c:pt idx="2187">
                  <c:v>148.1</c:v>
                </c:pt>
                <c:pt idx="2188">
                  <c:v>147.9</c:v>
                </c:pt>
                <c:pt idx="2189">
                  <c:v>147.9</c:v>
                </c:pt>
                <c:pt idx="2190">
                  <c:v>147.9</c:v>
                </c:pt>
                <c:pt idx="2191">
                  <c:v>147.69999999999999</c:v>
                </c:pt>
                <c:pt idx="2192">
                  <c:v>147.69999999999999</c:v>
                </c:pt>
                <c:pt idx="2193">
                  <c:v>147.69999999999999</c:v>
                </c:pt>
                <c:pt idx="2194">
                  <c:v>147.69999999999999</c:v>
                </c:pt>
                <c:pt idx="2195">
                  <c:v>147.5</c:v>
                </c:pt>
                <c:pt idx="2196">
                  <c:v>147.5</c:v>
                </c:pt>
                <c:pt idx="2197">
                  <c:v>147.5</c:v>
                </c:pt>
                <c:pt idx="2198">
                  <c:v>147.19999999999999</c:v>
                </c:pt>
                <c:pt idx="2199">
                  <c:v>147.19999999999999</c:v>
                </c:pt>
                <c:pt idx="2200">
                  <c:v>147.19999999999999</c:v>
                </c:pt>
                <c:pt idx="2201">
                  <c:v>147.19999999999999</c:v>
                </c:pt>
                <c:pt idx="2202">
                  <c:v>147.19999999999999</c:v>
                </c:pt>
                <c:pt idx="2203">
                  <c:v>147.19999999999999</c:v>
                </c:pt>
                <c:pt idx="2204">
                  <c:v>146.9</c:v>
                </c:pt>
                <c:pt idx="2205">
                  <c:v>146.9</c:v>
                </c:pt>
                <c:pt idx="2206">
                  <c:v>146.9</c:v>
                </c:pt>
                <c:pt idx="2207">
                  <c:v>146.6</c:v>
                </c:pt>
                <c:pt idx="2208">
                  <c:v>146.6</c:v>
                </c:pt>
                <c:pt idx="2209">
                  <c:v>146.6</c:v>
                </c:pt>
                <c:pt idx="2210">
                  <c:v>146.6</c:v>
                </c:pt>
                <c:pt idx="2211">
                  <c:v>146.6</c:v>
                </c:pt>
                <c:pt idx="2212">
                  <c:v>146.6</c:v>
                </c:pt>
                <c:pt idx="2213">
                  <c:v>146.6</c:v>
                </c:pt>
                <c:pt idx="2214">
                  <c:v>146</c:v>
                </c:pt>
                <c:pt idx="2215">
                  <c:v>146</c:v>
                </c:pt>
                <c:pt idx="2216">
                  <c:v>146</c:v>
                </c:pt>
                <c:pt idx="2217">
                  <c:v>146.1</c:v>
                </c:pt>
                <c:pt idx="2218">
                  <c:v>146.1</c:v>
                </c:pt>
                <c:pt idx="2219">
                  <c:v>146.1</c:v>
                </c:pt>
                <c:pt idx="2220">
                  <c:v>145.80000000000001</c:v>
                </c:pt>
                <c:pt idx="2221">
                  <c:v>145.80000000000001</c:v>
                </c:pt>
                <c:pt idx="2222">
                  <c:v>145.80000000000001</c:v>
                </c:pt>
                <c:pt idx="2223">
                  <c:v>145.5</c:v>
                </c:pt>
                <c:pt idx="2224">
                  <c:v>145.5</c:v>
                </c:pt>
                <c:pt idx="2225">
                  <c:v>145.5</c:v>
                </c:pt>
                <c:pt idx="2226">
                  <c:v>145.5</c:v>
                </c:pt>
                <c:pt idx="2227">
                  <c:v>145.19999999999999</c:v>
                </c:pt>
                <c:pt idx="2228">
                  <c:v>145.19999999999999</c:v>
                </c:pt>
                <c:pt idx="2229">
                  <c:v>145.19999999999999</c:v>
                </c:pt>
                <c:pt idx="2230">
                  <c:v>144.80000000000001</c:v>
                </c:pt>
                <c:pt idx="2231">
                  <c:v>144.80000000000001</c:v>
                </c:pt>
                <c:pt idx="2232">
                  <c:v>144.80000000000001</c:v>
                </c:pt>
                <c:pt idx="2233">
                  <c:v>144.69999999999999</c:v>
                </c:pt>
                <c:pt idx="2234">
                  <c:v>144.69999999999999</c:v>
                </c:pt>
                <c:pt idx="2235">
                  <c:v>144.69999999999999</c:v>
                </c:pt>
                <c:pt idx="2236">
                  <c:v>144.5</c:v>
                </c:pt>
                <c:pt idx="2237">
                  <c:v>144.5</c:v>
                </c:pt>
                <c:pt idx="2238">
                  <c:v>144.5</c:v>
                </c:pt>
                <c:pt idx="2239">
                  <c:v>144.19999999999999</c:v>
                </c:pt>
                <c:pt idx="2240">
                  <c:v>144.19999999999999</c:v>
                </c:pt>
                <c:pt idx="2241">
                  <c:v>144.19999999999999</c:v>
                </c:pt>
                <c:pt idx="2242">
                  <c:v>144.19999999999999</c:v>
                </c:pt>
                <c:pt idx="2243">
                  <c:v>143.9</c:v>
                </c:pt>
                <c:pt idx="2244">
                  <c:v>143.9</c:v>
                </c:pt>
                <c:pt idx="2245">
                  <c:v>143.9</c:v>
                </c:pt>
                <c:pt idx="2246">
                  <c:v>143.5</c:v>
                </c:pt>
                <c:pt idx="2247">
                  <c:v>143.5</c:v>
                </c:pt>
                <c:pt idx="2248">
                  <c:v>143.5</c:v>
                </c:pt>
                <c:pt idx="2249">
                  <c:v>143.6</c:v>
                </c:pt>
                <c:pt idx="2250">
                  <c:v>143.6</c:v>
                </c:pt>
                <c:pt idx="2251">
                  <c:v>143.6</c:v>
                </c:pt>
                <c:pt idx="2252">
                  <c:v>143.30000000000001</c:v>
                </c:pt>
                <c:pt idx="2253">
                  <c:v>143.30000000000001</c:v>
                </c:pt>
                <c:pt idx="2254">
                  <c:v>143.30000000000001</c:v>
                </c:pt>
                <c:pt idx="2255">
                  <c:v>142.80000000000001</c:v>
                </c:pt>
                <c:pt idx="2256">
                  <c:v>142.80000000000001</c:v>
                </c:pt>
                <c:pt idx="2257">
                  <c:v>142.80000000000001</c:v>
                </c:pt>
                <c:pt idx="2258">
                  <c:v>142.80000000000001</c:v>
                </c:pt>
                <c:pt idx="2259">
                  <c:v>142.69999999999999</c:v>
                </c:pt>
                <c:pt idx="2260">
                  <c:v>142.69999999999999</c:v>
                </c:pt>
                <c:pt idx="2261">
                  <c:v>142.69999999999999</c:v>
                </c:pt>
                <c:pt idx="2262">
                  <c:v>142.30000000000001</c:v>
                </c:pt>
                <c:pt idx="2263">
                  <c:v>142.30000000000001</c:v>
                </c:pt>
                <c:pt idx="2264">
                  <c:v>142.30000000000001</c:v>
                </c:pt>
                <c:pt idx="2265">
                  <c:v>142.9</c:v>
                </c:pt>
                <c:pt idx="2266">
                  <c:v>142.9</c:v>
                </c:pt>
                <c:pt idx="2267">
                  <c:v>142.9</c:v>
                </c:pt>
                <c:pt idx="2268">
                  <c:v>142.1</c:v>
                </c:pt>
                <c:pt idx="2269">
                  <c:v>142.1</c:v>
                </c:pt>
                <c:pt idx="2270">
                  <c:v>142.1</c:v>
                </c:pt>
                <c:pt idx="2271">
                  <c:v>141.80000000000001</c:v>
                </c:pt>
                <c:pt idx="2272">
                  <c:v>141.80000000000001</c:v>
                </c:pt>
                <c:pt idx="2273">
                  <c:v>141.80000000000001</c:v>
                </c:pt>
                <c:pt idx="2274">
                  <c:v>141.80000000000001</c:v>
                </c:pt>
                <c:pt idx="2275">
                  <c:v>141.5</c:v>
                </c:pt>
                <c:pt idx="2276">
                  <c:v>141.5</c:v>
                </c:pt>
                <c:pt idx="2277">
                  <c:v>141.5</c:v>
                </c:pt>
                <c:pt idx="2278">
                  <c:v>141.1</c:v>
                </c:pt>
                <c:pt idx="2279">
                  <c:v>141.1</c:v>
                </c:pt>
                <c:pt idx="2280">
                  <c:v>141.1</c:v>
                </c:pt>
                <c:pt idx="2281">
                  <c:v>141.19999999999999</c:v>
                </c:pt>
                <c:pt idx="2282">
                  <c:v>141.19999999999999</c:v>
                </c:pt>
                <c:pt idx="2283">
                  <c:v>141.19999999999999</c:v>
                </c:pt>
                <c:pt idx="2284">
                  <c:v>141.1</c:v>
                </c:pt>
                <c:pt idx="2285">
                  <c:v>141.1</c:v>
                </c:pt>
                <c:pt idx="2286">
                  <c:v>141.1</c:v>
                </c:pt>
                <c:pt idx="2287">
                  <c:v>140.6</c:v>
                </c:pt>
                <c:pt idx="2288">
                  <c:v>140.6</c:v>
                </c:pt>
                <c:pt idx="2289">
                  <c:v>140.6</c:v>
                </c:pt>
                <c:pt idx="2290">
                  <c:v>140.6</c:v>
                </c:pt>
                <c:pt idx="2291">
                  <c:v>140.6</c:v>
                </c:pt>
                <c:pt idx="2292">
                  <c:v>140.6</c:v>
                </c:pt>
                <c:pt idx="2293">
                  <c:v>140.6</c:v>
                </c:pt>
                <c:pt idx="2294">
                  <c:v>140</c:v>
                </c:pt>
                <c:pt idx="2295">
                  <c:v>140</c:v>
                </c:pt>
                <c:pt idx="2296">
                  <c:v>140</c:v>
                </c:pt>
                <c:pt idx="2297">
                  <c:v>140.1</c:v>
                </c:pt>
                <c:pt idx="2298">
                  <c:v>140.1</c:v>
                </c:pt>
                <c:pt idx="2299">
                  <c:v>140.1</c:v>
                </c:pt>
                <c:pt idx="2300">
                  <c:v>139.80000000000001</c:v>
                </c:pt>
                <c:pt idx="2301">
                  <c:v>139.80000000000001</c:v>
                </c:pt>
                <c:pt idx="2302">
                  <c:v>139.80000000000001</c:v>
                </c:pt>
                <c:pt idx="2303">
                  <c:v>139.5</c:v>
                </c:pt>
                <c:pt idx="2304">
                  <c:v>139.5</c:v>
                </c:pt>
                <c:pt idx="2305">
                  <c:v>139.5</c:v>
                </c:pt>
                <c:pt idx="2306">
                  <c:v>139.5</c:v>
                </c:pt>
                <c:pt idx="2307">
                  <c:v>139.19999999999999</c:v>
                </c:pt>
                <c:pt idx="2308">
                  <c:v>139.19999999999999</c:v>
                </c:pt>
                <c:pt idx="2309">
                  <c:v>139.19999999999999</c:v>
                </c:pt>
                <c:pt idx="2310">
                  <c:v>138.80000000000001</c:v>
                </c:pt>
                <c:pt idx="2311">
                  <c:v>138.80000000000001</c:v>
                </c:pt>
                <c:pt idx="2312">
                  <c:v>138.80000000000001</c:v>
                </c:pt>
                <c:pt idx="2313">
                  <c:v>138.80000000000001</c:v>
                </c:pt>
                <c:pt idx="2314">
                  <c:v>138.80000000000001</c:v>
                </c:pt>
                <c:pt idx="2315">
                  <c:v>138.80000000000001</c:v>
                </c:pt>
                <c:pt idx="2316">
                  <c:v>138.6</c:v>
                </c:pt>
                <c:pt idx="2317">
                  <c:v>138.6</c:v>
                </c:pt>
                <c:pt idx="2318">
                  <c:v>138.6</c:v>
                </c:pt>
                <c:pt idx="2319">
                  <c:v>138.30000000000001</c:v>
                </c:pt>
                <c:pt idx="2320">
                  <c:v>138.30000000000001</c:v>
                </c:pt>
                <c:pt idx="2321">
                  <c:v>138.30000000000001</c:v>
                </c:pt>
                <c:pt idx="2322">
                  <c:v>138.30000000000001</c:v>
                </c:pt>
                <c:pt idx="2323">
                  <c:v>137.80000000000001</c:v>
                </c:pt>
                <c:pt idx="2324">
                  <c:v>137.80000000000001</c:v>
                </c:pt>
                <c:pt idx="2325">
                  <c:v>137.80000000000001</c:v>
                </c:pt>
                <c:pt idx="2326">
                  <c:v>137.4</c:v>
                </c:pt>
                <c:pt idx="2327">
                  <c:v>137.4</c:v>
                </c:pt>
                <c:pt idx="2328">
                  <c:v>137.4</c:v>
                </c:pt>
                <c:pt idx="2329">
                  <c:v>137.5</c:v>
                </c:pt>
                <c:pt idx="2330">
                  <c:v>137.5</c:v>
                </c:pt>
                <c:pt idx="2331">
                  <c:v>137.5</c:v>
                </c:pt>
                <c:pt idx="2332">
                  <c:v>137.30000000000001</c:v>
                </c:pt>
                <c:pt idx="2333">
                  <c:v>137.30000000000001</c:v>
                </c:pt>
                <c:pt idx="2334">
                  <c:v>137.30000000000001</c:v>
                </c:pt>
                <c:pt idx="2335">
                  <c:v>137</c:v>
                </c:pt>
                <c:pt idx="2336">
                  <c:v>137</c:v>
                </c:pt>
                <c:pt idx="2337">
                  <c:v>137</c:v>
                </c:pt>
                <c:pt idx="2338">
                  <c:v>137</c:v>
                </c:pt>
                <c:pt idx="2339">
                  <c:v>136.69999999999999</c:v>
                </c:pt>
                <c:pt idx="2340">
                  <c:v>136.69999999999999</c:v>
                </c:pt>
                <c:pt idx="2341">
                  <c:v>136.69999999999999</c:v>
                </c:pt>
                <c:pt idx="2342">
                  <c:v>136.30000000000001</c:v>
                </c:pt>
                <c:pt idx="2343">
                  <c:v>136.30000000000001</c:v>
                </c:pt>
                <c:pt idx="2344">
                  <c:v>136.30000000000001</c:v>
                </c:pt>
                <c:pt idx="2345">
                  <c:v>136.19999999999999</c:v>
                </c:pt>
                <c:pt idx="2346">
                  <c:v>136.19999999999999</c:v>
                </c:pt>
                <c:pt idx="2347">
                  <c:v>136.19999999999999</c:v>
                </c:pt>
                <c:pt idx="2348">
                  <c:v>135.80000000000001</c:v>
                </c:pt>
                <c:pt idx="2349">
                  <c:v>135.80000000000001</c:v>
                </c:pt>
                <c:pt idx="2350">
                  <c:v>135.80000000000001</c:v>
                </c:pt>
                <c:pt idx="2351">
                  <c:v>135.80000000000001</c:v>
                </c:pt>
                <c:pt idx="2352">
                  <c:v>135.80000000000001</c:v>
                </c:pt>
                <c:pt idx="2353">
                  <c:v>135.80000000000001</c:v>
                </c:pt>
                <c:pt idx="2354">
                  <c:v>135.80000000000001</c:v>
                </c:pt>
                <c:pt idx="2355">
                  <c:v>135.4</c:v>
                </c:pt>
                <c:pt idx="2356">
                  <c:v>135.4</c:v>
                </c:pt>
                <c:pt idx="2357">
                  <c:v>135.4</c:v>
                </c:pt>
                <c:pt idx="2358">
                  <c:v>135.30000000000001</c:v>
                </c:pt>
                <c:pt idx="2359">
                  <c:v>135.30000000000001</c:v>
                </c:pt>
                <c:pt idx="2360">
                  <c:v>135.30000000000001</c:v>
                </c:pt>
                <c:pt idx="2361">
                  <c:v>135.30000000000001</c:v>
                </c:pt>
                <c:pt idx="2362">
                  <c:v>135.30000000000001</c:v>
                </c:pt>
                <c:pt idx="2363">
                  <c:v>135.30000000000001</c:v>
                </c:pt>
                <c:pt idx="2364">
                  <c:v>135</c:v>
                </c:pt>
                <c:pt idx="2365">
                  <c:v>135</c:v>
                </c:pt>
                <c:pt idx="2366">
                  <c:v>135</c:v>
                </c:pt>
                <c:pt idx="2367">
                  <c:v>134.80000000000001</c:v>
                </c:pt>
                <c:pt idx="2368">
                  <c:v>134.80000000000001</c:v>
                </c:pt>
                <c:pt idx="2369">
                  <c:v>134.80000000000001</c:v>
                </c:pt>
                <c:pt idx="2370">
                  <c:v>134.80000000000001</c:v>
                </c:pt>
                <c:pt idx="2371">
                  <c:v>134.5</c:v>
                </c:pt>
                <c:pt idx="2372">
                  <c:v>134.5</c:v>
                </c:pt>
                <c:pt idx="2373">
                  <c:v>134.5</c:v>
                </c:pt>
                <c:pt idx="2374">
                  <c:v>134.1</c:v>
                </c:pt>
                <c:pt idx="2375">
                  <c:v>134.1</c:v>
                </c:pt>
                <c:pt idx="2376">
                  <c:v>134.1</c:v>
                </c:pt>
                <c:pt idx="2377">
                  <c:v>134.1</c:v>
                </c:pt>
                <c:pt idx="2378">
                  <c:v>134.1</c:v>
                </c:pt>
                <c:pt idx="2379">
                  <c:v>134.1</c:v>
                </c:pt>
                <c:pt idx="2380">
                  <c:v>134</c:v>
                </c:pt>
                <c:pt idx="2381">
                  <c:v>134</c:v>
                </c:pt>
                <c:pt idx="2382">
                  <c:v>134</c:v>
                </c:pt>
                <c:pt idx="2383">
                  <c:v>133.69999999999999</c:v>
                </c:pt>
                <c:pt idx="2384">
                  <c:v>133.69999999999999</c:v>
                </c:pt>
                <c:pt idx="2385">
                  <c:v>133.69999999999999</c:v>
                </c:pt>
                <c:pt idx="2386">
                  <c:v>133.69999999999999</c:v>
                </c:pt>
                <c:pt idx="2387">
                  <c:v>133.5</c:v>
                </c:pt>
                <c:pt idx="2388">
                  <c:v>133.5</c:v>
                </c:pt>
                <c:pt idx="2389">
                  <c:v>133.5</c:v>
                </c:pt>
                <c:pt idx="2390">
                  <c:v>133</c:v>
                </c:pt>
                <c:pt idx="2391">
                  <c:v>133</c:v>
                </c:pt>
                <c:pt idx="2392">
                  <c:v>133</c:v>
                </c:pt>
                <c:pt idx="2393">
                  <c:v>132.9</c:v>
                </c:pt>
                <c:pt idx="2394">
                  <c:v>132.9</c:v>
                </c:pt>
                <c:pt idx="2395">
                  <c:v>132.9</c:v>
                </c:pt>
                <c:pt idx="2396">
                  <c:v>132.69999999999999</c:v>
                </c:pt>
                <c:pt idx="2397">
                  <c:v>132.69999999999999</c:v>
                </c:pt>
                <c:pt idx="2398">
                  <c:v>132.69999999999999</c:v>
                </c:pt>
                <c:pt idx="2399">
                  <c:v>132.5</c:v>
                </c:pt>
                <c:pt idx="2400">
                  <c:v>132.5</c:v>
                </c:pt>
                <c:pt idx="2401">
                  <c:v>132.5</c:v>
                </c:pt>
                <c:pt idx="2402">
                  <c:v>132.5</c:v>
                </c:pt>
                <c:pt idx="2403">
                  <c:v>132.4</c:v>
                </c:pt>
                <c:pt idx="2404">
                  <c:v>132.4</c:v>
                </c:pt>
                <c:pt idx="2405">
                  <c:v>132.4</c:v>
                </c:pt>
                <c:pt idx="2406">
                  <c:v>132</c:v>
                </c:pt>
                <c:pt idx="2407">
                  <c:v>132</c:v>
                </c:pt>
                <c:pt idx="2408">
                  <c:v>132</c:v>
                </c:pt>
                <c:pt idx="2409">
                  <c:v>132.1</c:v>
                </c:pt>
                <c:pt idx="2410">
                  <c:v>132.1</c:v>
                </c:pt>
                <c:pt idx="2411">
                  <c:v>132.1</c:v>
                </c:pt>
                <c:pt idx="2412">
                  <c:v>132.1</c:v>
                </c:pt>
                <c:pt idx="2413">
                  <c:v>132.1</c:v>
                </c:pt>
                <c:pt idx="2414">
                  <c:v>132.1</c:v>
                </c:pt>
                <c:pt idx="2415">
                  <c:v>131.4</c:v>
                </c:pt>
                <c:pt idx="2416">
                  <c:v>131.4</c:v>
                </c:pt>
                <c:pt idx="2417">
                  <c:v>131.4</c:v>
                </c:pt>
                <c:pt idx="2418">
                  <c:v>131.4</c:v>
                </c:pt>
                <c:pt idx="2419">
                  <c:v>131.4</c:v>
                </c:pt>
                <c:pt idx="2420">
                  <c:v>131.4</c:v>
                </c:pt>
                <c:pt idx="2421">
                  <c:v>131.4</c:v>
                </c:pt>
                <c:pt idx="2422">
                  <c:v>131</c:v>
                </c:pt>
                <c:pt idx="2423">
                  <c:v>131</c:v>
                </c:pt>
                <c:pt idx="2424">
                  <c:v>131</c:v>
                </c:pt>
                <c:pt idx="2425">
                  <c:v>131</c:v>
                </c:pt>
                <c:pt idx="2426">
                  <c:v>131</c:v>
                </c:pt>
                <c:pt idx="2427">
                  <c:v>131</c:v>
                </c:pt>
                <c:pt idx="2428">
                  <c:v>130.6</c:v>
                </c:pt>
                <c:pt idx="2429">
                  <c:v>130.6</c:v>
                </c:pt>
                <c:pt idx="2430">
                  <c:v>130.6</c:v>
                </c:pt>
                <c:pt idx="2431">
                  <c:v>130.5</c:v>
                </c:pt>
                <c:pt idx="2432">
                  <c:v>130.5</c:v>
                </c:pt>
                <c:pt idx="2433">
                  <c:v>130.5</c:v>
                </c:pt>
                <c:pt idx="2434">
                  <c:v>130.5</c:v>
                </c:pt>
                <c:pt idx="2435">
                  <c:v>130.30000000000001</c:v>
                </c:pt>
                <c:pt idx="2436">
                  <c:v>130.30000000000001</c:v>
                </c:pt>
                <c:pt idx="2437">
                  <c:v>130.30000000000001</c:v>
                </c:pt>
                <c:pt idx="2438">
                  <c:v>129.9</c:v>
                </c:pt>
                <c:pt idx="2439">
                  <c:v>129.9</c:v>
                </c:pt>
                <c:pt idx="2440">
                  <c:v>129.9</c:v>
                </c:pt>
                <c:pt idx="2441">
                  <c:v>130</c:v>
                </c:pt>
                <c:pt idx="2442">
                  <c:v>130</c:v>
                </c:pt>
                <c:pt idx="2443">
                  <c:v>130</c:v>
                </c:pt>
                <c:pt idx="2444">
                  <c:v>129.9</c:v>
                </c:pt>
                <c:pt idx="2445">
                  <c:v>129.9</c:v>
                </c:pt>
                <c:pt idx="2446">
                  <c:v>129.9</c:v>
                </c:pt>
                <c:pt idx="2447">
                  <c:v>129.5</c:v>
                </c:pt>
                <c:pt idx="2448">
                  <c:v>129.5</c:v>
                </c:pt>
                <c:pt idx="2449">
                  <c:v>129.5</c:v>
                </c:pt>
                <c:pt idx="2450">
                  <c:v>129.5</c:v>
                </c:pt>
                <c:pt idx="2451">
                  <c:v>129.30000000000001</c:v>
                </c:pt>
                <c:pt idx="2452">
                  <c:v>129.30000000000001</c:v>
                </c:pt>
                <c:pt idx="2453">
                  <c:v>129.30000000000001</c:v>
                </c:pt>
                <c:pt idx="2454">
                  <c:v>129</c:v>
                </c:pt>
                <c:pt idx="2455">
                  <c:v>129</c:v>
                </c:pt>
                <c:pt idx="2456">
                  <c:v>129</c:v>
                </c:pt>
                <c:pt idx="2457">
                  <c:v>128.9</c:v>
                </c:pt>
                <c:pt idx="2458">
                  <c:v>128.9</c:v>
                </c:pt>
                <c:pt idx="2459">
                  <c:v>128.9</c:v>
                </c:pt>
                <c:pt idx="2460">
                  <c:v>129.1</c:v>
                </c:pt>
                <c:pt idx="2461">
                  <c:v>129.1</c:v>
                </c:pt>
                <c:pt idx="2462">
                  <c:v>129.1</c:v>
                </c:pt>
                <c:pt idx="2463">
                  <c:v>128.5</c:v>
                </c:pt>
                <c:pt idx="2464">
                  <c:v>128.5</c:v>
                </c:pt>
                <c:pt idx="2465">
                  <c:v>128.5</c:v>
                </c:pt>
                <c:pt idx="2466">
                  <c:v>128.5</c:v>
                </c:pt>
                <c:pt idx="2467">
                  <c:v>128.1</c:v>
                </c:pt>
                <c:pt idx="2468">
                  <c:v>128.1</c:v>
                </c:pt>
                <c:pt idx="2469">
                  <c:v>128.1</c:v>
                </c:pt>
                <c:pt idx="2470">
                  <c:v>127.7</c:v>
                </c:pt>
                <c:pt idx="2471">
                  <c:v>127.7</c:v>
                </c:pt>
                <c:pt idx="2472">
                  <c:v>127.7</c:v>
                </c:pt>
                <c:pt idx="2473">
                  <c:v>127.8</c:v>
                </c:pt>
                <c:pt idx="2474">
                  <c:v>127.8</c:v>
                </c:pt>
                <c:pt idx="2475">
                  <c:v>127.8</c:v>
                </c:pt>
                <c:pt idx="2476">
                  <c:v>127.7</c:v>
                </c:pt>
                <c:pt idx="2477">
                  <c:v>127.7</c:v>
                </c:pt>
                <c:pt idx="2478">
                  <c:v>127.7</c:v>
                </c:pt>
                <c:pt idx="2479">
                  <c:v>127.5</c:v>
                </c:pt>
                <c:pt idx="2480">
                  <c:v>127.5</c:v>
                </c:pt>
                <c:pt idx="2481">
                  <c:v>127.5</c:v>
                </c:pt>
                <c:pt idx="2482">
                  <c:v>127.5</c:v>
                </c:pt>
                <c:pt idx="2483">
                  <c:v>127.9</c:v>
                </c:pt>
                <c:pt idx="2484">
                  <c:v>127.9</c:v>
                </c:pt>
                <c:pt idx="2485">
                  <c:v>127.9</c:v>
                </c:pt>
                <c:pt idx="2486">
                  <c:v>126.9</c:v>
                </c:pt>
                <c:pt idx="2487">
                  <c:v>126.9</c:v>
                </c:pt>
                <c:pt idx="2488">
                  <c:v>126.9</c:v>
                </c:pt>
                <c:pt idx="2489">
                  <c:v>127</c:v>
                </c:pt>
                <c:pt idx="2490">
                  <c:v>127</c:v>
                </c:pt>
                <c:pt idx="2491">
                  <c:v>127</c:v>
                </c:pt>
                <c:pt idx="2492">
                  <c:v>126.7</c:v>
                </c:pt>
                <c:pt idx="2493">
                  <c:v>126.7</c:v>
                </c:pt>
                <c:pt idx="2494">
                  <c:v>126.7</c:v>
                </c:pt>
                <c:pt idx="2495">
                  <c:v>126.4</c:v>
                </c:pt>
                <c:pt idx="2496">
                  <c:v>126.4</c:v>
                </c:pt>
                <c:pt idx="2497">
                  <c:v>126.4</c:v>
                </c:pt>
                <c:pt idx="2498">
                  <c:v>126.4</c:v>
                </c:pt>
                <c:pt idx="2499">
                  <c:v>126.2</c:v>
                </c:pt>
                <c:pt idx="2500">
                  <c:v>126.2</c:v>
                </c:pt>
                <c:pt idx="2501">
                  <c:v>126.2</c:v>
                </c:pt>
                <c:pt idx="2502">
                  <c:v>125.8</c:v>
                </c:pt>
                <c:pt idx="2503">
                  <c:v>125.8</c:v>
                </c:pt>
                <c:pt idx="2504">
                  <c:v>125.8</c:v>
                </c:pt>
                <c:pt idx="2505">
                  <c:v>125.8</c:v>
                </c:pt>
                <c:pt idx="2506">
                  <c:v>125.8</c:v>
                </c:pt>
                <c:pt idx="2507">
                  <c:v>125.8</c:v>
                </c:pt>
                <c:pt idx="2508">
                  <c:v>125.7</c:v>
                </c:pt>
                <c:pt idx="2509">
                  <c:v>125.7</c:v>
                </c:pt>
                <c:pt idx="2510">
                  <c:v>125.7</c:v>
                </c:pt>
                <c:pt idx="2511">
                  <c:v>125.3</c:v>
                </c:pt>
                <c:pt idx="2512">
                  <c:v>125.3</c:v>
                </c:pt>
                <c:pt idx="2513">
                  <c:v>125.3</c:v>
                </c:pt>
                <c:pt idx="2514">
                  <c:v>125.3</c:v>
                </c:pt>
                <c:pt idx="2515">
                  <c:v>125.2</c:v>
                </c:pt>
                <c:pt idx="2516">
                  <c:v>125.2</c:v>
                </c:pt>
                <c:pt idx="2517">
                  <c:v>125.2</c:v>
                </c:pt>
                <c:pt idx="2518">
                  <c:v>124.9</c:v>
                </c:pt>
                <c:pt idx="2519">
                  <c:v>124.9</c:v>
                </c:pt>
                <c:pt idx="2520">
                  <c:v>124.9</c:v>
                </c:pt>
                <c:pt idx="2521">
                  <c:v>124.7</c:v>
                </c:pt>
                <c:pt idx="2522">
                  <c:v>124.7</c:v>
                </c:pt>
                <c:pt idx="2523">
                  <c:v>124.7</c:v>
                </c:pt>
                <c:pt idx="2524">
                  <c:v>124.9</c:v>
                </c:pt>
                <c:pt idx="2525">
                  <c:v>124.9</c:v>
                </c:pt>
                <c:pt idx="2526">
                  <c:v>124.9</c:v>
                </c:pt>
                <c:pt idx="2527">
                  <c:v>124.5</c:v>
                </c:pt>
                <c:pt idx="2528">
                  <c:v>124.5</c:v>
                </c:pt>
                <c:pt idx="2529">
                  <c:v>124.5</c:v>
                </c:pt>
                <c:pt idx="2530">
                  <c:v>124.5</c:v>
                </c:pt>
                <c:pt idx="2531">
                  <c:v>124.2</c:v>
                </c:pt>
                <c:pt idx="2532">
                  <c:v>124.2</c:v>
                </c:pt>
                <c:pt idx="2533">
                  <c:v>124.2</c:v>
                </c:pt>
                <c:pt idx="2534">
                  <c:v>123.8</c:v>
                </c:pt>
                <c:pt idx="2535">
                  <c:v>123.8</c:v>
                </c:pt>
                <c:pt idx="2536">
                  <c:v>123.8</c:v>
                </c:pt>
                <c:pt idx="2537">
                  <c:v>123.8</c:v>
                </c:pt>
                <c:pt idx="2538">
                  <c:v>123.8</c:v>
                </c:pt>
                <c:pt idx="2539">
                  <c:v>123.8</c:v>
                </c:pt>
                <c:pt idx="2540">
                  <c:v>123.5</c:v>
                </c:pt>
                <c:pt idx="2541">
                  <c:v>123.5</c:v>
                </c:pt>
                <c:pt idx="2542">
                  <c:v>123.5</c:v>
                </c:pt>
                <c:pt idx="2543">
                  <c:v>123.1</c:v>
                </c:pt>
                <c:pt idx="2544">
                  <c:v>123.1</c:v>
                </c:pt>
                <c:pt idx="2545">
                  <c:v>123.1</c:v>
                </c:pt>
                <c:pt idx="2546">
                  <c:v>123.1</c:v>
                </c:pt>
                <c:pt idx="2547">
                  <c:v>122.9</c:v>
                </c:pt>
                <c:pt idx="2548">
                  <c:v>122.9</c:v>
                </c:pt>
                <c:pt idx="2549">
                  <c:v>122.9</c:v>
                </c:pt>
                <c:pt idx="2550">
                  <c:v>122.7</c:v>
                </c:pt>
                <c:pt idx="2551">
                  <c:v>122.7</c:v>
                </c:pt>
                <c:pt idx="2552">
                  <c:v>122.7</c:v>
                </c:pt>
                <c:pt idx="2553">
                  <c:v>122.8</c:v>
                </c:pt>
                <c:pt idx="2554">
                  <c:v>122.8</c:v>
                </c:pt>
                <c:pt idx="2555">
                  <c:v>122.8</c:v>
                </c:pt>
                <c:pt idx="2556">
                  <c:v>122.6</c:v>
                </c:pt>
                <c:pt idx="2557">
                  <c:v>122.6</c:v>
                </c:pt>
                <c:pt idx="2558">
                  <c:v>122.6</c:v>
                </c:pt>
                <c:pt idx="2559">
                  <c:v>122.3</c:v>
                </c:pt>
                <c:pt idx="2560">
                  <c:v>122.3</c:v>
                </c:pt>
                <c:pt idx="2561">
                  <c:v>122.3</c:v>
                </c:pt>
                <c:pt idx="2562">
                  <c:v>122.3</c:v>
                </c:pt>
                <c:pt idx="2563">
                  <c:v>122.2</c:v>
                </c:pt>
                <c:pt idx="2564">
                  <c:v>122.2</c:v>
                </c:pt>
                <c:pt idx="2565">
                  <c:v>122.2</c:v>
                </c:pt>
                <c:pt idx="2566">
                  <c:v>122</c:v>
                </c:pt>
                <c:pt idx="2567">
                  <c:v>122</c:v>
                </c:pt>
                <c:pt idx="2568">
                  <c:v>122</c:v>
                </c:pt>
                <c:pt idx="2569">
                  <c:v>122.1</c:v>
                </c:pt>
                <c:pt idx="2570">
                  <c:v>122.1</c:v>
                </c:pt>
                <c:pt idx="2571">
                  <c:v>122.1</c:v>
                </c:pt>
                <c:pt idx="2572">
                  <c:v>121.7</c:v>
                </c:pt>
                <c:pt idx="2573">
                  <c:v>121.7</c:v>
                </c:pt>
                <c:pt idx="2574">
                  <c:v>121.7</c:v>
                </c:pt>
                <c:pt idx="2575">
                  <c:v>120.9</c:v>
                </c:pt>
                <c:pt idx="2576">
                  <c:v>120.9</c:v>
                </c:pt>
                <c:pt idx="2577">
                  <c:v>120.9</c:v>
                </c:pt>
                <c:pt idx="2578">
                  <c:v>120.9</c:v>
                </c:pt>
                <c:pt idx="2579">
                  <c:v>120.9</c:v>
                </c:pt>
                <c:pt idx="2580">
                  <c:v>120.9</c:v>
                </c:pt>
                <c:pt idx="2581">
                  <c:v>120.9</c:v>
                </c:pt>
                <c:pt idx="2582">
                  <c:v>121.1</c:v>
                </c:pt>
                <c:pt idx="2583">
                  <c:v>121.1</c:v>
                </c:pt>
                <c:pt idx="2584">
                  <c:v>121.1</c:v>
                </c:pt>
                <c:pt idx="2585">
                  <c:v>121.2</c:v>
                </c:pt>
                <c:pt idx="2586">
                  <c:v>121.2</c:v>
                </c:pt>
                <c:pt idx="2587">
                  <c:v>121.2</c:v>
                </c:pt>
                <c:pt idx="2588">
                  <c:v>121</c:v>
                </c:pt>
                <c:pt idx="2589">
                  <c:v>121</c:v>
                </c:pt>
                <c:pt idx="2590">
                  <c:v>121</c:v>
                </c:pt>
                <c:pt idx="2591">
                  <c:v>120.7</c:v>
                </c:pt>
                <c:pt idx="2592">
                  <c:v>120.7</c:v>
                </c:pt>
                <c:pt idx="2593">
                  <c:v>120.7</c:v>
                </c:pt>
                <c:pt idx="2594">
                  <c:v>120.7</c:v>
                </c:pt>
                <c:pt idx="2595">
                  <c:v>120.1</c:v>
                </c:pt>
                <c:pt idx="2596">
                  <c:v>120.1</c:v>
                </c:pt>
                <c:pt idx="2597">
                  <c:v>120.1</c:v>
                </c:pt>
                <c:pt idx="2598">
                  <c:v>119.9</c:v>
                </c:pt>
                <c:pt idx="2599">
                  <c:v>119.9</c:v>
                </c:pt>
                <c:pt idx="2600">
                  <c:v>119.9</c:v>
                </c:pt>
                <c:pt idx="2601">
                  <c:v>119.9</c:v>
                </c:pt>
                <c:pt idx="2602">
                  <c:v>119.9</c:v>
                </c:pt>
                <c:pt idx="2603">
                  <c:v>119.9</c:v>
                </c:pt>
                <c:pt idx="2604">
                  <c:v>119.7</c:v>
                </c:pt>
                <c:pt idx="2605">
                  <c:v>119.7</c:v>
                </c:pt>
                <c:pt idx="2606">
                  <c:v>119.7</c:v>
                </c:pt>
                <c:pt idx="2607">
                  <c:v>119.7</c:v>
                </c:pt>
                <c:pt idx="2608">
                  <c:v>119.7</c:v>
                </c:pt>
                <c:pt idx="2609">
                  <c:v>119.7</c:v>
                </c:pt>
                <c:pt idx="2610">
                  <c:v>119.7</c:v>
                </c:pt>
                <c:pt idx="2611">
                  <c:v>119.4</c:v>
                </c:pt>
                <c:pt idx="2612">
                  <c:v>119.4</c:v>
                </c:pt>
                <c:pt idx="2613">
                  <c:v>119.4</c:v>
                </c:pt>
                <c:pt idx="2614">
                  <c:v>119.2</c:v>
                </c:pt>
                <c:pt idx="2615">
                  <c:v>119.2</c:v>
                </c:pt>
                <c:pt idx="2616">
                  <c:v>119.2</c:v>
                </c:pt>
                <c:pt idx="2617">
                  <c:v>119.3</c:v>
                </c:pt>
                <c:pt idx="2618">
                  <c:v>119.3</c:v>
                </c:pt>
                <c:pt idx="2619">
                  <c:v>119.3</c:v>
                </c:pt>
                <c:pt idx="2620">
                  <c:v>118.9</c:v>
                </c:pt>
                <c:pt idx="2621">
                  <c:v>118.9</c:v>
                </c:pt>
                <c:pt idx="2622">
                  <c:v>118.9</c:v>
                </c:pt>
                <c:pt idx="2623">
                  <c:v>118.7</c:v>
                </c:pt>
                <c:pt idx="2624">
                  <c:v>118.7</c:v>
                </c:pt>
                <c:pt idx="2625">
                  <c:v>118.7</c:v>
                </c:pt>
                <c:pt idx="2626">
                  <c:v>118.7</c:v>
                </c:pt>
                <c:pt idx="2627">
                  <c:v>118.5</c:v>
                </c:pt>
                <c:pt idx="2628">
                  <c:v>118.5</c:v>
                </c:pt>
                <c:pt idx="2629">
                  <c:v>118.5</c:v>
                </c:pt>
                <c:pt idx="2630">
                  <c:v>118</c:v>
                </c:pt>
                <c:pt idx="2631">
                  <c:v>118</c:v>
                </c:pt>
                <c:pt idx="2632">
                  <c:v>118</c:v>
                </c:pt>
                <c:pt idx="2633">
                  <c:v>118</c:v>
                </c:pt>
                <c:pt idx="2634">
                  <c:v>118</c:v>
                </c:pt>
                <c:pt idx="2635">
                  <c:v>118</c:v>
                </c:pt>
                <c:pt idx="2636">
                  <c:v>118</c:v>
                </c:pt>
                <c:pt idx="2637">
                  <c:v>118</c:v>
                </c:pt>
                <c:pt idx="2638">
                  <c:v>118</c:v>
                </c:pt>
                <c:pt idx="2639">
                  <c:v>117.9</c:v>
                </c:pt>
                <c:pt idx="2640">
                  <c:v>117.9</c:v>
                </c:pt>
                <c:pt idx="2641">
                  <c:v>117.9</c:v>
                </c:pt>
                <c:pt idx="2642">
                  <c:v>117.9</c:v>
                </c:pt>
                <c:pt idx="2643">
                  <c:v>117.7</c:v>
                </c:pt>
                <c:pt idx="2644">
                  <c:v>117.7</c:v>
                </c:pt>
                <c:pt idx="2645">
                  <c:v>117.7</c:v>
                </c:pt>
                <c:pt idx="2646">
                  <c:v>117.3</c:v>
                </c:pt>
                <c:pt idx="2647">
                  <c:v>117.3</c:v>
                </c:pt>
                <c:pt idx="2648">
                  <c:v>117.3</c:v>
                </c:pt>
                <c:pt idx="2649">
                  <c:v>117.4</c:v>
                </c:pt>
                <c:pt idx="2650">
                  <c:v>117.4</c:v>
                </c:pt>
                <c:pt idx="2651">
                  <c:v>117.4</c:v>
                </c:pt>
                <c:pt idx="2652">
                  <c:v>117.2</c:v>
                </c:pt>
                <c:pt idx="2653">
                  <c:v>117.2</c:v>
                </c:pt>
                <c:pt idx="2654">
                  <c:v>117.2</c:v>
                </c:pt>
                <c:pt idx="2655">
                  <c:v>117</c:v>
                </c:pt>
                <c:pt idx="2656">
                  <c:v>117</c:v>
                </c:pt>
                <c:pt idx="2657">
                  <c:v>117</c:v>
                </c:pt>
                <c:pt idx="2658">
                  <c:v>117</c:v>
                </c:pt>
                <c:pt idx="2659">
                  <c:v>116.9</c:v>
                </c:pt>
                <c:pt idx="2660">
                  <c:v>116.9</c:v>
                </c:pt>
                <c:pt idx="2661">
                  <c:v>116.9</c:v>
                </c:pt>
                <c:pt idx="2662">
                  <c:v>116.8</c:v>
                </c:pt>
                <c:pt idx="2663">
                  <c:v>116.8</c:v>
                </c:pt>
                <c:pt idx="2664">
                  <c:v>116.8</c:v>
                </c:pt>
                <c:pt idx="2665">
                  <c:v>116.5</c:v>
                </c:pt>
                <c:pt idx="2666">
                  <c:v>116.5</c:v>
                </c:pt>
                <c:pt idx="2667">
                  <c:v>116.5</c:v>
                </c:pt>
                <c:pt idx="2668">
                  <c:v>116</c:v>
                </c:pt>
                <c:pt idx="2669">
                  <c:v>116</c:v>
                </c:pt>
                <c:pt idx="2670">
                  <c:v>116</c:v>
                </c:pt>
                <c:pt idx="2671">
                  <c:v>115.8</c:v>
                </c:pt>
                <c:pt idx="2672">
                  <c:v>115.8</c:v>
                </c:pt>
                <c:pt idx="2673">
                  <c:v>115.8</c:v>
                </c:pt>
                <c:pt idx="2674">
                  <c:v>115.8</c:v>
                </c:pt>
                <c:pt idx="2675">
                  <c:v>115.6</c:v>
                </c:pt>
                <c:pt idx="2676">
                  <c:v>115.6</c:v>
                </c:pt>
                <c:pt idx="2677">
                  <c:v>115.6</c:v>
                </c:pt>
                <c:pt idx="2678">
                  <c:v>115.4</c:v>
                </c:pt>
                <c:pt idx="2679">
                  <c:v>115.4</c:v>
                </c:pt>
                <c:pt idx="2680">
                  <c:v>115.4</c:v>
                </c:pt>
                <c:pt idx="2681">
                  <c:v>115.5</c:v>
                </c:pt>
                <c:pt idx="2682">
                  <c:v>115.5</c:v>
                </c:pt>
                <c:pt idx="2683">
                  <c:v>115.5</c:v>
                </c:pt>
                <c:pt idx="2684">
                  <c:v>115.2</c:v>
                </c:pt>
                <c:pt idx="2685">
                  <c:v>115.2</c:v>
                </c:pt>
                <c:pt idx="2686">
                  <c:v>115.2</c:v>
                </c:pt>
                <c:pt idx="2687">
                  <c:v>115</c:v>
                </c:pt>
                <c:pt idx="2688">
                  <c:v>115</c:v>
                </c:pt>
                <c:pt idx="2689">
                  <c:v>115</c:v>
                </c:pt>
                <c:pt idx="2690">
                  <c:v>115</c:v>
                </c:pt>
                <c:pt idx="2691">
                  <c:v>114.7</c:v>
                </c:pt>
                <c:pt idx="2692">
                  <c:v>114.7</c:v>
                </c:pt>
                <c:pt idx="2693">
                  <c:v>114.7</c:v>
                </c:pt>
                <c:pt idx="2694">
                  <c:v>114.5</c:v>
                </c:pt>
                <c:pt idx="2695">
                  <c:v>114.5</c:v>
                </c:pt>
                <c:pt idx="2696">
                  <c:v>114.5</c:v>
                </c:pt>
                <c:pt idx="2697">
                  <c:v>114.9</c:v>
                </c:pt>
                <c:pt idx="2698">
                  <c:v>114.9</c:v>
                </c:pt>
                <c:pt idx="2699">
                  <c:v>114.9</c:v>
                </c:pt>
                <c:pt idx="2700">
                  <c:v>114.6</c:v>
                </c:pt>
                <c:pt idx="2701">
                  <c:v>114.6</c:v>
                </c:pt>
                <c:pt idx="2702">
                  <c:v>114.6</c:v>
                </c:pt>
                <c:pt idx="2703">
                  <c:v>114.2</c:v>
                </c:pt>
                <c:pt idx="2704">
                  <c:v>114.2</c:v>
                </c:pt>
                <c:pt idx="2705">
                  <c:v>114.2</c:v>
                </c:pt>
                <c:pt idx="2706">
                  <c:v>114.2</c:v>
                </c:pt>
                <c:pt idx="2707">
                  <c:v>114</c:v>
                </c:pt>
                <c:pt idx="2708">
                  <c:v>114</c:v>
                </c:pt>
                <c:pt idx="2709">
                  <c:v>114</c:v>
                </c:pt>
                <c:pt idx="2710">
                  <c:v>113.7</c:v>
                </c:pt>
                <c:pt idx="2711">
                  <c:v>113.7</c:v>
                </c:pt>
                <c:pt idx="2712">
                  <c:v>113.7</c:v>
                </c:pt>
                <c:pt idx="2713">
                  <c:v>113.7</c:v>
                </c:pt>
                <c:pt idx="2714">
                  <c:v>113.7</c:v>
                </c:pt>
                <c:pt idx="2715">
                  <c:v>113.7</c:v>
                </c:pt>
                <c:pt idx="2716">
                  <c:v>113.6</c:v>
                </c:pt>
                <c:pt idx="2717">
                  <c:v>113.6</c:v>
                </c:pt>
                <c:pt idx="2718">
                  <c:v>113.6</c:v>
                </c:pt>
                <c:pt idx="2719">
                  <c:v>113.4</c:v>
                </c:pt>
                <c:pt idx="2720">
                  <c:v>113.4</c:v>
                </c:pt>
                <c:pt idx="2721">
                  <c:v>113.4</c:v>
                </c:pt>
                <c:pt idx="2722">
                  <c:v>113.4</c:v>
                </c:pt>
                <c:pt idx="2723">
                  <c:v>113.4</c:v>
                </c:pt>
                <c:pt idx="2724">
                  <c:v>113.4</c:v>
                </c:pt>
                <c:pt idx="2725">
                  <c:v>113.4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113.1</c:v>
                </c:pt>
                <c:pt idx="2730">
                  <c:v>113.1</c:v>
                </c:pt>
                <c:pt idx="2731">
                  <c:v>113.1</c:v>
                </c:pt>
                <c:pt idx="2732">
                  <c:v>112.7</c:v>
                </c:pt>
                <c:pt idx="2733">
                  <c:v>112.7</c:v>
                </c:pt>
                <c:pt idx="2734">
                  <c:v>112.7</c:v>
                </c:pt>
                <c:pt idx="2735">
                  <c:v>112.5</c:v>
                </c:pt>
                <c:pt idx="2736">
                  <c:v>112.5</c:v>
                </c:pt>
                <c:pt idx="2737">
                  <c:v>112.5</c:v>
                </c:pt>
                <c:pt idx="2738">
                  <c:v>112.5</c:v>
                </c:pt>
                <c:pt idx="2739">
                  <c:v>112.5</c:v>
                </c:pt>
                <c:pt idx="2740">
                  <c:v>112.5</c:v>
                </c:pt>
                <c:pt idx="2741">
                  <c:v>112.5</c:v>
                </c:pt>
                <c:pt idx="2742">
                  <c:v>112.2</c:v>
                </c:pt>
                <c:pt idx="2743">
                  <c:v>112.2</c:v>
                </c:pt>
                <c:pt idx="2744">
                  <c:v>112.2</c:v>
                </c:pt>
                <c:pt idx="2745">
                  <c:v>112.1</c:v>
                </c:pt>
                <c:pt idx="2746">
                  <c:v>112.1</c:v>
                </c:pt>
                <c:pt idx="2747">
                  <c:v>112.1</c:v>
                </c:pt>
                <c:pt idx="2748">
                  <c:v>112</c:v>
                </c:pt>
                <c:pt idx="2749">
                  <c:v>112</c:v>
                </c:pt>
                <c:pt idx="2750">
                  <c:v>112</c:v>
                </c:pt>
                <c:pt idx="2751">
                  <c:v>111.7</c:v>
                </c:pt>
                <c:pt idx="2752">
                  <c:v>111.7</c:v>
                </c:pt>
                <c:pt idx="2753">
                  <c:v>111.7</c:v>
                </c:pt>
                <c:pt idx="2754">
                  <c:v>111.7</c:v>
                </c:pt>
                <c:pt idx="2755">
                  <c:v>111.5</c:v>
                </c:pt>
                <c:pt idx="2756">
                  <c:v>111.5</c:v>
                </c:pt>
                <c:pt idx="2757">
                  <c:v>111.5</c:v>
                </c:pt>
                <c:pt idx="2758">
                  <c:v>111.3</c:v>
                </c:pt>
                <c:pt idx="2759">
                  <c:v>111.3</c:v>
                </c:pt>
                <c:pt idx="2760">
                  <c:v>111.3</c:v>
                </c:pt>
                <c:pt idx="2761">
                  <c:v>111.4</c:v>
                </c:pt>
                <c:pt idx="2762">
                  <c:v>111.4</c:v>
                </c:pt>
                <c:pt idx="2763">
                  <c:v>111.4</c:v>
                </c:pt>
                <c:pt idx="2764">
                  <c:v>111.3</c:v>
                </c:pt>
                <c:pt idx="2765">
                  <c:v>111.3</c:v>
                </c:pt>
                <c:pt idx="2766">
                  <c:v>111.3</c:v>
                </c:pt>
                <c:pt idx="2767">
                  <c:v>111</c:v>
                </c:pt>
                <c:pt idx="2768">
                  <c:v>111</c:v>
                </c:pt>
                <c:pt idx="2769">
                  <c:v>111</c:v>
                </c:pt>
                <c:pt idx="2770">
                  <c:v>111</c:v>
                </c:pt>
                <c:pt idx="2771">
                  <c:v>110.9</c:v>
                </c:pt>
                <c:pt idx="2772">
                  <c:v>110.9</c:v>
                </c:pt>
                <c:pt idx="2773">
                  <c:v>110.9</c:v>
                </c:pt>
                <c:pt idx="2774">
                  <c:v>110.7</c:v>
                </c:pt>
                <c:pt idx="2775">
                  <c:v>110.7</c:v>
                </c:pt>
                <c:pt idx="2776">
                  <c:v>110.7</c:v>
                </c:pt>
                <c:pt idx="2777">
                  <c:v>110.9</c:v>
                </c:pt>
                <c:pt idx="2778">
                  <c:v>110.9</c:v>
                </c:pt>
                <c:pt idx="2779">
                  <c:v>110.9</c:v>
                </c:pt>
                <c:pt idx="2780">
                  <c:v>110.7</c:v>
                </c:pt>
                <c:pt idx="2781">
                  <c:v>110.7</c:v>
                </c:pt>
                <c:pt idx="2782">
                  <c:v>110.7</c:v>
                </c:pt>
                <c:pt idx="2783">
                  <c:v>110.4</c:v>
                </c:pt>
                <c:pt idx="2784">
                  <c:v>110.4</c:v>
                </c:pt>
                <c:pt idx="2785">
                  <c:v>110.4</c:v>
                </c:pt>
                <c:pt idx="2786">
                  <c:v>110.4</c:v>
                </c:pt>
                <c:pt idx="2787">
                  <c:v>110.4</c:v>
                </c:pt>
                <c:pt idx="2788">
                  <c:v>110.4</c:v>
                </c:pt>
                <c:pt idx="2789">
                  <c:v>110.4</c:v>
                </c:pt>
                <c:pt idx="2790">
                  <c:v>109.8</c:v>
                </c:pt>
                <c:pt idx="2791">
                  <c:v>109.8</c:v>
                </c:pt>
                <c:pt idx="2792">
                  <c:v>109.8</c:v>
                </c:pt>
                <c:pt idx="2793">
                  <c:v>109.9</c:v>
                </c:pt>
                <c:pt idx="2794">
                  <c:v>109.9</c:v>
                </c:pt>
                <c:pt idx="2795">
                  <c:v>109.9</c:v>
                </c:pt>
                <c:pt idx="2796">
                  <c:v>109.6</c:v>
                </c:pt>
                <c:pt idx="2797">
                  <c:v>109.6</c:v>
                </c:pt>
                <c:pt idx="2798">
                  <c:v>109.6</c:v>
                </c:pt>
                <c:pt idx="2799">
                  <c:v>109.5</c:v>
                </c:pt>
                <c:pt idx="2800">
                  <c:v>109.5</c:v>
                </c:pt>
                <c:pt idx="2801">
                  <c:v>109.5</c:v>
                </c:pt>
                <c:pt idx="2802">
                  <c:v>109.5</c:v>
                </c:pt>
                <c:pt idx="2803">
                  <c:v>109.4</c:v>
                </c:pt>
                <c:pt idx="2804">
                  <c:v>109.4</c:v>
                </c:pt>
                <c:pt idx="2805">
                  <c:v>109.4</c:v>
                </c:pt>
                <c:pt idx="2806">
                  <c:v>109.1</c:v>
                </c:pt>
                <c:pt idx="2807">
                  <c:v>109.1</c:v>
                </c:pt>
                <c:pt idx="2808">
                  <c:v>109.1</c:v>
                </c:pt>
                <c:pt idx="2809">
                  <c:v>109.2</c:v>
                </c:pt>
                <c:pt idx="2810">
                  <c:v>109.2</c:v>
                </c:pt>
                <c:pt idx="2811">
                  <c:v>109.2</c:v>
                </c:pt>
                <c:pt idx="2812">
                  <c:v>109.7</c:v>
                </c:pt>
                <c:pt idx="2813">
                  <c:v>109.7</c:v>
                </c:pt>
                <c:pt idx="2814">
                  <c:v>109.7</c:v>
                </c:pt>
                <c:pt idx="2815">
                  <c:v>108.8</c:v>
                </c:pt>
                <c:pt idx="2816">
                  <c:v>108.8</c:v>
                </c:pt>
                <c:pt idx="2817">
                  <c:v>108.8</c:v>
                </c:pt>
                <c:pt idx="2818">
                  <c:v>108.8</c:v>
                </c:pt>
                <c:pt idx="2819">
                  <c:v>108.6</c:v>
                </c:pt>
                <c:pt idx="2820">
                  <c:v>108.6</c:v>
                </c:pt>
                <c:pt idx="2821">
                  <c:v>108.6</c:v>
                </c:pt>
                <c:pt idx="2822">
                  <c:v>108.5</c:v>
                </c:pt>
                <c:pt idx="2823">
                  <c:v>108.5</c:v>
                </c:pt>
                <c:pt idx="2824">
                  <c:v>108.5</c:v>
                </c:pt>
                <c:pt idx="2825">
                  <c:v>108.5</c:v>
                </c:pt>
                <c:pt idx="2826">
                  <c:v>108.5</c:v>
                </c:pt>
                <c:pt idx="2827">
                  <c:v>108.5</c:v>
                </c:pt>
                <c:pt idx="2828">
                  <c:v>108.3</c:v>
                </c:pt>
                <c:pt idx="2829">
                  <c:v>108.3</c:v>
                </c:pt>
                <c:pt idx="2830">
                  <c:v>108.3</c:v>
                </c:pt>
                <c:pt idx="2831">
                  <c:v>108</c:v>
                </c:pt>
                <c:pt idx="2832">
                  <c:v>108</c:v>
                </c:pt>
                <c:pt idx="2833">
                  <c:v>108</c:v>
                </c:pt>
                <c:pt idx="2834">
                  <c:v>108</c:v>
                </c:pt>
                <c:pt idx="2835">
                  <c:v>107.9</c:v>
                </c:pt>
                <c:pt idx="2836">
                  <c:v>107.9</c:v>
                </c:pt>
                <c:pt idx="2837">
                  <c:v>107.9</c:v>
                </c:pt>
                <c:pt idx="2838">
                  <c:v>107.5</c:v>
                </c:pt>
                <c:pt idx="2839">
                  <c:v>107.5</c:v>
                </c:pt>
                <c:pt idx="2840">
                  <c:v>107.5</c:v>
                </c:pt>
                <c:pt idx="2841">
                  <c:v>107.6</c:v>
                </c:pt>
                <c:pt idx="2842">
                  <c:v>107.6</c:v>
                </c:pt>
                <c:pt idx="2843">
                  <c:v>107.6</c:v>
                </c:pt>
                <c:pt idx="2844">
                  <c:v>107.5</c:v>
                </c:pt>
                <c:pt idx="2845">
                  <c:v>107.5</c:v>
                </c:pt>
                <c:pt idx="2846">
                  <c:v>107.5</c:v>
                </c:pt>
                <c:pt idx="2847">
                  <c:v>107.4</c:v>
                </c:pt>
                <c:pt idx="2848">
                  <c:v>107.4</c:v>
                </c:pt>
                <c:pt idx="2849">
                  <c:v>107.4</c:v>
                </c:pt>
                <c:pt idx="2850">
                  <c:v>107.4</c:v>
                </c:pt>
                <c:pt idx="2851">
                  <c:v>107.2</c:v>
                </c:pt>
                <c:pt idx="2852">
                  <c:v>107.2</c:v>
                </c:pt>
                <c:pt idx="2853">
                  <c:v>107.2</c:v>
                </c:pt>
                <c:pt idx="2854">
                  <c:v>106.9</c:v>
                </c:pt>
                <c:pt idx="2855">
                  <c:v>106.9</c:v>
                </c:pt>
                <c:pt idx="2856">
                  <c:v>106.9</c:v>
                </c:pt>
                <c:pt idx="2857">
                  <c:v>106.9</c:v>
                </c:pt>
                <c:pt idx="2858">
                  <c:v>106.9</c:v>
                </c:pt>
                <c:pt idx="2859">
                  <c:v>106.9</c:v>
                </c:pt>
                <c:pt idx="2860">
                  <c:v>106.8</c:v>
                </c:pt>
                <c:pt idx="2861">
                  <c:v>106.8</c:v>
                </c:pt>
                <c:pt idx="2862">
                  <c:v>106.8</c:v>
                </c:pt>
                <c:pt idx="2863">
                  <c:v>106.6</c:v>
                </c:pt>
                <c:pt idx="2864">
                  <c:v>106.6</c:v>
                </c:pt>
                <c:pt idx="2865">
                  <c:v>106.6</c:v>
                </c:pt>
                <c:pt idx="2866">
                  <c:v>106.6</c:v>
                </c:pt>
                <c:pt idx="2867">
                  <c:v>106.4</c:v>
                </c:pt>
                <c:pt idx="2868">
                  <c:v>106.4</c:v>
                </c:pt>
                <c:pt idx="2869">
                  <c:v>106.4</c:v>
                </c:pt>
                <c:pt idx="2870">
                  <c:v>106.1</c:v>
                </c:pt>
                <c:pt idx="2871">
                  <c:v>106.1</c:v>
                </c:pt>
                <c:pt idx="2872">
                  <c:v>106.1</c:v>
                </c:pt>
                <c:pt idx="2873">
                  <c:v>106.2</c:v>
                </c:pt>
                <c:pt idx="2874">
                  <c:v>106.2</c:v>
                </c:pt>
                <c:pt idx="2875">
                  <c:v>106.2</c:v>
                </c:pt>
                <c:pt idx="2876">
                  <c:v>106</c:v>
                </c:pt>
                <c:pt idx="2877">
                  <c:v>106</c:v>
                </c:pt>
                <c:pt idx="2878">
                  <c:v>106</c:v>
                </c:pt>
                <c:pt idx="2879">
                  <c:v>105.9</c:v>
                </c:pt>
                <c:pt idx="2880">
                  <c:v>105.9</c:v>
                </c:pt>
                <c:pt idx="2881">
                  <c:v>105.9</c:v>
                </c:pt>
                <c:pt idx="2882">
                  <c:v>105.9</c:v>
                </c:pt>
                <c:pt idx="2883">
                  <c:v>105.7</c:v>
                </c:pt>
                <c:pt idx="2884">
                  <c:v>105.7</c:v>
                </c:pt>
                <c:pt idx="2885">
                  <c:v>105.7</c:v>
                </c:pt>
                <c:pt idx="2886">
                  <c:v>105.8</c:v>
                </c:pt>
                <c:pt idx="2887">
                  <c:v>105.8</c:v>
                </c:pt>
                <c:pt idx="2888">
                  <c:v>105.8</c:v>
                </c:pt>
                <c:pt idx="2889">
                  <c:v>105.6</c:v>
                </c:pt>
                <c:pt idx="2890">
                  <c:v>105.6</c:v>
                </c:pt>
                <c:pt idx="2891">
                  <c:v>105.6</c:v>
                </c:pt>
                <c:pt idx="2892">
                  <c:v>105.4</c:v>
                </c:pt>
                <c:pt idx="2893">
                  <c:v>105.4</c:v>
                </c:pt>
                <c:pt idx="2894">
                  <c:v>105.4</c:v>
                </c:pt>
                <c:pt idx="2895">
                  <c:v>105.2</c:v>
                </c:pt>
                <c:pt idx="2896">
                  <c:v>105.2</c:v>
                </c:pt>
                <c:pt idx="2897">
                  <c:v>105.2</c:v>
                </c:pt>
                <c:pt idx="2898">
                  <c:v>105.2</c:v>
                </c:pt>
                <c:pt idx="2899">
                  <c:v>105</c:v>
                </c:pt>
                <c:pt idx="2900">
                  <c:v>105</c:v>
                </c:pt>
                <c:pt idx="2901">
                  <c:v>105</c:v>
                </c:pt>
                <c:pt idx="2902">
                  <c:v>104.7</c:v>
                </c:pt>
                <c:pt idx="2903">
                  <c:v>104.7</c:v>
                </c:pt>
                <c:pt idx="2904">
                  <c:v>104.7</c:v>
                </c:pt>
                <c:pt idx="2905">
                  <c:v>104.8</c:v>
                </c:pt>
                <c:pt idx="2906">
                  <c:v>104.8</c:v>
                </c:pt>
                <c:pt idx="2907">
                  <c:v>104.8</c:v>
                </c:pt>
                <c:pt idx="2908">
                  <c:v>104.6</c:v>
                </c:pt>
                <c:pt idx="2909">
                  <c:v>104.6</c:v>
                </c:pt>
                <c:pt idx="2910">
                  <c:v>104.6</c:v>
                </c:pt>
                <c:pt idx="2911">
                  <c:v>104.3</c:v>
                </c:pt>
                <c:pt idx="2912">
                  <c:v>104.3</c:v>
                </c:pt>
                <c:pt idx="2913">
                  <c:v>104.3</c:v>
                </c:pt>
                <c:pt idx="2914">
                  <c:v>104.3</c:v>
                </c:pt>
                <c:pt idx="2915">
                  <c:v>104.1</c:v>
                </c:pt>
                <c:pt idx="2916">
                  <c:v>104.1</c:v>
                </c:pt>
                <c:pt idx="2917">
                  <c:v>104.1</c:v>
                </c:pt>
                <c:pt idx="2918">
                  <c:v>103.7</c:v>
                </c:pt>
                <c:pt idx="2919">
                  <c:v>103.7</c:v>
                </c:pt>
                <c:pt idx="2920">
                  <c:v>103.7</c:v>
                </c:pt>
                <c:pt idx="2921">
                  <c:v>103.7</c:v>
                </c:pt>
                <c:pt idx="2922">
                  <c:v>103.7</c:v>
                </c:pt>
                <c:pt idx="2923">
                  <c:v>103.7</c:v>
                </c:pt>
                <c:pt idx="2924">
                  <c:v>103.5</c:v>
                </c:pt>
                <c:pt idx="2925">
                  <c:v>103.5</c:v>
                </c:pt>
                <c:pt idx="2926">
                  <c:v>103.5</c:v>
                </c:pt>
                <c:pt idx="2927">
                  <c:v>103.5</c:v>
                </c:pt>
                <c:pt idx="2928">
                  <c:v>103.5</c:v>
                </c:pt>
                <c:pt idx="2929">
                  <c:v>103.5</c:v>
                </c:pt>
                <c:pt idx="2930">
                  <c:v>103.5</c:v>
                </c:pt>
                <c:pt idx="2931">
                  <c:v>103.3</c:v>
                </c:pt>
                <c:pt idx="2932">
                  <c:v>103.3</c:v>
                </c:pt>
                <c:pt idx="2933">
                  <c:v>103.3</c:v>
                </c:pt>
                <c:pt idx="2934">
                  <c:v>103</c:v>
                </c:pt>
                <c:pt idx="2935">
                  <c:v>103</c:v>
                </c:pt>
                <c:pt idx="2936">
                  <c:v>103</c:v>
                </c:pt>
                <c:pt idx="2937">
                  <c:v>102.8</c:v>
                </c:pt>
                <c:pt idx="2938">
                  <c:v>102.8</c:v>
                </c:pt>
                <c:pt idx="2939">
                  <c:v>102.8</c:v>
                </c:pt>
                <c:pt idx="2940">
                  <c:v>102.7</c:v>
                </c:pt>
                <c:pt idx="2941">
                  <c:v>102.7</c:v>
                </c:pt>
                <c:pt idx="2942">
                  <c:v>102.7</c:v>
                </c:pt>
                <c:pt idx="2943">
                  <c:v>102.6</c:v>
                </c:pt>
                <c:pt idx="2944">
                  <c:v>102.6</c:v>
                </c:pt>
                <c:pt idx="2945">
                  <c:v>102.6</c:v>
                </c:pt>
                <c:pt idx="2946">
                  <c:v>102.6</c:v>
                </c:pt>
                <c:pt idx="2947">
                  <c:v>102.5</c:v>
                </c:pt>
                <c:pt idx="2948">
                  <c:v>102.5</c:v>
                </c:pt>
                <c:pt idx="2949">
                  <c:v>102.5</c:v>
                </c:pt>
                <c:pt idx="2950">
                  <c:v>102.2</c:v>
                </c:pt>
                <c:pt idx="2951">
                  <c:v>102.2</c:v>
                </c:pt>
                <c:pt idx="2952">
                  <c:v>102.2</c:v>
                </c:pt>
                <c:pt idx="2953">
                  <c:v>102.3</c:v>
                </c:pt>
                <c:pt idx="2954">
                  <c:v>102.3</c:v>
                </c:pt>
                <c:pt idx="2955">
                  <c:v>102.3</c:v>
                </c:pt>
                <c:pt idx="2956">
                  <c:v>102.2</c:v>
                </c:pt>
                <c:pt idx="2957">
                  <c:v>102.2</c:v>
                </c:pt>
                <c:pt idx="2958">
                  <c:v>102.2</c:v>
                </c:pt>
                <c:pt idx="2959">
                  <c:v>101.8</c:v>
                </c:pt>
                <c:pt idx="2960">
                  <c:v>101.8</c:v>
                </c:pt>
                <c:pt idx="2961">
                  <c:v>101.8</c:v>
                </c:pt>
                <c:pt idx="2962">
                  <c:v>101.8</c:v>
                </c:pt>
                <c:pt idx="2963">
                  <c:v>101.6</c:v>
                </c:pt>
                <c:pt idx="2964">
                  <c:v>101.6</c:v>
                </c:pt>
                <c:pt idx="2965">
                  <c:v>101.6</c:v>
                </c:pt>
                <c:pt idx="2966">
                  <c:v>101.5</c:v>
                </c:pt>
                <c:pt idx="2967">
                  <c:v>101.5</c:v>
                </c:pt>
                <c:pt idx="2968">
                  <c:v>101.5</c:v>
                </c:pt>
                <c:pt idx="2969">
                  <c:v>101.7</c:v>
                </c:pt>
                <c:pt idx="2970">
                  <c:v>101.7</c:v>
                </c:pt>
                <c:pt idx="2971">
                  <c:v>101.7</c:v>
                </c:pt>
                <c:pt idx="2972">
                  <c:v>101.6</c:v>
                </c:pt>
                <c:pt idx="2973">
                  <c:v>101.6</c:v>
                </c:pt>
                <c:pt idx="2974">
                  <c:v>101.6</c:v>
                </c:pt>
                <c:pt idx="2975">
                  <c:v>101.4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101.2</c:v>
                </c:pt>
                <c:pt idx="2980">
                  <c:v>101.2</c:v>
                </c:pt>
                <c:pt idx="2981">
                  <c:v>101.2</c:v>
                </c:pt>
                <c:pt idx="2982">
                  <c:v>100.9</c:v>
                </c:pt>
                <c:pt idx="2983">
                  <c:v>100.9</c:v>
                </c:pt>
                <c:pt idx="2984">
                  <c:v>100.9</c:v>
                </c:pt>
                <c:pt idx="2985">
                  <c:v>100.9</c:v>
                </c:pt>
                <c:pt idx="2986">
                  <c:v>100.9</c:v>
                </c:pt>
                <c:pt idx="2987">
                  <c:v>100.9</c:v>
                </c:pt>
                <c:pt idx="2988">
                  <c:v>100.7</c:v>
                </c:pt>
                <c:pt idx="2989">
                  <c:v>100.7</c:v>
                </c:pt>
                <c:pt idx="2990">
                  <c:v>100.7</c:v>
                </c:pt>
                <c:pt idx="2991">
                  <c:v>100.3</c:v>
                </c:pt>
                <c:pt idx="2992">
                  <c:v>100.3</c:v>
                </c:pt>
                <c:pt idx="2993">
                  <c:v>100.3</c:v>
                </c:pt>
                <c:pt idx="2994">
                  <c:v>100.3</c:v>
                </c:pt>
                <c:pt idx="2995">
                  <c:v>100.3</c:v>
                </c:pt>
                <c:pt idx="2996">
                  <c:v>100.3</c:v>
                </c:pt>
                <c:pt idx="2997">
                  <c:v>100.3</c:v>
                </c:pt>
                <c:pt idx="2998">
                  <c:v>100.4</c:v>
                </c:pt>
                <c:pt idx="2999">
                  <c:v>100.4</c:v>
                </c:pt>
                <c:pt idx="3000">
                  <c:v>100.4</c:v>
                </c:pt>
                <c:pt idx="3001">
                  <c:v>100.5</c:v>
                </c:pt>
                <c:pt idx="3002">
                  <c:v>100.5</c:v>
                </c:pt>
                <c:pt idx="3003">
                  <c:v>100.5</c:v>
                </c:pt>
                <c:pt idx="3004">
                  <c:v>100</c:v>
                </c:pt>
                <c:pt idx="3005">
                  <c:v>100</c:v>
                </c:pt>
                <c:pt idx="3006">
                  <c:v>100</c:v>
                </c:pt>
                <c:pt idx="3007">
                  <c:v>99.6</c:v>
                </c:pt>
                <c:pt idx="3008">
                  <c:v>99.6</c:v>
                </c:pt>
                <c:pt idx="3009">
                  <c:v>99.6</c:v>
                </c:pt>
                <c:pt idx="3010">
                  <c:v>99.6</c:v>
                </c:pt>
                <c:pt idx="3011">
                  <c:v>99.3</c:v>
                </c:pt>
                <c:pt idx="3012">
                  <c:v>99.3</c:v>
                </c:pt>
                <c:pt idx="3013">
                  <c:v>99.3</c:v>
                </c:pt>
                <c:pt idx="3014">
                  <c:v>99.1</c:v>
                </c:pt>
                <c:pt idx="3015">
                  <c:v>99.1</c:v>
                </c:pt>
                <c:pt idx="3016">
                  <c:v>99.1</c:v>
                </c:pt>
                <c:pt idx="3017">
                  <c:v>99.4</c:v>
                </c:pt>
                <c:pt idx="3018">
                  <c:v>99.4</c:v>
                </c:pt>
                <c:pt idx="3019">
                  <c:v>99.4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98.9</c:v>
                </c:pt>
                <c:pt idx="3024">
                  <c:v>98.9</c:v>
                </c:pt>
                <c:pt idx="3025">
                  <c:v>98.9</c:v>
                </c:pt>
                <c:pt idx="3026">
                  <c:v>98.9</c:v>
                </c:pt>
                <c:pt idx="3027">
                  <c:v>98.8</c:v>
                </c:pt>
                <c:pt idx="3028">
                  <c:v>98.8</c:v>
                </c:pt>
                <c:pt idx="3029">
                  <c:v>98.8</c:v>
                </c:pt>
                <c:pt idx="3030">
                  <c:v>98.8</c:v>
                </c:pt>
                <c:pt idx="3031">
                  <c:v>98.8</c:v>
                </c:pt>
                <c:pt idx="3032">
                  <c:v>98.8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98.6</c:v>
                </c:pt>
                <c:pt idx="3037">
                  <c:v>98.6</c:v>
                </c:pt>
                <c:pt idx="3038">
                  <c:v>98.6</c:v>
                </c:pt>
                <c:pt idx="3039">
                  <c:v>98.5</c:v>
                </c:pt>
                <c:pt idx="3040">
                  <c:v>98.5</c:v>
                </c:pt>
                <c:pt idx="3041">
                  <c:v>98.5</c:v>
                </c:pt>
                <c:pt idx="3042">
                  <c:v>98.5</c:v>
                </c:pt>
                <c:pt idx="3043">
                  <c:v>98.4</c:v>
                </c:pt>
                <c:pt idx="3044">
                  <c:v>98.4</c:v>
                </c:pt>
                <c:pt idx="3045">
                  <c:v>98.4</c:v>
                </c:pt>
                <c:pt idx="3046">
                  <c:v>98.5</c:v>
                </c:pt>
                <c:pt idx="3047">
                  <c:v>98.5</c:v>
                </c:pt>
                <c:pt idx="3048">
                  <c:v>98.5</c:v>
                </c:pt>
                <c:pt idx="3049">
                  <c:v>98.4</c:v>
                </c:pt>
                <c:pt idx="3050">
                  <c:v>98.4</c:v>
                </c:pt>
                <c:pt idx="3051">
                  <c:v>98.4</c:v>
                </c:pt>
                <c:pt idx="3052">
                  <c:v>98</c:v>
                </c:pt>
                <c:pt idx="3053">
                  <c:v>98</c:v>
                </c:pt>
                <c:pt idx="3054">
                  <c:v>98</c:v>
                </c:pt>
                <c:pt idx="3055">
                  <c:v>97.8</c:v>
                </c:pt>
                <c:pt idx="3056">
                  <c:v>97.8</c:v>
                </c:pt>
                <c:pt idx="3057">
                  <c:v>97.8</c:v>
                </c:pt>
                <c:pt idx="3058">
                  <c:v>97.8</c:v>
                </c:pt>
                <c:pt idx="3059">
                  <c:v>97.5</c:v>
                </c:pt>
                <c:pt idx="3060">
                  <c:v>97.5</c:v>
                </c:pt>
                <c:pt idx="3061">
                  <c:v>97.5</c:v>
                </c:pt>
                <c:pt idx="3062">
                  <c:v>97.4</c:v>
                </c:pt>
                <c:pt idx="3063">
                  <c:v>97.4</c:v>
                </c:pt>
                <c:pt idx="3064">
                  <c:v>97.4</c:v>
                </c:pt>
                <c:pt idx="3065">
                  <c:v>97.5</c:v>
                </c:pt>
                <c:pt idx="3066">
                  <c:v>97.5</c:v>
                </c:pt>
                <c:pt idx="3067">
                  <c:v>97.5</c:v>
                </c:pt>
                <c:pt idx="3068">
                  <c:v>97.4</c:v>
                </c:pt>
                <c:pt idx="3069">
                  <c:v>97.4</c:v>
                </c:pt>
                <c:pt idx="3070">
                  <c:v>97.4</c:v>
                </c:pt>
                <c:pt idx="3071">
                  <c:v>97.1</c:v>
                </c:pt>
                <c:pt idx="3072">
                  <c:v>97.1</c:v>
                </c:pt>
                <c:pt idx="3073">
                  <c:v>97.1</c:v>
                </c:pt>
                <c:pt idx="3074">
                  <c:v>97.1</c:v>
                </c:pt>
                <c:pt idx="3075">
                  <c:v>97</c:v>
                </c:pt>
                <c:pt idx="3076">
                  <c:v>97</c:v>
                </c:pt>
                <c:pt idx="3077">
                  <c:v>97</c:v>
                </c:pt>
                <c:pt idx="3078">
                  <c:v>96.9</c:v>
                </c:pt>
                <c:pt idx="3079">
                  <c:v>96.9</c:v>
                </c:pt>
                <c:pt idx="3080">
                  <c:v>96.9</c:v>
                </c:pt>
                <c:pt idx="3081">
                  <c:v>97</c:v>
                </c:pt>
                <c:pt idx="3082">
                  <c:v>97</c:v>
                </c:pt>
                <c:pt idx="3083">
                  <c:v>97</c:v>
                </c:pt>
                <c:pt idx="3084">
                  <c:v>96.8</c:v>
                </c:pt>
                <c:pt idx="3085">
                  <c:v>96.8</c:v>
                </c:pt>
                <c:pt idx="3086">
                  <c:v>96.8</c:v>
                </c:pt>
                <c:pt idx="3087">
                  <c:v>96.6</c:v>
                </c:pt>
                <c:pt idx="3088">
                  <c:v>96.6</c:v>
                </c:pt>
                <c:pt idx="3089">
                  <c:v>96.6</c:v>
                </c:pt>
                <c:pt idx="3090">
                  <c:v>96.6</c:v>
                </c:pt>
                <c:pt idx="3091">
                  <c:v>96.6</c:v>
                </c:pt>
                <c:pt idx="3092">
                  <c:v>96.6</c:v>
                </c:pt>
                <c:pt idx="3093">
                  <c:v>96.6</c:v>
                </c:pt>
                <c:pt idx="3094">
                  <c:v>96.3</c:v>
                </c:pt>
                <c:pt idx="3095">
                  <c:v>96.3</c:v>
                </c:pt>
                <c:pt idx="3096">
                  <c:v>96.3</c:v>
                </c:pt>
                <c:pt idx="3097">
                  <c:v>96.2</c:v>
                </c:pt>
                <c:pt idx="3098">
                  <c:v>96.2</c:v>
                </c:pt>
                <c:pt idx="3099">
                  <c:v>96.2</c:v>
                </c:pt>
                <c:pt idx="3100">
                  <c:v>96.1</c:v>
                </c:pt>
                <c:pt idx="3101">
                  <c:v>96.1</c:v>
                </c:pt>
                <c:pt idx="3102">
                  <c:v>96.1</c:v>
                </c:pt>
                <c:pt idx="3103">
                  <c:v>95.9</c:v>
                </c:pt>
                <c:pt idx="3104">
                  <c:v>95.9</c:v>
                </c:pt>
                <c:pt idx="3105">
                  <c:v>95.9</c:v>
                </c:pt>
                <c:pt idx="3106">
                  <c:v>95.9</c:v>
                </c:pt>
                <c:pt idx="3107">
                  <c:v>95.8</c:v>
                </c:pt>
                <c:pt idx="3108">
                  <c:v>95.8</c:v>
                </c:pt>
                <c:pt idx="3109">
                  <c:v>95.8</c:v>
                </c:pt>
                <c:pt idx="3110">
                  <c:v>95.8</c:v>
                </c:pt>
                <c:pt idx="3111">
                  <c:v>95.8</c:v>
                </c:pt>
                <c:pt idx="3112">
                  <c:v>95.8</c:v>
                </c:pt>
                <c:pt idx="3113">
                  <c:v>95.6</c:v>
                </c:pt>
                <c:pt idx="3114">
                  <c:v>95.6</c:v>
                </c:pt>
                <c:pt idx="3115">
                  <c:v>95.6</c:v>
                </c:pt>
                <c:pt idx="3116">
                  <c:v>95.6</c:v>
                </c:pt>
                <c:pt idx="3117">
                  <c:v>95.6</c:v>
                </c:pt>
                <c:pt idx="3118">
                  <c:v>95.6</c:v>
                </c:pt>
                <c:pt idx="3119">
                  <c:v>95.4</c:v>
                </c:pt>
                <c:pt idx="3120">
                  <c:v>95.4</c:v>
                </c:pt>
                <c:pt idx="3121">
                  <c:v>95.4</c:v>
                </c:pt>
                <c:pt idx="3122">
                  <c:v>95.4</c:v>
                </c:pt>
                <c:pt idx="3123">
                  <c:v>95.3</c:v>
                </c:pt>
                <c:pt idx="3124">
                  <c:v>95.3</c:v>
                </c:pt>
                <c:pt idx="3125">
                  <c:v>95.3</c:v>
                </c:pt>
                <c:pt idx="3126">
                  <c:v>95.1</c:v>
                </c:pt>
                <c:pt idx="3127">
                  <c:v>95.1</c:v>
                </c:pt>
                <c:pt idx="3128">
                  <c:v>95.1</c:v>
                </c:pt>
                <c:pt idx="3129">
                  <c:v>95.1</c:v>
                </c:pt>
                <c:pt idx="3130">
                  <c:v>95.1</c:v>
                </c:pt>
                <c:pt idx="3131">
                  <c:v>95.1</c:v>
                </c:pt>
                <c:pt idx="3132">
                  <c:v>94.9</c:v>
                </c:pt>
                <c:pt idx="3133">
                  <c:v>94.9</c:v>
                </c:pt>
                <c:pt idx="3134">
                  <c:v>94.9</c:v>
                </c:pt>
                <c:pt idx="3135">
                  <c:v>94.8</c:v>
                </c:pt>
                <c:pt idx="3136">
                  <c:v>94.8</c:v>
                </c:pt>
                <c:pt idx="3137">
                  <c:v>94.8</c:v>
                </c:pt>
                <c:pt idx="3138">
                  <c:v>94.8</c:v>
                </c:pt>
                <c:pt idx="3139">
                  <c:v>94.6</c:v>
                </c:pt>
                <c:pt idx="3140">
                  <c:v>94.6</c:v>
                </c:pt>
                <c:pt idx="3141">
                  <c:v>94.6</c:v>
                </c:pt>
                <c:pt idx="3142">
                  <c:v>94.7</c:v>
                </c:pt>
                <c:pt idx="3143">
                  <c:v>94.7</c:v>
                </c:pt>
                <c:pt idx="3144">
                  <c:v>94.7</c:v>
                </c:pt>
                <c:pt idx="3145">
                  <c:v>94.7</c:v>
                </c:pt>
                <c:pt idx="3146">
                  <c:v>94.7</c:v>
                </c:pt>
                <c:pt idx="3147">
                  <c:v>94.7</c:v>
                </c:pt>
              </c:numCache>
            </c:numRef>
          </c:xVal>
          <c:yVal>
            <c:numRef>
              <c:f>'exp2-2'!$G$17:$G$3164</c:f>
              <c:numCache>
                <c:formatCode>General</c:formatCode>
                <c:ptCount val="3148"/>
                <c:pt idx="0">
                  <c:v>90.348222163538054</c:v>
                </c:pt>
                <c:pt idx="1">
                  <c:v>82.95863446576567</c:v>
                </c:pt>
                <c:pt idx="2">
                  <c:v>65.235259428451101</c:v>
                </c:pt>
                <c:pt idx="3">
                  <c:v>75.39829576916577</c:v>
                </c:pt>
                <c:pt idx="4">
                  <c:v>65.580241382467008</c:v>
                </c:pt>
                <c:pt idx="5">
                  <c:v>66.987360747677641</c:v>
                </c:pt>
                <c:pt idx="6">
                  <c:v>66.651969136869496</c:v>
                </c:pt>
                <c:pt idx="7">
                  <c:v>64.28910793806314</c:v>
                </c:pt>
                <c:pt idx="8">
                  <c:v>63.739433570814612</c:v>
                </c:pt>
                <c:pt idx="9">
                  <c:v>53.041681343336116</c:v>
                </c:pt>
                <c:pt idx="10">
                  <c:v>48.420215272387935</c:v>
                </c:pt>
                <c:pt idx="11">
                  <c:v>48.734576702365288</c:v>
                </c:pt>
                <c:pt idx="12">
                  <c:v>53.860931574409385</c:v>
                </c:pt>
                <c:pt idx="13">
                  <c:v>40.816575303500677</c:v>
                </c:pt>
                <c:pt idx="14">
                  <c:v>45.573116723471195</c:v>
                </c:pt>
                <c:pt idx="15">
                  <c:v>56.597409698537462</c:v>
                </c:pt>
                <c:pt idx="16">
                  <c:v>45.359470102464932</c:v>
                </c:pt>
                <c:pt idx="17">
                  <c:v>48.879003397133289</c:v>
                </c:pt>
                <c:pt idx="18">
                  <c:v>51.094024073234344</c:v>
                </c:pt>
                <c:pt idx="19">
                  <c:v>44.524498236162131</c:v>
                </c:pt>
                <c:pt idx="20">
                  <c:v>42.061782775040335</c:v>
                </c:pt>
                <c:pt idx="21">
                  <c:v>37.511231486138186</c:v>
                </c:pt>
                <c:pt idx="22">
                  <c:v>34.185893872289995</c:v>
                </c:pt>
                <c:pt idx="23">
                  <c:v>27.2396664251185</c:v>
                </c:pt>
                <c:pt idx="24">
                  <c:v>22.250382823635359</c:v>
                </c:pt>
                <c:pt idx="25">
                  <c:v>22.664712287220929</c:v>
                </c:pt>
                <c:pt idx="26">
                  <c:v>21.211173593360098</c:v>
                </c:pt>
                <c:pt idx="27">
                  <c:v>28.458026345354103</c:v>
                </c:pt>
                <c:pt idx="28">
                  <c:v>23.198705369927907</c:v>
                </c:pt>
                <c:pt idx="29">
                  <c:v>22.371121729616736</c:v>
                </c:pt>
                <c:pt idx="30">
                  <c:v>24.106216071283892</c:v>
                </c:pt>
                <c:pt idx="31">
                  <c:v>23.838710400065224</c:v>
                </c:pt>
                <c:pt idx="32">
                  <c:v>24.526330339916061</c:v>
                </c:pt>
                <c:pt idx="33">
                  <c:v>25.113461320167968</c:v>
                </c:pt>
                <c:pt idx="34">
                  <c:v>23.861601586649829</c:v>
                </c:pt>
                <c:pt idx="35">
                  <c:v>25.24095982924533</c:v>
                </c:pt>
                <c:pt idx="36">
                  <c:v>26.191702894900065</c:v>
                </c:pt>
                <c:pt idx="37">
                  <c:v>24.292012749199976</c:v>
                </c:pt>
                <c:pt idx="38">
                  <c:v>23.293867474216558</c:v>
                </c:pt>
                <c:pt idx="39">
                  <c:v>23.773204665780273</c:v>
                </c:pt>
                <c:pt idx="40">
                  <c:v>22.485210276554923</c:v>
                </c:pt>
                <c:pt idx="41">
                  <c:v>21.634908163637174</c:v>
                </c:pt>
                <c:pt idx="42">
                  <c:v>21.956912654197804</c:v>
                </c:pt>
                <c:pt idx="43">
                  <c:v>25.296046688101651</c:v>
                </c:pt>
                <c:pt idx="44">
                  <c:v>22.591570384436892</c:v>
                </c:pt>
                <c:pt idx="45">
                  <c:v>21.806159739470164</c:v>
                </c:pt>
                <c:pt idx="46">
                  <c:v>24.68488142664874</c:v>
                </c:pt>
                <c:pt idx="47">
                  <c:v>25.045066283756842</c:v>
                </c:pt>
                <c:pt idx="48">
                  <c:v>22.524656099873074</c:v>
                </c:pt>
                <c:pt idx="49">
                  <c:v>24.006806905838594</c:v>
                </c:pt>
                <c:pt idx="50">
                  <c:v>24.712858969578935</c:v>
                </c:pt>
                <c:pt idx="51">
                  <c:v>21.243722804242818</c:v>
                </c:pt>
                <c:pt idx="52">
                  <c:v>23.807553954627508</c:v>
                </c:pt>
                <c:pt idx="53">
                  <c:v>19.925077962097607</c:v>
                </c:pt>
                <c:pt idx="54">
                  <c:v>20.022491961337863</c:v>
                </c:pt>
                <c:pt idx="55">
                  <c:v>17.338890030881753</c:v>
                </c:pt>
                <c:pt idx="56">
                  <c:v>22.952820809894327</c:v>
                </c:pt>
                <c:pt idx="57">
                  <c:v>22.315577727989893</c:v>
                </c:pt>
                <c:pt idx="58">
                  <c:v>20.644993993610957</c:v>
                </c:pt>
                <c:pt idx="59">
                  <c:v>22.466127447136795</c:v>
                </c:pt>
                <c:pt idx="60">
                  <c:v>23.035015700864314</c:v>
                </c:pt>
                <c:pt idx="61">
                  <c:v>18.884593408071328</c:v>
                </c:pt>
                <c:pt idx="62">
                  <c:v>25.26879894371417</c:v>
                </c:pt>
                <c:pt idx="63">
                  <c:v>24.624930689871594</c:v>
                </c:pt>
                <c:pt idx="64">
                  <c:v>18.452741308726697</c:v>
                </c:pt>
                <c:pt idx="65">
                  <c:v>21.492074740014399</c:v>
                </c:pt>
                <c:pt idx="66">
                  <c:v>24.464146970689825</c:v>
                </c:pt>
                <c:pt idx="67">
                  <c:v>20.538828698896456</c:v>
                </c:pt>
                <c:pt idx="68">
                  <c:v>17.254987363881519</c:v>
                </c:pt>
                <c:pt idx="69">
                  <c:v>21.831879157085357</c:v>
                </c:pt>
                <c:pt idx="70">
                  <c:v>16.576912449952744</c:v>
                </c:pt>
                <c:pt idx="71">
                  <c:v>19.693137641235246</c:v>
                </c:pt>
                <c:pt idx="72">
                  <c:v>20.49981703449421</c:v>
                </c:pt>
                <c:pt idx="73">
                  <c:v>17.41313006855906</c:v>
                </c:pt>
                <c:pt idx="74">
                  <c:v>17.893267160996558</c:v>
                </c:pt>
                <c:pt idx="75">
                  <c:v>18.636596851760309</c:v>
                </c:pt>
                <c:pt idx="76">
                  <c:v>16.811541193120043</c:v>
                </c:pt>
                <c:pt idx="77">
                  <c:v>20.718408153564077</c:v>
                </c:pt>
                <c:pt idx="78">
                  <c:v>21.926831518617778</c:v>
                </c:pt>
                <c:pt idx="79">
                  <c:v>19.913474393150114</c:v>
                </c:pt>
                <c:pt idx="80">
                  <c:v>18.212107452587812</c:v>
                </c:pt>
                <c:pt idx="81">
                  <c:v>15.593148276691949</c:v>
                </c:pt>
                <c:pt idx="82">
                  <c:v>16.033937362018758</c:v>
                </c:pt>
                <c:pt idx="83">
                  <c:v>15.166868572676769</c:v>
                </c:pt>
                <c:pt idx="84">
                  <c:v>9.8754755064683231</c:v>
                </c:pt>
                <c:pt idx="85">
                  <c:v>14.733618692416016</c:v>
                </c:pt>
                <c:pt idx="86">
                  <c:v>9.2236698823098191</c:v>
                </c:pt>
                <c:pt idx="87">
                  <c:v>-13.220122164424119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78-4CCC-B9D9-9DAF3C4CFA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8675776"/>
        <c:axId val="268666464"/>
      </c:scatterChart>
      <c:valAx>
        <c:axId val="26867577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T/C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66464"/>
        <c:crosses val="autoZero"/>
        <c:crossBetween val="midCat"/>
      </c:valAx>
      <c:valAx>
        <c:axId val="268666464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Heat transfer coefficient 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75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23827411020154"/>
          <c:y val="4.6600435466543889E-2"/>
          <c:w val="0.71662043938412812"/>
          <c:h val="0.8235229467208922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'Heat transfer coefficient (2)'!$B$16</c:f>
              <c:strCache>
                <c:ptCount val="1"/>
                <c:pt idx="0">
                  <c:v>Measured temp /C</c:v>
                </c:pt>
              </c:strCache>
            </c:strRef>
          </c:tx>
          <c:marker>
            <c:symbol val="none"/>
          </c:marker>
          <c:xVal>
            <c:numRef>
              <c:f>'Heat transfer coefficient (2)'!$A$17:$A$3164</c:f>
              <c:numCache>
                <c:formatCode>General</c:formatCode>
                <c:ptCount val="3148"/>
                <c:pt idx="0">
                  <c:v>22</c:v>
                </c:pt>
                <c:pt idx="1">
                  <c:v>23</c:v>
                </c:pt>
                <c:pt idx="2">
                  <c:v>24</c:v>
                </c:pt>
                <c:pt idx="3">
                  <c:v>25</c:v>
                </c:pt>
                <c:pt idx="4">
                  <c:v>26</c:v>
                </c:pt>
                <c:pt idx="5">
                  <c:v>27</c:v>
                </c:pt>
                <c:pt idx="6">
                  <c:v>28</c:v>
                </c:pt>
                <c:pt idx="7">
                  <c:v>29</c:v>
                </c:pt>
                <c:pt idx="8">
                  <c:v>30</c:v>
                </c:pt>
                <c:pt idx="9">
                  <c:v>31</c:v>
                </c:pt>
                <c:pt idx="10">
                  <c:v>32</c:v>
                </c:pt>
                <c:pt idx="11">
                  <c:v>33</c:v>
                </c:pt>
                <c:pt idx="12">
                  <c:v>34</c:v>
                </c:pt>
                <c:pt idx="13">
                  <c:v>35</c:v>
                </c:pt>
                <c:pt idx="14">
                  <c:v>36</c:v>
                </c:pt>
                <c:pt idx="15">
                  <c:v>37</c:v>
                </c:pt>
                <c:pt idx="16">
                  <c:v>38</c:v>
                </c:pt>
                <c:pt idx="17">
                  <c:v>39</c:v>
                </c:pt>
                <c:pt idx="18">
                  <c:v>40</c:v>
                </c:pt>
                <c:pt idx="19">
                  <c:v>41</c:v>
                </c:pt>
                <c:pt idx="20">
                  <c:v>42</c:v>
                </c:pt>
                <c:pt idx="21">
                  <c:v>43</c:v>
                </c:pt>
                <c:pt idx="22">
                  <c:v>44</c:v>
                </c:pt>
                <c:pt idx="23">
                  <c:v>45</c:v>
                </c:pt>
                <c:pt idx="24">
                  <c:v>46</c:v>
                </c:pt>
                <c:pt idx="25">
                  <c:v>47</c:v>
                </c:pt>
                <c:pt idx="26">
                  <c:v>48</c:v>
                </c:pt>
                <c:pt idx="27">
                  <c:v>49</c:v>
                </c:pt>
                <c:pt idx="28">
                  <c:v>50</c:v>
                </c:pt>
                <c:pt idx="29">
                  <c:v>51</c:v>
                </c:pt>
                <c:pt idx="30">
                  <c:v>52</c:v>
                </c:pt>
                <c:pt idx="31">
                  <c:v>53</c:v>
                </c:pt>
                <c:pt idx="32">
                  <c:v>54</c:v>
                </c:pt>
                <c:pt idx="33">
                  <c:v>55</c:v>
                </c:pt>
                <c:pt idx="34">
                  <c:v>56</c:v>
                </c:pt>
                <c:pt idx="35">
                  <c:v>57</c:v>
                </c:pt>
                <c:pt idx="36">
                  <c:v>58</c:v>
                </c:pt>
                <c:pt idx="37">
                  <c:v>59</c:v>
                </c:pt>
                <c:pt idx="38">
                  <c:v>60</c:v>
                </c:pt>
                <c:pt idx="39">
                  <c:v>61</c:v>
                </c:pt>
                <c:pt idx="40">
                  <c:v>62</c:v>
                </c:pt>
                <c:pt idx="41">
                  <c:v>63</c:v>
                </c:pt>
                <c:pt idx="42">
                  <c:v>64</c:v>
                </c:pt>
                <c:pt idx="43">
                  <c:v>65</c:v>
                </c:pt>
                <c:pt idx="44">
                  <c:v>66</c:v>
                </c:pt>
                <c:pt idx="45">
                  <c:v>67</c:v>
                </c:pt>
                <c:pt idx="46">
                  <c:v>68</c:v>
                </c:pt>
                <c:pt idx="47">
                  <c:v>69</c:v>
                </c:pt>
                <c:pt idx="48">
                  <c:v>70</c:v>
                </c:pt>
                <c:pt idx="49">
                  <c:v>71</c:v>
                </c:pt>
                <c:pt idx="50">
                  <c:v>72</c:v>
                </c:pt>
                <c:pt idx="51">
                  <c:v>73</c:v>
                </c:pt>
                <c:pt idx="52">
                  <c:v>74</c:v>
                </c:pt>
                <c:pt idx="53">
                  <c:v>75</c:v>
                </c:pt>
                <c:pt idx="54">
                  <c:v>76</c:v>
                </c:pt>
                <c:pt idx="55">
                  <c:v>77</c:v>
                </c:pt>
                <c:pt idx="56">
                  <c:v>78</c:v>
                </c:pt>
                <c:pt idx="57">
                  <c:v>79</c:v>
                </c:pt>
                <c:pt idx="58">
                  <c:v>80</c:v>
                </c:pt>
                <c:pt idx="59">
                  <c:v>81</c:v>
                </c:pt>
                <c:pt idx="60">
                  <c:v>82</c:v>
                </c:pt>
                <c:pt idx="61">
                  <c:v>83</c:v>
                </c:pt>
                <c:pt idx="62">
                  <c:v>84</c:v>
                </c:pt>
                <c:pt idx="63">
                  <c:v>85</c:v>
                </c:pt>
                <c:pt idx="64">
                  <c:v>86</c:v>
                </c:pt>
                <c:pt idx="65">
                  <c:v>87</c:v>
                </c:pt>
                <c:pt idx="66">
                  <c:v>88</c:v>
                </c:pt>
                <c:pt idx="67">
                  <c:v>89</c:v>
                </c:pt>
                <c:pt idx="68">
                  <c:v>90</c:v>
                </c:pt>
                <c:pt idx="69">
                  <c:v>91</c:v>
                </c:pt>
                <c:pt idx="70">
                  <c:v>92</c:v>
                </c:pt>
                <c:pt idx="71">
                  <c:v>93</c:v>
                </c:pt>
                <c:pt idx="72">
                  <c:v>94</c:v>
                </c:pt>
                <c:pt idx="73">
                  <c:v>95</c:v>
                </c:pt>
                <c:pt idx="74">
                  <c:v>96</c:v>
                </c:pt>
                <c:pt idx="75">
                  <c:v>97</c:v>
                </c:pt>
                <c:pt idx="76">
                  <c:v>98</c:v>
                </c:pt>
                <c:pt idx="77">
                  <c:v>99</c:v>
                </c:pt>
                <c:pt idx="78">
                  <c:v>100</c:v>
                </c:pt>
                <c:pt idx="79">
                  <c:v>101</c:v>
                </c:pt>
                <c:pt idx="80">
                  <c:v>102</c:v>
                </c:pt>
                <c:pt idx="81">
                  <c:v>103</c:v>
                </c:pt>
                <c:pt idx="82">
                  <c:v>104</c:v>
                </c:pt>
                <c:pt idx="83">
                  <c:v>105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109</c:v>
                </c:pt>
                <c:pt idx="88">
                  <c:v>110</c:v>
                </c:pt>
                <c:pt idx="89">
                  <c:v>111</c:v>
                </c:pt>
                <c:pt idx="90">
                  <c:v>112</c:v>
                </c:pt>
                <c:pt idx="91">
                  <c:v>113</c:v>
                </c:pt>
                <c:pt idx="92">
                  <c:v>114</c:v>
                </c:pt>
                <c:pt idx="93">
                  <c:v>115</c:v>
                </c:pt>
                <c:pt idx="94">
                  <c:v>116</c:v>
                </c:pt>
                <c:pt idx="95">
                  <c:v>117</c:v>
                </c:pt>
                <c:pt idx="96">
                  <c:v>118</c:v>
                </c:pt>
                <c:pt idx="97">
                  <c:v>119</c:v>
                </c:pt>
                <c:pt idx="98">
                  <c:v>120</c:v>
                </c:pt>
                <c:pt idx="99">
                  <c:v>121</c:v>
                </c:pt>
                <c:pt idx="100">
                  <c:v>122</c:v>
                </c:pt>
                <c:pt idx="101">
                  <c:v>123</c:v>
                </c:pt>
                <c:pt idx="102">
                  <c:v>124</c:v>
                </c:pt>
                <c:pt idx="103">
                  <c:v>125</c:v>
                </c:pt>
                <c:pt idx="104">
                  <c:v>126</c:v>
                </c:pt>
                <c:pt idx="105">
                  <c:v>127</c:v>
                </c:pt>
                <c:pt idx="106">
                  <c:v>128</c:v>
                </c:pt>
                <c:pt idx="107">
                  <c:v>129</c:v>
                </c:pt>
                <c:pt idx="108">
                  <c:v>130</c:v>
                </c:pt>
                <c:pt idx="109">
                  <c:v>131</c:v>
                </c:pt>
                <c:pt idx="110">
                  <c:v>132</c:v>
                </c:pt>
                <c:pt idx="111">
                  <c:v>133</c:v>
                </c:pt>
                <c:pt idx="112">
                  <c:v>134</c:v>
                </c:pt>
                <c:pt idx="113">
                  <c:v>135</c:v>
                </c:pt>
                <c:pt idx="114">
                  <c:v>136</c:v>
                </c:pt>
                <c:pt idx="115">
                  <c:v>137</c:v>
                </c:pt>
                <c:pt idx="116">
                  <c:v>138</c:v>
                </c:pt>
                <c:pt idx="117">
                  <c:v>139</c:v>
                </c:pt>
                <c:pt idx="118">
                  <c:v>140</c:v>
                </c:pt>
                <c:pt idx="119">
                  <c:v>141</c:v>
                </c:pt>
                <c:pt idx="120">
                  <c:v>142</c:v>
                </c:pt>
                <c:pt idx="121">
                  <c:v>143</c:v>
                </c:pt>
                <c:pt idx="122">
                  <c:v>144</c:v>
                </c:pt>
                <c:pt idx="123">
                  <c:v>145</c:v>
                </c:pt>
                <c:pt idx="124">
                  <c:v>146</c:v>
                </c:pt>
                <c:pt idx="125">
                  <c:v>147</c:v>
                </c:pt>
                <c:pt idx="126">
                  <c:v>148</c:v>
                </c:pt>
                <c:pt idx="127">
                  <c:v>149</c:v>
                </c:pt>
                <c:pt idx="128">
                  <c:v>150</c:v>
                </c:pt>
                <c:pt idx="129">
                  <c:v>151</c:v>
                </c:pt>
                <c:pt idx="130">
                  <c:v>152</c:v>
                </c:pt>
                <c:pt idx="131">
                  <c:v>153</c:v>
                </c:pt>
                <c:pt idx="132">
                  <c:v>154</c:v>
                </c:pt>
                <c:pt idx="133">
                  <c:v>155</c:v>
                </c:pt>
                <c:pt idx="134">
                  <c:v>156</c:v>
                </c:pt>
                <c:pt idx="135">
                  <c:v>157</c:v>
                </c:pt>
                <c:pt idx="136">
                  <c:v>158</c:v>
                </c:pt>
                <c:pt idx="137">
                  <c:v>159</c:v>
                </c:pt>
                <c:pt idx="138">
                  <c:v>160</c:v>
                </c:pt>
                <c:pt idx="139">
                  <c:v>161</c:v>
                </c:pt>
                <c:pt idx="140">
                  <c:v>162</c:v>
                </c:pt>
                <c:pt idx="141">
                  <c:v>163</c:v>
                </c:pt>
                <c:pt idx="142">
                  <c:v>164</c:v>
                </c:pt>
                <c:pt idx="143">
                  <c:v>165</c:v>
                </c:pt>
                <c:pt idx="144">
                  <c:v>166</c:v>
                </c:pt>
                <c:pt idx="145">
                  <c:v>167</c:v>
                </c:pt>
                <c:pt idx="146">
                  <c:v>168</c:v>
                </c:pt>
                <c:pt idx="147">
                  <c:v>169</c:v>
                </c:pt>
                <c:pt idx="148">
                  <c:v>170</c:v>
                </c:pt>
                <c:pt idx="149">
                  <c:v>171</c:v>
                </c:pt>
                <c:pt idx="150">
                  <c:v>172</c:v>
                </c:pt>
                <c:pt idx="151">
                  <c:v>173</c:v>
                </c:pt>
                <c:pt idx="152">
                  <c:v>174</c:v>
                </c:pt>
                <c:pt idx="153">
                  <c:v>175</c:v>
                </c:pt>
                <c:pt idx="154">
                  <c:v>176</c:v>
                </c:pt>
                <c:pt idx="155">
                  <c:v>177</c:v>
                </c:pt>
                <c:pt idx="156">
                  <c:v>178</c:v>
                </c:pt>
                <c:pt idx="157">
                  <c:v>179</c:v>
                </c:pt>
                <c:pt idx="158">
                  <c:v>180</c:v>
                </c:pt>
                <c:pt idx="159">
                  <c:v>181</c:v>
                </c:pt>
                <c:pt idx="160">
                  <c:v>182</c:v>
                </c:pt>
                <c:pt idx="161">
                  <c:v>183</c:v>
                </c:pt>
                <c:pt idx="162">
                  <c:v>184</c:v>
                </c:pt>
                <c:pt idx="163">
                  <c:v>185</c:v>
                </c:pt>
                <c:pt idx="164">
                  <c:v>186</c:v>
                </c:pt>
                <c:pt idx="165">
                  <c:v>187</c:v>
                </c:pt>
                <c:pt idx="166">
                  <c:v>188</c:v>
                </c:pt>
                <c:pt idx="167">
                  <c:v>189</c:v>
                </c:pt>
                <c:pt idx="168">
                  <c:v>190</c:v>
                </c:pt>
                <c:pt idx="169">
                  <c:v>191</c:v>
                </c:pt>
                <c:pt idx="170">
                  <c:v>192</c:v>
                </c:pt>
                <c:pt idx="171">
                  <c:v>193</c:v>
                </c:pt>
                <c:pt idx="172">
                  <c:v>194</c:v>
                </c:pt>
                <c:pt idx="173">
                  <c:v>195</c:v>
                </c:pt>
                <c:pt idx="174">
                  <c:v>196</c:v>
                </c:pt>
                <c:pt idx="175">
                  <c:v>197</c:v>
                </c:pt>
                <c:pt idx="176">
                  <c:v>198</c:v>
                </c:pt>
                <c:pt idx="177">
                  <c:v>199</c:v>
                </c:pt>
                <c:pt idx="178">
                  <c:v>200</c:v>
                </c:pt>
                <c:pt idx="179">
                  <c:v>201</c:v>
                </c:pt>
                <c:pt idx="180">
                  <c:v>202</c:v>
                </c:pt>
                <c:pt idx="181">
                  <c:v>203</c:v>
                </c:pt>
                <c:pt idx="182">
                  <c:v>204</c:v>
                </c:pt>
                <c:pt idx="183">
                  <c:v>205</c:v>
                </c:pt>
                <c:pt idx="184">
                  <c:v>206</c:v>
                </c:pt>
                <c:pt idx="185">
                  <c:v>207</c:v>
                </c:pt>
                <c:pt idx="186">
                  <c:v>208</c:v>
                </c:pt>
                <c:pt idx="187">
                  <c:v>209</c:v>
                </c:pt>
                <c:pt idx="188">
                  <c:v>210</c:v>
                </c:pt>
                <c:pt idx="189">
                  <c:v>211</c:v>
                </c:pt>
                <c:pt idx="190">
                  <c:v>212</c:v>
                </c:pt>
                <c:pt idx="191">
                  <c:v>213</c:v>
                </c:pt>
                <c:pt idx="192">
                  <c:v>214</c:v>
                </c:pt>
                <c:pt idx="193">
                  <c:v>215</c:v>
                </c:pt>
                <c:pt idx="194">
                  <c:v>216</c:v>
                </c:pt>
                <c:pt idx="195">
                  <c:v>217</c:v>
                </c:pt>
                <c:pt idx="196">
                  <c:v>218</c:v>
                </c:pt>
                <c:pt idx="197">
                  <c:v>219</c:v>
                </c:pt>
                <c:pt idx="198">
                  <c:v>220</c:v>
                </c:pt>
                <c:pt idx="199">
                  <c:v>221</c:v>
                </c:pt>
                <c:pt idx="200">
                  <c:v>222</c:v>
                </c:pt>
                <c:pt idx="201">
                  <c:v>223</c:v>
                </c:pt>
                <c:pt idx="202">
                  <c:v>224</c:v>
                </c:pt>
                <c:pt idx="203">
                  <c:v>225</c:v>
                </c:pt>
                <c:pt idx="204">
                  <c:v>226</c:v>
                </c:pt>
                <c:pt idx="205">
                  <c:v>227</c:v>
                </c:pt>
                <c:pt idx="206">
                  <c:v>228</c:v>
                </c:pt>
                <c:pt idx="207">
                  <c:v>229</c:v>
                </c:pt>
                <c:pt idx="208">
                  <c:v>230</c:v>
                </c:pt>
                <c:pt idx="209">
                  <c:v>231</c:v>
                </c:pt>
                <c:pt idx="210">
                  <c:v>232</c:v>
                </c:pt>
                <c:pt idx="211">
                  <c:v>233</c:v>
                </c:pt>
                <c:pt idx="212">
                  <c:v>234</c:v>
                </c:pt>
                <c:pt idx="213">
                  <c:v>235</c:v>
                </c:pt>
                <c:pt idx="214">
                  <c:v>236</c:v>
                </c:pt>
                <c:pt idx="215">
                  <c:v>237</c:v>
                </c:pt>
                <c:pt idx="216">
                  <c:v>238</c:v>
                </c:pt>
                <c:pt idx="217">
                  <c:v>239</c:v>
                </c:pt>
                <c:pt idx="218">
                  <c:v>240</c:v>
                </c:pt>
                <c:pt idx="219">
                  <c:v>241</c:v>
                </c:pt>
                <c:pt idx="220">
                  <c:v>242</c:v>
                </c:pt>
                <c:pt idx="221">
                  <c:v>243</c:v>
                </c:pt>
                <c:pt idx="222">
                  <c:v>244</c:v>
                </c:pt>
                <c:pt idx="223">
                  <c:v>245</c:v>
                </c:pt>
                <c:pt idx="224">
                  <c:v>246</c:v>
                </c:pt>
                <c:pt idx="225">
                  <c:v>247</c:v>
                </c:pt>
                <c:pt idx="226">
                  <c:v>248</c:v>
                </c:pt>
                <c:pt idx="227">
                  <c:v>249</c:v>
                </c:pt>
                <c:pt idx="228">
                  <c:v>250</c:v>
                </c:pt>
                <c:pt idx="229">
                  <c:v>251</c:v>
                </c:pt>
                <c:pt idx="230">
                  <c:v>252</c:v>
                </c:pt>
                <c:pt idx="231">
                  <c:v>253</c:v>
                </c:pt>
                <c:pt idx="232">
                  <c:v>254</c:v>
                </c:pt>
                <c:pt idx="233">
                  <c:v>255</c:v>
                </c:pt>
                <c:pt idx="234">
                  <c:v>256</c:v>
                </c:pt>
                <c:pt idx="235">
                  <c:v>257</c:v>
                </c:pt>
                <c:pt idx="236">
                  <c:v>258</c:v>
                </c:pt>
                <c:pt idx="237">
                  <c:v>259</c:v>
                </c:pt>
                <c:pt idx="238">
                  <c:v>260</c:v>
                </c:pt>
                <c:pt idx="239">
                  <c:v>261</c:v>
                </c:pt>
                <c:pt idx="240">
                  <c:v>262</c:v>
                </c:pt>
                <c:pt idx="241">
                  <c:v>263</c:v>
                </c:pt>
                <c:pt idx="242">
                  <c:v>264</c:v>
                </c:pt>
                <c:pt idx="243">
                  <c:v>265</c:v>
                </c:pt>
                <c:pt idx="244">
                  <c:v>266</c:v>
                </c:pt>
                <c:pt idx="245">
                  <c:v>267</c:v>
                </c:pt>
                <c:pt idx="246">
                  <c:v>268</c:v>
                </c:pt>
                <c:pt idx="247">
                  <c:v>269</c:v>
                </c:pt>
                <c:pt idx="248">
                  <c:v>270</c:v>
                </c:pt>
                <c:pt idx="249">
                  <c:v>271</c:v>
                </c:pt>
                <c:pt idx="250">
                  <c:v>272</c:v>
                </c:pt>
                <c:pt idx="251">
                  <c:v>273</c:v>
                </c:pt>
                <c:pt idx="252">
                  <c:v>274</c:v>
                </c:pt>
                <c:pt idx="253">
                  <c:v>275</c:v>
                </c:pt>
                <c:pt idx="254">
                  <c:v>276</c:v>
                </c:pt>
                <c:pt idx="255">
                  <c:v>277</c:v>
                </c:pt>
                <c:pt idx="256">
                  <c:v>278</c:v>
                </c:pt>
                <c:pt idx="257">
                  <c:v>279</c:v>
                </c:pt>
                <c:pt idx="258">
                  <c:v>280</c:v>
                </c:pt>
                <c:pt idx="259">
                  <c:v>281</c:v>
                </c:pt>
                <c:pt idx="260">
                  <c:v>282</c:v>
                </c:pt>
                <c:pt idx="261">
                  <c:v>283</c:v>
                </c:pt>
                <c:pt idx="262">
                  <c:v>284</c:v>
                </c:pt>
                <c:pt idx="263">
                  <c:v>285</c:v>
                </c:pt>
                <c:pt idx="264">
                  <c:v>286</c:v>
                </c:pt>
                <c:pt idx="265">
                  <c:v>287</c:v>
                </c:pt>
                <c:pt idx="266">
                  <c:v>288</c:v>
                </c:pt>
                <c:pt idx="267">
                  <c:v>289</c:v>
                </c:pt>
                <c:pt idx="268">
                  <c:v>290</c:v>
                </c:pt>
                <c:pt idx="269">
                  <c:v>291</c:v>
                </c:pt>
                <c:pt idx="270">
                  <c:v>292</c:v>
                </c:pt>
                <c:pt idx="271">
                  <c:v>293</c:v>
                </c:pt>
                <c:pt idx="272">
                  <c:v>294</c:v>
                </c:pt>
                <c:pt idx="273">
                  <c:v>295</c:v>
                </c:pt>
                <c:pt idx="274">
                  <c:v>296</c:v>
                </c:pt>
                <c:pt idx="275">
                  <c:v>297</c:v>
                </c:pt>
                <c:pt idx="276">
                  <c:v>298</c:v>
                </c:pt>
                <c:pt idx="277">
                  <c:v>299</c:v>
                </c:pt>
                <c:pt idx="278">
                  <c:v>300</c:v>
                </c:pt>
                <c:pt idx="279">
                  <c:v>301</c:v>
                </c:pt>
                <c:pt idx="280">
                  <c:v>302</c:v>
                </c:pt>
                <c:pt idx="281">
                  <c:v>303</c:v>
                </c:pt>
                <c:pt idx="282">
                  <c:v>304</c:v>
                </c:pt>
                <c:pt idx="283">
                  <c:v>305</c:v>
                </c:pt>
                <c:pt idx="284">
                  <c:v>306</c:v>
                </c:pt>
                <c:pt idx="285">
                  <c:v>307</c:v>
                </c:pt>
                <c:pt idx="286">
                  <c:v>308</c:v>
                </c:pt>
                <c:pt idx="287">
                  <c:v>309</c:v>
                </c:pt>
                <c:pt idx="288">
                  <c:v>310</c:v>
                </c:pt>
                <c:pt idx="289">
                  <c:v>311</c:v>
                </c:pt>
                <c:pt idx="290">
                  <c:v>312</c:v>
                </c:pt>
                <c:pt idx="291">
                  <c:v>313</c:v>
                </c:pt>
                <c:pt idx="292">
                  <c:v>314</c:v>
                </c:pt>
                <c:pt idx="293">
                  <c:v>315</c:v>
                </c:pt>
                <c:pt idx="294">
                  <c:v>316</c:v>
                </c:pt>
                <c:pt idx="295">
                  <c:v>317</c:v>
                </c:pt>
                <c:pt idx="296">
                  <c:v>318</c:v>
                </c:pt>
                <c:pt idx="297">
                  <c:v>319</c:v>
                </c:pt>
                <c:pt idx="298">
                  <c:v>320</c:v>
                </c:pt>
                <c:pt idx="299">
                  <c:v>321</c:v>
                </c:pt>
                <c:pt idx="300">
                  <c:v>322</c:v>
                </c:pt>
                <c:pt idx="301">
                  <c:v>323</c:v>
                </c:pt>
                <c:pt idx="302">
                  <c:v>324</c:v>
                </c:pt>
                <c:pt idx="303">
                  <c:v>325</c:v>
                </c:pt>
                <c:pt idx="304">
                  <c:v>326</c:v>
                </c:pt>
                <c:pt idx="305">
                  <c:v>327</c:v>
                </c:pt>
                <c:pt idx="306">
                  <c:v>328</c:v>
                </c:pt>
                <c:pt idx="307">
                  <c:v>329</c:v>
                </c:pt>
                <c:pt idx="308">
                  <c:v>330</c:v>
                </c:pt>
                <c:pt idx="309">
                  <c:v>331</c:v>
                </c:pt>
                <c:pt idx="310">
                  <c:v>332</c:v>
                </c:pt>
                <c:pt idx="311">
                  <c:v>333</c:v>
                </c:pt>
                <c:pt idx="312">
                  <c:v>334</c:v>
                </c:pt>
                <c:pt idx="313">
                  <c:v>335</c:v>
                </c:pt>
                <c:pt idx="314">
                  <c:v>336</c:v>
                </c:pt>
                <c:pt idx="315">
                  <c:v>337</c:v>
                </c:pt>
                <c:pt idx="316">
                  <c:v>338</c:v>
                </c:pt>
                <c:pt idx="317">
                  <c:v>339</c:v>
                </c:pt>
                <c:pt idx="318">
                  <c:v>340</c:v>
                </c:pt>
                <c:pt idx="319">
                  <c:v>341</c:v>
                </c:pt>
                <c:pt idx="320">
                  <c:v>342</c:v>
                </c:pt>
                <c:pt idx="321">
                  <c:v>343</c:v>
                </c:pt>
                <c:pt idx="322">
                  <c:v>344</c:v>
                </c:pt>
                <c:pt idx="323">
                  <c:v>345</c:v>
                </c:pt>
                <c:pt idx="324">
                  <c:v>346</c:v>
                </c:pt>
                <c:pt idx="325">
                  <c:v>347</c:v>
                </c:pt>
                <c:pt idx="326">
                  <c:v>348</c:v>
                </c:pt>
                <c:pt idx="327">
                  <c:v>349</c:v>
                </c:pt>
                <c:pt idx="328">
                  <c:v>350</c:v>
                </c:pt>
                <c:pt idx="329">
                  <c:v>351</c:v>
                </c:pt>
                <c:pt idx="330">
                  <c:v>352</c:v>
                </c:pt>
                <c:pt idx="331">
                  <c:v>353</c:v>
                </c:pt>
                <c:pt idx="332">
                  <c:v>354</c:v>
                </c:pt>
                <c:pt idx="333">
                  <c:v>355</c:v>
                </c:pt>
                <c:pt idx="334">
                  <c:v>356</c:v>
                </c:pt>
                <c:pt idx="335">
                  <c:v>357</c:v>
                </c:pt>
                <c:pt idx="336">
                  <c:v>358</c:v>
                </c:pt>
                <c:pt idx="337">
                  <c:v>359</c:v>
                </c:pt>
                <c:pt idx="338">
                  <c:v>360</c:v>
                </c:pt>
                <c:pt idx="339">
                  <c:v>361</c:v>
                </c:pt>
                <c:pt idx="340">
                  <c:v>362</c:v>
                </c:pt>
                <c:pt idx="341">
                  <c:v>363</c:v>
                </c:pt>
                <c:pt idx="342">
                  <c:v>364</c:v>
                </c:pt>
                <c:pt idx="343">
                  <c:v>365</c:v>
                </c:pt>
                <c:pt idx="344">
                  <c:v>366</c:v>
                </c:pt>
                <c:pt idx="345">
                  <c:v>367</c:v>
                </c:pt>
                <c:pt idx="346">
                  <c:v>368</c:v>
                </c:pt>
                <c:pt idx="347">
                  <c:v>369</c:v>
                </c:pt>
                <c:pt idx="348">
                  <c:v>370</c:v>
                </c:pt>
                <c:pt idx="349">
                  <c:v>371</c:v>
                </c:pt>
                <c:pt idx="350">
                  <c:v>372</c:v>
                </c:pt>
                <c:pt idx="351">
                  <c:v>373</c:v>
                </c:pt>
                <c:pt idx="352">
                  <c:v>374</c:v>
                </c:pt>
                <c:pt idx="353">
                  <c:v>375</c:v>
                </c:pt>
                <c:pt idx="354">
                  <c:v>376</c:v>
                </c:pt>
                <c:pt idx="355">
                  <c:v>377</c:v>
                </c:pt>
                <c:pt idx="356">
                  <c:v>378</c:v>
                </c:pt>
                <c:pt idx="357">
                  <c:v>379</c:v>
                </c:pt>
                <c:pt idx="358">
                  <c:v>380</c:v>
                </c:pt>
                <c:pt idx="359">
                  <c:v>381</c:v>
                </c:pt>
                <c:pt idx="360">
                  <c:v>382</c:v>
                </c:pt>
                <c:pt idx="361">
                  <c:v>383</c:v>
                </c:pt>
                <c:pt idx="362">
                  <c:v>384</c:v>
                </c:pt>
                <c:pt idx="363">
                  <c:v>385</c:v>
                </c:pt>
                <c:pt idx="364">
                  <c:v>386</c:v>
                </c:pt>
                <c:pt idx="365">
                  <c:v>387</c:v>
                </c:pt>
                <c:pt idx="366">
                  <c:v>388</c:v>
                </c:pt>
                <c:pt idx="367">
                  <c:v>389</c:v>
                </c:pt>
                <c:pt idx="368">
                  <c:v>390</c:v>
                </c:pt>
                <c:pt idx="369">
                  <c:v>391</c:v>
                </c:pt>
                <c:pt idx="370">
                  <c:v>392</c:v>
                </c:pt>
                <c:pt idx="371">
                  <c:v>393</c:v>
                </c:pt>
                <c:pt idx="372">
                  <c:v>394</c:v>
                </c:pt>
                <c:pt idx="373">
                  <c:v>395</c:v>
                </c:pt>
                <c:pt idx="374">
                  <c:v>396</c:v>
                </c:pt>
                <c:pt idx="375">
                  <c:v>397</c:v>
                </c:pt>
                <c:pt idx="376">
                  <c:v>398</c:v>
                </c:pt>
                <c:pt idx="377">
                  <c:v>399</c:v>
                </c:pt>
                <c:pt idx="378">
                  <c:v>400</c:v>
                </c:pt>
                <c:pt idx="379">
                  <c:v>401</c:v>
                </c:pt>
                <c:pt idx="380">
                  <c:v>402</c:v>
                </c:pt>
                <c:pt idx="381">
                  <c:v>403</c:v>
                </c:pt>
                <c:pt idx="382">
                  <c:v>404</c:v>
                </c:pt>
                <c:pt idx="383">
                  <c:v>405</c:v>
                </c:pt>
                <c:pt idx="384">
                  <c:v>406</c:v>
                </c:pt>
                <c:pt idx="385">
                  <c:v>407</c:v>
                </c:pt>
                <c:pt idx="386">
                  <c:v>408</c:v>
                </c:pt>
                <c:pt idx="387">
                  <c:v>409</c:v>
                </c:pt>
                <c:pt idx="388">
                  <c:v>410</c:v>
                </c:pt>
                <c:pt idx="389">
                  <c:v>411</c:v>
                </c:pt>
                <c:pt idx="390">
                  <c:v>412</c:v>
                </c:pt>
                <c:pt idx="391">
                  <c:v>413</c:v>
                </c:pt>
                <c:pt idx="392">
                  <c:v>414</c:v>
                </c:pt>
                <c:pt idx="393">
                  <c:v>415</c:v>
                </c:pt>
                <c:pt idx="394">
                  <c:v>416</c:v>
                </c:pt>
                <c:pt idx="395">
                  <c:v>417</c:v>
                </c:pt>
                <c:pt idx="396">
                  <c:v>418</c:v>
                </c:pt>
                <c:pt idx="397">
                  <c:v>419</c:v>
                </c:pt>
                <c:pt idx="398">
                  <c:v>420</c:v>
                </c:pt>
                <c:pt idx="399">
                  <c:v>421</c:v>
                </c:pt>
                <c:pt idx="400">
                  <c:v>422</c:v>
                </c:pt>
                <c:pt idx="401">
                  <c:v>423</c:v>
                </c:pt>
                <c:pt idx="402">
                  <c:v>424</c:v>
                </c:pt>
                <c:pt idx="403">
                  <c:v>425</c:v>
                </c:pt>
                <c:pt idx="404">
                  <c:v>426</c:v>
                </c:pt>
                <c:pt idx="405">
                  <c:v>427</c:v>
                </c:pt>
                <c:pt idx="406">
                  <c:v>428</c:v>
                </c:pt>
                <c:pt idx="407">
                  <c:v>429</c:v>
                </c:pt>
                <c:pt idx="408">
                  <c:v>430</c:v>
                </c:pt>
                <c:pt idx="409">
                  <c:v>431</c:v>
                </c:pt>
                <c:pt idx="410">
                  <c:v>432</c:v>
                </c:pt>
                <c:pt idx="411">
                  <c:v>433</c:v>
                </c:pt>
                <c:pt idx="412">
                  <c:v>434</c:v>
                </c:pt>
                <c:pt idx="413">
                  <c:v>435</c:v>
                </c:pt>
                <c:pt idx="414">
                  <c:v>436</c:v>
                </c:pt>
                <c:pt idx="415">
                  <c:v>437</c:v>
                </c:pt>
                <c:pt idx="416">
                  <c:v>438</c:v>
                </c:pt>
                <c:pt idx="417">
                  <c:v>439</c:v>
                </c:pt>
                <c:pt idx="418">
                  <c:v>440</c:v>
                </c:pt>
                <c:pt idx="419">
                  <c:v>441</c:v>
                </c:pt>
                <c:pt idx="420">
                  <c:v>442</c:v>
                </c:pt>
                <c:pt idx="421">
                  <c:v>443</c:v>
                </c:pt>
                <c:pt idx="422">
                  <c:v>444</c:v>
                </c:pt>
                <c:pt idx="423">
                  <c:v>445</c:v>
                </c:pt>
                <c:pt idx="424">
                  <c:v>446</c:v>
                </c:pt>
                <c:pt idx="425">
                  <c:v>447</c:v>
                </c:pt>
                <c:pt idx="426">
                  <c:v>448</c:v>
                </c:pt>
                <c:pt idx="427">
                  <c:v>449</c:v>
                </c:pt>
                <c:pt idx="428">
                  <c:v>450</c:v>
                </c:pt>
                <c:pt idx="429">
                  <c:v>451</c:v>
                </c:pt>
                <c:pt idx="430">
                  <c:v>452</c:v>
                </c:pt>
                <c:pt idx="431">
                  <c:v>453</c:v>
                </c:pt>
                <c:pt idx="432">
                  <c:v>454</c:v>
                </c:pt>
                <c:pt idx="433">
                  <c:v>455</c:v>
                </c:pt>
                <c:pt idx="434">
                  <c:v>456</c:v>
                </c:pt>
                <c:pt idx="435">
                  <c:v>457</c:v>
                </c:pt>
                <c:pt idx="436">
                  <c:v>458</c:v>
                </c:pt>
                <c:pt idx="437">
                  <c:v>459</c:v>
                </c:pt>
                <c:pt idx="438">
                  <c:v>460</c:v>
                </c:pt>
                <c:pt idx="439">
                  <c:v>461</c:v>
                </c:pt>
                <c:pt idx="440">
                  <c:v>462</c:v>
                </c:pt>
                <c:pt idx="441">
                  <c:v>463</c:v>
                </c:pt>
                <c:pt idx="442">
                  <c:v>464</c:v>
                </c:pt>
                <c:pt idx="443">
                  <c:v>465</c:v>
                </c:pt>
                <c:pt idx="444">
                  <c:v>466</c:v>
                </c:pt>
                <c:pt idx="445">
                  <c:v>467</c:v>
                </c:pt>
                <c:pt idx="446">
                  <c:v>468</c:v>
                </c:pt>
                <c:pt idx="447">
                  <c:v>469</c:v>
                </c:pt>
                <c:pt idx="448">
                  <c:v>470</c:v>
                </c:pt>
                <c:pt idx="449">
                  <c:v>471</c:v>
                </c:pt>
                <c:pt idx="450">
                  <c:v>472</c:v>
                </c:pt>
                <c:pt idx="451">
                  <c:v>473</c:v>
                </c:pt>
                <c:pt idx="452">
                  <c:v>474</c:v>
                </c:pt>
                <c:pt idx="453">
                  <c:v>475</c:v>
                </c:pt>
                <c:pt idx="454">
                  <c:v>476</c:v>
                </c:pt>
                <c:pt idx="455">
                  <c:v>477</c:v>
                </c:pt>
                <c:pt idx="456">
                  <c:v>478</c:v>
                </c:pt>
                <c:pt idx="457">
                  <c:v>479</c:v>
                </c:pt>
                <c:pt idx="458">
                  <c:v>480</c:v>
                </c:pt>
                <c:pt idx="459">
                  <c:v>481</c:v>
                </c:pt>
                <c:pt idx="460">
                  <c:v>482</c:v>
                </c:pt>
                <c:pt idx="461">
                  <c:v>483</c:v>
                </c:pt>
                <c:pt idx="462">
                  <c:v>484</c:v>
                </c:pt>
                <c:pt idx="463">
                  <c:v>485</c:v>
                </c:pt>
                <c:pt idx="464">
                  <c:v>486</c:v>
                </c:pt>
                <c:pt idx="465">
                  <c:v>487</c:v>
                </c:pt>
                <c:pt idx="466">
                  <c:v>488</c:v>
                </c:pt>
                <c:pt idx="467">
                  <c:v>489</c:v>
                </c:pt>
                <c:pt idx="468">
                  <c:v>490</c:v>
                </c:pt>
                <c:pt idx="469">
                  <c:v>491</c:v>
                </c:pt>
                <c:pt idx="470">
                  <c:v>492</c:v>
                </c:pt>
                <c:pt idx="471">
                  <c:v>493</c:v>
                </c:pt>
                <c:pt idx="472">
                  <c:v>494</c:v>
                </c:pt>
                <c:pt idx="473">
                  <c:v>495</c:v>
                </c:pt>
                <c:pt idx="474">
                  <c:v>496</c:v>
                </c:pt>
                <c:pt idx="475">
                  <c:v>497</c:v>
                </c:pt>
                <c:pt idx="476">
                  <c:v>498</c:v>
                </c:pt>
                <c:pt idx="477">
                  <c:v>499</c:v>
                </c:pt>
                <c:pt idx="478">
                  <c:v>500</c:v>
                </c:pt>
                <c:pt idx="479">
                  <c:v>501</c:v>
                </c:pt>
                <c:pt idx="480">
                  <c:v>502</c:v>
                </c:pt>
                <c:pt idx="481">
                  <c:v>503</c:v>
                </c:pt>
                <c:pt idx="482">
                  <c:v>504</c:v>
                </c:pt>
                <c:pt idx="483">
                  <c:v>505</c:v>
                </c:pt>
                <c:pt idx="484">
                  <c:v>506</c:v>
                </c:pt>
                <c:pt idx="485">
                  <c:v>507</c:v>
                </c:pt>
                <c:pt idx="486">
                  <c:v>508</c:v>
                </c:pt>
                <c:pt idx="487">
                  <c:v>509</c:v>
                </c:pt>
                <c:pt idx="488">
                  <c:v>510</c:v>
                </c:pt>
                <c:pt idx="489">
                  <c:v>511</c:v>
                </c:pt>
                <c:pt idx="490">
                  <c:v>512</c:v>
                </c:pt>
                <c:pt idx="491">
                  <c:v>513</c:v>
                </c:pt>
                <c:pt idx="492">
                  <c:v>514</c:v>
                </c:pt>
                <c:pt idx="493">
                  <c:v>515</c:v>
                </c:pt>
                <c:pt idx="494">
                  <c:v>516</c:v>
                </c:pt>
                <c:pt idx="495">
                  <c:v>517</c:v>
                </c:pt>
                <c:pt idx="496">
                  <c:v>518</c:v>
                </c:pt>
                <c:pt idx="497">
                  <c:v>519</c:v>
                </c:pt>
                <c:pt idx="498">
                  <c:v>520</c:v>
                </c:pt>
                <c:pt idx="499">
                  <c:v>521</c:v>
                </c:pt>
                <c:pt idx="500">
                  <c:v>522</c:v>
                </c:pt>
                <c:pt idx="501">
                  <c:v>523</c:v>
                </c:pt>
                <c:pt idx="502">
                  <c:v>524</c:v>
                </c:pt>
                <c:pt idx="503">
                  <c:v>525</c:v>
                </c:pt>
                <c:pt idx="504">
                  <c:v>526</c:v>
                </c:pt>
                <c:pt idx="505">
                  <c:v>527</c:v>
                </c:pt>
                <c:pt idx="506">
                  <c:v>528</c:v>
                </c:pt>
                <c:pt idx="507">
                  <c:v>529</c:v>
                </c:pt>
                <c:pt idx="508">
                  <c:v>530</c:v>
                </c:pt>
                <c:pt idx="509">
                  <c:v>531</c:v>
                </c:pt>
                <c:pt idx="510">
                  <c:v>532</c:v>
                </c:pt>
                <c:pt idx="511">
                  <c:v>533</c:v>
                </c:pt>
                <c:pt idx="512">
                  <c:v>534</c:v>
                </c:pt>
                <c:pt idx="513">
                  <c:v>535</c:v>
                </c:pt>
                <c:pt idx="514">
                  <c:v>536</c:v>
                </c:pt>
                <c:pt idx="515">
                  <c:v>537</c:v>
                </c:pt>
                <c:pt idx="516">
                  <c:v>538</c:v>
                </c:pt>
                <c:pt idx="517">
                  <c:v>539</c:v>
                </c:pt>
                <c:pt idx="518">
                  <c:v>540</c:v>
                </c:pt>
                <c:pt idx="519">
                  <c:v>541</c:v>
                </c:pt>
                <c:pt idx="520">
                  <c:v>542</c:v>
                </c:pt>
                <c:pt idx="521">
                  <c:v>543</c:v>
                </c:pt>
                <c:pt idx="522">
                  <c:v>544</c:v>
                </c:pt>
                <c:pt idx="523">
                  <c:v>545</c:v>
                </c:pt>
                <c:pt idx="524">
                  <c:v>546</c:v>
                </c:pt>
                <c:pt idx="525">
                  <c:v>547</c:v>
                </c:pt>
                <c:pt idx="526">
                  <c:v>548</c:v>
                </c:pt>
                <c:pt idx="527">
                  <c:v>549</c:v>
                </c:pt>
                <c:pt idx="528">
                  <c:v>550</c:v>
                </c:pt>
                <c:pt idx="529">
                  <c:v>551</c:v>
                </c:pt>
                <c:pt idx="530">
                  <c:v>552</c:v>
                </c:pt>
                <c:pt idx="531">
                  <c:v>553</c:v>
                </c:pt>
                <c:pt idx="532">
                  <c:v>554</c:v>
                </c:pt>
                <c:pt idx="533">
                  <c:v>555</c:v>
                </c:pt>
                <c:pt idx="534">
                  <c:v>556</c:v>
                </c:pt>
                <c:pt idx="535">
                  <c:v>557</c:v>
                </c:pt>
                <c:pt idx="536">
                  <c:v>558</c:v>
                </c:pt>
                <c:pt idx="537">
                  <c:v>559</c:v>
                </c:pt>
                <c:pt idx="538">
                  <c:v>560</c:v>
                </c:pt>
                <c:pt idx="539">
                  <c:v>561</c:v>
                </c:pt>
                <c:pt idx="540">
                  <c:v>562</c:v>
                </c:pt>
                <c:pt idx="541">
                  <c:v>563</c:v>
                </c:pt>
                <c:pt idx="542">
                  <c:v>564</c:v>
                </c:pt>
                <c:pt idx="543">
                  <c:v>565</c:v>
                </c:pt>
                <c:pt idx="544">
                  <c:v>566</c:v>
                </c:pt>
                <c:pt idx="545">
                  <c:v>567</c:v>
                </c:pt>
                <c:pt idx="546">
                  <c:v>568</c:v>
                </c:pt>
                <c:pt idx="547">
                  <c:v>569</c:v>
                </c:pt>
                <c:pt idx="548">
                  <c:v>570</c:v>
                </c:pt>
                <c:pt idx="549">
                  <c:v>571</c:v>
                </c:pt>
                <c:pt idx="550">
                  <c:v>572</c:v>
                </c:pt>
                <c:pt idx="551">
                  <c:v>573</c:v>
                </c:pt>
                <c:pt idx="552">
                  <c:v>574</c:v>
                </c:pt>
                <c:pt idx="553">
                  <c:v>575</c:v>
                </c:pt>
                <c:pt idx="554">
                  <c:v>576</c:v>
                </c:pt>
                <c:pt idx="555">
                  <c:v>577</c:v>
                </c:pt>
                <c:pt idx="556">
                  <c:v>578</c:v>
                </c:pt>
                <c:pt idx="557">
                  <c:v>579</c:v>
                </c:pt>
                <c:pt idx="558">
                  <c:v>580</c:v>
                </c:pt>
                <c:pt idx="559">
                  <c:v>581</c:v>
                </c:pt>
                <c:pt idx="560">
                  <c:v>582</c:v>
                </c:pt>
                <c:pt idx="561">
                  <c:v>583</c:v>
                </c:pt>
                <c:pt idx="562">
                  <c:v>584</c:v>
                </c:pt>
                <c:pt idx="563">
                  <c:v>585</c:v>
                </c:pt>
                <c:pt idx="564">
                  <c:v>586</c:v>
                </c:pt>
                <c:pt idx="565">
                  <c:v>587</c:v>
                </c:pt>
                <c:pt idx="566">
                  <c:v>588</c:v>
                </c:pt>
                <c:pt idx="567">
                  <c:v>589</c:v>
                </c:pt>
                <c:pt idx="568">
                  <c:v>590</c:v>
                </c:pt>
                <c:pt idx="569">
                  <c:v>591</c:v>
                </c:pt>
                <c:pt idx="570">
                  <c:v>592</c:v>
                </c:pt>
                <c:pt idx="571">
                  <c:v>593</c:v>
                </c:pt>
                <c:pt idx="572">
                  <c:v>594</c:v>
                </c:pt>
                <c:pt idx="573">
                  <c:v>595</c:v>
                </c:pt>
                <c:pt idx="574">
                  <c:v>596</c:v>
                </c:pt>
                <c:pt idx="575">
                  <c:v>597</c:v>
                </c:pt>
                <c:pt idx="576">
                  <c:v>598</c:v>
                </c:pt>
                <c:pt idx="577">
                  <c:v>599</c:v>
                </c:pt>
                <c:pt idx="578">
                  <c:v>600</c:v>
                </c:pt>
                <c:pt idx="579">
                  <c:v>601</c:v>
                </c:pt>
                <c:pt idx="580">
                  <c:v>602</c:v>
                </c:pt>
                <c:pt idx="581">
                  <c:v>603</c:v>
                </c:pt>
                <c:pt idx="582">
                  <c:v>604</c:v>
                </c:pt>
                <c:pt idx="583">
                  <c:v>605</c:v>
                </c:pt>
                <c:pt idx="584">
                  <c:v>606</c:v>
                </c:pt>
                <c:pt idx="585">
                  <c:v>607</c:v>
                </c:pt>
                <c:pt idx="586">
                  <c:v>608</c:v>
                </c:pt>
                <c:pt idx="587">
                  <c:v>609</c:v>
                </c:pt>
                <c:pt idx="588">
                  <c:v>610</c:v>
                </c:pt>
                <c:pt idx="589">
                  <c:v>611</c:v>
                </c:pt>
                <c:pt idx="590">
                  <c:v>612</c:v>
                </c:pt>
                <c:pt idx="591">
                  <c:v>613</c:v>
                </c:pt>
                <c:pt idx="592">
                  <c:v>614</c:v>
                </c:pt>
                <c:pt idx="593">
                  <c:v>615</c:v>
                </c:pt>
                <c:pt idx="594">
                  <c:v>616</c:v>
                </c:pt>
                <c:pt idx="595">
                  <c:v>617</c:v>
                </c:pt>
                <c:pt idx="596">
                  <c:v>618</c:v>
                </c:pt>
                <c:pt idx="597">
                  <c:v>619</c:v>
                </c:pt>
                <c:pt idx="598">
                  <c:v>620</c:v>
                </c:pt>
                <c:pt idx="599">
                  <c:v>621</c:v>
                </c:pt>
                <c:pt idx="600">
                  <c:v>622</c:v>
                </c:pt>
                <c:pt idx="601">
                  <c:v>623</c:v>
                </c:pt>
                <c:pt idx="602">
                  <c:v>624</c:v>
                </c:pt>
                <c:pt idx="603">
                  <c:v>625</c:v>
                </c:pt>
                <c:pt idx="604">
                  <c:v>626</c:v>
                </c:pt>
                <c:pt idx="605">
                  <c:v>627</c:v>
                </c:pt>
                <c:pt idx="606">
                  <c:v>628</c:v>
                </c:pt>
                <c:pt idx="607">
                  <c:v>629</c:v>
                </c:pt>
                <c:pt idx="608">
                  <c:v>630</c:v>
                </c:pt>
                <c:pt idx="609">
                  <c:v>631</c:v>
                </c:pt>
                <c:pt idx="610">
                  <c:v>632</c:v>
                </c:pt>
                <c:pt idx="611">
                  <c:v>633</c:v>
                </c:pt>
                <c:pt idx="612">
                  <c:v>634</c:v>
                </c:pt>
                <c:pt idx="613">
                  <c:v>635</c:v>
                </c:pt>
                <c:pt idx="614">
                  <c:v>636</c:v>
                </c:pt>
                <c:pt idx="615">
                  <c:v>637</c:v>
                </c:pt>
                <c:pt idx="616">
                  <c:v>638</c:v>
                </c:pt>
                <c:pt idx="617">
                  <c:v>639</c:v>
                </c:pt>
                <c:pt idx="618">
                  <c:v>640</c:v>
                </c:pt>
                <c:pt idx="619">
                  <c:v>641</c:v>
                </c:pt>
                <c:pt idx="620">
                  <c:v>642</c:v>
                </c:pt>
                <c:pt idx="621">
                  <c:v>643</c:v>
                </c:pt>
                <c:pt idx="622">
                  <c:v>644</c:v>
                </c:pt>
                <c:pt idx="623">
                  <c:v>645</c:v>
                </c:pt>
                <c:pt idx="624">
                  <c:v>646</c:v>
                </c:pt>
                <c:pt idx="625">
                  <c:v>647</c:v>
                </c:pt>
                <c:pt idx="626">
                  <c:v>648</c:v>
                </c:pt>
                <c:pt idx="627">
                  <c:v>649</c:v>
                </c:pt>
                <c:pt idx="628">
                  <c:v>650</c:v>
                </c:pt>
                <c:pt idx="629">
                  <c:v>651</c:v>
                </c:pt>
                <c:pt idx="630">
                  <c:v>652</c:v>
                </c:pt>
                <c:pt idx="631">
                  <c:v>653</c:v>
                </c:pt>
                <c:pt idx="632">
                  <c:v>654</c:v>
                </c:pt>
                <c:pt idx="633">
                  <c:v>655</c:v>
                </c:pt>
                <c:pt idx="634">
                  <c:v>656</c:v>
                </c:pt>
                <c:pt idx="635">
                  <c:v>657</c:v>
                </c:pt>
                <c:pt idx="636">
                  <c:v>658</c:v>
                </c:pt>
                <c:pt idx="637">
                  <c:v>659</c:v>
                </c:pt>
                <c:pt idx="638">
                  <c:v>660</c:v>
                </c:pt>
                <c:pt idx="639">
                  <c:v>661</c:v>
                </c:pt>
                <c:pt idx="640">
                  <c:v>662</c:v>
                </c:pt>
                <c:pt idx="641">
                  <c:v>663</c:v>
                </c:pt>
                <c:pt idx="642">
                  <c:v>664</c:v>
                </c:pt>
                <c:pt idx="643">
                  <c:v>665</c:v>
                </c:pt>
                <c:pt idx="644">
                  <c:v>666</c:v>
                </c:pt>
                <c:pt idx="645">
                  <c:v>667</c:v>
                </c:pt>
                <c:pt idx="646">
                  <c:v>668</c:v>
                </c:pt>
                <c:pt idx="647">
                  <c:v>669</c:v>
                </c:pt>
                <c:pt idx="648">
                  <c:v>670</c:v>
                </c:pt>
                <c:pt idx="649">
                  <c:v>671</c:v>
                </c:pt>
                <c:pt idx="650">
                  <c:v>672</c:v>
                </c:pt>
                <c:pt idx="651">
                  <c:v>673</c:v>
                </c:pt>
                <c:pt idx="652">
                  <c:v>674</c:v>
                </c:pt>
                <c:pt idx="653">
                  <c:v>675</c:v>
                </c:pt>
                <c:pt idx="654">
                  <c:v>676</c:v>
                </c:pt>
                <c:pt idx="655">
                  <c:v>677</c:v>
                </c:pt>
                <c:pt idx="656">
                  <c:v>678</c:v>
                </c:pt>
                <c:pt idx="657">
                  <c:v>679</c:v>
                </c:pt>
                <c:pt idx="658">
                  <c:v>680</c:v>
                </c:pt>
                <c:pt idx="659">
                  <c:v>681</c:v>
                </c:pt>
                <c:pt idx="660">
                  <c:v>682</c:v>
                </c:pt>
                <c:pt idx="661">
                  <c:v>683</c:v>
                </c:pt>
                <c:pt idx="662">
                  <c:v>684</c:v>
                </c:pt>
                <c:pt idx="663">
                  <c:v>685</c:v>
                </c:pt>
                <c:pt idx="664">
                  <c:v>686</c:v>
                </c:pt>
                <c:pt idx="665">
                  <c:v>687</c:v>
                </c:pt>
                <c:pt idx="666">
                  <c:v>688</c:v>
                </c:pt>
                <c:pt idx="667">
                  <c:v>689</c:v>
                </c:pt>
                <c:pt idx="668">
                  <c:v>690</c:v>
                </c:pt>
                <c:pt idx="669">
                  <c:v>691</c:v>
                </c:pt>
                <c:pt idx="670">
                  <c:v>692</c:v>
                </c:pt>
                <c:pt idx="671">
                  <c:v>693</c:v>
                </c:pt>
                <c:pt idx="672">
                  <c:v>694</c:v>
                </c:pt>
                <c:pt idx="673">
                  <c:v>695</c:v>
                </c:pt>
                <c:pt idx="674">
                  <c:v>696</c:v>
                </c:pt>
                <c:pt idx="675">
                  <c:v>697</c:v>
                </c:pt>
                <c:pt idx="676">
                  <c:v>698</c:v>
                </c:pt>
                <c:pt idx="677">
                  <c:v>699</c:v>
                </c:pt>
                <c:pt idx="678">
                  <c:v>700</c:v>
                </c:pt>
                <c:pt idx="679">
                  <c:v>701</c:v>
                </c:pt>
                <c:pt idx="680">
                  <c:v>702</c:v>
                </c:pt>
                <c:pt idx="681">
                  <c:v>703</c:v>
                </c:pt>
                <c:pt idx="682">
                  <c:v>704</c:v>
                </c:pt>
                <c:pt idx="683">
                  <c:v>705</c:v>
                </c:pt>
                <c:pt idx="684">
                  <c:v>706</c:v>
                </c:pt>
                <c:pt idx="685">
                  <c:v>707</c:v>
                </c:pt>
                <c:pt idx="686">
                  <c:v>708</c:v>
                </c:pt>
                <c:pt idx="687">
                  <c:v>709</c:v>
                </c:pt>
                <c:pt idx="688">
                  <c:v>710</c:v>
                </c:pt>
                <c:pt idx="689">
                  <c:v>711</c:v>
                </c:pt>
                <c:pt idx="690">
                  <c:v>712</c:v>
                </c:pt>
                <c:pt idx="691">
                  <c:v>713</c:v>
                </c:pt>
                <c:pt idx="692">
                  <c:v>714</c:v>
                </c:pt>
                <c:pt idx="693">
                  <c:v>715</c:v>
                </c:pt>
                <c:pt idx="694">
                  <c:v>716</c:v>
                </c:pt>
                <c:pt idx="695">
                  <c:v>717</c:v>
                </c:pt>
                <c:pt idx="696">
                  <c:v>718</c:v>
                </c:pt>
                <c:pt idx="697">
                  <c:v>719</c:v>
                </c:pt>
                <c:pt idx="698">
                  <c:v>720</c:v>
                </c:pt>
                <c:pt idx="699">
                  <c:v>721</c:v>
                </c:pt>
                <c:pt idx="700">
                  <c:v>722</c:v>
                </c:pt>
                <c:pt idx="701">
                  <c:v>723</c:v>
                </c:pt>
                <c:pt idx="702">
                  <c:v>724</c:v>
                </c:pt>
                <c:pt idx="703">
                  <c:v>725</c:v>
                </c:pt>
                <c:pt idx="704">
                  <c:v>726</c:v>
                </c:pt>
                <c:pt idx="705">
                  <c:v>727</c:v>
                </c:pt>
                <c:pt idx="706">
                  <c:v>728</c:v>
                </c:pt>
                <c:pt idx="707">
                  <c:v>729</c:v>
                </c:pt>
                <c:pt idx="708">
                  <c:v>730</c:v>
                </c:pt>
                <c:pt idx="709">
                  <c:v>731</c:v>
                </c:pt>
                <c:pt idx="710">
                  <c:v>732</c:v>
                </c:pt>
                <c:pt idx="711">
                  <c:v>733</c:v>
                </c:pt>
                <c:pt idx="712">
                  <c:v>734</c:v>
                </c:pt>
                <c:pt idx="713">
                  <c:v>735</c:v>
                </c:pt>
                <c:pt idx="714">
                  <c:v>736</c:v>
                </c:pt>
                <c:pt idx="715">
                  <c:v>737</c:v>
                </c:pt>
                <c:pt idx="716">
                  <c:v>738</c:v>
                </c:pt>
                <c:pt idx="717">
                  <c:v>739</c:v>
                </c:pt>
                <c:pt idx="718">
                  <c:v>740</c:v>
                </c:pt>
                <c:pt idx="719">
                  <c:v>741</c:v>
                </c:pt>
                <c:pt idx="720">
                  <c:v>742</c:v>
                </c:pt>
                <c:pt idx="721">
                  <c:v>743</c:v>
                </c:pt>
                <c:pt idx="722">
                  <c:v>744</c:v>
                </c:pt>
                <c:pt idx="723">
                  <c:v>745</c:v>
                </c:pt>
                <c:pt idx="724">
                  <c:v>746</c:v>
                </c:pt>
                <c:pt idx="725">
                  <c:v>747</c:v>
                </c:pt>
                <c:pt idx="726">
                  <c:v>748</c:v>
                </c:pt>
                <c:pt idx="727">
                  <c:v>749</c:v>
                </c:pt>
                <c:pt idx="728">
                  <c:v>750</c:v>
                </c:pt>
                <c:pt idx="729">
                  <c:v>751</c:v>
                </c:pt>
                <c:pt idx="730">
                  <c:v>752</c:v>
                </c:pt>
                <c:pt idx="731">
                  <c:v>753</c:v>
                </c:pt>
                <c:pt idx="732">
                  <c:v>754</c:v>
                </c:pt>
                <c:pt idx="733">
                  <c:v>755</c:v>
                </c:pt>
                <c:pt idx="734">
                  <c:v>756</c:v>
                </c:pt>
                <c:pt idx="735">
                  <c:v>757</c:v>
                </c:pt>
                <c:pt idx="736">
                  <c:v>758</c:v>
                </c:pt>
                <c:pt idx="737">
                  <c:v>759</c:v>
                </c:pt>
                <c:pt idx="738">
                  <c:v>760</c:v>
                </c:pt>
                <c:pt idx="739">
                  <c:v>761</c:v>
                </c:pt>
                <c:pt idx="740">
                  <c:v>762</c:v>
                </c:pt>
                <c:pt idx="741">
                  <c:v>763</c:v>
                </c:pt>
                <c:pt idx="742">
                  <c:v>764</c:v>
                </c:pt>
                <c:pt idx="743">
                  <c:v>765</c:v>
                </c:pt>
                <c:pt idx="744">
                  <c:v>766</c:v>
                </c:pt>
                <c:pt idx="745">
                  <c:v>767</c:v>
                </c:pt>
                <c:pt idx="746">
                  <c:v>768</c:v>
                </c:pt>
                <c:pt idx="747">
                  <c:v>769</c:v>
                </c:pt>
                <c:pt idx="748">
                  <c:v>770</c:v>
                </c:pt>
                <c:pt idx="749">
                  <c:v>771</c:v>
                </c:pt>
                <c:pt idx="750">
                  <c:v>772</c:v>
                </c:pt>
                <c:pt idx="751">
                  <c:v>773</c:v>
                </c:pt>
                <c:pt idx="752">
                  <c:v>774</c:v>
                </c:pt>
                <c:pt idx="753">
                  <c:v>775</c:v>
                </c:pt>
                <c:pt idx="754">
                  <c:v>776</c:v>
                </c:pt>
                <c:pt idx="755">
                  <c:v>777</c:v>
                </c:pt>
                <c:pt idx="756">
                  <c:v>778</c:v>
                </c:pt>
                <c:pt idx="757">
                  <c:v>779</c:v>
                </c:pt>
                <c:pt idx="758">
                  <c:v>780</c:v>
                </c:pt>
                <c:pt idx="759">
                  <c:v>781</c:v>
                </c:pt>
                <c:pt idx="760">
                  <c:v>782</c:v>
                </c:pt>
                <c:pt idx="761">
                  <c:v>783</c:v>
                </c:pt>
                <c:pt idx="762">
                  <c:v>784</c:v>
                </c:pt>
                <c:pt idx="763">
                  <c:v>785</c:v>
                </c:pt>
                <c:pt idx="764">
                  <c:v>786</c:v>
                </c:pt>
                <c:pt idx="765">
                  <c:v>787</c:v>
                </c:pt>
                <c:pt idx="766">
                  <c:v>788</c:v>
                </c:pt>
                <c:pt idx="767">
                  <c:v>789</c:v>
                </c:pt>
                <c:pt idx="768">
                  <c:v>790</c:v>
                </c:pt>
                <c:pt idx="769">
                  <c:v>791</c:v>
                </c:pt>
                <c:pt idx="770">
                  <c:v>792</c:v>
                </c:pt>
                <c:pt idx="771">
                  <c:v>793</c:v>
                </c:pt>
                <c:pt idx="772">
                  <c:v>794</c:v>
                </c:pt>
                <c:pt idx="773">
                  <c:v>795</c:v>
                </c:pt>
                <c:pt idx="774">
                  <c:v>796</c:v>
                </c:pt>
                <c:pt idx="775">
                  <c:v>797</c:v>
                </c:pt>
                <c:pt idx="776">
                  <c:v>798</c:v>
                </c:pt>
                <c:pt idx="777">
                  <c:v>799</c:v>
                </c:pt>
                <c:pt idx="778">
                  <c:v>800</c:v>
                </c:pt>
                <c:pt idx="779">
                  <c:v>801</c:v>
                </c:pt>
                <c:pt idx="780">
                  <c:v>802</c:v>
                </c:pt>
                <c:pt idx="781">
                  <c:v>803</c:v>
                </c:pt>
                <c:pt idx="782">
                  <c:v>804</c:v>
                </c:pt>
                <c:pt idx="783">
                  <c:v>805</c:v>
                </c:pt>
                <c:pt idx="784">
                  <c:v>806</c:v>
                </c:pt>
                <c:pt idx="785">
                  <c:v>807</c:v>
                </c:pt>
                <c:pt idx="786">
                  <c:v>808</c:v>
                </c:pt>
                <c:pt idx="787">
                  <c:v>809</c:v>
                </c:pt>
                <c:pt idx="788">
                  <c:v>810</c:v>
                </c:pt>
                <c:pt idx="789">
                  <c:v>811</c:v>
                </c:pt>
                <c:pt idx="790">
                  <c:v>812</c:v>
                </c:pt>
                <c:pt idx="791">
                  <c:v>813</c:v>
                </c:pt>
                <c:pt idx="792">
                  <c:v>814</c:v>
                </c:pt>
                <c:pt idx="793">
                  <c:v>815</c:v>
                </c:pt>
                <c:pt idx="794">
                  <c:v>816</c:v>
                </c:pt>
                <c:pt idx="795">
                  <c:v>817</c:v>
                </c:pt>
                <c:pt idx="796">
                  <c:v>818</c:v>
                </c:pt>
                <c:pt idx="797">
                  <c:v>819</c:v>
                </c:pt>
                <c:pt idx="798">
                  <c:v>820</c:v>
                </c:pt>
                <c:pt idx="799">
                  <c:v>821</c:v>
                </c:pt>
                <c:pt idx="800">
                  <c:v>822</c:v>
                </c:pt>
                <c:pt idx="801">
                  <c:v>823</c:v>
                </c:pt>
                <c:pt idx="802">
                  <c:v>824</c:v>
                </c:pt>
                <c:pt idx="803">
                  <c:v>825</c:v>
                </c:pt>
                <c:pt idx="804">
                  <c:v>826</c:v>
                </c:pt>
                <c:pt idx="805">
                  <c:v>827</c:v>
                </c:pt>
                <c:pt idx="806">
                  <c:v>828</c:v>
                </c:pt>
                <c:pt idx="807">
                  <c:v>829</c:v>
                </c:pt>
                <c:pt idx="808">
                  <c:v>830</c:v>
                </c:pt>
                <c:pt idx="809">
                  <c:v>831</c:v>
                </c:pt>
                <c:pt idx="810">
                  <c:v>832</c:v>
                </c:pt>
                <c:pt idx="811">
                  <c:v>833</c:v>
                </c:pt>
                <c:pt idx="812">
                  <c:v>834</c:v>
                </c:pt>
                <c:pt idx="813">
                  <c:v>835</c:v>
                </c:pt>
                <c:pt idx="814">
                  <c:v>836</c:v>
                </c:pt>
                <c:pt idx="815">
                  <c:v>837</c:v>
                </c:pt>
                <c:pt idx="816">
                  <c:v>838</c:v>
                </c:pt>
                <c:pt idx="817">
                  <c:v>839</c:v>
                </c:pt>
                <c:pt idx="818">
                  <c:v>840</c:v>
                </c:pt>
                <c:pt idx="819">
                  <c:v>841</c:v>
                </c:pt>
                <c:pt idx="820">
                  <c:v>842</c:v>
                </c:pt>
                <c:pt idx="821">
                  <c:v>843</c:v>
                </c:pt>
                <c:pt idx="822">
                  <c:v>844</c:v>
                </c:pt>
                <c:pt idx="823">
                  <c:v>845</c:v>
                </c:pt>
                <c:pt idx="824">
                  <c:v>846</c:v>
                </c:pt>
                <c:pt idx="825">
                  <c:v>847</c:v>
                </c:pt>
                <c:pt idx="826">
                  <c:v>848</c:v>
                </c:pt>
                <c:pt idx="827">
                  <c:v>849</c:v>
                </c:pt>
                <c:pt idx="828">
                  <c:v>850</c:v>
                </c:pt>
                <c:pt idx="829">
                  <c:v>851</c:v>
                </c:pt>
                <c:pt idx="830">
                  <c:v>852</c:v>
                </c:pt>
                <c:pt idx="831">
                  <c:v>853</c:v>
                </c:pt>
                <c:pt idx="832">
                  <c:v>854</c:v>
                </c:pt>
                <c:pt idx="833">
                  <c:v>855</c:v>
                </c:pt>
                <c:pt idx="834">
                  <c:v>856</c:v>
                </c:pt>
                <c:pt idx="835">
                  <c:v>857</c:v>
                </c:pt>
                <c:pt idx="836">
                  <c:v>858</c:v>
                </c:pt>
                <c:pt idx="837">
                  <c:v>859</c:v>
                </c:pt>
                <c:pt idx="838">
                  <c:v>860</c:v>
                </c:pt>
                <c:pt idx="839">
                  <c:v>861</c:v>
                </c:pt>
                <c:pt idx="840">
                  <c:v>862</c:v>
                </c:pt>
                <c:pt idx="841">
                  <c:v>863</c:v>
                </c:pt>
                <c:pt idx="842">
                  <c:v>864</c:v>
                </c:pt>
                <c:pt idx="843">
                  <c:v>865</c:v>
                </c:pt>
                <c:pt idx="844">
                  <c:v>866</c:v>
                </c:pt>
                <c:pt idx="845">
                  <c:v>867</c:v>
                </c:pt>
                <c:pt idx="846">
                  <c:v>868</c:v>
                </c:pt>
                <c:pt idx="847">
                  <c:v>869</c:v>
                </c:pt>
                <c:pt idx="848">
                  <c:v>870</c:v>
                </c:pt>
                <c:pt idx="849">
                  <c:v>871</c:v>
                </c:pt>
                <c:pt idx="850">
                  <c:v>872</c:v>
                </c:pt>
                <c:pt idx="851">
                  <c:v>873</c:v>
                </c:pt>
                <c:pt idx="852">
                  <c:v>874</c:v>
                </c:pt>
                <c:pt idx="853">
                  <c:v>875</c:v>
                </c:pt>
                <c:pt idx="854">
                  <c:v>876</c:v>
                </c:pt>
                <c:pt idx="855">
                  <c:v>877</c:v>
                </c:pt>
                <c:pt idx="856">
                  <c:v>878</c:v>
                </c:pt>
                <c:pt idx="857">
                  <c:v>879</c:v>
                </c:pt>
                <c:pt idx="858">
                  <c:v>880</c:v>
                </c:pt>
                <c:pt idx="859">
                  <c:v>881</c:v>
                </c:pt>
                <c:pt idx="860">
                  <c:v>882</c:v>
                </c:pt>
                <c:pt idx="861">
                  <c:v>883</c:v>
                </c:pt>
                <c:pt idx="862">
                  <c:v>884</c:v>
                </c:pt>
                <c:pt idx="863">
                  <c:v>885</c:v>
                </c:pt>
                <c:pt idx="864">
                  <c:v>886</c:v>
                </c:pt>
                <c:pt idx="865">
                  <c:v>887</c:v>
                </c:pt>
                <c:pt idx="866">
                  <c:v>888</c:v>
                </c:pt>
                <c:pt idx="867">
                  <c:v>889</c:v>
                </c:pt>
                <c:pt idx="868">
                  <c:v>890</c:v>
                </c:pt>
                <c:pt idx="869">
                  <c:v>891</c:v>
                </c:pt>
                <c:pt idx="870">
                  <c:v>892</c:v>
                </c:pt>
                <c:pt idx="871">
                  <c:v>893</c:v>
                </c:pt>
                <c:pt idx="872">
                  <c:v>894</c:v>
                </c:pt>
                <c:pt idx="873">
                  <c:v>895</c:v>
                </c:pt>
                <c:pt idx="874">
                  <c:v>896</c:v>
                </c:pt>
                <c:pt idx="875">
                  <c:v>897</c:v>
                </c:pt>
                <c:pt idx="876">
                  <c:v>898</c:v>
                </c:pt>
                <c:pt idx="877">
                  <c:v>899</c:v>
                </c:pt>
                <c:pt idx="878">
                  <c:v>900</c:v>
                </c:pt>
                <c:pt idx="879">
                  <c:v>901</c:v>
                </c:pt>
                <c:pt idx="880">
                  <c:v>902</c:v>
                </c:pt>
                <c:pt idx="881">
                  <c:v>903</c:v>
                </c:pt>
                <c:pt idx="882">
                  <c:v>904</c:v>
                </c:pt>
                <c:pt idx="883">
                  <c:v>905</c:v>
                </c:pt>
                <c:pt idx="884">
                  <c:v>906</c:v>
                </c:pt>
                <c:pt idx="885">
                  <c:v>907</c:v>
                </c:pt>
                <c:pt idx="886">
                  <c:v>908</c:v>
                </c:pt>
                <c:pt idx="887">
                  <c:v>909</c:v>
                </c:pt>
                <c:pt idx="888">
                  <c:v>910</c:v>
                </c:pt>
                <c:pt idx="889">
                  <c:v>911</c:v>
                </c:pt>
                <c:pt idx="890">
                  <c:v>912</c:v>
                </c:pt>
                <c:pt idx="891">
                  <c:v>913</c:v>
                </c:pt>
                <c:pt idx="892">
                  <c:v>914</c:v>
                </c:pt>
                <c:pt idx="893">
                  <c:v>915</c:v>
                </c:pt>
                <c:pt idx="894">
                  <c:v>916</c:v>
                </c:pt>
                <c:pt idx="895">
                  <c:v>917</c:v>
                </c:pt>
                <c:pt idx="896">
                  <c:v>918</c:v>
                </c:pt>
                <c:pt idx="897">
                  <c:v>919</c:v>
                </c:pt>
                <c:pt idx="898">
                  <c:v>920</c:v>
                </c:pt>
                <c:pt idx="899">
                  <c:v>921</c:v>
                </c:pt>
                <c:pt idx="900">
                  <c:v>922</c:v>
                </c:pt>
                <c:pt idx="901">
                  <c:v>923</c:v>
                </c:pt>
                <c:pt idx="902">
                  <c:v>924</c:v>
                </c:pt>
                <c:pt idx="903">
                  <c:v>925</c:v>
                </c:pt>
                <c:pt idx="904">
                  <c:v>926</c:v>
                </c:pt>
                <c:pt idx="905">
                  <c:v>927</c:v>
                </c:pt>
                <c:pt idx="906">
                  <c:v>928</c:v>
                </c:pt>
                <c:pt idx="907">
                  <c:v>929</c:v>
                </c:pt>
                <c:pt idx="908">
                  <c:v>930</c:v>
                </c:pt>
                <c:pt idx="909">
                  <c:v>931</c:v>
                </c:pt>
                <c:pt idx="910">
                  <c:v>932</c:v>
                </c:pt>
                <c:pt idx="911">
                  <c:v>933</c:v>
                </c:pt>
                <c:pt idx="912">
                  <c:v>934</c:v>
                </c:pt>
                <c:pt idx="913">
                  <c:v>935</c:v>
                </c:pt>
                <c:pt idx="914">
                  <c:v>936</c:v>
                </c:pt>
                <c:pt idx="915">
                  <c:v>937</c:v>
                </c:pt>
                <c:pt idx="916">
                  <c:v>938</c:v>
                </c:pt>
                <c:pt idx="917">
                  <c:v>939</c:v>
                </c:pt>
                <c:pt idx="918">
                  <c:v>940</c:v>
                </c:pt>
                <c:pt idx="919">
                  <c:v>941</c:v>
                </c:pt>
                <c:pt idx="920">
                  <c:v>942</c:v>
                </c:pt>
                <c:pt idx="921">
                  <c:v>943</c:v>
                </c:pt>
                <c:pt idx="922">
                  <c:v>944</c:v>
                </c:pt>
                <c:pt idx="923">
                  <c:v>945</c:v>
                </c:pt>
                <c:pt idx="924">
                  <c:v>946</c:v>
                </c:pt>
                <c:pt idx="925">
                  <c:v>947</c:v>
                </c:pt>
                <c:pt idx="926">
                  <c:v>948</c:v>
                </c:pt>
                <c:pt idx="927">
                  <c:v>949</c:v>
                </c:pt>
                <c:pt idx="928">
                  <c:v>950</c:v>
                </c:pt>
                <c:pt idx="929">
                  <c:v>951</c:v>
                </c:pt>
                <c:pt idx="930">
                  <c:v>952</c:v>
                </c:pt>
                <c:pt idx="931">
                  <c:v>953</c:v>
                </c:pt>
                <c:pt idx="932">
                  <c:v>954</c:v>
                </c:pt>
                <c:pt idx="933">
                  <c:v>955</c:v>
                </c:pt>
                <c:pt idx="934">
                  <c:v>956</c:v>
                </c:pt>
                <c:pt idx="935">
                  <c:v>957</c:v>
                </c:pt>
                <c:pt idx="936">
                  <c:v>958</c:v>
                </c:pt>
                <c:pt idx="937">
                  <c:v>959</c:v>
                </c:pt>
                <c:pt idx="938">
                  <c:v>960</c:v>
                </c:pt>
                <c:pt idx="939">
                  <c:v>961</c:v>
                </c:pt>
                <c:pt idx="940">
                  <c:v>962</c:v>
                </c:pt>
                <c:pt idx="941">
                  <c:v>963</c:v>
                </c:pt>
                <c:pt idx="942">
                  <c:v>964</c:v>
                </c:pt>
                <c:pt idx="943">
                  <c:v>965</c:v>
                </c:pt>
                <c:pt idx="944">
                  <c:v>966</c:v>
                </c:pt>
                <c:pt idx="945">
                  <c:v>967</c:v>
                </c:pt>
                <c:pt idx="946">
                  <c:v>968</c:v>
                </c:pt>
                <c:pt idx="947">
                  <c:v>969</c:v>
                </c:pt>
                <c:pt idx="948">
                  <c:v>970</c:v>
                </c:pt>
                <c:pt idx="949">
                  <c:v>971</c:v>
                </c:pt>
                <c:pt idx="950">
                  <c:v>972</c:v>
                </c:pt>
                <c:pt idx="951">
                  <c:v>973</c:v>
                </c:pt>
                <c:pt idx="952">
                  <c:v>974</c:v>
                </c:pt>
                <c:pt idx="953">
                  <c:v>975</c:v>
                </c:pt>
                <c:pt idx="954">
                  <c:v>976</c:v>
                </c:pt>
                <c:pt idx="955">
                  <c:v>977</c:v>
                </c:pt>
                <c:pt idx="956">
                  <c:v>978</c:v>
                </c:pt>
                <c:pt idx="957">
                  <c:v>979</c:v>
                </c:pt>
                <c:pt idx="958">
                  <c:v>980</c:v>
                </c:pt>
                <c:pt idx="959">
                  <c:v>981</c:v>
                </c:pt>
                <c:pt idx="960">
                  <c:v>982</c:v>
                </c:pt>
                <c:pt idx="961">
                  <c:v>983</c:v>
                </c:pt>
                <c:pt idx="962">
                  <c:v>984</c:v>
                </c:pt>
                <c:pt idx="963">
                  <c:v>985</c:v>
                </c:pt>
                <c:pt idx="964">
                  <c:v>986</c:v>
                </c:pt>
                <c:pt idx="965">
                  <c:v>987</c:v>
                </c:pt>
                <c:pt idx="966">
                  <c:v>988</c:v>
                </c:pt>
                <c:pt idx="967">
                  <c:v>989</c:v>
                </c:pt>
                <c:pt idx="968">
                  <c:v>990</c:v>
                </c:pt>
                <c:pt idx="969">
                  <c:v>991</c:v>
                </c:pt>
                <c:pt idx="970">
                  <c:v>992</c:v>
                </c:pt>
                <c:pt idx="971">
                  <c:v>993</c:v>
                </c:pt>
                <c:pt idx="972">
                  <c:v>994</c:v>
                </c:pt>
                <c:pt idx="973">
                  <c:v>995</c:v>
                </c:pt>
                <c:pt idx="974">
                  <c:v>996</c:v>
                </c:pt>
                <c:pt idx="975">
                  <c:v>997</c:v>
                </c:pt>
                <c:pt idx="976">
                  <c:v>998</c:v>
                </c:pt>
                <c:pt idx="977">
                  <c:v>999</c:v>
                </c:pt>
                <c:pt idx="978">
                  <c:v>1000</c:v>
                </c:pt>
                <c:pt idx="979">
                  <c:v>1001</c:v>
                </c:pt>
                <c:pt idx="980">
                  <c:v>1002</c:v>
                </c:pt>
                <c:pt idx="981">
                  <c:v>1003</c:v>
                </c:pt>
                <c:pt idx="982">
                  <c:v>1004</c:v>
                </c:pt>
                <c:pt idx="983">
                  <c:v>1005</c:v>
                </c:pt>
                <c:pt idx="984">
                  <c:v>1006</c:v>
                </c:pt>
                <c:pt idx="985">
                  <c:v>1007</c:v>
                </c:pt>
                <c:pt idx="986">
                  <c:v>1008</c:v>
                </c:pt>
                <c:pt idx="987">
                  <c:v>1009</c:v>
                </c:pt>
                <c:pt idx="988">
                  <c:v>1010</c:v>
                </c:pt>
                <c:pt idx="989">
                  <c:v>1011</c:v>
                </c:pt>
                <c:pt idx="990">
                  <c:v>1012</c:v>
                </c:pt>
                <c:pt idx="991">
                  <c:v>1013</c:v>
                </c:pt>
                <c:pt idx="992">
                  <c:v>1014</c:v>
                </c:pt>
                <c:pt idx="993">
                  <c:v>1015</c:v>
                </c:pt>
                <c:pt idx="994">
                  <c:v>1016</c:v>
                </c:pt>
                <c:pt idx="995">
                  <c:v>1017</c:v>
                </c:pt>
                <c:pt idx="996">
                  <c:v>1018</c:v>
                </c:pt>
                <c:pt idx="997">
                  <c:v>1019</c:v>
                </c:pt>
                <c:pt idx="998">
                  <c:v>1020</c:v>
                </c:pt>
                <c:pt idx="999">
                  <c:v>1021</c:v>
                </c:pt>
                <c:pt idx="1000">
                  <c:v>1022</c:v>
                </c:pt>
                <c:pt idx="1001">
                  <c:v>1023</c:v>
                </c:pt>
                <c:pt idx="1002">
                  <c:v>1024</c:v>
                </c:pt>
                <c:pt idx="1003">
                  <c:v>1025</c:v>
                </c:pt>
                <c:pt idx="1004">
                  <c:v>1026</c:v>
                </c:pt>
                <c:pt idx="1005">
                  <c:v>1027</c:v>
                </c:pt>
                <c:pt idx="1006">
                  <c:v>1028</c:v>
                </c:pt>
                <c:pt idx="1007">
                  <c:v>1029</c:v>
                </c:pt>
                <c:pt idx="1008">
                  <c:v>1030</c:v>
                </c:pt>
                <c:pt idx="1009">
                  <c:v>1031</c:v>
                </c:pt>
                <c:pt idx="1010">
                  <c:v>1032</c:v>
                </c:pt>
                <c:pt idx="1011">
                  <c:v>1033</c:v>
                </c:pt>
                <c:pt idx="1012">
                  <c:v>1034</c:v>
                </c:pt>
                <c:pt idx="1013">
                  <c:v>1035</c:v>
                </c:pt>
                <c:pt idx="1014">
                  <c:v>1036</c:v>
                </c:pt>
                <c:pt idx="1015">
                  <c:v>1037</c:v>
                </c:pt>
                <c:pt idx="1016">
                  <c:v>1038</c:v>
                </c:pt>
                <c:pt idx="1017">
                  <c:v>1039</c:v>
                </c:pt>
                <c:pt idx="1018">
                  <c:v>1040</c:v>
                </c:pt>
                <c:pt idx="1019">
                  <c:v>1041</c:v>
                </c:pt>
                <c:pt idx="1020">
                  <c:v>1042</c:v>
                </c:pt>
                <c:pt idx="1021">
                  <c:v>1043</c:v>
                </c:pt>
                <c:pt idx="1022">
                  <c:v>1044</c:v>
                </c:pt>
                <c:pt idx="1023">
                  <c:v>1045</c:v>
                </c:pt>
                <c:pt idx="1024">
                  <c:v>1046</c:v>
                </c:pt>
                <c:pt idx="1025">
                  <c:v>1047</c:v>
                </c:pt>
                <c:pt idx="1026">
                  <c:v>1048</c:v>
                </c:pt>
                <c:pt idx="1027">
                  <c:v>1049</c:v>
                </c:pt>
                <c:pt idx="1028">
                  <c:v>1050</c:v>
                </c:pt>
                <c:pt idx="1029">
                  <c:v>1051</c:v>
                </c:pt>
                <c:pt idx="1030">
                  <c:v>1052</c:v>
                </c:pt>
                <c:pt idx="1031">
                  <c:v>1053</c:v>
                </c:pt>
                <c:pt idx="1032">
                  <c:v>1054</c:v>
                </c:pt>
                <c:pt idx="1033">
                  <c:v>1055</c:v>
                </c:pt>
                <c:pt idx="1034">
                  <c:v>1056</c:v>
                </c:pt>
                <c:pt idx="1035">
                  <c:v>1057</c:v>
                </c:pt>
                <c:pt idx="1036">
                  <c:v>1058</c:v>
                </c:pt>
                <c:pt idx="1037">
                  <c:v>1059</c:v>
                </c:pt>
                <c:pt idx="1038">
                  <c:v>1060</c:v>
                </c:pt>
                <c:pt idx="1039">
                  <c:v>1061</c:v>
                </c:pt>
                <c:pt idx="1040">
                  <c:v>1062</c:v>
                </c:pt>
                <c:pt idx="1041">
                  <c:v>1063</c:v>
                </c:pt>
                <c:pt idx="1042">
                  <c:v>1064</c:v>
                </c:pt>
                <c:pt idx="1043">
                  <c:v>1065</c:v>
                </c:pt>
                <c:pt idx="1044">
                  <c:v>1066</c:v>
                </c:pt>
                <c:pt idx="1045">
                  <c:v>1067</c:v>
                </c:pt>
                <c:pt idx="1046">
                  <c:v>1068</c:v>
                </c:pt>
                <c:pt idx="1047">
                  <c:v>1069</c:v>
                </c:pt>
                <c:pt idx="1048">
                  <c:v>1070</c:v>
                </c:pt>
                <c:pt idx="1049">
                  <c:v>1071</c:v>
                </c:pt>
                <c:pt idx="1050">
                  <c:v>1072</c:v>
                </c:pt>
                <c:pt idx="1051">
                  <c:v>1073</c:v>
                </c:pt>
                <c:pt idx="1052">
                  <c:v>1074</c:v>
                </c:pt>
                <c:pt idx="1053">
                  <c:v>1075</c:v>
                </c:pt>
                <c:pt idx="1054">
                  <c:v>1076</c:v>
                </c:pt>
                <c:pt idx="1055">
                  <c:v>1077</c:v>
                </c:pt>
                <c:pt idx="1056">
                  <c:v>1078</c:v>
                </c:pt>
                <c:pt idx="1057">
                  <c:v>1079</c:v>
                </c:pt>
                <c:pt idx="1058">
                  <c:v>1080</c:v>
                </c:pt>
                <c:pt idx="1059">
                  <c:v>1081</c:v>
                </c:pt>
                <c:pt idx="1060">
                  <c:v>1082</c:v>
                </c:pt>
                <c:pt idx="1061">
                  <c:v>1083</c:v>
                </c:pt>
                <c:pt idx="1062">
                  <c:v>1084</c:v>
                </c:pt>
                <c:pt idx="1063">
                  <c:v>1085</c:v>
                </c:pt>
                <c:pt idx="1064">
                  <c:v>1086</c:v>
                </c:pt>
                <c:pt idx="1065">
                  <c:v>1087</c:v>
                </c:pt>
                <c:pt idx="1066">
                  <c:v>1088</c:v>
                </c:pt>
                <c:pt idx="1067">
                  <c:v>1089</c:v>
                </c:pt>
                <c:pt idx="1068">
                  <c:v>1090</c:v>
                </c:pt>
                <c:pt idx="1069">
                  <c:v>1091</c:v>
                </c:pt>
                <c:pt idx="1070">
                  <c:v>1092</c:v>
                </c:pt>
                <c:pt idx="1071">
                  <c:v>1093</c:v>
                </c:pt>
                <c:pt idx="1072">
                  <c:v>1094</c:v>
                </c:pt>
                <c:pt idx="1073">
                  <c:v>1095</c:v>
                </c:pt>
                <c:pt idx="1074">
                  <c:v>1096</c:v>
                </c:pt>
                <c:pt idx="1075">
                  <c:v>1097</c:v>
                </c:pt>
                <c:pt idx="1076">
                  <c:v>1098</c:v>
                </c:pt>
                <c:pt idx="1077">
                  <c:v>1099</c:v>
                </c:pt>
                <c:pt idx="1078">
                  <c:v>1100</c:v>
                </c:pt>
                <c:pt idx="1079">
                  <c:v>1101</c:v>
                </c:pt>
                <c:pt idx="1080">
                  <c:v>1102</c:v>
                </c:pt>
                <c:pt idx="1081">
                  <c:v>1103</c:v>
                </c:pt>
                <c:pt idx="1082">
                  <c:v>1104</c:v>
                </c:pt>
                <c:pt idx="1083">
                  <c:v>1105</c:v>
                </c:pt>
                <c:pt idx="1084">
                  <c:v>1106</c:v>
                </c:pt>
                <c:pt idx="1085">
                  <c:v>1107</c:v>
                </c:pt>
                <c:pt idx="1086">
                  <c:v>1108</c:v>
                </c:pt>
                <c:pt idx="1087">
                  <c:v>1109</c:v>
                </c:pt>
                <c:pt idx="1088">
                  <c:v>1110</c:v>
                </c:pt>
                <c:pt idx="1089">
                  <c:v>1111</c:v>
                </c:pt>
                <c:pt idx="1090">
                  <c:v>1112</c:v>
                </c:pt>
                <c:pt idx="1091">
                  <c:v>1113</c:v>
                </c:pt>
                <c:pt idx="1092">
                  <c:v>1114</c:v>
                </c:pt>
                <c:pt idx="1093">
                  <c:v>1115</c:v>
                </c:pt>
                <c:pt idx="1094">
                  <c:v>1116</c:v>
                </c:pt>
                <c:pt idx="1095">
                  <c:v>1117</c:v>
                </c:pt>
                <c:pt idx="1096">
                  <c:v>1118</c:v>
                </c:pt>
                <c:pt idx="1097">
                  <c:v>1119</c:v>
                </c:pt>
                <c:pt idx="1098">
                  <c:v>1120</c:v>
                </c:pt>
                <c:pt idx="1099">
                  <c:v>1121</c:v>
                </c:pt>
                <c:pt idx="1100">
                  <c:v>1122</c:v>
                </c:pt>
                <c:pt idx="1101">
                  <c:v>1123</c:v>
                </c:pt>
                <c:pt idx="1102">
                  <c:v>1124</c:v>
                </c:pt>
                <c:pt idx="1103">
                  <c:v>1125</c:v>
                </c:pt>
                <c:pt idx="1104">
                  <c:v>1126</c:v>
                </c:pt>
                <c:pt idx="1105">
                  <c:v>1127</c:v>
                </c:pt>
                <c:pt idx="1106">
                  <c:v>1128</c:v>
                </c:pt>
                <c:pt idx="1107">
                  <c:v>1129</c:v>
                </c:pt>
                <c:pt idx="1108">
                  <c:v>1130</c:v>
                </c:pt>
                <c:pt idx="1109">
                  <c:v>1131</c:v>
                </c:pt>
                <c:pt idx="1110">
                  <c:v>1132</c:v>
                </c:pt>
                <c:pt idx="1111">
                  <c:v>1133</c:v>
                </c:pt>
                <c:pt idx="1112">
                  <c:v>1134</c:v>
                </c:pt>
                <c:pt idx="1113">
                  <c:v>1135</c:v>
                </c:pt>
                <c:pt idx="1114">
                  <c:v>1136</c:v>
                </c:pt>
                <c:pt idx="1115">
                  <c:v>1137</c:v>
                </c:pt>
                <c:pt idx="1116">
                  <c:v>1138</c:v>
                </c:pt>
                <c:pt idx="1117">
                  <c:v>1139</c:v>
                </c:pt>
                <c:pt idx="1118">
                  <c:v>1140</c:v>
                </c:pt>
                <c:pt idx="1119">
                  <c:v>1141</c:v>
                </c:pt>
                <c:pt idx="1120">
                  <c:v>1142</c:v>
                </c:pt>
                <c:pt idx="1121">
                  <c:v>1143</c:v>
                </c:pt>
                <c:pt idx="1122">
                  <c:v>1144</c:v>
                </c:pt>
                <c:pt idx="1123">
                  <c:v>1145</c:v>
                </c:pt>
                <c:pt idx="1124">
                  <c:v>1146</c:v>
                </c:pt>
                <c:pt idx="1125">
                  <c:v>1147</c:v>
                </c:pt>
                <c:pt idx="1126">
                  <c:v>1148</c:v>
                </c:pt>
                <c:pt idx="1127">
                  <c:v>1149</c:v>
                </c:pt>
                <c:pt idx="1128">
                  <c:v>1150</c:v>
                </c:pt>
                <c:pt idx="1129">
                  <c:v>1151</c:v>
                </c:pt>
                <c:pt idx="1130">
                  <c:v>1152</c:v>
                </c:pt>
                <c:pt idx="1131">
                  <c:v>1153</c:v>
                </c:pt>
                <c:pt idx="1132">
                  <c:v>1154</c:v>
                </c:pt>
                <c:pt idx="1133">
                  <c:v>1155</c:v>
                </c:pt>
                <c:pt idx="1134">
                  <c:v>1156</c:v>
                </c:pt>
                <c:pt idx="1135">
                  <c:v>1157</c:v>
                </c:pt>
                <c:pt idx="1136">
                  <c:v>1158</c:v>
                </c:pt>
                <c:pt idx="1137">
                  <c:v>1159</c:v>
                </c:pt>
                <c:pt idx="1138">
                  <c:v>1160</c:v>
                </c:pt>
                <c:pt idx="1139">
                  <c:v>1161</c:v>
                </c:pt>
                <c:pt idx="1140">
                  <c:v>1162</c:v>
                </c:pt>
                <c:pt idx="1141">
                  <c:v>1163</c:v>
                </c:pt>
                <c:pt idx="1142">
                  <c:v>1164</c:v>
                </c:pt>
                <c:pt idx="1143">
                  <c:v>1165</c:v>
                </c:pt>
                <c:pt idx="1144">
                  <c:v>1166</c:v>
                </c:pt>
                <c:pt idx="1145">
                  <c:v>1167</c:v>
                </c:pt>
                <c:pt idx="1146">
                  <c:v>1168</c:v>
                </c:pt>
                <c:pt idx="1147">
                  <c:v>1169</c:v>
                </c:pt>
                <c:pt idx="1148">
                  <c:v>1170</c:v>
                </c:pt>
                <c:pt idx="1149">
                  <c:v>1171</c:v>
                </c:pt>
                <c:pt idx="1150">
                  <c:v>1172</c:v>
                </c:pt>
                <c:pt idx="1151">
                  <c:v>1173</c:v>
                </c:pt>
                <c:pt idx="1152">
                  <c:v>1174</c:v>
                </c:pt>
                <c:pt idx="1153">
                  <c:v>1175</c:v>
                </c:pt>
                <c:pt idx="1154">
                  <c:v>1176</c:v>
                </c:pt>
                <c:pt idx="1155">
                  <c:v>1177</c:v>
                </c:pt>
                <c:pt idx="1156">
                  <c:v>1178</c:v>
                </c:pt>
                <c:pt idx="1157">
                  <c:v>1179</c:v>
                </c:pt>
                <c:pt idx="1158">
                  <c:v>1180</c:v>
                </c:pt>
                <c:pt idx="1159">
                  <c:v>1181</c:v>
                </c:pt>
                <c:pt idx="1160">
                  <c:v>1182</c:v>
                </c:pt>
                <c:pt idx="1161">
                  <c:v>1183</c:v>
                </c:pt>
                <c:pt idx="1162">
                  <c:v>1184</c:v>
                </c:pt>
                <c:pt idx="1163">
                  <c:v>1185</c:v>
                </c:pt>
                <c:pt idx="1164">
                  <c:v>1186</c:v>
                </c:pt>
                <c:pt idx="1165">
                  <c:v>1187</c:v>
                </c:pt>
                <c:pt idx="1166">
                  <c:v>1188</c:v>
                </c:pt>
                <c:pt idx="1167">
                  <c:v>1189</c:v>
                </c:pt>
                <c:pt idx="1168">
                  <c:v>1190</c:v>
                </c:pt>
                <c:pt idx="1169">
                  <c:v>1191</c:v>
                </c:pt>
                <c:pt idx="1170">
                  <c:v>1192</c:v>
                </c:pt>
                <c:pt idx="1171">
                  <c:v>1193</c:v>
                </c:pt>
                <c:pt idx="1172">
                  <c:v>1194</c:v>
                </c:pt>
                <c:pt idx="1173">
                  <c:v>1195</c:v>
                </c:pt>
                <c:pt idx="1174">
                  <c:v>1196</c:v>
                </c:pt>
                <c:pt idx="1175">
                  <c:v>1197</c:v>
                </c:pt>
                <c:pt idx="1176">
                  <c:v>1198</c:v>
                </c:pt>
                <c:pt idx="1177">
                  <c:v>1199</c:v>
                </c:pt>
                <c:pt idx="1178">
                  <c:v>1200</c:v>
                </c:pt>
                <c:pt idx="1179">
                  <c:v>1201</c:v>
                </c:pt>
                <c:pt idx="1180">
                  <c:v>1202</c:v>
                </c:pt>
                <c:pt idx="1181">
                  <c:v>1203</c:v>
                </c:pt>
                <c:pt idx="1182">
                  <c:v>1204</c:v>
                </c:pt>
                <c:pt idx="1183">
                  <c:v>1205</c:v>
                </c:pt>
                <c:pt idx="1184">
                  <c:v>1206</c:v>
                </c:pt>
                <c:pt idx="1185">
                  <c:v>1207</c:v>
                </c:pt>
                <c:pt idx="1186">
                  <c:v>1208</c:v>
                </c:pt>
                <c:pt idx="1187">
                  <c:v>1209</c:v>
                </c:pt>
                <c:pt idx="1188">
                  <c:v>1210</c:v>
                </c:pt>
                <c:pt idx="1189">
                  <c:v>1211</c:v>
                </c:pt>
                <c:pt idx="1190">
                  <c:v>1212</c:v>
                </c:pt>
                <c:pt idx="1191">
                  <c:v>1213</c:v>
                </c:pt>
                <c:pt idx="1192">
                  <c:v>1214</c:v>
                </c:pt>
                <c:pt idx="1193">
                  <c:v>1215</c:v>
                </c:pt>
                <c:pt idx="1194">
                  <c:v>1216</c:v>
                </c:pt>
                <c:pt idx="1195">
                  <c:v>1217</c:v>
                </c:pt>
                <c:pt idx="1196">
                  <c:v>1218</c:v>
                </c:pt>
                <c:pt idx="1197">
                  <c:v>1219</c:v>
                </c:pt>
                <c:pt idx="1198">
                  <c:v>1220</c:v>
                </c:pt>
                <c:pt idx="1199">
                  <c:v>1221</c:v>
                </c:pt>
                <c:pt idx="1200">
                  <c:v>1222</c:v>
                </c:pt>
                <c:pt idx="1201">
                  <c:v>1223</c:v>
                </c:pt>
                <c:pt idx="1202">
                  <c:v>1224</c:v>
                </c:pt>
                <c:pt idx="1203">
                  <c:v>1225</c:v>
                </c:pt>
                <c:pt idx="1204">
                  <c:v>1226</c:v>
                </c:pt>
                <c:pt idx="1205">
                  <c:v>1227</c:v>
                </c:pt>
                <c:pt idx="1206">
                  <c:v>1228</c:v>
                </c:pt>
                <c:pt idx="1207">
                  <c:v>1229</c:v>
                </c:pt>
                <c:pt idx="1208">
                  <c:v>1230</c:v>
                </c:pt>
                <c:pt idx="1209">
                  <c:v>1231</c:v>
                </c:pt>
                <c:pt idx="1210">
                  <c:v>1232</c:v>
                </c:pt>
                <c:pt idx="1211">
                  <c:v>1233</c:v>
                </c:pt>
                <c:pt idx="1212">
                  <c:v>1234</c:v>
                </c:pt>
                <c:pt idx="1213">
                  <c:v>1235</c:v>
                </c:pt>
                <c:pt idx="1214">
                  <c:v>1236</c:v>
                </c:pt>
                <c:pt idx="1215">
                  <c:v>1237</c:v>
                </c:pt>
                <c:pt idx="1216">
                  <c:v>1238</c:v>
                </c:pt>
                <c:pt idx="1217">
                  <c:v>1239</c:v>
                </c:pt>
                <c:pt idx="1218">
                  <c:v>1240</c:v>
                </c:pt>
                <c:pt idx="1219">
                  <c:v>1241</c:v>
                </c:pt>
                <c:pt idx="1220">
                  <c:v>1242</c:v>
                </c:pt>
                <c:pt idx="1221">
                  <c:v>1243</c:v>
                </c:pt>
                <c:pt idx="1222">
                  <c:v>1244</c:v>
                </c:pt>
                <c:pt idx="1223">
                  <c:v>1245</c:v>
                </c:pt>
                <c:pt idx="1224">
                  <c:v>1246</c:v>
                </c:pt>
                <c:pt idx="1225">
                  <c:v>1247</c:v>
                </c:pt>
                <c:pt idx="1226">
                  <c:v>1248</c:v>
                </c:pt>
                <c:pt idx="1227">
                  <c:v>1249</c:v>
                </c:pt>
                <c:pt idx="1228">
                  <c:v>1250</c:v>
                </c:pt>
                <c:pt idx="1229">
                  <c:v>1251</c:v>
                </c:pt>
                <c:pt idx="1230">
                  <c:v>1252</c:v>
                </c:pt>
                <c:pt idx="1231">
                  <c:v>1253</c:v>
                </c:pt>
                <c:pt idx="1232">
                  <c:v>1254</c:v>
                </c:pt>
                <c:pt idx="1233">
                  <c:v>1255</c:v>
                </c:pt>
                <c:pt idx="1234">
                  <c:v>1256</c:v>
                </c:pt>
                <c:pt idx="1235">
                  <c:v>1257</c:v>
                </c:pt>
                <c:pt idx="1236">
                  <c:v>1258</c:v>
                </c:pt>
                <c:pt idx="1237">
                  <c:v>1259</c:v>
                </c:pt>
                <c:pt idx="1238">
                  <c:v>1260</c:v>
                </c:pt>
                <c:pt idx="1239">
                  <c:v>1261</c:v>
                </c:pt>
                <c:pt idx="1240">
                  <c:v>1262</c:v>
                </c:pt>
                <c:pt idx="1241">
                  <c:v>1263</c:v>
                </c:pt>
                <c:pt idx="1242">
                  <c:v>1264</c:v>
                </c:pt>
                <c:pt idx="1243">
                  <c:v>1265</c:v>
                </c:pt>
                <c:pt idx="1244">
                  <c:v>1266</c:v>
                </c:pt>
                <c:pt idx="1245">
                  <c:v>1267</c:v>
                </c:pt>
                <c:pt idx="1246">
                  <c:v>1268</c:v>
                </c:pt>
                <c:pt idx="1247">
                  <c:v>1269</c:v>
                </c:pt>
                <c:pt idx="1248">
                  <c:v>1270</c:v>
                </c:pt>
                <c:pt idx="1249">
                  <c:v>1271</c:v>
                </c:pt>
                <c:pt idx="1250">
                  <c:v>1272</c:v>
                </c:pt>
                <c:pt idx="1251">
                  <c:v>1273</c:v>
                </c:pt>
                <c:pt idx="1252">
                  <c:v>1274</c:v>
                </c:pt>
                <c:pt idx="1253">
                  <c:v>1275</c:v>
                </c:pt>
                <c:pt idx="1254">
                  <c:v>1276</c:v>
                </c:pt>
                <c:pt idx="1255">
                  <c:v>1277</c:v>
                </c:pt>
                <c:pt idx="1256">
                  <c:v>1278</c:v>
                </c:pt>
                <c:pt idx="1257">
                  <c:v>1279</c:v>
                </c:pt>
                <c:pt idx="1258">
                  <c:v>1280</c:v>
                </c:pt>
                <c:pt idx="1259">
                  <c:v>1281</c:v>
                </c:pt>
                <c:pt idx="1260">
                  <c:v>1282</c:v>
                </c:pt>
                <c:pt idx="1261">
                  <c:v>1283</c:v>
                </c:pt>
                <c:pt idx="1262">
                  <c:v>1284</c:v>
                </c:pt>
                <c:pt idx="1263">
                  <c:v>1285</c:v>
                </c:pt>
                <c:pt idx="1264">
                  <c:v>1286</c:v>
                </c:pt>
                <c:pt idx="1265">
                  <c:v>1287</c:v>
                </c:pt>
                <c:pt idx="1266">
                  <c:v>1288</c:v>
                </c:pt>
                <c:pt idx="1267">
                  <c:v>1289</c:v>
                </c:pt>
                <c:pt idx="1268">
                  <c:v>1290</c:v>
                </c:pt>
                <c:pt idx="1269">
                  <c:v>1291</c:v>
                </c:pt>
                <c:pt idx="1270">
                  <c:v>1292</c:v>
                </c:pt>
                <c:pt idx="1271">
                  <c:v>1293</c:v>
                </c:pt>
                <c:pt idx="1272">
                  <c:v>1294</c:v>
                </c:pt>
                <c:pt idx="1273">
                  <c:v>1295</c:v>
                </c:pt>
                <c:pt idx="1274">
                  <c:v>1296</c:v>
                </c:pt>
                <c:pt idx="1275">
                  <c:v>1297</c:v>
                </c:pt>
                <c:pt idx="1276">
                  <c:v>1298</c:v>
                </c:pt>
                <c:pt idx="1277">
                  <c:v>1299</c:v>
                </c:pt>
                <c:pt idx="1278">
                  <c:v>1300</c:v>
                </c:pt>
                <c:pt idx="1279">
                  <c:v>1301</c:v>
                </c:pt>
                <c:pt idx="1280">
                  <c:v>1302</c:v>
                </c:pt>
                <c:pt idx="1281">
                  <c:v>1303</c:v>
                </c:pt>
                <c:pt idx="1282">
                  <c:v>1304</c:v>
                </c:pt>
                <c:pt idx="1283">
                  <c:v>1305</c:v>
                </c:pt>
                <c:pt idx="1284">
                  <c:v>1306</c:v>
                </c:pt>
                <c:pt idx="1285">
                  <c:v>1307</c:v>
                </c:pt>
                <c:pt idx="1286">
                  <c:v>1308</c:v>
                </c:pt>
                <c:pt idx="1287">
                  <c:v>1309</c:v>
                </c:pt>
                <c:pt idx="1288">
                  <c:v>1310</c:v>
                </c:pt>
                <c:pt idx="1289">
                  <c:v>1311</c:v>
                </c:pt>
                <c:pt idx="1290">
                  <c:v>1312</c:v>
                </c:pt>
                <c:pt idx="1291">
                  <c:v>1313</c:v>
                </c:pt>
                <c:pt idx="1292">
                  <c:v>1314</c:v>
                </c:pt>
                <c:pt idx="1293">
                  <c:v>1315</c:v>
                </c:pt>
                <c:pt idx="1294">
                  <c:v>1316</c:v>
                </c:pt>
                <c:pt idx="1295">
                  <c:v>1317</c:v>
                </c:pt>
                <c:pt idx="1296">
                  <c:v>1318</c:v>
                </c:pt>
                <c:pt idx="1297">
                  <c:v>1319</c:v>
                </c:pt>
                <c:pt idx="1298">
                  <c:v>1320</c:v>
                </c:pt>
                <c:pt idx="1299">
                  <c:v>1321</c:v>
                </c:pt>
                <c:pt idx="1300">
                  <c:v>1322</c:v>
                </c:pt>
                <c:pt idx="1301">
                  <c:v>1323</c:v>
                </c:pt>
                <c:pt idx="1302">
                  <c:v>1324</c:v>
                </c:pt>
                <c:pt idx="1303">
                  <c:v>1325</c:v>
                </c:pt>
                <c:pt idx="1304">
                  <c:v>1326</c:v>
                </c:pt>
                <c:pt idx="1305">
                  <c:v>1327</c:v>
                </c:pt>
                <c:pt idx="1306">
                  <c:v>1328</c:v>
                </c:pt>
                <c:pt idx="1307">
                  <c:v>1329</c:v>
                </c:pt>
                <c:pt idx="1308">
                  <c:v>1330</c:v>
                </c:pt>
                <c:pt idx="1309">
                  <c:v>1331</c:v>
                </c:pt>
                <c:pt idx="1310">
                  <c:v>1332</c:v>
                </c:pt>
                <c:pt idx="1311">
                  <c:v>1333</c:v>
                </c:pt>
                <c:pt idx="1312">
                  <c:v>1334</c:v>
                </c:pt>
                <c:pt idx="1313">
                  <c:v>1335</c:v>
                </c:pt>
                <c:pt idx="1314">
                  <c:v>1336</c:v>
                </c:pt>
                <c:pt idx="1315">
                  <c:v>1337</c:v>
                </c:pt>
                <c:pt idx="1316">
                  <c:v>1338</c:v>
                </c:pt>
                <c:pt idx="1317">
                  <c:v>1339</c:v>
                </c:pt>
                <c:pt idx="1318">
                  <c:v>1340</c:v>
                </c:pt>
                <c:pt idx="1319">
                  <c:v>1341</c:v>
                </c:pt>
                <c:pt idx="1320">
                  <c:v>1342</c:v>
                </c:pt>
                <c:pt idx="1321">
                  <c:v>1343</c:v>
                </c:pt>
                <c:pt idx="1322">
                  <c:v>1344</c:v>
                </c:pt>
                <c:pt idx="1323">
                  <c:v>1345</c:v>
                </c:pt>
                <c:pt idx="1324">
                  <c:v>1346</c:v>
                </c:pt>
                <c:pt idx="1325">
                  <c:v>1347</c:v>
                </c:pt>
                <c:pt idx="1326">
                  <c:v>1348</c:v>
                </c:pt>
                <c:pt idx="1327">
                  <c:v>1349</c:v>
                </c:pt>
                <c:pt idx="1328">
                  <c:v>1350</c:v>
                </c:pt>
                <c:pt idx="1329">
                  <c:v>1351</c:v>
                </c:pt>
                <c:pt idx="1330">
                  <c:v>1352</c:v>
                </c:pt>
                <c:pt idx="1331">
                  <c:v>1353</c:v>
                </c:pt>
                <c:pt idx="1332">
                  <c:v>1354</c:v>
                </c:pt>
                <c:pt idx="1333">
                  <c:v>1355</c:v>
                </c:pt>
                <c:pt idx="1334">
                  <c:v>1356</c:v>
                </c:pt>
                <c:pt idx="1335">
                  <c:v>1357</c:v>
                </c:pt>
                <c:pt idx="1336">
                  <c:v>1358</c:v>
                </c:pt>
                <c:pt idx="1337">
                  <c:v>1359</c:v>
                </c:pt>
                <c:pt idx="1338">
                  <c:v>1360</c:v>
                </c:pt>
                <c:pt idx="1339">
                  <c:v>1361</c:v>
                </c:pt>
                <c:pt idx="1340">
                  <c:v>1362</c:v>
                </c:pt>
                <c:pt idx="1341">
                  <c:v>1363</c:v>
                </c:pt>
                <c:pt idx="1342">
                  <c:v>1364</c:v>
                </c:pt>
                <c:pt idx="1343">
                  <c:v>1365</c:v>
                </c:pt>
                <c:pt idx="1344">
                  <c:v>1366</c:v>
                </c:pt>
                <c:pt idx="1345">
                  <c:v>1367</c:v>
                </c:pt>
                <c:pt idx="1346">
                  <c:v>1368</c:v>
                </c:pt>
                <c:pt idx="1347">
                  <c:v>1369</c:v>
                </c:pt>
                <c:pt idx="1348">
                  <c:v>1370</c:v>
                </c:pt>
                <c:pt idx="1349">
                  <c:v>1371</c:v>
                </c:pt>
                <c:pt idx="1350">
                  <c:v>1372</c:v>
                </c:pt>
                <c:pt idx="1351">
                  <c:v>1373</c:v>
                </c:pt>
                <c:pt idx="1352">
                  <c:v>1374</c:v>
                </c:pt>
                <c:pt idx="1353">
                  <c:v>1375</c:v>
                </c:pt>
                <c:pt idx="1354">
                  <c:v>1376</c:v>
                </c:pt>
                <c:pt idx="1355">
                  <c:v>1377</c:v>
                </c:pt>
                <c:pt idx="1356">
                  <c:v>1378</c:v>
                </c:pt>
                <c:pt idx="1357">
                  <c:v>1379</c:v>
                </c:pt>
                <c:pt idx="1358">
                  <c:v>1380</c:v>
                </c:pt>
                <c:pt idx="1359">
                  <c:v>1381</c:v>
                </c:pt>
                <c:pt idx="1360">
                  <c:v>1382</c:v>
                </c:pt>
                <c:pt idx="1361">
                  <c:v>1383</c:v>
                </c:pt>
                <c:pt idx="1362">
                  <c:v>1384</c:v>
                </c:pt>
                <c:pt idx="1363">
                  <c:v>1385</c:v>
                </c:pt>
                <c:pt idx="1364">
                  <c:v>1386</c:v>
                </c:pt>
                <c:pt idx="1365">
                  <c:v>1387</c:v>
                </c:pt>
                <c:pt idx="1366">
                  <c:v>1388</c:v>
                </c:pt>
                <c:pt idx="1367">
                  <c:v>1389</c:v>
                </c:pt>
                <c:pt idx="1368">
                  <c:v>1390</c:v>
                </c:pt>
                <c:pt idx="1369">
                  <c:v>1391</c:v>
                </c:pt>
                <c:pt idx="1370">
                  <c:v>1392</c:v>
                </c:pt>
                <c:pt idx="1371">
                  <c:v>1393</c:v>
                </c:pt>
                <c:pt idx="1372">
                  <c:v>1394</c:v>
                </c:pt>
                <c:pt idx="1373">
                  <c:v>1395</c:v>
                </c:pt>
                <c:pt idx="1374">
                  <c:v>1396</c:v>
                </c:pt>
                <c:pt idx="1375">
                  <c:v>1397</c:v>
                </c:pt>
                <c:pt idx="1376">
                  <c:v>1398</c:v>
                </c:pt>
                <c:pt idx="1377">
                  <c:v>1399</c:v>
                </c:pt>
                <c:pt idx="1378">
                  <c:v>1400</c:v>
                </c:pt>
                <c:pt idx="1379">
                  <c:v>1401</c:v>
                </c:pt>
                <c:pt idx="1380">
                  <c:v>1402</c:v>
                </c:pt>
                <c:pt idx="1381">
                  <c:v>1403</c:v>
                </c:pt>
                <c:pt idx="1382">
                  <c:v>1404</c:v>
                </c:pt>
                <c:pt idx="1383">
                  <c:v>1405</c:v>
                </c:pt>
                <c:pt idx="1384">
                  <c:v>1406</c:v>
                </c:pt>
                <c:pt idx="1385">
                  <c:v>1407</c:v>
                </c:pt>
                <c:pt idx="1386">
                  <c:v>1408</c:v>
                </c:pt>
                <c:pt idx="1387">
                  <c:v>1409</c:v>
                </c:pt>
                <c:pt idx="1388">
                  <c:v>1410</c:v>
                </c:pt>
                <c:pt idx="1389">
                  <c:v>1411</c:v>
                </c:pt>
                <c:pt idx="1390">
                  <c:v>1412</c:v>
                </c:pt>
                <c:pt idx="1391">
                  <c:v>1413</c:v>
                </c:pt>
                <c:pt idx="1392">
                  <c:v>1414</c:v>
                </c:pt>
                <c:pt idx="1393">
                  <c:v>1415</c:v>
                </c:pt>
                <c:pt idx="1394">
                  <c:v>1416</c:v>
                </c:pt>
                <c:pt idx="1395">
                  <c:v>1417</c:v>
                </c:pt>
                <c:pt idx="1396">
                  <c:v>1418</c:v>
                </c:pt>
                <c:pt idx="1397">
                  <c:v>1419</c:v>
                </c:pt>
                <c:pt idx="1398">
                  <c:v>1420</c:v>
                </c:pt>
                <c:pt idx="1399">
                  <c:v>1421</c:v>
                </c:pt>
                <c:pt idx="1400">
                  <c:v>1422</c:v>
                </c:pt>
                <c:pt idx="1401">
                  <c:v>1423</c:v>
                </c:pt>
                <c:pt idx="1402">
                  <c:v>1424</c:v>
                </c:pt>
                <c:pt idx="1403">
                  <c:v>1425</c:v>
                </c:pt>
                <c:pt idx="1404">
                  <c:v>1426</c:v>
                </c:pt>
                <c:pt idx="1405">
                  <c:v>1427</c:v>
                </c:pt>
                <c:pt idx="1406">
                  <c:v>1428</c:v>
                </c:pt>
                <c:pt idx="1407">
                  <c:v>1429</c:v>
                </c:pt>
                <c:pt idx="1408">
                  <c:v>1430</c:v>
                </c:pt>
                <c:pt idx="1409">
                  <c:v>1431</c:v>
                </c:pt>
                <c:pt idx="1410">
                  <c:v>1432</c:v>
                </c:pt>
                <c:pt idx="1411">
                  <c:v>1433</c:v>
                </c:pt>
                <c:pt idx="1412">
                  <c:v>1434</c:v>
                </c:pt>
                <c:pt idx="1413">
                  <c:v>1435</c:v>
                </c:pt>
                <c:pt idx="1414">
                  <c:v>1436</c:v>
                </c:pt>
                <c:pt idx="1415">
                  <c:v>1437</c:v>
                </c:pt>
                <c:pt idx="1416">
                  <c:v>1438</c:v>
                </c:pt>
                <c:pt idx="1417">
                  <c:v>1439</c:v>
                </c:pt>
                <c:pt idx="1418">
                  <c:v>1440</c:v>
                </c:pt>
                <c:pt idx="1419">
                  <c:v>1441</c:v>
                </c:pt>
                <c:pt idx="1420">
                  <c:v>1442</c:v>
                </c:pt>
                <c:pt idx="1421">
                  <c:v>1443</c:v>
                </c:pt>
                <c:pt idx="1422">
                  <c:v>1444</c:v>
                </c:pt>
                <c:pt idx="1423">
                  <c:v>1445</c:v>
                </c:pt>
                <c:pt idx="1424">
                  <c:v>1446</c:v>
                </c:pt>
                <c:pt idx="1425">
                  <c:v>1447</c:v>
                </c:pt>
                <c:pt idx="1426">
                  <c:v>1448</c:v>
                </c:pt>
                <c:pt idx="1427">
                  <c:v>1449</c:v>
                </c:pt>
                <c:pt idx="1428">
                  <c:v>1450</c:v>
                </c:pt>
                <c:pt idx="1429">
                  <c:v>1451</c:v>
                </c:pt>
                <c:pt idx="1430">
                  <c:v>1452</c:v>
                </c:pt>
                <c:pt idx="1431">
                  <c:v>1453</c:v>
                </c:pt>
                <c:pt idx="1432">
                  <c:v>1454</c:v>
                </c:pt>
                <c:pt idx="1433">
                  <c:v>1455</c:v>
                </c:pt>
                <c:pt idx="1434">
                  <c:v>1456</c:v>
                </c:pt>
                <c:pt idx="1435">
                  <c:v>1457</c:v>
                </c:pt>
                <c:pt idx="1436">
                  <c:v>1458</c:v>
                </c:pt>
                <c:pt idx="1437">
                  <c:v>1459</c:v>
                </c:pt>
                <c:pt idx="1438">
                  <c:v>1460</c:v>
                </c:pt>
                <c:pt idx="1439">
                  <c:v>1461</c:v>
                </c:pt>
                <c:pt idx="1440">
                  <c:v>1462</c:v>
                </c:pt>
                <c:pt idx="1441">
                  <c:v>1463</c:v>
                </c:pt>
                <c:pt idx="1442">
                  <c:v>1464</c:v>
                </c:pt>
                <c:pt idx="1443">
                  <c:v>1465</c:v>
                </c:pt>
                <c:pt idx="1444">
                  <c:v>1466</c:v>
                </c:pt>
                <c:pt idx="1445">
                  <c:v>1467</c:v>
                </c:pt>
                <c:pt idx="1446">
                  <c:v>1468</c:v>
                </c:pt>
                <c:pt idx="1447">
                  <c:v>1469</c:v>
                </c:pt>
                <c:pt idx="1448">
                  <c:v>1470</c:v>
                </c:pt>
                <c:pt idx="1449">
                  <c:v>1471</c:v>
                </c:pt>
                <c:pt idx="1450">
                  <c:v>1472</c:v>
                </c:pt>
                <c:pt idx="1451">
                  <c:v>1473</c:v>
                </c:pt>
                <c:pt idx="1452">
                  <c:v>1474</c:v>
                </c:pt>
                <c:pt idx="1453">
                  <c:v>1475</c:v>
                </c:pt>
                <c:pt idx="1454">
                  <c:v>1476</c:v>
                </c:pt>
                <c:pt idx="1455">
                  <c:v>1477</c:v>
                </c:pt>
                <c:pt idx="1456">
                  <c:v>1478</c:v>
                </c:pt>
                <c:pt idx="1457">
                  <c:v>1479</c:v>
                </c:pt>
                <c:pt idx="1458">
                  <c:v>1480</c:v>
                </c:pt>
                <c:pt idx="1459">
                  <c:v>1481</c:v>
                </c:pt>
                <c:pt idx="1460">
                  <c:v>1482</c:v>
                </c:pt>
                <c:pt idx="1461">
                  <c:v>1483</c:v>
                </c:pt>
                <c:pt idx="1462">
                  <c:v>1484</c:v>
                </c:pt>
                <c:pt idx="1463">
                  <c:v>1485</c:v>
                </c:pt>
                <c:pt idx="1464">
                  <c:v>1486</c:v>
                </c:pt>
                <c:pt idx="1465">
                  <c:v>1487</c:v>
                </c:pt>
                <c:pt idx="1466">
                  <c:v>1488</c:v>
                </c:pt>
                <c:pt idx="1467">
                  <c:v>1489</c:v>
                </c:pt>
                <c:pt idx="1468">
                  <c:v>1490</c:v>
                </c:pt>
                <c:pt idx="1469">
                  <c:v>1491</c:v>
                </c:pt>
                <c:pt idx="1470">
                  <c:v>1492</c:v>
                </c:pt>
                <c:pt idx="1471">
                  <c:v>1493</c:v>
                </c:pt>
                <c:pt idx="1472">
                  <c:v>1494</c:v>
                </c:pt>
                <c:pt idx="1473">
                  <c:v>1495</c:v>
                </c:pt>
                <c:pt idx="1474">
                  <c:v>1496</c:v>
                </c:pt>
                <c:pt idx="1475">
                  <c:v>1497</c:v>
                </c:pt>
                <c:pt idx="1476">
                  <c:v>1498</c:v>
                </c:pt>
                <c:pt idx="1477">
                  <c:v>1499</c:v>
                </c:pt>
                <c:pt idx="1478">
                  <c:v>1500</c:v>
                </c:pt>
                <c:pt idx="1479">
                  <c:v>1501</c:v>
                </c:pt>
                <c:pt idx="1480">
                  <c:v>1502</c:v>
                </c:pt>
                <c:pt idx="1481">
                  <c:v>1503</c:v>
                </c:pt>
                <c:pt idx="1482">
                  <c:v>1504</c:v>
                </c:pt>
                <c:pt idx="1483">
                  <c:v>1505</c:v>
                </c:pt>
                <c:pt idx="1484">
                  <c:v>1506</c:v>
                </c:pt>
                <c:pt idx="1485">
                  <c:v>1507</c:v>
                </c:pt>
                <c:pt idx="1486">
                  <c:v>1508</c:v>
                </c:pt>
                <c:pt idx="1487">
                  <c:v>1509</c:v>
                </c:pt>
                <c:pt idx="1488">
                  <c:v>1510</c:v>
                </c:pt>
                <c:pt idx="1489">
                  <c:v>1511</c:v>
                </c:pt>
                <c:pt idx="1490">
                  <c:v>1512</c:v>
                </c:pt>
                <c:pt idx="1491">
                  <c:v>1513</c:v>
                </c:pt>
                <c:pt idx="1492">
                  <c:v>1514</c:v>
                </c:pt>
                <c:pt idx="1493">
                  <c:v>1515</c:v>
                </c:pt>
                <c:pt idx="1494">
                  <c:v>1516</c:v>
                </c:pt>
                <c:pt idx="1495">
                  <c:v>1517</c:v>
                </c:pt>
                <c:pt idx="1496">
                  <c:v>1518</c:v>
                </c:pt>
                <c:pt idx="1497">
                  <c:v>1519</c:v>
                </c:pt>
                <c:pt idx="1498">
                  <c:v>1520</c:v>
                </c:pt>
                <c:pt idx="1499">
                  <c:v>1521</c:v>
                </c:pt>
                <c:pt idx="1500">
                  <c:v>1522</c:v>
                </c:pt>
                <c:pt idx="1501">
                  <c:v>1523</c:v>
                </c:pt>
                <c:pt idx="1502">
                  <c:v>1524</c:v>
                </c:pt>
                <c:pt idx="1503">
                  <c:v>1525</c:v>
                </c:pt>
                <c:pt idx="1504">
                  <c:v>1526</c:v>
                </c:pt>
                <c:pt idx="1505">
                  <c:v>1527</c:v>
                </c:pt>
                <c:pt idx="1506">
                  <c:v>1528</c:v>
                </c:pt>
                <c:pt idx="1507">
                  <c:v>1529</c:v>
                </c:pt>
                <c:pt idx="1508">
                  <c:v>1530</c:v>
                </c:pt>
                <c:pt idx="1509">
                  <c:v>1531</c:v>
                </c:pt>
                <c:pt idx="1510">
                  <c:v>1532</c:v>
                </c:pt>
                <c:pt idx="1511">
                  <c:v>1533</c:v>
                </c:pt>
                <c:pt idx="1512">
                  <c:v>1534</c:v>
                </c:pt>
                <c:pt idx="1513">
                  <c:v>1535</c:v>
                </c:pt>
                <c:pt idx="1514">
                  <c:v>1536</c:v>
                </c:pt>
                <c:pt idx="1515">
                  <c:v>1537</c:v>
                </c:pt>
                <c:pt idx="1516">
                  <c:v>1538</c:v>
                </c:pt>
                <c:pt idx="1517">
                  <c:v>1539</c:v>
                </c:pt>
                <c:pt idx="1518">
                  <c:v>1540</c:v>
                </c:pt>
                <c:pt idx="1519">
                  <c:v>1541</c:v>
                </c:pt>
                <c:pt idx="1520">
                  <c:v>1542</c:v>
                </c:pt>
                <c:pt idx="1521">
                  <c:v>1543</c:v>
                </c:pt>
                <c:pt idx="1522">
                  <c:v>1544</c:v>
                </c:pt>
                <c:pt idx="1523">
                  <c:v>1545</c:v>
                </c:pt>
                <c:pt idx="1524">
                  <c:v>1546</c:v>
                </c:pt>
                <c:pt idx="1525">
                  <c:v>1547</c:v>
                </c:pt>
                <c:pt idx="1526">
                  <c:v>1548</c:v>
                </c:pt>
                <c:pt idx="1527">
                  <c:v>1549</c:v>
                </c:pt>
                <c:pt idx="1528">
                  <c:v>1550</c:v>
                </c:pt>
                <c:pt idx="1529">
                  <c:v>1551</c:v>
                </c:pt>
                <c:pt idx="1530">
                  <c:v>1552</c:v>
                </c:pt>
                <c:pt idx="1531">
                  <c:v>1553</c:v>
                </c:pt>
                <c:pt idx="1532">
                  <c:v>1554</c:v>
                </c:pt>
                <c:pt idx="1533">
                  <c:v>1555</c:v>
                </c:pt>
                <c:pt idx="1534">
                  <c:v>1556</c:v>
                </c:pt>
                <c:pt idx="1535">
                  <c:v>1557</c:v>
                </c:pt>
                <c:pt idx="1536">
                  <c:v>1558</c:v>
                </c:pt>
                <c:pt idx="1537">
                  <c:v>1559</c:v>
                </c:pt>
                <c:pt idx="1538">
                  <c:v>1560</c:v>
                </c:pt>
                <c:pt idx="1539">
                  <c:v>1561</c:v>
                </c:pt>
                <c:pt idx="1540">
                  <c:v>1562</c:v>
                </c:pt>
                <c:pt idx="1541">
                  <c:v>1563</c:v>
                </c:pt>
                <c:pt idx="1542">
                  <c:v>1564</c:v>
                </c:pt>
                <c:pt idx="1543">
                  <c:v>1565</c:v>
                </c:pt>
                <c:pt idx="1544">
                  <c:v>1566</c:v>
                </c:pt>
                <c:pt idx="1545">
                  <c:v>1567</c:v>
                </c:pt>
                <c:pt idx="1546">
                  <c:v>1568</c:v>
                </c:pt>
                <c:pt idx="1547">
                  <c:v>1569</c:v>
                </c:pt>
                <c:pt idx="1548">
                  <c:v>1570</c:v>
                </c:pt>
                <c:pt idx="1549">
                  <c:v>1571</c:v>
                </c:pt>
                <c:pt idx="1550">
                  <c:v>1572</c:v>
                </c:pt>
                <c:pt idx="1551">
                  <c:v>1573</c:v>
                </c:pt>
                <c:pt idx="1552">
                  <c:v>1574</c:v>
                </c:pt>
                <c:pt idx="1553">
                  <c:v>1575</c:v>
                </c:pt>
                <c:pt idx="1554">
                  <c:v>1576</c:v>
                </c:pt>
                <c:pt idx="1555">
                  <c:v>1577</c:v>
                </c:pt>
                <c:pt idx="1556">
                  <c:v>1578</c:v>
                </c:pt>
                <c:pt idx="1557">
                  <c:v>1579</c:v>
                </c:pt>
                <c:pt idx="1558">
                  <c:v>1580</c:v>
                </c:pt>
                <c:pt idx="1559">
                  <c:v>1581</c:v>
                </c:pt>
                <c:pt idx="1560">
                  <c:v>1582</c:v>
                </c:pt>
                <c:pt idx="1561">
                  <c:v>1583</c:v>
                </c:pt>
                <c:pt idx="1562">
                  <c:v>1584</c:v>
                </c:pt>
                <c:pt idx="1563">
                  <c:v>1585</c:v>
                </c:pt>
                <c:pt idx="1564">
                  <c:v>1586</c:v>
                </c:pt>
                <c:pt idx="1565">
                  <c:v>1587</c:v>
                </c:pt>
                <c:pt idx="1566">
                  <c:v>1588</c:v>
                </c:pt>
                <c:pt idx="1567">
                  <c:v>1589</c:v>
                </c:pt>
                <c:pt idx="1568">
                  <c:v>1590</c:v>
                </c:pt>
                <c:pt idx="1569">
                  <c:v>1591</c:v>
                </c:pt>
                <c:pt idx="1570">
                  <c:v>1592</c:v>
                </c:pt>
                <c:pt idx="1571">
                  <c:v>1593</c:v>
                </c:pt>
                <c:pt idx="1572">
                  <c:v>1594</c:v>
                </c:pt>
                <c:pt idx="1573">
                  <c:v>1595</c:v>
                </c:pt>
                <c:pt idx="1574">
                  <c:v>1596</c:v>
                </c:pt>
                <c:pt idx="1575">
                  <c:v>1597</c:v>
                </c:pt>
                <c:pt idx="1576">
                  <c:v>1598</c:v>
                </c:pt>
                <c:pt idx="1577">
                  <c:v>1599</c:v>
                </c:pt>
                <c:pt idx="1578">
                  <c:v>1600</c:v>
                </c:pt>
                <c:pt idx="1579">
                  <c:v>1601</c:v>
                </c:pt>
                <c:pt idx="1580">
                  <c:v>1602</c:v>
                </c:pt>
                <c:pt idx="1581">
                  <c:v>1603</c:v>
                </c:pt>
                <c:pt idx="1582">
                  <c:v>1604</c:v>
                </c:pt>
                <c:pt idx="1583">
                  <c:v>1605</c:v>
                </c:pt>
                <c:pt idx="1584">
                  <c:v>1606</c:v>
                </c:pt>
                <c:pt idx="1585">
                  <c:v>1607</c:v>
                </c:pt>
                <c:pt idx="1586">
                  <c:v>1608</c:v>
                </c:pt>
                <c:pt idx="1587">
                  <c:v>1609</c:v>
                </c:pt>
                <c:pt idx="1588">
                  <c:v>1610</c:v>
                </c:pt>
                <c:pt idx="1589">
                  <c:v>1611</c:v>
                </c:pt>
                <c:pt idx="1590">
                  <c:v>1612</c:v>
                </c:pt>
                <c:pt idx="1591">
                  <c:v>1613</c:v>
                </c:pt>
                <c:pt idx="1592">
                  <c:v>1614</c:v>
                </c:pt>
                <c:pt idx="1593">
                  <c:v>1615</c:v>
                </c:pt>
                <c:pt idx="1594">
                  <c:v>1616</c:v>
                </c:pt>
                <c:pt idx="1595">
                  <c:v>1617</c:v>
                </c:pt>
                <c:pt idx="1596">
                  <c:v>1618</c:v>
                </c:pt>
                <c:pt idx="1597">
                  <c:v>1619</c:v>
                </c:pt>
                <c:pt idx="1598">
                  <c:v>1620</c:v>
                </c:pt>
                <c:pt idx="1599">
                  <c:v>1621</c:v>
                </c:pt>
                <c:pt idx="1600">
                  <c:v>1622</c:v>
                </c:pt>
                <c:pt idx="1601">
                  <c:v>1623</c:v>
                </c:pt>
                <c:pt idx="1602">
                  <c:v>1624</c:v>
                </c:pt>
                <c:pt idx="1603">
                  <c:v>1625</c:v>
                </c:pt>
                <c:pt idx="1604">
                  <c:v>1626</c:v>
                </c:pt>
                <c:pt idx="1605">
                  <c:v>1627</c:v>
                </c:pt>
                <c:pt idx="1606">
                  <c:v>1628</c:v>
                </c:pt>
                <c:pt idx="1607">
                  <c:v>1629</c:v>
                </c:pt>
                <c:pt idx="1608">
                  <c:v>1630</c:v>
                </c:pt>
                <c:pt idx="1609">
                  <c:v>1631</c:v>
                </c:pt>
                <c:pt idx="1610">
                  <c:v>1632</c:v>
                </c:pt>
                <c:pt idx="1611">
                  <c:v>1633</c:v>
                </c:pt>
                <c:pt idx="1612">
                  <c:v>1634</c:v>
                </c:pt>
                <c:pt idx="1613">
                  <c:v>1635</c:v>
                </c:pt>
                <c:pt idx="1614">
                  <c:v>1636</c:v>
                </c:pt>
                <c:pt idx="1615">
                  <c:v>1637</c:v>
                </c:pt>
                <c:pt idx="1616">
                  <c:v>1638</c:v>
                </c:pt>
                <c:pt idx="1617">
                  <c:v>1639</c:v>
                </c:pt>
                <c:pt idx="1618">
                  <c:v>1640</c:v>
                </c:pt>
                <c:pt idx="1619">
                  <c:v>1641</c:v>
                </c:pt>
                <c:pt idx="1620">
                  <c:v>1642</c:v>
                </c:pt>
                <c:pt idx="1621">
                  <c:v>1643</c:v>
                </c:pt>
                <c:pt idx="1622">
                  <c:v>1644</c:v>
                </c:pt>
                <c:pt idx="1623">
                  <c:v>1645</c:v>
                </c:pt>
                <c:pt idx="1624">
                  <c:v>1646</c:v>
                </c:pt>
                <c:pt idx="1625">
                  <c:v>1647</c:v>
                </c:pt>
                <c:pt idx="1626">
                  <c:v>1648</c:v>
                </c:pt>
                <c:pt idx="1627">
                  <c:v>1649</c:v>
                </c:pt>
                <c:pt idx="1628">
                  <c:v>1650</c:v>
                </c:pt>
                <c:pt idx="1629">
                  <c:v>1651</c:v>
                </c:pt>
                <c:pt idx="1630">
                  <c:v>1652</c:v>
                </c:pt>
                <c:pt idx="1631">
                  <c:v>1653</c:v>
                </c:pt>
                <c:pt idx="1632">
                  <c:v>1654</c:v>
                </c:pt>
                <c:pt idx="1633">
                  <c:v>1655</c:v>
                </c:pt>
                <c:pt idx="1634">
                  <c:v>1656</c:v>
                </c:pt>
                <c:pt idx="1635">
                  <c:v>1657</c:v>
                </c:pt>
                <c:pt idx="1636">
                  <c:v>1658</c:v>
                </c:pt>
                <c:pt idx="1637">
                  <c:v>1659</c:v>
                </c:pt>
                <c:pt idx="1638">
                  <c:v>1660</c:v>
                </c:pt>
                <c:pt idx="1639">
                  <c:v>1661</c:v>
                </c:pt>
                <c:pt idx="1640">
                  <c:v>1662</c:v>
                </c:pt>
                <c:pt idx="1641">
                  <c:v>1663</c:v>
                </c:pt>
                <c:pt idx="1642">
                  <c:v>1664</c:v>
                </c:pt>
                <c:pt idx="1643">
                  <c:v>1665</c:v>
                </c:pt>
                <c:pt idx="1644">
                  <c:v>1666</c:v>
                </c:pt>
                <c:pt idx="1645">
                  <c:v>1667</c:v>
                </c:pt>
                <c:pt idx="1646">
                  <c:v>1668</c:v>
                </c:pt>
                <c:pt idx="1647">
                  <c:v>1669</c:v>
                </c:pt>
                <c:pt idx="1648">
                  <c:v>1670</c:v>
                </c:pt>
                <c:pt idx="1649">
                  <c:v>1671</c:v>
                </c:pt>
                <c:pt idx="1650">
                  <c:v>1672</c:v>
                </c:pt>
                <c:pt idx="1651">
                  <c:v>1673</c:v>
                </c:pt>
                <c:pt idx="1652">
                  <c:v>1674</c:v>
                </c:pt>
                <c:pt idx="1653">
                  <c:v>1675</c:v>
                </c:pt>
                <c:pt idx="1654">
                  <c:v>1676</c:v>
                </c:pt>
                <c:pt idx="1655">
                  <c:v>1677</c:v>
                </c:pt>
                <c:pt idx="1656">
                  <c:v>1678</c:v>
                </c:pt>
                <c:pt idx="1657">
                  <c:v>1679</c:v>
                </c:pt>
                <c:pt idx="1658">
                  <c:v>1680</c:v>
                </c:pt>
                <c:pt idx="1659">
                  <c:v>1681</c:v>
                </c:pt>
                <c:pt idx="1660">
                  <c:v>1682</c:v>
                </c:pt>
                <c:pt idx="1661">
                  <c:v>1683</c:v>
                </c:pt>
                <c:pt idx="1662">
                  <c:v>1684</c:v>
                </c:pt>
                <c:pt idx="1663">
                  <c:v>1685</c:v>
                </c:pt>
                <c:pt idx="1664">
                  <c:v>1686</c:v>
                </c:pt>
                <c:pt idx="1665">
                  <c:v>1687</c:v>
                </c:pt>
                <c:pt idx="1666">
                  <c:v>1688</c:v>
                </c:pt>
                <c:pt idx="1667">
                  <c:v>1689</c:v>
                </c:pt>
                <c:pt idx="1668">
                  <c:v>1690</c:v>
                </c:pt>
                <c:pt idx="1669">
                  <c:v>1691</c:v>
                </c:pt>
                <c:pt idx="1670">
                  <c:v>1692</c:v>
                </c:pt>
                <c:pt idx="1671">
                  <c:v>1693</c:v>
                </c:pt>
                <c:pt idx="1672">
                  <c:v>1694</c:v>
                </c:pt>
                <c:pt idx="1673">
                  <c:v>1695</c:v>
                </c:pt>
                <c:pt idx="1674">
                  <c:v>1696</c:v>
                </c:pt>
                <c:pt idx="1675">
                  <c:v>1697</c:v>
                </c:pt>
                <c:pt idx="1676">
                  <c:v>1698</c:v>
                </c:pt>
                <c:pt idx="1677">
                  <c:v>1699</c:v>
                </c:pt>
                <c:pt idx="1678">
                  <c:v>1700</c:v>
                </c:pt>
                <c:pt idx="1679">
                  <c:v>1701</c:v>
                </c:pt>
                <c:pt idx="1680">
                  <c:v>1702</c:v>
                </c:pt>
                <c:pt idx="1681">
                  <c:v>1703</c:v>
                </c:pt>
                <c:pt idx="1682">
                  <c:v>1704</c:v>
                </c:pt>
                <c:pt idx="1683">
                  <c:v>1705</c:v>
                </c:pt>
                <c:pt idx="1684">
                  <c:v>1706</c:v>
                </c:pt>
                <c:pt idx="1685">
                  <c:v>1707</c:v>
                </c:pt>
                <c:pt idx="1686">
                  <c:v>1708</c:v>
                </c:pt>
                <c:pt idx="1687">
                  <c:v>1709</c:v>
                </c:pt>
                <c:pt idx="1688">
                  <c:v>1710</c:v>
                </c:pt>
                <c:pt idx="1689">
                  <c:v>1711</c:v>
                </c:pt>
                <c:pt idx="1690">
                  <c:v>1712</c:v>
                </c:pt>
                <c:pt idx="1691">
                  <c:v>1713</c:v>
                </c:pt>
                <c:pt idx="1692">
                  <c:v>1714</c:v>
                </c:pt>
                <c:pt idx="1693">
                  <c:v>1715</c:v>
                </c:pt>
                <c:pt idx="1694">
                  <c:v>1716</c:v>
                </c:pt>
                <c:pt idx="1695">
                  <c:v>1717</c:v>
                </c:pt>
                <c:pt idx="1696">
                  <c:v>1718</c:v>
                </c:pt>
                <c:pt idx="1697">
                  <c:v>1719</c:v>
                </c:pt>
                <c:pt idx="1698">
                  <c:v>1720</c:v>
                </c:pt>
                <c:pt idx="1699">
                  <c:v>1721</c:v>
                </c:pt>
                <c:pt idx="1700">
                  <c:v>1722</c:v>
                </c:pt>
                <c:pt idx="1701">
                  <c:v>1723</c:v>
                </c:pt>
                <c:pt idx="1702">
                  <c:v>1724</c:v>
                </c:pt>
                <c:pt idx="1703">
                  <c:v>1725</c:v>
                </c:pt>
                <c:pt idx="1704">
                  <c:v>1726</c:v>
                </c:pt>
                <c:pt idx="1705">
                  <c:v>1727</c:v>
                </c:pt>
                <c:pt idx="1706">
                  <c:v>1728</c:v>
                </c:pt>
                <c:pt idx="1707">
                  <c:v>1729</c:v>
                </c:pt>
                <c:pt idx="1708">
                  <c:v>1730</c:v>
                </c:pt>
                <c:pt idx="1709">
                  <c:v>1731</c:v>
                </c:pt>
                <c:pt idx="1710">
                  <c:v>1732</c:v>
                </c:pt>
                <c:pt idx="1711">
                  <c:v>1733</c:v>
                </c:pt>
                <c:pt idx="1712">
                  <c:v>1734</c:v>
                </c:pt>
                <c:pt idx="1713">
                  <c:v>1735</c:v>
                </c:pt>
                <c:pt idx="1714">
                  <c:v>1736</c:v>
                </c:pt>
                <c:pt idx="1715">
                  <c:v>1737</c:v>
                </c:pt>
                <c:pt idx="1716">
                  <c:v>1738</c:v>
                </c:pt>
                <c:pt idx="1717">
                  <c:v>1739</c:v>
                </c:pt>
                <c:pt idx="1718">
                  <c:v>1740</c:v>
                </c:pt>
                <c:pt idx="1719">
                  <c:v>1741</c:v>
                </c:pt>
                <c:pt idx="1720">
                  <c:v>1742</c:v>
                </c:pt>
                <c:pt idx="1721">
                  <c:v>1743</c:v>
                </c:pt>
                <c:pt idx="1722">
                  <c:v>1744</c:v>
                </c:pt>
                <c:pt idx="1723">
                  <c:v>1745</c:v>
                </c:pt>
                <c:pt idx="1724">
                  <c:v>1746</c:v>
                </c:pt>
                <c:pt idx="1725">
                  <c:v>1747</c:v>
                </c:pt>
                <c:pt idx="1726">
                  <c:v>1748</c:v>
                </c:pt>
                <c:pt idx="1727">
                  <c:v>1749</c:v>
                </c:pt>
                <c:pt idx="1728">
                  <c:v>1750</c:v>
                </c:pt>
                <c:pt idx="1729">
                  <c:v>1751</c:v>
                </c:pt>
                <c:pt idx="1730">
                  <c:v>1752</c:v>
                </c:pt>
                <c:pt idx="1731">
                  <c:v>1753</c:v>
                </c:pt>
                <c:pt idx="1732">
                  <c:v>1754</c:v>
                </c:pt>
                <c:pt idx="1733">
                  <c:v>1755</c:v>
                </c:pt>
                <c:pt idx="1734">
                  <c:v>1756</c:v>
                </c:pt>
                <c:pt idx="1735">
                  <c:v>1757</c:v>
                </c:pt>
                <c:pt idx="1736">
                  <c:v>1758</c:v>
                </c:pt>
                <c:pt idx="1737">
                  <c:v>1759</c:v>
                </c:pt>
                <c:pt idx="1738">
                  <c:v>1760</c:v>
                </c:pt>
                <c:pt idx="1739">
                  <c:v>1761</c:v>
                </c:pt>
                <c:pt idx="1740">
                  <c:v>1762</c:v>
                </c:pt>
                <c:pt idx="1741">
                  <c:v>1763</c:v>
                </c:pt>
                <c:pt idx="1742">
                  <c:v>1764</c:v>
                </c:pt>
                <c:pt idx="1743">
                  <c:v>1765</c:v>
                </c:pt>
                <c:pt idx="1744">
                  <c:v>1766</c:v>
                </c:pt>
                <c:pt idx="1745">
                  <c:v>1767</c:v>
                </c:pt>
                <c:pt idx="1746">
                  <c:v>1768</c:v>
                </c:pt>
                <c:pt idx="1747">
                  <c:v>1769</c:v>
                </c:pt>
                <c:pt idx="1748">
                  <c:v>1770</c:v>
                </c:pt>
                <c:pt idx="1749">
                  <c:v>1771</c:v>
                </c:pt>
                <c:pt idx="1750">
                  <c:v>1772</c:v>
                </c:pt>
                <c:pt idx="1751">
                  <c:v>1773</c:v>
                </c:pt>
                <c:pt idx="1752">
                  <c:v>1774</c:v>
                </c:pt>
                <c:pt idx="1753">
                  <c:v>1775</c:v>
                </c:pt>
                <c:pt idx="1754">
                  <c:v>1776</c:v>
                </c:pt>
                <c:pt idx="1755">
                  <c:v>1777</c:v>
                </c:pt>
                <c:pt idx="1756">
                  <c:v>1778</c:v>
                </c:pt>
                <c:pt idx="1757">
                  <c:v>1779</c:v>
                </c:pt>
                <c:pt idx="1758">
                  <c:v>1780</c:v>
                </c:pt>
                <c:pt idx="1759">
                  <c:v>1781</c:v>
                </c:pt>
                <c:pt idx="1760">
                  <c:v>1782</c:v>
                </c:pt>
                <c:pt idx="1761">
                  <c:v>1783</c:v>
                </c:pt>
                <c:pt idx="1762">
                  <c:v>1784</c:v>
                </c:pt>
                <c:pt idx="1763">
                  <c:v>1785</c:v>
                </c:pt>
                <c:pt idx="1764">
                  <c:v>1786</c:v>
                </c:pt>
                <c:pt idx="1765">
                  <c:v>1787</c:v>
                </c:pt>
                <c:pt idx="1766">
                  <c:v>1788</c:v>
                </c:pt>
                <c:pt idx="1767">
                  <c:v>1789</c:v>
                </c:pt>
                <c:pt idx="1768">
                  <c:v>1790</c:v>
                </c:pt>
                <c:pt idx="1769">
                  <c:v>1791</c:v>
                </c:pt>
                <c:pt idx="1770">
                  <c:v>1792</c:v>
                </c:pt>
                <c:pt idx="1771">
                  <c:v>1793</c:v>
                </c:pt>
                <c:pt idx="1772">
                  <c:v>1794</c:v>
                </c:pt>
                <c:pt idx="1773">
                  <c:v>1795</c:v>
                </c:pt>
                <c:pt idx="1774">
                  <c:v>1796</c:v>
                </c:pt>
                <c:pt idx="1775">
                  <c:v>1797</c:v>
                </c:pt>
                <c:pt idx="1776">
                  <c:v>1798</c:v>
                </c:pt>
                <c:pt idx="1777">
                  <c:v>1799</c:v>
                </c:pt>
                <c:pt idx="1778">
                  <c:v>1800</c:v>
                </c:pt>
                <c:pt idx="1779">
                  <c:v>1801</c:v>
                </c:pt>
                <c:pt idx="1780">
                  <c:v>1802</c:v>
                </c:pt>
                <c:pt idx="1781">
                  <c:v>1803</c:v>
                </c:pt>
                <c:pt idx="1782">
                  <c:v>1804</c:v>
                </c:pt>
                <c:pt idx="1783">
                  <c:v>1805</c:v>
                </c:pt>
                <c:pt idx="1784">
                  <c:v>1806</c:v>
                </c:pt>
                <c:pt idx="1785">
                  <c:v>1807</c:v>
                </c:pt>
                <c:pt idx="1786">
                  <c:v>1808</c:v>
                </c:pt>
                <c:pt idx="1787">
                  <c:v>1809</c:v>
                </c:pt>
                <c:pt idx="1788">
                  <c:v>1810</c:v>
                </c:pt>
                <c:pt idx="1789">
                  <c:v>1811</c:v>
                </c:pt>
                <c:pt idx="1790">
                  <c:v>1812</c:v>
                </c:pt>
                <c:pt idx="1791">
                  <c:v>1813</c:v>
                </c:pt>
                <c:pt idx="1792">
                  <c:v>1814</c:v>
                </c:pt>
                <c:pt idx="1793">
                  <c:v>1815</c:v>
                </c:pt>
                <c:pt idx="1794">
                  <c:v>1816</c:v>
                </c:pt>
                <c:pt idx="1795">
                  <c:v>1817</c:v>
                </c:pt>
                <c:pt idx="1796">
                  <c:v>1818</c:v>
                </c:pt>
                <c:pt idx="1797">
                  <c:v>1819</c:v>
                </c:pt>
                <c:pt idx="1798">
                  <c:v>1820</c:v>
                </c:pt>
                <c:pt idx="1799">
                  <c:v>1821</c:v>
                </c:pt>
                <c:pt idx="1800">
                  <c:v>1822</c:v>
                </c:pt>
                <c:pt idx="1801">
                  <c:v>1823</c:v>
                </c:pt>
                <c:pt idx="1802">
                  <c:v>1824</c:v>
                </c:pt>
                <c:pt idx="1803">
                  <c:v>1825</c:v>
                </c:pt>
                <c:pt idx="1804">
                  <c:v>1826</c:v>
                </c:pt>
                <c:pt idx="1805">
                  <c:v>1827</c:v>
                </c:pt>
                <c:pt idx="1806">
                  <c:v>1828</c:v>
                </c:pt>
                <c:pt idx="1807">
                  <c:v>1829</c:v>
                </c:pt>
                <c:pt idx="1808">
                  <c:v>1830</c:v>
                </c:pt>
                <c:pt idx="1809">
                  <c:v>1831</c:v>
                </c:pt>
                <c:pt idx="1810">
                  <c:v>1832</c:v>
                </c:pt>
                <c:pt idx="1811">
                  <c:v>1833</c:v>
                </c:pt>
                <c:pt idx="1812">
                  <c:v>1834</c:v>
                </c:pt>
                <c:pt idx="1813">
                  <c:v>1835</c:v>
                </c:pt>
                <c:pt idx="1814">
                  <c:v>1836</c:v>
                </c:pt>
                <c:pt idx="1815">
                  <c:v>1837</c:v>
                </c:pt>
                <c:pt idx="1816">
                  <c:v>1838</c:v>
                </c:pt>
                <c:pt idx="1817">
                  <c:v>1839</c:v>
                </c:pt>
                <c:pt idx="1818">
                  <c:v>1840</c:v>
                </c:pt>
                <c:pt idx="1819">
                  <c:v>1841</c:v>
                </c:pt>
                <c:pt idx="1820">
                  <c:v>1842</c:v>
                </c:pt>
                <c:pt idx="1821">
                  <c:v>1843</c:v>
                </c:pt>
                <c:pt idx="1822">
                  <c:v>1844</c:v>
                </c:pt>
                <c:pt idx="1823">
                  <c:v>1845</c:v>
                </c:pt>
                <c:pt idx="1824">
                  <c:v>1846</c:v>
                </c:pt>
                <c:pt idx="1825">
                  <c:v>1847</c:v>
                </c:pt>
                <c:pt idx="1826">
                  <c:v>1848</c:v>
                </c:pt>
                <c:pt idx="1827">
                  <c:v>1849</c:v>
                </c:pt>
                <c:pt idx="1828">
                  <c:v>1850</c:v>
                </c:pt>
                <c:pt idx="1829">
                  <c:v>1851</c:v>
                </c:pt>
                <c:pt idx="1830">
                  <c:v>1852</c:v>
                </c:pt>
                <c:pt idx="1831">
                  <c:v>1853</c:v>
                </c:pt>
                <c:pt idx="1832">
                  <c:v>1854</c:v>
                </c:pt>
                <c:pt idx="1833">
                  <c:v>1855</c:v>
                </c:pt>
                <c:pt idx="1834">
                  <c:v>1856</c:v>
                </c:pt>
                <c:pt idx="1835">
                  <c:v>1857</c:v>
                </c:pt>
                <c:pt idx="1836">
                  <c:v>1858</c:v>
                </c:pt>
                <c:pt idx="1837">
                  <c:v>1859</c:v>
                </c:pt>
                <c:pt idx="1838">
                  <c:v>1860</c:v>
                </c:pt>
                <c:pt idx="1839">
                  <c:v>1861</c:v>
                </c:pt>
                <c:pt idx="1840">
                  <c:v>1862</c:v>
                </c:pt>
                <c:pt idx="1841">
                  <c:v>1863</c:v>
                </c:pt>
                <c:pt idx="1842">
                  <c:v>1864</c:v>
                </c:pt>
                <c:pt idx="1843">
                  <c:v>1865</c:v>
                </c:pt>
                <c:pt idx="1844">
                  <c:v>1866</c:v>
                </c:pt>
                <c:pt idx="1845">
                  <c:v>1867</c:v>
                </c:pt>
                <c:pt idx="1846">
                  <c:v>1868</c:v>
                </c:pt>
                <c:pt idx="1847">
                  <c:v>1869</c:v>
                </c:pt>
                <c:pt idx="1848">
                  <c:v>1870</c:v>
                </c:pt>
                <c:pt idx="1849">
                  <c:v>1871</c:v>
                </c:pt>
                <c:pt idx="1850">
                  <c:v>1872</c:v>
                </c:pt>
                <c:pt idx="1851">
                  <c:v>1873</c:v>
                </c:pt>
                <c:pt idx="1852">
                  <c:v>1874</c:v>
                </c:pt>
                <c:pt idx="1853">
                  <c:v>1875</c:v>
                </c:pt>
                <c:pt idx="1854">
                  <c:v>1876</c:v>
                </c:pt>
                <c:pt idx="1855">
                  <c:v>1877</c:v>
                </c:pt>
                <c:pt idx="1856">
                  <c:v>1878</c:v>
                </c:pt>
                <c:pt idx="1857">
                  <c:v>1879</c:v>
                </c:pt>
                <c:pt idx="1858">
                  <c:v>1880</c:v>
                </c:pt>
                <c:pt idx="1859">
                  <c:v>1881</c:v>
                </c:pt>
                <c:pt idx="1860">
                  <c:v>1882</c:v>
                </c:pt>
                <c:pt idx="1861">
                  <c:v>1883</c:v>
                </c:pt>
                <c:pt idx="1862">
                  <c:v>1884</c:v>
                </c:pt>
                <c:pt idx="1863">
                  <c:v>1885</c:v>
                </c:pt>
                <c:pt idx="1864">
                  <c:v>1886</c:v>
                </c:pt>
                <c:pt idx="1865">
                  <c:v>1887</c:v>
                </c:pt>
                <c:pt idx="1866">
                  <c:v>1888</c:v>
                </c:pt>
                <c:pt idx="1867">
                  <c:v>1889</c:v>
                </c:pt>
                <c:pt idx="1868">
                  <c:v>1890</c:v>
                </c:pt>
                <c:pt idx="1869">
                  <c:v>1891</c:v>
                </c:pt>
                <c:pt idx="1870">
                  <c:v>1892</c:v>
                </c:pt>
                <c:pt idx="1871">
                  <c:v>1893</c:v>
                </c:pt>
                <c:pt idx="1872">
                  <c:v>1894</c:v>
                </c:pt>
                <c:pt idx="1873">
                  <c:v>1895</c:v>
                </c:pt>
                <c:pt idx="1874">
                  <c:v>1896</c:v>
                </c:pt>
                <c:pt idx="1875">
                  <c:v>1897</c:v>
                </c:pt>
                <c:pt idx="1876">
                  <c:v>1898</c:v>
                </c:pt>
                <c:pt idx="1877">
                  <c:v>1899</c:v>
                </c:pt>
                <c:pt idx="1878">
                  <c:v>1900</c:v>
                </c:pt>
                <c:pt idx="1879">
                  <c:v>1901</c:v>
                </c:pt>
                <c:pt idx="1880">
                  <c:v>1902</c:v>
                </c:pt>
                <c:pt idx="1881">
                  <c:v>1903</c:v>
                </c:pt>
                <c:pt idx="1882">
                  <c:v>1904</c:v>
                </c:pt>
                <c:pt idx="1883">
                  <c:v>1905</c:v>
                </c:pt>
                <c:pt idx="1884">
                  <c:v>1906</c:v>
                </c:pt>
                <c:pt idx="1885">
                  <c:v>1907</c:v>
                </c:pt>
                <c:pt idx="1886">
                  <c:v>1908</c:v>
                </c:pt>
                <c:pt idx="1887">
                  <c:v>1909</c:v>
                </c:pt>
                <c:pt idx="1888">
                  <c:v>1910</c:v>
                </c:pt>
                <c:pt idx="1889">
                  <c:v>1911</c:v>
                </c:pt>
                <c:pt idx="1890">
                  <c:v>1912</c:v>
                </c:pt>
                <c:pt idx="1891">
                  <c:v>1913</c:v>
                </c:pt>
                <c:pt idx="1892">
                  <c:v>1914</c:v>
                </c:pt>
                <c:pt idx="1893">
                  <c:v>1915</c:v>
                </c:pt>
                <c:pt idx="1894">
                  <c:v>1916</c:v>
                </c:pt>
                <c:pt idx="1895">
                  <c:v>1917</c:v>
                </c:pt>
                <c:pt idx="1896">
                  <c:v>1918</c:v>
                </c:pt>
                <c:pt idx="1897">
                  <c:v>1919</c:v>
                </c:pt>
                <c:pt idx="1898">
                  <c:v>1920</c:v>
                </c:pt>
                <c:pt idx="1899">
                  <c:v>1921</c:v>
                </c:pt>
                <c:pt idx="1900">
                  <c:v>1922</c:v>
                </c:pt>
                <c:pt idx="1901">
                  <c:v>1923</c:v>
                </c:pt>
                <c:pt idx="1902">
                  <c:v>1924</c:v>
                </c:pt>
                <c:pt idx="1903">
                  <c:v>1925</c:v>
                </c:pt>
                <c:pt idx="1904">
                  <c:v>1926</c:v>
                </c:pt>
                <c:pt idx="1905">
                  <c:v>1927</c:v>
                </c:pt>
                <c:pt idx="1906">
                  <c:v>1928</c:v>
                </c:pt>
                <c:pt idx="1907">
                  <c:v>1929</c:v>
                </c:pt>
                <c:pt idx="1908">
                  <c:v>1930</c:v>
                </c:pt>
                <c:pt idx="1909">
                  <c:v>1931</c:v>
                </c:pt>
                <c:pt idx="1910">
                  <c:v>1932</c:v>
                </c:pt>
                <c:pt idx="1911">
                  <c:v>1933</c:v>
                </c:pt>
                <c:pt idx="1912">
                  <c:v>1934</c:v>
                </c:pt>
                <c:pt idx="1913">
                  <c:v>1935</c:v>
                </c:pt>
                <c:pt idx="1914">
                  <c:v>1936</c:v>
                </c:pt>
                <c:pt idx="1915">
                  <c:v>1937</c:v>
                </c:pt>
                <c:pt idx="1916">
                  <c:v>1938</c:v>
                </c:pt>
                <c:pt idx="1917">
                  <c:v>1939</c:v>
                </c:pt>
                <c:pt idx="1918">
                  <c:v>1940</c:v>
                </c:pt>
                <c:pt idx="1919">
                  <c:v>1941</c:v>
                </c:pt>
                <c:pt idx="1920">
                  <c:v>1942</c:v>
                </c:pt>
                <c:pt idx="1921">
                  <c:v>1943</c:v>
                </c:pt>
                <c:pt idx="1922">
                  <c:v>1944</c:v>
                </c:pt>
                <c:pt idx="1923">
                  <c:v>1945</c:v>
                </c:pt>
                <c:pt idx="1924">
                  <c:v>1946</c:v>
                </c:pt>
                <c:pt idx="1925">
                  <c:v>1947</c:v>
                </c:pt>
                <c:pt idx="1926">
                  <c:v>1948</c:v>
                </c:pt>
                <c:pt idx="1927">
                  <c:v>1949</c:v>
                </c:pt>
                <c:pt idx="1928">
                  <c:v>1950</c:v>
                </c:pt>
                <c:pt idx="1929">
                  <c:v>1951</c:v>
                </c:pt>
                <c:pt idx="1930">
                  <c:v>1952</c:v>
                </c:pt>
                <c:pt idx="1931">
                  <c:v>1953</c:v>
                </c:pt>
                <c:pt idx="1932">
                  <c:v>1954</c:v>
                </c:pt>
                <c:pt idx="1933">
                  <c:v>1955</c:v>
                </c:pt>
                <c:pt idx="1934">
                  <c:v>1956</c:v>
                </c:pt>
                <c:pt idx="1935">
                  <c:v>1957</c:v>
                </c:pt>
                <c:pt idx="1936">
                  <c:v>1958</c:v>
                </c:pt>
                <c:pt idx="1937">
                  <c:v>1959</c:v>
                </c:pt>
                <c:pt idx="1938">
                  <c:v>1960</c:v>
                </c:pt>
                <c:pt idx="1939">
                  <c:v>1961</c:v>
                </c:pt>
                <c:pt idx="1940">
                  <c:v>1962</c:v>
                </c:pt>
                <c:pt idx="1941">
                  <c:v>1963</c:v>
                </c:pt>
                <c:pt idx="1942">
                  <c:v>1964</c:v>
                </c:pt>
                <c:pt idx="1943">
                  <c:v>1965</c:v>
                </c:pt>
                <c:pt idx="1944">
                  <c:v>1966</c:v>
                </c:pt>
                <c:pt idx="1945">
                  <c:v>1967</c:v>
                </c:pt>
                <c:pt idx="1946">
                  <c:v>1968</c:v>
                </c:pt>
                <c:pt idx="1947">
                  <c:v>1969</c:v>
                </c:pt>
                <c:pt idx="1948">
                  <c:v>1970</c:v>
                </c:pt>
                <c:pt idx="1949">
                  <c:v>1971</c:v>
                </c:pt>
                <c:pt idx="1950">
                  <c:v>1972</c:v>
                </c:pt>
                <c:pt idx="1951">
                  <c:v>1973</c:v>
                </c:pt>
                <c:pt idx="1952">
                  <c:v>1974</c:v>
                </c:pt>
                <c:pt idx="1953">
                  <c:v>1975</c:v>
                </c:pt>
                <c:pt idx="1954">
                  <c:v>1976</c:v>
                </c:pt>
                <c:pt idx="1955">
                  <c:v>1977</c:v>
                </c:pt>
                <c:pt idx="1956">
                  <c:v>1978</c:v>
                </c:pt>
                <c:pt idx="1957">
                  <c:v>1979</c:v>
                </c:pt>
                <c:pt idx="1958">
                  <c:v>1980</c:v>
                </c:pt>
                <c:pt idx="1959">
                  <c:v>1981</c:v>
                </c:pt>
                <c:pt idx="1960">
                  <c:v>1982</c:v>
                </c:pt>
                <c:pt idx="1961">
                  <c:v>1983</c:v>
                </c:pt>
                <c:pt idx="1962">
                  <c:v>1984</c:v>
                </c:pt>
                <c:pt idx="1963">
                  <c:v>1985</c:v>
                </c:pt>
                <c:pt idx="1964">
                  <c:v>1986</c:v>
                </c:pt>
                <c:pt idx="1965">
                  <c:v>1987</c:v>
                </c:pt>
                <c:pt idx="1966">
                  <c:v>1988</c:v>
                </c:pt>
                <c:pt idx="1967">
                  <c:v>1989</c:v>
                </c:pt>
                <c:pt idx="1968">
                  <c:v>1990</c:v>
                </c:pt>
                <c:pt idx="1969">
                  <c:v>1991</c:v>
                </c:pt>
                <c:pt idx="1970">
                  <c:v>1992</c:v>
                </c:pt>
                <c:pt idx="1971">
                  <c:v>1993</c:v>
                </c:pt>
                <c:pt idx="1972">
                  <c:v>1994</c:v>
                </c:pt>
                <c:pt idx="1973">
                  <c:v>1995</c:v>
                </c:pt>
                <c:pt idx="1974">
                  <c:v>1996</c:v>
                </c:pt>
                <c:pt idx="1975">
                  <c:v>1997</c:v>
                </c:pt>
                <c:pt idx="1976">
                  <c:v>1998</c:v>
                </c:pt>
                <c:pt idx="1977">
                  <c:v>1999</c:v>
                </c:pt>
                <c:pt idx="1978">
                  <c:v>2000</c:v>
                </c:pt>
                <c:pt idx="1979">
                  <c:v>2001</c:v>
                </c:pt>
                <c:pt idx="1980">
                  <c:v>2002</c:v>
                </c:pt>
                <c:pt idx="1981">
                  <c:v>2003</c:v>
                </c:pt>
                <c:pt idx="1982">
                  <c:v>2004</c:v>
                </c:pt>
                <c:pt idx="1983">
                  <c:v>2005</c:v>
                </c:pt>
                <c:pt idx="1984">
                  <c:v>2006</c:v>
                </c:pt>
                <c:pt idx="1985">
                  <c:v>2007</c:v>
                </c:pt>
                <c:pt idx="1986">
                  <c:v>2008</c:v>
                </c:pt>
                <c:pt idx="1987">
                  <c:v>2009</c:v>
                </c:pt>
                <c:pt idx="1988">
                  <c:v>2010</c:v>
                </c:pt>
                <c:pt idx="1989">
                  <c:v>2011</c:v>
                </c:pt>
                <c:pt idx="1990">
                  <c:v>2012</c:v>
                </c:pt>
                <c:pt idx="1991">
                  <c:v>2013</c:v>
                </c:pt>
                <c:pt idx="1992">
                  <c:v>2014</c:v>
                </c:pt>
                <c:pt idx="1993">
                  <c:v>2015</c:v>
                </c:pt>
                <c:pt idx="1994">
                  <c:v>2016</c:v>
                </c:pt>
                <c:pt idx="1995">
                  <c:v>2017</c:v>
                </c:pt>
                <c:pt idx="1996">
                  <c:v>2018</c:v>
                </c:pt>
                <c:pt idx="1997">
                  <c:v>2019</c:v>
                </c:pt>
                <c:pt idx="1998">
                  <c:v>2020</c:v>
                </c:pt>
                <c:pt idx="1999">
                  <c:v>2021</c:v>
                </c:pt>
                <c:pt idx="2000">
                  <c:v>2022</c:v>
                </c:pt>
                <c:pt idx="2001">
                  <c:v>2023</c:v>
                </c:pt>
                <c:pt idx="2002">
                  <c:v>2024</c:v>
                </c:pt>
                <c:pt idx="2003">
                  <c:v>2025</c:v>
                </c:pt>
                <c:pt idx="2004">
                  <c:v>2026</c:v>
                </c:pt>
                <c:pt idx="2005">
                  <c:v>2027</c:v>
                </c:pt>
                <c:pt idx="2006">
                  <c:v>2028</c:v>
                </c:pt>
                <c:pt idx="2007">
                  <c:v>2029</c:v>
                </c:pt>
                <c:pt idx="2008">
                  <c:v>2030</c:v>
                </c:pt>
                <c:pt idx="2009">
                  <c:v>2031</c:v>
                </c:pt>
                <c:pt idx="2010">
                  <c:v>2032</c:v>
                </c:pt>
                <c:pt idx="2011">
                  <c:v>2033</c:v>
                </c:pt>
                <c:pt idx="2012">
                  <c:v>2034</c:v>
                </c:pt>
                <c:pt idx="2013">
                  <c:v>2035</c:v>
                </c:pt>
                <c:pt idx="2014">
                  <c:v>2036</c:v>
                </c:pt>
                <c:pt idx="2015">
                  <c:v>2037</c:v>
                </c:pt>
                <c:pt idx="2016">
                  <c:v>2038</c:v>
                </c:pt>
                <c:pt idx="2017">
                  <c:v>2039</c:v>
                </c:pt>
                <c:pt idx="2018">
                  <c:v>2040</c:v>
                </c:pt>
                <c:pt idx="2019">
                  <c:v>2041</c:v>
                </c:pt>
                <c:pt idx="2020">
                  <c:v>2042</c:v>
                </c:pt>
                <c:pt idx="2021">
                  <c:v>2043</c:v>
                </c:pt>
                <c:pt idx="2022">
                  <c:v>2044</c:v>
                </c:pt>
                <c:pt idx="2023">
                  <c:v>2045</c:v>
                </c:pt>
                <c:pt idx="2024">
                  <c:v>2046</c:v>
                </c:pt>
                <c:pt idx="2025">
                  <c:v>2047</c:v>
                </c:pt>
                <c:pt idx="2026">
                  <c:v>2048</c:v>
                </c:pt>
                <c:pt idx="2027">
                  <c:v>2049</c:v>
                </c:pt>
                <c:pt idx="2028">
                  <c:v>2050</c:v>
                </c:pt>
                <c:pt idx="2029">
                  <c:v>2051</c:v>
                </c:pt>
                <c:pt idx="2030">
                  <c:v>2052</c:v>
                </c:pt>
                <c:pt idx="2031">
                  <c:v>2053</c:v>
                </c:pt>
                <c:pt idx="2032">
                  <c:v>2054</c:v>
                </c:pt>
                <c:pt idx="2033">
                  <c:v>2055</c:v>
                </c:pt>
                <c:pt idx="2034">
                  <c:v>2056</c:v>
                </c:pt>
                <c:pt idx="2035">
                  <c:v>2057</c:v>
                </c:pt>
                <c:pt idx="2036">
                  <c:v>2058</c:v>
                </c:pt>
                <c:pt idx="2037">
                  <c:v>2059</c:v>
                </c:pt>
                <c:pt idx="2038">
                  <c:v>2060</c:v>
                </c:pt>
                <c:pt idx="2039">
                  <c:v>2061</c:v>
                </c:pt>
                <c:pt idx="2040">
                  <c:v>2062</c:v>
                </c:pt>
                <c:pt idx="2041">
                  <c:v>2063</c:v>
                </c:pt>
                <c:pt idx="2042">
                  <c:v>2064</c:v>
                </c:pt>
                <c:pt idx="2043">
                  <c:v>2065</c:v>
                </c:pt>
                <c:pt idx="2044">
                  <c:v>2066</c:v>
                </c:pt>
                <c:pt idx="2045">
                  <c:v>2067</c:v>
                </c:pt>
                <c:pt idx="2046">
                  <c:v>2068</c:v>
                </c:pt>
                <c:pt idx="2047">
                  <c:v>2069</c:v>
                </c:pt>
                <c:pt idx="2048">
                  <c:v>2070</c:v>
                </c:pt>
                <c:pt idx="2049">
                  <c:v>2071</c:v>
                </c:pt>
                <c:pt idx="2050">
                  <c:v>2072</c:v>
                </c:pt>
                <c:pt idx="2051">
                  <c:v>2073</c:v>
                </c:pt>
                <c:pt idx="2052">
                  <c:v>2074</c:v>
                </c:pt>
                <c:pt idx="2053">
                  <c:v>2075</c:v>
                </c:pt>
                <c:pt idx="2054">
                  <c:v>2076</c:v>
                </c:pt>
                <c:pt idx="2055">
                  <c:v>2077</c:v>
                </c:pt>
                <c:pt idx="2056">
                  <c:v>2078</c:v>
                </c:pt>
                <c:pt idx="2057">
                  <c:v>2079</c:v>
                </c:pt>
                <c:pt idx="2058">
                  <c:v>2080</c:v>
                </c:pt>
                <c:pt idx="2059">
                  <c:v>2081</c:v>
                </c:pt>
                <c:pt idx="2060">
                  <c:v>2082</c:v>
                </c:pt>
                <c:pt idx="2061">
                  <c:v>2083</c:v>
                </c:pt>
                <c:pt idx="2062">
                  <c:v>2084</c:v>
                </c:pt>
                <c:pt idx="2063">
                  <c:v>2085</c:v>
                </c:pt>
                <c:pt idx="2064">
                  <c:v>2086</c:v>
                </c:pt>
                <c:pt idx="2065">
                  <c:v>2087</c:v>
                </c:pt>
                <c:pt idx="2066">
                  <c:v>2088</c:v>
                </c:pt>
                <c:pt idx="2067">
                  <c:v>2089</c:v>
                </c:pt>
                <c:pt idx="2068">
                  <c:v>2090</c:v>
                </c:pt>
                <c:pt idx="2069">
                  <c:v>2091</c:v>
                </c:pt>
                <c:pt idx="2070">
                  <c:v>2092</c:v>
                </c:pt>
                <c:pt idx="2071">
                  <c:v>2093</c:v>
                </c:pt>
                <c:pt idx="2072">
                  <c:v>2094</c:v>
                </c:pt>
                <c:pt idx="2073">
                  <c:v>2095</c:v>
                </c:pt>
                <c:pt idx="2074">
                  <c:v>2096</c:v>
                </c:pt>
                <c:pt idx="2075">
                  <c:v>2097</c:v>
                </c:pt>
                <c:pt idx="2076">
                  <c:v>2098</c:v>
                </c:pt>
                <c:pt idx="2077">
                  <c:v>2099</c:v>
                </c:pt>
                <c:pt idx="2078">
                  <c:v>2100</c:v>
                </c:pt>
                <c:pt idx="2079">
                  <c:v>2101</c:v>
                </c:pt>
                <c:pt idx="2080">
                  <c:v>2102</c:v>
                </c:pt>
                <c:pt idx="2081">
                  <c:v>2103</c:v>
                </c:pt>
                <c:pt idx="2082">
                  <c:v>2104</c:v>
                </c:pt>
                <c:pt idx="2083">
                  <c:v>2105</c:v>
                </c:pt>
                <c:pt idx="2084">
                  <c:v>2106</c:v>
                </c:pt>
                <c:pt idx="2085">
                  <c:v>2107</c:v>
                </c:pt>
                <c:pt idx="2086">
                  <c:v>2108</c:v>
                </c:pt>
                <c:pt idx="2087">
                  <c:v>2109</c:v>
                </c:pt>
                <c:pt idx="2088">
                  <c:v>2110</c:v>
                </c:pt>
                <c:pt idx="2089">
                  <c:v>2111</c:v>
                </c:pt>
                <c:pt idx="2090">
                  <c:v>2112</c:v>
                </c:pt>
                <c:pt idx="2091">
                  <c:v>2113</c:v>
                </c:pt>
                <c:pt idx="2092">
                  <c:v>2114</c:v>
                </c:pt>
                <c:pt idx="2093">
                  <c:v>2115</c:v>
                </c:pt>
                <c:pt idx="2094">
                  <c:v>2116</c:v>
                </c:pt>
                <c:pt idx="2095">
                  <c:v>2117</c:v>
                </c:pt>
                <c:pt idx="2096">
                  <c:v>2118</c:v>
                </c:pt>
                <c:pt idx="2097">
                  <c:v>2119</c:v>
                </c:pt>
                <c:pt idx="2098">
                  <c:v>2120</c:v>
                </c:pt>
                <c:pt idx="2099">
                  <c:v>2121</c:v>
                </c:pt>
                <c:pt idx="2100">
                  <c:v>2122</c:v>
                </c:pt>
                <c:pt idx="2101">
                  <c:v>2123</c:v>
                </c:pt>
                <c:pt idx="2102">
                  <c:v>2124</c:v>
                </c:pt>
                <c:pt idx="2103">
                  <c:v>2125</c:v>
                </c:pt>
                <c:pt idx="2104">
                  <c:v>2126</c:v>
                </c:pt>
                <c:pt idx="2105">
                  <c:v>2127</c:v>
                </c:pt>
                <c:pt idx="2106">
                  <c:v>2128</c:v>
                </c:pt>
                <c:pt idx="2107">
                  <c:v>2129</c:v>
                </c:pt>
                <c:pt idx="2108">
                  <c:v>2130</c:v>
                </c:pt>
                <c:pt idx="2109">
                  <c:v>2131</c:v>
                </c:pt>
                <c:pt idx="2110">
                  <c:v>2132</c:v>
                </c:pt>
                <c:pt idx="2111">
                  <c:v>2133</c:v>
                </c:pt>
                <c:pt idx="2112">
                  <c:v>2134</c:v>
                </c:pt>
                <c:pt idx="2113">
                  <c:v>2135</c:v>
                </c:pt>
                <c:pt idx="2114">
                  <c:v>2136</c:v>
                </c:pt>
                <c:pt idx="2115">
                  <c:v>2137</c:v>
                </c:pt>
                <c:pt idx="2116">
                  <c:v>2138</c:v>
                </c:pt>
                <c:pt idx="2117">
                  <c:v>2139</c:v>
                </c:pt>
                <c:pt idx="2118">
                  <c:v>2140</c:v>
                </c:pt>
                <c:pt idx="2119">
                  <c:v>2141</c:v>
                </c:pt>
                <c:pt idx="2120">
                  <c:v>2142</c:v>
                </c:pt>
                <c:pt idx="2121">
                  <c:v>2143</c:v>
                </c:pt>
                <c:pt idx="2122">
                  <c:v>2144</c:v>
                </c:pt>
                <c:pt idx="2123">
                  <c:v>2145</c:v>
                </c:pt>
                <c:pt idx="2124">
                  <c:v>2146</c:v>
                </c:pt>
                <c:pt idx="2125">
                  <c:v>2147</c:v>
                </c:pt>
                <c:pt idx="2126">
                  <c:v>2148</c:v>
                </c:pt>
                <c:pt idx="2127">
                  <c:v>2149</c:v>
                </c:pt>
                <c:pt idx="2128">
                  <c:v>2150</c:v>
                </c:pt>
                <c:pt idx="2129">
                  <c:v>2151</c:v>
                </c:pt>
                <c:pt idx="2130">
                  <c:v>2152</c:v>
                </c:pt>
                <c:pt idx="2131">
                  <c:v>2153</c:v>
                </c:pt>
                <c:pt idx="2132">
                  <c:v>2154</c:v>
                </c:pt>
                <c:pt idx="2133">
                  <c:v>2155</c:v>
                </c:pt>
                <c:pt idx="2134">
                  <c:v>2156</c:v>
                </c:pt>
                <c:pt idx="2135">
                  <c:v>2157</c:v>
                </c:pt>
                <c:pt idx="2136">
                  <c:v>2158</c:v>
                </c:pt>
                <c:pt idx="2137">
                  <c:v>2159</c:v>
                </c:pt>
                <c:pt idx="2138">
                  <c:v>2160</c:v>
                </c:pt>
                <c:pt idx="2139">
                  <c:v>2161</c:v>
                </c:pt>
                <c:pt idx="2140">
                  <c:v>2162</c:v>
                </c:pt>
                <c:pt idx="2141">
                  <c:v>2163</c:v>
                </c:pt>
                <c:pt idx="2142">
                  <c:v>2164</c:v>
                </c:pt>
                <c:pt idx="2143">
                  <c:v>2165</c:v>
                </c:pt>
                <c:pt idx="2144">
                  <c:v>2166</c:v>
                </c:pt>
                <c:pt idx="2145">
                  <c:v>2167</c:v>
                </c:pt>
                <c:pt idx="2146">
                  <c:v>2168</c:v>
                </c:pt>
                <c:pt idx="2147">
                  <c:v>2169</c:v>
                </c:pt>
                <c:pt idx="2148">
                  <c:v>2170</c:v>
                </c:pt>
                <c:pt idx="2149">
                  <c:v>2171</c:v>
                </c:pt>
                <c:pt idx="2150">
                  <c:v>2172</c:v>
                </c:pt>
                <c:pt idx="2151">
                  <c:v>2173</c:v>
                </c:pt>
                <c:pt idx="2152">
                  <c:v>2174</c:v>
                </c:pt>
                <c:pt idx="2153">
                  <c:v>2175</c:v>
                </c:pt>
                <c:pt idx="2154">
                  <c:v>2176</c:v>
                </c:pt>
                <c:pt idx="2155">
                  <c:v>2177</c:v>
                </c:pt>
                <c:pt idx="2156">
                  <c:v>2178</c:v>
                </c:pt>
                <c:pt idx="2157">
                  <c:v>2179</c:v>
                </c:pt>
                <c:pt idx="2158">
                  <c:v>2180</c:v>
                </c:pt>
                <c:pt idx="2159">
                  <c:v>2181</c:v>
                </c:pt>
                <c:pt idx="2160">
                  <c:v>2182</c:v>
                </c:pt>
                <c:pt idx="2161">
                  <c:v>2183</c:v>
                </c:pt>
                <c:pt idx="2162">
                  <c:v>2184</c:v>
                </c:pt>
                <c:pt idx="2163">
                  <c:v>2185</c:v>
                </c:pt>
                <c:pt idx="2164">
                  <c:v>2186</c:v>
                </c:pt>
                <c:pt idx="2165">
                  <c:v>2187</c:v>
                </c:pt>
                <c:pt idx="2166">
                  <c:v>2188</c:v>
                </c:pt>
                <c:pt idx="2167">
                  <c:v>2189</c:v>
                </c:pt>
                <c:pt idx="2168">
                  <c:v>2190</c:v>
                </c:pt>
                <c:pt idx="2169">
                  <c:v>2191</c:v>
                </c:pt>
                <c:pt idx="2170">
                  <c:v>2192</c:v>
                </c:pt>
                <c:pt idx="2171">
                  <c:v>2193</c:v>
                </c:pt>
                <c:pt idx="2172">
                  <c:v>2194</c:v>
                </c:pt>
                <c:pt idx="2173">
                  <c:v>2195</c:v>
                </c:pt>
                <c:pt idx="2174">
                  <c:v>2196</c:v>
                </c:pt>
                <c:pt idx="2175">
                  <c:v>2197</c:v>
                </c:pt>
                <c:pt idx="2176">
                  <c:v>2198</c:v>
                </c:pt>
                <c:pt idx="2177">
                  <c:v>2199</c:v>
                </c:pt>
                <c:pt idx="2178">
                  <c:v>2200</c:v>
                </c:pt>
                <c:pt idx="2179">
                  <c:v>2201</c:v>
                </c:pt>
                <c:pt idx="2180">
                  <c:v>2202</c:v>
                </c:pt>
                <c:pt idx="2181">
                  <c:v>2203</c:v>
                </c:pt>
                <c:pt idx="2182">
                  <c:v>2204</c:v>
                </c:pt>
                <c:pt idx="2183">
                  <c:v>2205</c:v>
                </c:pt>
                <c:pt idx="2184">
                  <c:v>2206</c:v>
                </c:pt>
                <c:pt idx="2185">
                  <c:v>2207</c:v>
                </c:pt>
                <c:pt idx="2186">
                  <c:v>2208</c:v>
                </c:pt>
                <c:pt idx="2187">
                  <c:v>2209</c:v>
                </c:pt>
                <c:pt idx="2188">
                  <c:v>2210</c:v>
                </c:pt>
                <c:pt idx="2189">
                  <c:v>2211</c:v>
                </c:pt>
                <c:pt idx="2190">
                  <c:v>2212</c:v>
                </c:pt>
                <c:pt idx="2191">
                  <c:v>2213</c:v>
                </c:pt>
                <c:pt idx="2192">
                  <c:v>2214</c:v>
                </c:pt>
                <c:pt idx="2193">
                  <c:v>2215</c:v>
                </c:pt>
                <c:pt idx="2194">
                  <c:v>2216</c:v>
                </c:pt>
                <c:pt idx="2195">
                  <c:v>2217</c:v>
                </c:pt>
                <c:pt idx="2196">
                  <c:v>2218</c:v>
                </c:pt>
                <c:pt idx="2197">
                  <c:v>2219</c:v>
                </c:pt>
                <c:pt idx="2198">
                  <c:v>2220</c:v>
                </c:pt>
                <c:pt idx="2199">
                  <c:v>2221</c:v>
                </c:pt>
                <c:pt idx="2200">
                  <c:v>2222</c:v>
                </c:pt>
                <c:pt idx="2201">
                  <c:v>2223</c:v>
                </c:pt>
                <c:pt idx="2202">
                  <c:v>2224</c:v>
                </c:pt>
                <c:pt idx="2203">
                  <c:v>2225</c:v>
                </c:pt>
                <c:pt idx="2204">
                  <c:v>2226</c:v>
                </c:pt>
                <c:pt idx="2205">
                  <c:v>2227</c:v>
                </c:pt>
                <c:pt idx="2206">
                  <c:v>2228</c:v>
                </c:pt>
                <c:pt idx="2207">
                  <c:v>2229</c:v>
                </c:pt>
                <c:pt idx="2208">
                  <c:v>2230</c:v>
                </c:pt>
                <c:pt idx="2209">
                  <c:v>2231</c:v>
                </c:pt>
                <c:pt idx="2210">
                  <c:v>2232</c:v>
                </c:pt>
                <c:pt idx="2211">
                  <c:v>2233</c:v>
                </c:pt>
                <c:pt idx="2212">
                  <c:v>2234</c:v>
                </c:pt>
                <c:pt idx="2213">
                  <c:v>2235</c:v>
                </c:pt>
                <c:pt idx="2214">
                  <c:v>2236</c:v>
                </c:pt>
                <c:pt idx="2215">
                  <c:v>2237</c:v>
                </c:pt>
                <c:pt idx="2216">
                  <c:v>2238</c:v>
                </c:pt>
                <c:pt idx="2217">
                  <c:v>2239</c:v>
                </c:pt>
                <c:pt idx="2218">
                  <c:v>2240</c:v>
                </c:pt>
                <c:pt idx="2219">
                  <c:v>2241</c:v>
                </c:pt>
                <c:pt idx="2220">
                  <c:v>2242</c:v>
                </c:pt>
                <c:pt idx="2221">
                  <c:v>2243</c:v>
                </c:pt>
                <c:pt idx="2222">
                  <c:v>2244</c:v>
                </c:pt>
                <c:pt idx="2223">
                  <c:v>2245</c:v>
                </c:pt>
                <c:pt idx="2224">
                  <c:v>2246</c:v>
                </c:pt>
                <c:pt idx="2225">
                  <c:v>2247</c:v>
                </c:pt>
                <c:pt idx="2226">
                  <c:v>2248</c:v>
                </c:pt>
                <c:pt idx="2227">
                  <c:v>2249</c:v>
                </c:pt>
                <c:pt idx="2228">
                  <c:v>2250</c:v>
                </c:pt>
                <c:pt idx="2229">
                  <c:v>2251</c:v>
                </c:pt>
                <c:pt idx="2230">
                  <c:v>2252</c:v>
                </c:pt>
                <c:pt idx="2231">
                  <c:v>2253</c:v>
                </c:pt>
                <c:pt idx="2232">
                  <c:v>2254</c:v>
                </c:pt>
                <c:pt idx="2233">
                  <c:v>2255</c:v>
                </c:pt>
                <c:pt idx="2234">
                  <c:v>2256</c:v>
                </c:pt>
                <c:pt idx="2235">
                  <c:v>2257</c:v>
                </c:pt>
                <c:pt idx="2236">
                  <c:v>2258</c:v>
                </c:pt>
                <c:pt idx="2237">
                  <c:v>2259</c:v>
                </c:pt>
                <c:pt idx="2238">
                  <c:v>2260</c:v>
                </c:pt>
                <c:pt idx="2239">
                  <c:v>2261</c:v>
                </c:pt>
                <c:pt idx="2240">
                  <c:v>2262</c:v>
                </c:pt>
                <c:pt idx="2241">
                  <c:v>2263</c:v>
                </c:pt>
                <c:pt idx="2242">
                  <c:v>2264</c:v>
                </c:pt>
                <c:pt idx="2243">
                  <c:v>2265</c:v>
                </c:pt>
                <c:pt idx="2244">
                  <c:v>2266</c:v>
                </c:pt>
                <c:pt idx="2245">
                  <c:v>2267</c:v>
                </c:pt>
                <c:pt idx="2246">
                  <c:v>2268</c:v>
                </c:pt>
                <c:pt idx="2247">
                  <c:v>2269</c:v>
                </c:pt>
                <c:pt idx="2248">
                  <c:v>2270</c:v>
                </c:pt>
                <c:pt idx="2249">
                  <c:v>2271</c:v>
                </c:pt>
                <c:pt idx="2250">
                  <c:v>2272</c:v>
                </c:pt>
                <c:pt idx="2251">
                  <c:v>2273</c:v>
                </c:pt>
                <c:pt idx="2252">
                  <c:v>2274</c:v>
                </c:pt>
                <c:pt idx="2253">
                  <c:v>2275</c:v>
                </c:pt>
                <c:pt idx="2254">
                  <c:v>2276</c:v>
                </c:pt>
                <c:pt idx="2255">
                  <c:v>2277</c:v>
                </c:pt>
                <c:pt idx="2256">
                  <c:v>2278</c:v>
                </c:pt>
                <c:pt idx="2257">
                  <c:v>2279</c:v>
                </c:pt>
                <c:pt idx="2258">
                  <c:v>2280</c:v>
                </c:pt>
                <c:pt idx="2259">
                  <c:v>2281</c:v>
                </c:pt>
                <c:pt idx="2260">
                  <c:v>2282</c:v>
                </c:pt>
                <c:pt idx="2261">
                  <c:v>2283</c:v>
                </c:pt>
                <c:pt idx="2262">
                  <c:v>2284</c:v>
                </c:pt>
                <c:pt idx="2263">
                  <c:v>2285</c:v>
                </c:pt>
                <c:pt idx="2264">
                  <c:v>2286</c:v>
                </c:pt>
                <c:pt idx="2265">
                  <c:v>2287</c:v>
                </c:pt>
                <c:pt idx="2266">
                  <c:v>2288</c:v>
                </c:pt>
                <c:pt idx="2267">
                  <c:v>2289</c:v>
                </c:pt>
                <c:pt idx="2268">
                  <c:v>2290</c:v>
                </c:pt>
                <c:pt idx="2269">
                  <c:v>2291</c:v>
                </c:pt>
                <c:pt idx="2270">
                  <c:v>2292</c:v>
                </c:pt>
                <c:pt idx="2271">
                  <c:v>2293</c:v>
                </c:pt>
                <c:pt idx="2272">
                  <c:v>2294</c:v>
                </c:pt>
                <c:pt idx="2273">
                  <c:v>2295</c:v>
                </c:pt>
                <c:pt idx="2274">
                  <c:v>2296</c:v>
                </c:pt>
                <c:pt idx="2275">
                  <c:v>2297</c:v>
                </c:pt>
                <c:pt idx="2276">
                  <c:v>2298</c:v>
                </c:pt>
                <c:pt idx="2277">
                  <c:v>2299</c:v>
                </c:pt>
                <c:pt idx="2278">
                  <c:v>2300</c:v>
                </c:pt>
                <c:pt idx="2279">
                  <c:v>2301</c:v>
                </c:pt>
                <c:pt idx="2280">
                  <c:v>2302</c:v>
                </c:pt>
                <c:pt idx="2281">
                  <c:v>2303</c:v>
                </c:pt>
                <c:pt idx="2282">
                  <c:v>2304</c:v>
                </c:pt>
                <c:pt idx="2283">
                  <c:v>2305</c:v>
                </c:pt>
                <c:pt idx="2284">
                  <c:v>2306</c:v>
                </c:pt>
                <c:pt idx="2285">
                  <c:v>2307</c:v>
                </c:pt>
                <c:pt idx="2286">
                  <c:v>2308</c:v>
                </c:pt>
                <c:pt idx="2287">
                  <c:v>2309</c:v>
                </c:pt>
                <c:pt idx="2288">
                  <c:v>2310</c:v>
                </c:pt>
                <c:pt idx="2289">
                  <c:v>2311</c:v>
                </c:pt>
                <c:pt idx="2290">
                  <c:v>2312</c:v>
                </c:pt>
                <c:pt idx="2291">
                  <c:v>2313</c:v>
                </c:pt>
                <c:pt idx="2292">
                  <c:v>2314</c:v>
                </c:pt>
                <c:pt idx="2293">
                  <c:v>2315</c:v>
                </c:pt>
                <c:pt idx="2294">
                  <c:v>2316</c:v>
                </c:pt>
                <c:pt idx="2295">
                  <c:v>2317</c:v>
                </c:pt>
                <c:pt idx="2296">
                  <c:v>2318</c:v>
                </c:pt>
                <c:pt idx="2297">
                  <c:v>2319</c:v>
                </c:pt>
                <c:pt idx="2298">
                  <c:v>2320</c:v>
                </c:pt>
                <c:pt idx="2299">
                  <c:v>2321</c:v>
                </c:pt>
                <c:pt idx="2300">
                  <c:v>2322</c:v>
                </c:pt>
                <c:pt idx="2301">
                  <c:v>2323</c:v>
                </c:pt>
                <c:pt idx="2302">
                  <c:v>2324</c:v>
                </c:pt>
                <c:pt idx="2303">
                  <c:v>2325</c:v>
                </c:pt>
                <c:pt idx="2304">
                  <c:v>2326</c:v>
                </c:pt>
                <c:pt idx="2305">
                  <c:v>2327</c:v>
                </c:pt>
                <c:pt idx="2306">
                  <c:v>2328</c:v>
                </c:pt>
                <c:pt idx="2307">
                  <c:v>2329</c:v>
                </c:pt>
                <c:pt idx="2308">
                  <c:v>2330</c:v>
                </c:pt>
                <c:pt idx="2309">
                  <c:v>2331</c:v>
                </c:pt>
                <c:pt idx="2310">
                  <c:v>2332</c:v>
                </c:pt>
                <c:pt idx="2311">
                  <c:v>2333</c:v>
                </c:pt>
                <c:pt idx="2312">
                  <c:v>2334</c:v>
                </c:pt>
                <c:pt idx="2313">
                  <c:v>2335</c:v>
                </c:pt>
                <c:pt idx="2314">
                  <c:v>2336</c:v>
                </c:pt>
                <c:pt idx="2315">
                  <c:v>2337</c:v>
                </c:pt>
                <c:pt idx="2316">
                  <c:v>2338</c:v>
                </c:pt>
                <c:pt idx="2317">
                  <c:v>2339</c:v>
                </c:pt>
                <c:pt idx="2318">
                  <c:v>2340</c:v>
                </c:pt>
                <c:pt idx="2319">
                  <c:v>2341</c:v>
                </c:pt>
                <c:pt idx="2320">
                  <c:v>2342</c:v>
                </c:pt>
                <c:pt idx="2321">
                  <c:v>2343</c:v>
                </c:pt>
                <c:pt idx="2322">
                  <c:v>2344</c:v>
                </c:pt>
                <c:pt idx="2323">
                  <c:v>2345</c:v>
                </c:pt>
                <c:pt idx="2324">
                  <c:v>2346</c:v>
                </c:pt>
                <c:pt idx="2325">
                  <c:v>2347</c:v>
                </c:pt>
                <c:pt idx="2326">
                  <c:v>2348</c:v>
                </c:pt>
                <c:pt idx="2327">
                  <c:v>2349</c:v>
                </c:pt>
                <c:pt idx="2328">
                  <c:v>2350</c:v>
                </c:pt>
                <c:pt idx="2329">
                  <c:v>2351</c:v>
                </c:pt>
                <c:pt idx="2330">
                  <c:v>2352</c:v>
                </c:pt>
                <c:pt idx="2331">
                  <c:v>2353</c:v>
                </c:pt>
                <c:pt idx="2332">
                  <c:v>2354</c:v>
                </c:pt>
                <c:pt idx="2333">
                  <c:v>2355</c:v>
                </c:pt>
                <c:pt idx="2334">
                  <c:v>2356</c:v>
                </c:pt>
                <c:pt idx="2335">
                  <c:v>2357</c:v>
                </c:pt>
                <c:pt idx="2336">
                  <c:v>2358</c:v>
                </c:pt>
                <c:pt idx="2337">
                  <c:v>2359</c:v>
                </c:pt>
                <c:pt idx="2338">
                  <c:v>2360</c:v>
                </c:pt>
                <c:pt idx="2339">
                  <c:v>2361</c:v>
                </c:pt>
                <c:pt idx="2340">
                  <c:v>2362</c:v>
                </c:pt>
                <c:pt idx="2341">
                  <c:v>2363</c:v>
                </c:pt>
                <c:pt idx="2342">
                  <c:v>2364</c:v>
                </c:pt>
                <c:pt idx="2343">
                  <c:v>2365</c:v>
                </c:pt>
                <c:pt idx="2344">
                  <c:v>2366</c:v>
                </c:pt>
                <c:pt idx="2345">
                  <c:v>2367</c:v>
                </c:pt>
                <c:pt idx="2346">
                  <c:v>2368</c:v>
                </c:pt>
                <c:pt idx="2347">
                  <c:v>2369</c:v>
                </c:pt>
                <c:pt idx="2348">
                  <c:v>2370</c:v>
                </c:pt>
                <c:pt idx="2349">
                  <c:v>2371</c:v>
                </c:pt>
                <c:pt idx="2350">
                  <c:v>2372</c:v>
                </c:pt>
                <c:pt idx="2351">
                  <c:v>2373</c:v>
                </c:pt>
                <c:pt idx="2352">
                  <c:v>2374</c:v>
                </c:pt>
                <c:pt idx="2353">
                  <c:v>2375</c:v>
                </c:pt>
                <c:pt idx="2354">
                  <c:v>2376</c:v>
                </c:pt>
                <c:pt idx="2355">
                  <c:v>2377</c:v>
                </c:pt>
                <c:pt idx="2356">
                  <c:v>2378</c:v>
                </c:pt>
                <c:pt idx="2357">
                  <c:v>2379</c:v>
                </c:pt>
                <c:pt idx="2358">
                  <c:v>2380</c:v>
                </c:pt>
                <c:pt idx="2359">
                  <c:v>2381</c:v>
                </c:pt>
                <c:pt idx="2360">
                  <c:v>2382</c:v>
                </c:pt>
                <c:pt idx="2361">
                  <c:v>2383</c:v>
                </c:pt>
                <c:pt idx="2362">
                  <c:v>2384</c:v>
                </c:pt>
                <c:pt idx="2363">
                  <c:v>2385</c:v>
                </c:pt>
                <c:pt idx="2364">
                  <c:v>2386</c:v>
                </c:pt>
                <c:pt idx="2365">
                  <c:v>2387</c:v>
                </c:pt>
                <c:pt idx="2366">
                  <c:v>2388</c:v>
                </c:pt>
                <c:pt idx="2367">
                  <c:v>2389</c:v>
                </c:pt>
                <c:pt idx="2368">
                  <c:v>2390</c:v>
                </c:pt>
                <c:pt idx="2369">
                  <c:v>2391</c:v>
                </c:pt>
                <c:pt idx="2370">
                  <c:v>2392</c:v>
                </c:pt>
                <c:pt idx="2371">
                  <c:v>2393</c:v>
                </c:pt>
                <c:pt idx="2372">
                  <c:v>2394</c:v>
                </c:pt>
                <c:pt idx="2373">
                  <c:v>2395</c:v>
                </c:pt>
                <c:pt idx="2374">
                  <c:v>2396</c:v>
                </c:pt>
                <c:pt idx="2375">
                  <c:v>2397</c:v>
                </c:pt>
                <c:pt idx="2376">
                  <c:v>2398</c:v>
                </c:pt>
                <c:pt idx="2377">
                  <c:v>2399</c:v>
                </c:pt>
                <c:pt idx="2378">
                  <c:v>2400</c:v>
                </c:pt>
                <c:pt idx="2379">
                  <c:v>2401</c:v>
                </c:pt>
                <c:pt idx="2380">
                  <c:v>2402</c:v>
                </c:pt>
                <c:pt idx="2381">
                  <c:v>2403</c:v>
                </c:pt>
                <c:pt idx="2382">
                  <c:v>2404</c:v>
                </c:pt>
                <c:pt idx="2383">
                  <c:v>2405</c:v>
                </c:pt>
                <c:pt idx="2384">
                  <c:v>2406</c:v>
                </c:pt>
                <c:pt idx="2385">
                  <c:v>2407</c:v>
                </c:pt>
                <c:pt idx="2386">
                  <c:v>2408</c:v>
                </c:pt>
                <c:pt idx="2387">
                  <c:v>2409</c:v>
                </c:pt>
                <c:pt idx="2388">
                  <c:v>2410</c:v>
                </c:pt>
                <c:pt idx="2389">
                  <c:v>2411</c:v>
                </c:pt>
                <c:pt idx="2390">
                  <c:v>2412</c:v>
                </c:pt>
                <c:pt idx="2391">
                  <c:v>2413</c:v>
                </c:pt>
                <c:pt idx="2392">
                  <c:v>2414</c:v>
                </c:pt>
                <c:pt idx="2393">
                  <c:v>2415</c:v>
                </c:pt>
                <c:pt idx="2394">
                  <c:v>2416</c:v>
                </c:pt>
                <c:pt idx="2395">
                  <c:v>2417</c:v>
                </c:pt>
                <c:pt idx="2396">
                  <c:v>2418</c:v>
                </c:pt>
                <c:pt idx="2397">
                  <c:v>2419</c:v>
                </c:pt>
                <c:pt idx="2398">
                  <c:v>2420</c:v>
                </c:pt>
                <c:pt idx="2399">
                  <c:v>2421</c:v>
                </c:pt>
                <c:pt idx="2400">
                  <c:v>2422</c:v>
                </c:pt>
                <c:pt idx="2401">
                  <c:v>2423</c:v>
                </c:pt>
                <c:pt idx="2402">
                  <c:v>2424</c:v>
                </c:pt>
                <c:pt idx="2403">
                  <c:v>2425</c:v>
                </c:pt>
                <c:pt idx="2404">
                  <c:v>2426</c:v>
                </c:pt>
                <c:pt idx="2405">
                  <c:v>2427</c:v>
                </c:pt>
                <c:pt idx="2406">
                  <c:v>2428</c:v>
                </c:pt>
                <c:pt idx="2407">
                  <c:v>2429</c:v>
                </c:pt>
                <c:pt idx="2408">
                  <c:v>2430</c:v>
                </c:pt>
                <c:pt idx="2409">
                  <c:v>2431</c:v>
                </c:pt>
                <c:pt idx="2410">
                  <c:v>2432</c:v>
                </c:pt>
                <c:pt idx="2411">
                  <c:v>2433</c:v>
                </c:pt>
                <c:pt idx="2412">
                  <c:v>2434</c:v>
                </c:pt>
                <c:pt idx="2413">
                  <c:v>2435</c:v>
                </c:pt>
                <c:pt idx="2414">
                  <c:v>2436</c:v>
                </c:pt>
                <c:pt idx="2415">
                  <c:v>2437</c:v>
                </c:pt>
                <c:pt idx="2416">
                  <c:v>2438</c:v>
                </c:pt>
                <c:pt idx="2417">
                  <c:v>2439</c:v>
                </c:pt>
                <c:pt idx="2418">
                  <c:v>2440</c:v>
                </c:pt>
                <c:pt idx="2419">
                  <c:v>2441</c:v>
                </c:pt>
                <c:pt idx="2420">
                  <c:v>2442</c:v>
                </c:pt>
                <c:pt idx="2421">
                  <c:v>2443</c:v>
                </c:pt>
                <c:pt idx="2422">
                  <c:v>2444</c:v>
                </c:pt>
                <c:pt idx="2423">
                  <c:v>2445</c:v>
                </c:pt>
                <c:pt idx="2424">
                  <c:v>2446</c:v>
                </c:pt>
                <c:pt idx="2425">
                  <c:v>2447</c:v>
                </c:pt>
                <c:pt idx="2426">
                  <c:v>2448</c:v>
                </c:pt>
                <c:pt idx="2427">
                  <c:v>2449</c:v>
                </c:pt>
                <c:pt idx="2428">
                  <c:v>2450</c:v>
                </c:pt>
                <c:pt idx="2429">
                  <c:v>2451</c:v>
                </c:pt>
                <c:pt idx="2430">
                  <c:v>2452</c:v>
                </c:pt>
                <c:pt idx="2431">
                  <c:v>2453</c:v>
                </c:pt>
                <c:pt idx="2432">
                  <c:v>2454</c:v>
                </c:pt>
                <c:pt idx="2433">
                  <c:v>2455</c:v>
                </c:pt>
                <c:pt idx="2434">
                  <c:v>2456</c:v>
                </c:pt>
                <c:pt idx="2435">
                  <c:v>2457</c:v>
                </c:pt>
                <c:pt idx="2436">
                  <c:v>2458</c:v>
                </c:pt>
                <c:pt idx="2437">
                  <c:v>2459</c:v>
                </c:pt>
                <c:pt idx="2438">
                  <c:v>2460</c:v>
                </c:pt>
                <c:pt idx="2439">
                  <c:v>2461</c:v>
                </c:pt>
                <c:pt idx="2440">
                  <c:v>2462</c:v>
                </c:pt>
                <c:pt idx="2441">
                  <c:v>2463</c:v>
                </c:pt>
                <c:pt idx="2442">
                  <c:v>2464</c:v>
                </c:pt>
                <c:pt idx="2443">
                  <c:v>2465</c:v>
                </c:pt>
                <c:pt idx="2444">
                  <c:v>2466</c:v>
                </c:pt>
                <c:pt idx="2445">
                  <c:v>2467</c:v>
                </c:pt>
                <c:pt idx="2446">
                  <c:v>2468</c:v>
                </c:pt>
                <c:pt idx="2447">
                  <c:v>2469</c:v>
                </c:pt>
                <c:pt idx="2448">
                  <c:v>2470</c:v>
                </c:pt>
                <c:pt idx="2449">
                  <c:v>2471</c:v>
                </c:pt>
                <c:pt idx="2450">
                  <c:v>2472</c:v>
                </c:pt>
                <c:pt idx="2451">
                  <c:v>2473</c:v>
                </c:pt>
                <c:pt idx="2452">
                  <c:v>2474</c:v>
                </c:pt>
                <c:pt idx="2453">
                  <c:v>2475</c:v>
                </c:pt>
                <c:pt idx="2454">
                  <c:v>2476</c:v>
                </c:pt>
                <c:pt idx="2455">
                  <c:v>2477</c:v>
                </c:pt>
                <c:pt idx="2456">
                  <c:v>2478</c:v>
                </c:pt>
                <c:pt idx="2457">
                  <c:v>2479</c:v>
                </c:pt>
                <c:pt idx="2458">
                  <c:v>2480</c:v>
                </c:pt>
                <c:pt idx="2459">
                  <c:v>2481</c:v>
                </c:pt>
                <c:pt idx="2460">
                  <c:v>2482</c:v>
                </c:pt>
                <c:pt idx="2461">
                  <c:v>2483</c:v>
                </c:pt>
                <c:pt idx="2462">
                  <c:v>2484</c:v>
                </c:pt>
                <c:pt idx="2463">
                  <c:v>2485</c:v>
                </c:pt>
                <c:pt idx="2464">
                  <c:v>2486</c:v>
                </c:pt>
                <c:pt idx="2465">
                  <c:v>2487</c:v>
                </c:pt>
                <c:pt idx="2466">
                  <c:v>2488</c:v>
                </c:pt>
                <c:pt idx="2467">
                  <c:v>2489</c:v>
                </c:pt>
                <c:pt idx="2468">
                  <c:v>2490</c:v>
                </c:pt>
                <c:pt idx="2469">
                  <c:v>2491</c:v>
                </c:pt>
                <c:pt idx="2470">
                  <c:v>2492</c:v>
                </c:pt>
                <c:pt idx="2471">
                  <c:v>2493</c:v>
                </c:pt>
                <c:pt idx="2472">
                  <c:v>2494</c:v>
                </c:pt>
                <c:pt idx="2473">
                  <c:v>2495</c:v>
                </c:pt>
                <c:pt idx="2474">
                  <c:v>2496</c:v>
                </c:pt>
                <c:pt idx="2475">
                  <c:v>2497</c:v>
                </c:pt>
                <c:pt idx="2476">
                  <c:v>2498</c:v>
                </c:pt>
                <c:pt idx="2477">
                  <c:v>2499</c:v>
                </c:pt>
                <c:pt idx="2478">
                  <c:v>2500</c:v>
                </c:pt>
                <c:pt idx="2479">
                  <c:v>2501</c:v>
                </c:pt>
                <c:pt idx="2480">
                  <c:v>2502</c:v>
                </c:pt>
                <c:pt idx="2481">
                  <c:v>2503</c:v>
                </c:pt>
                <c:pt idx="2482">
                  <c:v>2504</c:v>
                </c:pt>
                <c:pt idx="2483">
                  <c:v>2505</c:v>
                </c:pt>
                <c:pt idx="2484">
                  <c:v>2506</c:v>
                </c:pt>
                <c:pt idx="2485">
                  <c:v>2507</c:v>
                </c:pt>
                <c:pt idx="2486">
                  <c:v>2508</c:v>
                </c:pt>
                <c:pt idx="2487">
                  <c:v>2509</c:v>
                </c:pt>
                <c:pt idx="2488">
                  <c:v>2510</c:v>
                </c:pt>
                <c:pt idx="2489">
                  <c:v>2511</c:v>
                </c:pt>
                <c:pt idx="2490">
                  <c:v>2512</c:v>
                </c:pt>
                <c:pt idx="2491">
                  <c:v>2513</c:v>
                </c:pt>
                <c:pt idx="2492">
                  <c:v>2514</c:v>
                </c:pt>
                <c:pt idx="2493">
                  <c:v>2515</c:v>
                </c:pt>
                <c:pt idx="2494">
                  <c:v>2516</c:v>
                </c:pt>
                <c:pt idx="2495">
                  <c:v>2517</c:v>
                </c:pt>
                <c:pt idx="2496">
                  <c:v>2518</c:v>
                </c:pt>
                <c:pt idx="2497">
                  <c:v>2519</c:v>
                </c:pt>
                <c:pt idx="2498">
                  <c:v>2520</c:v>
                </c:pt>
                <c:pt idx="2499">
                  <c:v>2521</c:v>
                </c:pt>
                <c:pt idx="2500">
                  <c:v>2522</c:v>
                </c:pt>
                <c:pt idx="2501">
                  <c:v>2523</c:v>
                </c:pt>
                <c:pt idx="2502">
                  <c:v>2524</c:v>
                </c:pt>
                <c:pt idx="2503">
                  <c:v>2525</c:v>
                </c:pt>
                <c:pt idx="2504">
                  <c:v>2526</c:v>
                </c:pt>
                <c:pt idx="2505">
                  <c:v>2527</c:v>
                </c:pt>
                <c:pt idx="2506">
                  <c:v>2528</c:v>
                </c:pt>
                <c:pt idx="2507">
                  <c:v>2529</c:v>
                </c:pt>
                <c:pt idx="2508">
                  <c:v>2530</c:v>
                </c:pt>
                <c:pt idx="2509">
                  <c:v>2531</c:v>
                </c:pt>
                <c:pt idx="2510">
                  <c:v>2532</c:v>
                </c:pt>
                <c:pt idx="2511">
                  <c:v>2533</c:v>
                </c:pt>
                <c:pt idx="2512">
                  <c:v>2534</c:v>
                </c:pt>
                <c:pt idx="2513">
                  <c:v>2535</c:v>
                </c:pt>
                <c:pt idx="2514">
                  <c:v>2536</c:v>
                </c:pt>
                <c:pt idx="2515">
                  <c:v>2537</c:v>
                </c:pt>
                <c:pt idx="2516">
                  <c:v>2538</c:v>
                </c:pt>
                <c:pt idx="2517">
                  <c:v>2539</c:v>
                </c:pt>
                <c:pt idx="2518">
                  <c:v>2540</c:v>
                </c:pt>
                <c:pt idx="2519">
                  <c:v>2541</c:v>
                </c:pt>
                <c:pt idx="2520">
                  <c:v>2542</c:v>
                </c:pt>
                <c:pt idx="2521">
                  <c:v>2543</c:v>
                </c:pt>
                <c:pt idx="2522">
                  <c:v>2544</c:v>
                </c:pt>
                <c:pt idx="2523">
                  <c:v>2545</c:v>
                </c:pt>
                <c:pt idx="2524">
                  <c:v>2546</c:v>
                </c:pt>
                <c:pt idx="2525">
                  <c:v>2547</c:v>
                </c:pt>
                <c:pt idx="2526">
                  <c:v>2548</c:v>
                </c:pt>
                <c:pt idx="2527">
                  <c:v>2549</c:v>
                </c:pt>
                <c:pt idx="2528">
                  <c:v>2550</c:v>
                </c:pt>
                <c:pt idx="2529">
                  <c:v>2551</c:v>
                </c:pt>
                <c:pt idx="2530">
                  <c:v>2552</c:v>
                </c:pt>
                <c:pt idx="2531">
                  <c:v>2553</c:v>
                </c:pt>
                <c:pt idx="2532">
                  <c:v>2554</c:v>
                </c:pt>
                <c:pt idx="2533">
                  <c:v>2555</c:v>
                </c:pt>
                <c:pt idx="2534">
                  <c:v>2556</c:v>
                </c:pt>
                <c:pt idx="2535">
                  <c:v>2557</c:v>
                </c:pt>
                <c:pt idx="2536">
                  <c:v>2558</c:v>
                </c:pt>
                <c:pt idx="2537">
                  <c:v>2559</c:v>
                </c:pt>
                <c:pt idx="2538">
                  <c:v>2560</c:v>
                </c:pt>
                <c:pt idx="2539">
                  <c:v>2561</c:v>
                </c:pt>
                <c:pt idx="2540">
                  <c:v>2562</c:v>
                </c:pt>
                <c:pt idx="2541">
                  <c:v>2563</c:v>
                </c:pt>
                <c:pt idx="2542">
                  <c:v>2564</c:v>
                </c:pt>
                <c:pt idx="2543">
                  <c:v>2565</c:v>
                </c:pt>
                <c:pt idx="2544">
                  <c:v>2566</c:v>
                </c:pt>
                <c:pt idx="2545">
                  <c:v>2567</c:v>
                </c:pt>
                <c:pt idx="2546">
                  <c:v>2568</c:v>
                </c:pt>
                <c:pt idx="2547">
                  <c:v>2569</c:v>
                </c:pt>
                <c:pt idx="2548">
                  <c:v>2570</c:v>
                </c:pt>
                <c:pt idx="2549">
                  <c:v>2571</c:v>
                </c:pt>
                <c:pt idx="2550">
                  <c:v>2572</c:v>
                </c:pt>
                <c:pt idx="2551">
                  <c:v>2573</c:v>
                </c:pt>
                <c:pt idx="2552">
                  <c:v>2574</c:v>
                </c:pt>
                <c:pt idx="2553">
                  <c:v>2575</c:v>
                </c:pt>
                <c:pt idx="2554">
                  <c:v>2576</c:v>
                </c:pt>
                <c:pt idx="2555">
                  <c:v>2577</c:v>
                </c:pt>
                <c:pt idx="2556">
                  <c:v>2578</c:v>
                </c:pt>
                <c:pt idx="2557">
                  <c:v>2579</c:v>
                </c:pt>
                <c:pt idx="2558">
                  <c:v>2580</c:v>
                </c:pt>
                <c:pt idx="2559">
                  <c:v>2581</c:v>
                </c:pt>
                <c:pt idx="2560">
                  <c:v>2582</c:v>
                </c:pt>
                <c:pt idx="2561">
                  <c:v>2583</c:v>
                </c:pt>
                <c:pt idx="2562">
                  <c:v>2584</c:v>
                </c:pt>
                <c:pt idx="2563">
                  <c:v>2585</c:v>
                </c:pt>
                <c:pt idx="2564">
                  <c:v>2586</c:v>
                </c:pt>
                <c:pt idx="2565">
                  <c:v>2587</c:v>
                </c:pt>
                <c:pt idx="2566">
                  <c:v>2588</c:v>
                </c:pt>
                <c:pt idx="2567">
                  <c:v>2589</c:v>
                </c:pt>
                <c:pt idx="2568">
                  <c:v>2590</c:v>
                </c:pt>
                <c:pt idx="2569">
                  <c:v>2591</c:v>
                </c:pt>
                <c:pt idx="2570">
                  <c:v>2592</c:v>
                </c:pt>
                <c:pt idx="2571">
                  <c:v>2593</c:v>
                </c:pt>
                <c:pt idx="2572">
                  <c:v>2594</c:v>
                </c:pt>
                <c:pt idx="2573">
                  <c:v>2595</c:v>
                </c:pt>
                <c:pt idx="2574">
                  <c:v>2596</c:v>
                </c:pt>
                <c:pt idx="2575">
                  <c:v>2597</c:v>
                </c:pt>
                <c:pt idx="2576">
                  <c:v>2598</c:v>
                </c:pt>
                <c:pt idx="2577">
                  <c:v>2599</c:v>
                </c:pt>
                <c:pt idx="2578">
                  <c:v>2600</c:v>
                </c:pt>
                <c:pt idx="2579">
                  <c:v>2601</c:v>
                </c:pt>
                <c:pt idx="2580">
                  <c:v>2602</c:v>
                </c:pt>
                <c:pt idx="2581">
                  <c:v>2603</c:v>
                </c:pt>
                <c:pt idx="2582">
                  <c:v>2604</c:v>
                </c:pt>
                <c:pt idx="2583">
                  <c:v>2605</c:v>
                </c:pt>
                <c:pt idx="2584">
                  <c:v>2606</c:v>
                </c:pt>
                <c:pt idx="2585">
                  <c:v>2607</c:v>
                </c:pt>
                <c:pt idx="2586">
                  <c:v>2608</c:v>
                </c:pt>
                <c:pt idx="2587">
                  <c:v>2609</c:v>
                </c:pt>
                <c:pt idx="2588">
                  <c:v>2610</c:v>
                </c:pt>
                <c:pt idx="2589">
                  <c:v>2611</c:v>
                </c:pt>
                <c:pt idx="2590">
                  <c:v>2612</c:v>
                </c:pt>
                <c:pt idx="2591">
                  <c:v>2613</c:v>
                </c:pt>
                <c:pt idx="2592">
                  <c:v>2614</c:v>
                </c:pt>
                <c:pt idx="2593">
                  <c:v>2615</c:v>
                </c:pt>
                <c:pt idx="2594">
                  <c:v>2616</c:v>
                </c:pt>
                <c:pt idx="2595">
                  <c:v>2617</c:v>
                </c:pt>
                <c:pt idx="2596">
                  <c:v>2618</c:v>
                </c:pt>
                <c:pt idx="2597">
                  <c:v>2619</c:v>
                </c:pt>
                <c:pt idx="2598">
                  <c:v>2620</c:v>
                </c:pt>
                <c:pt idx="2599">
                  <c:v>2621</c:v>
                </c:pt>
                <c:pt idx="2600">
                  <c:v>2622</c:v>
                </c:pt>
                <c:pt idx="2601">
                  <c:v>2623</c:v>
                </c:pt>
                <c:pt idx="2602">
                  <c:v>2624</c:v>
                </c:pt>
                <c:pt idx="2603">
                  <c:v>2625</c:v>
                </c:pt>
                <c:pt idx="2604">
                  <c:v>2626</c:v>
                </c:pt>
                <c:pt idx="2605">
                  <c:v>2627</c:v>
                </c:pt>
                <c:pt idx="2606">
                  <c:v>2628</c:v>
                </c:pt>
                <c:pt idx="2607">
                  <c:v>2629</c:v>
                </c:pt>
                <c:pt idx="2608">
                  <c:v>2630</c:v>
                </c:pt>
                <c:pt idx="2609">
                  <c:v>2631</c:v>
                </c:pt>
                <c:pt idx="2610">
                  <c:v>2632</c:v>
                </c:pt>
                <c:pt idx="2611">
                  <c:v>2633</c:v>
                </c:pt>
                <c:pt idx="2612">
                  <c:v>2634</c:v>
                </c:pt>
                <c:pt idx="2613">
                  <c:v>2635</c:v>
                </c:pt>
                <c:pt idx="2614">
                  <c:v>2636</c:v>
                </c:pt>
                <c:pt idx="2615">
                  <c:v>2637</c:v>
                </c:pt>
                <c:pt idx="2616">
                  <c:v>2638</c:v>
                </c:pt>
                <c:pt idx="2617">
                  <c:v>2639</c:v>
                </c:pt>
                <c:pt idx="2618">
                  <c:v>2640</c:v>
                </c:pt>
                <c:pt idx="2619">
                  <c:v>2641</c:v>
                </c:pt>
                <c:pt idx="2620">
                  <c:v>2642</c:v>
                </c:pt>
                <c:pt idx="2621">
                  <c:v>2643</c:v>
                </c:pt>
                <c:pt idx="2622">
                  <c:v>2644</c:v>
                </c:pt>
                <c:pt idx="2623">
                  <c:v>2645</c:v>
                </c:pt>
                <c:pt idx="2624">
                  <c:v>2646</c:v>
                </c:pt>
                <c:pt idx="2625">
                  <c:v>2647</c:v>
                </c:pt>
                <c:pt idx="2626">
                  <c:v>2648</c:v>
                </c:pt>
                <c:pt idx="2627">
                  <c:v>2649</c:v>
                </c:pt>
                <c:pt idx="2628">
                  <c:v>2650</c:v>
                </c:pt>
                <c:pt idx="2629">
                  <c:v>2651</c:v>
                </c:pt>
                <c:pt idx="2630">
                  <c:v>2652</c:v>
                </c:pt>
                <c:pt idx="2631">
                  <c:v>2653</c:v>
                </c:pt>
                <c:pt idx="2632">
                  <c:v>2654</c:v>
                </c:pt>
                <c:pt idx="2633">
                  <c:v>2655</c:v>
                </c:pt>
                <c:pt idx="2634">
                  <c:v>2656</c:v>
                </c:pt>
                <c:pt idx="2635">
                  <c:v>2657</c:v>
                </c:pt>
                <c:pt idx="2636">
                  <c:v>2658</c:v>
                </c:pt>
                <c:pt idx="2637">
                  <c:v>2659</c:v>
                </c:pt>
                <c:pt idx="2638">
                  <c:v>2660</c:v>
                </c:pt>
                <c:pt idx="2639">
                  <c:v>2661</c:v>
                </c:pt>
                <c:pt idx="2640">
                  <c:v>2662</c:v>
                </c:pt>
                <c:pt idx="2641">
                  <c:v>2663</c:v>
                </c:pt>
                <c:pt idx="2642">
                  <c:v>2664</c:v>
                </c:pt>
                <c:pt idx="2643">
                  <c:v>2665</c:v>
                </c:pt>
                <c:pt idx="2644">
                  <c:v>2666</c:v>
                </c:pt>
                <c:pt idx="2645">
                  <c:v>2667</c:v>
                </c:pt>
                <c:pt idx="2646">
                  <c:v>2668</c:v>
                </c:pt>
                <c:pt idx="2647">
                  <c:v>2669</c:v>
                </c:pt>
                <c:pt idx="2648">
                  <c:v>2670</c:v>
                </c:pt>
                <c:pt idx="2649">
                  <c:v>2671</c:v>
                </c:pt>
                <c:pt idx="2650">
                  <c:v>2672</c:v>
                </c:pt>
                <c:pt idx="2651">
                  <c:v>2673</c:v>
                </c:pt>
                <c:pt idx="2652">
                  <c:v>2674</c:v>
                </c:pt>
                <c:pt idx="2653">
                  <c:v>2675</c:v>
                </c:pt>
                <c:pt idx="2654">
                  <c:v>2676</c:v>
                </c:pt>
                <c:pt idx="2655">
                  <c:v>2677</c:v>
                </c:pt>
                <c:pt idx="2656">
                  <c:v>2678</c:v>
                </c:pt>
                <c:pt idx="2657">
                  <c:v>2679</c:v>
                </c:pt>
                <c:pt idx="2658">
                  <c:v>2680</c:v>
                </c:pt>
                <c:pt idx="2659">
                  <c:v>2681</c:v>
                </c:pt>
                <c:pt idx="2660">
                  <c:v>2682</c:v>
                </c:pt>
                <c:pt idx="2661">
                  <c:v>2683</c:v>
                </c:pt>
                <c:pt idx="2662">
                  <c:v>2684</c:v>
                </c:pt>
                <c:pt idx="2663">
                  <c:v>2685</c:v>
                </c:pt>
                <c:pt idx="2664">
                  <c:v>2686</c:v>
                </c:pt>
                <c:pt idx="2665">
                  <c:v>2687</c:v>
                </c:pt>
                <c:pt idx="2666">
                  <c:v>2688</c:v>
                </c:pt>
                <c:pt idx="2667">
                  <c:v>2689</c:v>
                </c:pt>
                <c:pt idx="2668">
                  <c:v>2690</c:v>
                </c:pt>
                <c:pt idx="2669">
                  <c:v>2691</c:v>
                </c:pt>
                <c:pt idx="2670">
                  <c:v>2692</c:v>
                </c:pt>
                <c:pt idx="2671">
                  <c:v>2693</c:v>
                </c:pt>
                <c:pt idx="2672">
                  <c:v>2694</c:v>
                </c:pt>
                <c:pt idx="2673">
                  <c:v>2695</c:v>
                </c:pt>
                <c:pt idx="2674">
                  <c:v>2696</c:v>
                </c:pt>
                <c:pt idx="2675">
                  <c:v>2697</c:v>
                </c:pt>
                <c:pt idx="2676">
                  <c:v>2698</c:v>
                </c:pt>
                <c:pt idx="2677">
                  <c:v>2699</c:v>
                </c:pt>
                <c:pt idx="2678">
                  <c:v>2700</c:v>
                </c:pt>
                <c:pt idx="2679">
                  <c:v>2701</c:v>
                </c:pt>
                <c:pt idx="2680">
                  <c:v>2702</c:v>
                </c:pt>
                <c:pt idx="2681">
                  <c:v>2703</c:v>
                </c:pt>
                <c:pt idx="2682">
                  <c:v>2704</c:v>
                </c:pt>
                <c:pt idx="2683">
                  <c:v>2705</c:v>
                </c:pt>
                <c:pt idx="2684">
                  <c:v>2706</c:v>
                </c:pt>
                <c:pt idx="2685">
                  <c:v>2707</c:v>
                </c:pt>
                <c:pt idx="2686">
                  <c:v>2708</c:v>
                </c:pt>
                <c:pt idx="2687">
                  <c:v>2709</c:v>
                </c:pt>
                <c:pt idx="2688">
                  <c:v>2710</c:v>
                </c:pt>
                <c:pt idx="2689">
                  <c:v>2711</c:v>
                </c:pt>
                <c:pt idx="2690">
                  <c:v>2712</c:v>
                </c:pt>
                <c:pt idx="2691">
                  <c:v>2713</c:v>
                </c:pt>
                <c:pt idx="2692">
                  <c:v>2714</c:v>
                </c:pt>
                <c:pt idx="2693">
                  <c:v>2715</c:v>
                </c:pt>
                <c:pt idx="2694">
                  <c:v>2716</c:v>
                </c:pt>
                <c:pt idx="2695">
                  <c:v>2717</c:v>
                </c:pt>
                <c:pt idx="2696">
                  <c:v>2718</c:v>
                </c:pt>
                <c:pt idx="2697">
                  <c:v>2719</c:v>
                </c:pt>
                <c:pt idx="2698">
                  <c:v>2720</c:v>
                </c:pt>
                <c:pt idx="2699">
                  <c:v>2721</c:v>
                </c:pt>
                <c:pt idx="2700">
                  <c:v>2722</c:v>
                </c:pt>
                <c:pt idx="2701">
                  <c:v>2723</c:v>
                </c:pt>
                <c:pt idx="2702">
                  <c:v>2724</c:v>
                </c:pt>
                <c:pt idx="2703">
                  <c:v>2725</c:v>
                </c:pt>
                <c:pt idx="2704">
                  <c:v>2726</c:v>
                </c:pt>
                <c:pt idx="2705">
                  <c:v>2727</c:v>
                </c:pt>
                <c:pt idx="2706">
                  <c:v>2728</c:v>
                </c:pt>
                <c:pt idx="2707">
                  <c:v>2729</c:v>
                </c:pt>
                <c:pt idx="2708">
                  <c:v>2730</c:v>
                </c:pt>
                <c:pt idx="2709">
                  <c:v>2731</c:v>
                </c:pt>
                <c:pt idx="2710">
                  <c:v>2732</c:v>
                </c:pt>
                <c:pt idx="2711">
                  <c:v>2733</c:v>
                </c:pt>
                <c:pt idx="2712">
                  <c:v>2734</c:v>
                </c:pt>
                <c:pt idx="2713">
                  <c:v>2735</c:v>
                </c:pt>
                <c:pt idx="2714">
                  <c:v>2736</c:v>
                </c:pt>
                <c:pt idx="2715">
                  <c:v>2737</c:v>
                </c:pt>
                <c:pt idx="2716">
                  <c:v>2738</c:v>
                </c:pt>
                <c:pt idx="2717">
                  <c:v>2739</c:v>
                </c:pt>
                <c:pt idx="2718">
                  <c:v>2740</c:v>
                </c:pt>
                <c:pt idx="2719">
                  <c:v>2741</c:v>
                </c:pt>
                <c:pt idx="2720">
                  <c:v>2742</c:v>
                </c:pt>
                <c:pt idx="2721">
                  <c:v>2743</c:v>
                </c:pt>
                <c:pt idx="2722">
                  <c:v>2744</c:v>
                </c:pt>
                <c:pt idx="2723">
                  <c:v>2745</c:v>
                </c:pt>
                <c:pt idx="2724">
                  <c:v>2746</c:v>
                </c:pt>
                <c:pt idx="2725">
                  <c:v>2747</c:v>
                </c:pt>
                <c:pt idx="2726">
                  <c:v>2748</c:v>
                </c:pt>
                <c:pt idx="2727">
                  <c:v>2749</c:v>
                </c:pt>
                <c:pt idx="2728">
                  <c:v>2750</c:v>
                </c:pt>
                <c:pt idx="2729">
                  <c:v>2751</c:v>
                </c:pt>
                <c:pt idx="2730">
                  <c:v>2752</c:v>
                </c:pt>
                <c:pt idx="2731">
                  <c:v>2753</c:v>
                </c:pt>
                <c:pt idx="2732">
                  <c:v>2754</c:v>
                </c:pt>
                <c:pt idx="2733">
                  <c:v>2755</c:v>
                </c:pt>
                <c:pt idx="2734">
                  <c:v>2756</c:v>
                </c:pt>
                <c:pt idx="2735">
                  <c:v>2757</c:v>
                </c:pt>
                <c:pt idx="2736">
                  <c:v>2758</c:v>
                </c:pt>
                <c:pt idx="2737">
                  <c:v>2759</c:v>
                </c:pt>
                <c:pt idx="2738">
                  <c:v>2760</c:v>
                </c:pt>
                <c:pt idx="2739">
                  <c:v>2761</c:v>
                </c:pt>
                <c:pt idx="2740">
                  <c:v>2762</c:v>
                </c:pt>
                <c:pt idx="2741">
                  <c:v>2763</c:v>
                </c:pt>
                <c:pt idx="2742">
                  <c:v>2764</c:v>
                </c:pt>
                <c:pt idx="2743">
                  <c:v>2765</c:v>
                </c:pt>
                <c:pt idx="2744">
                  <c:v>2766</c:v>
                </c:pt>
                <c:pt idx="2745">
                  <c:v>2767</c:v>
                </c:pt>
                <c:pt idx="2746">
                  <c:v>2768</c:v>
                </c:pt>
                <c:pt idx="2747">
                  <c:v>2769</c:v>
                </c:pt>
                <c:pt idx="2748">
                  <c:v>2770</c:v>
                </c:pt>
                <c:pt idx="2749">
                  <c:v>2771</c:v>
                </c:pt>
                <c:pt idx="2750">
                  <c:v>2772</c:v>
                </c:pt>
                <c:pt idx="2751">
                  <c:v>2773</c:v>
                </c:pt>
                <c:pt idx="2752">
                  <c:v>2774</c:v>
                </c:pt>
                <c:pt idx="2753">
                  <c:v>2775</c:v>
                </c:pt>
                <c:pt idx="2754">
                  <c:v>2776</c:v>
                </c:pt>
                <c:pt idx="2755">
                  <c:v>2777</c:v>
                </c:pt>
                <c:pt idx="2756">
                  <c:v>2778</c:v>
                </c:pt>
                <c:pt idx="2757">
                  <c:v>2779</c:v>
                </c:pt>
                <c:pt idx="2758">
                  <c:v>2780</c:v>
                </c:pt>
                <c:pt idx="2759">
                  <c:v>2781</c:v>
                </c:pt>
                <c:pt idx="2760">
                  <c:v>2782</c:v>
                </c:pt>
                <c:pt idx="2761">
                  <c:v>2783</c:v>
                </c:pt>
                <c:pt idx="2762">
                  <c:v>2784</c:v>
                </c:pt>
                <c:pt idx="2763">
                  <c:v>2785</c:v>
                </c:pt>
                <c:pt idx="2764">
                  <c:v>2786</c:v>
                </c:pt>
                <c:pt idx="2765">
                  <c:v>2787</c:v>
                </c:pt>
                <c:pt idx="2766">
                  <c:v>2788</c:v>
                </c:pt>
                <c:pt idx="2767">
                  <c:v>2789</c:v>
                </c:pt>
                <c:pt idx="2768">
                  <c:v>2790</c:v>
                </c:pt>
                <c:pt idx="2769">
                  <c:v>2791</c:v>
                </c:pt>
                <c:pt idx="2770">
                  <c:v>2792</c:v>
                </c:pt>
                <c:pt idx="2771">
                  <c:v>2793</c:v>
                </c:pt>
                <c:pt idx="2772">
                  <c:v>2794</c:v>
                </c:pt>
                <c:pt idx="2773">
                  <c:v>2795</c:v>
                </c:pt>
                <c:pt idx="2774">
                  <c:v>2796</c:v>
                </c:pt>
                <c:pt idx="2775">
                  <c:v>2797</c:v>
                </c:pt>
                <c:pt idx="2776">
                  <c:v>2798</c:v>
                </c:pt>
                <c:pt idx="2777">
                  <c:v>2799</c:v>
                </c:pt>
                <c:pt idx="2778">
                  <c:v>2800</c:v>
                </c:pt>
                <c:pt idx="2779">
                  <c:v>2801</c:v>
                </c:pt>
                <c:pt idx="2780">
                  <c:v>2802</c:v>
                </c:pt>
                <c:pt idx="2781">
                  <c:v>2803</c:v>
                </c:pt>
                <c:pt idx="2782">
                  <c:v>2804</c:v>
                </c:pt>
                <c:pt idx="2783">
                  <c:v>2805</c:v>
                </c:pt>
                <c:pt idx="2784">
                  <c:v>2806</c:v>
                </c:pt>
                <c:pt idx="2785">
                  <c:v>2807</c:v>
                </c:pt>
                <c:pt idx="2786">
                  <c:v>2808</c:v>
                </c:pt>
                <c:pt idx="2787">
                  <c:v>2809</c:v>
                </c:pt>
                <c:pt idx="2788">
                  <c:v>2810</c:v>
                </c:pt>
                <c:pt idx="2789">
                  <c:v>2811</c:v>
                </c:pt>
                <c:pt idx="2790">
                  <c:v>2812</c:v>
                </c:pt>
                <c:pt idx="2791">
                  <c:v>2813</c:v>
                </c:pt>
                <c:pt idx="2792">
                  <c:v>2814</c:v>
                </c:pt>
                <c:pt idx="2793">
                  <c:v>2815</c:v>
                </c:pt>
                <c:pt idx="2794">
                  <c:v>2816</c:v>
                </c:pt>
                <c:pt idx="2795">
                  <c:v>2817</c:v>
                </c:pt>
                <c:pt idx="2796">
                  <c:v>2818</c:v>
                </c:pt>
                <c:pt idx="2797">
                  <c:v>2819</c:v>
                </c:pt>
                <c:pt idx="2798">
                  <c:v>2820</c:v>
                </c:pt>
                <c:pt idx="2799">
                  <c:v>2821</c:v>
                </c:pt>
                <c:pt idx="2800">
                  <c:v>2822</c:v>
                </c:pt>
                <c:pt idx="2801">
                  <c:v>2823</c:v>
                </c:pt>
                <c:pt idx="2802">
                  <c:v>2824</c:v>
                </c:pt>
                <c:pt idx="2803">
                  <c:v>2825</c:v>
                </c:pt>
                <c:pt idx="2804">
                  <c:v>2826</c:v>
                </c:pt>
                <c:pt idx="2805">
                  <c:v>2827</c:v>
                </c:pt>
                <c:pt idx="2806">
                  <c:v>2828</c:v>
                </c:pt>
                <c:pt idx="2807">
                  <c:v>2829</c:v>
                </c:pt>
                <c:pt idx="2808">
                  <c:v>2830</c:v>
                </c:pt>
                <c:pt idx="2809">
                  <c:v>2831</c:v>
                </c:pt>
                <c:pt idx="2810">
                  <c:v>2832</c:v>
                </c:pt>
                <c:pt idx="2811">
                  <c:v>2833</c:v>
                </c:pt>
                <c:pt idx="2812">
                  <c:v>2834</c:v>
                </c:pt>
                <c:pt idx="2813">
                  <c:v>2835</c:v>
                </c:pt>
                <c:pt idx="2814">
                  <c:v>2836</c:v>
                </c:pt>
                <c:pt idx="2815">
                  <c:v>2837</c:v>
                </c:pt>
                <c:pt idx="2816">
                  <c:v>2838</c:v>
                </c:pt>
                <c:pt idx="2817">
                  <c:v>2839</c:v>
                </c:pt>
                <c:pt idx="2818">
                  <c:v>2840</c:v>
                </c:pt>
                <c:pt idx="2819">
                  <c:v>2841</c:v>
                </c:pt>
                <c:pt idx="2820">
                  <c:v>2842</c:v>
                </c:pt>
                <c:pt idx="2821">
                  <c:v>2843</c:v>
                </c:pt>
                <c:pt idx="2822">
                  <c:v>2844</c:v>
                </c:pt>
                <c:pt idx="2823">
                  <c:v>2845</c:v>
                </c:pt>
                <c:pt idx="2824">
                  <c:v>2846</c:v>
                </c:pt>
                <c:pt idx="2825">
                  <c:v>2847</c:v>
                </c:pt>
                <c:pt idx="2826">
                  <c:v>2848</c:v>
                </c:pt>
                <c:pt idx="2827">
                  <c:v>2849</c:v>
                </c:pt>
                <c:pt idx="2828">
                  <c:v>2850</c:v>
                </c:pt>
                <c:pt idx="2829">
                  <c:v>2851</c:v>
                </c:pt>
                <c:pt idx="2830">
                  <c:v>2852</c:v>
                </c:pt>
                <c:pt idx="2831">
                  <c:v>2853</c:v>
                </c:pt>
                <c:pt idx="2832">
                  <c:v>2854</c:v>
                </c:pt>
                <c:pt idx="2833">
                  <c:v>2855</c:v>
                </c:pt>
                <c:pt idx="2834">
                  <c:v>2856</c:v>
                </c:pt>
                <c:pt idx="2835">
                  <c:v>2857</c:v>
                </c:pt>
                <c:pt idx="2836">
                  <c:v>2858</c:v>
                </c:pt>
                <c:pt idx="2837">
                  <c:v>2859</c:v>
                </c:pt>
                <c:pt idx="2838">
                  <c:v>2860</c:v>
                </c:pt>
                <c:pt idx="2839">
                  <c:v>2861</c:v>
                </c:pt>
                <c:pt idx="2840">
                  <c:v>2862</c:v>
                </c:pt>
                <c:pt idx="2841">
                  <c:v>2863</c:v>
                </c:pt>
                <c:pt idx="2842">
                  <c:v>2864</c:v>
                </c:pt>
                <c:pt idx="2843">
                  <c:v>2865</c:v>
                </c:pt>
                <c:pt idx="2844">
                  <c:v>2866</c:v>
                </c:pt>
                <c:pt idx="2845">
                  <c:v>2867</c:v>
                </c:pt>
                <c:pt idx="2846">
                  <c:v>2868</c:v>
                </c:pt>
                <c:pt idx="2847">
                  <c:v>2869</c:v>
                </c:pt>
                <c:pt idx="2848">
                  <c:v>2870</c:v>
                </c:pt>
                <c:pt idx="2849">
                  <c:v>2871</c:v>
                </c:pt>
                <c:pt idx="2850">
                  <c:v>2872</c:v>
                </c:pt>
                <c:pt idx="2851">
                  <c:v>2873</c:v>
                </c:pt>
                <c:pt idx="2852">
                  <c:v>2874</c:v>
                </c:pt>
                <c:pt idx="2853">
                  <c:v>2875</c:v>
                </c:pt>
                <c:pt idx="2854">
                  <c:v>2876</c:v>
                </c:pt>
                <c:pt idx="2855">
                  <c:v>2877</c:v>
                </c:pt>
                <c:pt idx="2856">
                  <c:v>2878</c:v>
                </c:pt>
                <c:pt idx="2857">
                  <c:v>2879</c:v>
                </c:pt>
                <c:pt idx="2858">
                  <c:v>2880</c:v>
                </c:pt>
                <c:pt idx="2859">
                  <c:v>2881</c:v>
                </c:pt>
                <c:pt idx="2860">
                  <c:v>2882</c:v>
                </c:pt>
                <c:pt idx="2861">
                  <c:v>2883</c:v>
                </c:pt>
                <c:pt idx="2862">
                  <c:v>2884</c:v>
                </c:pt>
                <c:pt idx="2863">
                  <c:v>2885</c:v>
                </c:pt>
                <c:pt idx="2864">
                  <c:v>2886</c:v>
                </c:pt>
                <c:pt idx="2865">
                  <c:v>2887</c:v>
                </c:pt>
                <c:pt idx="2866">
                  <c:v>2888</c:v>
                </c:pt>
                <c:pt idx="2867">
                  <c:v>2889</c:v>
                </c:pt>
                <c:pt idx="2868">
                  <c:v>2890</c:v>
                </c:pt>
                <c:pt idx="2869">
                  <c:v>2891</c:v>
                </c:pt>
                <c:pt idx="2870">
                  <c:v>2892</c:v>
                </c:pt>
                <c:pt idx="2871">
                  <c:v>2893</c:v>
                </c:pt>
                <c:pt idx="2872">
                  <c:v>2894</c:v>
                </c:pt>
                <c:pt idx="2873">
                  <c:v>2895</c:v>
                </c:pt>
                <c:pt idx="2874">
                  <c:v>2896</c:v>
                </c:pt>
                <c:pt idx="2875">
                  <c:v>2897</c:v>
                </c:pt>
                <c:pt idx="2876">
                  <c:v>2898</c:v>
                </c:pt>
                <c:pt idx="2877">
                  <c:v>2899</c:v>
                </c:pt>
                <c:pt idx="2878">
                  <c:v>2900</c:v>
                </c:pt>
                <c:pt idx="2879">
                  <c:v>2901</c:v>
                </c:pt>
                <c:pt idx="2880">
                  <c:v>2902</c:v>
                </c:pt>
                <c:pt idx="2881">
                  <c:v>2903</c:v>
                </c:pt>
                <c:pt idx="2882">
                  <c:v>2904</c:v>
                </c:pt>
                <c:pt idx="2883">
                  <c:v>2905</c:v>
                </c:pt>
                <c:pt idx="2884">
                  <c:v>2906</c:v>
                </c:pt>
                <c:pt idx="2885">
                  <c:v>2907</c:v>
                </c:pt>
                <c:pt idx="2886">
                  <c:v>2908</c:v>
                </c:pt>
                <c:pt idx="2887">
                  <c:v>2909</c:v>
                </c:pt>
                <c:pt idx="2888">
                  <c:v>2910</c:v>
                </c:pt>
                <c:pt idx="2889">
                  <c:v>2911</c:v>
                </c:pt>
                <c:pt idx="2890">
                  <c:v>2912</c:v>
                </c:pt>
                <c:pt idx="2891">
                  <c:v>2913</c:v>
                </c:pt>
                <c:pt idx="2892">
                  <c:v>2914</c:v>
                </c:pt>
                <c:pt idx="2893">
                  <c:v>2915</c:v>
                </c:pt>
                <c:pt idx="2894">
                  <c:v>2916</c:v>
                </c:pt>
                <c:pt idx="2895">
                  <c:v>2917</c:v>
                </c:pt>
                <c:pt idx="2896">
                  <c:v>2918</c:v>
                </c:pt>
                <c:pt idx="2897">
                  <c:v>2919</c:v>
                </c:pt>
                <c:pt idx="2898">
                  <c:v>2920</c:v>
                </c:pt>
                <c:pt idx="2899">
                  <c:v>2921</c:v>
                </c:pt>
                <c:pt idx="2900">
                  <c:v>2922</c:v>
                </c:pt>
                <c:pt idx="2901">
                  <c:v>2923</c:v>
                </c:pt>
                <c:pt idx="2902">
                  <c:v>2924</c:v>
                </c:pt>
                <c:pt idx="2903">
                  <c:v>2925</c:v>
                </c:pt>
                <c:pt idx="2904">
                  <c:v>2926</c:v>
                </c:pt>
                <c:pt idx="2905">
                  <c:v>2927</c:v>
                </c:pt>
                <c:pt idx="2906">
                  <c:v>2928</c:v>
                </c:pt>
                <c:pt idx="2907">
                  <c:v>2929</c:v>
                </c:pt>
                <c:pt idx="2908">
                  <c:v>2930</c:v>
                </c:pt>
                <c:pt idx="2909">
                  <c:v>2931</c:v>
                </c:pt>
                <c:pt idx="2910">
                  <c:v>2932</c:v>
                </c:pt>
                <c:pt idx="2911">
                  <c:v>2933</c:v>
                </c:pt>
                <c:pt idx="2912">
                  <c:v>2934</c:v>
                </c:pt>
                <c:pt idx="2913">
                  <c:v>2935</c:v>
                </c:pt>
                <c:pt idx="2914">
                  <c:v>2936</c:v>
                </c:pt>
                <c:pt idx="2915">
                  <c:v>2937</c:v>
                </c:pt>
                <c:pt idx="2916">
                  <c:v>2938</c:v>
                </c:pt>
                <c:pt idx="2917">
                  <c:v>2939</c:v>
                </c:pt>
                <c:pt idx="2918">
                  <c:v>2940</c:v>
                </c:pt>
                <c:pt idx="2919">
                  <c:v>2941</c:v>
                </c:pt>
                <c:pt idx="2920">
                  <c:v>2942</c:v>
                </c:pt>
                <c:pt idx="2921">
                  <c:v>2943</c:v>
                </c:pt>
                <c:pt idx="2922">
                  <c:v>2944</c:v>
                </c:pt>
                <c:pt idx="2923">
                  <c:v>2945</c:v>
                </c:pt>
                <c:pt idx="2924">
                  <c:v>2946</c:v>
                </c:pt>
                <c:pt idx="2925">
                  <c:v>2947</c:v>
                </c:pt>
                <c:pt idx="2926">
                  <c:v>2948</c:v>
                </c:pt>
                <c:pt idx="2927">
                  <c:v>2949</c:v>
                </c:pt>
                <c:pt idx="2928">
                  <c:v>2950</c:v>
                </c:pt>
                <c:pt idx="2929">
                  <c:v>2951</c:v>
                </c:pt>
                <c:pt idx="2930">
                  <c:v>2952</c:v>
                </c:pt>
                <c:pt idx="2931">
                  <c:v>2953</c:v>
                </c:pt>
                <c:pt idx="2932">
                  <c:v>2954</c:v>
                </c:pt>
                <c:pt idx="2933">
                  <c:v>2955</c:v>
                </c:pt>
                <c:pt idx="2934">
                  <c:v>2956</c:v>
                </c:pt>
                <c:pt idx="2935">
                  <c:v>2957</c:v>
                </c:pt>
                <c:pt idx="2936">
                  <c:v>2958</c:v>
                </c:pt>
                <c:pt idx="2937">
                  <c:v>2959</c:v>
                </c:pt>
                <c:pt idx="2938">
                  <c:v>2960</c:v>
                </c:pt>
                <c:pt idx="2939">
                  <c:v>2961</c:v>
                </c:pt>
                <c:pt idx="2940">
                  <c:v>2962</c:v>
                </c:pt>
                <c:pt idx="2941">
                  <c:v>2963</c:v>
                </c:pt>
                <c:pt idx="2942">
                  <c:v>2964</c:v>
                </c:pt>
                <c:pt idx="2943">
                  <c:v>2965</c:v>
                </c:pt>
                <c:pt idx="2944">
                  <c:v>2966</c:v>
                </c:pt>
                <c:pt idx="2945">
                  <c:v>2967</c:v>
                </c:pt>
                <c:pt idx="2946">
                  <c:v>2968</c:v>
                </c:pt>
                <c:pt idx="2947">
                  <c:v>2969</c:v>
                </c:pt>
                <c:pt idx="2948">
                  <c:v>2970</c:v>
                </c:pt>
                <c:pt idx="2949">
                  <c:v>2971</c:v>
                </c:pt>
                <c:pt idx="2950">
                  <c:v>2972</c:v>
                </c:pt>
                <c:pt idx="2951">
                  <c:v>2973</c:v>
                </c:pt>
                <c:pt idx="2952">
                  <c:v>2974</c:v>
                </c:pt>
                <c:pt idx="2953">
                  <c:v>2975</c:v>
                </c:pt>
                <c:pt idx="2954">
                  <c:v>2976</c:v>
                </c:pt>
                <c:pt idx="2955">
                  <c:v>2977</c:v>
                </c:pt>
                <c:pt idx="2956">
                  <c:v>2978</c:v>
                </c:pt>
                <c:pt idx="2957">
                  <c:v>2979</c:v>
                </c:pt>
                <c:pt idx="2958">
                  <c:v>2980</c:v>
                </c:pt>
                <c:pt idx="2959">
                  <c:v>2981</c:v>
                </c:pt>
                <c:pt idx="2960">
                  <c:v>2982</c:v>
                </c:pt>
                <c:pt idx="2961">
                  <c:v>2983</c:v>
                </c:pt>
                <c:pt idx="2962">
                  <c:v>2984</c:v>
                </c:pt>
                <c:pt idx="2963">
                  <c:v>2985</c:v>
                </c:pt>
                <c:pt idx="2964">
                  <c:v>2986</c:v>
                </c:pt>
                <c:pt idx="2965">
                  <c:v>2987</c:v>
                </c:pt>
                <c:pt idx="2966">
                  <c:v>2988</c:v>
                </c:pt>
                <c:pt idx="2967">
                  <c:v>2989</c:v>
                </c:pt>
                <c:pt idx="2968">
                  <c:v>2990</c:v>
                </c:pt>
                <c:pt idx="2969">
                  <c:v>2991</c:v>
                </c:pt>
                <c:pt idx="2970">
                  <c:v>2992</c:v>
                </c:pt>
                <c:pt idx="2971">
                  <c:v>2993</c:v>
                </c:pt>
                <c:pt idx="2972">
                  <c:v>2994</c:v>
                </c:pt>
                <c:pt idx="2973">
                  <c:v>2995</c:v>
                </c:pt>
                <c:pt idx="2974">
                  <c:v>2996</c:v>
                </c:pt>
                <c:pt idx="2975">
                  <c:v>2997</c:v>
                </c:pt>
                <c:pt idx="2976">
                  <c:v>2998</c:v>
                </c:pt>
                <c:pt idx="2977">
                  <c:v>2999</c:v>
                </c:pt>
                <c:pt idx="2978">
                  <c:v>3000</c:v>
                </c:pt>
                <c:pt idx="2979">
                  <c:v>3001</c:v>
                </c:pt>
                <c:pt idx="2980">
                  <c:v>3002</c:v>
                </c:pt>
                <c:pt idx="2981">
                  <c:v>3003</c:v>
                </c:pt>
                <c:pt idx="2982">
                  <c:v>3004</c:v>
                </c:pt>
                <c:pt idx="2983">
                  <c:v>3005</c:v>
                </c:pt>
                <c:pt idx="2984">
                  <c:v>3006</c:v>
                </c:pt>
                <c:pt idx="2985">
                  <c:v>3007</c:v>
                </c:pt>
                <c:pt idx="2986">
                  <c:v>3008</c:v>
                </c:pt>
                <c:pt idx="2987">
                  <c:v>3009</c:v>
                </c:pt>
                <c:pt idx="2988">
                  <c:v>3010</c:v>
                </c:pt>
                <c:pt idx="2989">
                  <c:v>3011</c:v>
                </c:pt>
                <c:pt idx="2990">
                  <c:v>3012</c:v>
                </c:pt>
                <c:pt idx="2991">
                  <c:v>3013</c:v>
                </c:pt>
                <c:pt idx="2992">
                  <c:v>3014</c:v>
                </c:pt>
                <c:pt idx="2993">
                  <c:v>3015</c:v>
                </c:pt>
                <c:pt idx="2994">
                  <c:v>3016</c:v>
                </c:pt>
                <c:pt idx="2995">
                  <c:v>3017</c:v>
                </c:pt>
                <c:pt idx="2996">
                  <c:v>3018</c:v>
                </c:pt>
                <c:pt idx="2997">
                  <c:v>3019</c:v>
                </c:pt>
                <c:pt idx="2998">
                  <c:v>3020</c:v>
                </c:pt>
                <c:pt idx="2999">
                  <c:v>3021</c:v>
                </c:pt>
                <c:pt idx="3000">
                  <c:v>3022</c:v>
                </c:pt>
                <c:pt idx="3001">
                  <c:v>3023</c:v>
                </c:pt>
                <c:pt idx="3002">
                  <c:v>3024</c:v>
                </c:pt>
                <c:pt idx="3003">
                  <c:v>3025</c:v>
                </c:pt>
                <c:pt idx="3004">
                  <c:v>3026</c:v>
                </c:pt>
                <c:pt idx="3005">
                  <c:v>3027</c:v>
                </c:pt>
                <c:pt idx="3006">
                  <c:v>3028</c:v>
                </c:pt>
                <c:pt idx="3007">
                  <c:v>3029</c:v>
                </c:pt>
                <c:pt idx="3008">
                  <c:v>3030</c:v>
                </c:pt>
                <c:pt idx="3009">
                  <c:v>3031</c:v>
                </c:pt>
                <c:pt idx="3010">
                  <c:v>3032</c:v>
                </c:pt>
                <c:pt idx="3011">
                  <c:v>3033</c:v>
                </c:pt>
                <c:pt idx="3012">
                  <c:v>3034</c:v>
                </c:pt>
                <c:pt idx="3013">
                  <c:v>3035</c:v>
                </c:pt>
                <c:pt idx="3014">
                  <c:v>3036</c:v>
                </c:pt>
                <c:pt idx="3015">
                  <c:v>3037</c:v>
                </c:pt>
                <c:pt idx="3016">
                  <c:v>3038</c:v>
                </c:pt>
                <c:pt idx="3017">
                  <c:v>3039</c:v>
                </c:pt>
                <c:pt idx="3018">
                  <c:v>3040</c:v>
                </c:pt>
                <c:pt idx="3019">
                  <c:v>3041</c:v>
                </c:pt>
                <c:pt idx="3020">
                  <c:v>3042</c:v>
                </c:pt>
                <c:pt idx="3021">
                  <c:v>3043</c:v>
                </c:pt>
                <c:pt idx="3022">
                  <c:v>3044</c:v>
                </c:pt>
                <c:pt idx="3023">
                  <c:v>3045</c:v>
                </c:pt>
                <c:pt idx="3024">
                  <c:v>3046</c:v>
                </c:pt>
                <c:pt idx="3025">
                  <c:v>3047</c:v>
                </c:pt>
                <c:pt idx="3026">
                  <c:v>3048</c:v>
                </c:pt>
                <c:pt idx="3027">
                  <c:v>3049</c:v>
                </c:pt>
                <c:pt idx="3028">
                  <c:v>3050</c:v>
                </c:pt>
                <c:pt idx="3029">
                  <c:v>3051</c:v>
                </c:pt>
                <c:pt idx="3030">
                  <c:v>3052</c:v>
                </c:pt>
                <c:pt idx="3031">
                  <c:v>3053</c:v>
                </c:pt>
                <c:pt idx="3032">
                  <c:v>3054</c:v>
                </c:pt>
                <c:pt idx="3033">
                  <c:v>3055</c:v>
                </c:pt>
                <c:pt idx="3034">
                  <c:v>3056</c:v>
                </c:pt>
                <c:pt idx="3035">
                  <c:v>3057</c:v>
                </c:pt>
                <c:pt idx="3036">
                  <c:v>3058</c:v>
                </c:pt>
                <c:pt idx="3037">
                  <c:v>3059</c:v>
                </c:pt>
                <c:pt idx="3038">
                  <c:v>3060</c:v>
                </c:pt>
                <c:pt idx="3039">
                  <c:v>3061</c:v>
                </c:pt>
                <c:pt idx="3040">
                  <c:v>3062</c:v>
                </c:pt>
                <c:pt idx="3041">
                  <c:v>3063</c:v>
                </c:pt>
                <c:pt idx="3042">
                  <c:v>3064</c:v>
                </c:pt>
                <c:pt idx="3043">
                  <c:v>3065</c:v>
                </c:pt>
                <c:pt idx="3044">
                  <c:v>3066</c:v>
                </c:pt>
                <c:pt idx="3045">
                  <c:v>3067</c:v>
                </c:pt>
                <c:pt idx="3046">
                  <c:v>3068</c:v>
                </c:pt>
                <c:pt idx="3047">
                  <c:v>3069</c:v>
                </c:pt>
                <c:pt idx="3048">
                  <c:v>3070</c:v>
                </c:pt>
                <c:pt idx="3049">
                  <c:v>3071</c:v>
                </c:pt>
                <c:pt idx="3050">
                  <c:v>3072</c:v>
                </c:pt>
                <c:pt idx="3051">
                  <c:v>3073</c:v>
                </c:pt>
                <c:pt idx="3052">
                  <c:v>3074</c:v>
                </c:pt>
                <c:pt idx="3053">
                  <c:v>3075</c:v>
                </c:pt>
                <c:pt idx="3054">
                  <c:v>3076</c:v>
                </c:pt>
                <c:pt idx="3055">
                  <c:v>3077</c:v>
                </c:pt>
                <c:pt idx="3056">
                  <c:v>3078</c:v>
                </c:pt>
                <c:pt idx="3057">
                  <c:v>3079</c:v>
                </c:pt>
                <c:pt idx="3058">
                  <c:v>3080</c:v>
                </c:pt>
                <c:pt idx="3059">
                  <c:v>3081</c:v>
                </c:pt>
                <c:pt idx="3060">
                  <c:v>3082</c:v>
                </c:pt>
                <c:pt idx="3061">
                  <c:v>3083</c:v>
                </c:pt>
                <c:pt idx="3062">
                  <c:v>3084</c:v>
                </c:pt>
                <c:pt idx="3063">
                  <c:v>3085</c:v>
                </c:pt>
                <c:pt idx="3064">
                  <c:v>3086</c:v>
                </c:pt>
                <c:pt idx="3065">
                  <c:v>3087</c:v>
                </c:pt>
                <c:pt idx="3066">
                  <c:v>3088</c:v>
                </c:pt>
                <c:pt idx="3067">
                  <c:v>3089</c:v>
                </c:pt>
                <c:pt idx="3068">
                  <c:v>3090</c:v>
                </c:pt>
                <c:pt idx="3069">
                  <c:v>3091</c:v>
                </c:pt>
                <c:pt idx="3070">
                  <c:v>3092</c:v>
                </c:pt>
                <c:pt idx="3071">
                  <c:v>3093</c:v>
                </c:pt>
                <c:pt idx="3072">
                  <c:v>3094</c:v>
                </c:pt>
                <c:pt idx="3073">
                  <c:v>3095</c:v>
                </c:pt>
                <c:pt idx="3074">
                  <c:v>3096</c:v>
                </c:pt>
                <c:pt idx="3075">
                  <c:v>3097</c:v>
                </c:pt>
                <c:pt idx="3076">
                  <c:v>3098</c:v>
                </c:pt>
                <c:pt idx="3077">
                  <c:v>3099</c:v>
                </c:pt>
                <c:pt idx="3078">
                  <c:v>3100</c:v>
                </c:pt>
                <c:pt idx="3079">
                  <c:v>3101</c:v>
                </c:pt>
                <c:pt idx="3080">
                  <c:v>3102</c:v>
                </c:pt>
                <c:pt idx="3081">
                  <c:v>3103</c:v>
                </c:pt>
                <c:pt idx="3082">
                  <c:v>3104</c:v>
                </c:pt>
                <c:pt idx="3083">
                  <c:v>3105</c:v>
                </c:pt>
                <c:pt idx="3084">
                  <c:v>3106</c:v>
                </c:pt>
                <c:pt idx="3085">
                  <c:v>3107</c:v>
                </c:pt>
                <c:pt idx="3086">
                  <c:v>3108</c:v>
                </c:pt>
                <c:pt idx="3087">
                  <c:v>3109</c:v>
                </c:pt>
                <c:pt idx="3088">
                  <c:v>3110</c:v>
                </c:pt>
                <c:pt idx="3089">
                  <c:v>3111</c:v>
                </c:pt>
                <c:pt idx="3090">
                  <c:v>3112</c:v>
                </c:pt>
                <c:pt idx="3091">
                  <c:v>3113</c:v>
                </c:pt>
                <c:pt idx="3092">
                  <c:v>3114</c:v>
                </c:pt>
                <c:pt idx="3093">
                  <c:v>3115</c:v>
                </c:pt>
                <c:pt idx="3094">
                  <c:v>3116</c:v>
                </c:pt>
                <c:pt idx="3095">
                  <c:v>3117</c:v>
                </c:pt>
                <c:pt idx="3096">
                  <c:v>3118</c:v>
                </c:pt>
                <c:pt idx="3097">
                  <c:v>3119</c:v>
                </c:pt>
                <c:pt idx="3098">
                  <c:v>3120</c:v>
                </c:pt>
                <c:pt idx="3099">
                  <c:v>3121</c:v>
                </c:pt>
                <c:pt idx="3100">
                  <c:v>3122</c:v>
                </c:pt>
                <c:pt idx="3101">
                  <c:v>3123</c:v>
                </c:pt>
                <c:pt idx="3102">
                  <c:v>3124</c:v>
                </c:pt>
                <c:pt idx="3103">
                  <c:v>3125</c:v>
                </c:pt>
                <c:pt idx="3104">
                  <c:v>3126</c:v>
                </c:pt>
                <c:pt idx="3105">
                  <c:v>3127</c:v>
                </c:pt>
                <c:pt idx="3106">
                  <c:v>3128</c:v>
                </c:pt>
                <c:pt idx="3107">
                  <c:v>3129</c:v>
                </c:pt>
                <c:pt idx="3108">
                  <c:v>3130</c:v>
                </c:pt>
                <c:pt idx="3109">
                  <c:v>3131</c:v>
                </c:pt>
                <c:pt idx="3110">
                  <c:v>3132</c:v>
                </c:pt>
                <c:pt idx="3111">
                  <c:v>3133</c:v>
                </c:pt>
                <c:pt idx="3112">
                  <c:v>3134</c:v>
                </c:pt>
                <c:pt idx="3113">
                  <c:v>3135</c:v>
                </c:pt>
                <c:pt idx="3114">
                  <c:v>3136</c:v>
                </c:pt>
                <c:pt idx="3115">
                  <c:v>3137</c:v>
                </c:pt>
                <c:pt idx="3116">
                  <c:v>3138</c:v>
                </c:pt>
                <c:pt idx="3117">
                  <c:v>3139</c:v>
                </c:pt>
                <c:pt idx="3118">
                  <c:v>3140</c:v>
                </c:pt>
                <c:pt idx="3119">
                  <c:v>3141</c:v>
                </c:pt>
                <c:pt idx="3120">
                  <c:v>3142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</c:numCache>
            </c:numRef>
          </c:xVal>
          <c:yVal>
            <c:numRef>
              <c:f>'Heat transfer coefficient (2)'!$B$17:$B$3164</c:f>
              <c:numCache>
                <c:formatCode>General</c:formatCode>
                <c:ptCount val="3148"/>
                <c:pt idx="0">
                  <c:v>905.80031792797013</c:v>
                </c:pt>
                <c:pt idx="1">
                  <c:v>903.51206732693436</c:v>
                </c:pt>
                <c:pt idx="2">
                  <c:v>901.23329674319803</c:v>
                </c:pt>
                <c:pt idx="3">
                  <c:v>898.96397996366204</c:v>
                </c:pt>
                <c:pt idx="4">
                  <c:v>896.70409077522754</c:v>
                </c:pt>
                <c:pt idx="5">
                  <c:v>894.4536029647951</c:v>
                </c:pt>
                <c:pt idx="6">
                  <c:v>892.21249031926595</c:v>
                </c:pt>
                <c:pt idx="7">
                  <c:v>889.98072662554091</c:v>
                </c:pt>
                <c:pt idx="8">
                  <c:v>887.75828567052088</c:v>
                </c:pt>
                <c:pt idx="9">
                  <c:v>885.54514124110688</c:v>
                </c:pt>
                <c:pt idx="10">
                  <c:v>883.34126712419982</c:v>
                </c:pt>
                <c:pt idx="11">
                  <c:v>881.1466371067005</c:v>
                </c:pt>
                <c:pt idx="12">
                  <c:v>878.96122497551005</c:v>
                </c:pt>
                <c:pt idx="13">
                  <c:v>876.78500451752927</c:v>
                </c:pt>
                <c:pt idx="14">
                  <c:v>874.61794951965931</c:v>
                </c:pt>
                <c:pt idx="15">
                  <c:v>872.46003376880071</c:v>
                </c:pt>
                <c:pt idx="16">
                  <c:v>870.31123105185475</c:v>
                </c:pt>
                <c:pt idx="17">
                  <c:v>868.17151515572243</c:v>
                </c:pt>
                <c:pt idx="18">
                  <c:v>866.04085986730411</c:v>
                </c:pt>
                <c:pt idx="19">
                  <c:v>863.91923897350136</c:v>
                </c:pt>
                <c:pt idx="20">
                  <c:v>861.80662626121477</c:v>
                </c:pt>
                <c:pt idx="21">
                  <c:v>859.70299551734547</c:v>
                </c:pt>
                <c:pt idx="22">
                  <c:v>857.60832052879402</c:v>
                </c:pt>
                <c:pt idx="23">
                  <c:v>855.52257508246191</c:v>
                </c:pt>
                <c:pt idx="24">
                  <c:v>853.44573296524982</c:v>
                </c:pt>
                <c:pt idx="25">
                  <c:v>851.37776796405842</c:v>
                </c:pt>
                <c:pt idx="26">
                  <c:v>849.31865386578909</c:v>
                </c:pt>
                <c:pt idx="27">
                  <c:v>847.2683644573425</c:v>
                </c:pt>
                <c:pt idx="28">
                  <c:v>845.22687352561945</c:v>
                </c:pt>
                <c:pt idx="29">
                  <c:v>843.19415485752131</c:v>
                </c:pt>
                <c:pt idx="30">
                  <c:v>841.17018223994853</c:v>
                </c:pt>
                <c:pt idx="31">
                  <c:v>839.15492945980236</c:v>
                </c:pt>
                <c:pt idx="32">
                  <c:v>837.14837030398371</c:v>
                </c:pt>
                <c:pt idx="33">
                  <c:v>835.15047855939338</c:v>
                </c:pt>
                <c:pt idx="34">
                  <c:v>833.1612280129325</c:v>
                </c:pt>
                <c:pt idx="35">
                  <c:v>831.18059245150164</c:v>
                </c:pt>
                <c:pt idx="36">
                  <c:v>829.20854566200217</c:v>
                </c:pt>
                <c:pt idx="37">
                  <c:v>827.24506143133476</c:v>
                </c:pt>
                <c:pt idx="38">
                  <c:v>825.29011354640045</c:v>
                </c:pt>
                <c:pt idx="39">
                  <c:v>823.34367579410002</c:v>
                </c:pt>
                <c:pt idx="40">
                  <c:v>821.40572196133462</c:v>
                </c:pt>
                <c:pt idx="41">
                  <c:v>819.47622583500504</c:v>
                </c:pt>
                <c:pt idx="42">
                  <c:v>817.55516120201219</c:v>
                </c:pt>
                <c:pt idx="43">
                  <c:v>815.6425018492572</c:v>
                </c:pt>
                <c:pt idx="44">
                  <c:v>813.73822156364065</c:v>
                </c:pt>
                <c:pt idx="45">
                  <c:v>811.8422941320639</c:v>
                </c:pt>
                <c:pt idx="46">
                  <c:v>809.95469334142763</c:v>
                </c:pt>
                <c:pt idx="47">
                  <c:v>808.07539297863286</c:v>
                </c:pt>
                <c:pt idx="48">
                  <c:v>806.2043668305804</c:v>
                </c:pt>
                <c:pt idx="49">
                  <c:v>804.34158868417126</c:v>
                </c:pt>
                <c:pt idx="50">
                  <c:v>802.48703232630635</c:v>
                </c:pt>
                <c:pt idx="51">
                  <c:v>800.64067154388658</c:v>
                </c:pt>
                <c:pt idx="52">
                  <c:v>798.80248012381298</c:v>
                </c:pt>
                <c:pt idx="53">
                  <c:v>796.97243185298669</c:v>
                </c:pt>
                <c:pt idx="54">
                  <c:v>795.15050051830815</c:v>
                </c:pt>
                <c:pt idx="55">
                  <c:v>793.33665990667851</c:v>
                </c:pt>
                <c:pt idx="56">
                  <c:v>791.53088380499889</c:v>
                </c:pt>
                <c:pt idx="57">
                  <c:v>789.73314600017</c:v>
                </c:pt>
                <c:pt idx="58">
                  <c:v>787.94342027909272</c:v>
                </c:pt>
                <c:pt idx="59">
                  <c:v>786.16168042866821</c:v>
                </c:pt>
                <c:pt idx="60">
                  <c:v>784.38790023579725</c:v>
                </c:pt>
                <c:pt idx="61">
                  <c:v>782.62205348738087</c:v>
                </c:pt>
                <c:pt idx="62">
                  <c:v>780.86411397031986</c:v>
                </c:pt>
                <c:pt idx="63">
                  <c:v>779.11405547151537</c:v>
                </c:pt>
                <c:pt idx="64">
                  <c:v>777.37185177786807</c:v>
                </c:pt>
                <c:pt idx="65">
                  <c:v>775.63747667627911</c:v>
                </c:pt>
                <c:pt idx="66">
                  <c:v>773.91090395364938</c:v>
                </c:pt>
                <c:pt idx="67">
                  <c:v>772.19210739687981</c:v>
                </c:pt>
                <c:pt idx="68">
                  <c:v>770.48106079287118</c:v>
                </c:pt>
                <c:pt idx="69">
                  <c:v>768.77773792852463</c:v>
                </c:pt>
                <c:pt idx="70">
                  <c:v>767.08211259074085</c:v>
                </c:pt>
                <c:pt idx="71">
                  <c:v>765.3941585664212</c:v>
                </c:pt>
                <c:pt idx="72">
                  <c:v>763.71384964246602</c:v>
                </c:pt>
                <c:pt idx="73">
                  <c:v>762.04115960577678</c:v>
                </c:pt>
                <c:pt idx="74">
                  <c:v>760.3760622432543</c:v>
                </c:pt>
                <c:pt idx="75">
                  <c:v>758.71853134179912</c:v>
                </c:pt>
                <c:pt idx="76">
                  <c:v>757.06854068831262</c:v>
                </c:pt>
                <c:pt idx="77">
                  <c:v>755.42606406969571</c:v>
                </c:pt>
                <c:pt idx="78">
                  <c:v>753.79107527284896</c:v>
                </c:pt>
                <c:pt idx="79">
                  <c:v>752.16354808467372</c:v>
                </c:pt>
                <c:pt idx="80">
                  <c:v>750.54345629207057</c:v>
                </c:pt>
                <c:pt idx="81">
                  <c:v>748.93077368194076</c:v>
                </c:pt>
                <c:pt idx="82">
                  <c:v>747.32547404118498</c:v>
                </c:pt>
                <c:pt idx="83">
                  <c:v>745.72753115670446</c:v>
                </c:pt>
                <c:pt idx="84">
                  <c:v>744.13691881539978</c:v>
                </c:pt>
                <c:pt idx="85">
                  <c:v>742.55361080417197</c:v>
                </c:pt>
                <c:pt idx="86">
                  <c:v>740.97758090992215</c:v>
                </c:pt>
                <c:pt idx="87">
                  <c:v>739.40880291955114</c:v>
                </c:pt>
                <c:pt idx="88">
                  <c:v>737.84725061995971</c:v>
                </c:pt>
                <c:pt idx="89">
                  <c:v>736.29289779804901</c:v>
                </c:pt>
                <c:pt idx="90">
                  <c:v>734.74571824072007</c:v>
                </c:pt>
                <c:pt idx="91">
                  <c:v>733.20568573487344</c:v>
                </c:pt>
                <c:pt idx="92">
                  <c:v>731.67277406741027</c:v>
                </c:pt>
                <c:pt idx="93">
                  <c:v>730.1469570252317</c:v>
                </c:pt>
                <c:pt idx="94">
                  <c:v>728.6282083952384</c:v>
                </c:pt>
                <c:pt idx="95">
                  <c:v>727.11650196433118</c:v>
                </c:pt>
                <c:pt idx="96">
                  <c:v>725.61181151941128</c:v>
                </c:pt>
                <c:pt idx="97">
                  <c:v>724.11411084737961</c:v>
                </c:pt>
                <c:pt idx="98">
                  <c:v>722.62337373513685</c:v>
                </c:pt>
                <c:pt idx="99">
                  <c:v>721.13957396958415</c:v>
                </c:pt>
                <c:pt idx="100">
                  <c:v>719.66268533762252</c:v>
                </c:pt>
                <c:pt idx="101">
                  <c:v>718.19268162615253</c:v>
                </c:pt>
                <c:pt idx="102">
                  <c:v>716.72953662207533</c:v>
                </c:pt>
                <c:pt idx="103">
                  <c:v>715.27322411229193</c:v>
                </c:pt>
                <c:pt idx="104">
                  <c:v>713.82371788370335</c:v>
                </c:pt>
                <c:pt idx="105">
                  <c:v>712.38099172321017</c:v>
                </c:pt>
                <c:pt idx="106">
                  <c:v>710.94501941771364</c:v>
                </c:pt>
                <c:pt idx="107">
                  <c:v>709.51577475411466</c:v>
                </c:pt>
                <c:pt idx="108">
                  <c:v>708.0932315193138</c:v>
                </c:pt>
                <c:pt idx="109">
                  <c:v>706.67736350021255</c:v>
                </c:pt>
                <c:pt idx="110">
                  <c:v>705.26814448371147</c:v>
                </c:pt>
                <c:pt idx="111">
                  <c:v>703.86554825671135</c:v>
                </c:pt>
                <c:pt idx="112">
                  <c:v>702.46954860611356</c:v>
                </c:pt>
                <c:pt idx="113">
                  <c:v>701.08011931881902</c:v>
                </c:pt>
                <c:pt idx="114">
                  <c:v>699.69723418172828</c:v>
                </c:pt>
                <c:pt idx="115">
                  <c:v>698.32086698174248</c:v>
                </c:pt>
                <c:pt idx="116">
                  <c:v>696.95099150576254</c:v>
                </c:pt>
                <c:pt idx="117">
                  <c:v>695.58758154068948</c:v>
                </c:pt>
                <c:pt idx="118">
                  <c:v>694.2306108734241</c:v>
                </c:pt>
                <c:pt idx="119">
                  <c:v>692.88005329086741</c:v>
                </c:pt>
                <c:pt idx="120">
                  <c:v>691.53588257992044</c:v>
                </c:pt>
                <c:pt idx="121">
                  <c:v>690.19807252748376</c:v>
                </c:pt>
                <c:pt idx="122">
                  <c:v>688.86659692045862</c:v>
                </c:pt>
                <c:pt idx="123">
                  <c:v>687.54142954574593</c:v>
                </c:pt>
                <c:pt idx="124">
                  <c:v>686.22254419024659</c:v>
                </c:pt>
                <c:pt idx="125">
                  <c:v>684.90991464086142</c:v>
                </c:pt>
                <c:pt idx="126">
                  <c:v>683.60351468449164</c:v>
                </c:pt>
                <c:pt idx="127">
                  <c:v>682.30331810803796</c:v>
                </c:pt>
                <c:pt idx="128">
                  <c:v>681.00929869840115</c:v>
                </c:pt>
                <c:pt idx="129">
                  <c:v>679.72143024248248</c:v>
                </c:pt>
                <c:pt idx="130">
                  <c:v>678.43968652718286</c:v>
                </c:pt>
                <c:pt idx="131">
                  <c:v>677.16404133940284</c:v>
                </c:pt>
                <c:pt idx="132">
                  <c:v>675.8944684660438</c:v>
                </c:pt>
                <c:pt idx="133">
                  <c:v>674.63094169400654</c:v>
                </c:pt>
                <c:pt idx="134">
                  <c:v>673.37343481019172</c:v>
                </c:pt>
                <c:pt idx="135">
                  <c:v>672.12192160150073</c:v>
                </c:pt>
                <c:pt idx="136">
                  <c:v>670.87637585483424</c:v>
                </c:pt>
                <c:pt idx="137">
                  <c:v>669.63677135709315</c:v>
                </c:pt>
                <c:pt idx="138">
                  <c:v>668.4030818951785</c:v>
                </c:pt>
                <c:pt idx="139">
                  <c:v>667.17528125599119</c:v>
                </c:pt>
                <c:pt idx="140">
                  <c:v>665.95334322643225</c:v>
                </c:pt>
                <c:pt idx="141">
                  <c:v>664.73724159340225</c:v>
                </c:pt>
                <c:pt idx="142">
                  <c:v>663.52695014380242</c:v>
                </c:pt>
                <c:pt idx="143">
                  <c:v>662.32244266453404</c:v>
                </c:pt>
                <c:pt idx="144">
                  <c:v>661.12369294249731</c:v>
                </c:pt>
                <c:pt idx="145">
                  <c:v>659.93067476459362</c:v>
                </c:pt>
                <c:pt idx="146">
                  <c:v>658.74336191772375</c:v>
                </c:pt>
                <c:pt idx="147">
                  <c:v>657.56172818878883</c:v>
                </c:pt>
                <c:pt idx="148">
                  <c:v>656.38574736468945</c:v>
                </c:pt>
                <c:pt idx="149">
                  <c:v>655.21539323232685</c:v>
                </c:pt>
                <c:pt idx="150">
                  <c:v>654.05063957860193</c:v>
                </c:pt>
                <c:pt idx="151">
                  <c:v>652.8914601904155</c:v>
                </c:pt>
                <c:pt idx="152">
                  <c:v>651.73782885466835</c:v>
                </c:pt>
                <c:pt idx="153">
                  <c:v>650.58971935826207</c:v>
                </c:pt>
                <c:pt idx="154">
                  <c:v>649.44710548809667</c:v>
                </c:pt>
                <c:pt idx="155">
                  <c:v>648.30996103107361</c:v>
                </c:pt>
                <c:pt idx="156">
                  <c:v>647.17825977409393</c:v>
                </c:pt>
                <c:pt idx="157">
                  <c:v>646.05197550405819</c:v>
                </c:pt>
                <c:pt idx="158">
                  <c:v>644.93108200786776</c:v>
                </c:pt>
                <c:pt idx="159">
                  <c:v>643.8155530724232</c:v>
                </c:pt>
                <c:pt idx="160">
                  <c:v>642.70536248462565</c:v>
                </c:pt>
                <c:pt idx="161">
                  <c:v>641.60048403137591</c:v>
                </c:pt>
                <c:pt idx="162">
                  <c:v>640.50089149957489</c:v>
                </c:pt>
                <c:pt idx="163">
                  <c:v>639.40655867612384</c:v>
                </c:pt>
                <c:pt idx="164">
                  <c:v>638.3174593479232</c:v>
                </c:pt>
                <c:pt idx="165">
                  <c:v>637.23356730187436</c:v>
                </c:pt>
                <c:pt idx="166">
                  <c:v>636.15485632487798</c:v>
                </c:pt>
                <c:pt idx="167">
                  <c:v>635.0813002038351</c:v>
                </c:pt>
                <c:pt idx="168">
                  <c:v>634.01287272564673</c:v>
                </c:pt>
                <c:pt idx="169">
                  <c:v>632.94954767721356</c:v>
                </c:pt>
                <c:pt idx="170">
                  <c:v>631.89129884543672</c:v>
                </c:pt>
                <c:pt idx="171">
                  <c:v>630.83810001721702</c:v>
                </c:pt>
                <c:pt idx="172">
                  <c:v>629.78992497945546</c:v>
                </c:pt>
                <c:pt idx="173">
                  <c:v>628.74674751905309</c:v>
                </c:pt>
                <c:pt idx="174">
                  <c:v>627.70854142291068</c:v>
                </c:pt>
                <c:pt idx="175">
                  <c:v>626.67528047792916</c:v>
                </c:pt>
                <c:pt idx="176">
                  <c:v>625.64693847100943</c:v>
                </c:pt>
                <c:pt idx="177">
                  <c:v>624.62348918905275</c:v>
                </c:pt>
                <c:pt idx="178">
                  <c:v>623.60490641895967</c:v>
                </c:pt>
                <c:pt idx="179">
                  <c:v>622.59116394763123</c:v>
                </c:pt>
                <c:pt idx="180">
                  <c:v>621.58223556196845</c:v>
                </c:pt>
                <c:pt idx="181">
                  <c:v>620.57809504887223</c:v>
                </c:pt>
                <c:pt idx="182">
                  <c:v>619.57871619524349</c:v>
                </c:pt>
                <c:pt idx="183">
                  <c:v>618.58407278798313</c:v>
                </c:pt>
                <c:pt idx="184">
                  <c:v>617.59413861399219</c:v>
                </c:pt>
                <c:pt idx="185">
                  <c:v>616.60888746017156</c:v>
                </c:pt>
                <c:pt idx="186">
                  <c:v>615.62829311342193</c:v>
                </c:pt>
                <c:pt idx="187">
                  <c:v>614.65232936064456</c:v>
                </c:pt>
                <c:pt idx="188">
                  <c:v>613.68096998874023</c:v>
                </c:pt>
                <c:pt idx="189">
                  <c:v>612.71418878460997</c:v>
                </c:pt>
                <c:pt idx="190">
                  <c:v>611.7519595351547</c:v>
                </c:pt>
                <c:pt idx="191">
                  <c:v>610.7942560272752</c:v>
                </c:pt>
                <c:pt idx="192">
                  <c:v>609.84105204787261</c:v>
                </c:pt>
                <c:pt idx="193">
                  <c:v>608.89232138384762</c:v>
                </c:pt>
                <c:pt idx="194">
                  <c:v>607.94803782210136</c:v>
                </c:pt>
                <c:pt idx="195">
                  <c:v>607.00817514953485</c:v>
                </c:pt>
                <c:pt idx="196">
                  <c:v>606.07270715304867</c:v>
                </c:pt>
                <c:pt idx="197">
                  <c:v>605.14160761954417</c:v>
                </c:pt>
                <c:pt idx="198">
                  <c:v>604.21485033592194</c:v>
                </c:pt>
                <c:pt idx="199">
                  <c:v>603.29240908908309</c:v>
                </c:pt>
                <c:pt idx="200">
                  <c:v>602.37425766592867</c:v>
                </c:pt>
                <c:pt idx="201">
                  <c:v>601.46036985335923</c:v>
                </c:pt>
                <c:pt idx="202">
                  <c:v>600.55071943827602</c:v>
                </c:pt>
                <c:pt idx="203">
                  <c:v>599.64528020757984</c:v>
                </c:pt>
                <c:pt idx="204">
                  <c:v>598.74402594817184</c:v>
                </c:pt>
                <c:pt idx="205">
                  <c:v>597.84693044695268</c:v>
                </c:pt>
                <c:pt idx="206">
                  <c:v>596.95396749082329</c:v>
                </c:pt>
                <c:pt idx="207">
                  <c:v>596.0651108666849</c:v>
                </c:pt>
                <c:pt idx="208">
                  <c:v>595.18033436143821</c:v>
                </c:pt>
                <c:pt idx="209">
                  <c:v>594.29961176198401</c:v>
                </c:pt>
                <c:pt idx="210">
                  <c:v>593.42291685522378</c:v>
                </c:pt>
                <c:pt idx="211">
                  <c:v>592.55022342805785</c:v>
                </c:pt>
                <c:pt idx="212">
                  <c:v>591.68150526738737</c:v>
                </c:pt>
                <c:pt idx="213">
                  <c:v>590.81673616011335</c:v>
                </c:pt>
                <c:pt idx="214">
                  <c:v>589.95588989313683</c:v>
                </c:pt>
                <c:pt idx="215">
                  <c:v>589.09894025335848</c:v>
                </c:pt>
                <c:pt idx="216">
                  <c:v>588.24586102767933</c:v>
                </c:pt>
                <c:pt idx="217">
                  <c:v>587.39662600300028</c:v>
                </c:pt>
                <c:pt idx="218">
                  <c:v>586.55120896622225</c:v>
                </c:pt>
                <c:pt idx="219">
                  <c:v>585.70958370424648</c:v>
                </c:pt>
                <c:pt idx="220">
                  <c:v>584.87172400397367</c:v>
                </c:pt>
                <c:pt idx="221">
                  <c:v>584.03760365230448</c:v>
                </c:pt>
                <c:pt idx="222">
                  <c:v>583.20719643614018</c:v>
                </c:pt>
                <c:pt idx="223">
                  <c:v>582.38047614238155</c:v>
                </c:pt>
                <c:pt idx="224">
                  <c:v>581.55741655792986</c:v>
                </c:pt>
                <c:pt idx="225">
                  <c:v>580.73799146968565</c:v>
                </c:pt>
                <c:pt idx="226">
                  <c:v>579.92217466454997</c:v>
                </c:pt>
                <c:pt idx="227">
                  <c:v>579.10993992942383</c:v>
                </c:pt>
                <c:pt idx="228">
                  <c:v>578.30126105120803</c:v>
                </c:pt>
                <c:pt idx="229">
                  <c:v>577.4961118168037</c:v>
                </c:pt>
                <c:pt idx="230">
                  <c:v>576.69446601311165</c:v>
                </c:pt>
                <c:pt idx="231">
                  <c:v>575.89629742703255</c:v>
                </c:pt>
                <c:pt idx="232">
                  <c:v>575.10157984546777</c:v>
                </c:pt>
                <c:pt idx="233">
                  <c:v>574.31028705531821</c:v>
                </c:pt>
                <c:pt idx="234">
                  <c:v>573.52239284348445</c:v>
                </c:pt>
                <c:pt idx="235">
                  <c:v>572.73787099686785</c:v>
                </c:pt>
                <c:pt idx="236">
                  <c:v>571.95669530236898</c:v>
                </c:pt>
                <c:pt idx="237">
                  <c:v>571.17883954688898</c:v>
                </c:pt>
                <c:pt idx="238">
                  <c:v>570.40427751732864</c:v>
                </c:pt>
                <c:pt idx="239">
                  <c:v>569.63298300058921</c:v>
                </c:pt>
                <c:pt idx="240">
                  <c:v>568.86492978357126</c:v>
                </c:pt>
                <c:pt idx="241">
                  <c:v>568.1000916531757</c:v>
                </c:pt>
                <c:pt idx="242">
                  <c:v>567.33844239630378</c:v>
                </c:pt>
                <c:pt idx="243">
                  <c:v>566.57995579985629</c:v>
                </c:pt>
                <c:pt idx="244">
                  <c:v>565.82460565073416</c:v>
                </c:pt>
                <c:pt idx="245">
                  <c:v>565.0723657358385</c:v>
                </c:pt>
                <c:pt idx="246">
                  <c:v>564.32320984206956</c:v>
                </c:pt>
                <c:pt idx="247">
                  <c:v>563.57711175632915</c:v>
                </c:pt>
                <c:pt idx="248">
                  <c:v>562.83404526551772</c:v>
                </c:pt>
                <c:pt idx="249">
                  <c:v>562.09398415653641</c:v>
                </c:pt>
                <c:pt idx="250">
                  <c:v>561.3569022162859</c:v>
                </c:pt>
                <c:pt idx="251">
                  <c:v>560.62277323166734</c:v>
                </c:pt>
                <c:pt idx="252">
                  <c:v>559.89157098958162</c:v>
                </c:pt>
                <c:pt idx="253">
                  <c:v>559.16326927692967</c:v>
                </c:pt>
                <c:pt idx="254">
                  <c:v>558.43784188061238</c:v>
                </c:pt>
                <c:pt idx="255">
                  <c:v>557.71526258753079</c:v>
                </c:pt>
                <c:pt idx="256">
                  <c:v>556.99550518458557</c:v>
                </c:pt>
                <c:pt idx="257">
                  <c:v>556.27854345867786</c:v>
                </c:pt>
                <c:pt idx="258">
                  <c:v>555.56435119670869</c:v>
                </c:pt>
                <c:pt idx="259">
                  <c:v>554.85290218557873</c:v>
                </c:pt>
                <c:pt idx="260">
                  <c:v>554.14417021218935</c:v>
                </c:pt>
                <c:pt idx="261">
                  <c:v>553.4381290634409</c:v>
                </c:pt>
                <c:pt idx="262">
                  <c:v>552.73475252623462</c:v>
                </c:pt>
                <c:pt idx="263">
                  <c:v>552.03401438747153</c:v>
                </c:pt>
                <c:pt idx="264">
                  <c:v>551.33588843405244</c:v>
                </c:pt>
                <c:pt idx="265">
                  <c:v>550.64034845287836</c:v>
                </c:pt>
                <c:pt idx="266">
                  <c:v>549.94736823085009</c:v>
                </c:pt>
                <c:pt idx="267">
                  <c:v>549.25692155486865</c:v>
                </c:pt>
                <c:pt idx="268">
                  <c:v>548.56898221183496</c:v>
                </c:pt>
                <c:pt idx="269">
                  <c:v>547.88352398864993</c:v>
                </c:pt>
                <c:pt idx="270">
                  <c:v>547.20052067221468</c:v>
                </c:pt>
                <c:pt idx="271">
                  <c:v>546.51994604942979</c:v>
                </c:pt>
                <c:pt idx="272">
                  <c:v>545.8417739071964</c:v>
                </c:pt>
                <c:pt idx="273">
                  <c:v>545.16597803241552</c:v>
                </c:pt>
                <c:pt idx="274">
                  <c:v>544.49253221198808</c:v>
                </c:pt>
                <c:pt idx="275">
                  <c:v>543.82141023281474</c:v>
                </c:pt>
                <c:pt idx="276">
                  <c:v>543.15258588179665</c:v>
                </c:pt>
                <c:pt idx="277">
                  <c:v>542.48603294583484</c:v>
                </c:pt>
                <c:pt idx="278">
                  <c:v>541.82172521182997</c:v>
                </c:pt>
                <c:pt idx="279">
                  <c:v>541.15963646668331</c:v>
                </c:pt>
                <c:pt idx="280">
                  <c:v>540.49974049729553</c:v>
                </c:pt>
                <c:pt idx="281">
                  <c:v>539.84201109056755</c:v>
                </c:pt>
                <c:pt idx="282">
                  <c:v>539.18642203340039</c:v>
                </c:pt>
                <c:pt idx="283">
                  <c:v>538.53294711269518</c:v>
                </c:pt>
                <c:pt idx="284">
                  <c:v>537.88156011535239</c:v>
                </c:pt>
                <c:pt idx="285">
                  <c:v>537.23223482827348</c:v>
                </c:pt>
                <c:pt idx="286">
                  <c:v>536.58494503835902</c:v>
                </c:pt>
                <c:pt idx="287">
                  <c:v>535.93966453250994</c:v>
                </c:pt>
                <c:pt idx="288">
                  <c:v>535.29636709762735</c:v>
                </c:pt>
                <c:pt idx="289">
                  <c:v>534.6550265206123</c:v>
                </c:pt>
                <c:pt idx="290">
                  <c:v>534.01561658836533</c:v>
                </c:pt>
                <c:pt idx="291">
                  <c:v>533.37811108778772</c:v>
                </c:pt>
                <c:pt idx="292">
                  <c:v>532.74248380578013</c:v>
                </c:pt>
                <c:pt idx="293">
                  <c:v>532.10870852924359</c:v>
                </c:pt>
                <c:pt idx="294">
                  <c:v>531.47675904507923</c:v>
                </c:pt>
                <c:pt idx="295">
                  <c:v>530.84660914018798</c:v>
                </c:pt>
                <c:pt idx="296">
                  <c:v>530.21823260147028</c:v>
                </c:pt>
                <c:pt idx="297">
                  <c:v>529.5916032158276</c:v>
                </c:pt>
                <c:pt idx="298">
                  <c:v>528.96669477016053</c:v>
                </c:pt>
                <c:pt idx="299">
                  <c:v>528.3434810513703</c:v>
                </c:pt>
                <c:pt idx="300">
                  <c:v>527.72193584635772</c:v>
                </c:pt>
                <c:pt idx="301">
                  <c:v>527.10203294202358</c:v>
                </c:pt>
                <c:pt idx="302">
                  <c:v>526.48374612526902</c:v>
                </c:pt>
                <c:pt idx="303">
                  <c:v>525.86704918299483</c:v>
                </c:pt>
                <c:pt idx="304">
                  <c:v>525.25191590210193</c:v>
                </c:pt>
                <c:pt idx="305">
                  <c:v>524.63832006949156</c:v>
                </c:pt>
                <c:pt idx="306">
                  <c:v>524.02623547206406</c:v>
                </c:pt>
                <c:pt idx="307">
                  <c:v>523.41563589672103</c:v>
                </c:pt>
                <c:pt idx="308">
                  <c:v>522.80649513036303</c:v>
                </c:pt>
                <c:pt idx="309">
                  <c:v>522.19878695989098</c:v>
                </c:pt>
                <c:pt idx="310">
                  <c:v>521.5924851722059</c:v>
                </c:pt>
                <c:pt idx="311">
                  <c:v>520.98756355420869</c:v>
                </c:pt>
                <c:pt idx="312">
                  <c:v>520.38399589280039</c:v>
                </c:pt>
                <c:pt idx="313">
                  <c:v>519.78175597488189</c:v>
                </c:pt>
                <c:pt idx="314">
                  <c:v>519.180817587354</c:v>
                </c:pt>
                <c:pt idx="315">
                  <c:v>518.58115451711774</c:v>
                </c:pt>
                <c:pt idx="316">
                  <c:v>517.98274055107402</c:v>
                </c:pt>
                <c:pt idx="317">
                  <c:v>517.38554947612386</c:v>
                </c:pt>
                <c:pt idx="318">
                  <c:v>516.78955507916817</c:v>
                </c:pt>
                <c:pt idx="319">
                  <c:v>516.19473114710763</c:v>
                </c:pt>
                <c:pt idx="320">
                  <c:v>515.60105146684361</c:v>
                </c:pt>
                <c:pt idx="321">
                  <c:v>515.00848982527657</c:v>
                </c:pt>
                <c:pt idx="322">
                  <c:v>514.41702000930786</c:v>
                </c:pt>
                <c:pt idx="323">
                  <c:v>513.8266158058384</c:v>
                </c:pt>
                <c:pt idx="324">
                  <c:v>513.23725100176875</c:v>
                </c:pt>
                <c:pt idx="325">
                  <c:v>512.64889938400006</c:v>
                </c:pt>
                <c:pt idx="326">
                  <c:v>512.06153473943323</c:v>
                </c:pt>
                <c:pt idx="327">
                  <c:v>511.47513085496939</c:v>
                </c:pt>
                <c:pt idx="328">
                  <c:v>510.88966151750935</c:v>
                </c:pt>
                <c:pt idx="329">
                  <c:v>510.30510051395379</c:v>
                </c:pt>
                <c:pt idx="330">
                  <c:v>509.72142163120395</c:v>
                </c:pt>
                <c:pt idx="331">
                  <c:v>509.13859865616075</c:v>
                </c:pt>
                <c:pt idx="332">
                  <c:v>508.55660537572498</c:v>
                </c:pt>
                <c:pt idx="333">
                  <c:v>507.97541557679767</c:v>
                </c:pt>
                <c:pt idx="334">
                  <c:v>507.39500304627961</c:v>
                </c:pt>
                <c:pt idx="335">
                  <c:v>506.81534157107205</c:v>
                </c:pt>
                <c:pt idx="336">
                  <c:v>506.23640493807551</c:v>
                </c:pt>
                <c:pt idx="337">
                  <c:v>505.65816693419129</c:v>
                </c:pt>
                <c:pt idx="338">
                  <c:v>505.08060134632024</c:v>
                </c:pt>
                <c:pt idx="339">
                  <c:v>504.50368196136299</c:v>
                </c:pt>
                <c:pt idx="340">
                  <c:v>503.92738256622084</c:v>
                </c:pt>
                <c:pt idx="341">
                  <c:v>503.35167694779449</c:v>
                </c:pt>
                <c:pt idx="342">
                  <c:v>502.77653889298517</c:v>
                </c:pt>
                <c:pt idx="343">
                  <c:v>502.20194218869347</c:v>
                </c:pt>
                <c:pt idx="344">
                  <c:v>501.62786062182039</c:v>
                </c:pt>
                <c:pt idx="345">
                  <c:v>501.05426797926702</c:v>
                </c:pt>
                <c:pt idx="346" formatCode="0.00E+00">
                  <c:v>492.78056466858197</c:v>
                </c:pt>
                <c:pt idx="347" formatCode="0.00E+00">
                  <c:v>492.3944401686029</c:v>
                </c:pt>
                <c:pt idx="348" formatCode="0.00E+00">
                  <c:v>492.00860464909937</c:v>
                </c:pt>
                <c:pt idx="349" formatCode="0.00E+00">
                  <c:v>491.62305798415446</c:v>
                </c:pt>
                <c:pt idx="350" formatCode="0.00E+00">
                  <c:v>491.23780004785118</c:v>
                </c:pt>
                <c:pt idx="351" formatCode="0.00E+00">
                  <c:v>490.85283071427273</c:v>
                </c:pt>
                <c:pt idx="352" formatCode="0.00E+00">
                  <c:v>490.46814985750211</c:v>
                </c:pt>
                <c:pt idx="353" formatCode="0.00E+00">
                  <c:v>490.08375735162247</c:v>
                </c:pt>
                <c:pt idx="354" formatCode="0.00E+00">
                  <c:v>489.69965307071686</c:v>
                </c:pt>
                <c:pt idx="355" formatCode="0.00E+00">
                  <c:v>489.31583688886843</c:v>
                </c:pt>
                <c:pt idx="356" formatCode="0.00E+00">
                  <c:v>488.9323086801603</c:v>
                </c:pt>
                <c:pt idx="357" formatCode="0.00E+00">
                  <c:v>488.54906831867549</c:v>
                </c:pt>
                <c:pt idx="358" formatCode="0.00E+00">
                  <c:v>488.16611567849714</c:v>
                </c:pt>
                <c:pt idx="359" formatCode="0.00E+00">
                  <c:v>487.78345063370824</c:v>
                </c:pt>
                <c:pt idx="360" formatCode="0.00E+00">
                  <c:v>487.40107305839206</c:v>
                </c:pt>
                <c:pt idx="361" formatCode="0.00E+00">
                  <c:v>487.01898282663154</c:v>
                </c:pt>
                <c:pt idx="362" formatCode="0.00E+00">
                  <c:v>486.63717981250988</c:v>
                </c:pt>
                <c:pt idx="363" formatCode="0.00E+00">
                  <c:v>486.2556638901101</c:v>
                </c:pt>
                <c:pt idx="364" formatCode="0.00E+00">
                  <c:v>485.87443493351537</c:v>
                </c:pt>
                <c:pt idx="365" formatCode="0.00E+00">
                  <c:v>485.49349281680867</c:v>
                </c:pt>
                <c:pt idx="366" formatCode="0.00E+00">
                  <c:v>485.11283741407323</c:v>
                </c:pt>
                <c:pt idx="367" formatCode="0.00E+00">
                  <c:v>484.73246859939206</c:v>
                </c:pt>
                <c:pt idx="368" formatCode="0.00E+00">
                  <c:v>484.35238624684831</c:v>
                </c:pt>
                <c:pt idx="369" formatCode="0.00E+00">
                  <c:v>483.97259023052499</c:v>
                </c:pt>
                <c:pt idx="370" formatCode="0.00E+00">
                  <c:v>483.59308042450522</c:v>
                </c:pt>
                <c:pt idx="371" formatCode="0.00E+00">
                  <c:v>483.21385670287214</c:v>
                </c:pt>
                <c:pt idx="372" formatCode="0.00E+00">
                  <c:v>482.83491893970887</c:v>
                </c:pt>
                <c:pt idx="373" formatCode="0.00E+00">
                  <c:v>482.45626700909838</c:v>
                </c:pt>
                <c:pt idx="374" formatCode="0.00E+00">
                  <c:v>482.07790078512392</c:v>
                </c:pt>
                <c:pt idx="375" formatCode="0.00E+00">
                  <c:v>481.69982014186843</c:v>
                </c:pt>
                <c:pt idx="376" formatCode="0.00E+00">
                  <c:v>481.32202495341511</c:v>
                </c:pt>
                <c:pt idx="377" formatCode="0.00E+00">
                  <c:v>480.94451509384703</c:v>
                </c:pt>
                <c:pt idx="378" formatCode="0.00E+00">
                  <c:v>480.56729043724727</c:v>
                </c:pt>
                <c:pt idx="379" formatCode="0.00E+00">
                  <c:v>480.19035085769895</c:v>
                </c:pt>
                <c:pt idx="380" formatCode="0.00E+00">
                  <c:v>479.81369622928514</c:v>
                </c:pt>
                <c:pt idx="381" formatCode="0.00E+00">
                  <c:v>479.43732642608893</c:v>
                </c:pt>
                <c:pt idx="382" formatCode="0.00E+00">
                  <c:v>479.06124132219338</c:v>
                </c:pt>
                <c:pt idx="383" formatCode="0.00E+00">
                  <c:v>478.68544079168169</c:v>
                </c:pt>
                <c:pt idx="384" formatCode="0.00E+00">
                  <c:v>478.30992470863691</c:v>
                </c:pt>
                <c:pt idx="385" formatCode="0.00E+00">
                  <c:v>477.93469294714208</c:v>
                </c:pt>
                <c:pt idx="386" formatCode="0.00E+00">
                  <c:v>477.55974538128038</c:v>
                </c:pt>
                <c:pt idx="387" formatCode="0.00E+00">
                  <c:v>477.18508188513482</c:v>
                </c:pt>
                <c:pt idx="388" formatCode="0.00E+00">
                  <c:v>476.81070233278854</c:v>
                </c:pt>
                <c:pt idx="389" formatCode="0.00E+00">
                  <c:v>476.4366065983246</c:v>
                </c:pt>
                <c:pt idx="390" formatCode="0.00E+00">
                  <c:v>476.06279455582614</c:v>
                </c:pt>
                <c:pt idx="391" formatCode="0.00E+00">
                  <c:v>475.68926607937624</c:v>
                </c:pt>
                <c:pt idx="392" formatCode="0.00E+00">
                  <c:v>475.31602104305802</c:v>
                </c:pt>
                <c:pt idx="393" formatCode="0.00E+00">
                  <c:v>474.94305932095449</c:v>
                </c:pt>
                <c:pt idx="394" formatCode="0.00E+00">
                  <c:v>474.57038078714879</c:v>
                </c:pt>
                <c:pt idx="395" formatCode="0.00E+00">
                  <c:v>474.19798531572405</c:v>
                </c:pt>
                <c:pt idx="396" formatCode="0.00E+00">
                  <c:v>473.82587278076335</c:v>
                </c:pt>
                <c:pt idx="397" formatCode="0.00E+00">
                  <c:v>473.4540430563498</c:v>
                </c:pt>
                <c:pt idx="398" formatCode="0.00E+00">
                  <c:v>473.08249601656638</c:v>
                </c:pt>
                <c:pt idx="399" formatCode="0.00E+00">
                  <c:v>472.71123153549632</c:v>
                </c:pt>
                <c:pt idx="400" formatCode="0.00E+00">
                  <c:v>472.34024948722265</c:v>
                </c:pt>
                <c:pt idx="401" formatCode="0.00E+00">
                  <c:v>471.96954974582849</c:v>
                </c:pt>
                <c:pt idx="402" formatCode="0.00E+00">
                  <c:v>471.59913218539691</c:v>
                </c:pt>
                <c:pt idx="403" formatCode="0.00E+00">
                  <c:v>471.22899668001105</c:v>
                </c:pt>
                <c:pt idx="404" formatCode="0.00E+00">
                  <c:v>470.85914310375398</c:v>
                </c:pt>
                <c:pt idx="405" formatCode="0.00E+00">
                  <c:v>470.48957133070877</c:v>
                </c:pt>
                <c:pt idx="406" formatCode="0.00E+00">
                  <c:v>470.1202812349585</c:v>
                </c:pt>
                <c:pt idx="407" formatCode="0.00E+00">
                  <c:v>469.75127269058635</c:v>
                </c:pt>
                <c:pt idx="408" formatCode="0.00E+00">
                  <c:v>469.38254557167528</c:v>
                </c:pt>
                <c:pt idx="409" formatCode="0.00E+00">
                  <c:v>469.0140997523086</c:v>
                </c:pt>
                <c:pt idx="410" formatCode="0.00E+00">
                  <c:v>468.6459351065692</c:v>
                </c:pt>
                <c:pt idx="411" formatCode="0.00E+00">
                  <c:v>468.27805150854022</c:v>
                </c:pt>
                <c:pt idx="412" formatCode="0.00E+00">
                  <c:v>467.91044883230472</c:v>
                </c:pt>
                <c:pt idx="413" formatCode="0.00E+00">
                  <c:v>467.54312695194591</c:v>
                </c:pt>
                <c:pt idx="414" formatCode="0.00E+00">
                  <c:v>467.17608574154684</c:v>
                </c:pt>
                <c:pt idx="415" formatCode="0.00E+00">
                  <c:v>466.8093250751906</c:v>
                </c:pt>
                <c:pt idx="416" formatCode="0.00E+00">
                  <c:v>466.4428448269602</c:v>
                </c:pt>
                <c:pt idx="417" formatCode="0.00E+00">
                  <c:v>466.07664487093894</c:v>
                </c:pt>
                <c:pt idx="418" formatCode="0.00E+00">
                  <c:v>465.71072508120966</c:v>
                </c:pt>
                <c:pt idx="419" formatCode="0.00E+00">
                  <c:v>465.34508533185561</c:v>
                </c:pt>
                <c:pt idx="420" formatCode="0.00E+00">
                  <c:v>464.97972549695993</c:v>
                </c:pt>
                <c:pt idx="421" formatCode="0.00E+00">
                  <c:v>464.61464545060556</c:v>
                </c:pt>
                <c:pt idx="422" formatCode="0.00E+00">
                  <c:v>464.24984506687571</c:v>
                </c:pt>
                <c:pt idx="423" formatCode="0.00E+00">
                  <c:v>463.88532421985337</c:v>
                </c:pt>
                <c:pt idx="424" formatCode="0.00E+00">
                  <c:v>463.52108278362175</c:v>
                </c:pt>
                <c:pt idx="425" formatCode="0.00E+00">
                  <c:v>463.15712063226385</c:v>
                </c:pt>
                <c:pt idx="426" formatCode="0.00E+00">
                  <c:v>462.79343763986287</c:v>
                </c:pt>
                <c:pt idx="427" formatCode="0.00E+00">
                  <c:v>462.43003368050182</c:v>
                </c:pt>
                <c:pt idx="428" formatCode="0.00E+00">
                  <c:v>462.06690862826383</c:v>
                </c:pt>
                <c:pt idx="429" formatCode="0.00E+00">
                  <c:v>461.70406235723198</c:v>
                </c:pt>
                <c:pt idx="430" formatCode="0.00E+00">
                  <c:v>461.34149474148938</c:v>
                </c:pt>
                <c:pt idx="431" formatCode="0.00E+00">
                  <c:v>460.97920565511902</c:v>
                </c:pt>
                <c:pt idx="432" formatCode="0.00E+00">
                  <c:v>460.61719497220417</c:v>
                </c:pt>
                <c:pt idx="433" formatCode="0.00E+00">
                  <c:v>460.25546256682787</c:v>
                </c:pt>
                <c:pt idx="434" formatCode="0.00E+00">
                  <c:v>459.89400831307313</c:v>
                </c:pt>
                <c:pt idx="435" formatCode="0.00E+00">
                  <c:v>459.53283208502313</c:v>
                </c:pt>
                <c:pt idx="436" formatCode="0.00E+00">
                  <c:v>459.17193375676095</c:v>
                </c:pt>
                <c:pt idx="437" formatCode="0.00E+00">
                  <c:v>458.8113132023696</c:v>
                </c:pt>
                <c:pt idx="438" formatCode="0.00E+00">
                  <c:v>458.45097029593222</c:v>
                </c:pt>
                <c:pt idx="439" formatCode="0.00E+00">
                  <c:v>458.09090491153205</c:v>
                </c:pt>
                <c:pt idx="440" formatCode="0.00E+00">
                  <c:v>457.73111692325193</c:v>
                </c:pt>
                <c:pt idx="441" formatCode="0.00E+00">
                  <c:v>457.37160620517517</c:v>
                </c:pt>
                <c:pt idx="442" formatCode="0.00E+00">
                  <c:v>457.01237263138478</c:v>
                </c:pt>
                <c:pt idx="443" formatCode="0.00E+00">
                  <c:v>456.65341607596383</c:v>
                </c:pt>
                <c:pt idx="444" formatCode="0.00E+00">
                  <c:v>456.29473641299546</c:v>
                </c:pt>
                <c:pt idx="445" formatCode="0.00E+00">
                  <c:v>455.93633351656268</c:v>
                </c:pt>
                <c:pt idx="446" formatCode="0.00E+00">
                  <c:v>455.57820726074868</c:v>
                </c:pt>
                <c:pt idx="447" formatCode="0.00E+00">
                  <c:v>455.22035751963659</c:v>
                </c:pt>
                <c:pt idx="448" formatCode="0.00E+00">
                  <c:v>454.86278416730931</c:v>
                </c:pt>
                <c:pt idx="449" formatCode="0.00E+00">
                  <c:v>454.5054870778502</c:v>
                </c:pt>
                <c:pt idx="450" formatCode="0.00E+00">
                  <c:v>454.14846612534211</c:v>
                </c:pt>
                <c:pt idx="451" formatCode="0.00E+00">
                  <c:v>453.79172118386828</c:v>
                </c:pt>
                <c:pt idx="452" formatCode="0.00E+00">
                  <c:v>453.43525212751172</c:v>
                </c:pt>
                <c:pt idx="453" formatCode="0.00E+00">
                  <c:v>453.07905883035562</c:v>
                </c:pt>
                <c:pt idx="454" formatCode="0.00E+00">
                  <c:v>452.723141166483</c:v>
                </c:pt>
                <c:pt idx="455" formatCode="0.00E+00">
                  <c:v>452.367499009977</c:v>
                </c:pt>
                <c:pt idx="456" formatCode="0.00E+00">
                  <c:v>452.01213223492067</c:v>
                </c:pt>
                <c:pt idx="457" formatCode="0.00E+00">
                  <c:v>451.6570407153971</c:v>
                </c:pt>
                <c:pt idx="458" formatCode="0.00E+00">
                  <c:v>451.30222432548948</c:v>
                </c:pt>
                <c:pt idx="459" formatCode="0.00E+00">
                  <c:v>450.94768293928075</c:v>
                </c:pt>
                <c:pt idx="460" formatCode="0.00E+00">
                  <c:v>450.59341643085418</c:v>
                </c:pt>
                <c:pt idx="461" formatCode="0.00E+00">
                  <c:v>450.23942467429271</c:v>
                </c:pt>
                <c:pt idx="462" formatCode="0.00E+00">
                  <c:v>449.88570754367947</c:v>
                </c:pt>
                <c:pt idx="463" formatCode="0.00E+00">
                  <c:v>449.53226491309766</c:v>
                </c:pt>
                <c:pt idx="464" formatCode="0.00E+00">
                  <c:v>449.17909665663024</c:v>
                </c:pt>
                <c:pt idx="465" formatCode="0.00E+00">
                  <c:v>448.82620264836038</c:v>
                </c:pt>
                <c:pt idx="466" formatCode="0.00E+00">
                  <c:v>448.47358276237122</c:v>
                </c:pt>
                <c:pt idx="467" formatCode="0.00E+00">
                  <c:v>448.12123687274573</c:v>
                </c:pt>
                <c:pt idx="468" formatCode="0.00E+00">
                  <c:v>447.76916485356702</c:v>
                </c:pt>
                <c:pt idx="469" formatCode="0.00E+00">
                  <c:v>447.41736657891835</c:v>
                </c:pt>
                <c:pt idx="470" formatCode="0.00E+00">
                  <c:v>447.06584192288256</c:v>
                </c:pt>
                <c:pt idx="471" formatCode="0.00E+00">
                  <c:v>446.71459075954294</c:v>
                </c:pt>
                <c:pt idx="472" formatCode="0.00E+00">
                  <c:v>446.36361296298247</c:v>
                </c:pt>
                <c:pt idx="473" formatCode="0.00E+00">
                  <c:v>446.01290840728439</c:v>
                </c:pt>
                <c:pt idx="474" formatCode="0.00E+00">
                  <c:v>445.66247696653164</c:v>
                </c:pt>
                <c:pt idx="475" formatCode="0.00E+00">
                  <c:v>445.31231851480743</c:v>
                </c:pt>
                <c:pt idx="476" formatCode="0.00E+00">
                  <c:v>444.96243292619471</c:v>
                </c:pt>
                <c:pt idx="477" formatCode="0.00E+00">
                  <c:v>444.61282007477672</c:v>
                </c:pt>
                <c:pt idx="478" formatCode="0.00E+00">
                  <c:v>444.26347983463654</c:v>
                </c:pt>
                <c:pt idx="479" formatCode="0.00E+00">
                  <c:v>443.91441207985719</c:v>
                </c:pt>
                <c:pt idx="480" formatCode="0.00E+00">
                  <c:v>443.56561668452173</c:v>
                </c:pt>
                <c:pt idx="481" formatCode="0.00E+00">
                  <c:v>443.21709352271341</c:v>
                </c:pt>
                <c:pt idx="482" formatCode="0.00E+00">
                  <c:v>442.8688424685152</c:v>
                </c:pt>
                <c:pt idx="483" formatCode="0.00E+00">
                  <c:v>442.52086339601027</c:v>
                </c:pt>
                <c:pt idx="484" formatCode="0.00E+00">
                  <c:v>442.17315617928159</c:v>
                </c:pt>
                <c:pt idx="485" formatCode="0.00E+00">
                  <c:v>441.82572069241235</c:v>
                </c:pt>
                <c:pt idx="486" formatCode="0.00E+00">
                  <c:v>441.47855680948567</c:v>
                </c:pt>
                <c:pt idx="487" formatCode="0.00E+00">
                  <c:v>441.13166440458457</c:v>
                </c:pt>
                <c:pt idx="488" formatCode="0.00E+00">
                  <c:v>440.78504335179224</c:v>
                </c:pt>
                <c:pt idx="489" formatCode="0.00E+00">
                  <c:v>440.4386935251917</c:v>
                </c:pt>
                <c:pt idx="490" formatCode="0.00E+00">
                  <c:v>440.09261479886601</c:v>
                </c:pt>
                <c:pt idx="491" formatCode="0.00E+00">
                  <c:v>439.74680704689843</c:v>
                </c:pt>
                <c:pt idx="492" formatCode="0.00E+00">
                  <c:v>439.40127014337185</c:v>
                </c:pt>
                <c:pt idx="493" formatCode="0.00E+00">
                  <c:v>439.05600396236946</c:v>
                </c:pt>
                <c:pt idx="494" formatCode="0.00E+00">
                  <c:v>438.71100837797439</c:v>
                </c:pt>
                <c:pt idx="495" formatCode="0.00E+00">
                  <c:v>438.36628326426967</c:v>
                </c:pt>
                <c:pt idx="496" formatCode="0.00E+00">
                  <c:v>438.02182849533841</c:v>
                </c:pt>
                <c:pt idx="497" formatCode="0.00E+00">
                  <c:v>437.67764394526364</c:v>
                </c:pt>
                <c:pt idx="498" formatCode="0.00E+00">
                  <c:v>437.33372948812865</c:v>
                </c:pt>
                <c:pt idx="499" formatCode="0.00E+00">
                  <c:v>436.99008499801636</c:v>
                </c:pt>
                <c:pt idx="500" formatCode="0.00E+00">
                  <c:v>436.64671034900994</c:v>
                </c:pt>
                <c:pt idx="501" formatCode="0.00E+00">
                  <c:v>436.30360541519241</c:v>
                </c:pt>
                <c:pt idx="502" formatCode="0.00E+00">
                  <c:v>435.96077007064696</c:v>
                </c:pt>
                <c:pt idx="503" formatCode="0.00E+00">
                  <c:v>435.61820418945661</c:v>
                </c:pt>
                <c:pt idx="504" formatCode="0.00E+00">
                  <c:v>435.27590764570448</c:v>
                </c:pt>
                <c:pt idx="505" formatCode="0.00E+00">
                  <c:v>434.93388031347371</c:v>
                </c:pt>
                <c:pt idx="506" formatCode="0.00E+00">
                  <c:v>434.59212206684725</c:v>
                </c:pt>
                <c:pt idx="507" formatCode="0.00E+00">
                  <c:v>434.25063277990841</c:v>
                </c:pt>
                <c:pt idx="508" formatCode="0.00E+00">
                  <c:v>433.9094123267401</c:v>
                </c:pt>
                <c:pt idx="509" formatCode="0.00E+00">
                  <c:v>433.56846058142548</c:v>
                </c:pt>
                <c:pt idx="510" formatCode="0.00E+00">
                  <c:v>433.22777741804771</c:v>
                </c:pt>
                <c:pt idx="511" formatCode="0.00E+00">
                  <c:v>432.88736271068979</c:v>
                </c:pt>
                <c:pt idx="512" formatCode="0.00E+00">
                  <c:v>432.54721633343485</c:v>
                </c:pt>
                <c:pt idx="513" formatCode="0.00E+00">
                  <c:v>432.20733816036602</c:v>
                </c:pt>
                <c:pt idx="514" formatCode="0.00E+00">
                  <c:v>431.86772806556633</c:v>
                </c:pt>
                <c:pt idx="515" formatCode="0.00E+00">
                  <c:v>431.52838592311895</c:v>
                </c:pt>
                <c:pt idx="516" formatCode="0.00E+00">
                  <c:v>431.18931160710679</c:v>
                </c:pt>
                <c:pt idx="517" formatCode="0.00E+00">
                  <c:v>430.85050499161315</c:v>
                </c:pt>
                <c:pt idx="518" formatCode="0.00E+00">
                  <c:v>430.51196595072111</c:v>
                </c:pt>
                <c:pt idx="519" formatCode="0.00E+00">
                  <c:v>430.17369435851361</c:v>
                </c:pt>
                <c:pt idx="520" formatCode="0.00E+00">
                  <c:v>429.83569008907392</c:v>
                </c:pt>
                <c:pt idx="521" formatCode="0.00E+00">
                  <c:v>429.49795301648498</c:v>
                </c:pt>
                <c:pt idx="522" formatCode="0.00E+00">
                  <c:v>429.16048301483011</c:v>
                </c:pt>
                <c:pt idx="523" formatCode="0.00E+00">
                  <c:v>428.82327995819207</c:v>
                </c:pt>
                <c:pt idx="524" formatCode="0.00E+00">
                  <c:v>428.48634372065425</c:v>
                </c:pt>
                <c:pt idx="525" formatCode="0.00E+00">
                  <c:v>428.14967417629964</c:v>
                </c:pt>
                <c:pt idx="526" formatCode="0.00E+00">
                  <c:v>427.81327119921127</c:v>
                </c:pt>
                <c:pt idx="527" formatCode="0.00E+00">
                  <c:v>427.47713466347233</c:v>
                </c:pt>
                <c:pt idx="528" formatCode="0.00E+00">
                  <c:v>427.14126444316588</c:v>
                </c:pt>
                <c:pt idx="529" formatCode="0.00E+00">
                  <c:v>426.80566041237506</c:v>
                </c:pt>
                <c:pt idx="530" formatCode="0.00E+00">
                  <c:v>426.47032244518283</c:v>
                </c:pt>
                <c:pt idx="531" formatCode="0.00E+00">
                  <c:v>426.13525041567237</c:v>
                </c:pt>
                <c:pt idx="532" formatCode="0.00E+00">
                  <c:v>425.80044419792688</c:v>
                </c:pt>
                <c:pt idx="533" formatCode="0.00E+00">
                  <c:v>425.46590366602925</c:v>
                </c:pt>
                <c:pt idx="534" formatCode="0.00E+00">
                  <c:v>425.13162869406273</c:v>
                </c:pt>
                <c:pt idx="535" formatCode="0.00E+00">
                  <c:v>424.79761915611033</c:v>
                </c:pt>
                <c:pt idx="536" formatCode="0.00E+00">
                  <c:v>424.46387492625519</c:v>
                </c:pt>
                <c:pt idx="537" formatCode="0.00E+00">
                  <c:v>424.13039587858037</c:v>
                </c:pt>
                <c:pt idx="538" formatCode="0.00E+00">
                  <c:v>423.79718188716896</c:v>
                </c:pt>
                <c:pt idx="539" formatCode="0.00E+00">
                  <c:v>423.46423282610414</c:v>
                </c:pt>
                <c:pt idx="540" formatCode="0.00E+00">
                  <c:v>423.13154856946886</c:v>
                </c:pt>
                <c:pt idx="541" formatCode="0.00E+00">
                  <c:v>422.79912899134638</c:v>
                </c:pt>
                <c:pt idx="542" formatCode="0.00E+00">
                  <c:v>422.46697396581965</c:v>
                </c:pt>
                <c:pt idx="543" formatCode="0.00E+00">
                  <c:v>422.13508336697191</c:v>
                </c:pt>
                <c:pt idx="544" formatCode="0.00E+00">
                  <c:v>421.80345706888608</c:v>
                </c:pt>
                <c:pt idx="545" formatCode="0.00E+00">
                  <c:v>421.47209494564538</c:v>
                </c:pt>
                <c:pt idx="546" formatCode="0.00E+00">
                  <c:v>421.14099687133285</c:v>
                </c:pt>
                <c:pt idx="547" formatCode="0.00E+00">
                  <c:v>420.8101627200316</c:v>
                </c:pt>
                <c:pt idx="548" formatCode="0.00E+00">
                  <c:v>420.47959236582471</c:v>
                </c:pt>
                <c:pt idx="549" formatCode="0.00E+00">
                  <c:v>420.14928568279538</c:v>
                </c:pt>
                <c:pt idx="550" formatCode="0.00E+00">
                  <c:v>419.81924254502655</c:v>
                </c:pt>
                <c:pt idx="551" formatCode="0.00E+00">
                  <c:v>419.48946282660137</c:v>
                </c:pt>
                <c:pt idx="552" formatCode="0.00E+00">
                  <c:v>419.15994640160301</c:v>
                </c:pt>
                <c:pt idx="553" formatCode="0.00E+00">
                  <c:v>418.83069314411438</c:v>
                </c:pt>
                <c:pt idx="554" formatCode="0.00E+00">
                  <c:v>418.50170292821883</c:v>
                </c:pt>
                <c:pt idx="555" formatCode="0.00E+00">
                  <c:v>418.17297562799922</c:v>
                </c:pt>
                <c:pt idx="556" formatCode="0.00E+00">
                  <c:v>417.84451111753873</c:v>
                </c:pt>
                <c:pt idx="557" formatCode="0.00E+00">
                  <c:v>417.51630927092054</c:v>
                </c:pt>
                <c:pt idx="558" formatCode="0.00E+00">
                  <c:v>417.18836996222763</c:v>
                </c:pt>
                <c:pt idx="559" formatCode="0.00E+00">
                  <c:v>416.86069306554316</c:v>
                </c:pt>
                <c:pt idx="560" formatCode="0.00E+00">
                  <c:v>416.53327845495022</c:v>
                </c:pt>
                <c:pt idx="561" formatCode="0.00E+00">
                  <c:v>416.20612600453182</c:v>
                </c:pt>
                <c:pt idx="562" formatCode="0.00E+00">
                  <c:v>415.87923558837116</c:v>
                </c:pt>
                <c:pt idx="563" formatCode="0.00E+00">
                  <c:v>415.55260708055124</c:v>
                </c:pt>
                <c:pt idx="564" formatCode="0.00E+00">
                  <c:v>415.22624035515526</c:v>
                </c:pt>
                <c:pt idx="565" formatCode="0.00E+00">
                  <c:v>414.90013528626628</c:v>
                </c:pt>
                <c:pt idx="566" formatCode="0.00E+00">
                  <c:v>414.57429174796732</c:v>
                </c:pt>
                <c:pt idx="567" formatCode="0.00E+00">
                  <c:v>414.24870961434152</c:v>
                </c:pt>
                <c:pt idx="568" formatCode="0.00E+00">
                  <c:v>413.923388759472</c:v>
                </c:pt>
                <c:pt idx="569" formatCode="0.00E+00">
                  <c:v>413.5983290574419</c:v>
                </c:pt>
                <c:pt idx="570" formatCode="0.00E+00">
                  <c:v>413.27353038233417</c:v>
                </c:pt>
                <c:pt idx="571" formatCode="0.00E+00">
                  <c:v>412.94899260823206</c:v>
                </c:pt>
                <c:pt idx="572" formatCode="0.00E+00">
                  <c:v>412.62471560921858</c:v>
                </c:pt>
                <c:pt idx="573" formatCode="0.00E+00">
                  <c:v>412.30069925937681</c:v>
                </c:pt>
                <c:pt idx="574" formatCode="0.00E+00">
                  <c:v>411.97694343278982</c:v>
                </c:pt>
                <c:pt idx="575" formatCode="0.00E+00">
                  <c:v>411.6534480035408</c:v>
                </c:pt>
                <c:pt idx="576" formatCode="0.00E+00">
                  <c:v>411.33021284571282</c:v>
                </c:pt>
                <c:pt idx="577" formatCode="0.00E+00">
                  <c:v>411.00723783338896</c:v>
                </c:pt>
                <c:pt idx="578" formatCode="0.00E+00">
                  <c:v>410.68452284065228</c:v>
                </c:pt>
                <c:pt idx="579" formatCode="0.00E+00">
                  <c:v>410.36206774158597</c:v>
                </c:pt>
                <c:pt idx="580" formatCode="0.00E+00">
                  <c:v>410.03987241027295</c:v>
                </c:pt>
                <c:pt idx="581" formatCode="0.00E+00">
                  <c:v>409.7179367207965</c:v>
                </c:pt>
                <c:pt idx="582" formatCode="0.00E+00">
                  <c:v>409.39626054723959</c:v>
                </c:pt>
                <c:pt idx="583" formatCode="0.00E+00">
                  <c:v>409.07484376368541</c:v>
                </c:pt>
                <c:pt idx="584" formatCode="0.00E+00">
                  <c:v>408.75368624421696</c:v>
                </c:pt>
                <c:pt idx="585" formatCode="0.00E+00">
                  <c:v>408.43278786291739</c:v>
                </c:pt>
                <c:pt idx="586" formatCode="0.00E+00">
                  <c:v>408.11214849386977</c:v>
                </c:pt>
                <c:pt idx="587" formatCode="0.00E+00">
                  <c:v>407.79176801115722</c:v>
                </c:pt>
                <c:pt idx="588" formatCode="0.00E+00">
                  <c:v>407.47164628886287</c:v>
                </c:pt>
                <c:pt idx="589" formatCode="0.00E+00">
                  <c:v>407.15178320106969</c:v>
                </c:pt>
                <c:pt idx="590" formatCode="0.00E+00">
                  <c:v>406.83217862186092</c:v>
                </c:pt>
                <c:pt idx="591" formatCode="0.00E+00">
                  <c:v>406.51283242531952</c:v>
                </c:pt>
                <c:pt idx="592" formatCode="0.00E+00">
                  <c:v>406.19374448552873</c:v>
                </c:pt>
                <c:pt idx="593" formatCode="0.00E+00">
                  <c:v>405.87491467657145</c:v>
                </c:pt>
                <c:pt idx="594" formatCode="0.00E+00">
                  <c:v>405.55634287253099</c:v>
                </c:pt>
                <c:pt idx="595" formatCode="0.00E+00">
                  <c:v>405.23802894749036</c:v>
                </c:pt>
                <c:pt idx="596" formatCode="0.00E+00">
                  <c:v>404.91997277553253</c:v>
                </c:pt>
                <c:pt idx="597" formatCode="0.00E+00">
                  <c:v>404.60217423074079</c:v>
                </c:pt>
                <c:pt idx="598" formatCode="0.00E+00">
                  <c:v>404.2846331871981</c:v>
                </c:pt>
                <c:pt idx="599" formatCode="0.00E+00">
                  <c:v>403.96734951898765</c:v>
                </c:pt>
                <c:pt idx="600" formatCode="0.00E+00">
                  <c:v>403.65032310019245</c:v>
                </c:pt>
                <c:pt idx="601" formatCode="0.00E+00">
                  <c:v>403.33355380489559</c:v>
                </c:pt>
                <c:pt idx="602" formatCode="0.00E+00">
                  <c:v>403.01704150718029</c:v>
                </c:pt>
                <c:pt idx="603" formatCode="0.00E+00">
                  <c:v>402.70078608112954</c:v>
                </c:pt>
                <c:pt idx="604" formatCode="0.00E+00">
                  <c:v>402.38478740082644</c:v>
                </c:pt>
                <c:pt idx="605" formatCode="0.00E+00">
                  <c:v>402.06904534035402</c:v>
                </c:pt>
                <c:pt idx="606" formatCode="0.00E+00">
                  <c:v>401.75355977379553</c:v>
                </c:pt>
                <c:pt idx="607" formatCode="0.00E+00">
                  <c:v>401.43833057523403</c:v>
                </c:pt>
                <c:pt idx="608" formatCode="0.00E+00">
                  <c:v>401.12335761875255</c:v>
                </c:pt>
                <c:pt idx="609" formatCode="0.00E+00">
                  <c:v>400.80864077843421</c:v>
                </c:pt>
                <c:pt idx="610" formatCode="0.00E+00">
                  <c:v>400.49417992836203</c:v>
                </c:pt>
                <c:pt idx="611" formatCode="0.00E+00">
                  <c:v>400.1799749426192</c:v>
                </c:pt>
                <c:pt idx="612" formatCode="0.00E+00">
                  <c:v>399.86602569528878</c:v>
                </c:pt>
                <c:pt idx="613" formatCode="0.00E+00">
                  <c:v>399.55233206045392</c:v>
                </c:pt>
                <c:pt idx="614" formatCode="0.00E+00">
                  <c:v>399.23889391219763</c:v>
                </c:pt>
                <c:pt idx="615" formatCode="0.00E+00">
                  <c:v>398.92571112460303</c:v>
                </c:pt>
                <c:pt idx="616" formatCode="0.00E+00">
                  <c:v>398.61278357175325</c:v>
                </c:pt>
                <c:pt idx="617" formatCode="0.00E+00">
                  <c:v>398.30011112773133</c:v>
                </c:pt>
                <c:pt idx="618" formatCode="0.00E+00">
                  <c:v>397.98769366662043</c:v>
                </c:pt>
                <c:pt idx="619" formatCode="0.00E+00">
                  <c:v>397.67553106250352</c:v>
                </c:pt>
                <c:pt idx="620" formatCode="0.00E+00">
                  <c:v>397.36362318946391</c:v>
                </c:pt>
                <c:pt idx="621" formatCode="0.00E+00">
                  <c:v>397.05196992158454</c:v>
                </c:pt>
                <c:pt idx="622" formatCode="0.00E+00">
                  <c:v>396.7405711329485</c:v>
                </c:pt>
                <c:pt idx="623" formatCode="0.00E+00">
                  <c:v>396.42942669763892</c:v>
                </c:pt>
                <c:pt idx="624" formatCode="0.00E+00">
                  <c:v>396.11853648973886</c:v>
                </c:pt>
                <c:pt idx="625" formatCode="0.00E+00">
                  <c:v>395.80790038333151</c:v>
                </c:pt>
                <c:pt idx="626" formatCode="0.00E+00">
                  <c:v>395.4975182524999</c:v>
                </c:pt>
                <c:pt idx="627" formatCode="0.00E+00">
                  <c:v>395.18738997132709</c:v>
                </c:pt>
                <c:pt idx="628" formatCode="0.00E+00">
                  <c:v>394.87751541389616</c:v>
                </c:pt>
                <c:pt idx="629" formatCode="0.00E+00">
                  <c:v>394.5678944542903</c:v>
                </c:pt>
                <c:pt idx="630" formatCode="0.00E+00">
                  <c:v>394.25852696659263</c:v>
                </c:pt>
                <c:pt idx="631" formatCode="0.00E+00">
                  <c:v>393.94941282488605</c:v>
                </c:pt>
                <c:pt idx="632" formatCode="0.00E+00">
                  <c:v>393.64055190325388</c:v>
                </c:pt>
                <c:pt idx="633" formatCode="0.00E+00">
                  <c:v>393.33194407577906</c:v>
                </c:pt>
                <c:pt idx="634" formatCode="0.00E+00">
                  <c:v>393.02358921654474</c:v>
                </c:pt>
                <c:pt idx="635" formatCode="0.00E+00">
                  <c:v>392.71548719963403</c:v>
                </c:pt>
                <c:pt idx="636" formatCode="0.00E+00">
                  <c:v>392.40763789913001</c:v>
                </c:pt>
                <c:pt idx="637" formatCode="0.00E+00">
                  <c:v>392.1000411891157</c:v>
                </c:pt>
                <c:pt idx="638" formatCode="0.00E+00">
                  <c:v>391.79269694367429</c:v>
                </c:pt>
                <c:pt idx="639" formatCode="0.00E+00">
                  <c:v>391.4856050368889</c:v>
                </c:pt>
                <c:pt idx="640" formatCode="0.00E+00">
                  <c:v>391.17876534284255</c:v>
                </c:pt>
                <c:pt idx="641" formatCode="0.00E+00">
                  <c:v>390.87217773561832</c:v>
                </c:pt>
                <c:pt idx="642" formatCode="0.00E+00">
                  <c:v>390.56584208929934</c:v>
                </c:pt>
                <c:pt idx="643" formatCode="0.00E+00">
                  <c:v>390.25975827796873</c:v>
                </c:pt>
                <c:pt idx="644" formatCode="0.00E+00">
                  <c:v>389.95392617570957</c:v>
                </c:pt>
                <c:pt idx="645" formatCode="0.00E+00">
                  <c:v>389.64834565660487</c:v>
                </c:pt>
                <c:pt idx="646" formatCode="0.00E+00">
                  <c:v>389.34301659473789</c:v>
                </c:pt>
                <c:pt idx="647" formatCode="0.00E+00">
                  <c:v>389.03793886419157</c:v>
                </c:pt>
                <c:pt idx="648" formatCode="0.00E+00">
                  <c:v>388.73311233904911</c:v>
                </c:pt>
                <c:pt idx="649" formatCode="0.00E+00">
                  <c:v>388.42853689339358</c:v>
                </c:pt>
                <c:pt idx="650" formatCode="0.00E+00">
                  <c:v>388.12421240130806</c:v>
                </c:pt>
                <c:pt idx="651" formatCode="0.00E+00">
                  <c:v>387.82013873687555</c:v>
                </c:pt>
                <c:pt idx="652" formatCode="0.00E+00">
                  <c:v>387.5163157741793</c:v>
                </c:pt>
                <c:pt idx="653" formatCode="0.00E+00">
                  <c:v>387.2127433873024</c:v>
                </c:pt>
                <c:pt idx="654" formatCode="0.00E+00">
                  <c:v>386.90942145032778</c:v>
                </c:pt>
                <c:pt idx="655" formatCode="0.00E+00">
                  <c:v>386.60634983733866</c:v>
                </c:pt>
                <c:pt idx="656" formatCode="0.00E+00">
                  <c:v>386.30352842241814</c:v>
                </c:pt>
                <c:pt idx="657" formatCode="0.00E+00">
                  <c:v>386.00095707964931</c:v>
                </c:pt>
                <c:pt idx="658" formatCode="0.00E+00">
                  <c:v>385.69863568311513</c:v>
                </c:pt>
                <c:pt idx="659" formatCode="0.00E+00">
                  <c:v>385.39656410689889</c:v>
                </c:pt>
                <c:pt idx="660" formatCode="0.00E+00">
                  <c:v>385.09474222508362</c:v>
                </c:pt>
                <c:pt idx="661" formatCode="0.00E+00">
                  <c:v>384.79316991175233</c:v>
                </c:pt>
                <c:pt idx="662" formatCode="0.00E+00">
                  <c:v>384.4918470409882</c:v>
                </c:pt>
                <c:pt idx="663" formatCode="0.00E+00">
                  <c:v>384.19077348687426</c:v>
                </c:pt>
                <c:pt idx="664" formatCode="0.00E+00">
                  <c:v>383.88994912349369</c:v>
                </c:pt>
                <c:pt idx="665" formatCode="0.00E+00">
                  <c:v>383.58937382492962</c:v>
                </c:pt>
                <c:pt idx="666" formatCode="0.00E+00">
                  <c:v>383.28904746526496</c:v>
                </c:pt>
                <c:pt idx="667" formatCode="0.00E+00">
                  <c:v>382.98896991858294</c:v>
                </c:pt>
                <c:pt idx="668" formatCode="0.00E+00">
                  <c:v>382.68914105896664</c:v>
                </c:pt>
                <c:pt idx="669" formatCode="0.00E+00">
                  <c:v>382.38956076049914</c:v>
                </c:pt>
                <c:pt idx="670" formatCode="0.00E+00">
                  <c:v>382.0902288972635</c:v>
                </c:pt>
                <c:pt idx="671" formatCode="0.00E+00">
                  <c:v>381.79114534334281</c:v>
                </c:pt>
                <c:pt idx="672" formatCode="0.00E+00">
                  <c:v>381.49230997282035</c:v>
                </c:pt>
                <c:pt idx="673" formatCode="0.00E+00">
                  <c:v>381.19372265977893</c:v>
                </c:pt>
                <c:pt idx="674" formatCode="0.00E+00">
                  <c:v>380.89538327830189</c:v>
                </c:pt>
                <c:pt idx="675" formatCode="0.00E+00">
                  <c:v>380.59729170247209</c:v>
                </c:pt>
                <c:pt idx="676" formatCode="0.00E+00">
                  <c:v>380.29944780637283</c:v>
                </c:pt>
                <c:pt idx="677" formatCode="0.00E+00">
                  <c:v>380.00185146408711</c:v>
                </c:pt>
                <c:pt idx="678" formatCode="0.00E+00">
                  <c:v>379.70450254969802</c:v>
                </c:pt>
                <c:pt idx="679" formatCode="0.00E+00">
                  <c:v>379.40740093728868</c:v>
                </c:pt>
                <c:pt idx="680" formatCode="0.00E+00">
                  <c:v>379.11054650094218</c:v>
                </c:pt>
                <c:pt idx="681" formatCode="0.00E+00">
                  <c:v>378.81393911474169</c:v>
                </c:pt>
                <c:pt idx="682" formatCode="0.00E+00">
                  <c:v>378.51757865277011</c:v>
                </c:pt>
                <c:pt idx="683" formatCode="0.00E+00">
                  <c:v>378.2214649891107</c:v>
                </c:pt>
                <c:pt idx="684" formatCode="0.00E+00">
                  <c:v>377.92559799784652</c:v>
                </c:pt>
                <c:pt idx="685" formatCode="0.00E+00">
                  <c:v>377.6299775530606</c:v>
                </c:pt>
                <c:pt idx="686" formatCode="0.00E+00">
                  <c:v>377.33460352883611</c:v>
                </c:pt>
                <c:pt idx="687" formatCode="0.00E+00">
                  <c:v>377.03947579925619</c:v>
                </c:pt>
                <c:pt idx="688" formatCode="0.00E+00">
                  <c:v>376.74459423840381</c:v>
                </c:pt>
                <c:pt idx="689" formatCode="0.00E+00">
                  <c:v>376.44995872036208</c:v>
                </c:pt>
                <c:pt idx="690" formatCode="0.00E+00">
                  <c:v>376.15556911921419</c:v>
                </c:pt>
                <c:pt idx="691" formatCode="0.00E+00">
                  <c:v>375.86142530904311</c:v>
                </c:pt>
                <c:pt idx="692" formatCode="0.00E+00">
                  <c:v>375.56752716393203</c:v>
                </c:pt>
                <c:pt idx="693" formatCode="0.00E+00">
                  <c:v>375.27387455796406</c:v>
                </c:pt>
                <c:pt idx="694" formatCode="0.00E+00">
                  <c:v>374.98046736522218</c:v>
                </c:pt>
                <c:pt idx="695" formatCode="0.00E+00">
                  <c:v>374.68730545978963</c:v>
                </c:pt>
                <c:pt idx="696" formatCode="0.00E+00">
                  <c:v>374.3943887157493</c:v>
                </c:pt>
                <c:pt idx="697" formatCode="0.00E+00">
                  <c:v>374.1017170071845</c:v>
                </c:pt>
                <c:pt idx="698" formatCode="0.00E+00">
                  <c:v>373.80929020817825</c:v>
                </c:pt>
                <c:pt idx="699" formatCode="0.00E+00">
                  <c:v>373.51710819281362</c:v>
                </c:pt>
                <c:pt idx="700" formatCode="0.00E+00">
                  <c:v>373.2251708351738</c:v>
                </c:pt>
                <c:pt idx="701" formatCode="0.00E+00">
                  <c:v>372.93347800934168</c:v>
                </c:pt>
                <c:pt idx="702" formatCode="0.00E+00">
                  <c:v>372.64202958940052</c:v>
                </c:pt>
                <c:pt idx="703" formatCode="0.00E+00">
                  <c:v>372.35082544943339</c:v>
                </c:pt>
                <c:pt idx="704" formatCode="0.00E+00">
                  <c:v>372.05986546352324</c:v>
                </c:pt>
                <c:pt idx="705" formatCode="0.00E+00">
                  <c:v>371.76914950575343</c:v>
                </c:pt>
                <c:pt idx="706" formatCode="0.00E+00">
                  <c:v>371.47867745020682</c:v>
                </c:pt>
                <c:pt idx="707" formatCode="0.00E+00">
                  <c:v>371.18844917096663</c:v>
                </c:pt>
                <c:pt idx="708" formatCode="0.00E+00">
                  <c:v>370.89846454211602</c:v>
                </c:pt>
                <c:pt idx="709" formatCode="0.00E+00">
                  <c:v>370.60872343773781</c:v>
                </c:pt>
                <c:pt idx="710" formatCode="0.00E+00">
                  <c:v>370.31922573191537</c:v>
                </c:pt>
                <c:pt idx="711" formatCode="0.00E+00">
                  <c:v>370.02997129873165</c:v>
                </c:pt>
                <c:pt idx="712" formatCode="0.00E+00">
                  <c:v>369.7409600122698</c:v>
                </c:pt>
                <c:pt idx="713" formatCode="0.00E+00">
                  <c:v>369.45219174661298</c:v>
                </c:pt>
                <c:pt idx="714" formatCode="0.00E+00">
                  <c:v>369.16366637584412</c:v>
                </c:pt>
                <c:pt idx="715" formatCode="0.00E+00">
                  <c:v>368.87538377404644</c:v>
                </c:pt>
                <c:pt idx="716" formatCode="0.00E+00">
                  <c:v>368.58734381530297</c:v>
                </c:pt>
                <c:pt idx="717" formatCode="0.00E+00">
                  <c:v>368.29954637369684</c:v>
                </c:pt>
                <c:pt idx="718" formatCode="0.00E+00">
                  <c:v>368.01199132331112</c:v>
                </c:pt>
                <c:pt idx="719" formatCode="0.00E+00">
                  <c:v>367.72467853822894</c:v>
                </c:pt>
                <c:pt idx="720" formatCode="0.00E+00">
                  <c:v>367.43760789253338</c:v>
                </c:pt>
                <c:pt idx="721" formatCode="0.00E+00">
                  <c:v>367.1507792603075</c:v>
                </c:pt>
                <c:pt idx="722" formatCode="0.00E+00">
                  <c:v>366.8641925156345</c:v>
                </c:pt>
                <c:pt idx="723" formatCode="0.00E+00">
                  <c:v>366.57784753259727</c:v>
                </c:pt>
                <c:pt idx="724" formatCode="0.00E+00">
                  <c:v>366.29174418527913</c:v>
                </c:pt>
                <c:pt idx="725" formatCode="0.00E+00">
                  <c:v>366.00588234776302</c:v>
                </c:pt>
                <c:pt idx="726" formatCode="0.00E+00">
                  <c:v>365.72026189413214</c:v>
                </c:pt>
                <c:pt idx="727" formatCode="0.00E+00">
                  <c:v>365.43488269846955</c:v>
                </c:pt>
                <c:pt idx="728" formatCode="0.00E+00">
                  <c:v>365.14974463485828</c:v>
                </c:pt>
                <c:pt idx="729" formatCode="0.00E+00">
                  <c:v>364.86484757738145</c:v>
                </c:pt>
                <c:pt idx="730" formatCode="0.00E+00">
                  <c:v>364.5801914001222</c:v>
                </c:pt>
                <c:pt idx="731" formatCode="0.00E+00">
                  <c:v>364.29577597716366</c:v>
                </c:pt>
                <c:pt idx="732" formatCode="0.00E+00">
                  <c:v>364.01160118258878</c:v>
                </c:pt>
                <c:pt idx="733" formatCode="0.00E+00">
                  <c:v>363.72766689048075</c:v>
                </c:pt>
                <c:pt idx="734" formatCode="0.00E+00">
                  <c:v>363.4439729749227</c:v>
                </c:pt>
                <c:pt idx="735" formatCode="0.00E+00">
                  <c:v>363.16051930999771</c:v>
                </c:pt>
                <c:pt idx="736" formatCode="0.00E+00">
                  <c:v>362.87730576978873</c:v>
                </c:pt>
                <c:pt idx="737" formatCode="0.00E+00">
                  <c:v>362.59433222837907</c:v>
                </c:pt>
                <c:pt idx="738" formatCode="0.00E+00">
                  <c:v>362.31159855985175</c:v>
                </c:pt>
                <c:pt idx="739" formatCode="0.00E+00">
                  <c:v>362.02910463828977</c:v>
                </c:pt>
                <c:pt idx="740" formatCode="0.00E+00">
                  <c:v>361.74685033777627</c:v>
                </c:pt>
                <c:pt idx="741" formatCode="0.00E+00">
                  <c:v>361.46483553239437</c:v>
                </c:pt>
                <c:pt idx="742" formatCode="0.00E+00">
                  <c:v>361.18306009622728</c:v>
                </c:pt>
                <c:pt idx="743" formatCode="0.00E+00">
                  <c:v>360.90152390335783</c:v>
                </c:pt>
                <c:pt idx="744" formatCode="0.00E+00">
                  <c:v>360.62022682786937</c:v>
                </c:pt>
                <c:pt idx="745" formatCode="0.00E+00">
                  <c:v>360.33916874384477</c:v>
                </c:pt>
                <c:pt idx="746" formatCode="0.00E+00">
                  <c:v>360.0583495253673</c:v>
                </c:pt>
                <c:pt idx="747" formatCode="0.00E+00">
                  <c:v>359.77776904652006</c:v>
                </c:pt>
                <c:pt idx="748" formatCode="0.00E+00">
                  <c:v>359.497427181386</c:v>
                </c:pt>
                <c:pt idx="749" formatCode="0.00E+00">
                  <c:v>359.21732380404831</c:v>
                </c:pt>
                <c:pt idx="750" formatCode="0.00E+00">
                  <c:v>358.93745878859005</c:v>
                </c:pt>
                <c:pt idx="751" formatCode="0.00E+00">
                  <c:v>358.65783200909431</c:v>
                </c:pt>
                <c:pt idx="752" formatCode="0.00E+00">
                  <c:v>358.37844333964426</c:v>
                </c:pt>
                <c:pt idx="753" formatCode="0.00E+00">
                  <c:v>358.09929265432288</c:v>
                </c:pt>
                <c:pt idx="754" formatCode="0.00E+00">
                  <c:v>357.82037982721334</c:v>
                </c:pt>
                <c:pt idx="755" formatCode="0.00E+00">
                  <c:v>357.54170473239878</c:v>
                </c:pt>
                <c:pt idx="756" formatCode="0.00E+00">
                  <c:v>357.26326724396216</c:v>
                </c:pt>
                <c:pt idx="757" formatCode="0.00E+00">
                  <c:v>356.98506723598672</c:v>
                </c:pt>
                <c:pt idx="758" formatCode="0.00E+00">
                  <c:v>356.70710458255542</c:v>
                </c:pt>
                <c:pt idx="759" formatCode="0.00E+00">
                  <c:v>356.42937915775138</c:v>
                </c:pt>
                <c:pt idx="760" formatCode="0.00E+00">
                  <c:v>356.15189083565781</c:v>
                </c:pt>
                <c:pt idx="761" formatCode="0.00E+00">
                  <c:v>355.87463949035765</c:v>
                </c:pt>
                <c:pt idx="762" formatCode="0.00E+00">
                  <c:v>355.59762499593415</c:v>
                </c:pt>
                <c:pt idx="763" formatCode="0.00E+00">
                  <c:v>355.32084722647022</c:v>
                </c:pt>
                <c:pt idx="764" formatCode="0.00E+00">
                  <c:v>355.04430605604921</c:v>
                </c:pt>
                <c:pt idx="765" formatCode="0.00E+00">
                  <c:v>354.76800135875391</c:v>
                </c:pt>
                <c:pt idx="766" formatCode="0.00E+00">
                  <c:v>354.49193300866767</c:v>
                </c:pt>
                <c:pt idx="767" formatCode="0.00E+00">
                  <c:v>354.21610087987341</c:v>
                </c:pt>
                <c:pt idx="768" formatCode="0.00E+00">
                  <c:v>353.94050484645436</c:v>
                </c:pt>
                <c:pt idx="769" formatCode="0.00E+00">
                  <c:v>353.66514478249354</c:v>
                </c:pt>
                <c:pt idx="770" formatCode="0.00E+00">
                  <c:v>353.39002056207397</c:v>
                </c:pt>
                <c:pt idx="771" formatCode="0.00E+00">
                  <c:v>353.11513205927895</c:v>
                </c:pt>
                <c:pt idx="772" formatCode="0.00E+00">
                  <c:v>352.84047914819138</c:v>
                </c:pt>
                <c:pt idx="773" formatCode="0.00E+00">
                  <c:v>352.56606170289439</c:v>
                </c:pt>
                <c:pt idx="774" formatCode="0.00E+00">
                  <c:v>352.29187959747117</c:v>
                </c:pt>
                <c:pt idx="775" formatCode="0.00E+00">
                  <c:v>352.01793270600473</c:v>
                </c:pt>
                <c:pt idx="776" formatCode="0.00E+00">
                  <c:v>351.74422090257826</c:v>
                </c:pt>
                <c:pt idx="777" formatCode="0.00E+00">
                  <c:v>351.47074406127467</c:v>
                </c:pt>
                <c:pt idx="778" formatCode="0.00E+00">
                  <c:v>351.19750205617726</c:v>
                </c:pt>
                <c:pt idx="779" formatCode="0.00E+00">
                  <c:v>350.92449476136898</c:v>
                </c:pt>
                <c:pt idx="780" formatCode="0.00E+00">
                  <c:v>350.65172205093307</c:v>
                </c:pt>
                <c:pt idx="781" formatCode="0.00E+00">
                  <c:v>350.37918379895245</c:v>
                </c:pt>
                <c:pt idx="782" formatCode="0.00E+00">
                  <c:v>350.1068798795103</c:v>
                </c:pt>
                <c:pt idx="783" formatCode="0.00E+00">
                  <c:v>349.83481016668969</c:v>
                </c:pt>
                <c:pt idx="784" formatCode="0.00E+00">
                  <c:v>349.56297453457375</c:v>
                </c:pt>
                <c:pt idx="785" formatCode="0.00E+00">
                  <c:v>349.29137285724562</c:v>
                </c:pt>
                <c:pt idx="786" formatCode="0.00E+00">
                  <c:v>349.02000500878825</c:v>
                </c:pt>
                <c:pt idx="787" formatCode="0.00E+00">
                  <c:v>348.74887086328488</c:v>
                </c:pt>
                <c:pt idx="788" formatCode="0.00E+00">
                  <c:v>348.47797029481853</c:v>
                </c:pt>
                <c:pt idx="789" formatCode="0.00E+00">
                  <c:v>348.20730317747228</c:v>
                </c:pt>
                <c:pt idx="790" formatCode="0.00E+00">
                  <c:v>347.93686938532932</c:v>
                </c:pt>
                <c:pt idx="791" formatCode="0.00E+00">
                  <c:v>347.66666879247259</c:v>
                </c:pt>
                <c:pt idx="792" formatCode="0.00E+00">
                  <c:v>347.39670127298535</c:v>
                </c:pt>
                <c:pt idx="793" formatCode="0.00E+00">
                  <c:v>347.12696670095067</c:v>
                </c:pt>
                <c:pt idx="794" formatCode="0.00E+00">
                  <c:v>346.85746495045146</c:v>
                </c:pt>
                <c:pt idx="795" formatCode="0.00E+00">
                  <c:v>346.58819589557095</c:v>
                </c:pt>
                <c:pt idx="796" formatCode="0.00E+00">
                  <c:v>346.31915941039233</c:v>
                </c:pt>
                <c:pt idx="797" formatCode="0.00E+00">
                  <c:v>346.05035536899851</c:v>
                </c:pt>
                <c:pt idx="798" formatCode="0.00E+00">
                  <c:v>345.78178364547267</c:v>
                </c:pt>
                <c:pt idx="799" formatCode="0.00E+00">
                  <c:v>345.51344411389789</c:v>
                </c:pt>
                <c:pt idx="800" formatCode="0.00E+00">
                  <c:v>345.24533664835729</c:v>
                </c:pt>
                <c:pt idx="801" formatCode="0.00E+00">
                  <c:v>344.97746112293402</c:v>
                </c:pt>
                <c:pt idx="802" formatCode="0.00E+00">
                  <c:v>344.70981741171101</c:v>
                </c:pt>
                <c:pt idx="803" formatCode="0.00E+00">
                  <c:v>344.44240538877142</c:v>
                </c:pt>
                <c:pt idx="804" formatCode="0.00E+00">
                  <c:v>344.17522492819847</c:v>
                </c:pt>
                <c:pt idx="805" formatCode="0.00E+00">
                  <c:v>343.90827590407514</c:v>
                </c:pt>
                <c:pt idx="806" formatCode="0.00E+00">
                  <c:v>343.64155819048449</c:v>
                </c:pt>
                <c:pt idx="807" formatCode="0.00E+00">
                  <c:v>343.37507166150971</c:v>
                </c:pt>
                <c:pt idx="808" formatCode="0.00E+00">
                  <c:v>343.10881619123387</c:v>
                </c:pt>
                <c:pt idx="809" formatCode="0.00E+00">
                  <c:v>342.84279165374005</c:v>
                </c:pt>
                <c:pt idx="810" formatCode="0.00E+00">
                  <c:v>342.57699792311132</c:v>
                </c:pt>
                <c:pt idx="811" formatCode="0.00E+00">
                  <c:v>342.31143487343076</c:v>
                </c:pt>
                <c:pt idx="812" formatCode="0.00E+00">
                  <c:v>342.04610237878154</c:v>
                </c:pt>
                <c:pt idx="813" formatCode="0.00E+00">
                  <c:v>341.78100031324675</c:v>
                </c:pt>
                <c:pt idx="814" formatCode="0.00E+00">
                  <c:v>341.51612855090934</c:v>
                </c:pt>
                <c:pt idx="815" formatCode="0.00E+00">
                  <c:v>341.25148696585256</c:v>
                </c:pt>
                <c:pt idx="816" formatCode="0.00E+00">
                  <c:v>340.98707543215949</c:v>
                </c:pt>
                <c:pt idx="817" formatCode="0.00E+00">
                  <c:v>340.72289382391313</c:v>
                </c:pt>
                <c:pt idx="818" formatCode="0.00E+00">
                  <c:v>340.45894201519673</c:v>
                </c:pt>
                <c:pt idx="819" formatCode="0.00E+00">
                  <c:v>340.19521988009319</c:v>
                </c:pt>
                <c:pt idx="820" formatCode="0.00E+00">
                  <c:v>339.93172729268576</c:v>
                </c:pt>
                <c:pt idx="821" formatCode="0.00E+00">
                  <c:v>339.66846412705746</c:v>
                </c:pt>
                <c:pt idx="822" formatCode="0.00E+00">
                  <c:v>339.40543025729141</c:v>
                </c:pt>
                <c:pt idx="823" formatCode="0.00E+00">
                  <c:v>339.14262555747069</c:v>
                </c:pt>
                <c:pt idx="824" formatCode="0.00E+00">
                  <c:v>338.88004990167843</c:v>
                </c:pt>
                <c:pt idx="825" formatCode="0.00E+00">
                  <c:v>338.6177031639977</c:v>
                </c:pt>
                <c:pt idx="826" formatCode="0.00E+00">
                  <c:v>338.35558521851152</c:v>
                </c:pt>
                <c:pt idx="827" formatCode="0.00E+00">
                  <c:v>338.09369593930313</c:v>
                </c:pt>
                <c:pt idx="828" formatCode="0.00E+00">
                  <c:v>337.83203520045549</c:v>
                </c:pt>
                <c:pt idx="829" formatCode="0.00E+00">
                  <c:v>337.57060287605179</c:v>
                </c:pt>
                <c:pt idx="830" formatCode="0.00E+00">
                  <c:v>337.30939884017511</c:v>
                </c:pt>
                <c:pt idx="831" formatCode="0.00E+00">
                  <c:v>337.04842296690845</c:v>
                </c:pt>
                <c:pt idx="832" formatCode="0.00E+00">
                  <c:v>336.78767513033506</c:v>
                </c:pt>
                <c:pt idx="833" formatCode="0.00E+00">
                  <c:v>336.52715520453791</c:v>
                </c:pt>
                <c:pt idx="834" formatCode="0.00E+00">
                  <c:v>336.26686306360011</c:v>
                </c:pt>
                <c:pt idx="835" formatCode="0.00E+00">
                  <c:v>336.00679858160487</c:v>
                </c:pt>
                <c:pt idx="836" formatCode="0.00E+00">
                  <c:v>335.74696163263508</c:v>
                </c:pt>
                <c:pt idx="837" formatCode="0.00E+00">
                  <c:v>335.48735209077404</c:v>
                </c:pt>
                <c:pt idx="838" formatCode="0.00E+00">
                  <c:v>335.22796983010466</c:v>
                </c:pt>
                <c:pt idx="839" formatCode="0.00E+00">
                  <c:v>334.96881472471023</c:v>
                </c:pt>
                <c:pt idx="840" formatCode="0.00E+00">
                  <c:v>334.70988664867372</c:v>
                </c:pt>
                <c:pt idx="841" formatCode="0.00E+00">
                  <c:v>334.45118547607825</c:v>
                </c:pt>
                <c:pt idx="842" formatCode="0.00E+00">
                  <c:v>334.19271108100685</c:v>
                </c:pt>
                <c:pt idx="843" formatCode="0.00E+00">
                  <c:v>333.9344633375427</c:v>
                </c:pt>
                <c:pt idx="844" formatCode="0.00E+00">
                  <c:v>333.67644211976892</c:v>
                </c:pt>
                <c:pt idx="845" formatCode="0.00E+00">
                  <c:v>333.41864730176854</c:v>
                </c:pt>
                <c:pt idx="846" formatCode="0.00E+00">
                  <c:v>333.16107875762464</c:v>
                </c:pt>
                <c:pt idx="847" formatCode="0.00E+00">
                  <c:v>332.90373636142033</c:v>
                </c:pt>
                <c:pt idx="848" formatCode="0.00E+00">
                  <c:v>332.64661998723869</c:v>
                </c:pt>
                <c:pt idx="849" formatCode="0.00E+00">
                  <c:v>332.38972950916292</c:v>
                </c:pt>
                <c:pt idx="850" formatCode="0.00E+00">
                  <c:v>332.13306480127602</c:v>
                </c:pt>
                <c:pt idx="851" formatCode="0.00E+00">
                  <c:v>331.87662573766107</c:v>
                </c:pt>
                <c:pt idx="852" formatCode="0.00E+00">
                  <c:v>331.6204121924012</c:v>
                </c:pt>
                <c:pt idx="853" formatCode="0.00E+00">
                  <c:v>331.36442403957949</c:v>
                </c:pt>
                <c:pt idx="854" formatCode="0.00E+00">
                  <c:v>331.10866115327906</c:v>
                </c:pt>
                <c:pt idx="855" formatCode="0.00E+00">
                  <c:v>330.85312340758298</c:v>
                </c:pt>
                <c:pt idx="856" formatCode="0.00E+00">
                  <c:v>330.5978106765744</c:v>
                </c:pt>
                <c:pt idx="857" formatCode="0.00E+00">
                  <c:v>330.34272283433631</c:v>
                </c:pt>
                <c:pt idx="858" formatCode="0.00E+00">
                  <c:v>330.08785975495186</c:v>
                </c:pt>
                <c:pt idx="859" formatCode="0.00E+00">
                  <c:v>329.83322131250424</c:v>
                </c:pt>
                <c:pt idx="860" formatCode="0.00E+00">
                  <c:v>329.57880738107633</c:v>
                </c:pt>
                <c:pt idx="861" formatCode="0.00E+00">
                  <c:v>329.32461783475139</c:v>
                </c:pt>
                <c:pt idx="862" formatCode="0.00E+00">
                  <c:v>329.0706525476125</c:v>
                </c:pt>
                <c:pt idx="863" formatCode="0.00E+00">
                  <c:v>328.81691139374266</c:v>
                </c:pt>
                <c:pt idx="864" formatCode="0.00E+00">
                  <c:v>328.56339424722506</c:v>
                </c:pt>
                <c:pt idx="865" formatCode="0.00E+00">
                  <c:v>328.31010098214273</c:v>
                </c:pt>
                <c:pt idx="866" formatCode="0.00E+00">
                  <c:v>328.0570314725789</c:v>
                </c:pt>
                <c:pt idx="867" formatCode="0.00E+00">
                  <c:v>327.80418559261648</c:v>
                </c:pt>
                <c:pt idx="868" formatCode="0.00E+00">
                  <c:v>327.55156321633871</c:v>
                </c:pt>
                <c:pt idx="869" formatCode="0.00E+00">
                  <c:v>327.29916421782849</c:v>
                </c:pt>
                <c:pt idx="870" formatCode="0.00E+00">
                  <c:v>327.04698847116913</c:v>
                </c:pt>
                <c:pt idx="871" formatCode="0.00E+00">
                  <c:v>326.79503585044364</c:v>
                </c:pt>
                <c:pt idx="872" formatCode="0.00E+00">
                  <c:v>326.54330622973509</c:v>
                </c:pt>
                <c:pt idx="873" formatCode="0.00E+00">
                  <c:v>326.29179948312662</c:v>
                </c:pt>
                <c:pt idx="874" formatCode="0.00E+00">
                  <c:v>326.0405154847013</c:v>
                </c:pt>
                <c:pt idx="875" formatCode="0.00E+00">
                  <c:v>325.78945410854226</c:v>
                </c:pt>
                <c:pt idx="876" formatCode="0.00E+00">
                  <c:v>325.53861522873245</c:v>
                </c:pt>
                <c:pt idx="877" formatCode="0.00E+00">
                  <c:v>325.28799871935519</c:v>
                </c:pt>
                <c:pt idx="878" formatCode="0.00E+00">
                  <c:v>325.03760445449342</c:v>
                </c:pt>
                <c:pt idx="879" formatCode="0.00E+00">
                  <c:v>324.78743230823022</c:v>
                </c:pt>
                <c:pt idx="880" formatCode="0.00E+00">
                  <c:v>324.53748215464884</c:v>
                </c:pt>
                <c:pt idx="881" formatCode="0.00E+00">
                  <c:v>324.28775386783218</c:v>
                </c:pt>
                <c:pt idx="882" formatCode="0.00E+00">
                  <c:v>324.03824732186348</c:v>
                </c:pt>
                <c:pt idx="883" formatCode="0.00E+00">
                  <c:v>323.78896239082582</c:v>
                </c:pt>
                <c:pt idx="884" formatCode="0.00E+00">
                  <c:v>323.5398989488022</c:v>
                </c:pt>
                <c:pt idx="885" formatCode="0.00E+00">
                  <c:v>323.29105686987577</c:v>
                </c:pt>
                <c:pt idx="886" formatCode="0.00E+00">
                  <c:v>323.04243602812971</c:v>
                </c:pt>
                <c:pt idx="887" formatCode="0.00E+00">
                  <c:v>322.79403629764693</c:v>
                </c:pt>
                <c:pt idx="888" formatCode="0.00E+00">
                  <c:v>322.54585755251065</c:v>
                </c:pt>
                <c:pt idx="889" formatCode="0.00E+00">
                  <c:v>322.29789966680397</c:v>
                </c:pt>
                <c:pt idx="890" formatCode="0.00E+00">
                  <c:v>322.05016251460984</c:v>
                </c:pt>
                <c:pt idx="891" formatCode="0.00E+00">
                  <c:v>321.80264597001161</c:v>
                </c:pt>
                <c:pt idx="892" formatCode="0.00E+00">
                  <c:v>321.55534990709214</c:v>
                </c:pt>
                <c:pt idx="893" formatCode="0.00E+00">
                  <c:v>321.3082741999346</c:v>
                </c:pt>
                <c:pt idx="894" formatCode="0.00E+00">
                  <c:v>321.06141872262219</c:v>
                </c:pt>
                <c:pt idx="895" formatCode="0.00E+00">
                  <c:v>320.81478334923781</c:v>
                </c:pt>
                <c:pt idx="896" formatCode="0.00E+00">
                  <c:v>320.56836795386471</c:v>
                </c:pt>
                <c:pt idx="897" formatCode="0.00E+00">
                  <c:v>320.32217241058595</c:v>
                </c:pt>
                <c:pt idx="898" formatCode="0.00E+00">
                  <c:v>320.07619659348461</c:v>
                </c:pt>
                <c:pt idx="899" formatCode="0.00E+00">
                  <c:v>319.83044037664376</c:v>
                </c:pt>
                <c:pt idx="900" formatCode="0.00E+00">
                  <c:v>319.58490363414649</c:v>
                </c:pt>
                <c:pt idx="901" formatCode="0.00E+00">
                  <c:v>319.33958624007602</c:v>
                </c:pt>
                <c:pt idx="902" formatCode="0.00E+00">
                  <c:v>319.09448806851526</c:v>
                </c:pt>
                <c:pt idx="903" formatCode="0.00E+00">
                  <c:v>318.84960899354746</c:v>
                </c:pt>
                <c:pt idx="904" formatCode="0.00E+00">
                  <c:v>318.60494888925552</c:v>
                </c:pt>
                <c:pt idx="905" formatCode="0.00E+00">
                  <c:v>318.36050762972275</c:v>
                </c:pt>
                <c:pt idx="906" formatCode="0.00E+00">
                  <c:v>318.11628508903215</c:v>
                </c:pt>
                <c:pt idx="907" formatCode="0.00E+00">
                  <c:v>317.8722811412668</c:v>
                </c:pt>
                <c:pt idx="908" formatCode="0.00E+00">
                  <c:v>317.62849566050977</c:v>
                </c:pt>
                <c:pt idx="909" formatCode="0.00E+00">
                  <c:v>317.38492852084426</c:v>
                </c:pt>
                <c:pt idx="910" formatCode="0.00E+00">
                  <c:v>317.14157959635332</c:v>
                </c:pt>
                <c:pt idx="911" formatCode="0.00E+00">
                  <c:v>316.89844876111994</c:v>
                </c:pt>
                <c:pt idx="912" formatCode="0.00E+00">
                  <c:v>316.65553588922734</c:v>
                </c:pt>
                <c:pt idx="913" formatCode="0.00E+00">
                  <c:v>316.4128408547586</c:v>
                </c:pt>
                <c:pt idx="914" formatCode="0.00E+00">
                  <c:v>316.17036353179674</c:v>
                </c:pt>
                <c:pt idx="915" formatCode="0.00E+00">
                  <c:v>315.928103794425</c:v>
                </c:pt>
                <c:pt idx="916" formatCode="0.00E+00">
                  <c:v>315.68606151672628</c:v>
                </c:pt>
                <c:pt idx="917" formatCode="0.00E+00">
                  <c:v>315.44423657278378</c:v>
                </c:pt>
                <c:pt idx="918" formatCode="0.00E+00">
                  <c:v>315.20262883668067</c:v>
                </c:pt>
                <c:pt idx="919" formatCode="0.00E+00">
                  <c:v>314.96123818249987</c:v>
                </c:pt>
                <c:pt idx="920" formatCode="0.00E+00">
                  <c:v>314.72006448432455</c:v>
                </c:pt>
                <c:pt idx="921" formatCode="0.00E+00">
                  <c:v>314.47910761623785</c:v>
                </c:pt>
                <c:pt idx="922" formatCode="0.00E+00">
                  <c:v>314.23836745232285</c:v>
                </c:pt>
                <c:pt idx="923" formatCode="0.00E+00">
                  <c:v>313.99784386666266</c:v>
                </c:pt>
                <c:pt idx="924" formatCode="0.00E+00">
                  <c:v>313.75753673334026</c:v>
                </c:pt>
                <c:pt idx="925" formatCode="0.00E+00">
                  <c:v>313.51744592643888</c:v>
                </c:pt>
                <c:pt idx="926" formatCode="0.00E+00">
                  <c:v>313.27757132004155</c:v>
                </c:pt>
                <c:pt idx="927" formatCode="0.00E+00">
                  <c:v>313.03791278823138</c:v>
                </c:pt>
                <c:pt idx="928" formatCode="0.00E+00">
                  <c:v>312.79847020509146</c:v>
                </c:pt>
                <c:pt idx="929" formatCode="0.00E+00">
                  <c:v>312.55924344470486</c:v>
                </c:pt>
                <c:pt idx="930" formatCode="0.00E+00">
                  <c:v>312.32023238115477</c:v>
                </c:pt>
                <c:pt idx="931" formatCode="0.00E+00">
                  <c:v>312.08143688852414</c:v>
                </c:pt>
                <c:pt idx="932" formatCode="0.00E+00">
                  <c:v>311.8428568408961</c:v>
                </c:pt>
                <c:pt idx="933" formatCode="0.00E+00">
                  <c:v>311.60449211235391</c:v>
                </c:pt>
                <c:pt idx="934" formatCode="0.00E+00">
                  <c:v>311.36634257698046</c:v>
                </c:pt>
                <c:pt idx="935" formatCode="0.00E+00">
                  <c:v>311.12840810885893</c:v>
                </c:pt>
                <c:pt idx="936" formatCode="0.00E+00">
                  <c:v>310.89068858207247</c:v>
                </c:pt>
                <c:pt idx="937" formatCode="0.00E+00">
                  <c:v>310.65318387070397</c:v>
                </c:pt>
                <c:pt idx="938" formatCode="0.00E+00">
                  <c:v>310.41589384883679</c:v>
                </c:pt>
                <c:pt idx="939" formatCode="0.00E+00">
                  <c:v>310.17881839055377</c:v>
                </c:pt>
                <c:pt idx="940" formatCode="0.00E+00">
                  <c:v>309.94195736993822</c:v>
                </c:pt>
                <c:pt idx="941" formatCode="0.00E+00">
                  <c:v>309.70531066107316</c:v>
                </c:pt>
                <c:pt idx="942" formatCode="0.00E+00">
                  <c:v>309.46887813804165</c:v>
                </c:pt>
                <c:pt idx="943" formatCode="0.00E+00">
                  <c:v>309.23265967492677</c:v>
                </c:pt>
                <c:pt idx="944" formatCode="0.00E+00">
                  <c:v>308.99665514581164</c:v>
                </c:pt>
                <c:pt idx="945" formatCode="0.00E+00">
                  <c:v>308.76086442477947</c:v>
                </c:pt>
                <c:pt idx="946" formatCode="0.00E+00">
                  <c:v>308.52528738591315</c:v>
                </c:pt>
                <c:pt idx="947" formatCode="0.00E+00">
                  <c:v>308.28992390329591</c:v>
                </c:pt>
                <c:pt idx="948" formatCode="0.00E+00">
                  <c:v>308.05477385101085</c:v>
                </c:pt>
                <c:pt idx="949" formatCode="0.00E+00">
                  <c:v>307.81983710314091</c:v>
                </c:pt>
                <c:pt idx="950" formatCode="0.00E+00">
                  <c:v>307.58511353376934</c:v>
                </c:pt>
                <c:pt idx="951" formatCode="0.00E+00">
                  <c:v>307.35060301697928</c:v>
                </c:pt>
                <c:pt idx="952" formatCode="0.00E+00">
                  <c:v>307.11630542685367</c:v>
                </c:pt>
                <c:pt idx="953" formatCode="0.00E+00">
                  <c:v>306.88222063747565</c:v>
                </c:pt>
                <c:pt idx="954" formatCode="0.00E+00">
                  <c:v>306.64834852292836</c:v>
                </c:pt>
                <c:pt idx="955" formatCode="0.00E+00">
                  <c:v>306.41468895729486</c:v>
                </c:pt>
                <c:pt idx="956" formatCode="0.00E+00">
                  <c:v>306.18124181465828</c:v>
                </c:pt>
                <c:pt idx="957" formatCode="0.00E+00">
                  <c:v>305.94800696910164</c:v>
                </c:pt>
                <c:pt idx="958" formatCode="0.00E+00">
                  <c:v>305.71498429470813</c:v>
                </c:pt>
                <c:pt idx="959" formatCode="0.00E+00">
                  <c:v>305.48217366556077</c:v>
                </c:pt>
                <c:pt idx="960" formatCode="0.00E+00">
                  <c:v>305.24957495574273</c:v>
                </c:pt>
                <c:pt idx="961" formatCode="0.00E+00">
                  <c:v>305.01718803933693</c:v>
                </c:pt>
                <c:pt idx="962" formatCode="0.00E+00">
                  <c:v>304.78501279042666</c:v>
                </c:pt>
                <c:pt idx="963" formatCode="0.00E+00">
                  <c:v>304.55304908309495</c:v>
                </c:pt>
                <c:pt idx="964" formatCode="0.00E+00">
                  <c:v>304.32129679142491</c:v>
                </c:pt>
                <c:pt idx="965" formatCode="0.00E+00">
                  <c:v>304.08975578949958</c:v>
                </c:pt>
                <c:pt idx="966" formatCode="0.00E+00">
                  <c:v>303.85842595140213</c:v>
                </c:pt>
                <c:pt idx="967" formatCode="0.00E+00">
                  <c:v>303.62730715121552</c:v>
                </c:pt>
                <c:pt idx="968" formatCode="0.00E+00">
                  <c:v>303.39639926302306</c:v>
                </c:pt>
                <c:pt idx="969" formatCode="0.00E+00">
                  <c:v>303.16570216090764</c:v>
                </c:pt>
                <c:pt idx="970" formatCode="0.00E+00">
                  <c:v>302.93521571895246</c:v>
                </c:pt>
                <c:pt idx="971" formatCode="0.00E+00">
                  <c:v>302.70493981124059</c:v>
                </c:pt>
                <c:pt idx="972" formatCode="0.00E+00">
                  <c:v>302.47487431185505</c:v>
                </c:pt>
                <c:pt idx="973" formatCode="0.00E+00">
                  <c:v>302.24501909487913</c:v>
                </c:pt>
                <c:pt idx="974" formatCode="0.00E+00">
                  <c:v>302.01537403439573</c:v>
                </c:pt>
                <c:pt idx="975" formatCode="0.00E+00">
                  <c:v>301.78593900448806</c:v>
                </c:pt>
                <c:pt idx="976" formatCode="0.00E+00">
                  <c:v>301.55671387923917</c:v>
                </c:pt>
                <c:pt idx="977" formatCode="0.00E+00">
                  <c:v>301.32769853273203</c:v>
                </c:pt>
                <c:pt idx="978" formatCode="0.00E+00">
                  <c:v>301.09889283905</c:v>
                </c:pt>
                <c:pt idx="979" formatCode="0.00E+00">
                  <c:v>300.87029667227608</c:v>
                </c:pt>
                <c:pt idx="980" formatCode="0.00E+00">
                  <c:v>300.6419099064932</c:v>
                </c:pt>
                <c:pt idx="981" formatCode="0.00E+00">
                  <c:v>300.41373241578464</c:v>
                </c:pt>
                <c:pt idx="982" formatCode="0.00E+00">
                  <c:v>300.18576407423336</c:v>
                </c:pt>
                <c:pt idx="983" formatCode="0.00E+00">
                  <c:v>299.95800475592256</c:v>
                </c:pt>
                <c:pt idx="984" formatCode="0.00E+00">
                  <c:v>299.7304543349353</c:v>
                </c:pt>
                <c:pt idx="985" formatCode="0.00E+00">
                  <c:v>299.50311268535467</c:v>
                </c:pt>
                <c:pt idx="986" formatCode="0.00E+00">
                  <c:v>299.27597968126378</c:v>
                </c:pt>
                <c:pt idx="987" formatCode="0.00E+00">
                  <c:v>299.0490551967456</c:v>
                </c:pt>
                <c:pt idx="988" formatCode="0.00E+00">
                  <c:v>298.82233910588343</c:v>
                </c:pt>
                <c:pt idx="989" formatCode="0.00E+00">
                  <c:v>298.59583128276029</c:v>
                </c:pt>
                <c:pt idx="990" formatCode="0.00E+00">
                  <c:v>298.36953160145924</c:v>
                </c:pt>
                <c:pt idx="991" formatCode="0.00E+00">
                  <c:v>298.14343993606337</c:v>
                </c:pt>
                <c:pt idx="992" formatCode="0.00E+00">
                  <c:v>297.91755616065581</c:v>
                </c:pt>
                <c:pt idx="993" formatCode="0.00E+00">
                  <c:v>297.69188014931956</c:v>
                </c:pt>
                <c:pt idx="994" formatCode="0.00E+00">
                  <c:v>297.46641177613787</c:v>
                </c:pt>
                <c:pt idx="995" formatCode="0.00E+00">
                  <c:v>297.24115091519371</c:v>
                </c:pt>
                <c:pt idx="996" formatCode="0.00E+00">
                  <c:v>297.01609744057026</c:v>
                </c:pt>
                <c:pt idx="997" formatCode="0.00E+00">
                  <c:v>296.79125122635054</c:v>
                </c:pt>
                <c:pt idx="998" formatCode="0.00E+00">
                  <c:v>296.56661214661767</c:v>
                </c:pt>
                <c:pt idx="999" formatCode="0.00E+00">
                  <c:v>296.34218007545485</c:v>
                </c:pt>
                <c:pt idx="1000" formatCode="0.00E+00">
                  <c:v>296.11795488694497</c:v>
                </c:pt>
                <c:pt idx="1001" formatCode="0.00E+00">
                  <c:v>295.89393645517123</c:v>
                </c:pt>
                <c:pt idx="1002" formatCode="0.00E+00">
                  <c:v>295.67012465421681</c:v>
                </c:pt>
                <c:pt idx="1003" formatCode="0.00E+00">
                  <c:v>295.44651935816466</c:v>
                </c:pt>
                <c:pt idx="1004" formatCode="0.00E+00">
                  <c:v>295.22312044109793</c:v>
                </c:pt>
                <c:pt idx="1005" formatCode="0.00E+00">
                  <c:v>294.99992777709974</c:v>
                </c:pt>
                <c:pt idx="1006" formatCode="0.00E+00">
                  <c:v>294.77694124025322</c:v>
                </c:pt>
                <c:pt idx="1007" formatCode="0.00E+00">
                  <c:v>294.55416070464128</c:v>
                </c:pt>
                <c:pt idx="1008" formatCode="0.00E+00">
                  <c:v>294.33158604434726</c:v>
                </c:pt>
                <c:pt idx="1009" formatCode="0.00E+00">
                  <c:v>294.10921713345402</c:v>
                </c:pt>
                <c:pt idx="1010" formatCode="0.00E+00">
                  <c:v>293.88705384604486</c:v>
                </c:pt>
                <c:pt idx="1011" formatCode="0.00E+00">
                  <c:v>293.66509605620269</c:v>
                </c:pt>
                <c:pt idx="1012" formatCode="0.00E+00">
                  <c:v>293.44334363801084</c:v>
                </c:pt>
                <c:pt idx="1013" formatCode="0.00E+00">
                  <c:v>293.22179646555219</c:v>
                </c:pt>
                <c:pt idx="1014" formatCode="0.00E+00">
                  <c:v>293.0004544129099</c:v>
                </c:pt>
                <c:pt idx="1015" formatCode="0.00E+00">
                  <c:v>292.77931735416712</c:v>
                </c:pt>
                <c:pt idx="1016" formatCode="0.00E+00">
                  <c:v>292.5583851634068</c:v>
                </c:pt>
                <c:pt idx="1017" formatCode="0.00E+00">
                  <c:v>292.33765771471224</c:v>
                </c:pt>
                <c:pt idx="1018" formatCode="0.00E+00">
                  <c:v>292.1171348821664</c:v>
                </c:pt>
                <c:pt idx="1019" formatCode="0.00E+00">
                  <c:v>291.8968165398523</c:v>
                </c:pt>
                <c:pt idx="1020" formatCode="0.00E+00">
                  <c:v>291.67670256185323</c:v>
                </c:pt>
                <c:pt idx="1021" formatCode="0.00E+00">
                  <c:v>291.45679282225223</c:v>
                </c:pt>
                <c:pt idx="1022" formatCode="0.00E+00">
                  <c:v>291.23708719513223</c:v>
                </c:pt>
                <c:pt idx="1023" formatCode="0.00E+00">
                  <c:v>291.01758555457656</c:v>
                </c:pt>
                <c:pt idx="1024" formatCode="0.00E+00">
                  <c:v>290.7982877746681</c:v>
                </c:pt>
                <c:pt idx="1025" formatCode="0.00E+00">
                  <c:v>290.57919372949016</c:v>
                </c:pt>
                <c:pt idx="1026" formatCode="0.00E+00">
                  <c:v>290.36030329312564</c:v>
                </c:pt>
                <c:pt idx="1027" formatCode="0.00E+00">
                  <c:v>290.14161633965779</c:v>
                </c:pt>
                <c:pt idx="1028" formatCode="0.00E+00">
                  <c:v>289.9231327431695</c:v>
                </c:pt>
                <c:pt idx="1029" formatCode="0.00E+00">
                  <c:v>289.70485237774415</c:v>
                </c:pt>
                <c:pt idx="1030" formatCode="0.00E+00">
                  <c:v>289.48677511746456</c:v>
                </c:pt>
                <c:pt idx="1031" formatCode="0.00E+00">
                  <c:v>289.26890083641399</c:v>
                </c:pt>
                <c:pt idx="1032" formatCode="0.00E+00">
                  <c:v>289.05122940867545</c:v>
                </c:pt>
                <c:pt idx="1033" formatCode="0.00E+00">
                  <c:v>288.83376070833214</c:v>
                </c:pt>
                <c:pt idx="1034" formatCode="0.00E+00">
                  <c:v>288.61649460946711</c:v>
                </c:pt>
                <c:pt idx="1035" formatCode="0.00E+00">
                  <c:v>288.39943098616334</c:v>
                </c:pt>
                <c:pt idx="1036" formatCode="0.00E+00">
                  <c:v>288.18256971250401</c:v>
                </c:pt>
                <c:pt idx="1037" formatCode="0.00E+00">
                  <c:v>287.9659106625723</c:v>
                </c:pt>
                <c:pt idx="1038" formatCode="0.00E+00">
                  <c:v>287.74945371045123</c:v>
                </c:pt>
                <c:pt idx="1039" formatCode="0.00E+00">
                  <c:v>287.53319873022383</c:v>
                </c:pt>
                <c:pt idx="1040" formatCode="0.00E+00">
                  <c:v>287.31714559597322</c:v>
                </c:pt>
                <c:pt idx="1041" formatCode="0.00E+00">
                  <c:v>287.10129418178263</c:v>
                </c:pt>
                <c:pt idx="1042" formatCode="0.00E+00">
                  <c:v>286.88564436173499</c:v>
                </c:pt>
                <c:pt idx="1043" formatCode="0.00E+00">
                  <c:v>286.67019600991347</c:v>
                </c:pt>
                <c:pt idx="1044" formatCode="0.00E+00">
                  <c:v>286.45494900040109</c:v>
                </c:pt>
                <c:pt idx="1045" formatCode="0.00E+00">
                  <c:v>286.23990320728109</c:v>
                </c:pt>
                <c:pt idx="1046" formatCode="0.00E+00">
                  <c:v>286.02505850463643</c:v>
                </c:pt>
                <c:pt idx="1047" formatCode="0.00E+00">
                  <c:v>285.81041476655031</c:v>
                </c:pt>
                <c:pt idx="1048" formatCode="0.00E+00">
                  <c:v>285.59597186710567</c:v>
                </c:pt>
                <c:pt idx="1049" formatCode="0.00E+00">
                  <c:v>285.38172968038589</c:v>
                </c:pt>
                <c:pt idx="1050" formatCode="0.00E+00">
                  <c:v>285.16768808047379</c:v>
                </c:pt>
                <c:pt idx="1051" formatCode="0.00E+00">
                  <c:v>284.95384694145253</c:v>
                </c:pt>
                <c:pt idx="1052" formatCode="0.00E+00">
                  <c:v>284.74020613740515</c:v>
                </c:pt>
                <c:pt idx="1053" formatCode="0.00E+00">
                  <c:v>284.52676554241492</c:v>
                </c:pt>
                <c:pt idx="1054" formatCode="0.00E+00">
                  <c:v>284.31352503056479</c:v>
                </c:pt>
                <c:pt idx="1055" formatCode="0.00E+00">
                  <c:v>284.10048447593789</c:v>
                </c:pt>
                <c:pt idx="1056" formatCode="0.00E+00">
                  <c:v>283.88764375261735</c:v>
                </c:pt>
                <c:pt idx="1057" formatCode="0.00E+00">
                  <c:v>283.67500273468619</c:v>
                </c:pt>
                <c:pt idx="1058" formatCode="0.00E+00">
                  <c:v>283.46256129622759</c:v>
                </c:pt>
                <c:pt idx="1059" formatCode="0.00E+00">
                  <c:v>283.25031931132457</c:v>
                </c:pt>
                <c:pt idx="1060" formatCode="0.00E+00">
                  <c:v>283.03827665406038</c:v>
                </c:pt>
                <c:pt idx="1061" formatCode="0.00E+00">
                  <c:v>282.82643319851786</c:v>
                </c:pt>
                <c:pt idx="1062" formatCode="0.00E+00">
                  <c:v>282.61478881878031</c:v>
                </c:pt>
                <c:pt idx="1063" formatCode="0.00E+00">
                  <c:v>282.40334338893069</c:v>
                </c:pt>
                <c:pt idx="1064" formatCode="0.00E+00">
                  <c:v>282.19209678305225</c:v>
                </c:pt>
                <c:pt idx="1065" formatCode="0.00E+00">
                  <c:v>281.98104887522794</c:v>
                </c:pt>
                <c:pt idx="1066" formatCode="0.00E+00">
                  <c:v>281.7701995395409</c:v>
                </c:pt>
                <c:pt idx="1067" formatCode="0.00E+00">
                  <c:v>281.55954865007419</c:v>
                </c:pt>
                <c:pt idx="1068" formatCode="0.00E+00">
                  <c:v>281.34909608091101</c:v>
                </c:pt>
                <c:pt idx="1069" formatCode="0.00E+00">
                  <c:v>281.13884170613443</c:v>
                </c:pt>
                <c:pt idx="1070" formatCode="0.00E+00">
                  <c:v>280.9287853998274</c:v>
                </c:pt>
                <c:pt idx="1071" formatCode="0.00E+00">
                  <c:v>280.71892703607318</c:v>
                </c:pt>
                <c:pt idx="1072" formatCode="0.00E+00">
                  <c:v>280.50926648895484</c:v>
                </c:pt>
                <c:pt idx="1073" formatCode="0.00E+00">
                  <c:v>280.29980363255532</c:v>
                </c:pt>
                <c:pt idx="1074" formatCode="0.00E+00">
                  <c:v>280.09053834095801</c:v>
                </c:pt>
                <c:pt idx="1075" formatCode="0.00E+00">
                  <c:v>279.88147048824567</c:v>
                </c:pt>
                <c:pt idx="1076" formatCode="0.00E+00">
                  <c:v>279.67259994850167</c:v>
                </c:pt>
                <c:pt idx="1077" formatCode="0.00E+00">
                  <c:v>279.46392659580891</c:v>
                </c:pt>
                <c:pt idx="1078" formatCode="0.00E+00">
                  <c:v>279.25545030425059</c:v>
                </c:pt>
                <c:pt idx="1079" formatCode="0.00E+00">
                  <c:v>279.04717094790971</c:v>
                </c:pt>
                <c:pt idx="1080" formatCode="0.00E+00">
                  <c:v>278.83908840086946</c:v>
                </c:pt>
                <c:pt idx="1081" formatCode="0.00E+00">
                  <c:v>278.63120253721291</c:v>
                </c:pt>
                <c:pt idx="1082" formatCode="0.00E+00">
                  <c:v>278.42351323102321</c:v>
                </c:pt>
                <c:pt idx="1083" formatCode="0.00E+00">
                  <c:v>278.21602035638335</c:v>
                </c:pt>
                <c:pt idx="1084" formatCode="0.00E+00">
                  <c:v>278.00872378737643</c:v>
                </c:pt>
                <c:pt idx="1085" formatCode="0.00E+00">
                  <c:v>277.80162339808561</c:v>
                </c:pt>
                <c:pt idx="1086" formatCode="0.00E+00">
                  <c:v>277.59471906259398</c:v>
                </c:pt>
                <c:pt idx="1087" formatCode="0.00E+00">
                  <c:v>277.38801065498461</c:v>
                </c:pt>
                <c:pt idx="1088" formatCode="0.00E+00">
                  <c:v>277.18149804934052</c:v>
                </c:pt>
                <c:pt idx="1089" formatCode="0.00E+00">
                  <c:v>276.97518111974495</c:v>
                </c:pt>
                <c:pt idx="1090" formatCode="0.00E+00">
                  <c:v>276.76905974028091</c:v>
                </c:pt>
                <c:pt idx="1091" formatCode="0.00E+00">
                  <c:v>276.56313378503154</c:v>
                </c:pt>
                <c:pt idx="1092" formatCode="0.00E+00">
                  <c:v>276.3574031280798</c:v>
                </c:pt>
                <c:pt idx="1093" formatCode="0.00E+00">
                  <c:v>276.15186764350892</c:v>
                </c:pt>
                <c:pt idx="1094" formatCode="0.00E+00">
                  <c:v>275.94652720540205</c:v>
                </c:pt>
                <c:pt idx="1095" formatCode="0.00E+00">
                  <c:v>275.74138168784214</c:v>
                </c:pt>
                <c:pt idx="1096" formatCode="0.00E+00">
                  <c:v>275.53643096491237</c:v>
                </c:pt>
                <c:pt idx="1097" formatCode="0.00E+00">
                  <c:v>275.33167491069571</c:v>
                </c:pt>
                <c:pt idx="1098" formatCode="0.00E+00">
                  <c:v>275.1271133992754</c:v>
                </c:pt>
                <c:pt idx="1099" formatCode="0.00E+00">
                  <c:v>274.92274630473446</c:v>
                </c:pt>
                <c:pt idx="1100" formatCode="0.00E+00">
                  <c:v>274.71857350115602</c:v>
                </c:pt>
                <c:pt idx="1101" formatCode="0.00E+00">
                  <c:v>274.51459486262326</c:v>
                </c:pt>
                <c:pt idx="1102" formatCode="0.00E+00">
                  <c:v>274.31081026321903</c:v>
                </c:pt>
                <c:pt idx="1103" formatCode="0.00E+00">
                  <c:v>274.10721957702668</c:v>
                </c:pt>
                <c:pt idx="1104" formatCode="0.00E+00">
                  <c:v>273.90382267812919</c:v>
                </c:pt>
                <c:pt idx="1105" formatCode="0.00E+00">
                  <c:v>273.70061944060956</c:v>
                </c:pt>
                <c:pt idx="1106" formatCode="0.00E+00">
                  <c:v>273.49760973855103</c:v>
                </c:pt>
                <c:pt idx="1107" formatCode="0.00E+00">
                  <c:v>273.29479344603669</c:v>
                </c:pt>
                <c:pt idx="1108" formatCode="0.00E+00">
                  <c:v>273.09217043714955</c:v>
                </c:pt>
                <c:pt idx="1109" formatCode="0.00E+00">
                  <c:v>272.88974058597273</c:v>
                </c:pt>
                <c:pt idx="1110" formatCode="0.00E+00">
                  <c:v>272.68750376658937</c:v>
                </c:pt>
                <c:pt idx="1111" formatCode="0.00E+00">
                  <c:v>272.48545985308255</c:v>
                </c:pt>
                <c:pt idx="1112" formatCode="0.00E+00">
                  <c:v>272.28360871953532</c:v>
                </c:pt>
                <c:pt idx="1113" formatCode="0.00E+00">
                  <c:v>272.08195024003084</c:v>
                </c:pt>
                <c:pt idx="1114" formatCode="0.00E+00">
                  <c:v>271.88048428865216</c:v>
                </c:pt>
                <c:pt idx="1115" formatCode="0.00E+00">
                  <c:v>271.67921073948236</c:v>
                </c:pt>
                <c:pt idx="1116" formatCode="0.00E+00">
                  <c:v>271.47812946660457</c:v>
                </c:pt>
                <c:pt idx="1117" formatCode="0.00E+00">
                  <c:v>271.27724034410187</c:v>
                </c:pt>
                <c:pt idx="1118" formatCode="0.00E+00">
                  <c:v>271.07654324605738</c:v>
                </c:pt>
                <c:pt idx="1119" formatCode="0.00E+00">
                  <c:v>270.87603804655419</c:v>
                </c:pt>
                <c:pt idx="1120" formatCode="0.00E+00">
                  <c:v>270.67572461967524</c:v>
                </c:pt>
                <c:pt idx="1121" formatCode="0.00E+00">
                  <c:v>270.47560283950395</c:v>
                </c:pt>
                <c:pt idx="1122" formatCode="0.00E+00">
                  <c:v>270.27567258012311</c:v>
                </c:pt>
                <c:pt idx="1123" formatCode="0.00E+00">
                  <c:v>270.07593371561586</c:v>
                </c:pt>
                <c:pt idx="1124" formatCode="0.00E+00">
                  <c:v>269.87638612006555</c:v>
                </c:pt>
                <c:pt idx="1125" formatCode="0.00E+00">
                  <c:v>269.67702966755496</c:v>
                </c:pt>
                <c:pt idx="1126" formatCode="0.00E+00">
                  <c:v>269.47786423216735</c:v>
                </c:pt>
                <c:pt idx="1127" formatCode="0.00E+00">
                  <c:v>269.27888968798578</c:v>
                </c:pt>
                <c:pt idx="1128" formatCode="0.00E+00">
                  <c:v>269.08010590909328</c:v>
                </c:pt>
                <c:pt idx="1129" formatCode="0.00E+00">
                  <c:v>268.88151276957308</c:v>
                </c:pt>
                <c:pt idx="1130" formatCode="0.00E+00">
                  <c:v>268.68311014350815</c:v>
                </c:pt>
                <c:pt idx="1131" formatCode="0.00E+00">
                  <c:v>268.48489790498166</c:v>
                </c:pt>
                <c:pt idx="1132" formatCode="0.00E+00">
                  <c:v>268.28687592807665</c:v>
                </c:pt>
                <c:pt idx="1133" formatCode="0.00E+00">
                  <c:v>268.0890440868763</c:v>
                </c:pt>
                <c:pt idx="1134" formatCode="0.00E+00">
                  <c:v>267.89140225546362</c:v>
                </c:pt>
                <c:pt idx="1135" formatCode="0.00E+00">
                  <c:v>267.69395030792168</c:v>
                </c:pt>
                <c:pt idx="1136" formatCode="0.00E+00">
                  <c:v>267.49668811833368</c:v>
                </c:pt>
                <c:pt idx="1137" formatCode="0.00E+00">
                  <c:v>267.29961556078268</c:v>
                </c:pt>
                <c:pt idx="1138" formatCode="0.00E+00">
                  <c:v>267.10273250935171</c:v>
                </c:pt>
                <c:pt idx="1139" formatCode="0.00E+00">
                  <c:v>266.90603883812389</c:v>
                </c:pt>
                <c:pt idx="1140" formatCode="0.00E+00">
                  <c:v>266.70953442118241</c:v>
                </c:pt>
                <c:pt idx="1141" formatCode="0.00E+00">
                  <c:v>266.51321913261023</c:v>
                </c:pt>
                <c:pt idx="1142" formatCode="0.00E+00">
                  <c:v>266.3170928464906</c:v>
                </c:pt>
                <c:pt idx="1143" formatCode="0.00E+00">
                  <c:v>266.12115543690646</c:v>
                </c:pt>
                <c:pt idx="1144" formatCode="0.00E+00">
                  <c:v>265.92540677794091</c:v>
                </c:pt>
                <c:pt idx="1145" formatCode="0.00E+00">
                  <c:v>265.72984674367717</c:v>
                </c:pt>
                <c:pt idx="1146" formatCode="0.00E+00">
                  <c:v>265.53447520819816</c:v>
                </c:pt>
                <c:pt idx="1147" formatCode="0.00E+00">
                  <c:v>265.33929204558711</c:v>
                </c:pt>
                <c:pt idx="1148" formatCode="0.00E+00">
                  <c:v>265.14429712992711</c:v>
                </c:pt>
                <c:pt idx="1149" formatCode="0.00E+00">
                  <c:v>264.94949033530122</c:v>
                </c:pt>
                <c:pt idx="1150" formatCode="0.00E+00">
                  <c:v>264.75487153579252</c:v>
                </c:pt>
                <c:pt idx="1151" formatCode="0.00E+00">
                  <c:v>264.56044060548408</c:v>
                </c:pt>
                <c:pt idx="1152" formatCode="0.00E+00">
                  <c:v>264.36619741845908</c:v>
                </c:pt>
                <c:pt idx="1153" formatCode="0.00E+00">
                  <c:v>264.17214184880061</c:v>
                </c:pt>
                <c:pt idx="1154" formatCode="0.00E+00">
                  <c:v>263.97827377059161</c:v>
                </c:pt>
                <c:pt idx="1155" formatCode="0.00E+00">
                  <c:v>263.78459305791546</c:v>
                </c:pt>
                <c:pt idx="1156" formatCode="0.00E+00">
                  <c:v>263.59109958485493</c:v>
                </c:pt>
                <c:pt idx="1157" formatCode="0.00E+00">
                  <c:v>263.39779322549333</c:v>
                </c:pt>
                <c:pt idx="1158" formatCode="0.00E+00">
                  <c:v>263.20467385391373</c:v>
                </c:pt>
                <c:pt idx="1159" formatCode="0.00E+00">
                  <c:v>263.01174134419909</c:v>
                </c:pt>
                <c:pt idx="1160" formatCode="0.00E+00">
                  <c:v>262.81899557043266</c:v>
                </c:pt>
                <c:pt idx="1161" formatCode="0.00E+00">
                  <c:v>262.62643640669751</c:v>
                </c:pt>
                <c:pt idx="1162" formatCode="0.00E+00">
                  <c:v>262.43406372707665</c:v>
                </c:pt>
                <c:pt idx="1163" formatCode="0.00E+00">
                  <c:v>262.24187740565321</c:v>
                </c:pt>
                <c:pt idx="1164" formatCode="0.00E+00">
                  <c:v>262.04987731651033</c:v>
                </c:pt>
                <c:pt idx="1165" formatCode="0.00E+00">
                  <c:v>261.85806333373114</c:v>
                </c:pt>
                <c:pt idx="1166" formatCode="0.00E+00">
                  <c:v>261.66643533139859</c:v>
                </c:pt>
                <c:pt idx="1167" formatCode="0.00E+00">
                  <c:v>261.47499318359587</c:v>
                </c:pt>
                <c:pt idx="1168" formatCode="0.00E+00">
                  <c:v>261.28373676440594</c:v>
                </c:pt>
                <c:pt idx="1169" formatCode="0.00E+00">
                  <c:v>261.09266594791217</c:v>
                </c:pt>
                <c:pt idx="1170" formatCode="0.00E+00">
                  <c:v>260.90178060819744</c:v>
                </c:pt>
                <c:pt idx="1171" formatCode="0.00E+00">
                  <c:v>260.7110806193449</c:v>
                </c:pt>
                <c:pt idx="1172" formatCode="0.00E+00">
                  <c:v>260.52056585543767</c:v>
                </c:pt>
                <c:pt idx="1173" formatCode="0.00E+00">
                  <c:v>260.33023619055876</c:v>
                </c:pt>
                <c:pt idx="1174" formatCode="0.00E+00">
                  <c:v>260.14009149879143</c:v>
                </c:pt>
                <c:pt idx="1175" formatCode="0.00E+00">
                  <c:v>259.95013165421852</c:v>
                </c:pt>
                <c:pt idx="1176" formatCode="0.00E+00">
                  <c:v>259.76035653092339</c:v>
                </c:pt>
                <c:pt idx="1177" formatCode="0.00E+00">
                  <c:v>259.57076600298899</c:v>
                </c:pt>
                <c:pt idx="1178" formatCode="0.00E+00">
                  <c:v>259.3813599444984</c:v>
                </c:pt>
                <c:pt idx="1179" formatCode="0.00E+00">
                  <c:v>259.19213822953481</c:v>
                </c:pt>
                <c:pt idx="1180" formatCode="0.00E+00">
                  <c:v>259.00310073218122</c:v>
                </c:pt>
                <c:pt idx="1181" formatCode="0.00E+00">
                  <c:v>258.81424732652079</c:v>
                </c:pt>
                <c:pt idx="1182" formatCode="0.00E+00">
                  <c:v>258.62557788663656</c:v>
                </c:pt>
                <c:pt idx="1183" formatCode="0.00E+00">
                  <c:v>258.43709228661169</c:v>
                </c:pt>
                <c:pt idx="1184" formatCode="0.00E+00">
                  <c:v>258.24879040052917</c:v>
                </c:pt>
                <c:pt idx="1185" formatCode="0.00E+00">
                  <c:v>258.06067210247221</c:v>
                </c:pt>
                <c:pt idx="1186" formatCode="0.00E+00">
                  <c:v>257.87273726652387</c:v>
                </c:pt>
                <c:pt idx="1187" formatCode="0.00E+00">
                  <c:v>257.68498576676723</c:v>
                </c:pt>
                <c:pt idx="1188" formatCode="0.00E+00">
                  <c:v>257.49741747728535</c:v>
                </c:pt>
                <c:pt idx="1189" formatCode="0.00E+00">
                  <c:v>257.31003227216138</c:v>
                </c:pt>
                <c:pt idx="1190" formatCode="0.00E+00">
                  <c:v>257.12283002547838</c:v>
                </c:pt>
                <c:pt idx="1191" formatCode="0.00E+00">
                  <c:v>256.93581061131948</c:v>
                </c:pt>
                <c:pt idx="1192" formatCode="0.00E+00">
                  <c:v>256.74897390376776</c:v>
                </c:pt>
                <c:pt idx="1193" formatCode="0.00E+00">
                  <c:v>256.56231977690618</c:v>
                </c:pt>
                <c:pt idx="1194" formatCode="0.00E+00">
                  <c:v>256.37584810481815</c:v>
                </c:pt>
                <c:pt idx="1195" formatCode="0.00E+00">
                  <c:v>256.18955876158645</c:v>
                </c:pt>
                <c:pt idx="1196" formatCode="0.00E+00">
                  <c:v>256.00345162129435</c:v>
                </c:pt>
                <c:pt idx="1197" formatCode="0.00E+00">
                  <c:v>255.81752655802489</c:v>
                </c:pt>
                <c:pt idx="1198" formatCode="0.00E+00">
                  <c:v>255.63178344586117</c:v>
                </c:pt>
                <c:pt idx="1199" formatCode="0.00E+00">
                  <c:v>255.44622215888629</c:v>
                </c:pt>
                <c:pt idx="1200" formatCode="0.00E+00">
                  <c:v>255.26084257118328</c:v>
                </c:pt>
                <c:pt idx="1201" formatCode="0.00E+00">
                  <c:v>255.07564455683536</c:v>
                </c:pt>
                <c:pt idx="1202" formatCode="0.00E+00">
                  <c:v>254.89062798992552</c:v>
                </c:pt>
                <c:pt idx="1203" formatCode="0.00E+00">
                  <c:v>254.70579274453695</c:v>
                </c:pt>
                <c:pt idx="1204" formatCode="0.00E+00">
                  <c:v>254.52113869475261</c:v>
                </c:pt>
                <c:pt idx="1205" formatCode="0.00E+00">
                  <c:v>254.33666571465571</c:v>
                </c:pt>
                <c:pt idx="1206" formatCode="0.00E+00">
                  <c:v>254.1523736783293</c:v>
                </c:pt>
                <c:pt idx="1207" formatCode="0.00E+00">
                  <c:v>253.96826245985648</c:v>
                </c:pt>
                <c:pt idx="1208" formatCode="0.00E+00">
                  <c:v>253.78433193332035</c:v>
                </c:pt>
                <c:pt idx="1209" formatCode="0.00E+00">
                  <c:v>253.60058197280389</c:v>
                </c:pt>
                <c:pt idx="1210" formatCode="0.00E+00">
                  <c:v>253.41701245239042</c:v>
                </c:pt>
                <c:pt idx="1211" formatCode="0.00E+00">
                  <c:v>253.23362324616295</c:v>
                </c:pt>
                <c:pt idx="1212" formatCode="0.00E+00">
                  <c:v>253.0504142282044</c:v>
                </c:pt>
                <c:pt idx="1213" formatCode="0.00E+00">
                  <c:v>252.86738527259814</c:v>
                </c:pt>
                <c:pt idx="1214" formatCode="0.00E+00">
                  <c:v>252.68453625342707</c:v>
                </c:pt>
                <c:pt idx="1215" formatCode="0.00E+00">
                  <c:v>252.50186704477431</c:v>
                </c:pt>
                <c:pt idx="1216" formatCode="0.00E+00">
                  <c:v>252.31937752072304</c:v>
                </c:pt>
                <c:pt idx="1217" formatCode="0.00E+00">
                  <c:v>252.13706755535628</c:v>
                </c:pt>
                <c:pt idx="1218" formatCode="0.00E+00">
                  <c:v>251.95493702275718</c:v>
                </c:pt>
                <c:pt idx="1219" formatCode="0.00E+00">
                  <c:v>251.77298579700877</c:v>
                </c:pt>
                <c:pt idx="1220" formatCode="0.00E+00">
                  <c:v>251.59121375219416</c:v>
                </c:pt>
                <c:pt idx="1221" formatCode="0.00E+00">
                  <c:v>251.40962076239649</c:v>
                </c:pt>
                <c:pt idx="1222" formatCode="0.00E+00">
                  <c:v>251.22820670169881</c:v>
                </c:pt>
                <c:pt idx="1223" formatCode="0.00E+00">
                  <c:v>251.04697144418421</c:v>
                </c:pt>
                <c:pt idx="1224" formatCode="0.00E+00">
                  <c:v>250.86591486393584</c:v>
                </c:pt>
                <c:pt idx="1225" formatCode="0.00E+00">
                  <c:v>250.68503683503678</c:v>
                </c:pt>
                <c:pt idx="1226" formatCode="0.00E+00">
                  <c:v>250.50433723157005</c:v>
                </c:pt>
                <c:pt idx="1227" formatCode="0.00E+00">
                  <c:v>250.3238159276188</c:v>
                </c:pt>
                <c:pt idx="1228" formatCode="0.00E+00">
                  <c:v>250.14347279726613</c:v>
                </c:pt>
                <c:pt idx="1229" formatCode="0.00E+00">
                  <c:v>249.96330771459515</c:v>
                </c:pt>
                <c:pt idx="1230" formatCode="0.00E+00">
                  <c:v>249.7833205536889</c:v>
                </c:pt>
                <c:pt idx="1231" formatCode="0.00E+00">
                  <c:v>249.60351118863053</c:v>
                </c:pt>
                <c:pt idx="1232" formatCode="0.00E+00">
                  <c:v>249.42387949350305</c:v>
                </c:pt>
                <c:pt idx="1233" formatCode="0.00E+00">
                  <c:v>249.24442534238972</c:v>
                </c:pt>
                <c:pt idx="1234" formatCode="0.00E+00">
                  <c:v>249.06514860937341</c:v>
                </c:pt>
                <c:pt idx="1235" formatCode="0.00E+00">
                  <c:v>248.88604916853751</c:v>
                </c:pt>
                <c:pt idx="1236" formatCode="0.00E+00">
                  <c:v>248.70712689396478</c:v>
                </c:pt>
                <c:pt idx="1237" formatCode="0.00E+00">
                  <c:v>248.52838165973853</c:v>
                </c:pt>
                <c:pt idx="1238" formatCode="0.00E+00">
                  <c:v>248.34981333994176</c:v>
                </c:pt>
                <c:pt idx="1239" formatCode="0.00E+00">
                  <c:v>248.17142180865764</c:v>
                </c:pt>
                <c:pt idx="1240" formatCode="0.00E+00">
                  <c:v>247.99320693996913</c:v>
                </c:pt>
                <c:pt idx="1241" formatCode="0.00E+00">
                  <c:v>247.81516860795949</c:v>
                </c:pt>
                <c:pt idx="1242" formatCode="0.00E+00">
                  <c:v>247.63730668671175</c:v>
                </c:pt>
                <c:pt idx="1243" formatCode="0.00E+00">
                  <c:v>247.45962105030898</c:v>
                </c:pt>
                <c:pt idx="1244" formatCode="0.00E+00">
                  <c:v>247.28211157283425</c:v>
                </c:pt>
                <c:pt idx="1245" formatCode="0.00E+00">
                  <c:v>247.10477812837078</c:v>
                </c:pt>
                <c:pt idx="1246" formatCode="0.00E+00">
                  <c:v>246.92762059100153</c:v>
                </c:pt>
                <c:pt idx="1247" formatCode="0.00E+00">
                  <c:v>246.75063883480962</c:v>
                </c:pt>
                <c:pt idx="1248" formatCode="0.00E+00">
                  <c:v>246.57383273387822</c:v>
                </c:pt>
                <c:pt idx="1249" formatCode="0.00E+00">
                  <c:v>246.39720216229034</c:v>
                </c:pt>
                <c:pt idx="1250" formatCode="0.00E+00">
                  <c:v>246.22074699412914</c:v>
                </c:pt>
                <c:pt idx="1251" formatCode="0.00E+00">
                  <c:v>246.04446710347761</c:v>
                </c:pt>
                <c:pt idx="1252" formatCode="0.00E+00">
                  <c:v>245.868362364419</c:v>
                </c:pt>
                <c:pt idx="1253" formatCode="0.00E+00">
                  <c:v>245.69243265103626</c:v>
                </c:pt>
                <c:pt idx="1254" formatCode="0.00E+00">
                  <c:v>245.51667783741257</c:v>
                </c:pt>
                <c:pt idx="1255" formatCode="0.00E+00">
                  <c:v>245.34109779763105</c:v>
                </c:pt>
                <c:pt idx="1256" formatCode="0.00E+00">
                  <c:v>245.16569240577465</c:v>
                </c:pt>
                <c:pt idx="1257" formatCode="0.00E+00">
                  <c:v>244.99046153592661</c:v>
                </c:pt>
                <c:pt idx="1258" formatCode="0.00E+00">
                  <c:v>244.81540506216999</c:v>
                </c:pt>
                <c:pt idx="1259" formatCode="0.00E+00">
                  <c:v>244.64052285858784</c:v>
                </c:pt>
                <c:pt idx="1260" formatCode="0.00E+00">
                  <c:v>244.46581479926328</c:v>
                </c:pt>
                <c:pt idx="1261" formatCode="0.00E+00">
                  <c:v>244.29128075827938</c:v>
                </c:pt>
                <c:pt idx="1262" formatCode="0.00E+00">
                  <c:v>244.1169206097193</c:v>
                </c:pt>
                <c:pt idx="1263" formatCode="0.00E+00">
                  <c:v>243.94273422766614</c:v>
                </c:pt>
                <c:pt idx="1264" formatCode="0.00E+00">
                  <c:v>243.76872148620285</c:v>
                </c:pt>
                <c:pt idx="1265" formatCode="0.00E+00">
                  <c:v>243.59488225941271</c:v>
                </c:pt>
                <c:pt idx="1266" formatCode="0.00E+00">
                  <c:v>243.42121642137869</c:v>
                </c:pt>
                <c:pt idx="1267" formatCode="0.00E+00">
                  <c:v>243.24772384618393</c:v>
                </c:pt>
                <c:pt idx="1268" formatCode="0.00E+00">
                  <c:v>243.07440440791149</c:v>
                </c:pt>
                <c:pt idx="1269" formatCode="0.00E+00">
                  <c:v>242.90125798064446</c:v>
                </c:pt>
                <c:pt idx="1270" formatCode="0.00E+00">
                  <c:v>242.72828443846603</c:v>
                </c:pt>
                <c:pt idx="1271" formatCode="0.00E+00">
                  <c:v>242.55548365545926</c:v>
                </c:pt>
                <c:pt idx="1272" formatCode="0.00E+00">
                  <c:v>242.38285550570714</c:v>
                </c:pt>
                <c:pt idx="1273" formatCode="0.00E+00">
                  <c:v>242.21039986329288</c:v>
                </c:pt>
                <c:pt idx="1274" formatCode="0.00E+00">
                  <c:v>242.03811660229954</c:v>
                </c:pt>
                <c:pt idx="1275" formatCode="0.00E+00">
                  <c:v>241.86600559681023</c:v>
                </c:pt>
                <c:pt idx="1276" formatCode="0.00E+00">
                  <c:v>241.69406672090795</c:v>
                </c:pt>
                <c:pt idx="1277" formatCode="0.00E+00">
                  <c:v>241.52229984867589</c:v>
                </c:pt>
                <c:pt idx="1278" formatCode="0.00E+00">
                  <c:v>241.35070485419712</c:v>
                </c:pt>
                <c:pt idx="1279" formatCode="0.00E+00">
                  <c:v>241.17928161155473</c:v>
                </c:pt>
                <c:pt idx="1280" formatCode="0.00E+00">
                  <c:v>241.00802999483187</c:v>
                </c:pt>
                <c:pt idx="1281" formatCode="0.00E+00">
                  <c:v>240.83694987811154</c:v>
                </c:pt>
                <c:pt idx="1282" formatCode="0.00E+00">
                  <c:v>240.66604113547686</c:v>
                </c:pt>
                <c:pt idx="1283" formatCode="0.00E+00">
                  <c:v>240.49530364101099</c:v>
                </c:pt>
                <c:pt idx="1284" formatCode="0.00E+00">
                  <c:v>240.32473726879698</c:v>
                </c:pt>
                <c:pt idx="1285" formatCode="0.00E+00">
                  <c:v>240.1543418929179</c:v>
                </c:pt>
                <c:pt idx="1286" formatCode="0.00E+00">
                  <c:v>239.98411738745688</c:v>
                </c:pt>
                <c:pt idx="1287" formatCode="0.00E+00">
                  <c:v>239.81406362649699</c:v>
                </c:pt>
                <c:pt idx="1288" formatCode="0.00E+00">
                  <c:v>239.64418048412131</c:v>
                </c:pt>
                <c:pt idx="1289" formatCode="0.00E+00">
                  <c:v>239.47446783441296</c:v>
                </c:pt>
                <c:pt idx="1290" formatCode="0.00E+00">
                  <c:v>239.30492555145511</c:v>
                </c:pt>
                <c:pt idx="1291" formatCode="0.00E+00">
                  <c:v>239.13555350933069</c:v>
                </c:pt>
                <c:pt idx="1292" formatCode="0.00E+00">
                  <c:v>238.96635158212297</c:v>
                </c:pt>
                <c:pt idx="1293" formatCode="0.00E+00">
                  <c:v>238.79731964391488</c:v>
                </c:pt>
                <c:pt idx="1294" formatCode="0.00E+00">
                  <c:v>238.6284575687896</c:v>
                </c:pt>
                <c:pt idx="1295" formatCode="0.00E+00">
                  <c:v>238.45976523083024</c:v>
                </c:pt>
                <c:pt idx="1296" formatCode="0.00E+00">
                  <c:v>238.29124250411988</c:v>
                </c:pt>
                <c:pt idx="1297" formatCode="0.00E+00">
                  <c:v>238.12288926274158</c:v>
                </c:pt>
                <c:pt idx="1298" formatCode="0.00E+00">
                  <c:v>237.95470538077848</c:v>
                </c:pt>
                <c:pt idx="1299" formatCode="0.00E+00">
                  <c:v>237.78669073231364</c:v>
                </c:pt>
                <c:pt idx="1300" formatCode="0.00E+00">
                  <c:v>237.61884519143018</c:v>
                </c:pt>
                <c:pt idx="1301" formatCode="0.00E+00">
                  <c:v>237.45116863221114</c:v>
                </c:pt>
                <c:pt idx="1302" formatCode="0.00E+00">
                  <c:v>237.28366092873969</c:v>
                </c:pt>
                <c:pt idx="1303" formatCode="0.00E+00">
                  <c:v>237.1163219550989</c:v>
                </c:pt>
                <c:pt idx="1304" formatCode="0.00E+00">
                  <c:v>236.94915158537185</c:v>
                </c:pt>
                <c:pt idx="1305" formatCode="0.00E+00">
                  <c:v>236.7821496936416</c:v>
                </c:pt>
                <c:pt idx="1306" formatCode="0.00E+00">
                  <c:v>236.61531615399133</c:v>
                </c:pt>
                <c:pt idx="1307" formatCode="0.00E+00">
                  <c:v>236.44865084050406</c:v>
                </c:pt>
                <c:pt idx="1308" formatCode="0.00E+00">
                  <c:v>236.28215362726291</c:v>
                </c:pt>
                <c:pt idx="1309" formatCode="0.00E+00">
                  <c:v>236.11582438835103</c:v>
                </c:pt>
                <c:pt idx="1310" formatCode="0.00E+00">
                  <c:v>235.94966299785145</c:v>
                </c:pt>
                <c:pt idx="1311" formatCode="0.00E+00">
                  <c:v>235.78366932984727</c:v>
                </c:pt>
                <c:pt idx="1312" formatCode="0.00E+00">
                  <c:v>235.61784325842154</c:v>
                </c:pt>
                <c:pt idx="1313" formatCode="0.00E+00">
                  <c:v>235.45218465765743</c:v>
                </c:pt>
                <c:pt idx="1314" formatCode="0.00E+00">
                  <c:v>235.28669340163802</c:v>
                </c:pt>
                <c:pt idx="1315" formatCode="0.00E+00">
                  <c:v>235.12136936444642</c:v>
                </c:pt>
                <c:pt idx="1316" formatCode="0.00E+00">
                  <c:v>234.95621242016568</c:v>
                </c:pt>
                <c:pt idx="1317" formatCode="0.00E+00">
                  <c:v>234.79122244287888</c:v>
                </c:pt>
                <c:pt idx="1318" formatCode="0.00E+00">
                  <c:v>234.62639930666919</c:v>
                </c:pt>
                <c:pt idx="1319" formatCode="0.00E+00">
                  <c:v>234.46174288561963</c:v>
                </c:pt>
                <c:pt idx="1320" formatCode="0.00E+00">
                  <c:v>234.29725305381336</c:v>
                </c:pt>
                <c:pt idx="1321" formatCode="0.00E+00">
                  <c:v>234.13292968533344</c:v>
                </c:pt>
                <c:pt idx="1322" formatCode="0.00E+00">
                  <c:v>233.96877265426292</c:v>
                </c:pt>
                <c:pt idx="1323" formatCode="0.00E+00">
                  <c:v>233.80478183468495</c:v>
                </c:pt>
                <c:pt idx="1324" formatCode="0.00E+00">
                  <c:v>233.64095710068261</c:v>
                </c:pt>
                <c:pt idx="1325" formatCode="0.00E+00">
                  <c:v>233.47729832633908</c:v>
                </c:pt>
                <c:pt idx="1326" formatCode="0.00E+00">
                  <c:v>233.31380538573725</c:v>
                </c:pt>
                <c:pt idx="1327" formatCode="0.00E+00">
                  <c:v>233.1504781529604</c:v>
                </c:pt>
                <c:pt idx="1328" formatCode="0.00E+00">
                  <c:v>232.98731650209169</c:v>
                </c:pt>
                <c:pt idx="1329" formatCode="0.00E+00">
                  <c:v>232.82432030721398</c:v>
                </c:pt>
                <c:pt idx="1330" formatCode="0.00E+00">
                  <c:v>232.66148944241041</c:v>
                </c:pt>
                <c:pt idx="1331" formatCode="0.00E+00">
                  <c:v>232.4988237817642</c:v>
                </c:pt>
                <c:pt idx="1332" formatCode="0.00E+00">
                  <c:v>232.3363231993583</c:v>
                </c:pt>
                <c:pt idx="1333" formatCode="0.00E+00">
                  <c:v>232.17398756927597</c:v>
                </c:pt>
                <c:pt idx="1334" formatCode="0.00E+00">
                  <c:v>232.01181676560014</c:v>
                </c:pt>
                <c:pt idx="1335" formatCode="0.00E+00">
                  <c:v>231.84981066241403</c:v>
                </c:pt>
                <c:pt idx="1336" formatCode="0.00E+00">
                  <c:v>231.68796913380069</c:v>
                </c:pt>
                <c:pt idx="1337" formatCode="0.00E+00">
                  <c:v>231.52629205384321</c:v>
                </c:pt>
                <c:pt idx="1338" formatCode="0.00E+00">
                  <c:v>231.36477929662468</c:v>
                </c:pt>
                <c:pt idx="1339" formatCode="0.00E+00">
                  <c:v>231.20343073622814</c:v>
                </c:pt>
                <c:pt idx="1340" formatCode="0.00E+00">
                  <c:v>231.0422462467368</c:v>
                </c:pt>
                <c:pt idx="1341" formatCode="0.00E+00">
                  <c:v>230.88122570223373</c:v>
                </c:pt>
                <c:pt idx="1342" formatCode="0.00E+00">
                  <c:v>230.72036897680192</c:v>
                </c:pt>
                <c:pt idx="1343" formatCode="0.00E+00">
                  <c:v>230.5596759445246</c:v>
                </c:pt>
                <c:pt idx="1344" formatCode="0.00E+00">
                  <c:v>230.39914647948478</c:v>
                </c:pt>
                <c:pt idx="1345" formatCode="0.00E+00">
                  <c:v>230.23878045576555</c:v>
                </c:pt>
                <c:pt idx="1346" formatCode="0.00E+00">
                  <c:v>230.07857774745008</c:v>
                </c:pt>
                <c:pt idx="1347" formatCode="0.00E+00">
                  <c:v>229.91853822862137</c:v>
                </c:pt>
                <c:pt idx="1348" formatCode="0.00E+00">
                  <c:v>229.75866177336258</c:v>
                </c:pt>
                <c:pt idx="1349" formatCode="0.00E+00">
                  <c:v>229.59894825575677</c:v>
                </c:pt>
                <c:pt idx="1350" formatCode="0.00E+00">
                  <c:v>229.43939754988708</c:v>
                </c:pt>
                <c:pt idx="1351" formatCode="0.00E+00">
                  <c:v>229.28000952983655</c:v>
                </c:pt>
                <c:pt idx="1352" formatCode="0.00E+00">
                  <c:v>229.12078406968828</c:v>
                </c:pt>
                <c:pt idx="1353" formatCode="0.00E+00">
                  <c:v>228.96172104352542</c:v>
                </c:pt>
                <c:pt idx="1354" formatCode="0.00E+00">
                  <c:v>228.80282032543099</c:v>
                </c:pt>
                <c:pt idx="1355" formatCode="0.00E+00">
                  <c:v>228.6440817894881</c:v>
                </c:pt>
                <c:pt idx="1356" formatCode="0.00E+00">
                  <c:v>228.48550530977991</c:v>
                </c:pt>
                <c:pt idx="1357" formatCode="0.00E+00">
                  <c:v>228.32709076038947</c:v>
                </c:pt>
                <c:pt idx="1358" formatCode="0.00E+00">
                  <c:v>228.16883801539987</c:v>
                </c:pt>
                <c:pt idx="1359" formatCode="0.00E+00">
                  <c:v>228.01074694889419</c:v>
                </c:pt>
                <c:pt idx="1360" formatCode="0.00E+00">
                  <c:v>227.85281743495554</c:v>
                </c:pt>
                <c:pt idx="1361" formatCode="0.00E+00">
                  <c:v>227.69504934766707</c:v>
                </c:pt>
                <c:pt idx="1362" formatCode="0.00E+00">
                  <c:v>227.53744256111176</c:v>
                </c:pt>
                <c:pt idx="1363" formatCode="0.00E+00">
                  <c:v>227.37999694937281</c:v>
                </c:pt>
                <c:pt idx="1364" formatCode="0.00E+00">
                  <c:v>227.2227123865332</c:v>
                </c:pt>
                <c:pt idx="1365" formatCode="0.00E+00">
                  <c:v>227.06558874667618</c:v>
                </c:pt>
                <c:pt idx="1366" formatCode="0.00E+00">
                  <c:v>226.90862590388468</c:v>
                </c:pt>
                <c:pt idx="1367" formatCode="0.00E+00">
                  <c:v>226.75182373224192</c:v>
                </c:pt>
                <c:pt idx="1368" formatCode="0.00E+00">
                  <c:v>226.59518210583093</c:v>
                </c:pt>
                <c:pt idx="1369" formatCode="0.00E+00">
                  <c:v>226.43870089873485</c:v>
                </c:pt>
                <c:pt idx="1370" formatCode="0.00E+00">
                  <c:v>226.2823799850367</c:v>
                </c:pt>
                <c:pt idx="1371" formatCode="0.00E+00">
                  <c:v>226.12621923881963</c:v>
                </c:pt>
                <c:pt idx="1372" formatCode="0.00E+00">
                  <c:v>225.97021853416675</c:v>
                </c:pt>
                <c:pt idx="1373" formatCode="0.00E+00">
                  <c:v>225.8143777451611</c:v>
                </c:pt>
                <c:pt idx="1374" formatCode="0.00E+00">
                  <c:v>225.65869674588586</c:v>
                </c:pt>
                <c:pt idx="1375" formatCode="0.00E+00">
                  <c:v>225.50317541042403</c:v>
                </c:pt>
                <c:pt idx="1376" formatCode="0.00E+00">
                  <c:v>225.34781361285874</c:v>
                </c:pt>
                <c:pt idx="1377" formatCode="0.00E+00">
                  <c:v>225.19261122727312</c:v>
                </c:pt>
                <c:pt idx="1378" formatCode="0.00E+00">
                  <c:v>225.03756812775018</c:v>
                </c:pt>
                <c:pt idx="1379" formatCode="0.00E+00">
                  <c:v>224.88268418837308</c:v>
                </c:pt>
                <c:pt idx="1380" formatCode="0.00E+00">
                  <c:v>224.72795928322492</c:v>
                </c:pt>
                <c:pt idx="1381" formatCode="0.00E+00">
                  <c:v>224.57339328638875</c:v>
                </c:pt>
                <c:pt idx="1382" formatCode="0.00E+00">
                  <c:v>224.41898607194773</c:v>
                </c:pt>
                <c:pt idx="1383" formatCode="0.00E+00">
                  <c:v>224.26473751398484</c:v>
                </c:pt>
                <c:pt idx="1384" formatCode="0.00E+00">
                  <c:v>224.11064748658333</c:v>
                </c:pt>
                <c:pt idx="1385" formatCode="0.00E+00">
                  <c:v>223.95671586382613</c:v>
                </c:pt>
                <c:pt idx="1386" formatCode="0.00E+00">
                  <c:v>223.80294251979649</c:v>
                </c:pt>
                <c:pt idx="1387" formatCode="0.00E+00">
                  <c:v>223.64932732857744</c:v>
                </c:pt>
                <c:pt idx="1388" formatCode="0.00E+00">
                  <c:v>223.49587016425198</c:v>
                </c:pt>
                <c:pt idx="1389" formatCode="0.00E+00">
                  <c:v>223.34257090090333</c:v>
                </c:pt>
                <c:pt idx="1390" formatCode="0.00E+00">
                  <c:v>223.18942941261457</c:v>
                </c:pt>
                <c:pt idx="1391" formatCode="0.00E+00">
                  <c:v>223.03644557346877</c:v>
                </c:pt>
                <c:pt idx="1392" formatCode="0.00E+00">
                  <c:v>222.88361925754899</c:v>
                </c:pt>
                <c:pt idx="1393" formatCode="0.00E+00">
                  <c:v>222.73095033893833</c:v>
                </c:pt>
                <c:pt idx="1394" formatCode="0.00E+00">
                  <c:v>222.57843869171995</c:v>
                </c:pt>
                <c:pt idx="1395" formatCode="0.00E+00">
                  <c:v>222.42608418997696</c:v>
                </c:pt>
                <c:pt idx="1396" formatCode="0.00E+00">
                  <c:v>222.27388670779231</c:v>
                </c:pt>
                <c:pt idx="1397" formatCode="0.00E+00">
                  <c:v>222.12184611924928</c:v>
                </c:pt>
                <c:pt idx="1398" formatCode="0.00E+00">
                  <c:v>221.9699622984308</c:v>
                </c:pt>
                <c:pt idx="1399" formatCode="0.00E+00">
                  <c:v>221.81823511942005</c:v>
                </c:pt>
                <c:pt idx="1400" formatCode="0.00E+00">
                  <c:v>221.66666445630008</c:v>
                </c:pt>
                <c:pt idx="1401" formatCode="0.00E+00">
                  <c:v>221.51525018315402</c:v>
                </c:pt>
                <c:pt idx="1402" formatCode="0.00E+00">
                  <c:v>221.36399217406498</c:v>
                </c:pt>
                <c:pt idx="1403" formatCode="0.00E+00">
                  <c:v>221.21289030311607</c:v>
                </c:pt>
                <c:pt idx="1404" formatCode="0.00E+00">
                  <c:v>221.06194444439026</c:v>
                </c:pt>
                <c:pt idx="1405" formatCode="0.00E+00">
                  <c:v>220.91115447197078</c:v>
                </c:pt>
                <c:pt idx="1406" formatCode="0.00E+00">
                  <c:v>220.76052025994071</c:v>
                </c:pt>
                <c:pt idx="1407" formatCode="0.00E+00">
                  <c:v>220.61004168238307</c:v>
                </c:pt>
                <c:pt idx="1408" formatCode="0.00E+00">
                  <c:v>220.45971861338097</c:v>
                </c:pt>
                <c:pt idx="1409" formatCode="0.00E+00">
                  <c:v>220.30955092701754</c:v>
                </c:pt>
                <c:pt idx="1410" formatCode="0.00E+00">
                  <c:v>220.15953849737588</c:v>
                </c:pt>
                <c:pt idx="1411" formatCode="0.00E+00">
                  <c:v>220.00968119853903</c:v>
                </c:pt>
                <c:pt idx="1412" formatCode="0.00E+00">
                  <c:v>219.85997890459018</c:v>
                </c:pt>
                <c:pt idx="1413" formatCode="0.00E+00">
                  <c:v>219.71043148961232</c:v>
                </c:pt>
                <c:pt idx="1414" formatCode="0.00E+00">
                  <c:v>219.56103882768861</c:v>
                </c:pt>
                <c:pt idx="1415" formatCode="0.00E+00">
                  <c:v>219.41180079290211</c:v>
                </c:pt>
                <c:pt idx="1416" formatCode="0.00E+00">
                  <c:v>219.26271725933594</c:v>
                </c:pt>
                <c:pt idx="1417" formatCode="0.00E+00">
                  <c:v>219.1137881010732</c:v>
                </c:pt>
                <c:pt idx="1418" formatCode="0.00E+00">
                  <c:v>218.96501319219695</c:v>
                </c:pt>
                <c:pt idx="1419" formatCode="0.00E+00">
                  <c:v>218.8163924067903</c:v>
                </c:pt>
                <c:pt idx="1420" formatCode="0.00E+00">
                  <c:v>218.66792561893629</c:v>
                </c:pt>
                <c:pt idx="1421" formatCode="0.00E+00">
                  <c:v>218.51961270271826</c:v>
                </c:pt>
                <c:pt idx="1422" formatCode="0.00E+00">
                  <c:v>218.37145353221902</c:v>
                </c:pt>
                <c:pt idx="1423" formatCode="0.00E+00">
                  <c:v>218.22344798152167</c:v>
                </c:pt>
                <c:pt idx="1424" formatCode="0.00E+00">
                  <c:v>218.07559592470949</c:v>
                </c:pt>
                <c:pt idx="1425" formatCode="0.00E+00">
                  <c:v>217.92789723586543</c:v>
                </c:pt>
                <c:pt idx="1426" formatCode="0.00E+00">
                  <c:v>217.78035178907265</c:v>
                </c:pt>
                <c:pt idx="1427" formatCode="0.00E+00">
                  <c:v>217.63295945841418</c:v>
                </c:pt>
                <c:pt idx="1428" formatCode="0.00E+00">
                  <c:v>217.48572011797324</c:v>
                </c:pt>
                <c:pt idx="1429" formatCode="0.00E+00">
                  <c:v>217.33863364183281</c:v>
                </c:pt>
                <c:pt idx="1430" formatCode="0.00E+00">
                  <c:v>217.19169990407596</c:v>
                </c:pt>
                <c:pt idx="1431" formatCode="0.00E+00">
                  <c:v>217.04491877878593</c:v>
                </c:pt>
                <c:pt idx="1432" formatCode="0.00E+00">
                  <c:v>216.8982901400457</c:v>
                </c:pt>
                <c:pt idx="1433" formatCode="0.00E+00">
                  <c:v>216.75181386193836</c:v>
                </c:pt>
                <c:pt idx="1434" formatCode="0.00E+00">
                  <c:v>216.60548981854708</c:v>
                </c:pt>
                <c:pt idx="1435" formatCode="0.00E+00">
                  <c:v>216.4593178839549</c:v>
                </c:pt>
                <c:pt idx="1436" formatCode="0.00E+00">
                  <c:v>216.31329793224495</c:v>
                </c:pt>
                <c:pt idx="1437" formatCode="0.00E+00">
                  <c:v>216.16742983750021</c:v>
                </c:pt>
                <c:pt idx="1438" formatCode="0.00E+00">
                  <c:v>216.02171347380397</c:v>
                </c:pt>
                <c:pt idx="1439" formatCode="0.00E+00">
                  <c:v>215.87614871523914</c:v>
                </c:pt>
                <c:pt idx="1440" formatCode="0.00E+00">
                  <c:v>215.73073543588896</c:v>
                </c:pt>
                <c:pt idx="1441" formatCode="0.00E+00">
                  <c:v>215.58547350983645</c:v>
                </c:pt>
                <c:pt idx="1442" formatCode="0.00E+00">
                  <c:v>215.44036281116473</c:v>
                </c:pt>
                <c:pt idx="1443" formatCode="0.00E+00">
                  <c:v>215.29540321395683</c:v>
                </c:pt>
                <c:pt idx="1444" formatCode="0.00E+00">
                  <c:v>215.15059459229587</c:v>
                </c:pt>
                <c:pt idx="1445" formatCode="0.00E+00">
                  <c:v>215.00593682026505</c:v>
                </c:pt>
                <c:pt idx="1446" formatCode="0.00E+00">
                  <c:v>214.86142977194731</c:v>
                </c:pt>
                <c:pt idx="1447" formatCode="0.00E+00">
                  <c:v>214.71707332142586</c:v>
                </c:pt>
                <c:pt idx="1448" formatCode="0.00E+00">
                  <c:v>214.57286734278372</c:v>
                </c:pt>
                <c:pt idx="1449" formatCode="0.00E+00">
                  <c:v>214.42881171010401</c:v>
                </c:pt>
                <c:pt idx="1450" formatCode="0.00E+00">
                  <c:v>214.28490629746986</c:v>
                </c:pt>
                <c:pt idx="1451" formatCode="0.00E+00">
                  <c:v>214.1411509789643</c:v>
                </c:pt>
                <c:pt idx="1452" formatCode="0.00E+00">
                  <c:v>213.99754562867051</c:v>
                </c:pt>
                <c:pt idx="1453" formatCode="0.00E+00">
                  <c:v>213.85409012067151</c:v>
                </c:pt>
                <c:pt idx="1454" formatCode="0.00E+00">
                  <c:v>213.7107843290504</c:v>
                </c:pt>
                <c:pt idx="1455" formatCode="0.00E+00">
                  <c:v>213.56762812789026</c:v>
                </c:pt>
                <c:pt idx="1456" formatCode="0.00E+00">
                  <c:v>213.42462139127423</c:v>
                </c:pt>
                <c:pt idx="1457" formatCode="0.00E+00">
                  <c:v>213.28176399328544</c:v>
                </c:pt>
                <c:pt idx="1458" formatCode="0.00E+00">
                  <c:v>213.13905580800684</c:v>
                </c:pt>
                <c:pt idx="1459" formatCode="0.00E+00">
                  <c:v>212.99649670952169</c:v>
                </c:pt>
                <c:pt idx="1460" formatCode="0.00E+00">
                  <c:v>212.85408657191303</c:v>
                </c:pt>
                <c:pt idx="1461" formatCode="0.00E+00">
                  <c:v>212.71182526926393</c:v>
                </c:pt>
                <c:pt idx="1462" formatCode="0.00E+00">
                  <c:v>212.56971267565746</c:v>
                </c:pt>
                <c:pt idx="1463" formatCode="0.00E+00">
                  <c:v>212.42774866517669</c:v>
                </c:pt>
                <c:pt idx="1464" formatCode="0.00E+00">
                  <c:v>212.28593311190485</c:v>
                </c:pt>
                <c:pt idx="1465" formatCode="0.00E+00">
                  <c:v>212.14426588992498</c:v>
                </c:pt>
                <c:pt idx="1466" formatCode="0.00E+00">
                  <c:v>212.00274687332006</c:v>
                </c:pt>
                <c:pt idx="1467" formatCode="0.00E+00">
                  <c:v>211.86137593617332</c:v>
                </c:pt>
                <c:pt idx="1468" formatCode="0.00E+00">
                  <c:v>211.72015295256784</c:v>
                </c:pt>
                <c:pt idx="1469" formatCode="0.00E+00">
                  <c:v>211.57907779658666</c:v>
                </c:pt>
                <c:pt idx="1470" formatCode="0.00E+00">
                  <c:v>211.43815034231289</c:v>
                </c:pt>
                <c:pt idx="1471" formatCode="0.00E+00">
                  <c:v>211.29737046382959</c:v>
                </c:pt>
                <c:pt idx="1472" formatCode="0.00E+00">
                  <c:v>211.15673803521995</c:v>
                </c:pt>
                <c:pt idx="1473" formatCode="0.00E+00">
                  <c:v>211.01625293056702</c:v>
                </c:pt>
                <c:pt idx="1474" formatCode="0.00E+00">
                  <c:v>210.87591502395384</c:v>
                </c:pt>
                <c:pt idx="1475" formatCode="0.00E+00">
                  <c:v>210.73572418946355</c:v>
                </c:pt>
                <c:pt idx="1476" formatCode="0.00E+00">
                  <c:v>210.5956803011793</c:v>
                </c:pt>
                <c:pt idx="1477" formatCode="0.00E+00">
                  <c:v>210.45578323318404</c:v>
                </c:pt>
                <c:pt idx="1478" formatCode="0.00E+00">
                  <c:v>210.31603285956106</c:v>
                </c:pt>
                <c:pt idx="1479" formatCode="0.00E+00">
                  <c:v>210.17642905439322</c:v>
                </c:pt>
                <c:pt idx="1480" formatCode="0.00E+00">
                  <c:v>210.03697169176382</c:v>
                </c:pt>
                <c:pt idx="1481" formatCode="0.00E+00">
                  <c:v>209.89766064575588</c:v>
                </c:pt>
                <c:pt idx="1482" formatCode="0.00E+00">
                  <c:v>209.75849579045246</c:v>
                </c:pt>
                <c:pt idx="1483" formatCode="0.00E+00">
                  <c:v>209.61947699993669</c:v>
                </c:pt>
                <c:pt idx="1484" formatCode="0.00E+00">
                  <c:v>209.48060414829166</c:v>
                </c:pt>
                <c:pt idx="1485" formatCode="0.00E+00">
                  <c:v>209.34187710960049</c:v>
                </c:pt>
                <c:pt idx="1486" formatCode="0.00E+00">
                  <c:v>209.20329575794619</c:v>
                </c:pt>
                <c:pt idx="1487" formatCode="0.00E+00">
                  <c:v>209.06485996741191</c:v>
                </c:pt>
                <c:pt idx="1488" formatCode="0.00E+00">
                  <c:v>208.92656961208081</c:v>
                </c:pt>
                <c:pt idx="1489" formatCode="0.00E+00">
                  <c:v>208.78842456603587</c:v>
                </c:pt>
                <c:pt idx="1490" formatCode="0.00E+00">
                  <c:v>208.65042470336027</c:v>
                </c:pt>
                <c:pt idx="1491" formatCode="0.00E+00">
                  <c:v>208.51256989813703</c:v>
                </c:pt>
                <c:pt idx="1492" formatCode="0.00E+00">
                  <c:v>208.3748600244493</c:v>
                </c:pt>
                <c:pt idx="1493" formatCode="0.00E+00">
                  <c:v>208.2372949563802</c:v>
                </c:pt>
                <c:pt idx="1494" formatCode="0.00E+00">
                  <c:v>208.09987456801272</c:v>
                </c:pt>
                <c:pt idx="1495" formatCode="0.00E+00">
                  <c:v>207.96259873343007</c:v>
                </c:pt>
                <c:pt idx="1496" formatCode="0.00E+00">
                  <c:v>207.82546732671523</c:v>
                </c:pt>
                <c:pt idx="1497" formatCode="0.00E+00">
                  <c:v>207.68848022195141</c:v>
                </c:pt>
                <c:pt idx="1498" formatCode="0.00E+00">
                  <c:v>207.5516372932216</c:v>
                </c:pt>
                <c:pt idx="1499" formatCode="0.00E+00">
                  <c:v>207.41493841460897</c:v>
                </c:pt>
                <c:pt idx="1500" formatCode="0.00E+00">
                  <c:v>207.27838346019658</c:v>
                </c:pt>
                <c:pt idx="1501" formatCode="0.00E+00">
                  <c:v>207.14197230406756</c:v>
                </c:pt>
                <c:pt idx="1502" formatCode="0.00E+00">
                  <c:v>207.00570482030497</c:v>
                </c:pt>
                <c:pt idx="1503" formatCode="0.00E+00">
                  <c:v>206.86958088299187</c:v>
                </c:pt>
                <c:pt idx="1504" formatCode="0.00E+00">
                  <c:v>206.73360036621142</c:v>
                </c:pt>
                <c:pt idx="1505" formatCode="0.00E+00">
                  <c:v>206.59776314404672</c:v>
                </c:pt>
                <c:pt idx="1506" formatCode="0.00E+00">
                  <c:v>206.46206909058083</c:v>
                </c:pt>
                <c:pt idx="1507" formatCode="0.00E+00">
                  <c:v>206.32651807989683</c:v>
                </c:pt>
                <c:pt idx="1508" formatCode="0.00E+00">
                  <c:v>206.19110998607783</c:v>
                </c:pt>
                <c:pt idx="1509" formatCode="0.00E+00">
                  <c:v>206.05584468320694</c:v>
                </c:pt>
                <c:pt idx="1510" formatCode="0.00E+00">
                  <c:v>205.92072204536726</c:v>
                </c:pt>
                <c:pt idx="1511" formatCode="0.00E+00">
                  <c:v>205.78574194664179</c:v>
                </c:pt>
                <c:pt idx="1512" formatCode="0.00E+00">
                  <c:v>205.65090426111379</c:v>
                </c:pt>
                <c:pt idx="1513" formatCode="0.00E+00">
                  <c:v>205.51620886286622</c:v>
                </c:pt>
                <c:pt idx="1514" formatCode="0.00E+00">
                  <c:v>205.38165562598226</c:v>
                </c:pt>
                <c:pt idx="1515" formatCode="0.00E+00">
                  <c:v>205.24724442454499</c:v>
                </c:pt>
                <c:pt idx="1516" formatCode="0.00E+00">
                  <c:v>205.11297513263747</c:v>
                </c:pt>
                <c:pt idx="1517" formatCode="0.00E+00">
                  <c:v>204.97884762434273</c:v>
                </c:pt>
                <c:pt idx="1518" formatCode="0.00E+00">
                  <c:v>204.84486177374399</c:v>
                </c:pt>
                <c:pt idx="1519" formatCode="0.00E+00">
                  <c:v>204.71101745492427</c:v>
                </c:pt>
                <c:pt idx="1520" formatCode="0.00E+00">
                  <c:v>204.57731454196667</c:v>
                </c:pt>
                <c:pt idx="1521" formatCode="0.00E+00">
                  <c:v>204.44375290895431</c:v>
                </c:pt>
                <c:pt idx="1522" formatCode="0.00E+00">
                  <c:v>204.31033242997032</c:v>
                </c:pt>
                <c:pt idx="1523" formatCode="0.00E+00">
                  <c:v>204.17705297909771</c:v>
                </c:pt>
                <c:pt idx="1524" formatCode="0.00E+00">
                  <c:v>204.04391443041959</c:v>
                </c:pt>
                <c:pt idx="1525" formatCode="0.00E+00">
                  <c:v>203.91091665801909</c:v>
                </c:pt>
                <c:pt idx="1526" formatCode="0.00E+00">
                  <c:v>203.77805953597931</c:v>
                </c:pt>
                <c:pt idx="1527" formatCode="0.00E+00">
                  <c:v>203.64534293838335</c:v>
                </c:pt>
                <c:pt idx="1528" formatCode="0.00E+00">
                  <c:v>203.51276673931426</c:v>
                </c:pt>
                <c:pt idx="1529" formatCode="0.00E+00">
                  <c:v>203.38033081285514</c:v>
                </c:pt>
                <c:pt idx="1530" formatCode="0.00E+00">
                  <c:v>203.24803503308914</c:v>
                </c:pt>
                <c:pt idx="1531" formatCode="0.00E+00">
                  <c:v>203.11587927409931</c:v>
                </c:pt>
                <c:pt idx="1532" formatCode="0.00E+00">
                  <c:v>202.98386340996871</c:v>
                </c:pt>
                <c:pt idx="1533" formatCode="0.00E+00">
                  <c:v>202.85198731478044</c:v>
                </c:pt>
                <c:pt idx="1534" formatCode="0.00E+00">
                  <c:v>202.72025086261772</c:v>
                </c:pt>
                <c:pt idx="1535" formatCode="0.00E+00">
                  <c:v>202.58865392756354</c:v>
                </c:pt>
                <c:pt idx="1536" formatCode="0.00E+00">
                  <c:v>202.45719638370093</c:v>
                </c:pt>
                <c:pt idx="1537" formatCode="0.00E+00">
                  <c:v>202.32587810511313</c:v>
                </c:pt>
                <c:pt idx="1538" formatCode="0.00E+00">
                  <c:v>202.19469896588316</c:v>
                </c:pt>
                <c:pt idx="1539" formatCode="0.00E+00">
                  <c:v>202.06365884009415</c:v>
                </c:pt>
                <c:pt idx="1540" formatCode="0.00E+00">
                  <c:v>201.93275760182911</c:v>
                </c:pt>
                <c:pt idx="1541" formatCode="0.00E+00">
                  <c:v>201.80199512517117</c:v>
                </c:pt>
                <c:pt idx="1542" formatCode="0.00E+00">
                  <c:v>201.67137128420347</c:v>
                </c:pt>
                <c:pt idx="1543" formatCode="0.00E+00">
                  <c:v>201.54088595300908</c:v>
                </c:pt>
                <c:pt idx="1544" formatCode="0.00E+00">
                  <c:v>201.41053900567113</c:v>
                </c:pt>
                <c:pt idx="1545" formatCode="0.00E+00">
                  <c:v>201.28033031627263</c:v>
                </c:pt>
                <c:pt idx="1546" formatCode="0.00E+00">
                  <c:v>201.15025975889671</c:v>
                </c:pt>
                <c:pt idx="1547" formatCode="0.00E+00">
                  <c:v>201.02032720762651</c:v>
                </c:pt>
                <c:pt idx="1548" formatCode="0.00E+00">
                  <c:v>200.89053253654509</c:v>
                </c:pt>
                <c:pt idx="1549" formatCode="0.00E+00">
                  <c:v>200.76087561973554</c:v>
                </c:pt>
                <c:pt idx="1550" formatCode="0.00E+00">
                  <c:v>200.63135633128098</c:v>
                </c:pt>
                <c:pt idx="1551" formatCode="0.00E+00">
                  <c:v>200.50197454526443</c:v>
                </c:pt>
                <c:pt idx="1552" formatCode="0.00E+00">
                  <c:v>200.37273013576905</c:v>
                </c:pt>
                <c:pt idx="1553" formatCode="0.00E+00">
                  <c:v>200.24362297687793</c:v>
                </c:pt>
                <c:pt idx="1554" formatCode="0.00E+00">
                  <c:v>200.11465294267421</c:v>
                </c:pt>
                <c:pt idx="1555" formatCode="0.00E+00">
                  <c:v>199.98581990724085</c:v>
                </c:pt>
                <c:pt idx="1556" formatCode="0.00E+00">
                  <c:v>199.8571237446611</c:v>
                </c:pt>
                <c:pt idx="1557" formatCode="0.00E+00">
                  <c:v>199.7285643290179</c:v>
                </c:pt>
                <c:pt idx="1558" formatCode="0.00E+00">
                  <c:v>199.60014153439448</c:v>
                </c:pt>
                <c:pt idx="1559" formatCode="0.00E+00">
                  <c:v>199.47185523487386</c:v>
                </c:pt>
                <c:pt idx="1560" formatCode="0.00E+00">
                  <c:v>199.34370530453918</c:v>
                </c:pt>
                <c:pt idx="1561" formatCode="0.00E+00">
                  <c:v>199.21569161747348</c:v>
                </c:pt>
                <c:pt idx="1562" formatCode="0.00E+00">
                  <c:v>199.08781404775988</c:v>
                </c:pt>
                <c:pt idx="1563" formatCode="0.00E+00">
                  <c:v>198.96007246948147</c:v>
                </c:pt>
                <c:pt idx="1564" formatCode="0.00E+00">
                  <c:v>198.83246675672137</c:v>
                </c:pt>
                <c:pt idx="1565" formatCode="0.00E+00">
                  <c:v>198.70499678356259</c:v>
                </c:pt>
                <c:pt idx="1566" formatCode="0.00E+00">
                  <c:v>198.57766242408837</c:v>
                </c:pt>
                <c:pt idx="1567" formatCode="0.00E+00">
                  <c:v>198.45046355238168</c:v>
                </c:pt>
                <c:pt idx="1568" formatCode="0.00E+00">
                  <c:v>198.32340004252572</c:v>
                </c:pt>
                <c:pt idx="1569" formatCode="0.00E+00">
                  <c:v>198.19647176860343</c:v>
                </c:pt>
                <c:pt idx="1570" formatCode="0.00E+00">
                  <c:v>198.06967860469808</c:v>
                </c:pt>
                <c:pt idx="1571" formatCode="0.00E+00">
                  <c:v>197.94302042489261</c:v>
                </c:pt>
                <c:pt idx="1572" formatCode="0.00E+00">
                  <c:v>197.81649710327019</c:v>
                </c:pt>
                <c:pt idx="1573" formatCode="0.00E+00">
                  <c:v>197.690108513914</c:v>
                </c:pt>
                <c:pt idx="1574" formatCode="0.00E+00">
                  <c:v>197.56385453090701</c:v>
                </c:pt>
                <c:pt idx="1575" formatCode="0.00E+00">
                  <c:v>197.4377350283323</c:v>
                </c:pt>
                <c:pt idx="1576" formatCode="0.00E+00">
                  <c:v>197.311749880273</c:v>
                </c:pt>
                <c:pt idx="1577" formatCode="0.00E+00">
                  <c:v>197.18589896081227</c:v>
                </c:pt>
                <c:pt idx="1578" formatCode="0.00E+00">
                  <c:v>197.06018214403312</c:v>
                </c:pt>
                <c:pt idx="1579" formatCode="0.00E+00">
                  <c:v>196.93459930401872</c:v>
                </c:pt>
                <c:pt idx="1580" formatCode="0.00E+00">
                  <c:v>196.8091503148521</c:v>
                </c:pt>
                <c:pt idx="1581" formatCode="0.00E+00">
                  <c:v>196.68383505061632</c:v>
                </c:pt>
                <c:pt idx="1582" formatCode="0.00E+00">
                  <c:v>196.55865338539462</c:v>
                </c:pt>
                <c:pt idx="1583" formatCode="0.00E+00">
                  <c:v>196.43360519326995</c:v>
                </c:pt>
                <c:pt idx="1584" formatCode="0.00E+00">
                  <c:v>196.30869034832551</c:v>
                </c:pt>
                <c:pt idx="1585" formatCode="0.00E+00">
                  <c:v>196.18390872464431</c:v>
                </c:pt>
                <c:pt idx="1586" formatCode="0.00E+00">
                  <c:v>196.05926019630948</c:v>
                </c:pt>
                <c:pt idx="1587" formatCode="0.00E+00">
                  <c:v>195.93474463740404</c:v>
                </c:pt>
                <c:pt idx="1588" formatCode="0.00E+00">
                  <c:v>195.81036192201123</c:v>
                </c:pt>
                <c:pt idx="1589" formatCode="0.00E+00">
                  <c:v>195.68611192421412</c:v>
                </c:pt>
                <c:pt idx="1590" formatCode="0.00E+00">
                  <c:v>195.56199451809562</c:v>
                </c:pt>
                <c:pt idx="1591" formatCode="0.00E+00">
                  <c:v>195.43800957773905</c:v>
                </c:pt>
                <c:pt idx="1592" formatCode="0.00E+00">
                  <c:v>195.31415697722741</c:v>
                </c:pt>
                <c:pt idx="1593" formatCode="0.00E+00">
                  <c:v>195.1904365906438</c:v>
                </c:pt>
                <c:pt idx="1594" formatCode="0.00E+00">
                  <c:v>195.06684829207131</c:v>
                </c:pt>
                <c:pt idx="1595" formatCode="0.00E+00">
                  <c:v>194.94339195559297</c:v>
                </c:pt>
                <c:pt idx="1596" formatCode="0.00E+00">
                  <c:v>194.82006745529202</c:v>
                </c:pt>
                <c:pt idx="1597" formatCode="0.00E+00">
                  <c:v>194.69687466525147</c:v>
                </c:pt>
                <c:pt idx="1598" formatCode="0.00E+00">
                  <c:v>194.5738134595544</c:v>
                </c:pt>
                <c:pt idx="1599" formatCode="0.00E+00">
                  <c:v>194.45088371228391</c:v>
                </c:pt>
                <c:pt idx="1600" formatCode="0.00E+00">
                  <c:v>194.32808529752316</c:v>
                </c:pt>
                <c:pt idx="1601" formatCode="0.00E+00">
                  <c:v>194.20541808935519</c:v>
                </c:pt>
                <c:pt idx="1602" formatCode="0.00E+00">
                  <c:v>194.08288196186305</c:v>
                </c:pt>
                <c:pt idx="1603" formatCode="0.00E+00">
                  <c:v>193.96047678912987</c:v>
                </c:pt>
                <c:pt idx="1604" formatCode="0.00E+00">
                  <c:v>193.83820244523878</c:v>
                </c:pt>
                <c:pt idx="1605" formatCode="0.00E+00">
                  <c:v>193.7160588042729</c:v>
                </c:pt>
                <c:pt idx="1606" formatCode="0.00E+00">
                  <c:v>193.59404574031521</c:v>
                </c:pt>
                <c:pt idx="1607" formatCode="0.00E+00">
                  <c:v>193.47216312744888</c:v>
                </c:pt>
                <c:pt idx="1608" formatCode="0.00E+00">
                  <c:v>193.35041083975716</c:v>
                </c:pt>
                <c:pt idx="1609" formatCode="0.00E+00">
                  <c:v>193.22878875132278</c:v>
                </c:pt>
                <c:pt idx="1610" formatCode="0.00E+00">
                  <c:v>193.10729673622907</c:v>
                </c:pt>
                <c:pt idx="1611" formatCode="0.00E+00">
                  <c:v>192.98593466855914</c:v>
                </c:pt>
                <c:pt idx="1612" formatCode="0.00E+00">
                  <c:v>192.86470242239596</c:v>
                </c:pt>
                <c:pt idx="1613" formatCode="0.00E+00">
                  <c:v>192.74359987182271</c:v>
                </c:pt>
                <c:pt idx="1614" formatCode="0.00E+00">
                  <c:v>192.6226268909225</c:v>
                </c:pt>
                <c:pt idx="1615" formatCode="0.00E+00">
                  <c:v>192.50178335377842</c:v>
                </c:pt>
                <c:pt idx="1616" formatCode="0.00E+00">
                  <c:v>192.38106913447348</c:v>
                </c:pt>
                <c:pt idx="1617" formatCode="0.00E+00">
                  <c:v>192.26048410709086</c:v>
                </c:pt>
                <c:pt idx="1618" formatCode="0.00E+00">
                  <c:v>192.14002814571359</c:v>
                </c:pt>
                <c:pt idx="1619" formatCode="0.00E+00">
                  <c:v>192.01970112442484</c:v>
                </c:pt>
                <c:pt idx="1620" formatCode="0.00E+00">
                  <c:v>191.89950291730764</c:v>
                </c:pt>
                <c:pt idx="1621" formatCode="0.00E+00">
                  <c:v>191.77943339844512</c:v>
                </c:pt>
                <c:pt idx="1622" formatCode="0.00E+00">
                  <c:v>191.65949244192041</c:v>
                </c:pt>
                <c:pt idx="1623" formatCode="0.00E+00">
                  <c:v>191.53967992181651</c:v>
                </c:pt>
                <c:pt idx="1624" formatCode="0.00E+00">
                  <c:v>191.41999571221658</c:v>
                </c:pt>
                <c:pt idx="1625" formatCode="0.00E+00">
                  <c:v>191.30043968720372</c:v>
                </c:pt>
                <c:pt idx="1626" formatCode="0.00E+00">
                  <c:v>191.18101172086099</c:v>
                </c:pt>
                <c:pt idx="1627" formatCode="0.00E+00">
                  <c:v>191.06171168727153</c:v>
                </c:pt>
                <c:pt idx="1628" formatCode="0.00E+00">
                  <c:v>190.94253946051833</c:v>
                </c:pt>
                <c:pt idx="1629" formatCode="0.00E+00">
                  <c:v>190.8234949146846</c:v>
                </c:pt>
                <c:pt idx="1630" formatCode="0.00E+00">
                  <c:v>190.70457792385338</c:v>
                </c:pt>
                <c:pt idx="1631" formatCode="0.00E+00">
                  <c:v>190.58578836210779</c:v>
                </c:pt>
                <c:pt idx="1632" formatCode="0.00E+00">
                  <c:v>190.46712610353086</c:v>
                </c:pt>
                <c:pt idx="1633" formatCode="0.00E+00">
                  <c:v>190.3485910222058</c:v>
                </c:pt>
                <c:pt idx="1634" formatCode="0.00E+00">
                  <c:v>190.23018299221559</c:v>
                </c:pt>
                <c:pt idx="1635" formatCode="0.00E+00">
                  <c:v>190.1119018876434</c:v>
                </c:pt>
                <c:pt idx="1636" formatCode="0.00E+00">
                  <c:v>189.9937475825723</c:v>
                </c:pt>
                <c:pt idx="1637" formatCode="0.00E+00">
                  <c:v>189.87571995108536</c:v>
                </c:pt>
                <c:pt idx="1638" formatCode="0.00E+00">
                  <c:v>189.75781886726571</c:v>
                </c:pt>
                <c:pt idx="1639" formatCode="0.00E+00">
                  <c:v>189.64004420519646</c:v>
                </c:pt>
                <c:pt idx="1640" formatCode="0.00E+00">
                  <c:v>189.52239583896062</c:v>
                </c:pt>
                <c:pt idx="1641" formatCode="0.00E+00">
                  <c:v>189.40487364264141</c:v>
                </c:pt>
                <c:pt idx="1642" formatCode="0.00E+00">
                  <c:v>189.28747749032181</c:v>
                </c:pt>
                <c:pt idx="1643" formatCode="0.00E+00">
                  <c:v>189.17020725608492</c:v>
                </c:pt>
                <c:pt idx="1644" formatCode="0.00E+00">
                  <c:v>189.05306281401391</c:v>
                </c:pt>
                <c:pt idx="1645" formatCode="0.00E+00">
                  <c:v>188.93604403819182</c:v>
                </c:pt>
                <c:pt idx="1646" formatCode="0.00E+00">
                  <c:v>188.81915080270176</c:v>
                </c:pt>
                <c:pt idx="1647" formatCode="0.00E+00">
                  <c:v>188.70238298162687</c:v>
                </c:pt>
                <c:pt idx="1648" formatCode="0.00E+00">
                  <c:v>188.58574044905021</c:v>
                </c:pt>
                <c:pt idx="1649" formatCode="0.00E+00">
                  <c:v>188.46922307905481</c:v>
                </c:pt>
                <c:pt idx="1650" formatCode="0.00E+00">
                  <c:v>188.35283074572385</c:v>
                </c:pt>
                <c:pt idx="1651" formatCode="0.00E+00">
                  <c:v>188.23656332314039</c:v>
                </c:pt>
                <c:pt idx="1652" formatCode="0.00E+00">
                  <c:v>188.1204206853875</c:v>
                </c:pt>
                <c:pt idx="1653" formatCode="0.00E+00">
                  <c:v>188.00440270654832</c:v>
                </c:pt>
                <c:pt idx="1654" formatCode="0.00E+00">
                  <c:v>187.88850926070594</c:v>
                </c:pt>
                <c:pt idx="1655" formatCode="0.00E+00">
                  <c:v>187.77274022194345</c:v>
                </c:pt>
                <c:pt idx="1656" formatCode="0.00E+00">
                  <c:v>187.65709546434391</c:v>
                </c:pt>
                <c:pt idx="1657" formatCode="0.00E+00">
                  <c:v>187.5415748619904</c:v>
                </c:pt>
                <c:pt idx="1658" formatCode="0.00E+00">
                  <c:v>187.4261782889661</c:v>
                </c:pt>
                <c:pt idx="1659" formatCode="0.00E+00">
                  <c:v>187.31090561935412</c:v>
                </c:pt>
                <c:pt idx="1660" formatCode="0.00E+00">
                  <c:v>187.19575672723738</c:v>
                </c:pt>
                <c:pt idx="1661" formatCode="0.00E+00">
                  <c:v>187.08073148669914</c:v>
                </c:pt>
                <c:pt idx="1662" formatCode="0.00E+00">
                  <c:v>186.96582977182248</c:v>
                </c:pt>
                <c:pt idx="1663" formatCode="0.00E+00">
                  <c:v>186.85105145669041</c:v>
                </c:pt>
                <c:pt idx="1664" formatCode="0.00E+00">
                  <c:v>186.73639641538608</c:v>
                </c:pt>
                <c:pt idx="1665" formatCode="0.00E+00">
                  <c:v>186.62186452199253</c:v>
                </c:pt>
                <c:pt idx="1666" formatCode="0.00E+00">
                  <c:v>186.50745565059296</c:v>
                </c:pt>
                <c:pt idx="1667" formatCode="0.00E+00">
                  <c:v>186.39316967527043</c:v>
                </c:pt>
                <c:pt idx="1668" formatCode="0.00E+00">
                  <c:v>186.2790064701079</c:v>
                </c:pt>
                <c:pt idx="1669" formatCode="0.00E+00">
                  <c:v>186.16496590918865</c:v>
                </c:pt>
                <c:pt idx="1670" formatCode="0.00E+00">
                  <c:v>186.05104786659572</c:v>
                </c:pt>
                <c:pt idx="1671" formatCode="0.00E+00">
                  <c:v>185.93725221641216</c:v>
                </c:pt>
                <c:pt idx="1672" formatCode="0.00E+00">
                  <c:v>185.82357883272107</c:v>
                </c:pt>
                <c:pt idx="1673" formatCode="0.00E+00">
                  <c:v>185.71002758960555</c:v>
                </c:pt>
                <c:pt idx="1674" formatCode="0.00E+00">
                  <c:v>185.59659836114872</c:v>
                </c:pt>
                <c:pt idx="1675" formatCode="0.00E+00">
                  <c:v>185.48329102143362</c:v>
                </c:pt>
                <c:pt idx="1676" formatCode="0.00E+00">
                  <c:v>185.37010544454347</c:v>
                </c:pt>
                <c:pt idx="1677" formatCode="0.00E+00">
                  <c:v>185.25704150456122</c:v>
                </c:pt>
                <c:pt idx="1678" formatCode="0.00E+00">
                  <c:v>185.14409907557001</c:v>
                </c:pt>
                <c:pt idx="1679" formatCode="0.00E+00">
                  <c:v>185.03127803165299</c:v>
                </c:pt>
                <c:pt idx="1680" formatCode="0.00E+00">
                  <c:v>184.91857824689316</c:v>
                </c:pt>
                <c:pt idx="1681" formatCode="0.00E+00">
                  <c:v>184.80599959537375</c:v>
                </c:pt>
                <c:pt idx="1682" formatCode="0.00E+00">
                  <c:v>184.69354195117771</c:v>
                </c:pt>
                <c:pt idx="1683" formatCode="0.00E+00">
                  <c:v>184.5812051883882</c:v>
                </c:pt>
                <c:pt idx="1684" formatCode="0.00E+00">
                  <c:v>184.46898918108826</c:v>
                </c:pt>
                <c:pt idx="1685" formatCode="0.00E+00">
                  <c:v>184.35689380336109</c:v>
                </c:pt>
                <c:pt idx="1686" formatCode="0.00E+00">
                  <c:v>184.24491892928975</c:v>
                </c:pt>
                <c:pt idx="1687" formatCode="0.00E+00">
                  <c:v>184.13306443295724</c:v>
                </c:pt>
                <c:pt idx="1688" formatCode="0.00E+00">
                  <c:v>184.02133018844683</c:v>
                </c:pt>
                <c:pt idx="1689" formatCode="0.00E+00">
                  <c:v>183.90971606984141</c:v>
                </c:pt>
                <c:pt idx="1690" formatCode="0.00E+00">
                  <c:v>183.79822195122424</c:v>
                </c:pt>
                <c:pt idx="1691" formatCode="0.00E+00">
                  <c:v>183.68684770667829</c:v>
                </c:pt>
                <c:pt idx="1692" formatCode="0.00E+00">
                  <c:v>183.5755932102868</c:v>
                </c:pt>
                <c:pt idx="1693" formatCode="0.00E+00">
                  <c:v>183.46445833613274</c:v>
                </c:pt>
                <c:pt idx="1694" formatCode="0.00E+00">
                  <c:v>183.35344295829918</c:v>
                </c:pt>
                <c:pt idx="1695" formatCode="0.00E+00">
                  <c:v>183.24254695086935</c:v>
                </c:pt>
                <c:pt idx="1696" formatCode="0.00E+00">
                  <c:v>183.13177018792624</c:v>
                </c:pt>
                <c:pt idx="1697" formatCode="0.00E+00">
                  <c:v>183.02111254355299</c:v>
                </c:pt>
                <c:pt idx="1698" formatCode="0.00E+00">
                  <c:v>182.91057389183266</c:v>
                </c:pt>
                <c:pt idx="1699" formatCode="0.00E+00">
                  <c:v>182.80015410684837</c:v>
                </c:pt>
                <c:pt idx="1700" formatCode="0.00E+00">
                  <c:v>182.68985306268326</c:v>
                </c:pt>
                <c:pt idx="1701" formatCode="0.00E+00">
                  <c:v>182.57967063342039</c:v>
                </c:pt>
                <c:pt idx="1702" formatCode="0.00E+00">
                  <c:v>182.46960669314282</c:v>
                </c:pt>
                <c:pt idx="1703" formatCode="0.00E+00">
                  <c:v>182.35966111593359</c:v>
                </c:pt>
                <c:pt idx="1704" formatCode="0.00E+00">
                  <c:v>182.24983377587591</c:v>
                </c:pt>
                <c:pt idx="1705" formatCode="0.00E+00">
                  <c:v>182.14012454705284</c:v>
                </c:pt>
                <c:pt idx="1706" formatCode="0.00E+00">
                  <c:v>182.03053330354746</c:v>
                </c:pt>
                <c:pt idx="1707" formatCode="0.00E+00">
                  <c:v>181.92105991944285</c:v>
                </c:pt>
                <c:pt idx="1708" formatCode="0.00E+00">
                  <c:v>181.8117042688221</c:v>
                </c:pt>
                <c:pt idx="1709" formatCode="0.00E+00">
                  <c:v>181.70246622576838</c:v>
                </c:pt>
                <c:pt idx="1710" formatCode="0.00E+00">
                  <c:v>181.59334566436468</c:v>
                </c:pt>
                <c:pt idx="1711" formatCode="0.00E+00">
                  <c:v>181.48434245869421</c:v>
                </c:pt>
                <c:pt idx="1712" formatCode="0.00E+00">
                  <c:v>181.37545648283998</c:v>
                </c:pt>
                <c:pt idx="1713" formatCode="0.00E+00">
                  <c:v>181.26668761088507</c:v>
                </c:pt>
                <c:pt idx="1714" formatCode="0.00E+00">
                  <c:v>181.15803571691265</c:v>
                </c:pt>
                <c:pt idx="1715" formatCode="0.00E+00">
                  <c:v>181.04950067500579</c:v>
                </c:pt>
                <c:pt idx="1716" formatCode="0.00E+00">
                  <c:v>180.94108235924756</c:v>
                </c:pt>
                <c:pt idx="1717" formatCode="0.00E+00">
                  <c:v>180.83278064372107</c:v>
                </c:pt>
                <c:pt idx="1718" formatCode="0.00E+00">
                  <c:v>180.72459540250938</c:v>
                </c:pt>
                <c:pt idx="1719" formatCode="0.00E+00">
                  <c:v>180.61652650969557</c:v>
                </c:pt>
                <c:pt idx="1720" formatCode="0.00E+00">
                  <c:v>180.50857383936284</c:v>
                </c:pt>
                <c:pt idx="1721" formatCode="0.00E+00">
                  <c:v>180.40073726559427</c:v>
                </c:pt>
                <c:pt idx="1722" formatCode="0.00E+00">
                  <c:v>180.29301666247278</c:v>
                </c:pt>
                <c:pt idx="1723" formatCode="0.00E+00">
                  <c:v>180.18541190408166</c:v>
                </c:pt>
                <c:pt idx="1724" formatCode="0.00E+00">
                  <c:v>180.07792286450399</c:v>
                </c:pt>
                <c:pt idx="1725" formatCode="0.00E+00">
                  <c:v>179.97054941782272</c:v>
                </c:pt>
                <c:pt idx="1726" formatCode="0.00E+00">
                  <c:v>179.86329143812108</c:v>
                </c:pt>
                <c:pt idx="1727" formatCode="0.00E+00">
                  <c:v>179.75614879948213</c:v>
                </c:pt>
                <c:pt idx="1728" formatCode="0.00E+00">
                  <c:v>179.64912137598887</c:v>
                </c:pt>
                <c:pt idx="1729" formatCode="0.00E+00">
                  <c:v>179.5422090417245</c:v>
                </c:pt>
                <c:pt idx="1730" formatCode="0.00E+00">
                  <c:v>179.43541167077217</c:v>
                </c:pt>
                <c:pt idx="1731" formatCode="0.00E+00">
                  <c:v>179.32872913721491</c:v>
                </c:pt>
                <c:pt idx="1732" formatCode="0.00E+00">
                  <c:v>179.22216131513571</c:v>
                </c:pt>
                <c:pt idx="1733" formatCode="0.00E+00">
                  <c:v>179.11570807861779</c:v>
                </c:pt>
                <c:pt idx="1734" formatCode="0.00E+00">
                  <c:v>179.00936930174413</c:v>
                </c:pt>
                <c:pt idx="1735" formatCode="0.00E+00">
                  <c:v>178.90314485859807</c:v>
                </c:pt>
                <c:pt idx="1736" formatCode="0.00E+00">
                  <c:v>178.79703462326245</c:v>
                </c:pt>
                <c:pt idx="1737" formatCode="0.00E+00">
                  <c:v>178.6910384698204</c:v>
                </c:pt>
                <c:pt idx="1738" formatCode="0.00E+00">
                  <c:v>178.58515627235516</c:v>
                </c:pt>
                <c:pt idx="1739" formatCode="0.00E+00">
                  <c:v>178.4793879049497</c:v>
                </c:pt>
                <c:pt idx="1740" formatCode="0.00E+00">
                  <c:v>178.37373324168706</c:v>
                </c:pt>
                <c:pt idx="1741" formatCode="0.00E+00">
                  <c:v>178.26819215665057</c:v>
                </c:pt>
                <c:pt idx="1742" formatCode="0.00E+00">
                  <c:v>178.16276452392307</c:v>
                </c:pt>
                <c:pt idx="1743" formatCode="0.00E+00">
                  <c:v>178.0574502175877</c:v>
                </c:pt>
                <c:pt idx="1744" formatCode="0.00E+00">
                  <c:v>177.95224911172778</c:v>
                </c:pt>
                <c:pt idx="1745" formatCode="0.00E+00">
                  <c:v>177.84716108042613</c:v>
                </c:pt>
                <c:pt idx="1746" formatCode="0.00E+00">
                  <c:v>177.742185997766</c:v>
                </c:pt>
                <c:pt idx="1747" formatCode="0.00E+00">
                  <c:v>177.63732373783034</c:v>
                </c:pt>
                <c:pt idx="1748" formatCode="0.00E+00">
                  <c:v>177.53257417470252</c:v>
                </c:pt>
                <c:pt idx="1749" formatCode="0.00E+00">
                  <c:v>177.42793718246526</c:v>
                </c:pt>
                <c:pt idx="1750" formatCode="0.00E+00">
                  <c:v>177.32341263520198</c:v>
                </c:pt>
                <c:pt idx="1751" formatCode="0.00E+00">
                  <c:v>177.21900040699558</c:v>
                </c:pt>
                <c:pt idx="1752" formatCode="0.00E+00">
                  <c:v>177.11470037192925</c:v>
                </c:pt>
                <c:pt idx="1753" formatCode="0.00E+00">
                  <c:v>177.01051240408609</c:v>
                </c:pt>
                <c:pt idx="1754" formatCode="0.00E+00">
                  <c:v>176.90643637754908</c:v>
                </c:pt>
                <c:pt idx="1755" formatCode="0.00E+00">
                  <c:v>176.8024721664014</c:v>
                </c:pt>
                <c:pt idx="1756" formatCode="0.00E+00">
                  <c:v>176.69861964472622</c:v>
                </c:pt>
                <c:pt idx="1757" formatCode="0.00E+00">
                  <c:v>176.59487868660645</c:v>
                </c:pt>
                <c:pt idx="1758" formatCode="0.00E+00">
                  <c:v>176.49124916612533</c:v>
                </c:pt>
                <c:pt idx="1759" formatCode="0.00E+00">
                  <c:v>176.38773095736593</c:v>
                </c:pt>
                <c:pt idx="1760" formatCode="0.00E+00">
                  <c:v>176.28432393441125</c:v>
                </c:pt>
                <c:pt idx="1761" formatCode="0.00E+00">
                  <c:v>176.18102797134446</c:v>
                </c:pt>
                <c:pt idx="1762" formatCode="0.00E+00">
                  <c:v>176.07784294224874</c:v>
                </c:pt>
                <c:pt idx="1763" formatCode="0.00E+00">
                  <c:v>175.974768721207</c:v>
                </c:pt>
                <c:pt idx="1764" formatCode="0.00E+00">
                  <c:v>175.87180518230258</c:v>
                </c:pt>
                <c:pt idx="1765" formatCode="0.00E+00">
                  <c:v>175.76895219961824</c:v>
                </c:pt>
                <c:pt idx="1766" formatCode="0.00E+00">
                  <c:v>175.66620964723739</c:v>
                </c:pt>
                <c:pt idx="1767" formatCode="0.00E+00">
                  <c:v>175.56357739924294</c:v>
                </c:pt>
                <c:pt idx="1768" formatCode="0.00E+00">
                  <c:v>175.46105532971808</c:v>
                </c:pt>
                <c:pt idx="1769" formatCode="0.00E+00">
                  <c:v>175.35864331274587</c:v>
                </c:pt>
                <c:pt idx="1770" formatCode="0.00E+00">
                  <c:v>175.25634122240933</c:v>
                </c:pt>
                <c:pt idx="1771" formatCode="0.00E+00">
                  <c:v>175.15414893279166</c:v>
                </c:pt>
                <c:pt idx="1772" formatCode="0.00E+00">
                  <c:v>175.05206631797597</c:v>
                </c:pt>
                <c:pt idx="1773" formatCode="0.00E+00">
                  <c:v>174.95009325204518</c:v>
                </c:pt>
                <c:pt idx="1774" formatCode="0.00E+00">
                  <c:v>174.84822960908258</c:v>
                </c:pt>
                <c:pt idx="1775" formatCode="0.00E+00">
                  <c:v>174.74647526317119</c:v>
                </c:pt>
                <c:pt idx="1776" formatCode="0.00E+00">
                  <c:v>174.64483008839406</c:v>
                </c:pt>
                <c:pt idx="1777" formatCode="0.00E+00">
                  <c:v>174.54329395883434</c:v>
                </c:pt>
                <c:pt idx="1778" formatCode="0.00E+00">
                  <c:v>174.44186674857517</c:v>
                </c:pt>
                <c:pt idx="1779" formatCode="0.00E+00">
                  <c:v>174.34054833169949</c:v>
                </c:pt>
                <c:pt idx="1780" formatCode="0.00E+00">
                  <c:v>174.23933858229054</c:v>
                </c:pt>
                <c:pt idx="1781" formatCode="0.00E+00">
                  <c:v>174.13823737443141</c:v>
                </c:pt>
                <c:pt idx="1782" formatCode="0.00E+00">
                  <c:v>174.03724458220518</c:v>
                </c:pt>
                <c:pt idx="1783" formatCode="0.00E+00">
                  <c:v>173.93636007969482</c:v>
                </c:pt>
                <c:pt idx="1784" formatCode="0.00E+00">
                  <c:v>173.83558374098357</c:v>
                </c:pt>
                <c:pt idx="1785" formatCode="0.00E+00">
                  <c:v>173.7349154401544</c:v>
                </c:pt>
                <c:pt idx="1786" formatCode="0.00E+00">
                  <c:v>173.6343550512905</c:v>
                </c:pt>
                <c:pt idx="1787" formatCode="0.00E+00">
                  <c:v>173.53390244847498</c:v>
                </c:pt>
                <c:pt idx="1788" formatCode="0.00E+00">
                  <c:v>173.43355750579093</c:v>
                </c:pt>
                <c:pt idx="1789" formatCode="0.00E+00">
                  <c:v>173.33332009732135</c:v>
                </c:pt>
                <c:pt idx="1790" formatCode="0.00E+00">
                  <c:v>173.23319009714942</c:v>
                </c:pt>
                <c:pt idx="1791" formatCode="0.00E+00">
                  <c:v>173.13316737935824</c:v>
                </c:pt>
                <c:pt idx="1792" formatCode="0.00E+00">
                  <c:v>173.03325181803081</c:v>
                </c:pt>
                <c:pt idx="1793" formatCode="0.00E+00">
                  <c:v>172.93344328725033</c:v>
                </c:pt>
                <c:pt idx="1794" formatCode="0.00E+00">
                  <c:v>172.83374166109996</c:v>
                </c:pt>
                <c:pt idx="1795" formatCode="0.00E+00">
                  <c:v>172.73414681366256</c:v>
                </c:pt>
                <c:pt idx="1796" formatCode="0.00E+00">
                  <c:v>172.63465861902134</c:v>
                </c:pt>
                <c:pt idx="1797" formatCode="0.00E+00">
                  <c:v>172.53527695125945</c:v>
                </c:pt>
                <c:pt idx="1798" formatCode="0.00E+00">
                  <c:v>172.43600168446</c:v>
                </c:pt>
                <c:pt idx="1799" formatCode="0.00E+00">
                  <c:v>172.33683269270591</c:v>
                </c:pt>
                <c:pt idx="1800" formatCode="0.00E+00">
                  <c:v>172.23776985008044</c:v>
                </c:pt>
                <c:pt idx="1801" formatCode="0.00E+00">
                  <c:v>172.13881303066657</c:v>
                </c:pt>
                <c:pt idx="1802" formatCode="0.00E+00">
                  <c:v>172.03996210854748</c:v>
                </c:pt>
                <c:pt idx="1803" formatCode="0.00E+00">
                  <c:v>171.94121695780629</c:v>
                </c:pt>
                <c:pt idx="1804" formatCode="0.00E+00">
                  <c:v>171.84257745252609</c:v>
                </c:pt>
                <c:pt idx="1805" formatCode="0.00E+00">
                  <c:v>171.74404346678983</c:v>
                </c:pt>
                <c:pt idx="1806" formatCode="0.00E+00">
                  <c:v>171.64561487468075</c:v>
                </c:pt>
                <c:pt idx="1807" formatCode="0.00E+00">
                  <c:v>171.54729155028195</c:v>
                </c:pt>
                <c:pt idx="1808" formatCode="0.00E+00">
                  <c:v>171.44907336767639</c:v>
                </c:pt>
                <c:pt idx="1809" formatCode="0.00E+00">
                  <c:v>171.35096020094727</c:v>
                </c:pt>
                <c:pt idx="1810" formatCode="0.00E+00">
                  <c:v>171.25295192417772</c:v>
                </c:pt>
                <c:pt idx="1811" formatCode="0.00E+00">
                  <c:v>171.15504841145068</c:v>
                </c:pt>
                <c:pt idx="1812" formatCode="0.00E+00">
                  <c:v>171.05724953684938</c:v>
                </c:pt>
                <c:pt idx="1813" formatCode="0.00E+00">
                  <c:v>170.95955517445694</c:v>
                </c:pt>
                <c:pt idx="1814" formatCode="0.00E+00">
                  <c:v>170.8619651983563</c:v>
                </c:pt>
                <c:pt idx="1815" formatCode="0.00E+00">
                  <c:v>170.76447948263066</c:v>
                </c:pt>
                <c:pt idx="1816" formatCode="0.00E+00">
                  <c:v>170.66709790136315</c:v>
                </c:pt>
                <c:pt idx="1817" formatCode="0.00E+00">
                  <c:v>170.56982032863687</c:v>
                </c:pt>
                <c:pt idx="1818" formatCode="0.00E+00">
                  <c:v>170.47264663853477</c:v>
                </c:pt>
                <c:pt idx="1819" formatCode="0.00E+00">
                  <c:v>170.37557670514005</c:v>
                </c:pt>
                <c:pt idx="1820" formatCode="0.00E+00">
                  <c:v>170.27861040253572</c:v>
                </c:pt>
                <c:pt idx="1821" formatCode="0.00E+00">
                  <c:v>170.18174760480497</c:v>
                </c:pt>
                <c:pt idx="1822" formatCode="0.00E+00">
                  <c:v>170.08498818603093</c:v>
                </c:pt>
                <c:pt idx="1823" formatCode="0.00E+00">
                  <c:v>169.98833202029664</c:v>
                </c:pt>
                <c:pt idx="1824" formatCode="0.00E+00">
                  <c:v>169.89177898168512</c:v>
                </c:pt>
                <c:pt idx="1825" formatCode="0.00E+00">
                  <c:v>169.79532894427956</c:v>
                </c:pt>
                <c:pt idx="1826" formatCode="0.00E+00">
                  <c:v>169.69898178216306</c:v>
                </c:pt>
                <c:pt idx="1827" formatCode="0.00E+00">
                  <c:v>169.60273736941861</c:v>
                </c:pt>
                <c:pt idx="1828" formatCode="0.00E+00">
                  <c:v>169.50659558012939</c:v>
                </c:pt>
                <c:pt idx="1829" formatCode="0.00E+00">
                  <c:v>169.41055628837853</c:v>
                </c:pt>
                <c:pt idx="1830" formatCode="0.00E+00">
                  <c:v>169.314619368249</c:v>
                </c:pt>
                <c:pt idx="1831" formatCode="0.00E+00">
                  <c:v>169.21878469382398</c:v>
                </c:pt>
                <c:pt idx="1832" formatCode="0.00E+00">
                  <c:v>169.1230521391866</c:v>
                </c:pt>
                <c:pt idx="1833" formatCode="0.00E+00">
                  <c:v>169.02742157841993</c:v>
                </c:pt>
                <c:pt idx="1834" formatCode="0.00E+00">
                  <c:v>168.93189288560697</c:v>
                </c:pt>
                <c:pt idx="1835" formatCode="0.00E+00">
                  <c:v>168.83646593483093</c:v>
                </c:pt>
                <c:pt idx="1836" formatCode="0.00E+00">
                  <c:v>168.74114060017476</c:v>
                </c:pt>
                <c:pt idx="1837" formatCode="0.00E+00">
                  <c:v>168.64591675572169</c:v>
                </c:pt>
                <c:pt idx="1838" formatCode="0.00E+00">
                  <c:v>168.55079427555484</c:v>
                </c:pt>
                <c:pt idx="1839" formatCode="0.00E+00">
                  <c:v>168.45577303375723</c:v>
                </c:pt>
                <c:pt idx="1840" formatCode="0.00E+00">
                  <c:v>168.36085290441193</c:v>
                </c:pt>
                <c:pt idx="1841" formatCode="0.00E+00">
                  <c:v>168.26603376160207</c:v>
                </c:pt>
                <c:pt idx="1842" formatCode="0.00E+00">
                  <c:v>168.17131547941082</c:v>
                </c:pt>
                <c:pt idx="1843" formatCode="0.00E+00">
                  <c:v>168.0766979319211</c:v>
                </c:pt>
                <c:pt idx="1844" formatCode="0.00E+00">
                  <c:v>167.98218099321613</c:v>
                </c:pt>
                <c:pt idx="1845" formatCode="0.00E+00">
                  <c:v>167.88776453737904</c:v>
                </c:pt>
                <c:pt idx="1846" formatCode="0.00E+00">
                  <c:v>167.79344843849276</c:v>
                </c:pt>
                <c:pt idx="1847" formatCode="0.00E+00">
                  <c:v>167.69923257064053</c:v>
                </c:pt>
                <c:pt idx="1848" formatCode="0.00E+00">
                  <c:v>167.60511680790543</c:v>
                </c:pt>
                <c:pt idx="1849" formatCode="0.00E+00">
                  <c:v>167.51110102437045</c:v>
                </c:pt>
                <c:pt idx="1850" formatCode="0.00E+00">
                  <c:v>167.41718509411882</c:v>
                </c:pt>
                <c:pt idx="1851" formatCode="0.00E+00">
                  <c:v>167.32336889123357</c:v>
                </c:pt>
                <c:pt idx="1852" formatCode="0.00E+00">
                  <c:v>167.22965228979785</c:v>
                </c:pt>
                <c:pt idx="1853" formatCode="0.00E+00">
                  <c:v>167.13603516389463</c:v>
                </c:pt>
                <c:pt idx="1854" formatCode="0.00E+00">
                  <c:v>167.04251738760712</c:v>
                </c:pt>
                <c:pt idx="1855" formatCode="0.00E+00">
                  <c:v>166.9490988350183</c:v>
                </c:pt>
                <c:pt idx="1856" formatCode="0.00E+00">
                  <c:v>166.85577938021135</c:v>
                </c:pt>
                <c:pt idx="1857" formatCode="0.00E+00">
                  <c:v>166.7625588972694</c:v>
                </c:pt>
                <c:pt idx="1858" formatCode="0.00E+00">
                  <c:v>166.66943726027552</c:v>
                </c:pt>
                <c:pt idx="1859" formatCode="0.00E+00">
                  <c:v>166.57641434331271</c:v>
                </c:pt>
                <c:pt idx="1860" formatCode="0.00E+00">
                  <c:v>166.48349002046416</c:v>
                </c:pt>
                <c:pt idx="1861" formatCode="0.00E+00">
                  <c:v>166.39066416581298</c:v>
                </c:pt>
                <c:pt idx="1862" formatCode="0.00E+00">
                  <c:v>166.29793665344215</c:v>
                </c:pt>
                <c:pt idx="1863" formatCode="0.00E+00">
                  <c:v>166.20530735743489</c:v>
                </c:pt>
                <c:pt idx="1864" formatCode="0.00E+00">
                  <c:v>166.11277615187424</c:v>
                </c:pt>
                <c:pt idx="1865" formatCode="0.00E+00">
                  <c:v>166.02034291084323</c:v>
                </c:pt>
                <c:pt idx="1866" formatCode="0.00E+00">
                  <c:v>165.92800750842505</c:v>
                </c:pt>
                <c:pt idx="1867" formatCode="0.00E+00">
                  <c:v>165.83576981870283</c:v>
                </c:pt>
                <c:pt idx="1868" formatCode="0.00E+00">
                  <c:v>165.74362971575962</c:v>
                </c:pt>
                <c:pt idx="1869" formatCode="0.00E+00">
                  <c:v>165.6515870736784</c:v>
                </c:pt>
                <c:pt idx="1870" formatCode="0.00E+00">
                  <c:v>165.5596417665424</c:v>
                </c:pt>
                <c:pt idx="1871" formatCode="0.00E+00">
                  <c:v>165.46779366843461</c:v>
                </c:pt>
                <c:pt idx="1872" formatCode="0.00E+00">
                  <c:v>165.37604265343822</c:v>
                </c:pt>
                <c:pt idx="1873" formatCode="0.00E+00">
                  <c:v>165.2843885956363</c:v>
                </c:pt>
                <c:pt idx="1874" formatCode="0.00E+00">
                  <c:v>165.19283136911199</c:v>
                </c:pt>
                <c:pt idx="1875" formatCode="0.00E+00">
                  <c:v>165.10137084794826</c:v>
                </c:pt>
                <c:pt idx="1876" formatCode="0.00E+00">
                  <c:v>165.01000690622828</c:v>
                </c:pt>
                <c:pt idx="1877" formatCode="0.00E+00">
                  <c:v>164.91873941803522</c:v>
                </c:pt>
                <c:pt idx="1878" formatCode="0.00E+00">
                  <c:v>164.82756825745199</c:v>
                </c:pt>
                <c:pt idx="1879" formatCode="0.00E+00">
                  <c:v>164.73649329856181</c:v>
                </c:pt>
                <c:pt idx="1880" formatCode="0.00E+00">
                  <c:v>164.64551441544782</c:v>
                </c:pt>
                <c:pt idx="1881" formatCode="0.00E+00">
                  <c:v>164.55463148219295</c:v>
                </c:pt>
                <c:pt idx="1882" formatCode="0.00E+00">
                  <c:v>164.4638443728804</c:v>
                </c:pt>
                <c:pt idx="1883" formatCode="0.00E+00">
                  <c:v>164.37315296159332</c:v>
                </c:pt>
                <c:pt idx="1884" formatCode="0.00E+00">
                  <c:v>164.28255712241466</c:v>
                </c:pt>
                <c:pt idx="1885" formatCode="0.00E+00">
                  <c:v>164.19205672942763</c:v>
                </c:pt>
                <c:pt idx="1886" formatCode="0.00E+00">
                  <c:v>164.10165165671532</c:v>
                </c:pt>
                <c:pt idx="1887" formatCode="0.00E+00">
                  <c:v>164.01134177836084</c:v>
                </c:pt>
                <c:pt idx="1888" formatCode="0.00E+00">
                  <c:v>163.92112696844725</c:v>
                </c:pt>
                <c:pt idx="1889" formatCode="0.00E+00">
                  <c:v>163.83100710105748</c:v>
                </c:pt>
                <c:pt idx="1890" formatCode="0.00E+00">
                  <c:v>163.74098205027488</c:v>
                </c:pt>
                <c:pt idx="1891" formatCode="0.00E+00">
                  <c:v>163.65105169018238</c:v>
                </c:pt>
                <c:pt idx="1892" formatCode="0.00E+00">
                  <c:v>163.56121589486318</c:v>
                </c:pt>
                <c:pt idx="1893" formatCode="0.00E+00">
                  <c:v>163.47147453840037</c:v>
                </c:pt>
                <c:pt idx="1894" formatCode="0.00E+00">
                  <c:v>163.38182749487692</c:v>
                </c:pt>
                <c:pt idx="1895" formatCode="0.00E+00">
                  <c:v>163.29227463837603</c:v>
                </c:pt>
                <c:pt idx="1896" formatCode="0.00E+00">
                  <c:v>163.20281584298081</c:v>
                </c:pt>
                <c:pt idx="1897" formatCode="0.00E+00">
                  <c:v>163.11345098277425</c:v>
                </c:pt>
                <c:pt idx="1898" formatCode="0.00E+00">
                  <c:v>163.02417993183954</c:v>
                </c:pt>
                <c:pt idx="1899" formatCode="0.00E+00">
                  <c:v>162.93500256425978</c:v>
                </c:pt>
                <c:pt idx="1900" formatCode="0.00E+00">
                  <c:v>162.84591875411795</c:v>
                </c:pt>
                <c:pt idx="1901" formatCode="0.00E+00">
                  <c:v>162.75692837549727</c:v>
                </c:pt>
                <c:pt idx="1902" formatCode="0.00E+00">
                  <c:v>162.66803130248081</c:v>
                </c:pt>
                <c:pt idx="1903" formatCode="0.00E+00">
                  <c:v>162.57922740915157</c:v>
                </c:pt>
                <c:pt idx="1904" formatCode="0.00E+00">
                  <c:v>162.49051656959287</c:v>
                </c:pt>
                <c:pt idx="1905" formatCode="0.00E+00">
                  <c:v>162.40189865788747</c:v>
                </c:pt>
                <c:pt idx="1906" formatCode="0.00E+00">
                  <c:v>162.31337354811879</c:v>
                </c:pt>
                <c:pt idx="1907" formatCode="0.00E+00">
                  <c:v>162.2249411143697</c:v>
                </c:pt>
                <c:pt idx="1908" formatCode="0.00E+00">
                  <c:v>162.13660123072341</c:v>
                </c:pt>
                <c:pt idx="1909" formatCode="0.00E+00">
                  <c:v>162.0483537712629</c:v>
                </c:pt>
                <c:pt idx="1910" formatCode="0.00E+00">
                  <c:v>161.9601986100715</c:v>
                </c:pt>
                <c:pt idx="1911" formatCode="0.00E+00">
                  <c:v>161.87213562123205</c:v>
                </c:pt>
                <c:pt idx="1912" formatCode="0.00E+00">
                  <c:v>161.78416467882769</c:v>
                </c:pt>
                <c:pt idx="1913" formatCode="0.00E+00">
                  <c:v>161.69628565694171</c:v>
                </c:pt>
                <c:pt idx="1914" formatCode="0.00E+00">
                  <c:v>161.60849842965698</c:v>
                </c:pt>
                <c:pt idx="1915" formatCode="0.00E+00">
                  <c:v>161.52080287105659</c:v>
                </c:pt>
                <c:pt idx="1916" formatCode="0.00E+00">
                  <c:v>161.43319885522388</c:v>
                </c:pt>
                <c:pt idx="1917" formatCode="0.00E+00">
                  <c:v>161.34568625624172</c:v>
                </c:pt>
                <c:pt idx="1918" formatCode="0.00E+00">
                  <c:v>161.25826494819319</c:v>
                </c:pt>
                <c:pt idx="1919" formatCode="0.00E+00">
                  <c:v>161.17093480516158</c:v>
                </c:pt>
                <c:pt idx="1920" formatCode="0.00E+00">
                  <c:v>161.08369570122983</c:v>
                </c:pt>
                <c:pt idx="1921" formatCode="0.00E+00">
                  <c:v>160.99654751048107</c:v>
                </c:pt>
                <c:pt idx="1922" formatCode="0.00E+00">
                  <c:v>160.90949010699833</c:v>
                </c:pt>
                <c:pt idx="1923" formatCode="0.00E+00">
                  <c:v>160.82252336486482</c:v>
                </c:pt>
                <c:pt idx="1924" formatCode="0.00E+00">
                  <c:v>160.73564715816363</c:v>
                </c:pt>
                <c:pt idx="1925" formatCode="0.00E+00">
                  <c:v>160.64886136097783</c:v>
                </c:pt>
                <c:pt idx="1926" formatCode="0.00E+00">
                  <c:v>160.56216584739042</c:v>
                </c:pt>
                <c:pt idx="1927" formatCode="0.00E+00">
                  <c:v>160.4755604914846</c:v>
                </c:pt>
                <c:pt idx="1928" formatCode="0.00E+00">
                  <c:v>160.38904516734337</c:v>
                </c:pt>
                <c:pt idx="1929" formatCode="0.00E+00">
                  <c:v>160.30261974905002</c:v>
                </c:pt>
                <c:pt idx="1930" formatCode="0.00E+00">
                  <c:v>160.21628411068744</c:v>
                </c:pt>
                <c:pt idx="1931" formatCode="0.00E+00">
                  <c:v>160.13003812633872</c:v>
                </c:pt>
                <c:pt idx="1932" formatCode="0.00E+00">
                  <c:v>160.04388167008716</c:v>
                </c:pt>
                <c:pt idx="1933" formatCode="0.00E+00">
                  <c:v>159.95781461601567</c:v>
                </c:pt>
                <c:pt idx="1934" formatCode="0.00E+00">
                  <c:v>159.87183683820732</c:v>
                </c:pt>
                <c:pt idx="1935" formatCode="0.00E+00">
                  <c:v>159.78594821074543</c:v>
                </c:pt>
                <c:pt idx="1936" formatCode="0.00E+00">
                  <c:v>159.70014860771289</c:v>
                </c:pt>
                <c:pt idx="1937" formatCode="0.00E+00">
                  <c:v>159.61443790319285</c:v>
                </c:pt>
                <c:pt idx="1938" formatCode="0.00E+00">
                  <c:v>159.52881597126836</c:v>
                </c:pt>
                <c:pt idx="1939" formatCode="0.00E+00">
                  <c:v>159.4432826860226</c:v>
                </c:pt>
                <c:pt idx="1940" formatCode="0.00E+00">
                  <c:v>159.35783792153865</c:v>
                </c:pt>
                <c:pt idx="1941" formatCode="0.00E+00">
                  <c:v>159.27248155189949</c:v>
                </c:pt>
                <c:pt idx="1942" formatCode="0.00E+00">
                  <c:v>159.18721345118848</c:v>
                </c:pt>
                <c:pt idx="1943" formatCode="0.00E+00">
                  <c:v>159.10203349348845</c:v>
                </c:pt>
                <c:pt idx="1944" formatCode="0.00E+00">
                  <c:v>159.01694155288249</c:v>
                </c:pt>
                <c:pt idx="1945" formatCode="0.00E+00">
                  <c:v>158.93193750345384</c:v>
                </c:pt>
                <c:pt idx="1946" formatCode="0.00E+00">
                  <c:v>158.84702121928558</c:v>
                </c:pt>
                <c:pt idx="1947" formatCode="0.00E+00">
                  <c:v>158.76219257446078</c:v>
                </c:pt>
                <c:pt idx="1948" formatCode="0.00E+00">
                  <c:v>158.67745144306247</c:v>
                </c:pt>
                <c:pt idx="1949" formatCode="0.00E+00">
                  <c:v>158.59279769917384</c:v>
                </c:pt>
                <c:pt idx="1950" formatCode="0.00E+00">
                  <c:v>158.50823121687796</c:v>
                </c:pt>
                <c:pt idx="1951" formatCode="0.00E+00">
                  <c:v>158.42375187025783</c:v>
                </c:pt>
                <c:pt idx="1952" formatCode="0.00E+00">
                  <c:v>158.33935953339665</c:v>
                </c:pt>
                <c:pt idx="1953" formatCode="0.00E+00">
                  <c:v>158.2550540803775</c:v>
                </c:pt>
                <c:pt idx="1954" formatCode="0.00E+00">
                  <c:v>158.1708353852834</c:v>
                </c:pt>
                <c:pt idx="1955" formatCode="0.00E+00">
                  <c:v>158.08670332219754</c:v>
                </c:pt>
                <c:pt idx="1956" formatCode="0.00E+00">
                  <c:v>158.00265776520303</c:v>
                </c:pt>
                <c:pt idx="1957" formatCode="0.00E+00">
                  <c:v>157.91869858838291</c:v>
                </c:pt>
                <c:pt idx="1958" formatCode="0.00E+00">
                  <c:v>157.83482566582023</c:v>
                </c:pt>
                <c:pt idx="1959" formatCode="0.00E+00">
                  <c:v>157.75103887159813</c:v>
                </c:pt>
                <c:pt idx="1960" formatCode="0.00E+00">
                  <c:v>157.66733807979966</c:v>
                </c:pt>
                <c:pt idx="1961" formatCode="0.00E+00">
                  <c:v>157.58372316450797</c:v>
                </c:pt>
                <c:pt idx="1962" formatCode="0.00E+00">
                  <c:v>157.50019399980619</c:v>
                </c:pt>
                <c:pt idx="1963" formatCode="0.00E+00">
                  <c:v>157.4167504597774</c:v>
                </c:pt>
                <c:pt idx="1964" formatCode="0.00E+00">
                  <c:v>157.33339241850459</c:v>
                </c:pt>
                <c:pt idx="1965" formatCode="0.00E+00">
                  <c:v>157.25011975007095</c:v>
                </c:pt>
                <c:pt idx="1966" formatCode="0.00E+00">
                  <c:v>157.1669323285596</c:v>
                </c:pt>
                <c:pt idx="1967" formatCode="0.00E+00">
                  <c:v>157.08383002805351</c:v>
                </c:pt>
                <c:pt idx="1968" formatCode="0.00E+00">
                  <c:v>157.00081272263589</c:v>
                </c:pt>
                <c:pt idx="1969" formatCode="0.00E+00">
                  <c:v>156.91788028638982</c:v>
                </c:pt>
                <c:pt idx="1970" formatCode="0.00E+00">
                  <c:v>156.83503259339827</c:v>
                </c:pt>
                <c:pt idx="1971" formatCode="0.00E+00">
                  <c:v>156.75226951774448</c:v>
                </c:pt>
                <c:pt idx="1972" formatCode="0.00E+00">
                  <c:v>156.66959093351156</c:v>
                </c:pt>
                <c:pt idx="1973" formatCode="0.00E+00">
                  <c:v>156.58699671478254</c:v>
                </c:pt>
                <c:pt idx="1974" formatCode="0.00E+00">
                  <c:v>156.50448673564046</c:v>
                </c:pt>
                <c:pt idx="1975" formatCode="0.00E+00">
                  <c:v>156.42206087016837</c:v>
                </c:pt>
                <c:pt idx="1976" formatCode="0.00E+00">
                  <c:v>156.33971899244963</c:v>
                </c:pt>
                <c:pt idx="1977" formatCode="0.00E+00">
                  <c:v>156.2574609765671</c:v>
                </c:pt>
                <c:pt idx="1978" formatCode="0.00E+00">
                  <c:v>156.17528669660396</c:v>
                </c:pt>
                <c:pt idx="1979" formatCode="0.00E+00">
                  <c:v>156.09319602664334</c:v>
                </c:pt>
                <c:pt idx="1980" formatCode="0.00E+00">
                  <c:v>156.01118884076831</c:v>
                </c:pt>
                <c:pt idx="1981" formatCode="0.00E+00">
                  <c:v>155.92926501306187</c:v>
                </c:pt>
                <c:pt idx="1982" formatCode="0.00E+00">
                  <c:v>155.84742441760707</c:v>
                </c:pt>
                <c:pt idx="1983" formatCode="0.00E+00">
                  <c:v>155.76566692848729</c:v>
                </c:pt>
                <c:pt idx="1984" formatCode="0.00E+00">
                  <c:v>155.68399241978537</c:v>
                </c:pt>
                <c:pt idx="1985" formatCode="0.00E+00">
                  <c:v>155.60240076558441</c:v>
                </c:pt>
                <c:pt idx="1986" formatCode="0.00E+00">
                  <c:v>155.52089183996773</c:v>
                </c:pt>
                <c:pt idx="1987" formatCode="0.00E+00">
                  <c:v>155.43946551701819</c:v>
                </c:pt>
                <c:pt idx="1988" formatCode="0.00E+00">
                  <c:v>155.35812167081889</c:v>
                </c:pt>
                <c:pt idx="1989" formatCode="0.00E+00">
                  <c:v>155.27686017545315</c:v>
                </c:pt>
                <c:pt idx="1990" formatCode="0.00E+00">
                  <c:v>155.19568090500385</c:v>
                </c:pt>
                <c:pt idx="1991" formatCode="0.00E+00">
                  <c:v>155.11458373355416</c:v>
                </c:pt>
                <c:pt idx="1992" formatCode="0.00E+00">
                  <c:v>155.0335685351871</c:v>
                </c:pt>
                <c:pt idx="1993" formatCode="0.00E+00">
                  <c:v>154.95263518398588</c:v>
                </c:pt>
                <c:pt idx="1994" formatCode="0.00E+00">
                  <c:v>154.87178355403356</c:v>
                </c:pt>
                <c:pt idx="1995" formatCode="0.00E+00">
                  <c:v>154.79101351941327</c:v>
                </c:pt>
                <c:pt idx="1996" formatCode="0.00E+00">
                  <c:v>154.71032495420798</c:v>
                </c:pt>
                <c:pt idx="1997" formatCode="0.00E+00">
                  <c:v>154.62971773250086</c:v>
                </c:pt>
                <c:pt idx="1998" formatCode="0.00E+00">
                  <c:v>154.54919172837495</c:v>
                </c:pt>
                <c:pt idx="1999" formatCode="0.00E+00">
                  <c:v>154.46874681591353</c:v>
                </c:pt>
                <c:pt idx="2000" formatCode="0.00E+00">
                  <c:v>154.38838286919949</c:v>
                </c:pt>
                <c:pt idx="2001" formatCode="0.00E+00">
                  <c:v>154.30809976231592</c:v>
                </c:pt>
                <c:pt idx="2002" formatCode="0.00E+00">
                  <c:v>154.22789736934612</c:v>
                </c:pt>
                <c:pt idx="2003" formatCode="0.00E+00">
                  <c:v>154.14777556437301</c:v>
                </c:pt>
                <c:pt idx="2004" formatCode="0.00E+00">
                  <c:v>154.06773422147964</c:v>
                </c:pt>
                <c:pt idx="2005" formatCode="0.00E+00">
                  <c:v>153.98777321474932</c:v>
                </c:pt>
                <c:pt idx="2006" formatCode="0.00E+00">
                  <c:v>153.90789241826496</c:v>
                </c:pt>
                <c:pt idx="2007" formatCode="0.00E+00">
                  <c:v>153.82809170610963</c:v>
                </c:pt>
                <c:pt idx="2008" formatCode="0.00E+00">
                  <c:v>153.74837095236663</c:v>
                </c:pt>
                <c:pt idx="2009" formatCode="0.00E+00">
                  <c:v>153.66873003111888</c:v>
                </c:pt>
                <c:pt idx="2010" formatCode="0.00E+00">
                  <c:v>153.58916881644956</c:v>
                </c:pt>
                <c:pt idx="2011" formatCode="0.00E+00">
                  <c:v>153.50968718244164</c:v>
                </c:pt>
                <c:pt idx="2012" formatCode="0.00E+00">
                  <c:v>153.43028500317834</c:v>
                </c:pt>
                <c:pt idx="2013" formatCode="0.00E+00">
                  <c:v>153.35096215274277</c:v>
                </c:pt>
                <c:pt idx="2014" formatCode="0.00E+00">
                  <c:v>153.27171850521799</c:v>
                </c:pt>
                <c:pt idx="2015" formatCode="0.00E+00">
                  <c:v>153.192553934687</c:v>
                </c:pt>
                <c:pt idx="2016" formatCode="0.00E+00">
                  <c:v>153.11346831523301</c:v>
                </c:pt>
                <c:pt idx="2017" formatCode="0.00E+00">
                  <c:v>153.03446152093909</c:v>
                </c:pt>
                <c:pt idx="2018" formatCode="0.00E+00">
                  <c:v>152.95553342588826</c:v>
                </c:pt>
                <c:pt idx="2019" formatCode="0.00E+00">
                  <c:v>152.87668390416371</c:v>
                </c:pt>
                <c:pt idx="2020" formatCode="0.00E+00">
                  <c:v>152.79791282984854</c:v>
                </c:pt>
                <c:pt idx="2021" formatCode="0.00E+00">
                  <c:v>152.71922007702574</c:v>
                </c:pt>
                <c:pt idx="2022" formatCode="0.00E+00">
                  <c:v>152.64060551977846</c:v>
                </c:pt>
                <c:pt idx="2023" formatCode="0.00E+00">
                  <c:v>152.56206903218975</c:v>
                </c:pt>
                <c:pt idx="2024" formatCode="0.00E+00">
                  <c:v>152.48361048834292</c:v>
                </c:pt>
                <c:pt idx="2025" formatCode="0.00E+00">
                  <c:v>152.40522976232069</c:v>
                </c:pt>
                <c:pt idx="2026" formatCode="0.00E+00">
                  <c:v>152.32692672820662</c:v>
                </c:pt>
                <c:pt idx="2027" formatCode="0.00E+00">
                  <c:v>152.24870126008346</c:v>
                </c:pt>
                <c:pt idx="2028" formatCode="0.00E+00">
                  <c:v>152.17055323203434</c:v>
                </c:pt>
                <c:pt idx="2029" formatCode="0.00E+00">
                  <c:v>152.09248251814245</c:v>
                </c:pt>
                <c:pt idx="2030" formatCode="0.00E+00">
                  <c:v>152.01448899249075</c:v>
                </c:pt>
                <c:pt idx="2031" formatCode="0.00E+00">
                  <c:v>151.93657252916259</c:v>
                </c:pt>
                <c:pt idx="2032" formatCode="0.00E+00">
                  <c:v>151.85873300224068</c:v>
                </c:pt>
                <c:pt idx="2033" formatCode="0.00E+00">
                  <c:v>151.78097028580862</c:v>
                </c:pt>
                <c:pt idx="2034" formatCode="0.00E+00">
                  <c:v>151.70328425394894</c:v>
                </c:pt>
                <c:pt idx="2035" formatCode="0.00E+00">
                  <c:v>151.62567478074524</c:v>
                </c:pt>
                <c:pt idx="2036" formatCode="0.00E+00">
                  <c:v>151.5481417402801</c:v>
                </c:pt>
                <c:pt idx="2037" formatCode="0.00E+00">
                  <c:v>151.47068500663727</c:v>
                </c:pt>
                <c:pt idx="2038" formatCode="0.00E+00">
                  <c:v>151.39330445389916</c:v>
                </c:pt>
                <c:pt idx="2039" formatCode="0.00E+00">
                  <c:v>151.31599995614948</c:v>
                </c:pt>
                <c:pt idx="2040" formatCode="0.00E+00">
                  <c:v>151.23877138747071</c:v>
                </c:pt>
                <c:pt idx="2041" formatCode="0.00E+00">
                  <c:v>151.1616186219465</c:v>
                </c:pt>
                <c:pt idx="2042" formatCode="0.00E+00">
                  <c:v>151.08454153365955</c:v>
                </c:pt>
                <c:pt idx="2043" formatCode="0.00E+00">
                  <c:v>151.00753999669323</c:v>
                </c:pt>
                <c:pt idx="2044" formatCode="0.00E+00">
                  <c:v>150.93061388513033</c:v>
                </c:pt>
                <c:pt idx="2045" formatCode="0.00E+00">
                  <c:v>150.85376307305438</c:v>
                </c:pt>
                <c:pt idx="2046" formatCode="0.00E+00">
                  <c:v>150.77698743454806</c:v>
                </c:pt>
                <c:pt idx="2047" formatCode="0.00E+00">
                  <c:v>150.70028684369476</c:v>
                </c:pt>
                <c:pt idx="2048" formatCode="0.00E+00">
                  <c:v>150.62366117457725</c:v>
                </c:pt>
                <c:pt idx="2049" formatCode="0.00E+00">
                  <c:v>150.54711030127896</c:v>
                </c:pt>
                <c:pt idx="2050" formatCode="0.00E+00">
                  <c:v>150.47063409788265</c:v>
                </c:pt>
                <c:pt idx="2051" formatCode="0.00E+00">
                  <c:v>150.39423243847187</c:v>
                </c:pt>
                <c:pt idx="2052" formatCode="0.00E+00">
                  <c:v>150.31790519712928</c:v>
                </c:pt>
                <c:pt idx="2053" formatCode="0.00E+00">
                  <c:v>150.24165224793828</c:v>
                </c:pt>
                <c:pt idx="2054" formatCode="0.00E+00">
                  <c:v>150.16547346498163</c:v>
                </c:pt>
                <c:pt idx="2055" formatCode="0.00E+00">
                  <c:v>150.08936872234287</c:v>
                </c:pt>
                <c:pt idx="2056" formatCode="0.00E+00">
                  <c:v>150.01333789410458</c:v>
                </c:pt>
                <c:pt idx="2057" formatCode="0.00E+00">
                  <c:v>149.93738085435035</c:v>
                </c:pt>
                <c:pt idx="2058" formatCode="0.00E+00">
                  <c:v>149.86149747716289</c:v>
                </c:pt>
                <c:pt idx="2059" formatCode="0.00E+00">
                  <c:v>149.78568763662557</c:v>
                </c:pt>
                <c:pt idx="2060" formatCode="0.00E+00">
                  <c:v>149.70995120682116</c:v>
                </c:pt>
                <c:pt idx="2061" formatCode="0.00E+00">
                  <c:v>149.63428806183325</c:v>
                </c:pt>
                <c:pt idx="2062" formatCode="0.00E+00">
                  <c:v>149.55869807574445</c:v>
                </c:pt>
                <c:pt idx="2063" formatCode="0.00E+00">
                  <c:v>149.4831811226382</c:v>
                </c:pt>
                <c:pt idx="2064" formatCode="0.00E+00">
                  <c:v>149.40773707659721</c:v>
                </c:pt>
                <c:pt idx="2065" formatCode="0.00E+00">
                  <c:v>149.33236581170502</c:v>
                </c:pt>
                <c:pt idx="2066" formatCode="0.00E+00">
                  <c:v>149.25706720204428</c:v>
                </c:pt>
                <c:pt idx="2067" formatCode="0.00E+00">
                  <c:v>149.18184112169857</c:v>
                </c:pt>
                <c:pt idx="2068" formatCode="0.00E+00">
                  <c:v>149.10668744475055</c:v>
                </c:pt>
                <c:pt idx="2069" formatCode="0.00E+00">
                  <c:v>149.03160604528367</c:v>
                </c:pt>
                <c:pt idx="2070" formatCode="0.00E+00">
                  <c:v>148.95659679738063</c:v>
                </c:pt>
                <c:pt idx="2071" formatCode="0.00E+00">
                  <c:v>148.88165957512501</c:v>
                </c:pt>
                <c:pt idx="2072" formatCode="0.00E+00">
                  <c:v>148.80679425259933</c:v>
                </c:pt>
                <c:pt idx="2073" formatCode="0.00E+00">
                  <c:v>148.73200070388725</c:v>
                </c:pt>
                <c:pt idx="2074" formatCode="0.00E+00">
                  <c:v>148.65727880307142</c:v>
                </c:pt>
                <c:pt idx="2075" formatCode="0.00E+00">
                  <c:v>148.58262842423528</c:v>
                </c:pt>
                <c:pt idx="2076" formatCode="0.00E+00">
                  <c:v>148.50804944146157</c:v>
                </c:pt>
                <c:pt idx="2077" formatCode="0.00E+00">
                  <c:v>148.43354172883383</c:v>
                </c:pt>
                <c:pt idx="2078" formatCode="0.00E+00">
                  <c:v>148.35910516043461</c:v>
                </c:pt>
                <c:pt idx="2079" formatCode="0.00E+00">
                  <c:v>148.28473961034754</c:v>
                </c:pt>
                <c:pt idx="2080" formatCode="0.00E+00">
                  <c:v>148.21044495265531</c:v>
                </c:pt>
                <c:pt idx="2081" formatCode="0.00E+00">
                  <c:v>148.13622106144143</c:v>
                </c:pt>
                <c:pt idx="2082" formatCode="0.00E+00">
                  <c:v>148.06206781078842</c:v>
                </c:pt>
                <c:pt idx="2083" formatCode="0.00E+00">
                  <c:v>147.98798507478</c:v>
                </c:pt>
                <c:pt idx="2084" formatCode="0.00E+00">
                  <c:v>147.91397272749862</c:v>
                </c:pt>
                <c:pt idx="2085" formatCode="0.00E+00">
                  <c:v>147.84003064302797</c:v>
                </c:pt>
                <c:pt idx="2086" formatCode="0.00E+00">
                  <c:v>147.76615869545071</c:v>
                </c:pt>
                <c:pt idx="2087" formatCode="0.00E+00">
                  <c:v>147.69235675885039</c:v>
                </c:pt>
                <c:pt idx="2088" formatCode="0.00E+00">
                  <c:v>147.61862470730952</c:v>
                </c:pt>
                <c:pt idx="2089" formatCode="0.00E+00">
                  <c:v>147.54496241491177</c:v>
                </c:pt>
                <c:pt idx="2090" formatCode="0.00E+00">
                  <c:v>147.47136975573974</c:v>
                </c:pt>
                <c:pt idx="2091" formatCode="0.00E+00">
                  <c:v>147.39784660387693</c:v>
                </c:pt>
                <c:pt idx="2092" formatCode="0.00E+00">
                  <c:v>147.32439283340605</c:v>
                </c:pt>
                <c:pt idx="2093" formatCode="0.00E+00">
                  <c:v>147.25100831841067</c:v>
                </c:pt>
                <c:pt idx="2094" formatCode="0.00E+00">
                  <c:v>147.17769293297332</c:v>
                </c:pt>
                <c:pt idx="2095" formatCode="0.00E+00">
                  <c:v>147.10444655117763</c:v>
                </c:pt>
                <c:pt idx="2096" formatCode="0.00E+00">
                  <c:v>147.03126904710629</c:v>
                </c:pt>
                <c:pt idx="2097" formatCode="0.00E+00">
                  <c:v>146.9581602948428</c:v>
                </c:pt>
                <c:pt idx="2098" formatCode="0.00E+00">
                  <c:v>146.88512016846971</c:v>
                </c:pt>
                <c:pt idx="2099" formatCode="0.00E+00">
                  <c:v>146.81214854207067</c:v>
                </c:pt>
                <c:pt idx="2100" formatCode="0.00E+00">
                  <c:v>146.73924528972825</c:v>
                </c:pt>
                <c:pt idx="2101" formatCode="0.00E+00">
                  <c:v>146.66641028552604</c:v>
                </c:pt>
                <c:pt idx="2102" formatCode="0.00E+00">
                  <c:v>146.59364340354674</c:v>
                </c:pt>
                <c:pt idx="2103" formatCode="0.00E+00">
                  <c:v>146.52094451787386</c:v>
                </c:pt>
                <c:pt idx="2104" formatCode="0.00E+00">
                  <c:v>146.44831350258994</c:v>
                </c:pt>
                <c:pt idx="2105" formatCode="0.00E+00">
                  <c:v>146.37575023177865</c:v>
                </c:pt>
                <c:pt idx="2106" formatCode="0.00E+00">
                  <c:v>146.30325457952264</c:v>
                </c:pt>
                <c:pt idx="2107" formatCode="0.00E+00">
                  <c:v>146.23082641990533</c:v>
                </c:pt>
                <c:pt idx="2108" formatCode="0.00E+00">
                  <c:v>146.15846562700946</c:v>
                </c:pt>
                <c:pt idx="2109" formatCode="0.00E+00">
                  <c:v>146.08617207491861</c:v>
                </c:pt>
                <c:pt idx="2110" formatCode="0.00E+00">
                  <c:v>146.01394563771527</c:v>
                </c:pt>
                <c:pt idx="2111" formatCode="0.00E+00">
                  <c:v>145.94178618948314</c:v>
                </c:pt>
                <c:pt idx="2112" formatCode="0.00E+00">
                  <c:v>145.86969360430484</c:v>
                </c:pt>
                <c:pt idx="2113" formatCode="0.00E+00">
                  <c:v>145.79766775626379</c:v>
                </c:pt>
                <c:pt idx="2114" formatCode="0.00E+00">
                  <c:v>145.72570851944278</c:v>
                </c:pt>
                <c:pt idx="2115" formatCode="0.00E+00">
                  <c:v>145.65381576792532</c:v>
                </c:pt>
                <c:pt idx="2116" formatCode="0.00E+00">
                  <c:v>145.58198937579408</c:v>
                </c:pt>
                <c:pt idx="2117" formatCode="0.00E+00">
                  <c:v>145.51022921713249</c:v>
                </c:pt>
                <c:pt idx="2118" formatCode="0.00E+00">
                  <c:v>145.43853516602329</c:v>
                </c:pt>
                <c:pt idx="2119" formatCode="0.00E+00">
                  <c:v>145.36690709654994</c:v>
                </c:pt>
                <c:pt idx="2120" formatCode="0.00E+00">
                  <c:v>145.29534488279538</c:v>
                </c:pt>
                <c:pt idx="2121" formatCode="0.00E+00">
                  <c:v>145.22384839884253</c:v>
                </c:pt>
                <c:pt idx="2122" formatCode="0.00E+00">
                  <c:v>145.15241751877488</c:v>
                </c:pt>
                <c:pt idx="2123" formatCode="0.00E+00">
                  <c:v>145.08105211667501</c:v>
                </c:pt>
                <c:pt idx="2124" formatCode="0.00E+00">
                  <c:v>145.00975206662656</c:v>
                </c:pt>
                <c:pt idx="2125" formatCode="0.00E+00">
                  <c:v>144.93851724271215</c:v>
                </c:pt>
                <c:pt idx="2126" formatCode="0.00E+00">
                  <c:v>144.86734751901525</c:v>
                </c:pt>
                <c:pt idx="2127" formatCode="0.00E+00">
                  <c:v>144.7962427696186</c:v>
                </c:pt>
                <c:pt idx="2128" formatCode="0.00E+00">
                  <c:v>144.72520286860572</c:v>
                </c:pt>
                <c:pt idx="2129" formatCode="0.00E+00">
                  <c:v>144.6542276900592</c:v>
                </c:pt>
                <c:pt idx="2130" formatCode="0.00E+00">
                  <c:v>144.58331710806266</c:v>
                </c:pt>
                <c:pt idx="2131" formatCode="0.00E+00">
                  <c:v>144.51247099669871</c:v>
                </c:pt>
                <c:pt idx="2132" formatCode="0.00E+00">
                  <c:v>144.44168923005097</c:v>
                </c:pt>
                <c:pt idx="2133" formatCode="0.00E+00">
                  <c:v>144.37097168220191</c:v>
                </c:pt>
                <c:pt idx="2134" formatCode="0.00E+00">
                  <c:v>144.30031822723524</c:v>
                </c:pt>
                <c:pt idx="2135" formatCode="0.00E+00">
                  <c:v>144.22972873923342</c:v>
                </c:pt>
                <c:pt idx="2136" formatCode="0.00E+00">
                  <c:v>144.15920309228019</c:v>
                </c:pt>
                <c:pt idx="2137" formatCode="0.00E+00">
                  <c:v>144.08874116045814</c:v>
                </c:pt>
                <c:pt idx="2138" formatCode="0.00E+00">
                  <c:v>144.01834281785082</c:v>
                </c:pt>
                <c:pt idx="2139" formatCode="0.00E+00">
                  <c:v>143.9480079385408</c:v>
                </c:pt>
                <c:pt idx="2140" formatCode="0.00E+00">
                  <c:v>143.87773639661168</c:v>
                </c:pt>
                <c:pt idx="2141" formatCode="0.00E+00">
                  <c:v>143.80752806614601</c:v>
                </c:pt>
                <c:pt idx="2142" formatCode="0.00E+00">
                  <c:v>143.73738282122758</c:v>
                </c:pt>
                <c:pt idx="2143" formatCode="0.00E+00">
                  <c:v>143.66730053593881</c:v>
                </c:pt>
                <c:pt idx="2144" formatCode="0.00E+00">
                  <c:v>143.5972810843632</c:v>
                </c:pt>
                <c:pt idx="2145" formatCode="0.00E+00">
                  <c:v>143.5273243405837</c:v>
                </c:pt>
                <c:pt idx="2146" formatCode="0.00E+00">
                  <c:v>143.45743017868355</c:v>
                </c:pt>
                <c:pt idx="2147" formatCode="0.00E+00">
                  <c:v>143.38759847274554</c:v>
                </c:pt>
                <c:pt idx="2148" formatCode="0.00E+00">
                  <c:v>143.3178290968531</c:v>
                </c:pt>
                <c:pt idx="2149" formatCode="0.00E+00">
                  <c:v>143.24812192508898</c:v>
                </c:pt>
                <c:pt idx="2150" formatCode="0.00E+00">
                  <c:v>143.17847683153676</c:v>
                </c:pt>
                <c:pt idx="2151" formatCode="0.00E+00">
                  <c:v>143.1088936902789</c:v>
                </c:pt>
                <c:pt idx="2152" formatCode="0.00E+00">
                  <c:v>143.03937237539927</c:v>
                </c:pt>
                <c:pt idx="2153" formatCode="0.00E+00">
                  <c:v>142.96991276098007</c:v>
                </c:pt>
                <c:pt idx="2154" formatCode="0.00E+00">
                  <c:v>142.90051472110525</c:v>
                </c:pt>
                <c:pt idx="2155" formatCode="0.00E+00">
                  <c:v>142.83117812985719</c:v>
                </c:pt>
                <c:pt idx="2156" formatCode="0.00E+00">
                  <c:v>142.76190286131961</c:v>
                </c:pt>
                <c:pt idx="2157" formatCode="0.00E+00">
                  <c:v>142.69268878957507</c:v>
                </c:pt>
                <c:pt idx="2158" formatCode="0.00E+00">
                  <c:v>142.62353578870707</c:v>
                </c:pt>
                <c:pt idx="2159" formatCode="0.00E+00">
                  <c:v>142.55444373279835</c:v>
                </c:pt>
                <c:pt idx="2160" formatCode="0.00E+00">
                  <c:v>142.48541249593242</c:v>
                </c:pt>
                <c:pt idx="2161" formatCode="0.00E+00">
                  <c:v>142.41644195219183</c:v>
                </c:pt>
                <c:pt idx="2162" formatCode="0.00E+00">
                  <c:v>142.34753197566027</c:v>
                </c:pt>
                <c:pt idx="2163" formatCode="0.00E+00">
                  <c:v>142.27868244042034</c:v>
                </c:pt>
                <c:pt idx="2164" formatCode="0.00E+00">
                  <c:v>142.2098932205555</c:v>
                </c:pt>
                <c:pt idx="2165" formatCode="0.00E+00">
                  <c:v>142.14116419014849</c:v>
                </c:pt>
                <c:pt idx="2166" formatCode="0.00E+00">
                  <c:v>142.07249522328289</c:v>
                </c:pt>
                <c:pt idx="2167" formatCode="0.00E+00">
                  <c:v>142.00388619404117</c:v>
                </c:pt>
                <c:pt idx="2168" formatCode="0.00E+00">
                  <c:v>141.93533697650702</c:v>
                </c:pt>
                <c:pt idx="2169" formatCode="0.00E+00">
                  <c:v>141.8668474447631</c:v>
                </c:pt>
                <c:pt idx="2170" formatCode="0.00E+00">
                  <c:v>141.79841747289294</c:v>
                </c:pt>
                <c:pt idx="2171" formatCode="0.00E+00">
                  <c:v>141.73004693497907</c:v>
                </c:pt>
                <c:pt idx="2172" formatCode="0.00E+00">
                  <c:v>141.66173570510514</c:v>
                </c:pt>
                <c:pt idx="2173" formatCode="0.00E+00">
                  <c:v>141.59348365735369</c:v>
                </c:pt>
                <c:pt idx="2174" formatCode="0.00E+00">
                  <c:v>141.52529066580851</c:v>
                </c:pt>
                <c:pt idx="2175" formatCode="0.00E+00">
                  <c:v>141.45715660455198</c:v>
                </c:pt>
                <c:pt idx="2176" formatCode="0.00E+00">
                  <c:v>141.38908134766766</c:v>
                </c:pt>
                <c:pt idx="2177" formatCode="0.00E+00">
                  <c:v>141.32106476923843</c:v>
                </c:pt>
                <c:pt idx="2178" formatCode="0.00E+00">
                  <c:v>141.25310674334759</c:v>
                </c:pt>
                <c:pt idx="2179" formatCode="0.00E+00">
                  <c:v>141.18520714407782</c:v>
                </c:pt>
                <c:pt idx="2180" formatCode="0.00E+00">
                  <c:v>141.11736584551284</c:v>
                </c:pt>
                <c:pt idx="2181" formatCode="0.00E+00">
                  <c:v>141.04958272173511</c:v>
                </c:pt>
                <c:pt idx="2182" formatCode="0.00E+00">
                  <c:v>140.98185764682816</c:v>
                </c:pt>
                <c:pt idx="2183" formatCode="0.00E+00">
                  <c:v>140.91419049487487</c:v>
                </c:pt>
                <c:pt idx="2184" formatCode="0.00E+00">
                  <c:v>140.84658113995852</c:v>
                </c:pt>
                <c:pt idx="2185" formatCode="0.00E+00">
                  <c:v>140.77902945616191</c:v>
                </c:pt>
                <c:pt idx="2186" formatCode="0.00E+00">
                  <c:v>140.71153531756846</c:v>
                </c:pt>
                <c:pt idx="2187" formatCode="0.00E+00">
                  <c:v>140.64409859826094</c:v>
                </c:pt>
                <c:pt idx="2188" formatCode="0.00E+00">
                  <c:v>140.57671917232284</c:v>
                </c:pt>
                <c:pt idx="2189" formatCode="0.00E+00">
                  <c:v>140.50939691383687</c:v>
                </c:pt>
                <c:pt idx="2190" formatCode="0.00E+00">
                  <c:v>140.44213169688643</c:v>
                </c:pt>
                <c:pt idx="2191" formatCode="0.00E+00">
                  <c:v>140.37492339555428</c:v>
                </c:pt>
                <c:pt idx="2192" formatCode="0.00E+00">
                  <c:v>140.30777188392386</c:v>
                </c:pt>
                <c:pt idx="2193" formatCode="0.00E+00">
                  <c:v>140.24067703607801</c:v>
                </c:pt>
                <c:pt idx="2194" formatCode="0.00E+00">
                  <c:v>140.17363872610011</c:v>
                </c:pt>
                <c:pt idx="2195" formatCode="0.00E+00">
                  <c:v>140.10665682807274</c:v>
                </c:pt>
                <c:pt idx="2196" formatCode="0.00E+00">
                  <c:v>140.0397312160797</c:v>
                </c:pt>
                <c:pt idx="2197" formatCode="0.00E+00">
                  <c:v>139.9728617642034</c:v>
                </c:pt>
                <c:pt idx="2198" formatCode="0.00E+00">
                  <c:v>139.9060483465274</c:v>
                </c:pt>
                <c:pt idx="2199" formatCode="0.00E+00">
                  <c:v>139.83929083713457</c:v>
                </c:pt>
                <c:pt idx="2200" formatCode="0.00E+00">
                  <c:v>139.77258911010821</c:v>
                </c:pt>
                <c:pt idx="2201" formatCode="0.00E+00">
                  <c:v>139.70594303953106</c:v>
                </c:pt>
                <c:pt idx="2202" formatCode="0.00E+00">
                  <c:v>139.63935249948662</c:v>
                </c:pt>
                <c:pt idx="2203" formatCode="0.00E+00">
                  <c:v>139.57281736405758</c:v>
                </c:pt>
                <c:pt idx="2204" formatCode="0.00E+00">
                  <c:v>139.50633750732752</c:v>
                </c:pt>
                <c:pt idx="2205" formatCode="0.00E+00">
                  <c:v>139.43991280337895</c:v>
                </c:pt>
                <c:pt idx="2206" formatCode="0.00E+00">
                  <c:v>139.37354312629566</c:v>
                </c:pt>
                <c:pt idx="2207" formatCode="0.00E+00">
                  <c:v>139.30722835015993</c:v>
                </c:pt>
                <c:pt idx="2208" formatCode="0.00E+00">
                  <c:v>139.24096834905569</c:v>
                </c:pt>
                <c:pt idx="2209" formatCode="0.00E+00">
                  <c:v>139.1747629970653</c:v>
                </c:pt>
                <c:pt idx="2210" formatCode="0.00E+00">
                  <c:v>139.10861216827246</c:v>
                </c:pt>
                <c:pt idx="2211" formatCode="0.00E+00">
                  <c:v>139.04251573675978</c:v>
                </c:pt>
                <c:pt idx="2212" formatCode="0.00E+00">
                  <c:v>138.97647357661074</c:v>
                </c:pt>
                <c:pt idx="2213" formatCode="0.00E+00">
                  <c:v>138.91048556190827</c:v>
                </c:pt>
                <c:pt idx="2214" formatCode="0.00E+00">
                  <c:v>138.84455156673528</c:v>
                </c:pt>
                <c:pt idx="2215" formatCode="0.00E+00">
                  <c:v>138.77867146517519</c:v>
                </c:pt>
                <c:pt idx="2216" formatCode="0.00E+00">
                  <c:v>138.71284513131073</c:v>
                </c:pt>
                <c:pt idx="2217" formatCode="0.00E+00">
                  <c:v>138.6470724392255</c:v>
                </c:pt>
                <c:pt idx="2218" formatCode="0.00E+00">
                  <c:v>138.58135326300197</c:v>
                </c:pt>
                <c:pt idx="2219" formatCode="0.00E+00">
                  <c:v>138.51568747672383</c:v>
                </c:pt>
                <c:pt idx="2220" formatCode="0.00E+00">
                  <c:v>138.45007495447371</c:v>
                </c:pt>
                <c:pt idx="2221" formatCode="0.00E+00">
                  <c:v>138.38451557033517</c:v>
                </c:pt>
                <c:pt idx="2222" formatCode="0.00E+00">
                  <c:v>138.31900919839075</c:v>
                </c:pt>
                <c:pt idx="2223" formatCode="0.00E+00">
                  <c:v>138.25355571272408</c:v>
                </c:pt>
                <c:pt idx="2224" formatCode="0.00E+00">
                  <c:v>138.1881549874177</c:v>
                </c:pt>
                <c:pt idx="2225" formatCode="0.00E+00">
                  <c:v>138.12280689655529</c:v>
                </c:pt>
                <c:pt idx="2226" formatCode="0.00E+00">
                  <c:v>138.05751131421945</c:v>
                </c:pt>
                <c:pt idx="2227" formatCode="0.00E+00">
                  <c:v>137.99226811449378</c:v>
                </c:pt>
                <c:pt idx="2228" formatCode="0.00E+00">
                  <c:v>137.92707717146075</c:v>
                </c:pt>
                <c:pt idx="2229" formatCode="0.00E+00">
                  <c:v>137.86193835920406</c:v>
                </c:pt>
                <c:pt idx="2230" formatCode="0.00E+00">
                  <c:v>137.79685155180636</c:v>
                </c:pt>
                <c:pt idx="2231" formatCode="0.00E+00">
                  <c:v>137.73181662335105</c:v>
                </c:pt>
                <c:pt idx="2232" formatCode="0.00E+00">
                  <c:v>137.66683344792091</c:v>
                </c:pt>
                <c:pt idx="2233" formatCode="0.00E+00">
                  <c:v>137.60190189959948</c:v>
                </c:pt>
                <c:pt idx="2234" formatCode="0.00E+00">
                  <c:v>137.53702185246928</c:v>
                </c:pt>
                <c:pt idx="2235" formatCode="0.00E+00">
                  <c:v>137.47219318061397</c:v>
                </c:pt>
                <c:pt idx="2236" formatCode="0.00E+00">
                  <c:v>137.4074157581162</c:v>
                </c:pt>
                <c:pt idx="2237" formatCode="0.00E+00">
                  <c:v>137.34268945905941</c:v>
                </c:pt>
                <c:pt idx="2238" formatCode="0.00E+00">
                  <c:v>137.27801415752648</c:v>
                </c:pt>
                <c:pt idx="2239" formatCode="0.00E+00">
                  <c:v>137.21338972760057</c:v>
                </c:pt>
                <c:pt idx="2240" formatCode="0.00E+00">
                  <c:v>137.14881604336469</c:v>
                </c:pt>
                <c:pt idx="2241" formatCode="0.00E+00">
                  <c:v>137.08429297890217</c:v>
                </c:pt>
                <c:pt idx="2242" formatCode="0.00E+00">
                  <c:v>137.01982040829577</c:v>
                </c:pt>
                <c:pt idx="2243" formatCode="0.00E+00">
                  <c:v>136.955398205629</c:v>
                </c:pt>
                <c:pt idx="2244" formatCode="0.00E+00">
                  <c:v>136.89102624498443</c:v>
                </c:pt>
                <c:pt idx="2245" formatCode="0.00E+00">
                  <c:v>136.82670440044566</c:v>
                </c:pt>
                <c:pt idx="2246" formatCode="0.00E+00">
                  <c:v>136.76243254609531</c:v>
                </c:pt>
                <c:pt idx="2247" formatCode="0.00E+00">
                  <c:v>136.69821055601707</c:v>
                </c:pt>
                <c:pt idx="2248" formatCode="0.00E+00">
                  <c:v>136.6340383042934</c:v>
                </c:pt>
                <c:pt idx="2249" formatCode="0.00E+00">
                  <c:v>136.56991566500784</c:v>
                </c:pt>
                <c:pt idx="2250" formatCode="0.00E+00">
                  <c:v>136.50584251224325</c:v>
                </c:pt>
                <c:pt idx="2251" formatCode="0.00E+00">
                  <c:v>136.44181872008295</c:v>
                </c:pt>
                <c:pt idx="2252" formatCode="0.00E+00">
                  <c:v>136.37784416260959</c:v>
                </c:pt>
                <c:pt idx="2253" formatCode="0.00E+00">
                  <c:v>136.31391871390693</c:v>
                </c:pt>
                <c:pt idx="2254" formatCode="0.00E+00">
                  <c:v>136.25004224805741</c:v>
                </c:pt>
                <c:pt idx="2255" formatCode="0.00E+00">
                  <c:v>136.18621463914468</c:v>
                </c:pt>
                <c:pt idx="2256" formatCode="0.00E+00">
                  <c:v>136.12243576125124</c:v>
                </c:pt>
                <c:pt idx="2257" formatCode="0.00E+00">
                  <c:v>136.05870548846079</c:v>
                </c:pt>
                <c:pt idx="2258" formatCode="0.00E+00">
                  <c:v>135.99502369485594</c:v>
                </c:pt>
                <c:pt idx="2259" formatCode="0.00E+00">
                  <c:v>135.93139025452027</c:v>
                </c:pt>
                <c:pt idx="2260" formatCode="0.00E+00">
                  <c:v>135.86780504153629</c:v>
                </c:pt>
                <c:pt idx="2261" formatCode="0.00E+00">
                  <c:v>135.80426792998767</c:v>
                </c:pt>
                <c:pt idx="2262" formatCode="0.00E+00">
                  <c:v>135.74077879395691</c:v>
                </c:pt>
                <c:pt idx="2263" formatCode="0.00E+00">
                  <c:v>135.67733750752782</c:v>
                </c:pt>
                <c:pt idx="2264" formatCode="0.00E+00">
                  <c:v>135.61394394478279</c:v>
                </c:pt>
                <c:pt idx="2265" formatCode="0.00E+00">
                  <c:v>135.55059797980536</c:v>
                </c:pt>
                <c:pt idx="2266" formatCode="0.00E+00">
                  <c:v>135.48729948667844</c:v>
                </c:pt>
                <c:pt idx="2267" formatCode="0.00E+00">
                  <c:v>135.42404833948532</c:v>
                </c:pt>
                <c:pt idx="2268" formatCode="0.00E+00">
                  <c:v>135.36084441230864</c:v>
                </c:pt>
                <c:pt idx="2269" formatCode="0.00E+00">
                  <c:v>135.29768757923219</c:v>
                </c:pt>
                <c:pt idx="2270" formatCode="0.00E+00">
                  <c:v>135.23457771433834</c:v>
                </c:pt>
                <c:pt idx="2271" formatCode="0.00E+00">
                  <c:v>135.17151469171071</c:v>
                </c:pt>
                <c:pt idx="2272" formatCode="0.00E+00">
                  <c:v>135.10849838543211</c:v>
                </c:pt>
                <c:pt idx="2273" formatCode="0.00E+00">
                  <c:v>135.04552866958591</c:v>
                </c:pt>
                <c:pt idx="2274" formatCode="0.00E+00">
                  <c:v>134.98260541825482</c:v>
                </c:pt>
                <c:pt idx="2275" formatCode="0.00E+00">
                  <c:v>134.91972850552227</c:v>
                </c:pt>
                <c:pt idx="2276" formatCode="0.00E+00">
                  <c:v>134.85689780547108</c:v>
                </c:pt>
                <c:pt idx="2277" formatCode="0.00E+00">
                  <c:v>134.79411319218471</c:v>
                </c:pt>
                <c:pt idx="2278" formatCode="0.00E+00">
                  <c:v>134.73137453974587</c:v>
                </c:pt>
                <c:pt idx="2279" formatCode="0.00E+00">
                  <c:v>134.66868172223795</c:v>
                </c:pt>
                <c:pt idx="2280" formatCode="0.00E+00">
                  <c:v>134.6060346137437</c:v>
                </c:pt>
                <c:pt idx="2281" formatCode="0.00E+00">
                  <c:v>134.54343308834672</c:v>
                </c:pt>
                <c:pt idx="2282" formatCode="0.00E+00">
                  <c:v>134.48087702012953</c:v>
                </c:pt>
                <c:pt idx="2283" formatCode="0.00E+00">
                  <c:v>134.41836628317571</c:v>
                </c:pt>
                <c:pt idx="2284" formatCode="0.00E+00">
                  <c:v>134.35590075156802</c:v>
                </c:pt>
                <c:pt idx="2285" formatCode="0.00E+00">
                  <c:v>134.29348029938984</c:v>
                </c:pt>
                <c:pt idx="2286" formatCode="0.00E+00">
                  <c:v>134.23110480072387</c:v>
                </c:pt>
                <c:pt idx="2287" formatCode="0.00E+00">
                  <c:v>134.16877412965374</c:v>
                </c:pt>
                <c:pt idx="2288" formatCode="0.00E+00">
                  <c:v>134.1064881602619</c:v>
                </c:pt>
                <c:pt idx="2289" formatCode="0.00E+00">
                  <c:v>134.04424676663211</c:v>
                </c:pt>
                <c:pt idx="2290" formatCode="0.00E+00">
                  <c:v>133.98204982284693</c:v>
                </c:pt>
                <c:pt idx="2291" formatCode="0.00E+00">
                  <c:v>133.91989720298977</c:v>
                </c:pt>
                <c:pt idx="2292" formatCode="0.00E+00">
                  <c:v>133.85778878114365</c:v>
                </c:pt>
                <c:pt idx="2293" formatCode="0.00E+00">
                  <c:v>133.79572443139159</c:v>
                </c:pt>
                <c:pt idx="2294" formatCode="0.00E+00">
                  <c:v>133.73370402781671</c:v>
                </c:pt>
                <c:pt idx="2295" formatCode="0.00E+00">
                  <c:v>133.67172744450227</c:v>
                </c:pt>
                <c:pt idx="2296" formatCode="0.00E+00">
                  <c:v>133.60979455553104</c:v>
                </c:pt>
                <c:pt idx="2297" formatCode="0.00E+00">
                  <c:v>133.5479052349865</c:v>
                </c:pt>
                <c:pt idx="2298" formatCode="0.00E+00">
                  <c:v>133.48605935695127</c:v>
                </c:pt>
                <c:pt idx="2299" formatCode="0.00E+00">
                  <c:v>133.424256795509</c:v>
                </c:pt>
                <c:pt idx="2300" formatCode="0.00E+00">
                  <c:v>133.36249742474223</c:v>
                </c:pt>
                <c:pt idx="2301" formatCode="0.00E+00">
                  <c:v>133.30078111873462</c:v>
                </c:pt>
                <c:pt idx="2302" formatCode="0.00E+00">
                  <c:v>133.23910775156872</c:v>
                </c:pt>
                <c:pt idx="2303" formatCode="0.00E+00">
                  <c:v>133.17747719732802</c:v>
                </c:pt>
                <c:pt idx="2304" formatCode="0.00E+00">
                  <c:v>133.1158893300954</c:v>
                </c:pt>
                <c:pt idx="2305" formatCode="0.00E+00">
                  <c:v>133.05434402395412</c:v>
                </c:pt>
                <c:pt idx="2306" formatCode="0.00E+00">
                  <c:v>132.99284115298724</c:v>
                </c:pt>
                <c:pt idx="2307" formatCode="0.00E+00">
                  <c:v>132.9313805912775</c:v>
                </c:pt>
                <c:pt idx="2308" formatCode="0.00E+00">
                  <c:v>132.86996221290855</c:v>
                </c:pt>
                <c:pt idx="2309" formatCode="0.00E+00">
                  <c:v>132.80858589196305</c:v>
                </c:pt>
                <c:pt idx="2310" formatCode="0.00E+00">
                  <c:v>132.74725150252448</c:v>
                </c:pt>
                <c:pt idx="2311" formatCode="0.00E+00">
                  <c:v>132.68595891867545</c:v>
                </c:pt>
                <c:pt idx="2312" formatCode="0.00E+00">
                  <c:v>132.62470801449956</c:v>
                </c:pt>
                <c:pt idx="2313" formatCode="0.00E+00">
                  <c:v>132.56349866407936</c:v>
                </c:pt>
                <c:pt idx="2314" formatCode="0.00E+00">
                  <c:v>132.50233074149855</c:v>
                </c:pt>
                <c:pt idx="2315" formatCode="0.00E+00">
                  <c:v>132.4412041208397</c:v>
                </c:pt>
                <c:pt idx="2316" formatCode="0.00E+00">
                  <c:v>132.38011867618644</c:v>
                </c:pt>
                <c:pt idx="2317" formatCode="0.00E+00">
                  <c:v>132.31907428162123</c:v>
                </c:pt>
                <c:pt idx="2318" formatCode="0.00E+00">
                  <c:v>132.25807081122775</c:v>
                </c:pt>
                <c:pt idx="2319" formatCode="0.00E+00">
                  <c:v>132.19710813908864</c:v>
                </c:pt>
                <c:pt idx="2320" formatCode="0.00E+00">
                  <c:v>132.1361861392873</c:v>
                </c:pt>
                <c:pt idx="2321" formatCode="0.00E+00">
                  <c:v>132.07530468590659</c:v>
                </c:pt>
                <c:pt idx="2322" formatCode="0.00E+00">
                  <c:v>132.01446365302996</c:v>
                </c:pt>
                <c:pt idx="2323" formatCode="0.00E+00">
                  <c:v>131.95366291473999</c:v>
                </c:pt>
                <c:pt idx="2324" formatCode="0.00E+00">
                  <c:v>131.89290234512026</c:v>
                </c:pt>
                <c:pt idx="2325" formatCode="0.00E+00">
                  <c:v>131.8321818182535</c:v>
                </c:pt>
                <c:pt idx="2326" formatCode="0.00E+00">
                  <c:v>131.7715012082233</c:v>
                </c:pt>
                <c:pt idx="2327" formatCode="0.00E+00">
                  <c:v>131.71086038911204</c:v>
                </c:pt>
                <c:pt idx="2328" formatCode="0.00E+00">
                  <c:v>131.65025923500343</c:v>
                </c:pt>
                <c:pt idx="2329" formatCode="0.00E+00">
                  <c:v>131.58969761998009</c:v>
                </c:pt>
                <c:pt idx="2330" formatCode="0.00E+00">
                  <c:v>131.52917541812559</c:v>
                </c:pt>
                <c:pt idx="2331" formatCode="0.00E+00">
                  <c:v>131.46869250352262</c:v>
                </c:pt>
                <c:pt idx="2332" formatCode="0.00E+00">
                  <c:v>131.4082487502547</c:v>
                </c:pt>
                <c:pt idx="2333" formatCode="0.00E+00">
                  <c:v>131.34784403240434</c:v>
                </c:pt>
                <c:pt idx="2334" formatCode="0.00E+00">
                  <c:v>131.28747822405523</c:v>
                </c:pt>
                <c:pt idx="2335" formatCode="0.00E+00">
                  <c:v>131.22715119929001</c:v>
                </c:pt>
                <c:pt idx="2336" formatCode="0.00E+00">
                  <c:v>131.16686283219207</c:v>
                </c:pt>
                <c:pt idx="2337" formatCode="0.00E+00">
                  <c:v>131.10661299684426</c:v>
                </c:pt>
                <c:pt idx="2338" formatCode="0.00E+00">
                  <c:v>131.04640156733001</c:v>
                </c:pt>
                <c:pt idx="2339" formatCode="0.00E+00">
                  <c:v>130.98622841773198</c:v>
                </c:pt>
                <c:pt idx="2340" formatCode="0.00E+00">
                  <c:v>130.9260934221337</c:v>
                </c:pt>
                <c:pt idx="2341" formatCode="0.00E+00">
                  <c:v>130.86599645461791</c:v>
                </c:pt>
                <c:pt idx="2342" formatCode="0.00E+00">
                  <c:v>130.80593738926802</c:v>
                </c:pt>
                <c:pt idx="2343" formatCode="0.00E+00">
                  <c:v>130.74591610016671</c:v>
                </c:pt>
                <c:pt idx="2344" formatCode="0.00E+00">
                  <c:v>130.68593246139761</c:v>
                </c:pt>
                <c:pt idx="2345" formatCode="0.00E+00">
                  <c:v>130.62598634704335</c:v>
                </c:pt>
                <c:pt idx="2346" formatCode="0.00E+00">
                  <c:v>130.5660776311874</c:v>
                </c:pt>
                <c:pt idx="2347" formatCode="0.00E+00">
                  <c:v>130.50620618791237</c:v>
                </c:pt>
                <c:pt idx="2348" formatCode="0.00E+00">
                  <c:v>130.44637189130185</c:v>
                </c:pt>
                <c:pt idx="2349" formatCode="0.00E+00">
                  <c:v>130.38657461543852</c:v>
                </c:pt>
                <c:pt idx="2350" formatCode="0.00E+00">
                  <c:v>130.32681423440596</c:v>
                </c:pt>
                <c:pt idx="2351" formatCode="0.00E+00">
                  <c:v>130.26709062228679</c:v>
                </c:pt>
                <c:pt idx="2352" formatCode="0.00E+00">
                  <c:v>130.20740365316442</c:v>
                </c:pt>
                <c:pt idx="2353" formatCode="0.00E+00">
                  <c:v>130.1477532011217</c:v>
                </c:pt>
                <c:pt idx="2354" formatCode="0.00E+00">
                  <c:v>130.08813914024205</c:v>
                </c:pt>
                <c:pt idx="2355" formatCode="0.00E+00">
                  <c:v>130.02856134460808</c:v>
                </c:pt>
                <c:pt idx="2356" formatCode="0.00E+00">
                  <c:v>129.96901968830343</c:v>
                </c:pt>
                <c:pt idx="2357" formatCode="0.00E+00">
                  <c:v>129.90951404541073</c:v>
                </c:pt>
                <c:pt idx="2358" formatCode="0.00E+00">
                  <c:v>129.85004429001344</c:v>
                </c:pt>
                <c:pt idx="2359" formatCode="0.00E+00">
                  <c:v>129.7906102961943</c:v>
                </c:pt>
                <c:pt idx="2360" formatCode="0.00E+00">
                  <c:v>129.73121193803684</c:v>
                </c:pt>
                <c:pt idx="2361" formatCode="0.00E+00">
                  <c:v>129.67184908962378</c:v>
                </c:pt>
                <c:pt idx="2362" formatCode="0.00E+00">
                  <c:v>129.61252162503843</c:v>
                </c:pt>
                <c:pt idx="2363" formatCode="0.00E+00">
                  <c:v>129.55322941836363</c:v>
                </c:pt>
                <c:pt idx="2364" formatCode="0.00E+00">
                  <c:v>129.4939723436828</c:v>
                </c:pt>
                <c:pt idx="2365" formatCode="0.00E+00">
                  <c:v>129.43475027507867</c:v>
                </c:pt>
                <c:pt idx="2366" formatCode="0.00E+00">
                  <c:v>129.37556308663477</c:v>
                </c:pt>
                <c:pt idx="2367" formatCode="0.00E+00">
                  <c:v>129.31641065243383</c:v>
                </c:pt>
                <c:pt idx="2368" formatCode="0.00E+00">
                  <c:v>129.25729284655921</c:v>
                </c:pt>
                <c:pt idx="2369" formatCode="0.00E+00">
                  <c:v>129.1982095430937</c:v>
                </c:pt>
                <c:pt idx="2370" formatCode="0.00E+00">
                  <c:v>129.13916061612082</c:v>
                </c:pt>
                <c:pt idx="2371" formatCode="0.00E+00">
                  <c:v>129.08014593972308</c:v>
                </c:pt>
                <c:pt idx="2372" formatCode="0.00E+00">
                  <c:v>129.02116538798418</c:v>
                </c:pt>
                <c:pt idx="2373" formatCode="0.00E+00">
                  <c:v>128.9622188349868</c:v>
                </c:pt>
                <c:pt idx="2374" formatCode="0.00E+00">
                  <c:v>128.90330615481429</c:v>
                </c:pt>
                <c:pt idx="2375" formatCode="0.00E+00">
                  <c:v>128.84442722154944</c:v>
                </c:pt>
                <c:pt idx="2376" formatCode="0.00E+00">
                  <c:v>128.78558190927583</c:v>
                </c:pt>
                <c:pt idx="2377" formatCode="0.00E+00">
                  <c:v>128.72677009207592</c:v>
                </c:pt>
                <c:pt idx="2378" formatCode="0.00E+00">
                  <c:v>128.66799164403341</c:v>
                </c:pt>
                <c:pt idx="2379" formatCode="0.00E+00">
                  <c:v>128.60924643923096</c:v>
                </c:pt>
                <c:pt idx="2380" formatCode="0.00E+00">
                  <c:v>128.55053435175211</c:v>
                </c:pt>
                <c:pt idx="2381" formatCode="0.00E+00">
                  <c:v>128.4918552556793</c:v>
                </c:pt>
                <c:pt idx="2382" formatCode="0.00E+00">
                  <c:v>128.43320902509635</c:v>
                </c:pt>
                <c:pt idx="2383" formatCode="0.00E+00">
                  <c:v>128.37459553408564</c:v>
                </c:pt>
                <c:pt idx="2384" formatCode="0.00E+00">
                  <c:v>128.31601465673094</c:v>
                </c:pt>
                <c:pt idx="2385" formatCode="0.00E+00">
                  <c:v>128.25746626711481</c:v>
                </c:pt>
                <c:pt idx="2386" formatCode="0.00E+00">
                  <c:v>128.19895023932082</c:v>
                </c:pt>
                <c:pt idx="2387" formatCode="0.00E+00">
                  <c:v>128.14046644743155</c:v>
                </c:pt>
                <c:pt idx="2388" formatCode="0.00E+00">
                  <c:v>128.08201476553063</c:v>
                </c:pt>
                <c:pt idx="2389" formatCode="0.00E+00">
                  <c:v>128.02359506770068</c:v>
                </c:pt>
                <c:pt idx="2390" formatCode="0.00E+00">
                  <c:v>127.96520722802512</c:v>
                </c:pt>
                <c:pt idx="2391" formatCode="0.00E+00">
                  <c:v>127.90685112058674</c:v>
                </c:pt>
                <c:pt idx="2392" formatCode="0.00E+00">
                  <c:v>127.84852661946906</c:v>
                </c:pt>
                <c:pt idx="2393" formatCode="0.00E+00">
                  <c:v>127.7902335987547</c:v>
                </c:pt>
                <c:pt idx="2394" formatCode="0.00E+00">
                  <c:v>127.73197193252719</c:v>
                </c:pt>
                <c:pt idx="2395" formatCode="0.00E+00">
                  <c:v>127.6737414948692</c:v>
                </c:pt>
                <c:pt idx="2396" formatCode="0.00E+00">
                  <c:v>127.61554215986439</c:v>
                </c:pt>
                <c:pt idx="2397" formatCode="0.00E+00">
                  <c:v>127.55737380159513</c:v>
                </c:pt>
                <c:pt idx="2398" formatCode="0.00E+00">
                  <c:v>127.49923629414508</c:v>
                </c:pt>
                <c:pt idx="2399" formatCode="0.00E+00">
                  <c:v>127.4411295115973</c:v>
                </c:pt>
                <c:pt idx="2400" formatCode="0.00E+00">
                  <c:v>127.38305332803441</c:v>
                </c:pt>
                <c:pt idx="2401" formatCode="0.00E+00">
                  <c:v>127.32500761754005</c:v>
                </c:pt>
                <c:pt idx="2402" formatCode="0.00E+00">
                  <c:v>127.26699225419696</c:v>
                </c:pt>
                <c:pt idx="2403" formatCode="0.00E+00">
                  <c:v>127.2090071120885</c:v>
                </c:pt>
                <c:pt idx="2404" formatCode="0.00E+00">
                  <c:v>127.15105206529745</c:v>
                </c:pt>
                <c:pt idx="2405" formatCode="0.00E+00">
                  <c:v>127.09312698790723</c:v>
                </c:pt>
                <c:pt idx="2406" formatCode="0.00E+00">
                  <c:v>127.03523175400068</c:v>
                </c:pt>
                <c:pt idx="2407" formatCode="0.00E+00">
                  <c:v>126.97736623766116</c:v>
                </c:pt>
                <c:pt idx="2408" formatCode="0.00E+00">
                  <c:v>126.91953031297129</c:v>
                </c:pt>
                <c:pt idx="2409" formatCode="0.00E+00">
                  <c:v>126.86172385401488</c:v>
                </c:pt>
                <c:pt idx="2410" formatCode="0.00E+00">
                  <c:v>126.80394673487433</c:v>
                </c:pt>
                <c:pt idx="2411" formatCode="0.00E+00">
                  <c:v>126.74619882963327</c:v>
                </c:pt>
                <c:pt idx="2412" formatCode="0.00E+00">
                  <c:v>126.68848001237427</c:v>
                </c:pt>
                <c:pt idx="2413" formatCode="0.00E+00">
                  <c:v>126.63079015718097</c:v>
                </c:pt>
                <c:pt idx="2414" formatCode="0.00E+00">
                  <c:v>126.57312913813604</c:v>
                </c:pt>
                <c:pt idx="2415" formatCode="0.00E+00">
                  <c:v>126.51549682932284</c:v>
                </c:pt>
                <c:pt idx="2416" formatCode="0.00E+00">
                  <c:v>126.45789310482428</c:v>
                </c:pt>
                <c:pt idx="2417" formatCode="0.00E+00">
                  <c:v>126.40031783872359</c:v>
                </c:pt>
                <c:pt idx="2418" formatCode="0.00E+00">
                  <c:v>126.34277090510375</c:v>
                </c:pt>
                <c:pt idx="2419" formatCode="0.00E+00">
                  <c:v>126.28525217804804</c:v>
                </c:pt>
                <c:pt idx="2420" formatCode="0.00E+00">
                  <c:v>126.22776153163926</c:v>
                </c:pt>
                <c:pt idx="2421" formatCode="0.00E+00">
                  <c:v>126.17029883996094</c:v>
                </c:pt>
                <c:pt idx="2422" formatCode="0.00E+00">
                  <c:v>126.11286397709557</c:v>
                </c:pt>
                <c:pt idx="2423" formatCode="0.00E+00">
                  <c:v>126.05545681712687</c:v>
                </c:pt>
                <c:pt idx="2424" formatCode="0.00E+00">
                  <c:v>125.99807723413744</c:v>
                </c:pt>
                <c:pt idx="2425" formatCode="0.00E+00">
                  <c:v>125.94072510221071</c:v>
                </c:pt>
                <c:pt idx="2426" formatCode="0.00E+00">
                  <c:v>125.88340029542951</c:v>
                </c:pt>
                <c:pt idx="2427" formatCode="0.00E+00">
                  <c:v>125.82610268787732</c:v>
                </c:pt>
                <c:pt idx="2428" formatCode="0.00E+00">
                  <c:v>125.76883215363665</c:v>
                </c:pt>
                <c:pt idx="2429" formatCode="0.00E+00">
                  <c:v>125.71158856679119</c:v>
                </c:pt>
                <c:pt idx="2430" formatCode="0.00E+00">
                  <c:v>125.65437180142362</c:v>
                </c:pt>
                <c:pt idx="2431" formatCode="0.00E+00">
                  <c:v>125.5971817316173</c:v>
                </c:pt>
                <c:pt idx="2432" formatCode="0.00E+00">
                  <c:v>125.54001823145506</c:v>
                </c:pt>
                <c:pt idx="2433" formatCode="0.00E+00">
                  <c:v>125.4828811750204</c:v>
                </c:pt>
                <c:pt idx="2434" formatCode="0.00E+00">
                  <c:v>125.42577043639596</c:v>
                </c:pt>
                <c:pt idx="2435" formatCode="0.00E+00">
                  <c:v>125.36868588966519</c:v>
                </c:pt>
                <c:pt idx="2436" formatCode="0.00E+00">
                  <c:v>125.31162740891079</c:v>
                </c:pt>
                <c:pt idx="2437" formatCode="0.00E+00">
                  <c:v>125.25459486821632</c:v>
                </c:pt>
                <c:pt idx="2438" formatCode="0.00E+00">
                  <c:v>125.19758814166454</c:v>
                </c:pt>
                <c:pt idx="2439" formatCode="0.00E+00">
                  <c:v>125.14060710333882</c:v>
                </c:pt>
                <c:pt idx="2440" formatCode="0.00E+00">
                  <c:v>125.08365162732173</c:v>
                </c:pt>
                <c:pt idx="2441" formatCode="0.00E+00">
                  <c:v>125.02672158769712</c:v>
                </c:pt>
                <c:pt idx="2442" formatCode="0.00E+00">
                  <c:v>124.96981685854729</c:v>
                </c:pt>
                <c:pt idx="2443" formatCode="0.00E+00">
                  <c:v>124.91293731395615</c:v>
                </c:pt>
                <c:pt idx="2444" formatCode="0.00E+00">
                  <c:v>124.85608282800609</c:v>
                </c:pt>
                <c:pt idx="2445" formatCode="0.00E+00">
                  <c:v>124.79925327478071</c:v>
                </c:pt>
                <c:pt idx="2446" formatCode="0.00E+00">
                  <c:v>124.74244852836256</c:v>
                </c:pt>
                <c:pt idx="2447" formatCode="0.00E+00">
                  <c:v>124.68566846283539</c:v>
                </c:pt>
                <c:pt idx="2448" formatCode="0.00E+00">
                  <c:v>124.62891295228172</c:v>
                </c:pt>
                <c:pt idx="2449" formatCode="0.00E+00">
                  <c:v>124.57218187078502</c:v>
                </c:pt>
                <c:pt idx="2450" formatCode="0.00E+00">
                  <c:v>124.51547509242829</c:v>
                </c:pt>
                <c:pt idx="2451" formatCode="0.00E+00">
                  <c:v>124.4587924912945</c:v>
                </c:pt>
                <c:pt idx="2452" formatCode="0.00E+00">
                  <c:v>124.40213394146673</c:v>
                </c:pt>
                <c:pt idx="2453" formatCode="0.00E+00">
                  <c:v>124.34549931702833</c:v>
                </c:pt>
                <c:pt idx="2454" formatCode="0.00E+00">
                  <c:v>124.2888884920622</c:v>
                </c:pt>
                <c:pt idx="2455" formatCode="0.00E+00">
                  <c:v>124.23230134065159</c:v>
                </c:pt>
                <c:pt idx="2456" formatCode="0.00E+00">
                  <c:v>124.17573773687917</c:v>
                </c:pt>
                <c:pt idx="2457" formatCode="0.00E+00">
                  <c:v>124.11919755482876</c:v>
                </c:pt>
                <c:pt idx="2458" formatCode="0.00E+00">
                  <c:v>124.06268066858269</c:v>
                </c:pt>
                <c:pt idx="2459" formatCode="0.00E+00">
                  <c:v>124.0061869522246</c:v>
                </c:pt>
                <c:pt idx="2460" formatCode="0.00E+00">
                  <c:v>123.94971627983722</c:v>
                </c:pt>
                <c:pt idx="2461" formatCode="0.00E+00">
                  <c:v>123.89326852550403</c:v>
                </c:pt>
                <c:pt idx="2462" formatCode="0.00E+00">
                  <c:v>123.83684356330758</c:v>
                </c:pt>
                <c:pt idx="2463" formatCode="0.00E+00">
                  <c:v>123.7804412673317</c:v>
                </c:pt>
                <c:pt idx="2464" formatCode="0.00E+00">
                  <c:v>123.7240615116587</c:v>
                </c:pt>
                <c:pt idx="2465" formatCode="0.00E+00">
                  <c:v>123.66770417037225</c:v>
                </c:pt>
                <c:pt idx="2466" formatCode="0.00E+00">
                  <c:v>123.61136911755517</c:v>
                </c:pt>
                <c:pt idx="2467" formatCode="0.00E+00">
                  <c:v>123.55505622729072</c:v>
                </c:pt>
                <c:pt idx="2468" formatCode="0.00E+00">
                  <c:v>123.49876537366163</c:v>
                </c:pt>
                <c:pt idx="2469" formatCode="0.00E+00">
                  <c:v>123.44249643075165</c:v>
                </c:pt>
                <c:pt idx="2470" formatCode="0.00E+00">
                  <c:v>123.38624927264317</c:v>
                </c:pt>
                <c:pt idx="2471" formatCode="0.00E+00">
                  <c:v>123.33002377342001</c:v>
                </c:pt>
                <c:pt idx="2472" formatCode="0.00E+00">
                  <c:v>123.27381980716456</c:v>
                </c:pt>
                <c:pt idx="2473" formatCode="0.00E+00">
                  <c:v>123.21763724796028</c:v>
                </c:pt>
                <c:pt idx="2474" formatCode="0.00E+00">
                  <c:v>123.16147596988998</c:v>
                </c:pt>
                <c:pt idx="2475" formatCode="0.00E+00">
                  <c:v>123.10533584703734</c:v>
                </c:pt>
                <c:pt idx="2476" formatCode="0.00E+00">
                  <c:v>123.04921675348476</c:v>
                </c:pt>
                <c:pt idx="2477" formatCode="0.00E+00">
                  <c:v>122.99311856331599</c:v>
                </c:pt>
                <c:pt idx="2478" formatCode="0.00E+00">
                  <c:v>122.93704115061331</c:v>
                </c:pt>
                <c:pt idx="2479" formatCode="0.00E+00">
                  <c:v>122.88098438946093</c:v>
                </c:pt>
                <c:pt idx="2480" formatCode="0.00E+00">
                  <c:v>122.82494815394074</c:v>
                </c:pt>
                <c:pt idx="2481" formatCode="0.00E+00">
                  <c:v>122.76893231813682</c:v>
                </c:pt>
                <c:pt idx="2482" formatCode="0.00E+00">
                  <c:v>122.71293675613151</c:v>
                </c:pt>
                <c:pt idx="2483" formatCode="0.00E+00">
                  <c:v>122.65696134200863</c:v>
                </c:pt>
                <c:pt idx="2484" formatCode="0.00E+00">
                  <c:v>122.60100594985062</c:v>
                </c:pt>
                <c:pt idx="2485" formatCode="0.00E+00">
                  <c:v>122.54507045374095</c:v>
                </c:pt>
                <c:pt idx="2486" formatCode="0.00E+00">
                  <c:v>122.4891547277623</c:v>
                </c:pt>
                <c:pt idx="2487" formatCode="0.00E+00">
                  <c:v>122.43325864599848</c:v>
                </c:pt>
                <c:pt idx="2488" formatCode="0.00E+00">
                  <c:v>122.37738208253211</c:v>
                </c:pt>
                <c:pt idx="2489" formatCode="0.00E+00">
                  <c:v>122.32152491144626</c:v>
                </c:pt>
                <c:pt idx="2490" formatCode="0.00E+00">
                  <c:v>122.26568700682407</c:v>
                </c:pt>
                <c:pt idx="2491" formatCode="0.00E+00">
                  <c:v>122.20986824274877</c:v>
                </c:pt>
                <c:pt idx="2492" formatCode="0.00E+00">
                  <c:v>122.15406849330355</c:v>
                </c:pt>
                <c:pt idx="2493" formatCode="0.00E+00">
                  <c:v>122.09828763257104</c:v>
                </c:pt>
                <c:pt idx="2494" formatCode="0.00E+00">
                  <c:v>122.04252553463476</c:v>
                </c:pt>
                <c:pt idx="2495" formatCode="0.00E+00">
                  <c:v>121.98678207357756</c:v>
                </c:pt>
                <c:pt idx="2496" formatCode="0.00E+00">
                  <c:v>121.93105712348279</c:v>
                </c:pt>
                <c:pt idx="2497" formatCode="0.00E+00">
                  <c:v>121.87535055843307</c:v>
                </c:pt>
                <c:pt idx="2498" formatCode="0.00E+00">
                  <c:v>121.81966225251222</c:v>
                </c:pt>
                <c:pt idx="2499" formatCode="0.00E+00">
                  <c:v>121.76399207980262</c:v>
                </c:pt>
                <c:pt idx="2500" formatCode="0.00E+00">
                  <c:v>121.70833991438803</c:v>
                </c:pt>
                <c:pt idx="2501" formatCode="0.00E+00">
                  <c:v>121.65270563035062</c:v>
                </c:pt>
                <c:pt idx="2502" formatCode="0.00E+00">
                  <c:v>121.59708910177449</c:v>
                </c:pt>
                <c:pt idx="2503" formatCode="0.00E+00">
                  <c:v>121.54149020274218</c:v>
                </c:pt>
                <c:pt idx="2504" formatCode="0.00E+00">
                  <c:v>121.48590880733684</c:v>
                </c:pt>
                <c:pt idx="2505" formatCode="0.00E+00">
                  <c:v>121.43034478964177</c:v>
                </c:pt>
                <c:pt idx="2506" formatCode="0.00E+00">
                  <c:v>121.37479802373986</c:v>
                </c:pt>
                <c:pt idx="2507" formatCode="0.00E+00">
                  <c:v>121.31926838371413</c:v>
                </c:pt>
                <c:pt idx="2508" formatCode="0.00E+00">
                  <c:v>121.26375574364801</c:v>
                </c:pt>
                <c:pt idx="2509" formatCode="0.00E+00">
                  <c:v>121.2082599776241</c:v>
                </c:pt>
                <c:pt idx="2510" formatCode="0.00E+00">
                  <c:v>121.1527809597261</c:v>
                </c:pt>
                <c:pt idx="2511" formatCode="0.00E+00">
                  <c:v>121.09731856403653</c:v>
                </c:pt>
                <c:pt idx="2512" formatCode="0.00E+00">
                  <c:v>121.04187266463913</c:v>
                </c:pt>
                <c:pt idx="2513" formatCode="0.00E+00">
                  <c:v>120.98644313561624</c:v>
                </c:pt>
                <c:pt idx="2514" formatCode="0.00E+00">
                  <c:v>120.93102985105151</c:v>
                </c:pt>
                <c:pt idx="2515" formatCode="0.00E+00">
                  <c:v>120.87563268502754</c:v>
                </c:pt>
                <c:pt idx="2516" formatCode="0.00E+00">
                  <c:v>120.82025151162816</c:v>
                </c:pt>
                <c:pt idx="2517" formatCode="0.00E+00">
                  <c:v>120.76488620493569</c:v>
                </c:pt>
                <c:pt idx="2518" formatCode="0.00E+00">
                  <c:v>120.70953663903396</c:v>
                </c:pt>
                <c:pt idx="2519" formatCode="0.00E+00">
                  <c:v>120.65420268800534</c:v>
                </c:pt>
                <c:pt idx="2520" formatCode="0.00E+00">
                  <c:v>120.59888422593343</c:v>
                </c:pt>
                <c:pt idx="2521" formatCode="0.00E+00">
                  <c:v>120.54358112690107</c:v>
                </c:pt>
                <c:pt idx="2522" formatCode="0.00E+00">
                  <c:v>120.48829326499157</c:v>
                </c:pt>
                <c:pt idx="2523" formatCode="0.00E+00">
                  <c:v>120.43302051428759</c:v>
                </c:pt>
                <c:pt idx="2524" formatCode="0.00E+00">
                  <c:v>120.37776274887273</c:v>
                </c:pt>
                <c:pt idx="2525" formatCode="0.00E+00">
                  <c:v>120.32251984282976</c:v>
                </c:pt>
                <c:pt idx="2526" formatCode="0.00E+00">
                  <c:v>120.26729167024229</c:v>
                </c:pt>
                <c:pt idx="2527" formatCode="0.00E+00">
                  <c:v>120.21207810519246</c:v>
                </c:pt>
                <c:pt idx="2528" formatCode="0.00E+00">
                  <c:v>120.15687902176433</c:v>
                </c:pt>
                <c:pt idx="2529" formatCode="0.00E+00">
                  <c:v>120.1016942940405</c:v>
                </c:pt>
                <c:pt idx="2530" formatCode="0.00E+00">
                  <c:v>120.04652379610411</c:v>
                </c:pt>
                <c:pt idx="2531" formatCode="0.00E+00">
                  <c:v>119.99136740203818</c:v>
                </c:pt>
                <c:pt idx="2532" formatCode="0.00E+00">
                  <c:v>119.93622498592634</c:v>
                </c:pt>
                <c:pt idx="2533" formatCode="0.00E+00">
                  <c:v>119.88109642185071</c:v>
                </c:pt>
                <c:pt idx="2534" formatCode="0.00E+00">
                  <c:v>119.82598158389533</c:v>
                </c:pt>
                <c:pt idx="2535" formatCode="0.00E+00">
                  <c:v>119.7708803461428</c:v>
                </c:pt>
                <c:pt idx="2536" formatCode="0.00E+00">
                  <c:v>119.71579258267627</c:v>
                </c:pt>
                <c:pt idx="2537" formatCode="0.00E+00">
                  <c:v>119.66071816757875</c:v>
                </c:pt>
                <c:pt idx="2538" formatCode="0.00E+00">
                  <c:v>119.60565697493394</c:v>
                </c:pt>
                <c:pt idx="2539" formatCode="0.00E+00">
                  <c:v>119.55060887882411</c:v>
                </c:pt>
                <c:pt idx="2540" formatCode="0.00E+00">
                  <c:v>119.49557375333285</c:v>
                </c:pt>
                <c:pt idx="2541" formatCode="0.00E+00">
                  <c:v>119.44055147254278</c:v>
                </c:pt>
                <c:pt idx="2542" formatCode="0.00E+00">
                  <c:v>119.38554191053777</c:v>
                </c:pt>
                <c:pt idx="2543" formatCode="0.00E+00">
                  <c:v>119.33054494140009</c:v>
                </c:pt>
                <c:pt idx="2544" formatCode="0.00E+00">
                  <c:v>119.27556043921345</c:v>
                </c:pt>
                <c:pt idx="2545" formatCode="0.00E+00">
                  <c:v>119.22058827806057</c:v>
                </c:pt>
                <c:pt idx="2546" formatCode="0.00E+00">
                  <c:v>119.16562833202488</c:v>
                </c:pt>
                <c:pt idx="2547" formatCode="0.00E+00">
                  <c:v>119.11068047518916</c:v>
                </c:pt>
                <c:pt idx="2548" formatCode="0.00E+00">
                  <c:v>119.05574458163682</c:v>
                </c:pt>
                <c:pt idx="2549" formatCode="0.00E+00">
                  <c:v>119.00082052545037</c:v>
                </c:pt>
                <c:pt idx="2550" formatCode="0.00E+00">
                  <c:v>118.9459081807135</c:v>
                </c:pt>
                <c:pt idx="2551" formatCode="0.00E+00">
                  <c:v>118.89100742150902</c:v>
                </c:pt>
                <c:pt idx="2552" formatCode="0.00E+00">
                  <c:v>118.83611812192049</c:v>
                </c:pt>
                <c:pt idx="2553" formatCode="0.00E+00">
                  <c:v>118.78124015603004</c:v>
                </c:pt>
                <c:pt idx="2554" formatCode="0.00E+00">
                  <c:v>118.72637339792175</c:v>
                </c:pt>
                <c:pt idx="2555" formatCode="0.00E+00">
                  <c:v>118.67151772167801</c:v>
                </c:pt>
                <c:pt idx="2556" formatCode="0.00E+00">
                  <c:v>118.61667300138254</c:v>
                </c:pt>
                <c:pt idx="2557" formatCode="0.00E+00">
                  <c:v>118.56183911111782</c:v>
                </c:pt>
                <c:pt idx="2558" formatCode="0.00E+00">
                  <c:v>118.50701592496739</c:v>
                </c:pt>
                <c:pt idx="2559" formatCode="0.00E+00">
                  <c:v>118.4522033170141</c:v>
                </c:pt>
                <c:pt idx="2560" formatCode="0.00E+00">
                  <c:v>118.39740116134101</c:v>
                </c:pt>
                <c:pt idx="2561" formatCode="0.00E+00">
                  <c:v>118.34260933203154</c:v>
                </c:pt>
                <c:pt idx="2562" formatCode="0.00E+00">
                  <c:v>118.28782770316849</c:v>
                </c:pt>
                <c:pt idx="2563" formatCode="0.00E+00">
                  <c:v>118.23305614883492</c:v>
                </c:pt>
                <c:pt idx="2564" formatCode="0.00E+00">
                  <c:v>118.17829454311442</c:v>
                </c:pt>
                <c:pt idx="2565" formatCode="0.00E+00">
                  <c:v>118.12354276008921</c:v>
                </c:pt>
                <c:pt idx="2566" formatCode="0.00E+00">
                  <c:v>118.06880067384327</c:v>
                </c:pt>
                <c:pt idx="2567" formatCode="0.00E+00">
                  <c:v>118.01406815845917</c:v>
                </c:pt>
                <c:pt idx="2568" formatCode="0.00E+00">
                  <c:v>117.95934508802009</c:v>
                </c:pt>
                <c:pt idx="2569" formatCode="0.00E+00">
                  <c:v>117.90463133660916</c:v>
                </c:pt>
                <c:pt idx="2570" formatCode="0.00E+00">
                  <c:v>117.84992677830979</c:v>
                </c:pt>
                <c:pt idx="2571" formatCode="0.00E+00">
                  <c:v>117.7952312872045</c:v>
                </c:pt>
                <c:pt idx="2572" formatCode="0.00E+00">
                  <c:v>117.74054473737681</c:v>
                </c:pt>
                <c:pt idx="2573" formatCode="0.00E+00">
                  <c:v>117.68586700290933</c:v>
                </c:pt>
                <c:pt idx="2574" formatCode="0.00E+00">
                  <c:v>117.63119795788589</c:v>
                </c:pt>
                <c:pt idx="2575" formatCode="0.00E+00">
                  <c:v>117.57653747638886</c:v>
                </c:pt>
                <c:pt idx="2576" formatCode="0.00E+00">
                  <c:v>117.52188543250185</c:v>
                </c:pt>
                <c:pt idx="2577" formatCode="0.00E+00">
                  <c:v>117.46724170030762</c:v>
                </c:pt>
                <c:pt idx="2578" formatCode="0.00E+00">
                  <c:v>117.41260615388961</c:v>
                </c:pt>
                <c:pt idx="2579" formatCode="0.00E+00">
                  <c:v>117.3579786673306</c:v>
                </c:pt>
                <c:pt idx="2580" formatCode="0.00E+00">
                  <c:v>117.30335911471371</c:v>
                </c:pt>
                <c:pt idx="2581" formatCode="0.00E+00">
                  <c:v>117.24874737012226</c:v>
                </c:pt>
                <c:pt idx="2582" formatCode="0.00E+00">
                  <c:v>117.19414330763919</c:v>
                </c:pt>
                <c:pt idx="2583" formatCode="0.00E+00">
                  <c:v>117.13954680134748</c:v>
                </c:pt>
                <c:pt idx="2584" formatCode="0.00E+00">
                  <c:v>117.08495772533053</c:v>
                </c:pt>
                <c:pt idx="2585" formatCode="0.00E+00">
                  <c:v>117.03037595367135</c:v>
                </c:pt>
                <c:pt idx="2586" formatCode="0.00E+00">
                  <c:v>116.97580136045246</c:v>
                </c:pt>
                <c:pt idx="2587" formatCode="0.00E+00">
                  <c:v>116.92123381975802</c:v>
                </c:pt>
                <c:pt idx="2588" formatCode="0.00E+00">
                  <c:v>116.86667320567</c:v>
                </c:pt>
                <c:pt idx="2589" formatCode="0.00E+00">
                  <c:v>116.81211939227245</c:v>
                </c:pt>
                <c:pt idx="2590" formatCode="0.00E+00">
                  <c:v>116.75757225364771</c:v>
                </c:pt>
                <c:pt idx="2591" formatCode="0.00E+00">
                  <c:v>116.70303166387959</c:v>
                </c:pt>
                <c:pt idx="2592" formatCode="0.00E+00">
                  <c:v>116.64849749705047</c:v>
                </c:pt>
                <c:pt idx="2593" formatCode="0.00E+00">
                  <c:v>116.59396962724401</c:v>
                </c:pt>
                <c:pt idx="2594" formatCode="0.00E+00">
                  <c:v>116.53944792854293</c:v>
                </c:pt>
                <c:pt idx="2595" formatCode="0.00E+00">
                  <c:v>116.48493227503064</c:v>
                </c:pt>
                <c:pt idx="2596" formatCode="0.00E+00">
                  <c:v>116.43042254078978</c:v>
                </c:pt>
                <c:pt idx="2597" formatCode="0.00E+00">
                  <c:v>116.37591859990386</c:v>
                </c:pt>
                <c:pt idx="2598" formatCode="0.00E+00">
                  <c:v>116.32142032645572</c:v>
                </c:pt>
                <c:pt idx="2599" formatCode="0.00E+00">
                  <c:v>116.26692759452902</c:v>
                </c:pt>
                <c:pt idx="2600" formatCode="0.00E+00">
                  <c:v>116.21244027820586</c:v>
                </c:pt>
                <c:pt idx="2601" formatCode="0.00E+00">
                  <c:v>116.15795825157028</c:v>
                </c:pt>
                <c:pt idx="2602" formatCode="0.00E+00">
                  <c:v>116.10348138870489</c:v>
                </c:pt>
                <c:pt idx="2603" formatCode="0.00E+00">
                  <c:v>116.04900956369278</c:v>
                </c:pt>
                <c:pt idx="2604" formatCode="0.00E+00">
                  <c:v>115.99454265061712</c:v>
                </c:pt>
                <c:pt idx="2605" formatCode="0.00E+00">
                  <c:v>115.94008052356133</c:v>
                </c:pt>
                <c:pt idx="2606" formatCode="0.00E+00">
                  <c:v>115.88562305660793</c:v>
                </c:pt>
                <c:pt idx="2607" formatCode="0.00E+00">
                  <c:v>115.83117012384042</c:v>
                </c:pt>
                <c:pt idx="2608" formatCode="0.00E+00">
                  <c:v>115.77672159934144</c:v>
                </c:pt>
                <c:pt idx="2609" formatCode="0.00E+00">
                  <c:v>115.7222773571948</c:v>
                </c:pt>
                <c:pt idx="2610" formatCode="0.00E+00">
                  <c:v>115.66783727148288</c:v>
                </c:pt>
                <c:pt idx="2611" formatCode="0.00E+00">
                  <c:v>115.61340121628928</c:v>
                </c:pt>
                <c:pt idx="2612" formatCode="0.00E+00">
                  <c:v>115.55896906569677</c:v>
                </c:pt>
                <c:pt idx="2613" formatCode="0.00E+00">
                  <c:v>115.50454069378878</c:v>
                </c:pt>
                <c:pt idx="2614" formatCode="0.00E+00">
                  <c:v>115.4501159746481</c:v>
                </c:pt>
                <c:pt idx="2615" formatCode="0.00E+00">
                  <c:v>115.39569478235785</c:v>
                </c:pt>
                <c:pt idx="2616" formatCode="0.00E+00">
                  <c:v>115.34127699100134</c:v>
                </c:pt>
                <c:pt idx="2617" formatCode="0.00E+00">
                  <c:v>115.28686247466146</c:v>
                </c:pt>
                <c:pt idx="2618" formatCode="0.00E+00">
                  <c:v>115.2324511074213</c:v>
                </c:pt>
                <c:pt idx="2619" formatCode="0.00E+00">
                  <c:v>115.1780427633642</c:v>
                </c:pt>
                <c:pt idx="2620" formatCode="0.00E+00">
                  <c:v>115.12363731657297</c:v>
                </c:pt>
                <c:pt idx="2621" formatCode="0.00E+00">
                  <c:v>115.06923464113072</c:v>
                </c:pt>
                <c:pt idx="2622" formatCode="0.00E+00">
                  <c:v>115.01483461112082</c:v>
                </c:pt>
                <c:pt idx="2623" formatCode="0.00E+00">
                  <c:v>114.96043710062611</c:v>
                </c:pt>
                <c:pt idx="2624" formatCode="0.00E+00">
                  <c:v>114.90604198372966</c:v>
                </c:pt>
                <c:pt idx="2625" formatCode="0.00E+00">
                  <c:v>114.85164913451484</c:v>
                </c:pt>
                <c:pt idx="2626" formatCode="0.00E+00">
                  <c:v>114.79725842706443</c:v>
                </c:pt>
                <c:pt idx="2627" formatCode="0.00E+00">
                  <c:v>114.74286973546185</c:v>
                </c:pt>
                <c:pt idx="2628" formatCode="0.00E+00">
                  <c:v>114.68848293378971</c:v>
                </c:pt>
                <c:pt idx="2629" formatCode="0.00E+00">
                  <c:v>114.63409789613178</c:v>
                </c:pt>
                <c:pt idx="2630" formatCode="0.00E+00">
                  <c:v>114.57971449657043</c:v>
                </c:pt>
                <c:pt idx="2631" formatCode="0.00E+00">
                  <c:v>114.52533260918926</c:v>
                </c:pt>
                <c:pt idx="2632" formatCode="0.00E+00">
                  <c:v>114.47095210807095</c:v>
                </c:pt>
                <c:pt idx="2633" formatCode="0.00E+00">
                  <c:v>114.41657286729918</c:v>
                </c:pt>
                <c:pt idx="2634" formatCode="0.00E+00">
                  <c:v>114.36219476095664</c:v>
                </c:pt>
                <c:pt idx="2635" formatCode="0.00E+00">
                  <c:v>114.3078176631264</c:v>
                </c:pt>
                <c:pt idx="2636" formatCode="0.00E+00">
                  <c:v>114.25344144789159</c:v>
                </c:pt>
                <c:pt idx="2637" formatCode="0.00E+00">
                  <c:v>114.19906598933574</c:v>
                </c:pt>
                <c:pt idx="2638" formatCode="0.00E+00">
                  <c:v>114.14469116154106</c:v>
                </c:pt>
                <c:pt idx="2639" formatCode="0.00E+00">
                  <c:v>114.09031683859149</c:v>
                </c:pt>
                <c:pt idx="2640" formatCode="0.00E+00">
                  <c:v>114.03594289456976</c:v>
                </c:pt>
                <c:pt idx="2641" formatCode="0.00E+00">
                  <c:v>113.9815692035591</c:v>
                </c:pt>
                <c:pt idx="2642" formatCode="0.00E+00">
                  <c:v>113.92719563964221</c:v>
                </c:pt>
                <c:pt idx="2643" formatCode="0.00E+00">
                  <c:v>113.87282207690265</c:v>
                </c:pt>
                <c:pt idx="2644" formatCode="0.00E+00">
                  <c:v>113.81844838942322</c:v>
                </c:pt>
                <c:pt idx="2645" formatCode="0.00E+00">
                  <c:v>113.76407445128729</c:v>
                </c:pt>
                <c:pt idx="2646" formatCode="0.00E+00">
                  <c:v>113.70970013657745</c:v>
                </c:pt>
                <c:pt idx="2647" formatCode="0.00E+00">
                  <c:v>113.65532531937754</c:v>
                </c:pt>
                <c:pt idx="2648" formatCode="0.00E+00">
                  <c:v>113.60094987376999</c:v>
                </c:pt>
                <c:pt idx="2649" formatCode="0.00E+00">
                  <c:v>113.54657367383851</c:v>
                </c:pt>
                <c:pt idx="2650" formatCode="0.00E+00">
                  <c:v>113.49219659366531</c:v>
                </c:pt>
                <c:pt idx="2651" formatCode="0.00E+00">
                  <c:v>113.43781850733461</c:v>
                </c:pt>
                <c:pt idx="2652" formatCode="0.00E+00">
                  <c:v>113.3834392889284</c:v>
                </c:pt>
                <c:pt idx="2653" formatCode="0.00E+00">
                  <c:v>113.3290588125306</c:v>
                </c:pt>
                <c:pt idx="2654" formatCode="0.00E+00">
                  <c:v>113.27467695222379</c:v>
                </c:pt>
                <c:pt idx="2655" formatCode="0.00E+00">
                  <c:v>113.22029358209153</c:v>
                </c:pt>
                <c:pt idx="2656" formatCode="0.00E+00">
                  <c:v>113.16590857621622</c:v>
                </c:pt>
                <c:pt idx="2657" formatCode="0.00E+00">
                  <c:v>113.11152180868191</c:v>
                </c:pt>
                <c:pt idx="2658" formatCode="0.00E+00">
                  <c:v>113.05713315357065</c:v>
                </c:pt>
                <c:pt idx="2659" formatCode="0.00E+00">
                  <c:v>113.00274248496646</c:v>
                </c:pt>
                <c:pt idx="2660" formatCode="0.00E+00">
                  <c:v>112.94834967695169</c:v>
                </c:pt>
                <c:pt idx="2661" formatCode="0.00E+00">
                  <c:v>112.89395460361015</c:v>
                </c:pt>
                <c:pt idx="2662" formatCode="0.00E+00">
                  <c:v>112.83955713902429</c:v>
                </c:pt>
                <c:pt idx="2663" formatCode="0.00E+00">
                  <c:v>112.78515715727758</c:v>
                </c:pt>
                <c:pt idx="2664" formatCode="0.00E+00">
                  <c:v>112.73075453245298</c:v>
                </c:pt>
                <c:pt idx="2665" formatCode="0.00E+00">
                  <c:v>112.67634913863367</c:v>
                </c:pt>
                <c:pt idx="2666" formatCode="0.00E+00">
                  <c:v>112.62194084990244</c:v>
                </c:pt>
                <c:pt idx="2667" formatCode="0.00E+00">
                  <c:v>112.56752954034278</c:v>
                </c:pt>
                <c:pt idx="2668" formatCode="0.00E+00">
                  <c:v>112.51311508403751</c:v>
                </c:pt>
                <c:pt idx="2669" formatCode="0.00E+00">
                  <c:v>112.45869735507023</c:v>
                </c:pt>
                <c:pt idx="2670" formatCode="0.00E+00">
                  <c:v>112.40427622752316</c:v>
                </c:pt>
                <c:pt idx="2671" formatCode="0.00E+00">
                  <c:v>112.34985157548022</c:v>
                </c:pt>
                <c:pt idx="2672" formatCode="0.00E+00">
                  <c:v>112.29542327302414</c:v>
                </c:pt>
                <c:pt idx="2673" formatCode="0.00E+00">
                  <c:v>112.24099119423789</c:v>
                </c:pt>
                <c:pt idx="2674" formatCode="0.00E+00">
                  <c:v>112.18655521320471</c:v>
                </c:pt>
                <c:pt idx="2675" formatCode="0.00E+00">
                  <c:v>112.13211520400807</c:v>
                </c:pt>
                <c:pt idx="2676" formatCode="0.00E+00">
                  <c:v>112.07767104073014</c:v>
                </c:pt>
                <c:pt idx="2677" formatCode="0.00E+00">
                  <c:v>112.02322259745517</c:v>
                </c:pt>
                <c:pt idx="2678" formatCode="0.00E+00">
                  <c:v>111.96876974826534</c:v>
                </c:pt>
                <c:pt idx="2679" formatCode="0.00E+00">
                  <c:v>111.91431236724407</c:v>
                </c:pt>
                <c:pt idx="2680" formatCode="0.00E+00">
                  <c:v>111.85985032847452</c:v>
                </c:pt>
                <c:pt idx="2681" formatCode="0.00E+00">
                  <c:v>111.80538350603939</c:v>
                </c:pt>
                <c:pt idx="2682" formatCode="0.00E+00">
                  <c:v>111.75091177402248</c:v>
                </c:pt>
                <c:pt idx="2683" formatCode="0.00E+00">
                  <c:v>111.69643500650625</c:v>
                </c:pt>
                <c:pt idx="2684" formatCode="0.00E+00">
                  <c:v>111.64195307757433</c:v>
                </c:pt>
                <c:pt idx="2685" formatCode="0.00E+00">
                  <c:v>111.58746586130906</c:v>
                </c:pt>
                <c:pt idx="2686" formatCode="0.00E+00">
                  <c:v>111.53297323179436</c:v>
                </c:pt>
                <c:pt idx="2687" formatCode="0.00E+00">
                  <c:v>111.47847506311291</c:v>
                </c:pt>
                <c:pt idx="2688" formatCode="0.00E+00">
                  <c:v>111.42397122934796</c:v>
                </c:pt>
                <c:pt idx="2689" formatCode="0.00E+00">
                  <c:v>111.36946160458223</c:v>
                </c:pt>
                <c:pt idx="2690" formatCode="0.00E+00">
                  <c:v>111.31494606289925</c:v>
                </c:pt>
                <c:pt idx="2691" formatCode="0.00E+00">
                  <c:v>111.26042447838182</c:v>
                </c:pt>
                <c:pt idx="2692" formatCode="0.00E+00">
                  <c:v>111.2058967251134</c:v>
                </c:pt>
                <c:pt idx="2693" formatCode="0.00E+00">
                  <c:v>111.15136267717673</c:v>
                </c:pt>
                <c:pt idx="2694" formatCode="0.00E+00">
                  <c:v>111.09682220865517</c:v>
                </c:pt>
                <c:pt idx="2695" formatCode="0.00E+00">
                  <c:v>111.04227519363138</c:v>
                </c:pt>
                <c:pt idx="2696" formatCode="0.00E+00">
                  <c:v>110.98772150618908</c:v>
                </c:pt>
                <c:pt idx="2697" formatCode="0.00E+00">
                  <c:v>110.93316102041075</c:v>
                </c:pt>
                <c:pt idx="2698" formatCode="0.00E+00">
                  <c:v>110.87859361037994</c:v>
                </c:pt>
                <c:pt idx="2699" formatCode="0.00E+00">
                  <c:v>110.82401915017925</c:v>
                </c:pt>
                <c:pt idx="2700" formatCode="0.00E+00">
                  <c:v>110.76943751389246</c:v>
                </c:pt>
                <c:pt idx="2701" formatCode="0.00E+00">
                  <c:v>110.71484857560222</c:v>
                </c:pt>
                <c:pt idx="2702" formatCode="0.00E+00">
                  <c:v>110.66025220939161</c:v>
                </c:pt>
                <c:pt idx="2703" formatCode="0.00E+00">
                  <c:v>110.60564828934378</c:v>
                </c:pt>
                <c:pt idx="2704" formatCode="0.00E+00">
                  <c:v>110.55103668954217</c:v>
                </c:pt>
                <c:pt idx="2705" formatCode="0.00E+00">
                  <c:v>110.49641728406908</c:v>
                </c:pt>
                <c:pt idx="2706" formatCode="0.00E+00">
                  <c:v>110.44178994700849</c:v>
                </c:pt>
                <c:pt idx="2707" formatCode="0.00E+00">
                  <c:v>110.38715455244295</c:v>
                </c:pt>
                <c:pt idx="2708" formatCode="0.00E+00">
                  <c:v>110.33251097445566</c:v>
                </c:pt>
                <c:pt idx="2709" formatCode="0.00E+00">
                  <c:v>110.27785908712968</c:v>
                </c:pt>
                <c:pt idx="2710" formatCode="0.00E+00">
                  <c:v>110.22319876454856</c:v>
                </c:pt>
                <c:pt idx="2711" formatCode="0.00E+00">
                  <c:v>110.16852988079444</c:v>
                </c:pt>
                <c:pt idx="2712" formatCode="0.00E+00">
                  <c:v>110.11385230995137</c:v>
                </c:pt>
                <c:pt idx="2713" formatCode="0.00E+00">
                  <c:v>110.05916592610203</c:v>
                </c:pt>
                <c:pt idx="2714" formatCode="0.00E+00">
                  <c:v>110.00447060332965</c:v>
                </c:pt>
                <c:pt idx="2715" formatCode="0.00E+00">
                  <c:v>109.94976621571692</c:v>
                </c:pt>
                <c:pt idx="2716" formatCode="0.00E+00">
                  <c:v>109.89505263734742</c:v>
                </c:pt>
                <c:pt idx="2717" formatCode="0.00E+00">
                  <c:v>109.84032974230394</c:v>
                </c:pt>
                <c:pt idx="2718" formatCode="0.00E+00">
                  <c:v>109.78559740466983</c:v>
                </c:pt>
                <c:pt idx="2719" formatCode="0.00E+00">
                  <c:v>109.73085549852777</c:v>
                </c:pt>
                <c:pt idx="2720" formatCode="0.00E+00">
                  <c:v>109.67610389796147</c:v>
                </c:pt>
                <c:pt idx="2721" formatCode="0.00E+00">
                  <c:v>109.62134247705342</c:v>
                </c:pt>
                <c:pt idx="2722" formatCode="0.00E+00">
                  <c:v>109.56657110988732</c:v>
                </c:pt>
                <c:pt idx="2723" formatCode="0.00E+00">
                  <c:v>109.51178967054568</c:v>
                </c:pt>
                <c:pt idx="2724" formatCode="0.00E+00">
                  <c:v>109.45699803311192</c:v>
                </c:pt>
                <c:pt idx="2725" formatCode="0.00E+00">
                  <c:v>109.40219607166875</c:v>
                </c:pt>
                <c:pt idx="2726" formatCode="0.00E+00">
                  <c:v>109.34738366030001</c:v>
                </c:pt>
                <c:pt idx="2727" formatCode="0.00E+00">
                  <c:v>109.29256067308802</c:v>
                </c:pt>
                <c:pt idx="2728" formatCode="0.00E+00">
                  <c:v>109.23772698411653</c:v>
                </c:pt>
                <c:pt idx="2729" formatCode="0.00E+00">
                  <c:v>109.18288246746806</c:v>
                </c:pt>
                <c:pt idx="2730" formatCode="0.00E+00">
                  <c:v>109.12802699722607</c:v>
                </c:pt>
                <c:pt idx="2731" formatCode="0.00E+00">
                  <c:v>109.07316044747353</c:v>
                </c:pt>
                <c:pt idx="2732" formatCode="0.00E+00">
                  <c:v>109.01828269229338</c:v>
                </c:pt>
                <c:pt idx="2733" formatCode="0.00E+00">
                  <c:v>108.96339360576906</c:v>
                </c:pt>
                <c:pt idx="2734" formatCode="0.00E+00">
                  <c:v>108.90849306198345</c:v>
                </c:pt>
                <c:pt idx="2735" formatCode="0.00E+00">
                  <c:v>108.85358093501952</c:v>
                </c:pt>
                <c:pt idx="2736" formatCode="0.00E+00">
                  <c:v>108.79865709896075</c:v>
                </c:pt>
                <c:pt idx="2737" formatCode="0.00E+00">
                  <c:v>108.74372142788985</c:v>
                </c:pt>
                <c:pt idx="2738" formatCode="0.00E+00">
                  <c:v>108.68877379589026</c:v>
                </c:pt>
                <c:pt idx="2739" formatCode="0.00E+00">
                  <c:v>108.63381407704458</c:v>
                </c:pt>
                <c:pt idx="2740" formatCode="0.00E+00">
                  <c:v>108.57884214543657</c:v>
                </c:pt>
                <c:pt idx="2741" formatCode="0.00E+00">
                  <c:v>108.52385787514868</c:v>
                </c:pt>
                <c:pt idx="2742" formatCode="0.00E+00">
                  <c:v>108.46886114026444</c:v>
                </c:pt>
                <c:pt idx="2743" formatCode="0.00E+00">
                  <c:v>108.41385181486669</c:v>
                </c:pt>
                <c:pt idx="2744" formatCode="0.00E+00">
                  <c:v>108.35882977303879</c:v>
                </c:pt>
                <c:pt idx="2745" formatCode="0.00E+00">
                  <c:v>108.30379488886337</c:v>
                </c:pt>
                <c:pt idx="2746" formatCode="0.00E+00">
                  <c:v>108.24874703642416</c:v>
                </c:pt>
                <c:pt idx="2747" formatCode="0.00E+00">
                  <c:v>108.19368608980363</c:v>
                </c:pt>
                <c:pt idx="2748" formatCode="0.00E+00">
                  <c:v>108.13861192308559</c:v>
                </c:pt>
                <c:pt idx="2749" formatCode="0.00E+00">
                  <c:v>108.08352441035214</c:v>
                </c:pt>
                <c:pt idx="2750" formatCode="0.00E+00">
                  <c:v>108.02842342568732</c:v>
                </c:pt>
                <c:pt idx="2751" formatCode="0.00E+00">
                  <c:v>107.97330884317375</c:v>
                </c:pt>
                <c:pt idx="2752" formatCode="0.00E+00">
                  <c:v>107.91818053689479</c:v>
                </c:pt>
                <c:pt idx="2753" formatCode="0.00E+00">
                  <c:v>107.86303838093312</c:v>
                </c:pt>
                <c:pt idx="2754" formatCode="0.00E+00">
                  <c:v>107.80788224937214</c:v>
                </c:pt>
                <c:pt idx="2755" formatCode="0.00E+00">
                  <c:v>107.75271201629488</c:v>
                </c:pt>
                <c:pt idx="2756" formatCode="0.00E+00">
                  <c:v>107.69752755578452</c:v>
                </c:pt>
                <c:pt idx="2757" formatCode="0.00E+00">
                  <c:v>107.64232874192402</c:v>
                </c:pt>
                <c:pt idx="2758" formatCode="0.00E+00">
                  <c:v>107.58711544879645</c:v>
                </c:pt>
                <c:pt idx="2759" formatCode="0.00E+00">
                  <c:v>107.53188755048518</c:v>
                </c:pt>
                <c:pt idx="2760" formatCode="0.00E+00">
                  <c:v>107.47664492107299</c:v>
                </c:pt>
                <c:pt idx="2761" formatCode="0.00E+00">
                  <c:v>107.42138743464301</c:v>
                </c:pt>
                <c:pt idx="2762" formatCode="0.00E+00">
                  <c:v>107.36611496527854</c:v>
                </c:pt>
                <c:pt idx="2763" formatCode="0.00E+00">
                  <c:v>107.31082738706249</c:v>
                </c:pt>
                <c:pt idx="2764" formatCode="0.00E+00">
                  <c:v>107.25552457407798</c:v>
                </c:pt>
                <c:pt idx="2765" formatCode="0.00E+00">
                  <c:v>107.20020640040826</c:v>
                </c:pt>
                <c:pt idx="2766" formatCode="0.00E+00">
                  <c:v>107.14487274013618</c:v>
                </c:pt>
                <c:pt idx="2767" formatCode="0.00E+00">
                  <c:v>107.08952346734492</c:v>
                </c:pt>
                <c:pt idx="2768" formatCode="0.00E+00">
                  <c:v>107.03415845611778</c:v>
                </c:pt>
                <c:pt idx="2769" formatCode="0.00E+00">
                  <c:v>106.97877758053761</c:v>
                </c:pt>
                <c:pt idx="2770" formatCode="0.00E+00">
                  <c:v>106.92338071468771</c:v>
                </c:pt>
                <c:pt idx="2771" formatCode="0.00E+00">
                  <c:v>106.86796773265092</c:v>
                </c:pt>
                <c:pt idx="2772" formatCode="0.00E+00">
                  <c:v>106.81253850851044</c:v>
                </c:pt>
                <c:pt idx="2773" formatCode="0.00E+00">
                  <c:v>106.75709291634956</c:v>
                </c:pt>
                <c:pt idx="2774" formatCode="0.00E+00">
                  <c:v>106.70163083025085</c:v>
                </c:pt>
                <c:pt idx="2775" formatCode="0.00E+00">
                  <c:v>106.64615212429811</c:v>
                </c:pt>
                <c:pt idx="2776" formatCode="0.00E+00">
                  <c:v>106.5906566725738</c:v>
                </c:pt>
                <c:pt idx="2777" formatCode="0.00E+00">
                  <c:v>106.53514434916144</c:v>
                </c:pt>
                <c:pt idx="2778" formatCode="0.00E+00">
                  <c:v>106.47961502814388</c:v>
                </c:pt>
                <c:pt idx="2779" formatCode="0.00E+00">
                  <c:v>106.42406858360448</c:v>
                </c:pt>
                <c:pt idx="2780" formatCode="0.00E+00">
                  <c:v>106.36850488962591</c:v>
                </c:pt>
                <c:pt idx="2781" formatCode="0.00E+00">
                  <c:v>106.31292382029181</c:v>
                </c:pt>
                <c:pt idx="2782" formatCode="0.00E+00">
                  <c:v>106.2573252496847</c:v>
                </c:pt>
                <c:pt idx="2783" formatCode="0.00E+00">
                  <c:v>106.20170905188814</c:v>
                </c:pt>
                <c:pt idx="2784" formatCode="0.00E+00">
                  <c:v>106.14607510098494</c:v>
                </c:pt>
                <c:pt idx="2785" formatCode="0.00E+00">
                  <c:v>106.09042327105846</c:v>
                </c:pt>
                <c:pt idx="2786" formatCode="0.00E+00">
                  <c:v>106.03475343619152</c:v>
                </c:pt>
                <c:pt idx="2787" formatCode="0.00E+00">
                  <c:v>105.97906547046728</c:v>
                </c:pt>
                <c:pt idx="2788" formatCode="0.00E+00">
                  <c:v>105.92335924796879</c:v>
                </c:pt>
                <c:pt idx="2789" formatCode="0.00E+00">
                  <c:v>105.86763464277965</c:v>
                </c:pt>
                <c:pt idx="2790" formatCode="0.00E+00">
                  <c:v>105.81189152898219</c:v>
                </c:pt>
                <c:pt idx="2791" formatCode="0.00E+00">
                  <c:v>105.75612978065999</c:v>
                </c:pt>
                <c:pt idx="2792" formatCode="0.00E+00">
                  <c:v>105.70034927189573</c:v>
                </c:pt>
                <c:pt idx="2793" formatCode="0.00E+00">
                  <c:v>105.64454987677317</c:v>
                </c:pt>
                <c:pt idx="2794" formatCode="0.00E+00">
                  <c:v>105.58873146937469</c:v>
                </c:pt>
                <c:pt idx="2795" formatCode="0.00E+00">
                  <c:v>105.53289392378412</c:v>
                </c:pt>
                <c:pt idx="2796" formatCode="0.00E+00">
                  <c:v>105.47703711408383</c:v>
                </c:pt>
                <c:pt idx="2797" formatCode="0.00E+00">
                  <c:v>105.42116091435736</c:v>
                </c:pt>
                <c:pt idx="2798" formatCode="0.00E+00">
                  <c:v>105.36526519868733</c:v>
                </c:pt>
                <c:pt idx="2799" formatCode="0.00E+00">
                  <c:v>105.3093498411576</c:v>
                </c:pt>
                <c:pt idx="2800" formatCode="0.00E+00">
                  <c:v>105.25341471585057</c:v>
                </c:pt>
                <c:pt idx="2801" formatCode="0.00E+00">
                  <c:v>105.19745969684993</c:v>
                </c:pt>
                <c:pt idx="2802" formatCode="0.00E+00">
                  <c:v>105.1414846582382</c:v>
                </c:pt>
                <c:pt idx="2803" formatCode="0.00E+00">
                  <c:v>105.08548947409884</c:v>
                </c:pt>
                <c:pt idx="2804" formatCode="0.00E+00">
                  <c:v>105.02947401851475</c:v>
                </c:pt>
                <c:pt idx="2805" formatCode="0.00E+00">
                  <c:v>104.97343816556923</c:v>
                </c:pt>
                <c:pt idx="2806" formatCode="0.00E+00">
                  <c:v>104.91738178934497</c:v>
                </c:pt>
                <c:pt idx="2807" formatCode="0.00E+00">
                  <c:v>104.86130476392577</c:v>
                </c:pt>
                <c:pt idx="2808" formatCode="0.00E+00">
                  <c:v>104.80520696339369</c:v>
                </c:pt>
                <c:pt idx="2809" formatCode="0.00E+00">
                  <c:v>104.74908826183309</c:v>
                </c:pt>
                <c:pt idx="2810" formatCode="0.00E+00">
                  <c:v>104.69294853332582</c:v>
                </c:pt>
                <c:pt idx="2811" formatCode="0.00E+00">
                  <c:v>104.63678765195601</c:v>
                </c:pt>
                <c:pt idx="2812" formatCode="0.00E+00">
                  <c:v>104.58060549180618</c:v>
                </c:pt>
                <c:pt idx="2813" formatCode="0.00E+00">
                  <c:v>104.52440192695946</c:v>
                </c:pt>
                <c:pt idx="2814" formatCode="0.00E+00">
                  <c:v>104.46817683149897</c:v>
                </c:pt>
                <c:pt idx="2815" formatCode="0.00E+00">
                  <c:v>104.41193007950829</c:v>
                </c:pt>
                <c:pt idx="2816" formatCode="0.00E+00">
                  <c:v>104.35566154506972</c:v>
                </c:pt>
                <c:pt idx="2817" formatCode="0.00E+00">
                  <c:v>104.29937110226695</c:v>
                </c:pt>
                <c:pt idx="2818" formatCode="0.00E+00">
                  <c:v>104.24305862518247</c:v>
                </c:pt>
                <c:pt idx="2819" formatCode="0.00E+00">
                  <c:v>104.18672398790017</c:v>
                </c:pt>
                <c:pt idx="2820" formatCode="0.00E+00">
                  <c:v>104.13036706450242</c:v>
                </c:pt>
                <c:pt idx="2821" formatCode="0.00E+00">
                  <c:v>104.07398772907283</c:v>
                </c:pt>
                <c:pt idx="2822" formatCode="0.00E+00">
                  <c:v>104.01758585569411</c:v>
                </c:pt>
                <c:pt idx="2823" formatCode="0.00E+00">
                  <c:v>103.96116131844974</c:v>
                </c:pt>
                <c:pt idx="2824" formatCode="0.00E+00">
                  <c:v>103.90471399142234</c:v>
                </c:pt>
                <c:pt idx="2825" formatCode="0.00E+00">
                  <c:v>103.84824374869561</c:v>
                </c:pt>
                <c:pt idx="2826" formatCode="0.00E+00">
                  <c:v>103.79175046435199</c:v>
                </c:pt>
                <c:pt idx="2827" formatCode="0.00E+00">
                  <c:v>103.7352340124753</c:v>
                </c:pt>
                <c:pt idx="2828" formatCode="0.00E+00">
                  <c:v>103.67869426714788</c:v>
                </c:pt>
                <c:pt idx="2829" formatCode="0.00E+00">
                  <c:v>103.62213110245335</c:v>
                </c:pt>
                <c:pt idx="2830" formatCode="0.00E+00">
                  <c:v>103.56554439247429</c:v>
                </c:pt>
                <c:pt idx="2831" formatCode="0.00E+00">
                  <c:v>103.50893401129457</c:v>
                </c:pt>
                <c:pt idx="2832" formatCode="0.00E+00">
                  <c:v>103.45229983299646</c:v>
                </c:pt>
                <c:pt idx="2833" formatCode="0.00E+00">
                  <c:v>103.39564173166389</c:v>
                </c:pt>
                <c:pt idx="2834" formatCode="0.00E+00">
                  <c:v>103.33895958137913</c:v>
                </c:pt>
                <c:pt idx="2835" formatCode="0.00E+00">
                  <c:v>103.28225325622583</c:v>
                </c:pt>
                <c:pt idx="2836" formatCode="0.00E+00">
                  <c:v>103.22552263028683</c:v>
                </c:pt>
                <c:pt idx="2837" formatCode="0.00E+00">
                  <c:v>103.16876757764521</c:v>
                </c:pt>
                <c:pt idx="2838" formatCode="0.00E+00">
                  <c:v>103.11198797238433</c:v>
                </c:pt>
                <c:pt idx="2839" formatCode="0.00E+00">
                  <c:v>103.05518368858696</c:v>
                </c:pt>
                <c:pt idx="2840" formatCode="0.00E+00">
                  <c:v>102.99835460033631</c:v>
                </c:pt>
                <c:pt idx="2841" formatCode="0.00E+00">
                  <c:v>102.94150058171584</c:v>
                </c:pt>
                <c:pt idx="2842" formatCode="0.00E+00">
                  <c:v>102.88462150680783</c:v>
                </c:pt>
                <c:pt idx="2843" formatCode="0.00E+00">
                  <c:v>102.82771724969621</c:v>
                </c:pt>
                <c:pt idx="2844" formatCode="0.00E+00">
                  <c:v>102.77078768446341</c:v>
                </c:pt>
                <c:pt idx="2845" formatCode="0.00E+00">
                  <c:v>102.71383268519321</c:v>
                </c:pt>
                <c:pt idx="2846" formatCode="0.00E+00">
                  <c:v>102.65685212596799</c:v>
                </c:pt>
                <c:pt idx="2847" formatCode="0.00E+00">
                  <c:v>102.59984588087133</c:v>
                </c:pt>
                <c:pt idx="2848" formatCode="0.00E+00">
                  <c:v>102.54281382398614</c:v>
                </c:pt>
                <c:pt idx="2849" formatCode="0.00E+00">
                  <c:v>102.48575582939566</c:v>
                </c:pt>
                <c:pt idx="2850" formatCode="0.00E+00">
                  <c:v>102.42867177118262</c:v>
                </c:pt>
                <c:pt idx="2851" formatCode="0.00E+00">
                  <c:v>102.37156152343067</c:v>
                </c:pt>
                <c:pt idx="2852" formatCode="0.00E+00">
                  <c:v>102.31442496022237</c:v>
                </c:pt>
                <c:pt idx="2853" formatCode="0.00E+00">
                  <c:v>102.25726195564135</c:v>
                </c:pt>
                <c:pt idx="2854" formatCode="0.00E+00">
                  <c:v>102.20007238376996</c:v>
                </c:pt>
                <c:pt idx="2855" formatCode="0.00E+00">
                  <c:v>102.14285611869201</c:v>
                </c:pt>
                <c:pt idx="2856" formatCode="0.00E+00">
                  <c:v>102.08561303449034</c:v>
                </c:pt>
                <c:pt idx="2857" formatCode="0.00E+00">
                  <c:v>102.02834300524808</c:v>
                </c:pt>
                <c:pt idx="2858" formatCode="0.00E+00">
                  <c:v>101.97104590504802</c:v>
                </c:pt>
                <c:pt idx="2859" formatCode="0.00E+00">
                  <c:v>101.91372160797363</c:v>
                </c:pt>
                <c:pt idx="2860" formatCode="0.00E+00">
                  <c:v>101.85636998810782</c:v>
                </c:pt>
                <c:pt idx="2861" formatCode="0.00E+00">
                  <c:v>101.79899091953388</c:v>
                </c:pt>
                <c:pt idx="2862" formatCode="0.00E+00">
                  <c:v>101.74158427633449</c:v>
                </c:pt>
                <c:pt idx="2863" formatCode="0.00E+00">
                  <c:v>101.68414993259336</c:v>
                </c:pt>
                <c:pt idx="2864" formatCode="0.00E+00">
                  <c:v>101.62668776239315</c:v>
                </c:pt>
                <c:pt idx="2865" formatCode="0.00E+00">
                  <c:v>101.56919763981705</c:v>
                </c:pt>
                <c:pt idx="2866" formatCode="0.00E+00">
                  <c:v>101.51167943894825</c:v>
                </c:pt>
                <c:pt idx="2867" formatCode="0.00E+00">
                  <c:v>101.45413303386943</c:v>
                </c:pt>
                <c:pt idx="2868" formatCode="0.00E+00">
                  <c:v>101.39655829866416</c:v>
                </c:pt>
                <c:pt idx="2869" formatCode="0.00E+00">
                  <c:v>101.3389551074153</c:v>
                </c:pt>
                <c:pt idx="2870" formatCode="0.00E+00">
                  <c:v>101.28132333420638</c:v>
                </c:pt>
                <c:pt idx="2871" formatCode="0.00E+00">
                  <c:v>101.22366285311966</c:v>
                </c:pt>
                <c:pt idx="2872" formatCode="0.00E+00">
                  <c:v>101.16597353823903</c:v>
                </c:pt>
                <c:pt idx="2873" formatCode="0.00E+00">
                  <c:v>101.10825526364698</c:v>
                </c:pt>
                <c:pt idx="2874" formatCode="0.00E+00">
                  <c:v>101.05050790342727</c:v>
                </c:pt>
                <c:pt idx="2875" formatCode="0.00E+00">
                  <c:v>100.9927313316623</c:v>
                </c:pt>
                <c:pt idx="2876" formatCode="0.00E+00">
                  <c:v>100.93492542243564</c:v>
                </c:pt>
                <c:pt idx="2877" formatCode="0.00E+00">
                  <c:v>100.87709004983014</c:v>
                </c:pt>
                <c:pt idx="2878" formatCode="0.00E+00">
                  <c:v>100.81922508792911</c:v>
                </c:pt>
                <c:pt idx="2879" formatCode="0.00E+00">
                  <c:v>100.76133041081528</c:v>
                </c:pt>
                <c:pt idx="2880" formatCode="0.00E+00">
                  <c:v>100.70340589257228</c:v>
                </c:pt>
                <c:pt idx="2881" formatCode="0.00E+00">
                  <c:v>100.64545140728262</c:v>
                </c:pt>
                <c:pt idx="2882" formatCode="0.00E+00">
                  <c:v>100.58746682902972</c:v>
                </c:pt>
                <c:pt idx="2883" formatCode="0.00E+00">
                  <c:v>100.52945203189665</c:v>
                </c:pt>
                <c:pt idx="2884" formatCode="0.00E+00">
                  <c:v>100.47140688996672</c:v>
                </c:pt>
                <c:pt idx="2885" formatCode="0.00E+00">
                  <c:v>100.4133312773223</c:v>
                </c:pt>
                <c:pt idx="2886" formatCode="0.00E+00">
                  <c:v>100.3552250680475</c:v>
                </c:pt>
                <c:pt idx="2887" formatCode="0.00E+00">
                  <c:v>100.29708813622449</c:v>
                </c:pt>
                <c:pt idx="2888" formatCode="0.00E+00">
                  <c:v>100.2389203559369</c:v>
                </c:pt>
                <c:pt idx="2889" formatCode="0.00E+00">
                  <c:v>100.18072160126769</c:v>
                </c:pt>
                <c:pt idx="2890" formatCode="0.00E+00">
                  <c:v>100.12249174630006</c:v>
                </c:pt>
                <c:pt idx="2891" formatCode="0.00E+00">
                  <c:v>100.06423066511661</c:v>
                </c:pt>
                <c:pt idx="2892" formatCode="0.00E+00">
                  <c:v>100.00593823180134</c:v>
                </c:pt>
                <c:pt idx="2893" formatCode="0.00E+00">
                  <c:v>99.947614320436401</c:v>
                </c:pt>
                <c:pt idx="2894" formatCode="0.00E+00">
                  <c:v>99.889258805105669</c:v>
                </c:pt>
                <c:pt idx="2895" formatCode="0.00E+00">
                  <c:v>99.83087155989142</c:v>
                </c:pt>
                <c:pt idx="2896" formatCode="0.00E+00">
                  <c:v>99.772452458877638</c:v>
                </c:pt>
                <c:pt idx="2897" formatCode="0.00E+00">
                  <c:v>99.714001376146825</c:v>
                </c:pt>
                <c:pt idx="2898" formatCode="0.00E+00">
                  <c:v>99.655518185782398</c:v>
                </c:pt>
                <c:pt idx="2899" formatCode="0.00E+00">
                  <c:v>99.597002761866975</c:v>
                </c:pt>
                <c:pt idx="2900" formatCode="0.00E+00">
                  <c:v>99.538454978484083</c:v>
                </c:pt>
                <c:pt idx="2901" formatCode="0.00E+00">
                  <c:v>99.479874709716682</c:v>
                </c:pt>
                <c:pt idx="2902" formatCode="0.00E+00">
                  <c:v>99.421261829648074</c:v>
                </c:pt>
                <c:pt idx="2903" formatCode="0.00E+00">
                  <c:v>99.36261621236099</c:v>
                </c:pt>
                <c:pt idx="2904" formatCode="0.00E+00">
                  <c:v>99.303937731938845</c:v>
                </c:pt>
                <c:pt idx="2905" formatCode="0.00E+00">
                  <c:v>99.245226262464371</c:v>
                </c:pt>
                <c:pt idx="2906" formatCode="0.00E+00">
                  <c:v>99.18648167802121</c:v>
                </c:pt>
                <c:pt idx="2907" formatCode="0.00E+00">
                  <c:v>99.127703852691752</c:v>
                </c:pt>
                <c:pt idx="2908" formatCode="0.00E+00">
                  <c:v>99.068892660559641</c:v>
                </c:pt>
                <c:pt idx="2909" formatCode="0.00E+00">
                  <c:v>99.010047975707494</c:v>
                </c:pt>
                <c:pt idx="2910" formatCode="0.00E+00">
                  <c:v>98.95116967221918</c:v>
                </c:pt>
                <c:pt idx="2911" formatCode="0.00E+00">
                  <c:v>98.892257624177091</c:v>
                </c:pt>
                <c:pt idx="2912" formatCode="0.00E+00">
                  <c:v>98.833311705664642</c:v>
                </c:pt>
                <c:pt idx="2913" formatCode="0.00E+00">
                  <c:v>98.774331790764563</c:v>
                </c:pt>
                <c:pt idx="2914" formatCode="0.00E+00">
                  <c:v>98.715317753560498</c:v>
                </c:pt>
                <c:pt idx="2915" formatCode="0.00E+00">
                  <c:v>98.656269468135179</c:v>
                </c:pt>
                <c:pt idx="2916" formatCode="0.00E+00">
                  <c:v>98.597186808571905</c:v>
                </c:pt>
                <c:pt idx="2917" formatCode="0.00E+00">
                  <c:v>98.538069648953297</c:v>
                </c:pt>
                <c:pt idx="2918" formatCode="0.00E+00">
                  <c:v>98.478917863363222</c:v>
                </c:pt>
                <c:pt idx="2919" formatCode="0.00E+00">
                  <c:v>98.419731325884072</c:v>
                </c:pt>
                <c:pt idx="2920" formatCode="0.00E+00">
                  <c:v>98.360509910599376</c:v>
                </c:pt>
                <c:pt idx="2921" formatCode="0.00E+00">
                  <c:v>98.301253491591865</c:v>
                </c:pt>
                <c:pt idx="2922" formatCode="0.00E+00">
                  <c:v>98.241961942945181</c:v>
                </c:pt>
                <c:pt idx="2923" formatCode="0.00E+00">
                  <c:v>98.182635138741944</c:v>
                </c:pt>
                <c:pt idx="2924" formatCode="0.00E+00">
                  <c:v>98.123272953065225</c:v>
                </c:pt>
                <c:pt idx="2925" formatCode="0.00E+00">
                  <c:v>98.063875259998326</c:v>
                </c:pt>
                <c:pt idx="2926" formatCode="0.00E+00">
                  <c:v>98.004441933624548</c:v>
                </c:pt>
                <c:pt idx="2927" formatCode="0.00E+00">
                  <c:v>97.944972848026282</c:v>
                </c:pt>
                <c:pt idx="2928" formatCode="0.00E+00">
                  <c:v>97.885467877287624</c:v>
                </c:pt>
                <c:pt idx="2929" formatCode="0.00E+00">
                  <c:v>97.825926895490625</c:v>
                </c:pt>
                <c:pt idx="2930" formatCode="0.00E+00">
                  <c:v>97.766349776719267</c:v>
                </c:pt>
                <c:pt idx="2931" formatCode="0.00E+00">
                  <c:v>97.706736395055941</c:v>
                </c:pt>
                <c:pt idx="2932" formatCode="0.00E+00">
                  <c:v>97.647086624584176</c:v>
                </c:pt>
                <c:pt idx="2933" formatCode="0.00E+00">
                  <c:v>97.587400339386818</c:v>
                </c:pt>
                <c:pt idx="2934" formatCode="0.00E+00">
                  <c:v>97.527677413547281</c:v>
                </c:pt>
                <c:pt idx="2935" formatCode="0.00E+00">
                  <c:v>97.46791772114841</c:v>
                </c:pt>
                <c:pt idx="2936" formatCode="0.00E+00">
                  <c:v>97.408121136273394</c:v>
                </c:pt>
                <c:pt idx="2937" formatCode="0.00E+00">
                  <c:v>97.348287533005077</c:v>
                </c:pt>
                <c:pt idx="2938" formatCode="0.00E+00">
                  <c:v>97.288416785426875</c:v>
                </c:pt>
                <c:pt idx="2939" formatCode="0.00E+00">
                  <c:v>97.228508767621747</c:v>
                </c:pt>
                <c:pt idx="2940" formatCode="0.00E+00">
                  <c:v>97.16856335367288</c:v>
                </c:pt>
                <c:pt idx="2941" formatCode="0.00E+00">
                  <c:v>97.108580417663234</c:v>
                </c:pt>
                <c:pt idx="2942" formatCode="0.00E+00">
                  <c:v>97.048559833676109</c:v>
                </c:pt>
                <c:pt idx="2943" formatCode="0.00E+00">
                  <c:v>96.988501475794237</c:v>
                </c:pt>
                <c:pt idx="2944" formatCode="0.00E+00">
                  <c:v>96.928405218101261</c:v>
                </c:pt>
                <c:pt idx="2945" formatCode="0.00E+00">
                  <c:v>96.868270934679572</c:v>
                </c:pt>
                <c:pt idx="2946" formatCode="0.00E+00">
                  <c:v>96.808098499612811</c:v>
                </c:pt>
                <c:pt idx="2947" formatCode="0.00E+00">
                  <c:v>96.747887786983938</c:v>
                </c:pt>
                <c:pt idx="2948" formatCode="0.00E+00">
                  <c:v>96.687638670875799</c:v>
                </c:pt>
                <c:pt idx="2949" formatCode="0.00E+00">
                  <c:v>96.627351025371922</c:v>
                </c:pt>
                <c:pt idx="2950" formatCode="0.00E+00">
                  <c:v>96.56702472455504</c:v>
                </c:pt>
                <c:pt idx="2951" formatCode="0.00E+00">
                  <c:v>96.506659642508339</c:v>
                </c:pt>
                <c:pt idx="2952" formatCode="0.00E+00">
                  <c:v>96.446255653315347</c:v>
                </c:pt>
                <c:pt idx="2953" formatCode="0.00E+00">
                  <c:v>96.385812631058229</c:v>
                </c:pt>
                <c:pt idx="2954" formatCode="0.00E+00">
                  <c:v>96.325330449821081</c:v>
                </c:pt>
                <c:pt idx="2955" formatCode="0.00E+00">
                  <c:v>96.264808983686407</c:v>
                </c:pt>
                <c:pt idx="2956" formatCode="0.00E+00">
                  <c:v>96.204248106737282</c:v>
                </c:pt>
                <c:pt idx="2957" formatCode="0.00E+00">
                  <c:v>96.143647693057346</c:v>
                </c:pt>
                <c:pt idx="2958" formatCode="0.00E+00">
                  <c:v>96.083007616728878</c:v>
                </c:pt>
                <c:pt idx="2959" formatCode="0.00E+00">
                  <c:v>96.022327751835633</c:v>
                </c:pt>
                <c:pt idx="2960" formatCode="0.00E+00">
                  <c:v>95.961607972460229</c:v>
                </c:pt>
                <c:pt idx="2961" formatCode="0.00E+00">
                  <c:v>95.900848152686194</c:v>
                </c:pt>
                <c:pt idx="2962" formatCode="0.00E+00">
                  <c:v>95.840048166596262</c:v>
                </c:pt>
                <c:pt idx="2963" formatCode="0.00E+00">
                  <c:v>95.779207888273845</c:v>
                </c:pt>
                <c:pt idx="2964" formatCode="0.00E+00">
                  <c:v>95.718327191801563</c:v>
                </c:pt>
                <c:pt idx="2965" formatCode="0.00E+00">
                  <c:v>95.657405951263286</c:v>
                </c:pt>
                <c:pt idx="2966" formatCode="0.00E+00">
                  <c:v>95.596444040741289</c:v>
                </c:pt>
                <c:pt idx="2967" formatCode="0.00E+00">
                  <c:v>95.535441334319444</c:v>
                </c:pt>
                <c:pt idx="2968" formatCode="0.00E+00">
                  <c:v>95.47439770608014</c:v>
                </c:pt>
                <c:pt idx="2969" formatCode="0.00E+00">
                  <c:v>95.413313030106906</c:v>
                </c:pt>
                <c:pt idx="2970" formatCode="0.00E+00">
                  <c:v>95.35218718048236</c:v>
                </c:pt>
                <c:pt idx="2971" formatCode="0.00E+00">
                  <c:v>95.291020031290259</c:v>
                </c:pt>
                <c:pt idx="2972" formatCode="0.00E+00">
                  <c:v>95.229811456613106</c:v>
                </c:pt>
                <c:pt idx="2973" formatCode="0.00E+00">
                  <c:v>95.168561330534658</c:v>
                </c:pt>
                <c:pt idx="2974" formatCode="0.00E+00">
                  <c:v>95.107269527137305</c:v>
                </c:pt>
                <c:pt idx="2975" formatCode="0.00E+00">
                  <c:v>95.045935920504576</c:v>
                </c:pt>
                <c:pt idx="2976" formatCode="0.00E+00">
                  <c:v>94.984560384719089</c:v>
                </c:pt>
                <c:pt idx="2977" formatCode="0.00E+00">
                  <c:v>94.923142793864713</c:v>
                </c:pt>
                <c:pt idx="2978" formatCode="0.00E+00">
                  <c:v>94.861683022024067</c:v>
                </c:pt>
                <c:pt idx="2979" formatCode="0.00E+00">
                  <c:v>94.800180943280225</c:v>
                </c:pt>
                <c:pt idx="2980" formatCode="0.00E+00">
                  <c:v>94.738636431716145</c:v>
                </c:pt>
                <c:pt idx="2981" formatCode="0.00E+00">
                  <c:v>94.677049361415357</c:v>
                </c:pt>
                <c:pt idx="2982" formatCode="0.00E+00">
                  <c:v>94.615419606460705</c:v>
                </c:pt>
                <c:pt idx="2983" formatCode="0.00E+00">
                  <c:v>94.553747040935377</c:v>
                </c:pt>
                <c:pt idx="2984" formatCode="0.00E+00">
                  <c:v>94.492031538922106</c:v>
                </c:pt>
                <c:pt idx="2985" formatCode="0.00E+00">
                  <c:v>94.430272974504646</c:v>
                </c:pt>
                <c:pt idx="2986" formatCode="0.00E+00">
                  <c:v>94.36847122176539</c:v>
                </c:pt>
                <c:pt idx="2987" formatCode="0.00E+00">
                  <c:v>94.306626154787864</c:v>
                </c:pt>
                <c:pt idx="2988" formatCode="0.00E+00">
                  <c:v>94.244737647655143</c:v>
                </c:pt>
                <c:pt idx="2989" formatCode="0.00E+00">
                  <c:v>94.182805574450185</c:v>
                </c:pt>
                <c:pt idx="2990" formatCode="0.00E+00">
                  <c:v>94.120829809255952</c:v>
                </c:pt>
                <c:pt idx="2991" formatCode="0.00E+00">
                  <c:v>94.058810226156083</c:v>
                </c:pt>
                <c:pt idx="2992" formatCode="0.00E+00">
                  <c:v>93.996746699233086</c:v>
                </c:pt>
                <c:pt idx="2993" formatCode="0.00E+00">
                  <c:v>93.934639102570259</c:v>
                </c:pt>
                <c:pt idx="2994" formatCode="0.00E+00">
                  <c:v>93.87248731025079</c:v>
                </c:pt>
                <c:pt idx="2995" formatCode="0.00E+00">
                  <c:v>93.810291196357753</c:v>
                </c:pt>
                <c:pt idx="2996" formatCode="0.00E+00">
                  <c:v>93.748050634973993</c:v>
                </c:pt>
                <c:pt idx="2997" formatCode="0.00E+00">
                  <c:v>93.685765500183152</c:v>
                </c:pt>
                <c:pt idx="2998" formatCode="0.00E+00">
                  <c:v>93.623435666067621</c:v>
                </c:pt>
                <c:pt idx="2999" formatCode="0.00E+00">
                  <c:v>93.561061006711157</c:v>
                </c:pt>
                <c:pt idx="3000" formatCode="0.00E+00">
                  <c:v>93.498641396196149</c:v>
                </c:pt>
                <c:pt idx="3001" formatCode="0.00E+00">
                  <c:v>93.436176708606695</c:v>
                </c:pt>
                <c:pt idx="3002" formatCode="0.00E+00">
                  <c:v>93.373666818024617</c:v>
                </c:pt>
                <c:pt idx="3003" formatCode="0.00E+00">
                  <c:v>93.311111598534126</c:v>
                </c:pt>
                <c:pt idx="3004" formatCode="0.00E+00">
                  <c:v>93.248510924217612</c:v>
                </c:pt>
                <c:pt idx="3005" formatCode="0.00E+00">
                  <c:v>93.185864669158718</c:v>
                </c:pt>
                <c:pt idx="3006" formatCode="0.00E+00">
                  <c:v>93.123172707439835</c:v>
                </c:pt>
                <c:pt idx="3007" formatCode="0.00E+00">
                  <c:v>93.060434913144945</c:v>
                </c:pt>
                <c:pt idx="3008" formatCode="0.00E+00">
                  <c:v>92.997651160356213</c:v>
                </c:pt>
                <c:pt idx="3009" formatCode="0.00E+00">
                  <c:v>92.934821323157507</c:v>
                </c:pt>
                <c:pt idx="3010" formatCode="0.00E+00">
                  <c:v>92.871945275631333</c:v>
                </c:pt>
                <c:pt idx="3011" formatCode="0.00E+00">
                  <c:v>92.809022891861332</c:v>
                </c:pt>
                <c:pt idx="3012" formatCode="0.00E+00">
                  <c:v>92.746054045930123</c:v>
                </c:pt>
                <c:pt idx="3013" formatCode="0.00E+00">
                  <c:v>92.68303861192112</c:v>
                </c:pt>
                <c:pt idx="3014" formatCode="0.00E+00">
                  <c:v>92.619976463916942</c:v>
                </c:pt>
                <c:pt idx="3015" formatCode="0.00E+00">
                  <c:v>92.556867476001457</c:v>
                </c:pt>
                <c:pt idx="3016" formatCode="0.00E+00">
                  <c:v>92.493711522257286</c:v>
                </c:pt>
                <c:pt idx="3017" formatCode="0.00E+00">
                  <c:v>92.430508476767386</c:v>
                </c:pt>
                <c:pt idx="3018" formatCode="0.00E+00">
                  <c:v>92.36725821361506</c:v>
                </c:pt>
                <c:pt idx="3019" formatCode="0.00E+00">
                  <c:v>92.303960606883493</c:v>
                </c:pt>
                <c:pt idx="3020" formatCode="0.00E+00">
                  <c:v>92.240615530655646</c:v>
                </c:pt>
                <c:pt idx="3021" formatCode="0.00E+00">
                  <c:v>92.177222859014705</c:v>
                </c:pt>
                <c:pt idx="3022" formatCode="0.00E+00">
                  <c:v>92.113782466043403</c:v>
                </c:pt>
                <c:pt idx="3023" formatCode="0.00E+00">
                  <c:v>92.050294225825496</c:v>
                </c:pt>
                <c:pt idx="3024" formatCode="0.00E+00">
                  <c:v>91.986758012443488</c:v>
                </c:pt>
                <c:pt idx="3025" formatCode="0.00E+00">
                  <c:v>91.923173699980794</c:v>
                </c:pt>
                <c:pt idx="3026" formatCode="0.00E+00">
                  <c:v>91.859541162520259</c:v>
                </c:pt>
                <c:pt idx="3027" formatCode="0.00E+00">
                  <c:v>91.795860274145298</c:v>
                </c:pt>
                <c:pt idx="3028" formatCode="0.00E+00">
                  <c:v>91.732130908938643</c:v>
                </c:pt>
                <c:pt idx="3029" formatCode="0.00E+00">
                  <c:v>91.668352940983823</c:v>
                </c:pt>
                <c:pt idx="3030" formatCode="0.00E+00">
                  <c:v>91.604526244363456</c:v>
                </c:pt>
                <c:pt idx="3031" formatCode="0.00E+00">
                  <c:v>91.540650693161297</c:v>
                </c:pt>
                <c:pt idx="3032" formatCode="0.00E+00">
                  <c:v>91.476726161459396</c:v>
                </c:pt>
                <c:pt idx="3033" formatCode="0.00E+00">
                  <c:v>91.412752523341851</c:v>
                </c:pt>
                <c:pt idx="3034" formatCode="0.00E+00">
                  <c:v>91.348729652891279</c:v>
                </c:pt>
                <c:pt idx="3035" formatCode="0.00E+00">
                  <c:v>91.284657424190982</c:v>
                </c:pt>
                <c:pt idx="3036" formatCode="0.00E+00">
                  <c:v>91.220535711323691</c:v>
                </c:pt>
                <c:pt idx="3037" formatCode="0.00E+00">
                  <c:v>91.156364388372936</c:v>
                </c:pt>
                <c:pt idx="3038" formatCode="0.00E+00">
                  <c:v>91.092143329421447</c:v>
                </c:pt>
                <c:pt idx="3039" formatCode="0.00E+00">
                  <c:v>91.027872408552753</c:v>
                </c:pt>
                <c:pt idx="3040" formatCode="0.00E+00">
                  <c:v>90.963551499849586</c:v>
                </c:pt>
                <c:pt idx="3041" formatCode="0.00E+00">
                  <c:v>90.899180477395248</c:v>
                </c:pt>
                <c:pt idx="3042" formatCode="0.00E+00">
                  <c:v>90.834759215272356</c:v>
                </c:pt>
                <c:pt idx="3043" formatCode="0.00E+00">
                  <c:v>90.770287587564667</c:v>
                </c:pt>
                <c:pt idx="3044" formatCode="0.00E+00">
                  <c:v>90.705765468354798</c:v>
                </c:pt>
                <c:pt idx="3045" formatCode="0.00E+00">
                  <c:v>90.641192731726278</c:v>
                </c:pt>
                <c:pt idx="3046" formatCode="0.00E+00">
                  <c:v>90.576569251761839</c:v>
                </c:pt>
                <c:pt idx="3047" formatCode="0.00E+00">
                  <c:v>90.511894902544782</c:v>
                </c:pt>
                <c:pt idx="3048" formatCode="0.00E+00">
                  <c:v>90.447169558157839</c:v>
                </c:pt>
                <c:pt idx="3049" formatCode="0.00E+00">
                  <c:v>90.382393092684765</c:v>
                </c:pt>
                <c:pt idx="3050" formatCode="0.00E+00">
                  <c:v>90.317565380207952</c:v>
                </c:pt>
                <c:pt idx="3051" formatCode="0.00E+00">
                  <c:v>90.252686294811042</c:v>
                </c:pt>
                <c:pt idx="3052" formatCode="0.00E+00">
                  <c:v>90.187755710576653</c:v>
                </c:pt>
                <c:pt idx="3053" formatCode="0.00E+00">
                  <c:v>90.122773501588199</c:v>
                </c:pt>
                <c:pt idx="3054" formatCode="0.00E+00">
                  <c:v>90.057739541928981</c:v>
                </c:pt>
                <c:pt idx="3055" formatCode="0.00E+00">
                  <c:v>89.992653705681278</c:v>
                </c:pt>
                <c:pt idx="3056" formatCode="0.00E+00">
                  <c:v>89.92751586692907</c:v>
                </c:pt>
                <c:pt idx="3057" formatCode="0.00E+00">
                  <c:v>89.862325899755092</c:v>
                </c:pt>
                <c:pt idx="3058" formatCode="0.00E+00">
                  <c:v>89.797083678242416</c:v>
                </c:pt>
                <c:pt idx="3059" formatCode="0.00E+00">
                  <c:v>89.731789076474001</c:v>
                </c:pt>
                <c:pt idx="3060" formatCode="0.00E+00">
                  <c:v>89.666441968533377</c:v>
                </c:pt>
                <c:pt idx="3061" formatCode="0.00E+00">
                  <c:v>89.601042228503047</c:v>
                </c:pt>
                <c:pt idx="3062" formatCode="0.00E+00">
                  <c:v>89.535589730466654</c:v>
                </c:pt>
                <c:pt idx="3063" formatCode="0.00E+00">
                  <c:v>89.470084348507044</c:v>
                </c:pt>
                <c:pt idx="3064" formatCode="0.00E+00">
                  <c:v>89.404525956707175</c:v>
                </c:pt>
                <c:pt idx="3065" formatCode="0.00E+00">
                  <c:v>89.33891442915035</c:v>
                </c:pt>
                <c:pt idx="3066" formatCode="0.00E+00">
                  <c:v>89.273249639919868</c:v>
                </c:pt>
                <c:pt idx="3067" formatCode="0.00E+00">
                  <c:v>89.207531463098348</c:v>
                </c:pt>
                <c:pt idx="3068" formatCode="0.00E+00">
                  <c:v>89.141759772769205</c:v>
                </c:pt>
                <c:pt idx="3069" formatCode="0.00E+00">
                  <c:v>89.075934443015058</c:v>
                </c:pt>
                <c:pt idx="3070" formatCode="0.00E+00">
                  <c:v>89.010055347919774</c:v>
                </c:pt>
                <c:pt idx="3071" formatCode="0.00E+00">
                  <c:v>88.94412236156586</c:v>
                </c:pt>
                <c:pt idx="3072" formatCode="0.00E+00">
                  <c:v>88.878135358036616</c:v>
                </c:pt>
                <c:pt idx="3073" formatCode="0.00E+00">
                  <c:v>88.812094211415115</c:v>
                </c:pt>
                <c:pt idx="3074" formatCode="0.00E+00">
                  <c:v>88.745998795784544</c:v>
                </c:pt>
                <c:pt idx="3075" formatCode="0.00E+00">
                  <c:v>88.679848985227864</c:v>
                </c:pt>
                <c:pt idx="3076" formatCode="0.00E+00">
                  <c:v>88.613644653828374</c:v>
                </c:pt>
                <c:pt idx="3077" formatCode="0.00E+00">
                  <c:v>88.547385675668693</c:v>
                </c:pt>
                <c:pt idx="3078" formatCode="0.00E+00">
                  <c:v>88.481071924832463</c:v>
                </c:pt>
                <c:pt idx="3079" formatCode="0.00E+00">
                  <c:v>88.414703275402303</c:v>
                </c:pt>
                <c:pt idx="3080" formatCode="0.00E+00">
                  <c:v>88.348279601461854</c:v>
                </c:pt>
                <c:pt idx="3081" formatCode="0.00E+00">
                  <c:v>88.281800777093736</c:v>
                </c:pt>
                <c:pt idx="3082" formatCode="0.00E+00">
                  <c:v>88.215266676381361</c:v>
                </c:pt>
                <c:pt idx="3083" formatCode="0.00E+00">
                  <c:v>88.14867717340735</c:v>
                </c:pt>
                <c:pt idx="3084" formatCode="0.00E+00">
                  <c:v>88.082032142255571</c:v>
                </c:pt>
                <c:pt idx="3085" formatCode="0.00E+00">
                  <c:v>88.015331457008301</c:v>
                </c:pt>
                <c:pt idx="3086" formatCode="0.00E+00">
                  <c:v>87.948574991749183</c:v>
                </c:pt>
                <c:pt idx="3087" formatCode="0.00E+00">
                  <c:v>87.881762620561062</c:v>
                </c:pt>
                <c:pt idx="3088" formatCode="0.00E+00">
                  <c:v>87.814894217527012</c:v>
                </c:pt>
                <c:pt idx="3089" formatCode="0.00E+00">
                  <c:v>87.747969656730334</c:v>
                </c:pt>
                <c:pt idx="3090" formatCode="0.00E+00">
                  <c:v>87.680988812253986</c:v>
                </c:pt>
                <c:pt idx="3091" formatCode="0.00E+00">
                  <c:v>87.613951558181043</c:v>
                </c:pt>
                <c:pt idx="3092" formatCode="0.00E+00">
                  <c:v>87.546857768594919</c:v>
                </c:pt>
                <c:pt idx="3093" formatCode="0.00E+00">
                  <c:v>87.479707317577891</c:v>
                </c:pt>
                <c:pt idx="3094" formatCode="0.00E+00">
                  <c:v>87.412500079214055</c:v>
                </c:pt>
                <c:pt idx="3095" formatCode="0.00E+00">
                  <c:v>87.345235927585918</c:v>
                </c:pt>
                <c:pt idx="3096" formatCode="0.00E+00">
                  <c:v>87.277914736776552</c:v>
                </c:pt>
                <c:pt idx="3097" formatCode="0.00E+00">
                  <c:v>87.210536380869257</c:v>
                </c:pt>
                <c:pt idx="3098" formatCode="0.00E+00">
                  <c:v>87.143100733947335</c:v>
                </c:pt>
                <c:pt idx="3099" formatCode="0.00E+00">
                  <c:v>87.075607670093177</c:v>
                </c:pt>
                <c:pt idx="3100" formatCode="0.00E+00">
                  <c:v>87.008057063390766</c:v>
                </c:pt>
                <c:pt idx="3101" formatCode="0.00E+00">
                  <c:v>86.940448787922378</c:v>
                </c:pt>
                <c:pt idx="3102" formatCode="0.00E+00">
                  <c:v>86.87278271777177</c:v>
                </c:pt>
                <c:pt idx="3103" formatCode="0.00E+00">
                  <c:v>86.805058727021446</c:v>
                </c:pt>
                <c:pt idx="3104" formatCode="0.00E+00">
                  <c:v>86.737276689754935</c:v>
                </c:pt>
                <c:pt idx="3105" formatCode="0.00E+00">
                  <c:v>86.669436480055083</c:v>
                </c:pt>
                <c:pt idx="3106" formatCode="0.00E+00">
                  <c:v>86.601537972005303</c:v>
                </c:pt>
                <c:pt idx="3107" formatCode="0.00E+00">
                  <c:v>86.533581039688329</c:v>
                </c:pt>
                <c:pt idx="3108" formatCode="0.00E+00">
                  <c:v>86.465565557187347</c:v>
                </c:pt>
                <c:pt idx="3109" formatCode="0.00E+00">
                  <c:v>86.397491398585657</c:v>
                </c:pt>
                <c:pt idx="3110" formatCode="0.00E+00">
                  <c:v>86.329358437966221</c:v>
                </c:pt>
                <c:pt idx="3111" formatCode="0.00E+00">
                  <c:v>86.261166549411882</c:v>
                </c:pt>
                <c:pt idx="3112" formatCode="0.00E+00">
                  <c:v>86.192915607006285</c:v>
                </c:pt>
                <c:pt idx="3113" formatCode="0.00E+00">
                  <c:v>86.124605484832045</c:v>
                </c:pt>
                <c:pt idx="3114" formatCode="0.00E+00">
                  <c:v>86.056236056972352</c:v>
                </c:pt>
                <c:pt idx="3115" formatCode="0.00E+00">
                  <c:v>85.987807197510506</c:v>
                </c:pt>
                <c:pt idx="3116" formatCode="0.00E+00">
                  <c:v>85.919318780529352</c:v>
                </c:pt>
                <c:pt idx="3117" formatCode="0.00E+00">
                  <c:v>85.850770680112078</c:v>
                </c:pt>
                <c:pt idx="3118" formatCode="0.00E+00">
                  <c:v>85.78216277034187</c:v>
                </c:pt>
                <c:pt idx="3119" formatCode="0.00E+00">
                  <c:v>85.713494925301802</c:v>
                </c:pt>
                <c:pt idx="3120" formatCode="0.00E+00">
                  <c:v>85.644767019074948</c:v>
                </c:pt>
                <c:pt idx="3121" formatCode="0.00E+00">
                  <c:v>87.075607670093177</c:v>
                </c:pt>
                <c:pt idx="3122" formatCode="0.00E+00">
                  <c:v>87.008057063390766</c:v>
                </c:pt>
                <c:pt idx="3123" formatCode="0.00E+00">
                  <c:v>86.940448787922378</c:v>
                </c:pt>
                <c:pt idx="3124" formatCode="0.00E+00">
                  <c:v>86.87278271777177</c:v>
                </c:pt>
                <c:pt idx="3125" formatCode="0.00E+00">
                  <c:v>86.805058727021446</c:v>
                </c:pt>
                <c:pt idx="3126" formatCode="0.00E+00">
                  <c:v>86.737276689754935</c:v>
                </c:pt>
                <c:pt idx="3127" formatCode="0.00E+00">
                  <c:v>86.669436480055083</c:v>
                </c:pt>
                <c:pt idx="3128" formatCode="0.00E+00">
                  <c:v>86.601537972005303</c:v>
                </c:pt>
                <c:pt idx="3129" formatCode="0.00E+00">
                  <c:v>86.533581039688329</c:v>
                </c:pt>
                <c:pt idx="3130" formatCode="0.00E+00">
                  <c:v>86.465565557187347</c:v>
                </c:pt>
                <c:pt idx="3131" formatCode="0.00E+00">
                  <c:v>86.397491398585657</c:v>
                </c:pt>
                <c:pt idx="3132" formatCode="0.00E+00">
                  <c:v>86.329358437966221</c:v>
                </c:pt>
                <c:pt idx="3133" formatCode="0.00E+00">
                  <c:v>86.261166549411882</c:v>
                </c:pt>
                <c:pt idx="3134" formatCode="0.00E+00">
                  <c:v>86.192915607006285</c:v>
                </c:pt>
                <c:pt idx="3135" formatCode="0.00E+00">
                  <c:v>86.124605484832045</c:v>
                </c:pt>
                <c:pt idx="3136" formatCode="0.00E+00">
                  <c:v>86.056236056972352</c:v>
                </c:pt>
                <c:pt idx="3137" formatCode="0.00E+00">
                  <c:v>85.987807197510506</c:v>
                </c:pt>
                <c:pt idx="3138" formatCode="0.00E+00">
                  <c:v>85.919318780529352</c:v>
                </c:pt>
                <c:pt idx="3139" formatCode="0.00E+00">
                  <c:v>85.850770680112078</c:v>
                </c:pt>
                <c:pt idx="3140" formatCode="0.00E+00">
                  <c:v>85.78216277034187</c:v>
                </c:pt>
                <c:pt idx="3141" formatCode="0.00E+00">
                  <c:v>85.713494925301802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465-4E9E-85B8-CA8E187B588C}"/>
            </c:ext>
          </c:extLst>
        </c:ser>
        <c:ser>
          <c:idx val="1"/>
          <c:order val="1"/>
          <c:tx>
            <c:v>Calculated</c:v>
          </c:tx>
          <c:marker>
            <c:symbol val="none"/>
          </c:marker>
          <c:xVal>
            <c:numRef>
              <c:f>'Heat transfer coefficient (2)'!$A$17:$A$3164</c:f>
              <c:numCache>
                <c:formatCode>General</c:formatCode>
                <c:ptCount val="3148"/>
                <c:pt idx="0">
                  <c:v>22</c:v>
                </c:pt>
                <c:pt idx="1">
                  <c:v>23</c:v>
                </c:pt>
                <c:pt idx="2">
                  <c:v>24</c:v>
                </c:pt>
                <c:pt idx="3">
                  <c:v>25</c:v>
                </c:pt>
                <c:pt idx="4">
                  <c:v>26</c:v>
                </c:pt>
                <c:pt idx="5">
                  <c:v>27</c:v>
                </c:pt>
                <c:pt idx="6">
                  <c:v>28</c:v>
                </c:pt>
                <c:pt idx="7">
                  <c:v>29</c:v>
                </c:pt>
                <c:pt idx="8">
                  <c:v>30</c:v>
                </c:pt>
                <c:pt idx="9">
                  <c:v>31</c:v>
                </c:pt>
                <c:pt idx="10">
                  <c:v>32</c:v>
                </c:pt>
                <c:pt idx="11">
                  <c:v>33</c:v>
                </c:pt>
                <c:pt idx="12">
                  <c:v>34</c:v>
                </c:pt>
                <c:pt idx="13">
                  <c:v>35</c:v>
                </c:pt>
                <c:pt idx="14">
                  <c:v>36</c:v>
                </c:pt>
                <c:pt idx="15">
                  <c:v>37</c:v>
                </c:pt>
                <c:pt idx="16">
                  <c:v>38</c:v>
                </c:pt>
                <c:pt idx="17">
                  <c:v>39</c:v>
                </c:pt>
                <c:pt idx="18">
                  <c:v>40</c:v>
                </c:pt>
                <c:pt idx="19">
                  <c:v>41</c:v>
                </c:pt>
                <c:pt idx="20">
                  <c:v>42</c:v>
                </c:pt>
                <c:pt idx="21">
                  <c:v>43</c:v>
                </c:pt>
                <c:pt idx="22">
                  <c:v>44</c:v>
                </c:pt>
                <c:pt idx="23">
                  <c:v>45</c:v>
                </c:pt>
                <c:pt idx="24">
                  <c:v>46</c:v>
                </c:pt>
                <c:pt idx="25">
                  <c:v>47</c:v>
                </c:pt>
                <c:pt idx="26">
                  <c:v>48</c:v>
                </c:pt>
                <c:pt idx="27">
                  <c:v>49</c:v>
                </c:pt>
                <c:pt idx="28">
                  <c:v>50</c:v>
                </c:pt>
                <c:pt idx="29">
                  <c:v>51</c:v>
                </c:pt>
                <c:pt idx="30">
                  <c:v>52</c:v>
                </c:pt>
                <c:pt idx="31">
                  <c:v>53</c:v>
                </c:pt>
                <c:pt idx="32">
                  <c:v>54</c:v>
                </c:pt>
                <c:pt idx="33">
                  <c:v>55</c:v>
                </c:pt>
                <c:pt idx="34">
                  <c:v>56</c:v>
                </c:pt>
                <c:pt idx="35">
                  <c:v>57</c:v>
                </c:pt>
                <c:pt idx="36">
                  <c:v>58</c:v>
                </c:pt>
                <c:pt idx="37">
                  <c:v>59</c:v>
                </c:pt>
                <c:pt idx="38">
                  <c:v>60</c:v>
                </c:pt>
                <c:pt idx="39">
                  <c:v>61</c:v>
                </c:pt>
                <c:pt idx="40">
                  <c:v>62</c:v>
                </c:pt>
                <c:pt idx="41">
                  <c:v>63</c:v>
                </c:pt>
                <c:pt idx="42">
                  <c:v>64</c:v>
                </c:pt>
                <c:pt idx="43">
                  <c:v>65</c:v>
                </c:pt>
                <c:pt idx="44">
                  <c:v>66</c:v>
                </c:pt>
                <c:pt idx="45">
                  <c:v>67</c:v>
                </c:pt>
                <c:pt idx="46">
                  <c:v>68</c:v>
                </c:pt>
                <c:pt idx="47">
                  <c:v>69</c:v>
                </c:pt>
                <c:pt idx="48">
                  <c:v>70</c:v>
                </c:pt>
                <c:pt idx="49">
                  <c:v>71</c:v>
                </c:pt>
                <c:pt idx="50">
                  <c:v>72</c:v>
                </c:pt>
                <c:pt idx="51">
                  <c:v>73</c:v>
                </c:pt>
                <c:pt idx="52">
                  <c:v>74</c:v>
                </c:pt>
                <c:pt idx="53">
                  <c:v>75</c:v>
                </c:pt>
                <c:pt idx="54">
                  <c:v>76</c:v>
                </c:pt>
                <c:pt idx="55">
                  <c:v>77</c:v>
                </c:pt>
                <c:pt idx="56">
                  <c:v>78</c:v>
                </c:pt>
                <c:pt idx="57">
                  <c:v>79</c:v>
                </c:pt>
                <c:pt idx="58">
                  <c:v>80</c:v>
                </c:pt>
                <c:pt idx="59">
                  <c:v>81</c:v>
                </c:pt>
                <c:pt idx="60">
                  <c:v>82</c:v>
                </c:pt>
                <c:pt idx="61">
                  <c:v>83</c:v>
                </c:pt>
                <c:pt idx="62">
                  <c:v>84</c:v>
                </c:pt>
                <c:pt idx="63">
                  <c:v>85</c:v>
                </c:pt>
                <c:pt idx="64">
                  <c:v>86</c:v>
                </c:pt>
                <c:pt idx="65">
                  <c:v>87</c:v>
                </c:pt>
                <c:pt idx="66">
                  <c:v>88</c:v>
                </c:pt>
                <c:pt idx="67">
                  <c:v>89</c:v>
                </c:pt>
                <c:pt idx="68">
                  <c:v>90</c:v>
                </c:pt>
                <c:pt idx="69">
                  <c:v>91</c:v>
                </c:pt>
                <c:pt idx="70">
                  <c:v>92</c:v>
                </c:pt>
                <c:pt idx="71">
                  <c:v>93</c:v>
                </c:pt>
                <c:pt idx="72">
                  <c:v>94</c:v>
                </c:pt>
                <c:pt idx="73">
                  <c:v>95</c:v>
                </c:pt>
                <c:pt idx="74">
                  <c:v>96</c:v>
                </c:pt>
                <c:pt idx="75">
                  <c:v>97</c:v>
                </c:pt>
                <c:pt idx="76">
                  <c:v>98</c:v>
                </c:pt>
                <c:pt idx="77">
                  <c:v>99</c:v>
                </c:pt>
                <c:pt idx="78">
                  <c:v>100</c:v>
                </c:pt>
                <c:pt idx="79">
                  <c:v>101</c:v>
                </c:pt>
                <c:pt idx="80">
                  <c:v>102</c:v>
                </c:pt>
                <c:pt idx="81">
                  <c:v>103</c:v>
                </c:pt>
                <c:pt idx="82">
                  <c:v>104</c:v>
                </c:pt>
                <c:pt idx="83">
                  <c:v>105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109</c:v>
                </c:pt>
                <c:pt idx="88">
                  <c:v>110</c:v>
                </c:pt>
                <c:pt idx="89">
                  <c:v>111</c:v>
                </c:pt>
                <c:pt idx="90">
                  <c:v>112</c:v>
                </c:pt>
                <c:pt idx="91">
                  <c:v>113</c:v>
                </c:pt>
                <c:pt idx="92">
                  <c:v>114</c:v>
                </c:pt>
                <c:pt idx="93">
                  <c:v>115</c:v>
                </c:pt>
                <c:pt idx="94">
                  <c:v>116</c:v>
                </c:pt>
                <c:pt idx="95">
                  <c:v>117</c:v>
                </c:pt>
                <c:pt idx="96">
                  <c:v>118</c:v>
                </c:pt>
                <c:pt idx="97">
                  <c:v>119</c:v>
                </c:pt>
                <c:pt idx="98">
                  <c:v>120</c:v>
                </c:pt>
                <c:pt idx="99">
                  <c:v>121</c:v>
                </c:pt>
                <c:pt idx="100">
                  <c:v>122</c:v>
                </c:pt>
                <c:pt idx="101">
                  <c:v>123</c:v>
                </c:pt>
                <c:pt idx="102">
                  <c:v>124</c:v>
                </c:pt>
                <c:pt idx="103">
                  <c:v>125</c:v>
                </c:pt>
                <c:pt idx="104">
                  <c:v>126</c:v>
                </c:pt>
                <c:pt idx="105">
                  <c:v>127</c:v>
                </c:pt>
                <c:pt idx="106">
                  <c:v>128</c:v>
                </c:pt>
                <c:pt idx="107">
                  <c:v>129</c:v>
                </c:pt>
                <c:pt idx="108">
                  <c:v>130</c:v>
                </c:pt>
                <c:pt idx="109">
                  <c:v>131</c:v>
                </c:pt>
                <c:pt idx="110">
                  <c:v>132</c:v>
                </c:pt>
                <c:pt idx="111">
                  <c:v>133</c:v>
                </c:pt>
                <c:pt idx="112">
                  <c:v>134</c:v>
                </c:pt>
                <c:pt idx="113">
                  <c:v>135</c:v>
                </c:pt>
                <c:pt idx="114">
                  <c:v>136</c:v>
                </c:pt>
                <c:pt idx="115">
                  <c:v>137</c:v>
                </c:pt>
                <c:pt idx="116">
                  <c:v>138</c:v>
                </c:pt>
                <c:pt idx="117">
                  <c:v>139</c:v>
                </c:pt>
                <c:pt idx="118">
                  <c:v>140</c:v>
                </c:pt>
                <c:pt idx="119">
                  <c:v>141</c:v>
                </c:pt>
                <c:pt idx="120">
                  <c:v>142</c:v>
                </c:pt>
                <c:pt idx="121">
                  <c:v>143</c:v>
                </c:pt>
                <c:pt idx="122">
                  <c:v>144</c:v>
                </c:pt>
                <c:pt idx="123">
                  <c:v>145</c:v>
                </c:pt>
                <c:pt idx="124">
                  <c:v>146</c:v>
                </c:pt>
                <c:pt idx="125">
                  <c:v>147</c:v>
                </c:pt>
                <c:pt idx="126">
                  <c:v>148</c:v>
                </c:pt>
                <c:pt idx="127">
                  <c:v>149</c:v>
                </c:pt>
                <c:pt idx="128">
                  <c:v>150</c:v>
                </c:pt>
                <c:pt idx="129">
                  <c:v>151</c:v>
                </c:pt>
                <c:pt idx="130">
                  <c:v>152</c:v>
                </c:pt>
                <c:pt idx="131">
                  <c:v>153</c:v>
                </c:pt>
                <c:pt idx="132">
                  <c:v>154</c:v>
                </c:pt>
                <c:pt idx="133">
                  <c:v>155</c:v>
                </c:pt>
                <c:pt idx="134">
                  <c:v>156</c:v>
                </c:pt>
                <c:pt idx="135">
                  <c:v>157</c:v>
                </c:pt>
                <c:pt idx="136">
                  <c:v>158</c:v>
                </c:pt>
                <c:pt idx="137">
                  <c:v>159</c:v>
                </c:pt>
                <c:pt idx="138">
                  <c:v>160</c:v>
                </c:pt>
                <c:pt idx="139">
                  <c:v>161</c:v>
                </c:pt>
                <c:pt idx="140">
                  <c:v>162</c:v>
                </c:pt>
                <c:pt idx="141">
                  <c:v>163</c:v>
                </c:pt>
                <c:pt idx="142">
                  <c:v>164</c:v>
                </c:pt>
                <c:pt idx="143">
                  <c:v>165</c:v>
                </c:pt>
                <c:pt idx="144">
                  <c:v>166</c:v>
                </c:pt>
                <c:pt idx="145">
                  <c:v>167</c:v>
                </c:pt>
                <c:pt idx="146">
                  <c:v>168</c:v>
                </c:pt>
                <c:pt idx="147">
                  <c:v>169</c:v>
                </c:pt>
                <c:pt idx="148">
                  <c:v>170</c:v>
                </c:pt>
                <c:pt idx="149">
                  <c:v>171</c:v>
                </c:pt>
                <c:pt idx="150">
                  <c:v>172</c:v>
                </c:pt>
                <c:pt idx="151">
                  <c:v>173</c:v>
                </c:pt>
                <c:pt idx="152">
                  <c:v>174</c:v>
                </c:pt>
                <c:pt idx="153">
                  <c:v>175</c:v>
                </c:pt>
                <c:pt idx="154">
                  <c:v>176</c:v>
                </c:pt>
                <c:pt idx="155">
                  <c:v>177</c:v>
                </c:pt>
                <c:pt idx="156">
                  <c:v>178</c:v>
                </c:pt>
                <c:pt idx="157">
                  <c:v>179</c:v>
                </c:pt>
                <c:pt idx="158">
                  <c:v>180</c:v>
                </c:pt>
                <c:pt idx="159">
                  <c:v>181</c:v>
                </c:pt>
                <c:pt idx="160">
                  <c:v>182</c:v>
                </c:pt>
                <c:pt idx="161">
                  <c:v>183</c:v>
                </c:pt>
                <c:pt idx="162">
                  <c:v>184</c:v>
                </c:pt>
                <c:pt idx="163">
                  <c:v>185</c:v>
                </c:pt>
                <c:pt idx="164">
                  <c:v>186</c:v>
                </c:pt>
                <c:pt idx="165">
                  <c:v>187</c:v>
                </c:pt>
                <c:pt idx="166">
                  <c:v>188</c:v>
                </c:pt>
                <c:pt idx="167">
                  <c:v>189</c:v>
                </c:pt>
                <c:pt idx="168">
                  <c:v>190</c:v>
                </c:pt>
                <c:pt idx="169">
                  <c:v>191</c:v>
                </c:pt>
                <c:pt idx="170">
                  <c:v>192</c:v>
                </c:pt>
                <c:pt idx="171">
                  <c:v>193</c:v>
                </c:pt>
                <c:pt idx="172">
                  <c:v>194</c:v>
                </c:pt>
                <c:pt idx="173">
                  <c:v>195</c:v>
                </c:pt>
                <c:pt idx="174">
                  <c:v>196</c:v>
                </c:pt>
                <c:pt idx="175">
                  <c:v>197</c:v>
                </c:pt>
                <c:pt idx="176">
                  <c:v>198</c:v>
                </c:pt>
                <c:pt idx="177">
                  <c:v>199</c:v>
                </c:pt>
                <c:pt idx="178">
                  <c:v>200</c:v>
                </c:pt>
                <c:pt idx="179">
                  <c:v>201</c:v>
                </c:pt>
                <c:pt idx="180">
                  <c:v>202</c:v>
                </c:pt>
                <c:pt idx="181">
                  <c:v>203</c:v>
                </c:pt>
                <c:pt idx="182">
                  <c:v>204</c:v>
                </c:pt>
                <c:pt idx="183">
                  <c:v>205</c:v>
                </c:pt>
                <c:pt idx="184">
                  <c:v>206</c:v>
                </c:pt>
                <c:pt idx="185">
                  <c:v>207</c:v>
                </c:pt>
                <c:pt idx="186">
                  <c:v>208</c:v>
                </c:pt>
                <c:pt idx="187">
                  <c:v>209</c:v>
                </c:pt>
                <c:pt idx="188">
                  <c:v>210</c:v>
                </c:pt>
                <c:pt idx="189">
                  <c:v>211</c:v>
                </c:pt>
                <c:pt idx="190">
                  <c:v>212</c:v>
                </c:pt>
                <c:pt idx="191">
                  <c:v>213</c:v>
                </c:pt>
                <c:pt idx="192">
                  <c:v>214</c:v>
                </c:pt>
                <c:pt idx="193">
                  <c:v>215</c:v>
                </c:pt>
                <c:pt idx="194">
                  <c:v>216</c:v>
                </c:pt>
                <c:pt idx="195">
                  <c:v>217</c:v>
                </c:pt>
                <c:pt idx="196">
                  <c:v>218</c:v>
                </c:pt>
                <c:pt idx="197">
                  <c:v>219</c:v>
                </c:pt>
                <c:pt idx="198">
                  <c:v>220</c:v>
                </c:pt>
                <c:pt idx="199">
                  <c:v>221</c:v>
                </c:pt>
                <c:pt idx="200">
                  <c:v>222</c:v>
                </c:pt>
                <c:pt idx="201">
                  <c:v>223</c:v>
                </c:pt>
                <c:pt idx="202">
                  <c:v>224</c:v>
                </c:pt>
                <c:pt idx="203">
                  <c:v>225</c:v>
                </c:pt>
                <c:pt idx="204">
                  <c:v>226</c:v>
                </c:pt>
                <c:pt idx="205">
                  <c:v>227</c:v>
                </c:pt>
                <c:pt idx="206">
                  <c:v>228</c:v>
                </c:pt>
                <c:pt idx="207">
                  <c:v>229</c:v>
                </c:pt>
                <c:pt idx="208">
                  <c:v>230</c:v>
                </c:pt>
                <c:pt idx="209">
                  <c:v>231</c:v>
                </c:pt>
                <c:pt idx="210">
                  <c:v>232</c:v>
                </c:pt>
                <c:pt idx="211">
                  <c:v>233</c:v>
                </c:pt>
                <c:pt idx="212">
                  <c:v>234</c:v>
                </c:pt>
                <c:pt idx="213">
                  <c:v>235</c:v>
                </c:pt>
                <c:pt idx="214">
                  <c:v>236</c:v>
                </c:pt>
                <c:pt idx="215">
                  <c:v>237</c:v>
                </c:pt>
                <c:pt idx="216">
                  <c:v>238</c:v>
                </c:pt>
                <c:pt idx="217">
                  <c:v>239</c:v>
                </c:pt>
                <c:pt idx="218">
                  <c:v>240</c:v>
                </c:pt>
                <c:pt idx="219">
                  <c:v>241</c:v>
                </c:pt>
                <c:pt idx="220">
                  <c:v>242</c:v>
                </c:pt>
                <c:pt idx="221">
                  <c:v>243</c:v>
                </c:pt>
                <c:pt idx="222">
                  <c:v>244</c:v>
                </c:pt>
                <c:pt idx="223">
                  <c:v>245</c:v>
                </c:pt>
                <c:pt idx="224">
                  <c:v>246</c:v>
                </c:pt>
                <c:pt idx="225">
                  <c:v>247</c:v>
                </c:pt>
                <c:pt idx="226">
                  <c:v>248</c:v>
                </c:pt>
                <c:pt idx="227">
                  <c:v>249</c:v>
                </c:pt>
                <c:pt idx="228">
                  <c:v>250</c:v>
                </c:pt>
                <c:pt idx="229">
                  <c:v>251</c:v>
                </c:pt>
                <c:pt idx="230">
                  <c:v>252</c:v>
                </c:pt>
                <c:pt idx="231">
                  <c:v>253</c:v>
                </c:pt>
                <c:pt idx="232">
                  <c:v>254</c:v>
                </c:pt>
                <c:pt idx="233">
                  <c:v>255</c:v>
                </c:pt>
                <c:pt idx="234">
                  <c:v>256</c:v>
                </c:pt>
                <c:pt idx="235">
                  <c:v>257</c:v>
                </c:pt>
                <c:pt idx="236">
                  <c:v>258</c:v>
                </c:pt>
                <c:pt idx="237">
                  <c:v>259</c:v>
                </c:pt>
                <c:pt idx="238">
                  <c:v>260</c:v>
                </c:pt>
                <c:pt idx="239">
                  <c:v>261</c:v>
                </c:pt>
                <c:pt idx="240">
                  <c:v>262</c:v>
                </c:pt>
                <c:pt idx="241">
                  <c:v>263</c:v>
                </c:pt>
                <c:pt idx="242">
                  <c:v>264</c:v>
                </c:pt>
                <c:pt idx="243">
                  <c:v>265</c:v>
                </c:pt>
                <c:pt idx="244">
                  <c:v>266</c:v>
                </c:pt>
                <c:pt idx="245">
                  <c:v>267</c:v>
                </c:pt>
                <c:pt idx="246">
                  <c:v>268</c:v>
                </c:pt>
                <c:pt idx="247">
                  <c:v>269</c:v>
                </c:pt>
                <c:pt idx="248">
                  <c:v>270</c:v>
                </c:pt>
                <c:pt idx="249">
                  <c:v>271</c:v>
                </c:pt>
                <c:pt idx="250">
                  <c:v>272</c:v>
                </c:pt>
                <c:pt idx="251">
                  <c:v>273</c:v>
                </c:pt>
                <c:pt idx="252">
                  <c:v>274</c:v>
                </c:pt>
                <c:pt idx="253">
                  <c:v>275</c:v>
                </c:pt>
                <c:pt idx="254">
                  <c:v>276</c:v>
                </c:pt>
                <c:pt idx="255">
                  <c:v>277</c:v>
                </c:pt>
                <c:pt idx="256">
                  <c:v>278</c:v>
                </c:pt>
                <c:pt idx="257">
                  <c:v>279</c:v>
                </c:pt>
                <c:pt idx="258">
                  <c:v>280</c:v>
                </c:pt>
                <c:pt idx="259">
                  <c:v>281</c:v>
                </c:pt>
                <c:pt idx="260">
                  <c:v>282</c:v>
                </c:pt>
                <c:pt idx="261">
                  <c:v>283</c:v>
                </c:pt>
                <c:pt idx="262">
                  <c:v>284</c:v>
                </c:pt>
                <c:pt idx="263">
                  <c:v>285</c:v>
                </c:pt>
                <c:pt idx="264">
                  <c:v>286</c:v>
                </c:pt>
                <c:pt idx="265">
                  <c:v>287</c:v>
                </c:pt>
                <c:pt idx="266">
                  <c:v>288</c:v>
                </c:pt>
                <c:pt idx="267">
                  <c:v>289</c:v>
                </c:pt>
                <c:pt idx="268">
                  <c:v>290</c:v>
                </c:pt>
                <c:pt idx="269">
                  <c:v>291</c:v>
                </c:pt>
                <c:pt idx="270">
                  <c:v>292</c:v>
                </c:pt>
                <c:pt idx="271">
                  <c:v>293</c:v>
                </c:pt>
                <c:pt idx="272">
                  <c:v>294</c:v>
                </c:pt>
                <c:pt idx="273">
                  <c:v>295</c:v>
                </c:pt>
                <c:pt idx="274">
                  <c:v>296</c:v>
                </c:pt>
                <c:pt idx="275">
                  <c:v>297</c:v>
                </c:pt>
                <c:pt idx="276">
                  <c:v>298</c:v>
                </c:pt>
                <c:pt idx="277">
                  <c:v>299</c:v>
                </c:pt>
                <c:pt idx="278">
                  <c:v>300</c:v>
                </c:pt>
                <c:pt idx="279">
                  <c:v>301</c:v>
                </c:pt>
                <c:pt idx="280">
                  <c:v>302</c:v>
                </c:pt>
                <c:pt idx="281">
                  <c:v>303</c:v>
                </c:pt>
                <c:pt idx="282">
                  <c:v>304</c:v>
                </c:pt>
                <c:pt idx="283">
                  <c:v>305</c:v>
                </c:pt>
                <c:pt idx="284">
                  <c:v>306</c:v>
                </c:pt>
                <c:pt idx="285">
                  <c:v>307</c:v>
                </c:pt>
                <c:pt idx="286">
                  <c:v>308</c:v>
                </c:pt>
                <c:pt idx="287">
                  <c:v>309</c:v>
                </c:pt>
                <c:pt idx="288">
                  <c:v>310</c:v>
                </c:pt>
                <c:pt idx="289">
                  <c:v>311</c:v>
                </c:pt>
                <c:pt idx="290">
                  <c:v>312</c:v>
                </c:pt>
                <c:pt idx="291">
                  <c:v>313</c:v>
                </c:pt>
                <c:pt idx="292">
                  <c:v>314</c:v>
                </c:pt>
                <c:pt idx="293">
                  <c:v>315</c:v>
                </c:pt>
                <c:pt idx="294">
                  <c:v>316</c:v>
                </c:pt>
                <c:pt idx="295">
                  <c:v>317</c:v>
                </c:pt>
                <c:pt idx="296">
                  <c:v>318</c:v>
                </c:pt>
                <c:pt idx="297">
                  <c:v>319</c:v>
                </c:pt>
                <c:pt idx="298">
                  <c:v>320</c:v>
                </c:pt>
                <c:pt idx="299">
                  <c:v>321</c:v>
                </c:pt>
                <c:pt idx="300">
                  <c:v>322</c:v>
                </c:pt>
                <c:pt idx="301">
                  <c:v>323</c:v>
                </c:pt>
                <c:pt idx="302">
                  <c:v>324</c:v>
                </c:pt>
                <c:pt idx="303">
                  <c:v>325</c:v>
                </c:pt>
                <c:pt idx="304">
                  <c:v>326</c:v>
                </c:pt>
                <c:pt idx="305">
                  <c:v>327</c:v>
                </c:pt>
                <c:pt idx="306">
                  <c:v>328</c:v>
                </c:pt>
                <c:pt idx="307">
                  <c:v>329</c:v>
                </c:pt>
                <c:pt idx="308">
                  <c:v>330</c:v>
                </c:pt>
                <c:pt idx="309">
                  <c:v>331</c:v>
                </c:pt>
                <c:pt idx="310">
                  <c:v>332</c:v>
                </c:pt>
                <c:pt idx="311">
                  <c:v>333</c:v>
                </c:pt>
                <c:pt idx="312">
                  <c:v>334</c:v>
                </c:pt>
                <c:pt idx="313">
                  <c:v>335</c:v>
                </c:pt>
                <c:pt idx="314">
                  <c:v>336</c:v>
                </c:pt>
                <c:pt idx="315">
                  <c:v>337</c:v>
                </c:pt>
                <c:pt idx="316">
                  <c:v>338</c:v>
                </c:pt>
                <c:pt idx="317">
                  <c:v>339</c:v>
                </c:pt>
                <c:pt idx="318">
                  <c:v>340</c:v>
                </c:pt>
                <c:pt idx="319">
                  <c:v>341</c:v>
                </c:pt>
                <c:pt idx="320">
                  <c:v>342</c:v>
                </c:pt>
                <c:pt idx="321">
                  <c:v>343</c:v>
                </c:pt>
                <c:pt idx="322">
                  <c:v>344</c:v>
                </c:pt>
                <c:pt idx="323">
                  <c:v>345</c:v>
                </c:pt>
                <c:pt idx="324">
                  <c:v>346</c:v>
                </c:pt>
                <c:pt idx="325">
                  <c:v>347</c:v>
                </c:pt>
                <c:pt idx="326">
                  <c:v>348</c:v>
                </c:pt>
                <c:pt idx="327">
                  <c:v>349</c:v>
                </c:pt>
                <c:pt idx="328">
                  <c:v>350</c:v>
                </c:pt>
                <c:pt idx="329">
                  <c:v>351</c:v>
                </c:pt>
                <c:pt idx="330">
                  <c:v>352</c:v>
                </c:pt>
                <c:pt idx="331">
                  <c:v>353</c:v>
                </c:pt>
                <c:pt idx="332">
                  <c:v>354</c:v>
                </c:pt>
                <c:pt idx="333">
                  <c:v>355</c:v>
                </c:pt>
                <c:pt idx="334">
                  <c:v>356</c:v>
                </c:pt>
                <c:pt idx="335">
                  <c:v>357</c:v>
                </c:pt>
                <c:pt idx="336">
                  <c:v>358</c:v>
                </c:pt>
                <c:pt idx="337">
                  <c:v>359</c:v>
                </c:pt>
                <c:pt idx="338">
                  <c:v>360</c:v>
                </c:pt>
                <c:pt idx="339">
                  <c:v>361</c:v>
                </c:pt>
                <c:pt idx="340">
                  <c:v>362</c:v>
                </c:pt>
                <c:pt idx="341">
                  <c:v>363</c:v>
                </c:pt>
                <c:pt idx="342">
                  <c:v>364</c:v>
                </c:pt>
                <c:pt idx="343">
                  <c:v>365</c:v>
                </c:pt>
                <c:pt idx="344">
                  <c:v>366</c:v>
                </c:pt>
                <c:pt idx="345">
                  <c:v>367</c:v>
                </c:pt>
                <c:pt idx="346">
                  <c:v>368</c:v>
                </c:pt>
                <c:pt idx="347">
                  <c:v>369</c:v>
                </c:pt>
                <c:pt idx="348">
                  <c:v>370</c:v>
                </c:pt>
                <c:pt idx="349">
                  <c:v>371</c:v>
                </c:pt>
                <c:pt idx="350">
                  <c:v>372</c:v>
                </c:pt>
                <c:pt idx="351">
                  <c:v>373</c:v>
                </c:pt>
                <c:pt idx="352">
                  <c:v>374</c:v>
                </c:pt>
                <c:pt idx="353">
                  <c:v>375</c:v>
                </c:pt>
                <c:pt idx="354">
                  <c:v>376</c:v>
                </c:pt>
                <c:pt idx="355">
                  <c:v>377</c:v>
                </c:pt>
                <c:pt idx="356">
                  <c:v>378</c:v>
                </c:pt>
                <c:pt idx="357">
                  <c:v>379</c:v>
                </c:pt>
                <c:pt idx="358">
                  <c:v>380</c:v>
                </c:pt>
                <c:pt idx="359">
                  <c:v>381</c:v>
                </c:pt>
                <c:pt idx="360">
                  <c:v>382</c:v>
                </c:pt>
                <c:pt idx="361">
                  <c:v>383</c:v>
                </c:pt>
                <c:pt idx="362">
                  <c:v>384</c:v>
                </c:pt>
                <c:pt idx="363">
                  <c:v>385</c:v>
                </c:pt>
                <c:pt idx="364">
                  <c:v>386</c:v>
                </c:pt>
                <c:pt idx="365">
                  <c:v>387</c:v>
                </c:pt>
                <c:pt idx="366">
                  <c:v>388</c:v>
                </c:pt>
                <c:pt idx="367">
                  <c:v>389</c:v>
                </c:pt>
                <c:pt idx="368">
                  <c:v>390</c:v>
                </c:pt>
                <c:pt idx="369">
                  <c:v>391</c:v>
                </c:pt>
                <c:pt idx="370">
                  <c:v>392</c:v>
                </c:pt>
                <c:pt idx="371">
                  <c:v>393</c:v>
                </c:pt>
                <c:pt idx="372">
                  <c:v>394</c:v>
                </c:pt>
                <c:pt idx="373">
                  <c:v>395</c:v>
                </c:pt>
                <c:pt idx="374">
                  <c:v>396</c:v>
                </c:pt>
                <c:pt idx="375">
                  <c:v>397</c:v>
                </c:pt>
                <c:pt idx="376">
                  <c:v>398</c:v>
                </c:pt>
                <c:pt idx="377">
                  <c:v>399</c:v>
                </c:pt>
                <c:pt idx="378">
                  <c:v>400</c:v>
                </c:pt>
                <c:pt idx="379">
                  <c:v>401</c:v>
                </c:pt>
                <c:pt idx="380">
                  <c:v>402</c:v>
                </c:pt>
                <c:pt idx="381">
                  <c:v>403</c:v>
                </c:pt>
                <c:pt idx="382">
                  <c:v>404</c:v>
                </c:pt>
                <c:pt idx="383">
                  <c:v>405</c:v>
                </c:pt>
                <c:pt idx="384">
                  <c:v>406</c:v>
                </c:pt>
                <c:pt idx="385">
                  <c:v>407</c:v>
                </c:pt>
                <c:pt idx="386">
                  <c:v>408</c:v>
                </c:pt>
                <c:pt idx="387">
                  <c:v>409</c:v>
                </c:pt>
                <c:pt idx="388">
                  <c:v>410</c:v>
                </c:pt>
                <c:pt idx="389">
                  <c:v>411</c:v>
                </c:pt>
                <c:pt idx="390">
                  <c:v>412</c:v>
                </c:pt>
                <c:pt idx="391">
                  <c:v>413</c:v>
                </c:pt>
                <c:pt idx="392">
                  <c:v>414</c:v>
                </c:pt>
                <c:pt idx="393">
                  <c:v>415</c:v>
                </c:pt>
                <c:pt idx="394">
                  <c:v>416</c:v>
                </c:pt>
                <c:pt idx="395">
                  <c:v>417</c:v>
                </c:pt>
                <c:pt idx="396">
                  <c:v>418</c:v>
                </c:pt>
                <c:pt idx="397">
                  <c:v>419</c:v>
                </c:pt>
                <c:pt idx="398">
                  <c:v>420</c:v>
                </c:pt>
                <c:pt idx="399">
                  <c:v>421</c:v>
                </c:pt>
                <c:pt idx="400">
                  <c:v>422</c:v>
                </c:pt>
                <c:pt idx="401">
                  <c:v>423</c:v>
                </c:pt>
                <c:pt idx="402">
                  <c:v>424</c:v>
                </c:pt>
                <c:pt idx="403">
                  <c:v>425</c:v>
                </c:pt>
                <c:pt idx="404">
                  <c:v>426</c:v>
                </c:pt>
                <c:pt idx="405">
                  <c:v>427</c:v>
                </c:pt>
                <c:pt idx="406">
                  <c:v>428</c:v>
                </c:pt>
                <c:pt idx="407">
                  <c:v>429</c:v>
                </c:pt>
                <c:pt idx="408">
                  <c:v>430</c:v>
                </c:pt>
                <c:pt idx="409">
                  <c:v>431</c:v>
                </c:pt>
                <c:pt idx="410">
                  <c:v>432</c:v>
                </c:pt>
                <c:pt idx="411">
                  <c:v>433</c:v>
                </c:pt>
                <c:pt idx="412">
                  <c:v>434</c:v>
                </c:pt>
                <c:pt idx="413">
                  <c:v>435</c:v>
                </c:pt>
                <c:pt idx="414">
                  <c:v>436</c:v>
                </c:pt>
                <c:pt idx="415">
                  <c:v>437</c:v>
                </c:pt>
                <c:pt idx="416">
                  <c:v>438</c:v>
                </c:pt>
                <c:pt idx="417">
                  <c:v>439</c:v>
                </c:pt>
                <c:pt idx="418">
                  <c:v>440</c:v>
                </c:pt>
                <c:pt idx="419">
                  <c:v>441</c:v>
                </c:pt>
                <c:pt idx="420">
                  <c:v>442</c:v>
                </c:pt>
                <c:pt idx="421">
                  <c:v>443</c:v>
                </c:pt>
                <c:pt idx="422">
                  <c:v>444</c:v>
                </c:pt>
                <c:pt idx="423">
                  <c:v>445</c:v>
                </c:pt>
                <c:pt idx="424">
                  <c:v>446</c:v>
                </c:pt>
                <c:pt idx="425">
                  <c:v>447</c:v>
                </c:pt>
                <c:pt idx="426">
                  <c:v>448</c:v>
                </c:pt>
                <c:pt idx="427">
                  <c:v>449</c:v>
                </c:pt>
                <c:pt idx="428">
                  <c:v>450</c:v>
                </c:pt>
                <c:pt idx="429">
                  <c:v>451</c:v>
                </c:pt>
                <c:pt idx="430">
                  <c:v>452</c:v>
                </c:pt>
                <c:pt idx="431">
                  <c:v>453</c:v>
                </c:pt>
                <c:pt idx="432">
                  <c:v>454</c:v>
                </c:pt>
                <c:pt idx="433">
                  <c:v>455</c:v>
                </c:pt>
                <c:pt idx="434">
                  <c:v>456</c:v>
                </c:pt>
                <c:pt idx="435">
                  <c:v>457</c:v>
                </c:pt>
                <c:pt idx="436">
                  <c:v>458</c:v>
                </c:pt>
                <c:pt idx="437">
                  <c:v>459</c:v>
                </c:pt>
                <c:pt idx="438">
                  <c:v>460</c:v>
                </c:pt>
                <c:pt idx="439">
                  <c:v>461</c:v>
                </c:pt>
                <c:pt idx="440">
                  <c:v>462</c:v>
                </c:pt>
                <c:pt idx="441">
                  <c:v>463</c:v>
                </c:pt>
                <c:pt idx="442">
                  <c:v>464</c:v>
                </c:pt>
                <c:pt idx="443">
                  <c:v>465</c:v>
                </c:pt>
                <c:pt idx="444">
                  <c:v>466</c:v>
                </c:pt>
                <c:pt idx="445">
                  <c:v>467</c:v>
                </c:pt>
                <c:pt idx="446">
                  <c:v>468</c:v>
                </c:pt>
                <c:pt idx="447">
                  <c:v>469</c:v>
                </c:pt>
                <c:pt idx="448">
                  <c:v>470</c:v>
                </c:pt>
                <c:pt idx="449">
                  <c:v>471</c:v>
                </c:pt>
                <c:pt idx="450">
                  <c:v>472</c:v>
                </c:pt>
                <c:pt idx="451">
                  <c:v>473</c:v>
                </c:pt>
                <c:pt idx="452">
                  <c:v>474</c:v>
                </c:pt>
                <c:pt idx="453">
                  <c:v>475</c:v>
                </c:pt>
                <c:pt idx="454">
                  <c:v>476</c:v>
                </c:pt>
                <c:pt idx="455">
                  <c:v>477</c:v>
                </c:pt>
                <c:pt idx="456">
                  <c:v>478</c:v>
                </c:pt>
                <c:pt idx="457">
                  <c:v>479</c:v>
                </c:pt>
                <c:pt idx="458">
                  <c:v>480</c:v>
                </c:pt>
                <c:pt idx="459">
                  <c:v>481</c:v>
                </c:pt>
                <c:pt idx="460">
                  <c:v>482</c:v>
                </c:pt>
                <c:pt idx="461">
                  <c:v>483</c:v>
                </c:pt>
                <c:pt idx="462">
                  <c:v>484</c:v>
                </c:pt>
                <c:pt idx="463">
                  <c:v>485</c:v>
                </c:pt>
                <c:pt idx="464">
                  <c:v>486</c:v>
                </c:pt>
                <c:pt idx="465">
                  <c:v>487</c:v>
                </c:pt>
                <c:pt idx="466">
                  <c:v>488</c:v>
                </c:pt>
                <c:pt idx="467">
                  <c:v>489</c:v>
                </c:pt>
                <c:pt idx="468">
                  <c:v>490</c:v>
                </c:pt>
                <c:pt idx="469">
                  <c:v>491</c:v>
                </c:pt>
                <c:pt idx="470">
                  <c:v>492</c:v>
                </c:pt>
                <c:pt idx="471">
                  <c:v>493</c:v>
                </c:pt>
                <c:pt idx="472">
                  <c:v>494</c:v>
                </c:pt>
                <c:pt idx="473">
                  <c:v>495</c:v>
                </c:pt>
                <c:pt idx="474">
                  <c:v>496</c:v>
                </c:pt>
                <c:pt idx="475">
                  <c:v>497</c:v>
                </c:pt>
                <c:pt idx="476">
                  <c:v>498</c:v>
                </c:pt>
                <c:pt idx="477">
                  <c:v>499</c:v>
                </c:pt>
                <c:pt idx="478">
                  <c:v>500</c:v>
                </c:pt>
                <c:pt idx="479">
                  <c:v>501</c:v>
                </c:pt>
                <c:pt idx="480">
                  <c:v>502</c:v>
                </c:pt>
                <c:pt idx="481">
                  <c:v>503</c:v>
                </c:pt>
                <c:pt idx="482">
                  <c:v>504</c:v>
                </c:pt>
                <c:pt idx="483">
                  <c:v>505</c:v>
                </c:pt>
                <c:pt idx="484">
                  <c:v>506</c:v>
                </c:pt>
                <c:pt idx="485">
                  <c:v>507</c:v>
                </c:pt>
                <c:pt idx="486">
                  <c:v>508</c:v>
                </c:pt>
                <c:pt idx="487">
                  <c:v>509</c:v>
                </c:pt>
                <c:pt idx="488">
                  <c:v>510</c:v>
                </c:pt>
                <c:pt idx="489">
                  <c:v>511</c:v>
                </c:pt>
                <c:pt idx="490">
                  <c:v>512</c:v>
                </c:pt>
                <c:pt idx="491">
                  <c:v>513</c:v>
                </c:pt>
                <c:pt idx="492">
                  <c:v>514</c:v>
                </c:pt>
                <c:pt idx="493">
                  <c:v>515</c:v>
                </c:pt>
                <c:pt idx="494">
                  <c:v>516</c:v>
                </c:pt>
                <c:pt idx="495">
                  <c:v>517</c:v>
                </c:pt>
                <c:pt idx="496">
                  <c:v>518</c:v>
                </c:pt>
                <c:pt idx="497">
                  <c:v>519</c:v>
                </c:pt>
                <c:pt idx="498">
                  <c:v>520</c:v>
                </c:pt>
                <c:pt idx="499">
                  <c:v>521</c:v>
                </c:pt>
                <c:pt idx="500">
                  <c:v>522</c:v>
                </c:pt>
                <c:pt idx="501">
                  <c:v>523</c:v>
                </c:pt>
                <c:pt idx="502">
                  <c:v>524</c:v>
                </c:pt>
                <c:pt idx="503">
                  <c:v>525</c:v>
                </c:pt>
                <c:pt idx="504">
                  <c:v>526</c:v>
                </c:pt>
                <c:pt idx="505">
                  <c:v>527</c:v>
                </c:pt>
                <c:pt idx="506">
                  <c:v>528</c:v>
                </c:pt>
                <c:pt idx="507">
                  <c:v>529</c:v>
                </c:pt>
                <c:pt idx="508">
                  <c:v>530</c:v>
                </c:pt>
                <c:pt idx="509">
                  <c:v>531</c:v>
                </c:pt>
                <c:pt idx="510">
                  <c:v>532</c:v>
                </c:pt>
                <c:pt idx="511">
                  <c:v>533</c:v>
                </c:pt>
                <c:pt idx="512">
                  <c:v>534</c:v>
                </c:pt>
                <c:pt idx="513">
                  <c:v>535</c:v>
                </c:pt>
                <c:pt idx="514">
                  <c:v>536</c:v>
                </c:pt>
                <c:pt idx="515">
                  <c:v>537</c:v>
                </c:pt>
                <c:pt idx="516">
                  <c:v>538</c:v>
                </c:pt>
                <c:pt idx="517">
                  <c:v>539</c:v>
                </c:pt>
                <c:pt idx="518">
                  <c:v>540</c:v>
                </c:pt>
                <c:pt idx="519">
                  <c:v>541</c:v>
                </c:pt>
                <c:pt idx="520">
                  <c:v>542</c:v>
                </c:pt>
                <c:pt idx="521">
                  <c:v>543</c:v>
                </c:pt>
                <c:pt idx="522">
                  <c:v>544</c:v>
                </c:pt>
                <c:pt idx="523">
                  <c:v>545</c:v>
                </c:pt>
                <c:pt idx="524">
                  <c:v>546</c:v>
                </c:pt>
                <c:pt idx="525">
                  <c:v>547</c:v>
                </c:pt>
                <c:pt idx="526">
                  <c:v>548</c:v>
                </c:pt>
                <c:pt idx="527">
                  <c:v>549</c:v>
                </c:pt>
                <c:pt idx="528">
                  <c:v>550</c:v>
                </c:pt>
                <c:pt idx="529">
                  <c:v>551</c:v>
                </c:pt>
                <c:pt idx="530">
                  <c:v>552</c:v>
                </c:pt>
                <c:pt idx="531">
                  <c:v>553</c:v>
                </c:pt>
                <c:pt idx="532">
                  <c:v>554</c:v>
                </c:pt>
                <c:pt idx="533">
                  <c:v>555</c:v>
                </c:pt>
                <c:pt idx="534">
                  <c:v>556</c:v>
                </c:pt>
                <c:pt idx="535">
                  <c:v>557</c:v>
                </c:pt>
                <c:pt idx="536">
                  <c:v>558</c:v>
                </c:pt>
                <c:pt idx="537">
                  <c:v>559</c:v>
                </c:pt>
                <c:pt idx="538">
                  <c:v>560</c:v>
                </c:pt>
                <c:pt idx="539">
                  <c:v>561</c:v>
                </c:pt>
                <c:pt idx="540">
                  <c:v>562</c:v>
                </c:pt>
                <c:pt idx="541">
                  <c:v>563</c:v>
                </c:pt>
                <c:pt idx="542">
                  <c:v>564</c:v>
                </c:pt>
                <c:pt idx="543">
                  <c:v>565</c:v>
                </c:pt>
                <c:pt idx="544">
                  <c:v>566</c:v>
                </c:pt>
                <c:pt idx="545">
                  <c:v>567</c:v>
                </c:pt>
                <c:pt idx="546">
                  <c:v>568</c:v>
                </c:pt>
                <c:pt idx="547">
                  <c:v>569</c:v>
                </c:pt>
                <c:pt idx="548">
                  <c:v>570</c:v>
                </c:pt>
                <c:pt idx="549">
                  <c:v>571</c:v>
                </c:pt>
                <c:pt idx="550">
                  <c:v>572</c:v>
                </c:pt>
                <c:pt idx="551">
                  <c:v>573</c:v>
                </c:pt>
                <c:pt idx="552">
                  <c:v>574</c:v>
                </c:pt>
                <c:pt idx="553">
                  <c:v>575</c:v>
                </c:pt>
                <c:pt idx="554">
                  <c:v>576</c:v>
                </c:pt>
                <c:pt idx="555">
                  <c:v>577</c:v>
                </c:pt>
                <c:pt idx="556">
                  <c:v>578</c:v>
                </c:pt>
                <c:pt idx="557">
                  <c:v>579</c:v>
                </c:pt>
                <c:pt idx="558">
                  <c:v>580</c:v>
                </c:pt>
                <c:pt idx="559">
                  <c:v>581</c:v>
                </c:pt>
                <c:pt idx="560">
                  <c:v>582</c:v>
                </c:pt>
                <c:pt idx="561">
                  <c:v>583</c:v>
                </c:pt>
                <c:pt idx="562">
                  <c:v>584</c:v>
                </c:pt>
                <c:pt idx="563">
                  <c:v>585</c:v>
                </c:pt>
                <c:pt idx="564">
                  <c:v>586</c:v>
                </c:pt>
                <c:pt idx="565">
                  <c:v>587</c:v>
                </c:pt>
                <c:pt idx="566">
                  <c:v>588</c:v>
                </c:pt>
                <c:pt idx="567">
                  <c:v>589</c:v>
                </c:pt>
                <c:pt idx="568">
                  <c:v>590</c:v>
                </c:pt>
                <c:pt idx="569">
                  <c:v>591</c:v>
                </c:pt>
                <c:pt idx="570">
                  <c:v>592</c:v>
                </c:pt>
                <c:pt idx="571">
                  <c:v>593</c:v>
                </c:pt>
                <c:pt idx="572">
                  <c:v>594</c:v>
                </c:pt>
                <c:pt idx="573">
                  <c:v>595</c:v>
                </c:pt>
                <c:pt idx="574">
                  <c:v>596</c:v>
                </c:pt>
                <c:pt idx="575">
                  <c:v>597</c:v>
                </c:pt>
                <c:pt idx="576">
                  <c:v>598</c:v>
                </c:pt>
                <c:pt idx="577">
                  <c:v>599</c:v>
                </c:pt>
                <c:pt idx="578">
                  <c:v>600</c:v>
                </c:pt>
                <c:pt idx="579">
                  <c:v>601</c:v>
                </c:pt>
                <c:pt idx="580">
                  <c:v>602</c:v>
                </c:pt>
                <c:pt idx="581">
                  <c:v>603</c:v>
                </c:pt>
                <c:pt idx="582">
                  <c:v>604</c:v>
                </c:pt>
                <c:pt idx="583">
                  <c:v>605</c:v>
                </c:pt>
                <c:pt idx="584">
                  <c:v>606</c:v>
                </c:pt>
                <c:pt idx="585">
                  <c:v>607</c:v>
                </c:pt>
                <c:pt idx="586">
                  <c:v>608</c:v>
                </c:pt>
                <c:pt idx="587">
                  <c:v>609</c:v>
                </c:pt>
                <c:pt idx="588">
                  <c:v>610</c:v>
                </c:pt>
                <c:pt idx="589">
                  <c:v>611</c:v>
                </c:pt>
                <c:pt idx="590">
                  <c:v>612</c:v>
                </c:pt>
                <c:pt idx="591">
                  <c:v>613</c:v>
                </c:pt>
                <c:pt idx="592">
                  <c:v>614</c:v>
                </c:pt>
                <c:pt idx="593">
                  <c:v>615</c:v>
                </c:pt>
                <c:pt idx="594">
                  <c:v>616</c:v>
                </c:pt>
                <c:pt idx="595">
                  <c:v>617</c:v>
                </c:pt>
                <c:pt idx="596">
                  <c:v>618</c:v>
                </c:pt>
                <c:pt idx="597">
                  <c:v>619</c:v>
                </c:pt>
                <c:pt idx="598">
                  <c:v>620</c:v>
                </c:pt>
                <c:pt idx="599">
                  <c:v>621</c:v>
                </c:pt>
                <c:pt idx="600">
                  <c:v>622</c:v>
                </c:pt>
                <c:pt idx="601">
                  <c:v>623</c:v>
                </c:pt>
                <c:pt idx="602">
                  <c:v>624</c:v>
                </c:pt>
                <c:pt idx="603">
                  <c:v>625</c:v>
                </c:pt>
                <c:pt idx="604">
                  <c:v>626</c:v>
                </c:pt>
                <c:pt idx="605">
                  <c:v>627</c:v>
                </c:pt>
                <c:pt idx="606">
                  <c:v>628</c:v>
                </c:pt>
                <c:pt idx="607">
                  <c:v>629</c:v>
                </c:pt>
                <c:pt idx="608">
                  <c:v>630</c:v>
                </c:pt>
                <c:pt idx="609">
                  <c:v>631</c:v>
                </c:pt>
                <c:pt idx="610">
                  <c:v>632</c:v>
                </c:pt>
                <c:pt idx="611">
                  <c:v>633</c:v>
                </c:pt>
                <c:pt idx="612">
                  <c:v>634</c:v>
                </c:pt>
                <c:pt idx="613">
                  <c:v>635</c:v>
                </c:pt>
                <c:pt idx="614">
                  <c:v>636</c:v>
                </c:pt>
                <c:pt idx="615">
                  <c:v>637</c:v>
                </c:pt>
                <c:pt idx="616">
                  <c:v>638</c:v>
                </c:pt>
                <c:pt idx="617">
                  <c:v>639</c:v>
                </c:pt>
                <c:pt idx="618">
                  <c:v>640</c:v>
                </c:pt>
                <c:pt idx="619">
                  <c:v>641</c:v>
                </c:pt>
                <c:pt idx="620">
                  <c:v>642</c:v>
                </c:pt>
                <c:pt idx="621">
                  <c:v>643</c:v>
                </c:pt>
                <c:pt idx="622">
                  <c:v>644</c:v>
                </c:pt>
                <c:pt idx="623">
                  <c:v>645</c:v>
                </c:pt>
                <c:pt idx="624">
                  <c:v>646</c:v>
                </c:pt>
                <c:pt idx="625">
                  <c:v>647</c:v>
                </c:pt>
                <c:pt idx="626">
                  <c:v>648</c:v>
                </c:pt>
                <c:pt idx="627">
                  <c:v>649</c:v>
                </c:pt>
                <c:pt idx="628">
                  <c:v>650</c:v>
                </c:pt>
                <c:pt idx="629">
                  <c:v>651</c:v>
                </c:pt>
                <c:pt idx="630">
                  <c:v>652</c:v>
                </c:pt>
                <c:pt idx="631">
                  <c:v>653</c:v>
                </c:pt>
                <c:pt idx="632">
                  <c:v>654</c:v>
                </c:pt>
                <c:pt idx="633">
                  <c:v>655</c:v>
                </c:pt>
                <c:pt idx="634">
                  <c:v>656</c:v>
                </c:pt>
                <c:pt idx="635">
                  <c:v>657</c:v>
                </c:pt>
                <c:pt idx="636">
                  <c:v>658</c:v>
                </c:pt>
                <c:pt idx="637">
                  <c:v>659</c:v>
                </c:pt>
                <c:pt idx="638">
                  <c:v>660</c:v>
                </c:pt>
                <c:pt idx="639">
                  <c:v>661</c:v>
                </c:pt>
                <c:pt idx="640">
                  <c:v>662</c:v>
                </c:pt>
                <c:pt idx="641">
                  <c:v>663</c:v>
                </c:pt>
                <c:pt idx="642">
                  <c:v>664</c:v>
                </c:pt>
                <c:pt idx="643">
                  <c:v>665</c:v>
                </c:pt>
                <c:pt idx="644">
                  <c:v>666</c:v>
                </c:pt>
                <c:pt idx="645">
                  <c:v>667</c:v>
                </c:pt>
                <c:pt idx="646">
                  <c:v>668</c:v>
                </c:pt>
                <c:pt idx="647">
                  <c:v>669</c:v>
                </c:pt>
                <c:pt idx="648">
                  <c:v>670</c:v>
                </c:pt>
                <c:pt idx="649">
                  <c:v>671</c:v>
                </c:pt>
                <c:pt idx="650">
                  <c:v>672</c:v>
                </c:pt>
                <c:pt idx="651">
                  <c:v>673</c:v>
                </c:pt>
                <c:pt idx="652">
                  <c:v>674</c:v>
                </c:pt>
                <c:pt idx="653">
                  <c:v>675</c:v>
                </c:pt>
                <c:pt idx="654">
                  <c:v>676</c:v>
                </c:pt>
                <c:pt idx="655">
                  <c:v>677</c:v>
                </c:pt>
                <c:pt idx="656">
                  <c:v>678</c:v>
                </c:pt>
                <c:pt idx="657">
                  <c:v>679</c:v>
                </c:pt>
                <c:pt idx="658">
                  <c:v>680</c:v>
                </c:pt>
                <c:pt idx="659">
                  <c:v>681</c:v>
                </c:pt>
                <c:pt idx="660">
                  <c:v>682</c:v>
                </c:pt>
                <c:pt idx="661">
                  <c:v>683</c:v>
                </c:pt>
                <c:pt idx="662">
                  <c:v>684</c:v>
                </c:pt>
                <c:pt idx="663">
                  <c:v>685</c:v>
                </c:pt>
                <c:pt idx="664">
                  <c:v>686</c:v>
                </c:pt>
                <c:pt idx="665">
                  <c:v>687</c:v>
                </c:pt>
                <c:pt idx="666">
                  <c:v>688</c:v>
                </c:pt>
                <c:pt idx="667">
                  <c:v>689</c:v>
                </c:pt>
                <c:pt idx="668">
                  <c:v>690</c:v>
                </c:pt>
                <c:pt idx="669">
                  <c:v>691</c:v>
                </c:pt>
                <c:pt idx="670">
                  <c:v>692</c:v>
                </c:pt>
                <c:pt idx="671">
                  <c:v>693</c:v>
                </c:pt>
                <c:pt idx="672">
                  <c:v>694</c:v>
                </c:pt>
                <c:pt idx="673">
                  <c:v>695</c:v>
                </c:pt>
                <c:pt idx="674">
                  <c:v>696</c:v>
                </c:pt>
                <c:pt idx="675">
                  <c:v>697</c:v>
                </c:pt>
                <c:pt idx="676">
                  <c:v>698</c:v>
                </c:pt>
                <c:pt idx="677">
                  <c:v>699</c:v>
                </c:pt>
                <c:pt idx="678">
                  <c:v>700</c:v>
                </c:pt>
                <c:pt idx="679">
                  <c:v>701</c:v>
                </c:pt>
                <c:pt idx="680">
                  <c:v>702</c:v>
                </c:pt>
                <c:pt idx="681">
                  <c:v>703</c:v>
                </c:pt>
                <c:pt idx="682">
                  <c:v>704</c:v>
                </c:pt>
                <c:pt idx="683">
                  <c:v>705</c:v>
                </c:pt>
                <c:pt idx="684">
                  <c:v>706</c:v>
                </c:pt>
                <c:pt idx="685">
                  <c:v>707</c:v>
                </c:pt>
                <c:pt idx="686">
                  <c:v>708</c:v>
                </c:pt>
                <c:pt idx="687">
                  <c:v>709</c:v>
                </c:pt>
                <c:pt idx="688">
                  <c:v>710</c:v>
                </c:pt>
                <c:pt idx="689">
                  <c:v>711</c:v>
                </c:pt>
                <c:pt idx="690">
                  <c:v>712</c:v>
                </c:pt>
                <c:pt idx="691">
                  <c:v>713</c:v>
                </c:pt>
                <c:pt idx="692">
                  <c:v>714</c:v>
                </c:pt>
                <c:pt idx="693">
                  <c:v>715</c:v>
                </c:pt>
                <c:pt idx="694">
                  <c:v>716</c:v>
                </c:pt>
                <c:pt idx="695">
                  <c:v>717</c:v>
                </c:pt>
                <c:pt idx="696">
                  <c:v>718</c:v>
                </c:pt>
                <c:pt idx="697">
                  <c:v>719</c:v>
                </c:pt>
                <c:pt idx="698">
                  <c:v>720</c:v>
                </c:pt>
                <c:pt idx="699">
                  <c:v>721</c:v>
                </c:pt>
                <c:pt idx="700">
                  <c:v>722</c:v>
                </c:pt>
                <c:pt idx="701">
                  <c:v>723</c:v>
                </c:pt>
                <c:pt idx="702">
                  <c:v>724</c:v>
                </c:pt>
                <c:pt idx="703">
                  <c:v>725</c:v>
                </c:pt>
                <c:pt idx="704">
                  <c:v>726</c:v>
                </c:pt>
                <c:pt idx="705">
                  <c:v>727</c:v>
                </c:pt>
                <c:pt idx="706">
                  <c:v>728</c:v>
                </c:pt>
                <c:pt idx="707">
                  <c:v>729</c:v>
                </c:pt>
                <c:pt idx="708">
                  <c:v>730</c:v>
                </c:pt>
                <c:pt idx="709">
                  <c:v>731</c:v>
                </c:pt>
                <c:pt idx="710">
                  <c:v>732</c:v>
                </c:pt>
                <c:pt idx="711">
                  <c:v>733</c:v>
                </c:pt>
                <c:pt idx="712">
                  <c:v>734</c:v>
                </c:pt>
                <c:pt idx="713">
                  <c:v>735</c:v>
                </c:pt>
                <c:pt idx="714">
                  <c:v>736</c:v>
                </c:pt>
                <c:pt idx="715">
                  <c:v>737</c:v>
                </c:pt>
                <c:pt idx="716">
                  <c:v>738</c:v>
                </c:pt>
                <c:pt idx="717">
                  <c:v>739</c:v>
                </c:pt>
                <c:pt idx="718">
                  <c:v>740</c:v>
                </c:pt>
                <c:pt idx="719">
                  <c:v>741</c:v>
                </c:pt>
                <c:pt idx="720">
                  <c:v>742</c:v>
                </c:pt>
                <c:pt idx="721">
                  <c:v>743</c:v>
                </c:pt>
                <c:pt idx="722">
                  <c:v>744</c:v>
                </c:pt>
                <c:pt idx="723">
                  <c:v>745</c:v>
                </c:pt>
                <c:pt idx="724">
                  <c:v>746</c:v>
                </c:pt>
                <c:pt idx="725">
                  <c:v>747</c:v>
                </c:pt>
                <c:pt idx="726">
                  <c:v>748</c:v>
                </c:pt>
                <c:pt idx="727">
                  <c:v>749</c:v>
                </c:pt>
                <c:pt idx="728">
                  <c:v>750</c:v>
                </c:pt>
                <c:pt idx="729">
                  <c:v>751</c:v>
                </c:pt>
                <c:pt idx="730">
                  <c:v>752</c:v>
                </c:pt>
                <c:pt idx="731">
                  <c:v>753</c:v>
                </c:pt>
                <c:pt idx="732">
                  <c:v>754</c:v>
                </c:pt>
                <c:pt idx="733">
                  <c:v>755</c:v>
                </c:pt>
                <c:pt idx="734">
                  <c:v>756</c:v>
                </c:pt>
                <c:pt idx="735">
                  <c:v>757</c:v>
                </c:pt>
                <c:pt idx="736">
                  <c:v>758</c:v>
                </c:pt>
                <c:pt idx="737">
                  <c:v>759</c:v>
                </c:pt>
                <c:pt idx="738">
                  <c:v>760</c:v>
                </c:pt>
                <c:pt idx="739">
                  <c:v>761</c:v>
                </c:pt>
                <c:pt idx="740">
                  <c:v>762</c:v>
                </c:pt>
                <c:pt idx="741">
                  <c:v>763</c:v>
                </c:pt>
                <c:pt idx="742">
                  <c:v>764</c:v>
                </c:pt>
                <c:pt idx="743">
                  <c:v>765</c:v>
                </c:pt>
                <c:pt idx="744">
                  <c:v>766</c:v>
                </c:pt>
                <c:pt idx="745">
                  <c:v>767</c:v>
                </c:pt>
                <c:pt idx="746">
                  <c:v>768</c:v>
                </c:pt>
                <c:pt idx="747">
                  <c:v>769</c:v>
                </c:pt>
                <c:pt idx="748">
                  <c:v>770</c:v>
                </c:pt>
                <c:pt idx="749">
                  <c:v>771</c:v>
                </c:pt>
                <c:pt idx="750">
                  <c:v>772</c:v>
                </c:pt>
                <c:pt idx="751">
                  <c:v>773</c:v>
                </c:pt>
                <c:pt idx="752">
                  <c:v>774</c:v>
                </c:pt>
                <c:pt idx="753">
                  <c:v>775</c:v>
                </c:pt>
                <c:pt idx="754">
                  <c:v>776</c:v>
                </c:pt>
                <c:pt idx="755">
                  <c:v>777</c:v>
                </c:pt>
                <c:pt idx="756">
                  <c:v>778</c:v>
                </c:pt>
                <c:pt idx="757">
                  <c:v>779</c:v>
                </c:pt>
                <c:pt idx="758">
                  <c:v>780</c:v>
                </c:pt>
                <c:pt idx="759">
                  <c:v>781</c:v>
                </c:pt>
                <c:pt idx="760">
                  <c:v>782</c:v>
                </c:pt>
                <c:pt idx="761">
                  <c:v>783</c:v>
                </c:pt>
                <c:pt idx="762">
                  <c:v>784</c:v>
                </c:pt>
                <c:pt idx="763">
                  <c:v>785</c:v>
                </c:pt>
                <c:pt idx="764">
                  <c:v>786</c:v>
                </c:pt>
                <c:pt idx="765">
                  <c:v>787</c:v>
                </c:pt>
                <c:pt idx="766">
                  <c:v>788</c:v>
                </c:pt>
                <c:pt idx="767">
                  <c:v>789</c:v>
                </c:pt>
                <c:pt idx="768">
                  <c:v>790</c:v>
                </c:pt>
                <c:pt idx="769">
                  <c:v>791</c:v>
                </c:pt>
                <c:pt idx="770">
                  <c:v>792</c:v>
                </c:pt>
                <c:pt idx="771">
                  <c:v>793</c:v>
                </c:pt>
                <c:pt idx="772">
                  <c:v>794</c:v>
                </c:pt>
                <c:pt idx="773">
                  <c:v>795</c:v>
                </c:pt>
                <c:pt idx="774">
                  <c:v>796</c:v>
                </c:pt>
                <c:pt idx="775">
                  <c:v>797</c:v>
                </c:pt>
                <c:pt idx="776">
                  <c:v>798</c:v>
                </c:pt>
                <c:pt idx="777">
                  <c:v>799</c:v>
                </c:pt>
                <c:pt idx="778">
                  <c:v>800</c:v>
                </c:pt>
                <c:pt idx="779">
                  <c:v>801</c:v>
                </c:pt>
                <c:pt idx="780">
                  <c:v>802</c:v>
                </c:pt>
                <c:pt idx="781">
                  <c:v>803</c:v>
                </c:pt>
                <c:pt idx="782">
                  <c:v>804</c:v>
                </c:pt>
                <c:pt idx="783">
                  <c:v>805</c:v>
                </c:pt>
                <c:pt idx="784">
                  <c:v>806</c:v>
                </c:pt>
                <c:pt idx="785">
                  <c:v>807</c:v>
                </c:pt>
                <c:pt idx="786">
                  <c:v>808</c:v>
                </c:pt>
                <c:pt idx="787">
                  <c:v>809</c:v>
                </c:pt>
                <c:pt idx="788">
                  <c:v>810</c:v>
                </c:pt>
                <c:pt idx="789">
                  <c:v>811</c:v>
                </c:pt>
                <c:pt idx="790">
                  <c:v>812</c:v>
                </c:pt>
                <c:pt idx="791">
                  <c:v>813</c:v>
                </c:pt>
                <c:pt idx="792">
                  <c:v>814</c:v>
                </c:pt>
                <c:pt idx="793">
                  <c:v>815</c:v>
                </c:pt>
                <c:pt idx="794">
                  <c:v>816</c:v>
                </c:pt>
                <c:pt idx="795">
                  <c:v>817</c:v>
                </c:pt>
                <c:pt idx="796">
                  <c:v>818</c:v>
                </c:pt>
                <c:pt idx="797">
                  <c:v>819</c:v>
                </c:pt>
                <c:pt idx="798">
                  <c:v>820</c:v>
                </c:pt>
                <c:pt idx="799">
                  <c:v>821</c:v>
                </c:pt>
                <c:pt idx="800">
                  <c:v>822</c:v>
                </c:pt>
                <c:pt idx="801">
                  <c:v>823</c:v>
                </c:pt>
                <c:pt idx="802">
                  <c:v>824</c:v>
                </c:pt>
                <c:pt idx="803">
                  <c:v>825</c:v>
                </c:pt>
                <c:pt idx="804">
                  <c:v>826</c:v>
                </c:pt>
                <c:pt idx="805">
                  <c:v>827</c:v>
                </c:pt>
                <c:pt idx="806">
                  <c:v>828</c:v>
                </c:pt>
                <c:pt idx="807">
                  <c:v>829</c:v>
                </c:pt>
                <c:pt idx="808">
                  <c:v>830</c:v>
                </c:pt>
                <c:pt idx="809">
                  <c:v>831</c:v>
                </c:pt>
                <c:pt idx="810">
                  <c:v>832</c:v>
                </c:pt>
                <c:pt idx="811">
                  <c:v>833</c:v>
                </c:pt>
                <c:pt idx="812">
                  <c:v>834</c:v>
                </c:pt>
                <c:pt idx="813">
                  <c:v>835</c:v>
                </c:pt>
                <c:pt idx="814">
                  <c:v>836</c:v>
                </c:pt>
                <c:pt idx="815">
                  <c:v>837</c:v>
                </c:pt>
                <c:pt idx="816">
                  <c:v>838</c:v>
                </c:pt>
                <c:pt idx="817">
                  <c:v>839</c:v>
                </c:pt>
                <c:pt idx="818">
                  <c:v>840</c:v>
                </c:pt>
                <c:pt idx="819">
                  <c:v>841</c:v>
                </c:pt>
                <c:pt idx="820">
                  <c:v>842</c:v>
                </c:pt>
                <c:pt idx="821">
                  <c:v>843</c:v>
                </c:pt>
                <c:pt idx="822">
                  <c:v>844</c:v>
                </c:pt>
                <c:pt idx="823">
                  <c:v>845</c:v>
                </c:pt>
                <c:pt idx="824">
                  <c:v>846</c:v>
                </c:pt>
                <c:pt idx="825">
                  <c:v>847</c:v>
                </c:pt>
                <c:pt idx="826">
                  <c:v>848</c:v>
                </c:pt>
                <c:pt idx="827">
                  <c:v>849</c:v>
                </c:pt>
                <c:pt idx="828">
                  <c:v>850</c:v>
                </c:pt>
                <c:pt idx="829">
                  <c:v>851</c:v>
                </c:pt>
                <c:pt idx="830">
                  <c:v>852</c:v>
                </c:pt>
                <c:pt idx="831">
                  <c:v>853</c:v>
                </c:pt>
                <c:pt idx="832">
                  <c:v>854</c:v>
                </c:pt>
                <c:pt idx="833">
                  <c:v>855</c:v>
                </c:pt>
                <c:pt idx="834">
                  <c:v>856</c:v>
                </c:pt>
                <c:pt idx="835">
                  <c:v>857</c:v>
                </c:pt>
                <c:pt idx="836">
                  <c:v>858</c:v>
                </c:pt>
                <c:pt idx="837">
                  <c:v>859</c:v>
                </c:pt>
                <c:pt idx="838">
                  <c:v>860</c:v>
                </c:pt>
                <c:pt idx="839">
                  <c:v>861</c:v>
                </c:pt>
                <c:pt idx="840">
                  <c:v>862</c:v>
                </c:pt>
                <c:pt idx="841">
                  <c:v>863</c:v>
                </c:pt>
                <c:pt idx="842">
                  <c:v>864</c:v>
                </c:pt>
                <c:pt idx="843">
                  <c:v>865</c:v>
                </c:pt>
                <c:pt idx="844">
                  <c:v>866</c:v>
                </c:pt>
                <c:pt idx="845">
                  <c:v>867</c:v>
                </c:pt>
                <c:pt idx="846">
                  <c:v>868</c:v>
                </c:pt>
                <c:pt idx="847">
                  <c:v>869</c:v>
                </c:pt>
                <c:pt idx="848">
                  <c:v>870</c:v>
                </c:pt>
                <c:pt idx="849">
                  <c:v>871</c:v>
                </c:pt>
                <c:pt idx="850">
                  <c:v>872</c:v>
                </c:pt>
                <c:pt idx="851">
                  <c:v>873</c:v>
                </c:pt>
                <c:pt idx="852">
                  <c:v>874</c:v>
                </c:pt>
                <c:pt idx="853">
                  <c:v>875</c:v>
                </c:pt>
                <c:pt idx="854">
                  <c:v>876</c:v>
                </c:pt>
                <c:pt idx="855">
                  <c:v>877</c:v>
                </c:pt>
                <c:pt idx="856">
                  <c:v>878</c:v>
                </c:pt>
                <c:pt idx="857">
                  <c:v>879</c:v>
                </c:pt>
                <c:pt idx="858">
                  <c:v>880</c:v>
                </c:pt>
                <c:pt idx="859">
                  <c:v>881</c:v>
                </c:pt>
                <c:pt idx="860">
                  <c:v>882</c:v>
                </c:pt>
                <c:pt idx="861">
                  <c:v>883</c:v>
                </c:pt>
                <c:pt idx="862">
                  <c:v>884</c:v>
                </c:pt>
                <c:pt idx="863">
                  <c:v>885</c:v>
                </c:pt>
                <c:pt idx="864">
                  <c:v>886</c:v>
                </c:pt>
                <c:pt idx="865">
                  <c:v>887</c:v>
                </c:pt>
                <c:pt idx="866">
                  <c:v>888</c:v>
                </c:pt>
                <c:pt idx="867">
                  <c:v>889</c:v>
                </c:pt>
                <c:pt idx="868">
                  <c:v>890</c:v>
                </c:pt>
                <c:pt idx="869">
                  <c:v>891</c:v>
                </c:pt>
                <c:pt idx="870">
                  <c:v>892</c:v>
                </c:pt>
                <c:pt idx="871">
                  <c:v>893</c:v>
                </c:pt>
                <c:pt idx="872">
                  <c:v>894</c:v>
                </c:pt>
                <c:pt idx="873">
                  <c:v>895</c:v>
                </c:pt>
                <c:pt idx="874">
                  <c:v>896</c:v>
                </c:pt>
                <c:pt idx="875">
                  <c:v>897</c:v>
                </c:pt>
                <c:pt idx="876">
                  <c:v>898</c:v>
                </c:pt>
                <c:pt idx="877">
                  <c:v>899</c:v>
                </c:pt>
                <c:pt idx="878">
                  <c:v>900</c:v>
                </c:pt>
                <c:pt idx="879">
                  <c:v>901</c:v>
                </c:pt>
                <c:pt idx="880">
                  <c:v>902</c:v>
                </c:pt>
                <c:pt idx="881">
                  <c:v>903</c:v>
                </c:pt>
                <c:pt idx="882">
                  <c:v>904</c:v>
                </c:pt>
                <c:pt idx="883">
                  <c:v>905</c:v>
                </c:pt>
                <c:pt idx="884">
                  <c:v>906</c:v>
                </c:pt>
                <c:pt idx="885">
                  <c:v>907</c:v>
                </c:pt>
                <c:pt idx="886">
                  <c:v>908</c:v>
                </c:pt>
                <c:pt idx="887">
                  <c:v>909</c:v>
                </c:pt>
                <c:pt idx="888">
                  <c:v>910</c:v>
                </c:pt>
                <c:pt idx="889">
                  <c:v>911</c:v>
                </c:pt>
                <c:pt idx="890">
                  <c:v>912</c:v>
                </c:pt>
                <c:pt idx="891">
                  <c:v>913</c:v>
                </c:pt>
                <c:pt idx="892">
                  <c:v>914</c:v>
                </c:pt>
                <c:pt idx="893">
                  <c:v>915</c:v>
                </c:pt>
                <c:pt idx="894">
                  <c:v>916</c:v>
                </c:pt>
                <c:pt idx="895">
                  <c:v>917</c:v>
                </c:pt>
                <c:pt idx="896">
                  <c:v>918</c:v>
                </c:pt>
                <c:pt idx="897">
                  <c:v>919</c:v>
                </c:pt>
                <c:pt idx="898">
                  <c:v>920</c:v>
                </c:pt>
                <c:pt idx="899">
                  <c:v>921</c:v>
                </c:pt>
                <c:pt idx="900">
                  <c:v>922</c:v>
                </c:pt>
                <c:pt idx="901">
                  <c:v>923</c:v>
                </c:pt>
                <c:pt idx="902">
                  <c:v>924</c:v>
                </c:pt>
                <c:pt idx="903">
                  <c:v>925</c:v>
                </c:pt>
                <c:pt idx="904">
                  <c:v>926</c:v>
                </c:pt>
                <c:pt idx="905">
                  <c:v>927</c:v>
                </c:pt>
                <c:pt idx="906">
                  <c:v>928</c:v>
                </c:pt>
                <c:pt idx="907">
                  <c:v>929</c:v>
                </c:pt>
                <c:pt idx="908">
                  <c:v>930</c:v>
                </c:pt>
                <c:pt idx="909">
                  <c:v>931</c:v>
                </c:pt>
                <c:pt idx="910">
                  <c:v>932</c:v>
                </c:pt>
                <c:pt idx="911">
                  <c:v>933</c:v>
                </c:pt>
                <c:pt idx="912">
                  <c:v>934</c:v>
                </c:pt>
                <c:pt idx="913">
                  <c:v>935</c:v>
                </c:pt>
                <c:pt idx="914">
                  <c:v>936</c:v>
                </c:pt>
                <c:pt idx="915">
                  <c:v>937</c:v>
                </c:pt>
                <c:pt idx="916">
                  <c:v>938</c:v>
                </c:pt>
                <c:pt idx="917">
                  <c:v>939</c:v>
                </c:pt>
                <c:pt idx="918">
                  <c:v>940</c:v>
                </c:pt>
                <c:pt idx="919">
                  <c:v>941</c:v>
                </c:pt>
                <c:pt idx="920">
                  <c:v>942</c:v>
                </c:pt>
                <c:pt idx="921">
                  <c:v>943</c:v>
                </c:pt>
                <c:pt idx="922">
                  <c:v>944</c:v>
                </c:pt>
                <c:pt idx="923">
                  <c:v>945</c:v>
                </c:pt>
                <c:pt idx="924">
                  <c:v>946</c:v>
                </c:pt>
                <c:pt idx="925">
                  <c:v>947</c:v>
                </c:pt>
                <c:pt idx="926">
                  <c:v>948</c:v>
                </c:pt>
                <c:pt idx="927">
                  <c:v>949</c:v>
                </c:pt>
                <c:pt idx="928">
                  <c:v>950</c:v>
                </c:pt>
                <c:pt idx="929">
                  <c:v>951</c:v>
                </c:pt>
                <c:pt idx="930">
                  <c:v>952</c:v>
                </c:pt>
                <c:pt idx="931">
                  <c:v>953</c:v>
                </c:pt>
                <c:pt idx="932">
                  <c:v>954</c:v>
                </c:pt>
                <c:pt idx="933">
                  <c:v>955</c:v>
                </c:pt>
                <c:pt idx="934">
                  <c:v>956</c:v>
                </c:pt>
                <c:pt idx="935">
                  <c:v>957</c:v>
                </c:pt>
                <c:pt idx="936">
                  <c:v>958</c:v>
                </c:pt>
                <c:pt idx="937">
                  <c:v>959</c:v>
                </c:pt>
                <c:pt idx="938">
                  <c:v>960</c:v>
                </c:pt>
                <c:pt idx="939">
                  <c:v>961</c:v>
                </c:pt>
                <c:pt idx="940">
                  <c:v>962</c:v>
                </c:pt>
                <c:pt idx="941">
                  <c:v>963</c:v>
                </c:pt>
                <c:pt idx="942">
                  <c:v>964</c:v>
                </c:pt>
                <c:pt idx="943">
                  <c:v>965</c:v>
                </c:pt>
                <c:pt idx="944">
                  <c:v>966</c:v>
                </c:pt>
                <c:pt idx="945">
                  <c:v>967</c:v>
                </c:pt>
                <c:pt idx="946">
                  <c:v>968</c:v>
                </c:pt>
                <c:pt idx="947">
                  <c:v>969</c:v>
                </c:pt>
                <c:pt idx="948">
                  <c:v>970</c:v>
                </c:pt>
                <c:pt idx="949">
                  <c:v>971</c:v>
                </c:pt>
                <c:pt idx="950">
                  <c:v>972</c:v>
                </c:pt>
                <c:pt idx="951">
                  <c:v>973</c:v>
                </c:pt>
                <c:pt idx="952">
                  <c:v>974</c:v>
                </c:pt>
                <c:pt idx="953">
                  <c:v>975</c:v>
                </c:pt>
                <c:pt idx="954">
                  <c:v>976</c:v>
                </c:pt>
                <c:pt idx="955">
                  <c:v>977</c:v>
                </c:pt>
                <c:pt idx="956">
                  <c:v>978</c:v>
                </c:pt>
                <c:pt idx="957">
                  <c:v>979</c:v>
                </c:pt>
                <c:pt idx="958">
                  <c:v>980</c:v>
                </c:pt>
                <c:pt idx="959">
                  <c:v>981</c:v>
                </c:pt>
                <c:pt idx="960">
                  <c:v>982</c:v>
                </c:pt>
                <c:pt idx="961">
                  <c:v>983</c:v>
                </c:pt>
                <c:pt idx="962">
                  <c:v>984</c:v>
                </c:pt>
                <c:pt idx="963">
                  <c:v>985</c:v>
                </c:pt>
                <c:pt idx="964">
                  <c:v>986</c:v>
                </c:pt>
                <c:pt idx="965">
                  <c:v>987</c:v>
                </c:pt>
                <c:pt idx="966">
                  <c:v>988</c:v>
                </c:pt>
                <c:pt idx="967">
                  <c:v>989</c:v>
                </c:pt>
                <c:pt idx="968">
                  <c:v>990</c:v>
                </c:pt>
                <c:pt idx="969">
                  <c:v>991</c:v>
                </c:pt>
                <c:pt idx="970">
                  <c:v>992</c:v>
                </c:pt>
                <c:pt idx="971">
                  <c:v>993</c:v>
                </c:pt>
                <c:pt idx="972">
                  <c:v>994</c:v>
                </c:pt>
                <c:pt idx="973">
                  <c:v>995</c:v>
                </c:pt>
                <c:pt idx="974">
                  <c:v>996</c:v>
                </c:pt>
                <c:pt idx="975">
                  <c:v>997</c:v>
                </c:pt>
                <c:pt idx="976">
                  <c:v>998</c:v>
                </c:pt>
                <c:pt idx="977">
                  <c:v>999</c:v>
                </c:pt>
                <c:pt idx="978">
                  <c:v>1000</c:v>
                </c:pt>
                <c:pt idx="979">
                  <c:v>1001</c:v>
                </c:pt>
                <c:pt idx="980">
                  <c:v>1002</c:v>
                </c:pt>
                <c:pt idx="981">
                  <c:v>1003</c:v>
                </c:pt>
                <c:pt idx="982">
                  <c:v>1004</c:v>
                </c:pt>
                <c:pt idx="983">
                  <c:v>1005</c:v>
                </c:pt>
                <c:pt idx="984">
                  <c:v>1006</c:v>
                </c:pt>
                <c:pt idx="985">
                  <c:v>1007</c:v>
                </c:pt>
                <c:pt idx="986">
                  <c:v>1008</c:v>
                </c:pt>
                <c:pt idx="987">
                  <c:v>1009</c:v>
                </c:pt>
                <c:pt idx="988">
                  <c:v>1010</c:v>
                </c:pt>
                <c:pt idx="989">
                  <c:v>1011</c:v>
                </c:pt>
                <c:pt idx="990">
                  <c:v>1012</c:v>
                </c:pt>
                <c:pt idx="991">
                  <c:v>1013</c:v>
                </c:pt>
                <c:pt idx="992">
                  <c:v>1014</c:v>
                </c:pt>
                <c:pt idx="993">
                  <c:v>1015</c:v>
                </c:pt>
                <c:pt idx="994">
                  <c:v>1016</c:v>
                </c:pt>
                <c:pt idx="995">
                  <c:v>1017</c:v>
                </c:pt>
                <c:pt idx="996">
                  <c:v>1018</c:v>
                </c:pt>
                <c:pt idx="997">
                  <c:v>1019</c:v>
                </c:pt>
                <c:pt idx="998">
                  <c:v>1020</c:v>
                </c:pt>
                <c:pt idx="999">
                  <c:v>1021</c:v>
                </c:pt>
                <c:pt idx="1000">
                  <c:v>1022</c:v>
                </c:pt>
                <c:pt idx="1001">
                  <c:v>1023</c:v>
                </c:pt>
                <c:pt idx="1002">
                  <c:v>1024</c:v>
                </c:pt>
                <c:pt idx="1003">
                  <c:v>1025</c:v>
                </c:pt>
                <c:pt idx="1004">
                  <c:v>1026</c:v>
                </c:pt>
                <c:pt idx="1005">
                  <c:v>1027</c:v>
                </c:pt>
                <c:pt idx="1006">
                  <c:v>1028</c:v>
                </c:pt>
                <c:pt idx="1007">
                  <c:v>1029</c:v>
                </c:pt>
                <c:pt idx="1008">
                  <c:v>1030</c:v>
                </c:pt>
                <c:pt idx="1009">
                  <c:v>1031</c:v>
                </c:pt>
                <c:pt idx="1010">
                  <c:v>1032</c:v>
                </c:pt>
                <c:pt idx="1011">
                  <c:v>1033</c:v>
                </c:pt>
                <c:pt idx="1012">
                  <c:v>1034</c:v>
                </c:pt>
                <c:pt idx="1013">
                  <c:v>1035</c:v>
                </c:pt>
                <c:pt idx="1014">
                  <c:v>1036</c:v>
                </c:pt>
                <c:pt idx="1015">
                  <c:v>1037</c:v>
                </c:pt>
                <c:pt idx="1016">
                  <c:v>1038</c:v>
                </c:pt>
                <c:pt idx="1017">
                  <c:v>1039</c:v>
                </c:pt>
                <c:pt idx="1018">
                  <c:v>1040</c:v>
                </c:pt>
                <c:pt idx="1019">
                  <c:v>1041</c:v>
                </c:pt>
                <c:pt idx="1020">
                  <c:v>1042</c:v>
                </c:pt>
                <c:pt idx="1021">
                  <c:v>1043</c:v>
                </c:pt>
                <c:pt idx="1022">
                  <c:v>1044</c:v>
                </c:pt>
                <c:pt idx="1023">
                  <c:v>1045</c:v>
                </c:pt>
                <c:pt idx="1024">
                  <c:v>1046</c:v>
                </c:pt>
                <c:pt idx="1025">
                  <c:v>1047</c:v>
                </c:pt>
                <c:pt idx="1026">
                  <c:v>1048</c:v>
                </c:pt>
                <c:pt idx="1027">
                  <c:v>1049</c:v>
                </c:pt>
                <c:pt idx="1028">
                  <c:v>1050</c:v>
                </c:pt>
                <c:pt idx="1029">
                  <c:v>1051</c:v>
                </c:pt>
                <c:pt idx="1030">
                  <c:v>1052</c:v>
                </c:pt>
                <c:pt idx="1031">
                  <c:v>1053</c:v>
                </c:pt>
                <c:pt idx="1032">
                  <c:v>1054</c:v>
                </c:pt>
                <c:pt idx="1033">
                  <c:v>1055</c:v>
                </c:pt>
                <c:pt idx="1034">
                  <c:v>1056</c:v>
                </c:pt>
                <c:pt idx="1035">
                  <c:v>1057</c:v>
                </c:pt>
                <c:pt idx="1036">
                  <c:v>1058</c:v>
                </c:pt>
                <c:pt idx="1037">
                  <c:v>1059</c:v>
                </c:pt>
                <c:pt idx="1038">
                  <c:v>1060</c:v>
                </c:pt>
                <c:pt idx="1039">
                  <c:v>1061</c:v>
                </c:pt>
                <c:pt idx="1040">
                  <c:v>1062</c:v>
                </c:pt>
                <c:pt idx="1041">
                  <c:v>1063</c:v>
                </c:pt>
                <c:pt idx="1042">
                  <c:v>1064</c:v>
                </c:pt>
                <c:pt idx="1043">
                  <c:v>1065</c:v>
                </c:pt>
                <c:pt idx="1044">
                  <c:v>1066</c:v>
                </c:pt>
                <c:pt idx="1045">
                  <c:v>1067</c:v>
                </c:pt>
                <c:pt idx="1046">
                  <c:v>1068</c:v>
                </c:pt>
                <c:pt idx="1047">
                  <c:v>1069</c:v>
                </c:pt>
                <c:pt idx="1048">
                  <c:v>1070</c:v>
                </c:pt>
                <c:pt idx="1049">
                  <c:v>1071</c:v>
                </c:pt>
                <c:pt idx="1050">
                  <c:v>1072</c:v>
                </c:pt>
                <c:pt idx="1051">
                  <c:v>1073</c:v>
                </c:pt>
                <c:pt idx="1052">
                  <c:v>1074</c:v>
                </c:pt>
                <c:pt idx="1053">
                  <c:v>1075</c:v>
                </c:pt>
                <c:pt idx="1054">
                  <c:v>1076</c:v>
                </c:pt>
                <c:pt idx="1055">
                  <c:v>1077</c:v>
                </c:pt>
                <c:pt idx="1056">
                  <c:v>1078</c:v>
                </c:pt>
                <c:pt idx="1057">
                  <c:v>1079</c:v>
                </c:pt>
                <c:pt idx="1058">
                  <c:v>1080</c:v>
                </c:pt>
                <c:pt idx="1059">
                  <c:v>1081</c:v>
                </c:pt>
                <c:pt idx="1060">
                  <c:v>1082</c:v>
                </c:pt>
                <c:pt idx="1061">
                  <c:v>1083</c:v>
                </c:pt>
                <c:pt idx="1062">
                  <c:v>1084</c:v>
                </c:pt>
                <c:pt idx="1063">
                  <c:v>1085</c:v>
                </c:pt>
                <c:pt idx="1064">
                  <c:v>1086</c:v>
                </c:pt>
                <c:pt idx="1065">
                  <c:v>1087</c:v>
                </c:pt>
                <c:pt idx="1066">
                  <c:v>1088</c:v>
                </c:pt>
                <c:pt idx="1067">
                  <c:v>1089</c:v>
                </c:pt>
                <c:pt idx="1068">
                  <c:v>1090</c:v>
                </c:pt>
                <c:pt idx="1069">
                  <c:v>1091</c:v>
                </c:pt>
                <c:pt idx="1070">
                  <c:v>1092</c:v>
                </c:pt>
                <c:pt idx="1071">
                  <c:v>1093</c:v>
                </c:pt>
                <c:pt idx="1072">
                  <c:v>1094</c:v>
                </c:pt>
                <c:pt idx="1073">
                  <c:v>1095</c:v>
                </c:pt>
                <c:pt idx="1074">
                  <c:v>1096</c:v>
                </c:pt>
                <c:pt idx="1075">
                  <c:v>1097</c:v>
                </c:pt>
                <c:pt idx="1076">
                  <c:v>1098</c:v>
                </c:pt>
                <c:pt idx="1077">
                  <c:v>1099</c:v>
                </c:pt>
                <c:pt idx="1078">
                  <c:v>1100</c:v>
                </c:pt>
                <c:pt idx="1079">
                  <c:v>1101</c:v>
                </c:pt>
                <c:pt idx="1080">
                  <c:v>1102</c:v>
                </c:pt>
                <c:pt idx="1081">
                  <c:v>1103</c:v>
                </c:pt>
                <c:pt idx="1082">
                  <c:v>1104</c:v>
                </c:pt>
                <c:pt idx="1083">
                  <c:v>1105</c:v>
                </c:pt>
                <c:pt idx="1084">
                  <c:v>1106</c:v>
                </c:pt>
                <c:pt idx="1085">
                  <c:v>1107</c:v>
                </c:pt>
                <c:pt idx="1086">
                  <c:v>1108</c:v>
                </c:pt>
                <c:pt idx="1087">
                  <c:v>1109</c:v>
                </c:pt>
                <c:pt idx="1088">
                  <c:v>1110</c:v>
                </c:pt>
                <c:pt idx="1089">
                  <c:v>1111</c:v>
                </c:pt>
                <c:pt idx="1090">
                  <c:v>1112</c:v>
                </c:pt>
                <c:pt idx="1091">
                  <c:v>1113</c:v>
                </c:pt>
                <c:pt idx="1092">
                  <c:v>1114</c:v>
                </c:pt>
                <c:pt idx="1093">
                  <c:v>1115</c:v>
                </c:pt>
                <c:pt idx="1094">
                  <c:v>1116</c:v>
                </c:pt>
                <c:pt idx="1095">
                  <c:v>1117</c:v>
                </c:pt>
                <c:pt idx="1096">
                  <c:v>1118</c:v>
                </c:pt>
                <c:pt idx="1097">
                  <c:v>1119</c:v>
                </c:pt>
                <c:pt idx="1098">
                  <c:v>1120</c:v>
                </c:pt>
                <c:pt idx="1099">
                  <c:v>1121</c:v>
                </c:pt>
                <c:pt idx="1100">
                  <c:v>1122</c:v>
                </c:pt>
                <c:pt idx="1101">
                  <c:v>1123</c:v>
                </c:pt>
                <c:pt idx="1102">
                  <c:v>1124</c:v>
                </c:pt>
                <c:pt idx="1103">
                  <c:v>1125</c:v>
                </c:pt>
                <c:pt idx="1104">
                  <c:v>1126</c:v>
                </c:pt>
                <c:pt idx="1105">
                  <c:v>1127</c:v>
                </c:pt>
                <c:pt idx="1106">
                  <c:v>1128</c:v>
                </c:pt>
                <c:pt idx="1107">
                  <c:v>1129</c:v>
                </c:pt>
                <c:pt idx="1108">
                  <c:v>1130</c:v>
                </c:pt>
                <c:pt idx="1109">
                  <c:v>1131</c:v>
                </c:pt>
                <c:pt idx="1110">
                  <c:v>1132</c:v>
                </c:pt>
                <c:pt idx="1111">
                  <c:v>1133</c:v>
                </c:pt>
                <c:pt idx="1112">
                  <c:v>1134</c:v>
                </c:pt>
                <c:pt idx="1113">
                  <c:v>1135</c:v>
                </c:pt>
                <c:pt idx="1114">
                  <c:v>1136</c:v>
                </c:pt>
                <c:pt idx="1115">
                  <c:v>1137</c:v>
                </c:pt>
                <c:pt idx="1116">
                  <c:v>1138</c:v>
                </c:pt>
                <c:pt idx="1117">
                  <c:v>1139</c:v>
                </c:pt>
                <c:pt idx="1118">
                  <c:v>1140</c:v>
                </c:pt>
                <c:pt idx="1119">
                  <c:v>1141</c:v>
                </c:pt>
                <c:pt idx="1120">
                  <c:v>1142</c:v>
                </c:pt>
                <c:pt idx="1121">
                  <c:v>1143</c:v>
                </c:pt>
                <c:pt idx="1122">
                  <c:v>1144</c:v>
                </c:pt>
                <c:pt idx="1123">
                  <c:v>1145</c:v>
                </c:pt>
                <c:pt idx="1124">
                  <c:v>1146</c:v>
                </c:pt>
                <c:pt idx="1125">
                  <c:v>1147</c:v>
                </c:pt>
                <c:pt idx="1126">
                  <c:v>1148</c:v>
                </c:pt>
                <c:pt idx="1127">
                  <c:v>1149</c:v>
                </c:pt>
                <c:pt idx="1128">
                  <c:v>1150</c:v>
                </c:pt>
                <c:pt idx="1129">
                  <c:v>1151</c:v>
                </c:pt>
                <c:pt idx="1130">
                  <c:v>1152</c:v>
                </c:pt>
                <c:pt idx="1131">
                  <c:v>1153</c:v>
                </c:pt>
                <c:pt idx="1132">
                  <c:v>1154</c:v>
                </c:pt>
                <c:pt idx="1133">
                  <c:v>1155</c:v>
                </c:pt>
                <c:pt idx="1134">
                  <c:v>1156</c:v>
                </c:pt>
                <c:pt idx="1135">
                  <c:v>1157</c:v>
                </c:pt>
                <c:pt idx="1136">
                  <c:v>1158</c:v>
                </c:pt>
                <c:pt idx="1137">
                  <c:v>1159</c:v>
                </c:pt>
                <c:pt idx="1138">
                  <c:v>1160</c:v>
                </c:pt>
                <c:pt idx="1139">
                  <c:v>1161</c:v>
                </c:pt>
                <c:pt idx="1140">
                  <c:v>1162</c:v>
                </c:pt>
                <c:pt idx="1141">
                  <c:v>1163</c:v>
                </c:pt>
                <c:pt idx="1142">
                  <c:v>1164</c:v>
                </c:pt>
                <c:pt idx="1143">
                  <c:v>1165</c:v>
                </c:pt>
                <c:pt idx="1144">
                  <c:v>1166</c:v>
                </c:pt>
                <c:pt idx="1145">
                  <c:v>1167</c:v>
                </c:pt>
                <c:pt idx="1146">
                  <c:v>1168</c:v>
                </c:pt>
                <c:pt idx="1147">
                  <c:v>1169</c:v>
                </c:pt>
                <c:pt idx="1148">
                  <c:v>1170</c:v>
                </c:pt>
                <c:pt idx="1149">
                  <c:v>1171</c:v>
                </c:pt>
                <c:pt idx="1150">
                  <c:v>1172</c:v>
                </c:pt>
                <c:pt idx="1151">
                  <c:v>1173</c:v>
                </c:pt>
                <c:pt idx="1152">
                  <c:v>1174</c:v>
                </c:pt>
                <c:pt idx="1153">
                  <c:v>1175</c:v>
                </c:pt>
                <c:pt idx="1154">
                  <c:v>1176</c:v>
                </c:pt>
                <c:pt idx="1155">
                  <c:v>1177</c:v>
                </c:pt>
                <c:pt idx="1156">
                  <c:v>1178</c:v>
                </c:pt>
                <c:pt idx="1157">
                  <c:v>1179</c:v>
                </c:pt>
                <c:pt idx="1158">
                  <c:v>1180</c:v>
                </c:pt>
                <c:pt idx="1159">
                  <c:v>1181</c:v>
                </c:pt>
                <c:pt idx="1160">
                  <c:v>1182</c:v>
                </c:pt>
                <c:pt idx="1161">
                  <c:v>1183</c:v>
                </c:pt>
                <c:pt idx="1162">
                  <c:v>1184</c:v>
                </c:pt>
                <c:pt idx="1163">
                  <c:v>1185</c:v>
                </c:pt>
                <c:pt idx="1164">
                  <c:v>1186</c:v>
                </c:pt>
                <c:pt idx="1165">
                  <c:v>1187</c:v>
                </c:pt>
                <c:pt idx="1166">
                  <c:v>1188</c:v>
                </c:pt>
                <c:pt idx="1167">
                  <c:v>1189</c:v>
                </c:pt>
                <c:pt idx="1168">
                  <c:v>1190</c:v>
                </c:pt>
                <c:pt idx="1169">
                  <c:v>1191</c:v>
                </c:pt>
                <c:pt idx="1170">
                  <c:v>1192</c:v>
                </c:pt>
                <c:pt idx="1171">
                  <c:v>1193</c:v>
                </c:pt>
                <c:pt idx="1172">
                  <c:v>1194</c:v>
                </c:pt>
                <c:pt idx="1173">
                  <c:v>1195</c:v>
                </c:pt>
                <c:pt idx="1174">
                  <c:v>1196</c:v>
                </c:pt>
                <c:pt idx="1175">
                  <c:v>1197</c:v>
                </c:pt>
                <c:pt idx="1176">
                  <c:v>1198</c:v>
                </c:pt>
                <c:pt idx="1177">
                  <c:v>1199</c:v>
                </c:pt>
                <c:pt idx="1178">
                  <c:v>1200</c:v>
                </c:pt>
                <c:pt idx="1179">
                  <c:v>1201</c:v>
                </c:pt>
                <c:pt idx="1180">
                  <c:v>1202</c:v>
                </c:pt>
                <c:pt idx="1181">
                  <c:v>1203</c:v>
                </c:pt>
                <c:pt idx="1182">
                  <c:v>1204</c:v>
                </c:pt>
                <c:pt idx="1183">
                  <c:v>1205</c:v>
                </c:pt>
                <c:pt idx="1184">
                  <c:v>1206</c:v>
                </c:pt>
                <c:pt idx="1185">
                  <c:v>1207</c:v>
                </c:pt>
                <c:pt idx="1186">
                  <c:v>1208</c:v>
                </c:pt>
                <c:pt idx="1187">
                  <c:v>1209</c:v>
                </c:pt>
                <c:pt idx="1188">
                  <c:v>1210</c:v>
                </c:pt>
                <c:pt idx="1189">
                  <c:v>1211</c:v>
                </c:pt>
                <c:pt idx="1190">
                  <c:v>1212</c:v>
                </c:pt>
                <c:pt idx="1191">
                  <c:v>1213</c:v>
                </c:pt>
                <c:pt idx="1192">
                  <c:v>1214</c:v>
                </c:pt>
                <c:pt idx="1193">
                  <c:v>1215</c:v>
                </c:pt>
                <c:pt idx="1194">
                  <c:v>1216</c:v>
                </c:pt>
                <c:pt idx="1195">
                  <c:v>1217</c:v>
                </c:pt>
                <c:pt idx="1196">
                  <c:v>1218</c:v>
                </c:pt>
                <c:pt idx="1197">
                  <c:v>1219</c:v>
                </c:pt>
                <c:pt idx="1198">
                  <c:v>1220</c:v>
                </c:pt>
                <c:pt idx="1199">
                  <c:v>1221</c:v>
                </c:pt>
                <c:pt idx="1200">
                  <c:v>1222</c:v>
                </c:pt>
                <c:pt idx="1201">
                  <c:v>1223</c:v>
                </c:pt>
                <c:pt idx="1202">
                  <c:v>1224</c:v>
                </c:pt>
                <c:pt idx="1203">
                  <c:v>1225</c:v>
                </c:pt>
                <c:pt idx="1204">
                  <c:v>1226</c:v>
                </c:pt>
                <c:pt idx="1205">
                  <c:v>1227</c:v>
                </c:pt>
                <c:pt idx="1206">
                  <c:v>1228</c:v>
                </c:pt>
                <c:pt idx="1207">
                  <c:v>1229</c:v>
                </c:pt>
                <c:pt idx="1208">
                  <c:v>1230</c:v>
                </c:pt>
                <c:pt idx="1209">
                  <c:v>1231</c:v>
                </c:pt>
                <c:pt idx="1210">
                  <c:v>1232</c:v>
                </c:pt>
                <c:pt idx="1211">
                  <c:v>1233</c:v>
                </c:pt>
                <c:pt idx="1212">
                  <c:v>1234</c:v>
                </c:pt>
                <c:pt idx="1213">
                  <c:v>1235</c:v>
                </c:pt>
                <c:pt idx="1214">
                  <c:v>1236</c:v>
                </c:pt>
                <c:pt idx="1215">
                  <c:v>1237</c:v>
                </c:pt>
                <c:pt idx="1216">
                  <c:v>1238</c:v>
                </c:pt>
                <c:pt idx="1217">
                  <c:v>1239</c:v>
                </c:pt>
                <c:pt idx="1218">
                  <c:v>1240</c:v>
                </c:pt>
                <c:pt idx="1219">
                  <c:v>1241</c:v>
                </c:pt>
                <c:pt idx="1220">
                  <c:v>1242</c:v>
                </c:pt>
                <c:pt idx="1221">
                  <c:v>1243</c:v>
                </c:pt>
                <c:pt idx="1222">
                  <c:v>1244</c:v>
                </c:pt>
                <c:pt idx="1223">
                  <c:v>1245</c:v>
                </c:pt>
                <c:pt idx="1224">
                  <c:v>1246</c:v>
                </c:pt>
                <c:pt idx="1225">
                  <c:v>1247</c:v>
                </c:pt>
                <c:pt idx="1226">
                  <c:v>1248</c:v>
                </c:pt>
                <c:pt idx="1227">
                  <c:v>1249</c:v>
                </c:pt>
                <c:pt idx="1228">
                  <c:v>1250</c:v>
                </c:pt>
                <c:pt idx="1229">
                  <c:v>1251</c:v>
                </c:pt>
                <c:pt idx="1230">
                  <c:v>1252</c:v>
                </c:pt>
                <c:pt idx="1231">
                  <c:v>1253</c:v>
                </c:pt>
                <c:pt idx="1232">
                  <c:v>1254</c:v>
                </c:pt>
                <c:pt idx="1233">
                  <c:v>1255</c:v>
                </c:pt>
                <c:pt idx="1234">
                  <c:v>1256</c:v>
                </c:pt>
                <c:pt idx="1235">
                  <c:v>1257</c:v>
                </c:pt>
                <c:pt idx="1236">
                  <c:v>1258</c:v>
                </c:pt>
                <c:pt idx="1237">
                  <c:v>1259</c:v>
                </c:pt>
                <c:pt idx="1238">
                  <c:v>1260</c:v>
                </c:pt>
                <c:pt idx="1239">
                  <c:v>1261</c:v>
                </c:pt>
                <c:pt idx="1240">
                  <c:v>1262</c:v>
                </c:pt>
                <c:pt idx="1241">
                  <c:v>1263</c:v>
                </c:pt>
                <c:pt idx="1242">
                  <c:v>1264</c:v>
                </c:pt>
                <c:pt idx="1243">
                  <c:v>1265</c:v>
                </c:pt>
                <c:pt idx="1244">
                  <c:v>1266</c:v>
                </c:pt>
                <c:pt idx="1245">
                  <c:v>1267</c:v>
                </c:pt>
                <c:pt idx="1246">
                  <c:v>1268</c:v>
                </c:pt>
                <c:pt idx="1247">
                  <c:v>1269</c:v>
                </c:pt>
                <c:pt idx="1248">
                  <c:v>1270</c:v>
                </c:pt>
                <c:pt idx="1249">
                  <c:v>1271</c:v>
                </c:pt>
                <c:pt idx="1250">
                  <c:v>1272</c:v>
                </c:pt>
                <c:pt idx="1251">
                  <c:v>1273</c:v>
                </c:pt>
                <c:pt idx="1252">
                  <c:v>1274</c:v>
                </c:pt>
                <c:pt idx="1253">
                  <c:v>1275</c:v>
                </c:pt>
                <c:pt idx="1254">
                  <c:v>1276</c:v>
                </c:pt>
                <c:pt idx="1255">
                  <c:v>1277</c:v>
                </c:pt>
                <c:pt idx="1256">
                  <c:v>1278</c:v>
                </c:pt>
                <c:pt idx="1257">
                  <c:v>1279</c:v>
                </c:pt>
                <c:pt idx="1258">
                  <c:v>1280</c:v>
                </c:pt>
                <c:pt idx="1259">
                  <c:v>1281</c:v>
                </c:pt>
                <c:pt idx="1260">
                  <c:v>1282</c:v>
                </c:pt>
                <c:pt idx="1261">
                  <c:v>1283</c:v>
                </c:pt>
                <c:pt idx="1262">
                  <c:v>1284</c:v>
                </c:pt>
                <c:pt idx="1263">
                  <c:v>1285</c:v>
                </c:pt>
                <c:pt idx="1264">
                  <c:v>1286</c:v>
                </c:pt>
                <c:pt idx="1265">
                  <c:v>1287</c:v>
                </c:pt>
                <c:pt idx="1266">
                  <c:v>1288</c:v>
                </c:pt>
                <c:pt idx="1267">
                  <c:v>1289</c:v>
                </c:pt>
                <c:pt idx="1268">
                  <c:v>1290</c:v>
                </c:pt>
                <c:pt idx="1269">
                  <c:v>1291</c:v>
                </c:pt>
                <c:pt idx="1270">
                  <c:v>1292</c:v>
                </c:pt>
                <c:pt idx="1271">
                  <c:v>1293</c:v>
                </c:pt>
                <c:pt idx="1272">
                  <c:v>1294</c:v>
                </c:pt>
                <c:pt idx="1273">
                  <c:v>1295</c:v>
                </c:pt>
                <c:pt idx="1274">
                  <c:v>1296</c:v>
                </c:pt>
                <c:pt idx="1275">
                  <c:v>1297</c:v>
                </c:pt>
                <c:pt idx="1276">
                  <c:v>1298</c:v>
                </c:pt>
                <c:pt idx="1277">
                  <c:v>1299</c:v>
                </c:pt>
                <c:pt idx="1278">
                  <c:v>1300</c:v>
                </c:pt>
                <c:pt idx="1279">
                  <c:v>1301</c:v>
                </c:pt>
                <c:pt idx="1280">
                  <c:v>1302</c:v>
                </c:pt>
                <c:pt idx="1281">
                  <c:v>1303</c:v>
                </c:pt>
                <c:pt idx="1282">
                  <c:v>1304</c:v>
                </c:pt>
                <c:pt idx="1283">
                  <c:v>1305</c:v>
                </c:pt>
                <c:pt idx="1284">
                  <c:v>1306</c:v>
                </c:pt>
                <c:pt idx="1285">
                  <c:v>1307</c:v>
                </c:pt>
                <c:pt idx="1286">
                  <c:v>1308</c:v>
                </c:pt>
                <c:pt idx="1287">
                  <c:v>1309</c:v>
                </c:pt>
                <c:pt idx="1288">
                  <c:v>1310</c:v>
                </c:pt>
                <c:pt idx="1289">
                  <c:v>1311</c:v>
                </c:pt>
                <c:pt idx="1290">
                  <c:v>1312</c:v>
                </c:pt>
                <c:pt idx="1291">
                  <c:v>1313</c:v>
                </c:pt>
                <c:pt idx="1292">
                  <c:v>1314</c:v>
                </c:pt>
                <c:pt idx="1293">
                  <c:v>1315</c:v>
                </c:pt>
                <c:pt idx="1294">
                  <c:v>1316</c:v>
                </c:pt>
                <c:pt idx="1295">
                  <c:v>1317</c:v>
                </c:pt>
                <c:pt idx="1296">
                  <c:v>1318</c:v>
                </c:pt>
                <c:pt idx="1297">
                  <c:v>1319</c:v>
                </c:pt>
                <c:pt idx="1298">
                  <c:v>1320</c:v>
                </c:pt>
                <c:pt idx="1299">
                  <c:v>1321</c:v>
                </c:pt>
                <c:pt idx="1300">
                  <c:v>1322</c:v>
                </c:pt>
                <c:pt idx="1301">
                  <c:v>1323</c:v>
                </c:pt>
                <c:pt idx="1302">
                  <c:v>1324</c:v>
                </c:pt>
                <c:pt idx="1303">
                  <c:v>1325</c:v>
                </c:pt>
                <c:pt idx="1304">
                  <c:v>1326</c:v>
                </c:pt>
                <c:pt idx="1305">
                  <c:v>1327</c:v>
                </c:pt>
                <c:pt idx="1306">
                  <c:v>1328</c:v>
                </c:pt>
                <c:pt idx="1307">
                  <c:v>1329</c:v>
                </c:pt>
                <c:pt idx="1308">
                  <c:v>1330</c:v>
                </c:pt>
                <c:pt idx="1309">
                  <c:v>1331</c:v>
                </c:pt>
                <c:pt idx="1310">
                  <c:v>1332</c:v>
                </c:pt>
                <c:pt idx="1311">
                  <c:v>1333</c:v>
                </c:pt>
                <c:pt idx="1312">
                  <c:v>1334</c:v>
                </c:pt>
                <c:pt idx="1313">
                  <c:v>1335</c:v>
                </c:pt>
                <c:pt idx="1314">
                  <c:v>1336</c:v>
                </c:pt>
                <c:pt idx="1315">
                  <c:v>1337</c:v>
                </c:pt>
                <c:pt idx="1316">
                  <c:v>1338</c:v>
                </c:pt>
                <c:pt idx="1317">
                  <c:v>1339</c:v>
                </c:pt>
                <c:pt idx="1318">
                  <c:v>1340</c:v>
                </c:pt>
                <c:pt idx="1319">
                  <c:v>1341</c:v>
                </c:pt>
                <c:pt idx="1320">
                  <c:v>1342</c:v>
                </c:pt>
                <c:pt idx="1321">
                  <c:v>1343</c:v>
                </c:pt>
                <c:pt idx="1322">
                  <c:v>1344</c:v>
                </c:pt>
                <c:pt idx="1323">
                  <c:v>1345</c:v>
                </c:pt>
                <c:pt idx="1324">
                  <c:v>1346</c:v>
                </c:pt>
                <c:pt idx="1325">
                  <c:v>1347</c:v>
                </c:pt>
                <c:pt idx="1326">
                  <c:v>1348</c:v>
                </c:pt>
                <c:pt idx="1327">
                  <c:v>1349</c:v>
                </c:pt>
                <c:pt idx="1328">
                  <c:v>1350</c:v>
                </c:pt>
                <c:pt idx="1329">
                  <c:v>1351</c:v>
                </c:pt>
                <c:pt idx="1330">
                  <c:v>1352</c:v>
                </c:pt>
                <c:pt idx="1331">
                  <c:v>1353</c:v>
                </c:pt>
                <c:pt idx="1332">
                  <c:v>1354</c:v>
                </c:pt>
                <c:pt idx="1333">
                  <c:v>1355</c:v>
                </c:pt>
                <c:pt idx="1334">
                  <c:v>1356</c:v>
                </c:pt>
                <c:pt idx="1335">
                  <c:v>1357</c:v>
                </c:pt>
                <c:pt idx="1336">
                  <c:v>1358</c:v>
                </c:pt>
                <c:pt idx="1337">
                  <c:v>1359</c:v>
                </c:pt>
                <c:pt idx="1338">
                  <c:v>1360</c:v>
                </c:pt>
                <c:pt idx="1339">
                  <c:v>1361</c:v>
                </c:pt>
                <c:pt idx="1340">
                  <c:v>1362</c:v>
                </c:pt>
                <c:pt idx="1341">
                  <c:v>1363</c:v>
                </c:pt>
                <c:pt idx="1342">
                  <c:v>1364</c:v>
                </c:pt>
                <c:pt idx="1343">
                  <c:v>1365</c:v>
                </c:pt>
                <c:pt idx="1344">
                  <c:v>1366</c:v>
                </c:pt>
                <c:pt idx="1345">
                  <c:v>1367</c:v>
                </c:pt>
                <c:pt idx="1346">
                  <c:v>1368</c:v>
                </c:pt>
                <c:pt idx="1347">
                  <c:v>1369</c:v>
                </c:pt>
                <c:pt idx="1348">
                  <c:v>1370</c:v>
                </c:pt>
                <c:pt idx="1349">
                  <c:v>1371</c:v>
                </c:pt>
                <c:pt idx="1350">
                  <c:v>1372</c:v>
                </c:pt>
                <c:pt idx="1351">
                  <c:v>1373</c:v>
                </c:pt>
                <c:pt idx="1352">
                  <c:v>1374</c:v>
                </c:pt>
                <c:pt idx="1353">
                  <c:v>1375</c:v>
                </c:pt>
                <c:pt idx="1354">
                  <c:v>1376</c:v>
                </c:pt>
                <c:pt idx="1355">
                  <c:v>1377</c:v>
                </c:pt>
                <c:pt idx="1356">
                  <c:v>1378</c:v>
                </c:pt>
                <c:pt idx="1357">
                  <c:v>1379</c:v>
                </c:pt>
                <c:pt idx="1358">
                  <c:v>1380</c:v>
                </c:pt>
                <c:pt idx="1359">
                  <c:v>1381</c:v>
                </c:pt>
                <c:pt idx="1360">
                  <c:v>1382</c:v>
                </c:pt>
                <c:pt idx="1361">
                  <c:v>1383</c:v>
                </c:pt>
                <c:pt idx="1362">
                  <c:v>1384</c:v>
                </c:pt>
                <c:pt idx="1363">
                  <c:v>1385</c:v>
                </c:pt>
                <c:pt idx="1364">
                  <c:v>1386</c:v>
                </c:pt>
                <c:pt idx="1365">
                  <c:v>1387</c:v>
                </c:pt>
                <c:pt idx="1366">
                  <c:v>1388</c:v>
                </c:pt>
                <c:pt idx="1367">
                  <c:v>1389</c:v>
                </c:pt>
                <c:pt idx="1368">
                  <c:v>1390</c:v>
                </c:pt>
                <c:pt idx="1369">
                  <c:v>1391</c:v>
                </c:pt>
                <c:pt idx="1370">
                  <c:v>1392</c:v>
                </c:pt>
                <c:pt idx="1371">
                  <c:v>1393</c:v>
                </c:pt>
                <c:pt idx="1372">
                  <c:v>1394</c:v>
                </c:pt>
                <c:pt idx="1373">
                  <c:v>1395</c:v>
                </c:pt>
                <c:pt idx="1374">
                  <c:v>1396</c:v>
                </c:pt>
                <c:pt idx="1375">
                  <c:v>1397</c:v>
                </c:pt>
                <c:pt idx="1376">
                  <c:v>1398</c:v>
                </c:pt>
                <c:pt idx="1377">
                  <c:v>1399</c:v>
                </c:pt>
                <c:pt idx="1378">
                  <c:v>1400</c:v>
                </c:pt>
                <c:pt idx="1379">
                  <c:v>1401</c:v>
                </c:pt>
                <c:pt idx="1380">
                  <c:v>1402</c:v>
                </c:pt>
                <c:pt idx="1381">
                  <c:v>1403</c:v>
                </c:pt>
                <c:pt idx="1382">
                  <c:v>1404</c:v>
                </c:pt>
                <c:pt idx="1383">
                  <c:v>1405</c:v>
                </c:pt>
                <c:pt idx="1384">
                  <c:v>1406</c:v>
                </c:pt>
                <c:pt idx="1385">
                  <c:v>1407</c:v>
                </c:pt>
                <c:pt idx="1386">
                  <c:v>1408</c:v>
                </c:pt>
                <c:pt idx="1387">
                  <c:v>1409</c:v>
                </c:pt>
                <c:pt idx="1388">
                  <c:v>1410</c:v>
                </c:pt>
                <c:pt idx="1389">
                  <c:v>1411</c:v>
                </c:pt>
                <c:pt idx="1390">
                  <c:v>1412</c:v>
                </c:pt>
                <c:pt idx="1391">
                  <c:v>1413</c:v>
                </c:pt>
                <c:pt idx="1392">
                  <c:v>1414</c:v>
                </c:pt>
                <c:pt idx="1393">
                  <c:v>1415</c:v>
                </c:pt>
                <c:pt idx="1394">
                  <c:v>1416</c:v>
                </c:pt>
                <c:pt idx="1395">
                  <c:v>1417</c:v>
                </c:pt>
                <c:pt idx="1396">
                  <c:v>1418</c:v>
                </c:pt>
                <c:pt idx="1397">
                  <c:v>1419</c:v>
                </c:pt>
                <c:pt idx="1398">
                  <c:v>1420</c:v>
                </c:pt>
                <c:pt idx="1399">
                  <c:v>1421</c:v>
                </c:pt>
                <c:pt idx="1400">
                  <c:v>1422</c:v>
                </c:pt>
                <c:pt idx="1401">
                  <c:v>1423</c:v>
                </c:pt>
                <c:pt idx="1402">
                  <c:v>1424</c:v>
                </c:pt>
                <c:pt idx="1403">
                  <c:v>1425</c:v>
                </c:pt>
                <c:pt idx="1404">
                  <c:v>1426</c:v>
                </c:pt>
                <c:pt idx="1405">
                  <c:v>1427</c:v>
                </c:pt>
                <c:pt idx="1406">
                  <c:v>1428</c:v>
                </c:pt>
                <c:pt idx="1407">
                  <c:v>1429</c:v>
                </c:pt>
                <c:pt idx="1408">
                  <c:v>1430</c:v>
                </c:pt>
                <c:pt idx="1409">
                  <c:v>1431</c:v>
                </c:pt>
                <c:pt idx="1410">
                  <c:v>1432</c:v>
                </c:pt>
                <c:pt idx="1411">
                  <c:v>1433</c:v>
                </c:pt>
                <c:pt idx="1412">
                  <c:v>1434</c:v>
                </c:pt>
                <c:pt idx="1413">
                  <c:v>1435</c:v>
                </c:pt>
                <c:pt idx="1414">
                  <c:v>1436</c:v>
                </c:pt>
                <c:pt idx="1415">
                  <c:v>1437</c:v>
                </c:pt>
                <c:pt idx="1416">
                  <c:v>1438</c:v>
                </c:pt>
                <c:pt idx="1417">
                  <c:v>1439</c:v>
                </c:pt>
                <c:pt idx="1418">
                  <c:v>1440</c:v>
                </c:pt>
                <c:pt idx="1419">
                  <c:v>1441</c:v>
                </c:pt>
                <c:pt idx="1420">
                  <c:v>1442</c:v>
                </c:pt>
                <c:pt idx="1421">
                  <c:v>1443</c:v>
                </c:pt>
                <c:pt idx="1422">
                  <c:v>1444</c:v>
                </c:pt>
                <c:pt idx="1423">
                  <c:v>1445</c:v>
                </c:pt>
                <c:pt idx="1424">
                  <c:v>1446</c:v>
                </c:pt>
                <c:pt idx="1425">
                  <c:v>1447</c:v>
                </c:pt>
                <c:pt idx="1426">
                  <c:v>1448</c:v>
                </c:pt>
                <c:pt idx="1427">
                  <c:v>1449</c:v>
                </c:pt>
                <c:pt idx="1428">
                  <c:v>1450</c:v>
                </c:pt>
                <c:pt idx="1429">
                  <c:v>1451</c:v>
                </c:pt>
                <c:pt idx="1430">
                  <c:v>1452</c:v>
                </c:pt>
                <c:pt idx="1431">
                  <c:v>1453</c:v>
                </c:pt>
                <c:pt idx="1432">
                  <c:v>1454</c:v>
                </c:pt>
                <c:pt idx="1433">
                  <c:v>1455</c:v>
                </c:pt>
                <c:pt idx="1434">
                  <c:v>1456</c:v>
                </c:pt>
                <c:pt idx="1435">
                  <c:v>1457</c:v>
                </c:pt>
                <c:pt idx="1436">
                  <c:v>1458</c:v>
                </c:pt>
                <c:pt idx="1437">
                  <c:v>1459</c:v>
                </c:pt>
                <c:pt idx="1438">
                  <c:v>1460</c:v>
                </c:pt>
                <c:pt idx="1439">
                  <c:v>1461</c:v>
                </c:pt>
                <c:pt idx="1440">
                  <c:v>1462</c:v>
                </c:pt>
                <c:pt idx="1441">
                  <c:v>1463</c:v>
                </c:pt>
                <c:pt idx="1442">
                  <c:v>1464</c:v>
                </c:pt>
                <c:pt idx="1443">
                  <c:v>1465</c:v>
                </c:pt>
                <c:pt idx="1444">
                  <c:v>1466</c:v>
                </c:pt>
                <c:pt idx="1445">
                  <c:v>1467</c:v>
                </c:pt>
                <c:pt idx="1446">
                  <c:v>1468</c:v>
                </c:pt>
                <c:pt idx="1447">
                  <c:v>1469</c:v>
                </c:pt>
                <c:pt idx="1448">
                  <c:v>1470</c:v>
                </c:pt>
                <c:pt idx="1449">
                  <c:v>1471</c:v>
                </c:pt>
                <c:pt idx="1450">
                  <c:v>1472</c:v>
                </c:pt>
                <c:pt idx="1451">
                  <c:v>1473</c:v>
                </c:pt>
                <c:pt idx="1452">
                  <c:v>1474</c:v>
                </c:pt>
                <c:pt idx="1453">
                  <c:v>1475</c:v>
                </c:pt>
                <c:pt idx="1454">
                  <c:v>1476</c:v>
                </c:pt>
                <c:pt idx="1455">
                  <c:v>1477</c:v>
                </c:pt>
                <c:pt idx="1456">
                  <c:v>1478</c:v>
                </c:pt>
                <c:pt idx="1457">
                  <c:v>1479</c:v>
                </c:pt>
                <c:pt idx="1458">
                  <c:v>1480</c:v>
                </c:pt>
                <c:pt idx="1459">
                  <c:v>1481</c:v>
                </c:pt>
                <c:pt idx="1460">
                  <c:v>1482</c:v>
                </c:pt>
                <c:pt idx="1461">
                  <c:v>1483</c:v>
                </c:pt>
                <c:pt idx="1462">
                  <c:v>1484</c:v>
                </c:pt>
                <c:pt idx="1463">
                  <c:v>1485</c:v>
                </c:pt>
                <c:pt idx="1464">
                  <c:v>1486</c:v>
                </c:pt>
                <c:pt idx="1465">
                  <c:v>1487</c:v>
                </c:pt>
                <c:pt idx="1466">
                  <c:v>1488</c:v>
                </c:pt>
                <c:pt idx="1467">
                  <c:v>1489</c:v>
                </c:pt>
                <c:pt idx="1468">
                  <c:v>1490</c:v>
                </c:pt>
                <c:pt idx="1469">
                  <c:v>1491</c:v>
                </c:pt>
                <c:pt idx="1470">
                  <c:v>1492</c:v>
                </c:pt>
                <c:pt idx="1471">
                  <c:v>1493</c:v>
                </c:pt>
                <c:pt idx="1472">
                  <c:v>1494</c:v>
                </c:pt>
                <c:pt idx="1473">
                  <c:v>1495</c:v>
                </c:pt>
                <c:pt idx="1474">
                  <c:v>1496</c:v>
                </c:pt>
                <c:pt idx="1475">
                  <c:v>1497</c:v>
                </c:pt>
                <c:pt idx="1476">
                  <c:v>1498</c:v>
                </c:pt>
                <c:pt idx="1477">
                  <c:v>1499</c:v>
                </c:pt>
                <c:pt idx="1478">
                  <c:v>1500</c:v>
                </c:pt>
                <c:pt idx="1479">
                  <c:v>1501</c:v>
                </c:pt>
                <c:pt idx="1480">
                  <c:v>1502</c:v>
                </c:pt>
                <c:pt idx="1481">
                  <c:v>1503</c:v>
                </c:pt>
                <c:pt idx="1482">
                  <c:v>1504</c:v>
                </c:pt>
                <c:pt idx="1483">
                  <c:v>1505</c:v>
                </c:pt>
                <c:pt idx="1484">
                  <c:v>1506</c:v>
                </c:pt>
                <c:pt idx="1485">
                  <c:v>1507</c:v>
                </c:pt>
                <c:pt idx="1486">
                  <c:v>1508</c:v>
                </c:pt>
                <c:pt idx="1487">
                  <c:v>1509</c:v>
                </c:pt>
                <c:pt idx="1488">
                  <c:v>1510</c:v>
                </c:pt>
                <c:pt idx="1489">
                  <c:v>1511</c:v>
                </c:pt>
                <c:pt idx="1490">
                  <c:v>1512</c:v>
                </c:pt>
                <c:pt idx="1491">
                  <c:v>1513</c:v>
                </c:pt>
                <c:pt idx="1492">
                  <c:v>1514</c:v>
                </c:pt>
                <c:pt idx="1493">
                  <c:v>1515</c:v>
                </c:pt>
                <c:pt idx="1494">
                  <c:v>1516</c:v>
                </c:pt>
                <c:pt idx="1495">
                  <c:v>1517</c:v>
                </c:pt>
                <c:pt idx="1496">
                  <c:v>1518</c:v>
                </c:pt>
                <c:pt idx="1497">
                  <c:v>1519</c:v>
                </c:pt>
                <c:pt idx="1498">
                  <c:v>1520</c:v>
                </c:pt>
                <c:pt idx="1499">
                  <c:v>1521</c:v>
                </c:pt>
                <c:pt idx="1500">
                  <c:v>1522</c:v>
                </c:pt>
                <c:pt idx="1501">
                  <c:v>1523</c:v>
                </c:pt>
                <c:pt idx="1502">
                  <c:v>1524</c:v>
                </c:pt>
                <c:pt idx="1503">
                  <c:v>1525</c:v>
                </c:pt>
                <c:pt idx="1504">
                  <c:v>1526</c:v>
                </c:pt>
                <c:pt idx="1505">
                  <c:v>1527</c:v>
                </c:pt>
                <c:pt idx="1506">
                  <c:v>1528</c:v>
                </c:pt>
                <c:pt idx="1507">
                  <c:v>1529</c:v>
                </c:pt>
                <c:pt idx="1508">
                  <c:v>1530</c:v>
                </c:pt>
                <c:pt idx="1509">
                  <c:v>1531</c:v>
                </c:pt>
                <c:pt idx="1510">
                  <c:v>1532</c:v>
                </c:pt>
                <c:pt idx="1511">
                  <c:v>1533</c:v>
                </c:pt>
                <c:pt idx="1512">
                  <c:v>1534</c:v>
                </c:pt>
                <c:pt idx="1513">
                  <c:v>1535</c:v>
                </c:pt>
                <c:pt idx="1514">
                  <c:v>1536</c:v>
                </c:pt>
                <c:pt idx="1515">
                  <c:v>1537</c:v>
                </c:pt>
                <c:pt idx="1516">
                  <c:v>1538</c:v>
                </c:pt>
                <c:pt idx="1517">
                  <c:v>1539</c:v>
                </c:pt>
                <c:pt idx="1518">
                  <c:v>1540</c:v>
                </c:pt>
                <c:pt idx="1519">
                  <c:v>1541</c:v>
                </c:pt>
                <c:pt idx="1520">
                  <c:v>1542</c:v>
                </c:pt>
                <c:pt idx="1521">
                  <c:v>1543</c:v>
                </c:pt>
                <c:pt idx="1522">
                  <c:v>1544</c:v>
                </c:pt>
                <c:pt idx="1523">
                  <c:v>1545</c:v>
                </c:pt>
                <c:pt idx="1524">
                  <c:v>1546</c:v>
                </c:pt>
                <c:pt idx="1525">
                  <c:v>1547</c:v>
                </c:pt>
                <c:pt idx="1526">
                  <c:v>1548</c:v>
                </c:pt>
                <c:pt idx="1527">
                  <c:v>1549</c:v>
                </c:pt>
                <c:pt idx="1528">
                  <c:v>1550</c:v>
                </c:pt>
                <c:pt idx="1529">
                  <c:v>1551</c:v>
                </c:pt>
                <c:pt idx="1530">
                  <c:v>1552</c:v>
                </c:pt>
                <c:pt idx="1531">
                  <c:v>1553</c:v>
                </c:pt>
                <c:pt idx="1532">
                  <c:v>1554</c:v>
                </c:pt>
                <c:pt idx="1533">
                  <c:v>1555</c:v>
                </c:pt>
                <c:pt idx="1534">
                  <c:v>1556</c:v>
                </c:pt>
                <c:pt idx="1535">
                  <c:v>1557</c:v>
                </c:pt>
                <c:pt idx="1536">
                  <c:v>1558</c:v>
                </c:pt>
                <c:pt idx="1537">
                  <c:v>1559</c:v>
                </c:pt>
                <c:pt idx="1538">
                  <c:v>1560</c:v>
                </c:pt>
                <c:pt idx="1539">
                  <c:v>1561</c:v>
                </c:pt>
                <c:pt idx="1540">
                  <c:v>1562</c:v>
                </c:pt>
                <c:pt idx="1541">
                  <c:v>1563</c:v>
                </c:pt>
                <c:pt idx="1542">
                  <c:v>1564</c:v>
                </c:pt>
                <c:pt idx="1543">
                  <c:v>1565</c:v>
                </c:pt>
                <c:pt idx="1544">
                  <c:v>1566</c:v>
                </c:pt>
                <c:pt idx="1545">
                  <c:v>1567</c:v>
                </c:pt>
                <c:pt idx="1546">
                  <c:v>1568</c:v>
                </c:pt>
                <c:pt idx="1547">
                  <c:v>1569</c:v>
                </c:pt>
                <c:pt idx="1548">
                  <c:v>1570</c:v>
                </c:pt>
                <c:pt idx="1549">
                  <c:v>1571</c:v>
                </c:pt>
                <c:pt idx="1550">
                  <c:v>1572</c:v>
                </c:pt>
                <c:pt idx="1551">
                  <c:v>1573</c:v>
                </c:pt>
                <c:pt idx="1552">
                  <c:v>1574</c:v>
                </c:pt>
                <c:pt idx="1553">
                  <c:v>1575</c:v>
                </c:pt>
                <c:pt idx="1554">
                  <c:v>1576</c:v>
                </c:pt>
                <c:pt idx="1555">
                  <c:v>1577</c:v>
                </c:pt>
                <c:pt idx="1556">
                  <c:v>1578</c:v>
                </c:pt>
                <c:pt idx="1557">
                  <c:v>1579</c:v>
                </c:pt>
                <c:pt idx="1558">
                  <c:v>1580</c:v>
                </c:pt>
                <c:pt idx="1559">
                  <c:v>1581</c:v>
                </c:pt>
                <c:pt idx="1560">
                  <c:v>1582</c:v>
                </c:pt>
                <c:pt idx="1561">
                  <c:v>1583</c:v>
                </c:pt>
                <c:pt idx="1562">
                  <c:v>1584</c:v>
                </c:pt>
                <c:pt idx="1563">
                  <c:v>1585</c:v>
                </c:pt>
                <c:pt idx="1564">
                  <c:v>1586</c:v>
                </c:pt>
                <c:pt idx="1565">
                  <c:v>1587</c:v>
                </c:pt>
                <c:pt idx="1566">
                  <c:v>1588</c:v>
                </c:pt>
                <c:pt idx="1567">
                  <c:v>1589</c:v>
                </c:pt>
                <c:pt idx="1568">
                  <c:v>1590</c:v>
                </c:pt>
                <c:pt idx="1569">
                  <c:v>1591</c:v>
                </c:pt>
                <c:pt idx="1570">
                  <c:v>1592</c:v>
                </c:pt>
                <c:pt idx="1571">
                  <c:v>1593</c:v>
                </c:pt>
                <c:pt idx="1572">
                  <c:v>1594</c:v>
                </c:pt>
                <c:pt idx="1573">
                  <c:v>1595</c:v>
                </c:pt>
                <c:pt idx="1574">
                  <c:v>1596</c:v>
                </c:pt>
                <c:pt idx="1575">
                  <c:v>1597</c:v>
                </c:pt>
                <c:pt idx="1576">
                  <c:v>1598</c:v>
                </c:pt>
                <c:pt idx="1577">
                  <c:v>1599</c:v>
                </c:pt>
                <c:pt idx="1578">
                  <c:v>1600</c:v>
                </c:pt>
                <c:pt idx="1579">
                  <c:v>1601</c:v>
                </c:pt>
                <c:pt idx="1580">
                  <c:v>1602</c:v>
                </c:pt>
                <c:pt idx="1581">
                  <c:v>1603</c:v>
                </c:pt>
                <c:pt idx="1582">
                  <c:v>1604</c:v>
                </c:pt>
                <c:pt idx="1583">
                  <c:v>1605</c:v>
                </c:pt>
                <c:pt idx="1584">
                  <c:v>1606</c:v>
                </c:pt>
                <c:pt idx="1585">
                  <c:v>1607</c:v>
                </c:pt>
                <c:pt idx="1586">
                  <c:v>1608</c:v>
                </c:pt>
                <c:pt idx="1587">
                  <c:v>1609</c:v>
                </c:pt>
                <c:pt idx="1588">
                  <c:v>1610</c:v>
                </c:pt>
                <c:pt idx="1589">
                  <c:v>1611</c:v>
                </c:pt>
                <c:pt idx="1590">
                  <c:v>1612</c:v>
                </c:pt>
                <c:pt idx="1591">
                  <c:v>1613</c:v>
                </c:pt>
                <c:pt idx="1592">
                  <c:v>1614</c:v>
                </c:pt>
                <c:pt idx="1593">
                  <c:v>1615</c:v>
                </c:pt>
                <c:pt idx="1594">
                  <c:v>1616</c:v>
                </c:pt>
                <c:pt idx="1595">
                  <c:v>1617</c:v>
                </c:pt>
                <c:pt idx="1596">
                  <c:v>1618</c:v>
                </c:pt>
                <c:pt idx="1597">
                  <c:v>1619</c:v>
                </c:pt>
                <c:pt idx="1598">
                  <c:v>1620</c:v>
                </c:pt>
                <c:pt idx="1599">
                  <c:v>1621</c:v>
                </c:pt>
                <c:pt idx="1600">
                  <c:v>1622</c:v>
                </c:pt>
                <c:pt idx="1601">
                  <c:v>1623</c:v>
                </c:pt>
                <c:pt idx="1602">
                  <c:v>1624</c:v>
                </c:pt>
                <c:pt idx="1603">
                  <c:v>1625</c:v>
                </c:pt>
                <c:pt idx="1604">
                  <c:v>1626</c:v>
                </c:pt>
                <c:pt idx="1605">
                  <c:v>1627</c:v>
                </c:pt>
                <c:pt idx="1606">
                  <c:v>1628</c:v>
                </c:pt>
                <c:pt idx="1607">
                  <c:v>1629</c:v>
                </c:pt>
                <c:pt idx="1608">
                  <c:v>1630</c:v>
                </c:pt>
                <c:pt idx="1609">
                  <c:v>1631</c:v>
                </c:pt>
                <c:pt idx="1610">
                  <c:v>1632</c:v>
                </c:pt>
                <c:pt idx="1611">
                  <c:v>1633</c:v>
                </c:pt>
                <c:pt idx="1612">
                  <c:v>1634</c:v>
                </c:pt>
                <c:pt idx="1613">
                  <c:v>1635</c:v>
                </c:pt>
                <c:pt idx="1614">
                  <c:v>1636</c:v>
                </c:pt>
                <c:pt idx="1615">
                  <c:v>1637</c:v>
                </c:pt>
                <c:pt idx="1616">
                  <c:v>1638</c:v>
                </c:pt>
                <c:pt idx="1617">
                  <c:v>1639</c:v>
                </c:pt>
                <c:pt idx="1618">
                  <c:v>1640</c:v>
                </c:pt>
                <c:pt idx="1619">
                  <c:v>1641</c:v>
                </c:pt>
                <c:pt idx="1620">
                  <c:v>1642</c:v>
                </c:pt>
                <c:pt idx="1621">
                  <c:v>1643</c:v>
                </c:pt>
                <c:pt idx="1622">
                  <c:v>1644</c:v>
                </c:pt>
                <c:pt idx="1623">
                  <c:v>1645</c:v>
                </c:pt>
                <c:pt idx="1624">
                  <c:v>1646</c:v>
                </c:pt>
                <c:pt idx="1625">
                  <c:v>1647</c:v>
                </c:pt>
                <c:pt idx="1626">
                  <c:v>1648</c:v>
                </c:pt>
                <c:pt idx="1627">
                  <c:v>1649</c:v>
                </c:pt>
                <c:pt idx="1628">
                  <c:v>1650</c:v>
                </c:pt>
                <c:pt idx="1629">
                  <c:v>1651</c:v>
                </c:pt>
                <c:pt idx="1630">
                  <c:v>1652</c:v>
                </c:pt>
                <c:pt idx="1631">
                  <c:v>1653</c:v>
                </c:pt>
                <c:pt idx="1632">
                  <c:v>1654</c:v>
                </c:pt>
                <c:pt idx="1633">
                  <c:v>1655</c:v>
                </c:pt>
                <c:pt idx="1634">
                  <c:v>1656</c:v>
                </c:pt>
                <c:pt idx="1635">
                  <c:v>1657</c:v>
                </c:pt>
                <c:pt idx="1636">
                  <c:v>1658</c:v>
                </c:pt>
                <c:pt idx="1637">
                  <c:v>1659</c:v>
                </c:pt>
                <c:pt idx="1638">
                  <c:v>1660</c:v>
                </c:pt>
                <c:pt idx="1639">
                  <c:v>1661</c:v>
                </c:pt>
                <c:pt idx="1640">
                  <c:v>1662</c:v>
                </c:pt>
                <c:pt idx="1641">
                  <c:v>1663</c:v>
                </c:pt>
                <c:pt idx="1642">
                  <c:v>1664</c:v>
                </c:pt>
                <c:pt idx="1643">
                  <c:v>1665</c:v>
                </c:pt>
                <c:pt idx="1644">
                  <c:v>1666</c:v>
                </c:pt>
                <c:pt idx="1645">
                  <c:v>1667</c:v>
                </c:pt>
                <c:pt idx="1646">
                  <c:v>1668</c:v>
                </c:pt>
                <c:pt idx="1647">
                  <c:v>1669</c:v>
                </c:pt>
                <c:pt idx="1648">
                  <c:v>1670</c:v>
                </c:pt>
                <c:pt idx="1649">
                  <c:v>1671</c:v>
                </c:pt>
                <c:pt idx="1650">
                  <c:v>1672</c:v>
                </c:pt>
                <c:pt idx="1651">
                  <c:v>1673</c:v>
                </c:pt>
                <c:pt idx="1652">
                  <c:v>1674</c:v>
                </c:pt>
                <c:pt idx="1653">
                  <c:v>1675</c:v>
                </c:pt>
                <c:pt idx="1654">
                  <c:v>1676</c:v>
                </c:pt>
                <c:pt idx="1655">
                  <c:v>1677</c:v>
                </c:pt>
                <c:pt idx="1656">
                  <c:v>1678</c:v>
                </c:pt>
                <c:pt idx="1657">
                  <c:v>1679</c:v>
                </c:pt>
                <c:pt idx="1658">
                  <c:v>1680</c:v>
                </c:pt>
                <c:pt idx="1659">
                  <c:v>1681</c:v>
                </c:pt>
                <c:pt idx="1660">
                  <c:v>1682</c:v>
                </c:pt>
                <c:pt idx="1661">
                  <c:v>1683</c:v>
                </c:pt>
                <c:pt idx="1662">
                  <c:v>1684</c:v>
                </c:pt>
                <c:pt idx="1663">
                  <c:v>1685</c:v>
                </c:pt>
                <c:pt idx="1664">
                  <c:v>1686</c:v>
                </c:pt>
                <c:pt idx="1665">
                  <c:v>1687</c:v>
                </c:pt>
                <c:pt idx="1666">
                  <c:v>1688</c:v>
                </c:pt>
                <c:pt idx="1667">
                  <c:v>1689</c:v>
                </c:pt>
                <c:pt idx="1668">
                  <c:v>1690</c:v>
                </c:pt>
                <c:pt idx="1669">
                  <c:v>1691</c:v>
                </c:pt>
                <c:pt idx="1670">
                  <c:v>1692</c:v>
                </c:pt>
                <c:pt idx="1671">
                  <c:v>1693</c:v>
                </c:pt>
                <c:pt idx="1672">
                  <c:v>1694</c:v>
                </c:pt>
                <c:pt idx="1673">
                  <c:v>1695</c:v>
                </c:pt>
                <c:pt idx="1674">
                  <c:v>1696</c:v>
                </c:pt>
                <c:pt idx="1675">
                  <c:v>1697</c:v>
                </c:pt>
                <c:pt idx="1676">
                  <c:v>1698</c:v>
                </c:pt>
                <c:pt idx="1677">
                  <c:v>1699</c:v>
                </c:pt>
                <c:pt idx="1678">
                  <c:v>1700</c:v>
                </c:pt>
                <c:pt idx="1679">
                  <c:v>1701</c:v>
                </c:pt>
                <c:pt idx="1680">
                  <c:v>1702</c:v>
                </c:pt>
                <c:pt idx="1681">
                  <c:v>1703</c:v>
                </c:pt>
                <c:pt idx="1682">
                  <c:v>1704</c:v>
                </c:pt>
                <c:pt idx="1683">
                  <c:v>1705</c:v>
                </c:pt>
                <c:pt idx="1684">
                  <c:v>1706</c:v>
                </c:pt>
                <c:pt idx="1685">
                  <c:v>1707</c:v>
                </c:pt>
                <c:pt idx="1686">
                  <c:v>1708</c:v>
                </c:pt>
                <c:pt idx="1687">
                  <c:v>1709</c:v>
                </c:pt>
                <c:pt idx="1688">
                  <c:v>1710</c:v>
                </c:pt>
                <c:pt idx="1689">
                  <c:v>1711</c:v>
                </c:pt>
                <c:pt idx="1690">
                  <c:v>1712</c:v>
                </c:pt>
                <c:pt idx="1691">
                  <c:v>1713</c:v>
                </c:pt>
                <c:pt idx="1692">
                  <c:v>1714</c:v>
                </c:pt>
                <c:pt idx="1693">
                  <c:v>1715</c:v>
                </c:pt>
                <c:pt idx="1694">
                  <c:v>1716</c:v>
                </c:pt>
                <c:pt idx="1695">
                  <c:v>1717</c:v>
                </c:pt>
                <c:pt idx="1696">
                  <c:v>1718</c:v>
                </c:pt>
                <c:pt idx="1697">
                  <c:v>1719</c:v>
                </c:pt>
                <c:pt idx="1698">
                  <c:v>1720</c:v>
                </c:pt>
                <c:pt idx="1699">
                  <c:v>1721</c:v>
                </c:pt>
                <c:pt idx="1700">
                  <c:v>1722</c:v>
                </c:pt>
                <c:pt idx="1701">
                  <c:v>1723</c:v>
                </c:pt>
                <c:pt idx="1702">
                  <c:v>1724</c:v>
                </c:pt>
                <c:pt idx="1703">
                  <c:v>1725</c:v>
                </c:pt>
                <c:pt idx="1704">
                  <c:v>1726</c:v>
                </c:pt>
                <c:pt idx="1705">
                  <c:v>1727</c:v>
                </c:pt>
                <c:pt idx="1706">
                  <c:v>1728</c:v>
                </c:pt>
                <c:pt idx="1707">
                  <c:v>1729</c:v>
                </c:pt>
                <c:pt idx="1708">
                  <c:v>1730</c:v>
                </c:pt>
                <c:pt idx="1709">
                  <c:v>1731</c:v>
                </c:pt>
                <c:pt idx="1710">
                  <c:v>1732</c:v>
                </c:pt>
                <c:pt idx="1711">
                  <c:v>1733</c:v>
                </c:pt>
                <c:pt idx="1712">
                  <c:v>1734</c:v>
                </c:pt>
                <c:pt idx="1713">
                  <c:v>1735</c:v>
                </c:pt>
                <c:pt idx="1714">
                  <c:v>1736</c:v>
                </c:pt>
                <c:pt idx="1715">
                  <c:v>1737</c:v>
                </c:pt>
                <c:pt idx="1716">
                  <c:v>1738</c:v>
                </c:pt>
                <c:pt idx="1717">
                  <c:v>1739</c:v>
                </c:pt>
                <c:pt idx="1718">
                  <c:v>1740</c:v>
                </c:pt>
                <c:pt idx="1719">
                  <c:v>1741</c:v>
                </c:pt>
                <c:pt idx="1720">
                  <c:v>1742</c:v>
                </c:pt>
                <c:pt idx="1721">
                  <c:v>1743</c:v>
                </c:pt>
                <c:pt idx="1722">
                  <c:v>1744</c:v>
                </c:pt>
                <c:pt idx="1723">
                  <c:v>1745</c:v>
                </c:pt>
                <c:pt idx="1724">
                  <c:v>1746</c:v>
                </c:pt>
                <c:pt idx="1725">
                  <c:v>1747</c:v>
                </c:pt>
                <c:pt idx="1726">
                  <c:v>1748</c:v>
                </c:pt>
                <c:pt idx="1727">
                  <c:v>1749</c:v>
                </c:pt>
                <c:pt idx="1728">
                  <c:v>1750</c:v>
                </c:pt>
                <c:pt idx="1729">
                  <c:v>1751</c:v>
                </c:pt>
                <c:pt idx="1730">
                  <c:v>1752</c:v>
                </c:pt>
                <c:pt idx="1731">
                  <c:v>1753</c:v>
                </c:pt>
                <c:pt idx="1732">
                  <c:v>1754</c:v>
                </c:pt>
                <c:pt idx="1733">
                  <c:v>1755</c:v>
                </c:pt>
                <c:pt idx="1734">
                  <c:v>1756</c:v>
                </c:pt>
                <c:pt idx="1735">
                  <c:v>1757</c:v>
                </c:pt>
                <c:pt idx="1736">
                  <c:v>1758</c:v>
                </c:pt>
                <c:pt idx="1737">
                  <c:v>1759</c:v>
                </c:pt>
                <c:pt idx="1738">
                  <c:v>1760</c:v>
                </c:pt>
                <c:pt idx="1739">
                  <c:v>1761</c:v>
                </c:pt>
                <c:pt idx="1740">
                  <c:v>1762</c:v>
                </c:pt>
                <c:pt idx="1741">
                  <c:v>1763</c:v>
                </c:pt>
                <c:pt idx="1742">
                  <c:v>1764</c:v>
                </c:pt>
                <c:pt idx="1743">
                  <c:v>1765</c:v>
                </c:pt>
                <c:pt idx="1744">
                  <c:v>1766</c:v>
                </c:pt>
                <c:pt idx="1745">
                  <c:v>1767</c:v>
                </c:pt>
                <c:pt idx="1746">
                  <c:v>1768</c:v>
                </c:pt>
                <c:pt idx="1747">
                  <c:v>1769</c:v>
                </c:pt>
                <c:pt idx="1748">
                  <c:v>1770</c:v>
                </c:pt>
                <c:pt idx="1749">
                  <c:v>1771</c:v>
                </c:pt>
                <c:pt idx="1750">
                  <c:v>1772</c:v>
                </c:pt>
                <c:pt idx="1751">
                  <c:v>1773</c:v>
                </c:pt>
                <c:pt idx="1752">
                  <c:v>1774</c:v>
                </c:pt>
                <c:pt idx="1753">
                  <c:v>1775</c:v>
                </c:pt>
                <c:pt idx="1754">
                  <c:v>1776</c:v>
                </c:pt>
                <c:pt idx="1755">
                  <c:v>1777</c:v>
                </c:pt>
                <c:pt idx="1756">
                  <c:v>1778</c:v>
                </c:pt>
                <c:pt idx="1757">
                  <c:v>1779</c:v>
                </c:pt>
                <c:pt idx="1758">
                  <c:v>1780</c:v>
                </c:pt>
                <c:pt idx="1759">
                  <c:v>1781</c:v>
                </c:pt>
                <c:pt idx="1760">
                  <c:v>1782</c:v>
                </c:pt>
                <c:pt idx="1761">
                  <c:v>1783</c:v>
                </c:pt>
                <c:pt idx="1762">
                  <c:v>1784</c:v>
                </c:pt>
                <c:pt idx="1763">
                  <c:v>1785</c:v>
                </c:pt>
                <c:pt idx="1764">
                  <c:v>1786</c:v>
                </c:pt>
                <c:pt idx="1765">
                  <c:v>1787</c:v>
                </c:pt>
                <c:pt idx="1766">
                  <c:v>1788</c:v>
                </c:pt>
                <c:pt idx="1767">
                  <c:v>1789</c:v>
                </c:pt>
                <c:pt idx="1768">
                  <c:v>1790</c:v>
                </c:pt>
                <c:pt idx="1769">
                  <c:v>1791</c:v>
                </c:pt>
                <c:pt idx="1770">
                  <c:v>1792</c:v>
                </c:pt>
                <c:pt idx="1771">
                  <c:v>1793</c:v>
                </c:pt>
                <c:pt idx="1772">
                  <c:v>1794</c:v>
                </c:pt>
                <c:pt idx="1773">
                  <c:v>1795</c:v>
                </c:pt>
                <c:pt idx="1774">
                  <c:v>1796</c:v>
                </c:pt>
                <c:pt idx="1775">
                  <c:v>1797</c:v>
                </c:pt>
                <c:pt idx="1776">
                  <c:v>1798</c:v>
                </c:pt>
                <c:pt idx="1777">
                  <c:v>1799</c:v>
                </c:pt>
                <c:pt idx="1778">
                  <c:v>1800</c:v>
                </c:pt>
                <c:pt idx="1779">
                  <c:v>1801</c:v>
                </c:pt>
                <c:pt idx="1780">
                  <c:v>1802</c:v>
                </c:pt>
                <c:pt idx="1781">
                  <c:v>1803</c:v>
                </c:pt>
                <c:pt idx="1782">
                  <c:v>1804</c:v>
                </c:pt>
                <c:pt idx="1783">
                  <c:v>1805</c:v>
                </c:pt>
                <c:pt idx="1784">
                  <c:v>1806</c:v>
                </c:pt>
                <c:pt idx="1785">
                  <c:v>1807</c:v>
                </c:pt>
                <c:pt idx="1786">
                  <c:v>1808</c:v>
                </c:pt>
                <c:pt idx="1787">
                  <c:v>1809</c:v>
                </c:pt>
                <c:pt idx="1788">
                  <c:v>1810</c:v>
                </c:pt>
                <c:pt idx="1789">
                  <c:v>1811</c:v>
                </c:pt>
                <c:pt idx="1790">
                  <c:v>1812</c:v>
                </c:pt>
                <c:pt idx="1791">
                  <c:v>1813</c:v>
                </c:pt>
                <c:pt idx="1792">
                  <c:v>1814</c:v>
                </c:pt>
                <c:pt idx="1793">
                  <c:v>1815</c:v>
                </c:pt>
                <c:pt idx="1794">
                  <c:v>1816</c:v>
                </c:pt>
                <c:pt idx="1795">
                  <c:v>1817</c:v>
                </c:pt>
                <c:pt idx="1796">
                  <c:v>1818</c:v>
                </c:pt>
                <c:pt idx="1797">
                  <c:v>1819</c:v>
                </c:pt>
                <c:pt idx="1798">
                  <c:v>1820</c:v>
                </c:pt>
                <c:pt idx="1799">
                  <c:v>1821</c:v>
                </c:pt>
                <c:pt idx="1800">
                  <c:v>1822</c:v>
                </c:pt>
                <c:pt idx="1801">
                  <c:v>1823</c:v>
                </c:pt>
                <c:pt idx="1802">
                  <c:v>1824</c:v>
                </c:pt>
                <c:pt idx="1803">
                  <c:v>1825</c:v>
                </c:pt>
                <c:pt idx="1804">
                  <c:v>1826</c:v>
                </c:pt>
                <c:pt idx="1805">
                  <c:v>1827</c:v>
                </c:pt>
                <c:pt idx="1806">
                  <c:v>1828</c:v>
                </c:pt>
                <c:pt idx="1807">
                  <c:v>1829</c:v>
                </c:pt>
                <c:pt idx="1808">
                  <c:v>1830</c:v>
                </c:pt>
                <c:pt idx="1809">
                  <c:v>1831</c:v>
                </c:pt>
                <c:pt idx="1810">
                  <c:v>1832</c:v>
                </c:pt>
                <c:pt idx="1811">
                  <c:v>1833</c:v>
                </c:pt>
                <c:pt idx="1812">
                  <c:v>1834</c:v>
                </c:pt>
                <c:pt idx="1813">
                  <c:v>1835</c:v>
                </c:pt>
                <c:pt idx="1814">
                  <c:v>1836</c:v>
                </c:pt>
                <c:pt idx="1815">
                  <c:v>1837</c:v>
                </c:pt>
                <c:pt idx="1816">
                  <c:v>1838</c:v>
                </c:pt>
                <c:pt idx="1817">
                  <c:v>1839</c:v>
                </c:pt>
                <c:pt idx="1818">
                  <c:v>1840</c:v>
                </c:pt>
                <c:pt idx="1819">
                  <c:v>1841</c:v>
                </c:pt>
                <c:pt idx="1820">
                  <c:v>1842</c:v>
                </c:pt>
                <c:pt idx="1821">
                  <c:v>1843</c:v>
                </c:pt>
                <c:pt idx="1822">
                  <c:v>1844</c:v>
                </c:pt>
                <c:pt idx="1823">
                  <c:v>1845</c:v>
                </c:pt>
                <c:pt idx="1824">
                  <c:v>1846</c:v>
                </c:pt>
                <c:pt idx="1825">
                  <c:v>1847</c:v>
                </c:pt>
                <c:pt idx="1826">
                  <c:v>1848</c:v>
                </c:pt>
                <c:pt idx="1827">
                  <c:v>1849</c:v>
                </c:pt>
                <c:pt idx="1828">
                  <c:v>1850</c:v>
                </c:pt>
                <c:pt idx="1829">
                  <c:v>1851</c:v>
                </c:pt>
                <c:pt idx="1830">
                  <c:v>1852</c:v>
                </c:pt>
                <c:pt idx="1831">
                  <c:v>1853</c:v>
                </c:pt>
                <c:pt idx="1832">
                  <c:v>1854</c:v>
                </c:pt>
                <c:pt idx="1833">
                  <c:v>1855</c:v>
                </c:pt>
                <c:pt idx="1834">
                  <c:v>1856</c:v>
                </c:pt>
                <c:pt idx="1835">
                  <c:v>1857</c:v>
                </c:pt>
                <c:pt idx="1836">
                  <c:v>1858</c:v>
                </c:pt>
                <c:pt idx="1837">
                  <c:v>1859</c:v>
                </c:pt>
                <c:pt idx="1838">
                  <c:v>1860</c:v>
                </c:pt>
                <c:pt idx="1839">
                  <c:v>1861</c:v>
                </c:pt>
                <c:pt idx="1840">
                  <c:v>1862</c:v>
                </c:pt>
                <c:pt idx="1841">
                  <c:v>1863</c:v>
                </c:pt>
                <c:pt idx="1842">
                  <c:v>1864</c:v>
                </c:pt>
                <c:pt idx="1843">
                  <c:v>1865</c:v>
                </c:pt>
                <c:pt idx="1844">
                  <c:v>1866</c:v>
                </c:pt>
                <c:pt idx="1845">
                  <c:v>1867</c:v>
                </c:pt>
                <c:pt idx="1846">
                  <c:v>1868</c:v>
                </c:pt>
                <c:pt idx="1847">
                  <c:v>1869</c:v>
                </c:pt>
                <c:pt idx="1848">
                  <c:v>1870</c:v>
                </c:pt>
                <c:pt idx="1849">
                  <c:v>1871</c:v>
                </c:pt>
                <c:pt idx="1850">
                  <c:v>1872</c:v>
                </c:pt>
                <c:pt idx="1851">
                  <c:v>1873</c:v>
                </c:pt>
                <c:pt idx="1852">
                  <c:v>1874</c:v>
                </c:pt>
                <c:pt idx="1853">
                  <c:v>1875</c:v>
                </c:pt>
                <c:pt idx="1854">
                  <c:v>1876</c:v>
                </c:pt>
                <c:pt idx="1855">
                  <c:v>1877</c:v>
                </c:pt>
                <c:pt idx="1856">
                  <c:v>1878</c:v>
                </c:pt>
                <c:pt idx="1857">
                  <c:v>1879</c:v>
                </c:pt>
                <c:pt idx="1858">
                  <c:v>1880</c:v>
                </c:pt>
                <c:pt idx="1859">
                  <c:v>1881</c:v>
                </c:pt>
                <c:pt idx="1860">
                  <c:v>1882</c:v>
                </c:pt>
                <c:pt idx="1861">
                  <c:v>1883</c:v>
                </c:pt>
                <c:pt idx="1862">
                  <c:v>1884</c:v>
                </c:pt>
                <c:pt idx="1863">
                  <c:v>1885</c:v>
                </c:pt>
                <c:pt idx="1864">
                  <c:v>1886</c:v>
                </c:pt>
                <c:pt idx="1865">
                  <c:v>1887</c:v>
                </c:pt>
                <c:pt idx="1866">
                  <c:v>1888</c:v>
                </c:pt>
                <c:pt idx="1867">
                  <c:v>1889</c:v>
                </c:pt>
                <c:pt idx="1868">
                  <c:v>1890</c:v>
                </c:pt>
                <c:pt idx="1869">
                  <c:v>1891</c:v>
                </c:pt>
                <c:pt idx="1870">
                  <c:v>1892</c:v>
                </c:pt>
                <c:pt idx="1871">
                  <c:v>1893</c:v>
                </c:pt>
                <c:pt idx="1872">
                  <c:v>1894</c:v>
                </c:pt>
                <c:pt idx="1873">
                  <c:v>1895</c:v>
                </c:pt>
                <c:pt idx="1874">
                  <c:v>1896</c:v>
                </c:pt>
                <c:pt idx="1875">
                  <c:v>1897</c:v>
                </c:pt>
                <c:pt idx="1876">
                  <c:v>1898</c:v>
                </c:pt>
                <c:pt idx="1877">
                  <c:v>1899</c:v>
                </c:pt>
                <c:pt idx="1878">
                  <c:v>1900</c:v>
                </c:pt>
                <c:pt idx="1879">
                  <c:v>1901</c:v>
                </c:pt>
                <c:pt idx="1880">
                  <c:v>1902</c:v>
                </c:pt>
                <c:pt idx="1881">
                  <c:v>1903</c:v>
                </c:pt>
                <c:pt idx="1882">
                  <c:v>1904</c:v>
                </c:pt>
                <c:pt idx="1883">
                  <c:v>1905</c:v>
                </c:pt>
                <c:pt idx="1884">
                  <c:v>1906</c:v>
                </c:pt>
                <c:pt idx="1885">
                  <c:v>1907</c:v>
                </c:pt>
                <c:pt idx="1886">
                  <c:v>1908</c:v>
                </c:pt>
                <c:pt idx="1887">
                  <c:v>1909</c:v>
                </c:pt>
                <c:pt idx="1888">
                  <c:v>1910</c:v>
                </c:pt>
                <c:pt idx="1889">
                  <c:v>1911</c:v>
                </c:pt>
                <c:pt idx="1890">
                  <c:v>1912</c:v>
                </c:pt>
                <c:pt idx="1891">
                  <c:v>1913</c:v>
                </c:pt>
                <c:pt idx="1892">
                  <c:v>1914</c:v>
                </c:pt>
                <c:pt idx="1893">
                  <c:v>1915</c:v>
                </c:pt>
                <c:pt idx="1894">
                  <c:v>1916</c:v>
                </c:pt>
                <c:pt idx="1895">
                  <c:v>1917</c:v>
                </c:pt>
                <c:pt idx="1896">
                  <c:v>1918</c:v>
                </c:pt>
                <c:pt idx="1897">
                  <c:v>1919</c:v>
                </c:pt>
                <c:pt idx="1898">
                  <c:v>1920</c:v>
                </c:pt>
                <c:pt idx="1899">
                  <c:v>1921</c:v>
                </c:pt>
                <c:pt idx="1900">
                  <c:v>1922</c:v>
                </c:pt>
                <c:pt idx="1901">
                  <c:v>1923</c:v>
                </c:pt>
                <c:pt idx="1902">
                  <c:v>1924</c:v>
                </c:pt>
                <c:pt idx="1903">
                  <c:v>1925</c:v>
                </c:pt>
                <c:pt idx="1904">
                  <c:v>1926</c:v>
                </c:pt>
                <c:pt idx="1905">
                  <c:v>1927</c:v>
                </c:pt>
                <c:pt idx="1906">
                  <c:v>1928</c:v>
                </c:pt>
                <c:pt idx="1907">
                  <c:v>1929</c:v>
                </c:pt>
                <c:pt idx="1908">
                  <c:v>1930</c:v>
                </c:pt>
                <c:pt idx="1909">
                  <c:v>1931</c:v>
                </c:pt>
                <c:pt idx="1910">
                  <c:v>1932</c:v>
                </c:pt>
                <c:pt idx="1911">
                  <c:v>1933</c:v>
                </c:pt>
                <c:pt idx="1912">
                  <c:v>1934</c:v>
                </c:pt>
                <c:pt idx="1913">
                  <c:v>1935</c:v>
                </c:pt>
                <c:pt idx="1914">
                  <c:v>1936</c:v>
                </c:pt>
                <c:pt idx="1915">
                  <c:v>1937</c:v>
                </c:pt>
                <c:pt idx="1916">
                  <c:v>1938</c:v>
                </c:pt>
                <c:pt idx="1917">
                  <c:v>1939</c:v>
                </c:pt>
                <c:pt idx="1918">
                  <c:v>1940</c:v>
                </c:pt>
                <c:pt idx="1919">
                  <c:v>1941</c:v>
                </c:pt>
                <c:pt idx="1920">
                  <c:v>1942</c:v>
                </c:pt>
                <c:pt idx="1921">
                  <c:v>1943</c:v>
                </c:pt>
                <c:pt idx="1922">
                  <c:v>1944</c:v>
                </c:pt>
                <c:pt idx="1923">
                  <c:v>1945</c:v>
                </c:pt>
                <c:pt idx="1924">
                  <c:v>1946</c:v>
                </c:pt>
                <c:pt idx="1925">
                  <c:v>1947</c:v>
                </c:pt>
                <c:pt idx="1926">
                  <c:v>1948</c:v>
                </c:pt>
                <c:pt idx="1927">
                  <c:v>1949</c:v>
                </c:pt>
                <c:pt idx="1928">
                  <c:v>1950</c:v>
                </c:pt>
                <c:pt idx="1929">
                  <c:v>1951</c:v>
                </c:pt>
                <c:pt idx="1930">
                  <c:v>1952</c:v>
                </c:pt>
                <c:pt idx="1931">
                  <c:v>1953</c:v>
                </c:pt>
                <c:pt idx="1932">
                  <c:v>1954</c:v>
                </c:pt>
                <c:pt idx="1933">
                  <c:v>1955</c:v>
                </c:pt>
                <c:pt idx="1934">
                  <c:v>1956</c:v>
                </c:pt>
                <c:pt idx="1935">
                  <c:v>1957</c:v>
                </c:pt>
                <c:pt idx="1936">
                  <c:v>1958</c:v>
                </c:pt>
                <c:pt idx="1937">
                  <c:v>1959</c:v>
                </c:pt>
                <c:pt idx="1938">
                  <c:v>1960</c:v>
                </c:pt>
                <c:pt idx="1939">
                  <c:v>1961</c:v>
                </c:pt>
                <c:pt idx="1940">
                  <c:v>1962</c:v>
                </c:pt>
                <c:pt idx="1941">
                  <c:v>1963</c:v>
                </c:pt>
                <c:pt idx="1942">
                  <c:v>1964</c:v>
                </c:pt>
                <c:pt idx="1943">
                  <c:v>1965</c:v>
                </c:pt>
                <c:pt idx="1944">
                  <c:v>1966</c:v>
                </c:pt>
                <c:pt idx="1945">
                  <c:v>1967</c:v>
                </c:pt>
                <c:pt idx="1946">
                  <c:v>1968</c:v>
                </c:pt>
                <c:pt idx="1947">
                  <c:v>1969</c:v>
                </c:pt>
                <c:pt idx="1948">
                  <c:v>1970</c:v>
                </c:pt>
                <c:pt idx="1949">
                  <c:v>1971</c:v>
                </c:pt>
                <c:pt idx="1950">
                  <c:v>1972</c:v>
                </c:pt>
                <c:pt idx="1951">
                  <c:v>1973</c:v>
                </c:pt>
                <c:pt idx="1952">
                  <c:v>1974</c:v>
                </c:pt>
                <c:pt idx="1953">
                  <c:v>1975</c:v>
                </c:pt>
                <c:pt idx="1954">
                  <c:v>1976</c:v>
                </c:pt>
                <c:pt idx="1955">
                  <c:v>1977</c:v>
                </c:pt>
                <c:pt idx="1956">
                  <c:v>1978</c:v>
                </c:pt>
                <c:pt idx="1957">
                  <c:v>1979</c:v>
                </c:pt>
                <c:pt idx="1958">
                  <c:v>1980</c:v>
                </c:pt>
                <c:pt idx="1959">
                  <c:v>1981</c:v>
                </c:pt>
                <c:pt idx="1960">
                  <c:v>1982</c:v>
                </c:pt>
                <c:pt idx="1961">
                  <c:v>1983</c:v>
                </c:pt>
                <c:pt idx="1962">
                  <c:v>1984</c:v>
                </c:pt>
                <c:pt idx="1963">
                  <c:v>1985</c:v>
                </c:pt>
                <c:pt idx="1964">
                  <c:v>1986</c:v>
                </c:pt>
                <c:pt idx="1965">
                  <c:v>1987</c:v>
                </c:pt>
                <c:pt idx="1966">
                  <c:v>1988</c:v>
                </c:pt>
                <c:pt idx="1967">
                  <c:v>1989</c:v>
                </c:pt>
                <c:pt idx="1968">
                  <c:v>1990</c:v>
                </c:pt>
                <c:pt idx="1969">
                  <c:v>1991</c:v>
                </c:pt>
                <c:pt idx="1970">
                  <c:v>1992</c:v>
                </c:pt>
                <c:pt idx="1971">
                  <c:v>1993</c:v>
                </c:pt>
                <c:pt idx="1972">
                  <c:v>1994</c:v>
                </c:pt>
                <c:pt idx="1973">
                  <c:v>1995</c:v>
                </c:pt>
                <c:pt idx="1974">
                  <c:v>1996</c:v>
                </c:pt>
                <c:pt idx="1975">
                  <c:v>1997</c:v>
                </c:pt>
                <c:pt idx="1976">
                  <c:v>1998</c:v>
                </c:pt>
                <c:pt idx="1977">
                  <c:v>1999</c:v>
                </c:pt>
                <c:pt idx="1978">
                  <c:v>2000</c:v>
                </c:pt>
                <c:pt idx="1979">
                  <c:v>2001</c:v>
                </c:pt>
                <c:pt idx="1980">
                  <c:v>2002</c:v>
                </c:pt>
                <c:pt idx="1981">
                  <c:v>2003</c:v>
                </c:pt>
                <c:pt idx="1982">
                  <c:v>2004</c:v>
                </c:pt>
                <c:pt idx="1983">
                  <c:v>2005</c:v>
                </c:pt>
                <c:pt idx="1984">
                  <c:v>2006</c:v>
                </c:pt>
                <c:pt idx="1985">
                  <c:v>2007</c:v>
                </c:pt>
                <c:pt idx="1986">
                  <c:v>2008</c:v>
                </c:pt>
                <c:pt idx="1987">
                  <c:v>2009</c:v>
                </c:pt>
                <c:pt idx="1988">
                  <c:v>2010</c:v>
                </c:pt>
                <c:pt idx="1989">
                  <c:v>2011</c:v>
                </c:pt>
                <c:pt idx="1990">
                  <c:v>2012</c:v>
                </c:pt>
                <c:pt idx="1991">
                  <c:v>2013</c:v>
                </c:pt>
                <c:pt idx="1992">
                  <c:v>2014</c:v>
                </c:pt>
                <c:pt idx="1993">
                  <c:v>2015</c:v>
                </c:pt>
                <c:pt idx="1994">
                  <c:v>2016</c:v>
                </c:pt>
                <c:pt idx="1995">
                  <c:v>2017</c:v>
                </c:pt>
                <c:pt idx="1996">
                  <c:v>2018</c:v>
                </c:pt>
                <c:pt idx="1997">
                  <c:v>2019</c:v>
                </c:pt>
                <c:pt idx="1998">
                  <c:v>2020</c:v>
                </c:pt>
                <c:pt idx="1999">
                  <c:v>2021</c:v>
                </c:pt>
                <c:pt idx="2000">
                  <c:v>2022</c:v>
                </c:pt>
                <c:pt idx="2001">
                  <c:v>2023</c:v>
                </c:pt>
                <c:pt idx="2002">
                  <c:v>2024</c:v>
                </c:pt>
                <c:pt idx="2003">
                  <c:v>2025</c:v>
                </c:pt>
                <c:pt idx="2004">
                  <c:v>2026</c:v>
                </c:pt>
                <c:pt idx="2005">
                  <c:v>2027</c:v>
                </c:pt>
                <c:pt idx="2006">
                  <c:v>2028</c:v>
                </c:pt>
                <c:pt idx="2007">
                  <c:v>2029</c:v>
                </c:pt>
                <c:pt idx="2008">
                  <c:v>2030</c:v>
                </c:pt>
                <c:pt idx="2009">
                  <c:v>2031</c:v>
                </c:pt>
                <c:pt idx="2010">
                  <c:v>2032</c:v>
                </c:pt>
                <c:pt idx="2011">
                  <c:v>2033</c:v>
                </c:pt>
                <c:pt idx="2012">
                  <c:v>2034</c:v>
                </c:pt>
                <c:pt idx="2013">
                  <c:v>2035</c:v>
                </c:pt>
                <c:pt idx="2014">
                  <c:v>2036</c:v>
                </c:pt>
                <c:pt idx="2015">
                  <c:v>2037</c:v>
                </c:pt>
                <c:pt idx="2016">
                  <c:v>2038</c:v>
                </c:pt>
                <c:pt idx="2017">
                  <c:v>2039</c:v>
                </c:pt>
                <c:pt idx="2018">
                  <c:v>2040</c:v>
                </c:pt>
                <c:pt idx="2019">
                  <c:v>2041</c:v>
                </c:pt>
                <c:pt idx="2020">
                  <c:v>2042</c:v>
                </c:pt>
                <c:pt idx="2021">
                  <c:v>2043</c:v>
                </c:pt>
                <c:pt idx="2022">
                  <c:v>2044</c:v>
                </c:pt>
                <c:pt idx="2023">
                  <c:v>2045</c:v>
                </c:pt>
                <c:pt idx="2024">
                  <c:v>2046</c:v>
                </c:pt>
                <c:pt idx="2025">
                  <c:v>2047</c:v>
                </c:pt>
                <c:pt idx="2026">
                  <c:v>2048</c:v>
                </c:pt>
                <c:pt idx="2027">
                  <c:v>2049</c:v>
                </c:pt>
                <c:pt idx="2028">
                  <c:v>2050</c:v>
                </c:pt>
                <c:pt idx="2029">
                  <c:v>2051</c:v>
                </c:pt>
                <c:pt idx="2030">
                  <c:v>2052</c:v>
                </c:pt>
                <c:pt idx="2031">
                  <c:v>2053</c:v>
                </c:pt>
                <c:pt idx="2032">
                  <c:v>2054</c:v>
                </c:pt>
                <c:pt idx="2033">
                  <c:v>2055</c:v>
                </c:pt>
                <c:pt idx="2034">
                  <c:v>2056</c:v>
                </c:pt>
                <c:pt idx="2035">
                  <c:v>2057</c:v>
                </c:pt>
                <c:pt idx="2036">
                  <c:v>2058</c:v>
                </c:pt>
                <c:pt idx="2037">
                  <c:v>2059</c:v>
                </c:pt>
                <c:pt idx="2038">
                  <c:v>2060</c:v>
                </c:pt>
                <c:pt idx="2039">
                  <c:v>2061</c:v>
                </c:pt>
                <c:pt idx="2040">
                  <c:v>2062</c:v>
                </c:pt>
                <c:pt idx="2041">
                  <c:v>2063</c:v>
                </c:pt>
                <c:pt idx="2042">
                  <c:v>2064</c:v>
                </c:pt>
                <c:pt idx="2043">
                  <c:v>2065</c:v>
                </c:pt>
                <c:pt idx="2044">
                  <c:v>2066</c:v>
                </c:pt>
                <c:pt idx="2045">
                  <c:v>2067</c:v>
                </c:pt>
                <c:pt idx="2046">
                  <c:v>2068</c:v>
                </c:pt>
                <c:pt idx="2047">
                  <c:v>2069</c:v>
                </c:pt>
                <c:pt idx="2048">
                  <c:v>2070</c:v>
                </c:pt>
                <c:pt idx="2049">
                  <c:v>2071</c:v>
                </c:pt>
                <c:pt idx="2050">
                  <c:v>2072</c:v>
                </c:pt>
                <c:pt idx="2051">
                  <c:v>2073</c:v>
                </c:pt>
                <c:pt idx="2052">
                  <c:v>2074</c:v>
                </c:pt>
                <c:pt idx="2053">
                  <c:v>2075</c:v>
                </c:pt>
                <c:pt idx="2054">
                  <c:v>2076</c:v>
                </c:pt>
                <c:pt idx="2055">
                  <c:v>2077</c:v>
                </c:pt>
                <c:pt idx="2056">
                  <c:v>2078</c:v>
                </c:pt>
                <c:pt idx="2057">
                  <c:v>2079</c:v>
                </c:pt>
                <c:pt idx="2058">
                  <c:v>2080</c:v>
                </c:pt>
                <c:pt idx="2059">
                  <c:v>2081</c:v>
                </c:pt>
                <c:pt idx="2060">
                  <c:v>2082</c:v>
                </c:pt>
                <c:pt idx="2061">
                  <c:v>2083</c:v>
                </c:pt>
                <c:pt idx="2062">
                  <c:v>2084</c:v>
                </c:pt>
                <c:pt idx="2063">
                  <c:v>2085</c:v>
                </c:pt>
                <c:pt idx="2064">
                  <c:v>2086</c:v>
                </c:pt>
                <c:pt idx="2065">
                  <c:v>2087</c:v>
                </c:pt>
                <c:pt idx="2066">
                  <c:v>2088</c:v>
                </c:pt>
                <c:pt idx="2067">
                  <c:v>2089</c:v>
                </c:pt>
                <c:pt idx="2068">
                  <c:v>2090</c:v>
                </c:pt>
                <c:pt idx="2069">
                  <c:v>2091</c:v>
                </c:pt>
                <c:pt idx="2070">
                  <c:v>2092</c:v>
                </c:pt>
                <c:pt idx="2071">
                  <c:v>2093</c:v>
                </c:pt>
                <c:pt idx="2072">
                  <c:v>2094</c:v>
                </c:pt>
                <c:pt idx="2073">
                  <c:v>2095</c:v>
                </c:pt>
                <c:pt idx="2074">
                  <c:v>2096</c:v>
                </c:pt>
                <c:pt idx="2075">
                  <c:v>2097</c:v>
                </c:pt>
                <c:pt idx="2076">
                  <c:v>2098</c:v>
                </c:pt>
                <c:pt idx="2077">
                  <c:v>2099</c:v>
                </c:pt>
                <c:pt idx="2078">
                  <c:v>2100</c:v>
                </c:pt>
                <c:pt idx="2079">
                  <c:v>2101</c:v>
                </c:pt>
                <c:pt idx="2080">
                  <c:v>2102</c:v>
                </c:pt>
                <c:pt idx="2081">
                  <c:v>2103</c:v>
                </c:pt>
                <c:pt idx="2082">
                  <c:v>2104</c:v>
                </c:pt>
                <c:pt idx="2083">
                  <c:v>2105</c:v>
                </c:pt>
                <c:pt idx="2084">
                  <c:v>2106</c:v>
                </c:pt>
                <c:pt idx="2085">
                  <c:v>2107</c:v>
                </c:pt>
                <c:pt idx="2086">
                  <c:v>2108</c:v>
                </c:pt>
                <c:pt idx="2087">
                  <c:v>2109</c:v>
                </c:pt>
                <c:pt idx="2088">
                  <c:v>2110</c:v>
                </c:pt>
                <c:pt idx="2089">
                  <c:v>2111</c:v>
                </c:pt>
                <c:pt idx="2090">
                  <c:v>2112</c:v>
                </c:pt>
                <c:pt idx="2091">
                  <c:v>2113</c:v>
                </c:pt>
                <c:pt idx="2092">
                  <c:v>2114</c:v>
                </c:pt>
                <c:pt idx="2093">
                  <c:v>2115</c:v>
                </c:pt>
                <c:pt idx="2094">
                  <c:v>2116</c:v>
                </c:pt>
                <c:pt idx="2095">
                  <c:v>2117</c:v>
                </c:pt>
                <c:pt idx="2096">
                  <c:v>2118</c:v>
                </c:pt>
                <c:pt idx="2097">
                  <c:v>2119</c:v>
                </c:pt>
                <c:pt idx="2098">
                  <c:v>2120</c:v>
                </c:pt>
                <c:pt idx="2099">
                  <c:v>2121</c:v>
                </c:pt>
                <c:pt idx="2100">
                  <c:v>2122</c:v>
                </c:pt>
                <c:pt idx="2101">
                  <c:v>2123</c:v>
                </c:pt>
                <c:pt idx="2102">
                  <c:v>2124</c:v>
                </c:pt>
                <c:pt idx="2103">
                  <c:v>2125</c:v>
                </c:pt>
                <c:pt idx="2104">
                  <c:v>2126</c:v>
                </c:pt>
                <c:pt idx="2105">
                  <c:v>2127</c:v>
                </c:pt>
                <c:pt idx="2106">
                  <c:v>2128</c:v>
                </c:pt>
                <c:pt idx="2107">
                  <c:v>2129</c:v>
                </c:pt>
                <c:pt idx="2108">
                  <c:v>2130</c:v>
                </c:pt>
                <c:pt idx="2109">
                  <c:v>2131</c:v>
                </c:pt>
                <c:pt idx="2110">
                  <c:v>2132</c:v>
                </c:pt>
                <c:pt idx="2111">
                  <c:v>2133</c:v>
                </c:pt>
                <c:pt idx="2112">
                  <c:v>2134</c:v>
                </c:pt>
                <c:pt idx="2113">
                  <c:v>2135</c:v>
                </c:pt>
                <c:pt idx="2114">
                  <c:v>2136</c:v>
                </c:pt>
                <c:pt idx="2115">
                  <c:v>2137</c:v>
                </c:pt>
                <c:pt idx="2116">
                  <c:v>2138</c:v>
                </c:pt>
                <c:pt idx="2117">
                  <c:v>2139</c:v>
                </c:pt>
                <c:pt idx="2118">
                  <c:v>2140</c:v>
                </c:pt>
                <c:pt idx="2119">
                  <c:v>2141</c:v>
                </c:pt>
                <c:pt idx="2120">
                  <c:v>2142</c:v>
                </c:pt>
                <c:pt idx="2121">
                  <c:v>2143</c:v>
                </c:pt>
                <c:pt idx="2122">
                  <c:v>2144</c:v>
                </c:pt>
                <c:pt idx="2123">
                  <c:v>2145</c:v>
                </c:pt>
                <c:pt idx="2124">
                  <c:v>2146</c:v>
                </c:pt>
                <c:pt idx="2125">
                  <c:v>2147</c:v>
                </c:pt>
                <c:pt idx="2126">
                  <c:v>2148</c:v>
                </c:pt>
                <c:pt idx="2127">
                  <c:v>2149</c:v>
                </c:pt>
                <c:pt idx="2128">
                  <c:v>2150</c:v>
                </c:pt>
                <c:pt idx="2129">
                  <c:v>2151</c:v>
                </c:pt>
                <c:pt idx="2130">
                  <c:v>2152</c:v>
                </c:pt>
                <c:pt idx="2131">
                  <c:v>2153</c:v>
                </c:pt>
                <c:pt idx="2132">
                  <c:v>2154</c:v>
                </c:pt>
                <c:pt idx="2133">
                  <c:v>2155</c:v>
                </c:pt>
                <c:pt idx="2134">
                  <c:v>2156</c:v>
                </c:pt>
                <c:pt idx="2135">
                  <c:v>2157</c:v>
                </c:pt>
                <c:pt idx="2136">
                  <c:v>2158</c:v>
                </c:pt>
                <c:pt idx="2137">
                  <c:v>2159</c:v>
                </c:pt>
                <c:pt idx="2138">
                  <c:v>2160</c:v>
                </c:pt>
                <c:pt idx="2139">
                  <c:v>2161</c:v>
                </c:pt>
                <c:pt idx="2140">
                  <c:v>2162</c:v>
                </c:pt>
                <c:pt idx="2141">
                  <c:v>2163</c:v>
                </c:pt>
                <c:pt idx="2142">
                  <c:v>2164</c:v>
                </c:pt>
                <c:pt idx="2143">
                  <c:v>2165</c:v>
                </c:pt>
                <c:pt idx="2144">
                  <c:v>2166</c:v>
                </c:pt>
                <c:pt idx="2145">
                  <c:v>2167</c:v>
                </c:pt>
                <c:pt idx="2146">
                  <c:v>2168</c:v>
                </c:pt>
                <c:pt idx="2147">
                  <c:v>2169</c:v>
                </c:pt>
                <c:pt idx="2148">
                  <c:v>2170</c:v>
                </c:pt>
                <c:pt idx="2149">
                  <c:v>2171</c:v>
                </c:pt>
                <c:pt idx="2150">
                  <c:v>2172</c:v>
                </c:pt>
                <c:pt idx="2151">
                  <c:v>2173</c:v>
                </c:pt>
                <c:pt idx="2152">
                  <c:v>2174</c:v>
                </c:pt>
                <c:pt idx="2153">
                  <c:v>2175</c:v>
                </c:pt>
                <c:pt idx="2154">
                  <c:v>2176</c:v>
                </c:pt>
                <c:pt idx="2155">
                  <c:v>2177</c:v>
                </c:pt>
                <c:pt idx="2156">
                  <c:v>2178</c:v>
                </c:pt>
                <c:pt idx="2157">
                  <c:v>2179</c:v>
                </c:pt>
                <c:pt idx="2158">
                  <c:v>2180</c:v>
                </c:pt>
                <c:pt idx="2159">
                  <c:v>2181</c:v>
                </c:pt>
                <c:pt idx="2160">
                  <c:v>2182</c:v>
                </c:pt>
                <c:pt idx="2161">
                  <c:v>2183</c:v>
                </c:pt>
                <c:pt idx="2162">
                  <c:v>2184</c:v>
                </c:pt>
                <c:pt idx="2163">
                  <c:v>2185</c:v>
                </c:pt>
                <c:pt idx="2164">
                  <c:v>2186</c:v>
                </c:pt>
                <c:pt idx="2165">
                  <c:v>2187</c:v>
                </c:pt>
                <c:pt idx="2166">
                  <c:v>2188</c:v>
                </c:pt>
                <c:pt idx="2167">
                  <c:v>2189</c:v>
                </c:pt>
                <c:pt idx="2168">
                  <c:v>2190</c:v>
                </c:pt>
                <c:pt idx="2169">
                  <c:v>2191</c:v>
                </c:pt>
                <c:pt idx="2170">
                  <c:v>2192</c:v>
                </c:pt>
                <c:pt idx="2171">
                  <c:v>2193</c:v>
                </c:pt>
                <c:pt idx="2172">
                  <c:v>2194</c:v>
                </c:pt>
                <c:pt idx="2173">
                  <c:v>2195</c:v>
                </c:pt>
                <c:pt idx="2174">
                  <c:v>2196</c:v>
                </c:pt>
                <c:pt idx="2175">
                  <c:v>2197</c:v>
                </c:pt>
                <c:pt idx="2176">
                  <c:v>2198</c:v>
                </c:pt>
                <c:pt idx="2177">
                  <c:v>2199</c:v>
                </c:pt>
                <c:pt idx="2178">
                  <c:v>2200</c:v>
                </c:pt>
                <c:pt idx="2179">
                  <c:v>2201</c:v>
                </c:pt>
                <c:pt idx="2180">
                  <c:v>2202</c:v>
                </c:pt>
                <c:pt idx="2181">
                  <c:v>2203</c:v>
                </c:pt>
                <c:pt idx="2182">
                  <c:v>2204</c:v>
                </c:pt>
                <c:pt idx="2183">
                  <c:v>2205</c:v>
                </c:pt>
                <c:pt idx="2184">
                  <c:v>2206</c:v>
                </c:pt>
                <c:pt idx="2185">
                  <c:v>2207</c:v>
                </c:pt>
                <c:pt idx="2186">
                  <c:v>2208</c:v>
                </c:pt>
                <c:pt idx="2187">
                  <c:v>2209</c:v>
                </c:pt>
                <c:pt idx="2188">
                  <c:v>2210</c:v>
                </c:pt>
                <c:pt idx="2189">
                  <c:v>2211</c:v>
                </c:pt>
                <c:pt idx="2190">
                  <c:v>2212</c:v>
                </c:pt>
                <c:pt idx="2191">
                  <c:v>2213</c:v>
                </c:pt>
                <c:pt idx="2192">
                  <c:v>2214</c:v>
                </c:pt>
                <c:pt idx="2193">
                  <c:v>2215</c:v>
                </c:pt>
                <c:pt idx="2194">
                  <c:v>2216</c:v>
                </c:pt>
                <c:pt idx="2195">
                  <c:v>2217</c:v>
                </c:pt>
                <c:pt idx="2196">
                  <c:v>2218</c:v>
                </c:pt>
                <c:pt idx="2197">
                  <c:v>2219</c:v>
                </c:pt>
                <c:pt idx="2198">
                  <c:v>2220</c:v>
                </c:pt>
                <c:pt idx="2199">
                  <c:v>2221</c:v>
                </c:pt>
                <c:pt idx="2200">
                  <c:v>2222</c:v>
                </c:pt>
                <c:pt idx="2201">
                  <c:v>2223</c:v>
                </c:pt>
                <c:pt idx="2202">
                  <c:v>2224</c:v>
                </c:pt>
                <c:pt idx="2203">
                  <c:v>2225</c:v>
                </c:pt>
                <c:pt idx="2204">
                  <c:v>2226</c:v>
                </c:pt>
                <c:pt idx="2205">
                  <c:v>2227</c:v>
                </c:pt>
                <c:pt idx="2206">
                  <c:v>2228</c:v>
                </c:pt>
                <c:pt idx="2207">
                  <c:v>2229</c:v>
                </c:pt>
                <c:pt idx="2208">
                  <c:v>2230</c:v>
                </c:pt>
                <c:pt idx="2209">
                  <c:v>2231</c:v>
                </c:pt>
                <c:pt idx="2210">
                  <c:v>2232</c:v>
                </c:pt>
                <c:pt idx="2211">
                  <c:v>2233</c:v>
                </c:pt>
                <c:pt idx="2212">
                  <c:v>2234</c:v>
                </c:pt>
                <c:pt idx="2213">
                  <c:v>2235</c:v>
                </c:pt>
                <c:pt idx="2214">
                  <c:v>2236</c:v>
                </c:pt>
                <c:pt idx="2215">
                  <c:v>2237</c:v>
                </c:pt>
                <c:pt idx="2216">
                  <c:v>2238</c:v>
                </c:pt>
                <c:pt idx="2217">
                  <c:v>2239</c:v>
                </c:pt>
                <c:pt idx="2218">
                  <c:v>2240</c:v>
                </c:pt>
                <c:pt idx="2219">
                  <c:v>2241</c:v>
                </c:pt>
                <c:pt idx="2220">
                  <c:v>2242</c:v>
                </c:pt>
                <c:pt idx="2221">
                  <c:v>2243</c:v>
                </c:pt>
                <c:pt idx="2222">
                  <c:v>2244</c:v>
                </c:pt>
                <c:pt idx="2223">
                  <c:v>2245</c:v>
                </c:pt>
                <c:pt idx="2224">
                  <c:v>2246</c:v>
                </c:pt>
                <c:pt idx="2225">
                  <c:v>2247</c:v>
                </c:pt>
                <c:pt idx="2226">
                  <c:v>2248</c:v>
                </c:pt>
                <c:pt idx="2227">
                  <c:v>2249</c:v>
                </c:pt>
                <c:pt idx="2228">
                  <c:v>2250</c:v>
                </c:pt>
                <c:pt idx="2229">
                  <c:v>2251</c:v>
                </c:pt>
                <c:pt idx="2230">
                  <c:v>2252</c:v>
                </c:pt>
                <c:pt idx="2231">
                  <c:v>2253</c:v>
                </c:pt>
                <c:pt idx="2232">
                  <c:v>2254</c:v>
                </c:pt>
                <c:pt idx="2233">
                  <c:v>2255</c:v>
                </c:pt>
                <c:pt idx="2234">
                  <c:v>2256</c:v>
                </c:pt>
                <c:pt idx="2235">
                  <c:v>2257</c:v>
                </c:pt>
                <c:pt idx="2236">
                  <c:v>2258</c:v>
                </c:pt>
                <c:pt idx="2237">
                  <c:v>2259</c:v>
                </c:pt>
                <c:pt idx="2238">
                  <c:v>2260</c:v>
                </c:pt>
                <c:pt idx="2239">
                  <c:v>2261</c:v>
                </c:pt>
                <c:pt idx="2240">
                  <c:v>2262</c:v>
                </c:pt>
                <c:pt idx="2241">
                  <c:v>2263</c:v>
                </c:pt>
                <c:pt idx="2242">
                  <c:v>2264</c:v>
                </c:pt>
                <c:pt idx="2243">
                  <c:v>2265</c:v>
                </c:pt>
                <c:pt idx="2244">
                  <c:v>2266</c:v>
                </c:pt>
                <c:pt idx="2245">
                  <c:v>2267</c:v>
                </c:pt>
                <c:pt idx="2246">
                  <c:v>2268</c:v>
                </c:pt>
                <c:pt idx="2247">
                  <c:v>2269</c:v>
                </c:pt>
                <c:pt idx="2248">
                  <c:v>2270</c:v>
                </c:pt>
                <c:pt idx="2249">
                  <c:v>2271</c:v>
                </c:pt>
                <c:pt idx="2250">
                  <c:v>2272</c:v>
                </c:pt>
                <c:pt idx="2251">
                  <c:v>2273</c:v>
                </c:pt>
                <c:pt idx="2252">
                  <c:v>2274</c:v>
                </c:pt>
                <c:pt idx="2253">
                  <c:v>2275</c:v>
                </c:pt>
                <c:pt idx="2254">
                  <c:v>2276</c:v>
                </c:pt>
                <c:pt idx="2255">
                  <c:v>2277</c:v>
                </c:pt>
                <c:pt idx="2256">
                  <c:v>2278</c:v>
                </c:pt>
                <c:pt idx="2257">
                  <c:v>2279</c:v>
                </c:pt>
                <c:pt idx="2258">
                  <c:v>2280</c:v>
                </c:pt>
                <c:pt idx="2259">
                  <c:v>2281</c:v>
                </c:pt>
                <c:pt idx="2260">
                  <c:v>2282</c:v>
                </c:pt>
                <c:pt idx="2261">
                  <c:v>2283</c:v>
                </c:pt>
                <c:pt idx="2262">
                  <c:v>2284</c:v>
                </c:pt>
                <c:pt idx="2263">
                  <c:v>2285</c:v>
                </c:pt>
                <c:pt idx="2264">
                  <c:v>2286</c:v>
                </c:pt>
                <c:pt idx="2265">
                  <c:v>2287</c:v>
                </c:pt>
                <c:pt idx="2266">
                  <c:v>2288</c:v>
                </c:pt>
                <c:pt idx="2267">
                  <c:v>2289</c:v>
                </c:pt>
                <c:pt idx="2268">
                  <c:v>2290</c:v>
                </c:pt>
                <c:pt idx="2269">
                  <c:v>2291</c:v>
                </c:pt>
                <c:pt idx="2270">
                  <c:v>2292</c:v>
                </c:pt>
                <c:pt idx="2271">
                  <c:v>2293</c:v>
                </c:pt>
                <c:pt idx="2272">
                  <c:v>2294</c:v>
                </c:pt>
                <c:pt idx="2273">
                  <c:v>2295</c:v>
                </c:pt>
                <c:pt idx="2274">
                  <c:v>2296</c:v>
                </c:pt>
                <c:pt idx="2275">
                  <c:v>2297</c:v>
                </c:pt>
                <c:pt idx="2276">
                  <c:v>2298</c:v>
                </c:pt>
                <c:pt idx="2277">
                  <c:v>2299</c:v>
                </c:pt>
                <c:pt idx="2278">
                  <c:v>2300</c:v>
                </c:pt>
                <c:pt idx="2279">
                  <c:v>2301</c:v>
                </c:pt>
                <c:pt idx="2280">
                  <c:v>2302</c:v>
                </c:pt>
                <c:pt idx="2281">
                  <c:v>2303</c:v>
                </c:pt>
                <c:pt idx="2282">
                  <c:v>2304</c:v>
                </c:pt>
                <c:pt idx="2283">
                  <c:v>2305</c:v>
                </c:pt>
                <c:pt idx="2284">
                  <c:v>2306</c:v>
                </c:pt>
                <c:pt idx="2285">
                  <c:v>2307</c:v>
                </c:pt>
                <c:pt idx="2286">
                  <c:v>2308</c:v>
                </c:pt>
                <c:pt idx="2287">
                  <c:v>2309</c:v>
                </c:pt>
                <c:pt idx="2288">
                  <c:v>2310</c:v>
                </c:pt>
                <c:pt idx="2289">
                  <c:v>2311</c:v>
                </c:pt>
                <c:pt idx="2290">
                  <c:v>2312</c:v>
                </c:pt>
                <c:pt idx="2291">
                  <c:v>2313</c:v>
                </c:pt>
                <c:pt idx="2292">
                  <c:v>2314</c:v>
                </c:pt>
                <c:pt idx="2293">
                  <c:v>2315</c:v>
                </c:pt>
                <c:pt idx="2294">
                  <c:v>2316</c:v>
                </c:pt>
                <c:pt idx="2295">
                  <c:v>2317</c:v>
                </c:pt>
                <c:pt idx="2296">
                  <c:v>2318</c:v>
                </c:pt>
                <c:pt idx="2297">
                  <c:v>2319</c:v>
                </c:pt>
                <c:pt idx="2298">
                  <c:v>2320</c:v>
                </c:pt>
                <c:pt idx="2299">
                  <c:v>2321</c:v>
                </c:pt>
                <c:pt idx="2300">
                  <c:v>2322</c:v>
                </c:pt>
                <c:pt idx="2301">
                  <c:v>2323</c:v>
                </c:pt>
                <c:pt idx="2302">
                  <c:v>2324</c:v>
                </c:pt>
                <c:pt idx="2303">
                  <c:v>2325</c:v>
                </c:pt>
                <c:pt idx="2304">
                  <c:v>2326</c:v>
                </c:pt>
                <c:pt idx="2305">
                  <c:v>2327</c:v>
                </c:pt>
                <c:pt idx="2306">
                  <c:v>2328</c:v>
                </c:pt>
                <c:pt idx="2307">
                  <c:v>2329</c:v>
                </c:pt>
                <c:pt idx="2308">
                  <c:v>2330</c:v>
                </c:pt>
                <c:pt idx="2309">
                  <c:v>2331</c:v>
                </c:pt>
                <c:pt idx="2310">
                  <c:v>2332</c:v>
                </c:pt>
                <c:pt idx="2311">
                  <c:v>2333</c:v>
                </c:pt>
                <c:pt idx="2312">
                  <c:v>2334</c:v>
                </c:pt>
                <c:pt idx="2313">
                  <c:v>2335</c:v>
                </c:pt>
                <c:pt idx="2314">
                  <c:v>2336</c:v>
                </c:pt>
                <c:pt idx="2315">
                  <c:v>2337</c:v>
                </c:pt>
                <c:pt idx="2316">
                  <c:v>2338</c:v>
                </c:pt>
                <c:pt idx="2317">
                  <c:v>2339</c:v>
                </c:pt>
                <c:pt idx="2318">
                  <c:v>2340</c:v>
                </c:pt>
                <c:pt idx="2319">
                  <c:v>2341</c:v>
                </c:pt>
                <c:pt idx="2320">
                  <c:v>2342</c:v>
                </c:pt>
                <c:pt idx="2321">
                  <c:v>2343</c:v>
                </c:pt>
                <c:pt idx="2322">
                  <c:v>2344</c:v>
                </c:pt>
                <c:pt idx="2323">
                  <c:v>2345</c:v>
                </c:pt>
                <c:pt idx="2324">
                  <c:v>2346</c:v>
                </c:pt>
                <c:pt idx="2325">
                  <c:v>2347</c:v>
                </c:pt>
                <c:pt idx="2326">
                  <c:v>2348</c:v>
                </c:pt>
                <c:pt idx="2327">
                  <c:v>2349</c:v>
                </c:pt>
                <c:pt idx="2328">
                  <c:v>2350</c:v>
                </c:pt>
                <c:pt idx="2329">
                  <c:v>2351</c:v>
                </c:pt>
                <c:pt idx="2330">
                  <c:v>2352</c:v>
                </c:pt>
                <c:pt idx="2331">
                  <c:v>2353</c:v>
                </c:pt>
                <c:pt idx="2332">
                  <c:v>2354</c:v>
                </c:pt>
                <c:pt idx="2333">
                  <c:v>2355</c:v>
                </c:pt>
                <c:pt idx="2334">
                  <c:v>2356</c:v>
                </c:pt>
                <c:pt idx="2335">
                  <c:v>2357</c:v>
                </c:pt>
                <c:pt idx="2336">
                  <c:v>2358</c:v>
                </c:pt>
                <c:pt idx="2337">
                  <c:v>2359</c:v>
                </c:pt>
                <c:pt idx="2338">
                  <c:v>2360</c:v>
                </c:pt>
                <c:pt idx="2339">
                  <c:v>2361</c:v>
                </c:pt>
                <c:pt idx="2340">
                  <c:v>2362</c:v>
                </c:pt>
                <c:pt idx="2341">
                  <c:v>2363</c:v>
                </c:pt>
                <c:pt idx="2342">
                  <c:v>2364</c:v>
                </c:pt>
                <c:pt idx="2343">
                  <c:v>2365</c:v>
                </c:pt>
                <c:pt idx="2344">
                  <c:v>2366</c:v>
                </c:pt>
                <c:pt idx="2345">
                  <c:v>2367</c:v>
                </c:pt>
                <c:pt idx="2346">
                  <c:v>2368</c:v>
                </c:pt>
                <c:pt idx="2347">
                  <c:v>2369</c:v>
                </c:pt>
                <c:pt idx="2348">
                  <c:v>2370</c:v>
                </c:pt>
                <c:pt idx="2349">
                  <c:v>2371</c:v>
                </c:pt>
                <c:pt idx="2350">
                  <c:v>2372</c:v>
                </c:pt>
                <c:pt idx="2351">
                  <c:v>2373</c:v>
                </c:pt>
                <c:pt idx="2352">
                  <c:v>2374</c:v>
                </c:pt>
                <c:pt idx="2353">
                  <c:v>2375</c:v>
                </c:pt>
                <c:pt idx="2354">
                  <c:v>2376</c:v>
                </c:pt>
                <c:pt idx="2355">
                  <c:v>2377</c:v>
                </c:pt>
                <c:pt idx="2356">
                  <c:v>2378</c:v>
                </c:pt>
                <c:pt idx="2357">
                  <c:v>2379</c:v>
                </c:pt>
                <c:pt idx="2358">
                  <c:v>2380</c:v>
                </c:pt>
                <c:pt idx="2359">
                  <c:v>2381</c:v>
                </c:pt>
                <c:pt idx="2360">
                  <c:v>2382</c:v>
                </c:pt>
                <c:pt idx="2361">
                  <c:v>2383</c:v>
                </c:pt>
                <c:pt idx="2362">
                  <c:v>2384</c:v>
                </c:pt>
                <c:pt idx="2363">
                  <c:v>2385</c:v>
                </c:pt>
                <c:pt idx="2364">
                  <c:v>2386</c:v>
                </c:pt>
                <c:pt idx="2365">
                  <c:v>2387</c:v>
                </c:pt>
                <c:pt idx="2366">
                  <c:v>2388</c:v>
                </c:pt>
                <c:pt idx="2367">
                  <c:v>2389</c:v>
                </c:pt>
                <c:pt idx="2368">
                  <c:v>2390</c:v>
                </c:pt>
                <c:pt idx="2369">
                  <c:v>2391</c:v>
                </c:pt>
                <c:pt idx="2370">
                  <c:v>2392</c:v>
                </c:pt>
                <c:pt idx="2371">
                  <c:v>2393</c:v>
                </c:pt>
                <c:pt idx="2372">
                  <c:v>2394</c:v>
                </c:pt>
                <c:pt idx="2373">
                  <c:v>2395</c:v>
                </c:pt>
                <c:pt idx="2374">
                  <c:v>2396</c:v>
                </c:pt>
                <c:pt idx="2375">
                  <c:v>2397</c:v>
                </c:pt>
                <c:pt idx="2376">
                  <c:v>2398</c:v>
                </c:pt>
                <c:pt idx="2377">
                  <c:v>2399</c:v>
                </c:pt>
                <c:pt idx="2378">
                  <c:v>2400</c:v>
                </c:pt>
                <c:pt idx="2379">
                  <c:v>2401</c:v>
                </c:pt>
                <c:pt idx="2380">
                  <c:v>2402</c:v>
                </c:pt>
                <c:pt idx="2381">
                  <c:v>2403</c:v>
                </c:pt>
                <c:pt idx="2382">
                  <c:v>2404</c:v>
                </c:pt>
                <c:pt idx="2383">
                  <c:v>2405</c:v>
                </c:pt>
                <c:pt idx="2384">
                  <c:v>2406</c:v>
                </c:pt>
                <c:pt idx="2385">
                  <c:v>2407</c:v>
                </c:pt>
                <c:pt idx="2386">
                  <c:v>2408</c:v>
                </c:pt>
                <c:pt idx="2387">
                  <c:v>2409</c:v>
                </c:pt>
                <c:pt idx="2388">
                  <c:v>2410</c:v>
                </c:pt>
                <c:pt idx="2389">
                  <c:v>2411</c:v>
                </c:pt>
                <c:pt idx="2390">
                  <c:v>2412</c:v>
                </c:pt>
                <c:pt idx="2391">
                  <c:v>2413</c:v>
                </c:pt>
                <c:pt idx="2392">
                  <c:v>2414</c:v>
                </c:pt>
                <c:pt idx="2393">
                  <c:v>2415</c:v>
                </c:pt>
                <c:pt idx="2394">
                  <c:v>2416</c:v>
                </c:pt>
                <c:pt idx="2395">
                  <c:v>2417</c:v>
                </c:pt>
                <c:pt idx="2396">
                  <c:v>2418</c:v>
                </c:pt>
                <c:pt idx="2397">
                  <c:v>2419</c:v>
                </c:pt>
                <c:pt idx="2398">
                  <c:v>2420</c:v>
                </c:pt>
                <c:pt idx="2399">
                  <c:v>2421</c:v>
                </c:pt>
                <c:pt idx="2400">
                  <c:v>2422</c:v>
                </c:pt>
                <c:pt idx="2401">
                  <c:v>2423</c:v>
                </c:pt>
                <c:pt idx="2402">
                  <c:v>2424</c:v>
                </c:pt>
                <c:pt idx="2403">
                  <c:v>2425</c:v>
                </c:pt>
                <c:pt idx="2404">
                  <c:v>2426</c:v>
                </c:pt>
                <c:pt idx="2405">
                  <c:v>2427</c:v>
                </c:pt>
                <c:pt idx="2406">
                  <c:v>2428</c:v>
                </c:pt>
                <c:pt idx="2407">
                  <c:v>2429</c:v>
                </c:pt>
                <c:pt idx="2408">
                  <c:v>2430</c:v>
                </c:pt>
                <c:pt idx="2409">
                  <c:v>2431</c:v>
                </c:pt>
                <c:pt idx="2410">
                  <c:v>2432</c:v>
                </c:pt>
                <c:pt idx="2411">
                  <c:v>2433</c:v>
                </c:pt>
                <c:pt idx="2412">
                  <c:v>2434</c:v>
                </c:pt>
                <c:pt idx="2413">
                  <c:v>2435</c:v>
                </c:pt>
                <c:pt idx="2414">
                  <c:v>2436</c:v>
                </c:pt>
                <c:pt idx="2415">
                  <c:v>2437</c:v>
                </c:pt>
                <c:pt idx="2416">
                  <c:v>2438</c:v>
                </c:pt>
                <c:pt idx="2417">
                  <c:v>2439</c:v>
                </c:pt>
                <c:pt idx="2418">
                  <c:v>2440</c:v>
                </c:pt>
                <c:pt idx="2419">
                  <c:v>2441</c:v>
                </c:pt>
                <c:pt idx="2420">
                  <c:v>2442</c:v>
                </c:pt>
                <c:pt idx="2421">
                  <c:v>2443</c:v>
                </c:pt>
                <c:pt idx="2422">
                  <c:v>2444</c:v>
                </c:pt>
                <c:pt idx="2423">
                  <c:v>2445</c:v>
                </c:pt>
                <c:pt idx="2424">
                  <c:v>2446</c:v>
                </c:pt>
                <c:pt idx="2425">
                  <c:v>2447</c:v>
                </c:pt>
                <c:pt idx="2426">
                  <c:v>2448</c:v>
                </c:pt>
                <c:pt idx="2427">
                  <c:v>2449</c:v>
                </c:pt>
                <c:pt idx="2428">
                  <c:v>2450</c:v>
                </c:pt>
                <c:pt idx="2429">
                  <c:v>2451</c:v>
                </c:pt>
                <c:pt idx="2430">
                  <c:v>2452</c:v>
                </c:pt>
                <c:pt idx="2431">
                  <c:v>2453</c:v>
                </c:pt>
                <c:pt idx="2432">
                  <c:v>2454</c:v>
                </c:pt>
                <c:pt idx="2433">
                  <c:v>2455</c:v>
                </c:pt>
                <c:pt idx="2434">
                  <c:v>2456</c:v>
                </c:pt>
                <c:pt idx="2435">
                  <c:v>2457</c:v>
                </c:pt>
                <c:pt idx="2436">
                  <c:v>2458</c:v>
                </c:pt>
                <c:pt idx="2437">
                  <c:v>2459</c:v>
                </c:pt>
                <c:pt idx="2438">
                  <c:v>2460</c:v>
                </c:pt>
                <c:pt idx="2439">
                  <c:v>2461</c:v>
                </c:pt>
                <c:pt idx="2440">
                  <c:v>2462</c:v>
                </c:pt>
                <c:pt idx="2441">
                  <c:v>2463</c:v>
                </c:pt>
                <c:pt idx="2442">
                  <c:v>2464</c:v>
                </c:pt>
                <c:pt idx="2443">
                  <c:v>2465</c:v>
                </c:pt>
                <c:pt idx="2444">
                  <c:v>2466</c:v>
                </c:pt>
                <c:pt idx="2445">
                  <c:v>2467</c:v>
                </c:pt>
                <c:pt idx="2446">
                  <c:v>2468</c:v>
                </c:pt>
                <c:pt idx="2447">
                  <c:v>2469</c:v>
                </c:pt>
                <c:pt idx="2448">
                  <c:v>2470</c:v>
                </c:pt>
                <c:pt idx="2449">
                  <c:v>2471</c:v>
                </c:pt>
                <c:pt idx="2450">
                  <c:v>2472</c:v>
                </c:pt>
                <c:pt idx="2451">
                  <c:v>2473</c:v>
                </c:pt>
                <c:pt idx="2452">
                  <c:v>2474</c:v>
                </c:pt>
                <c:pt idx="2453">
                  <c:v>2475</c:v>
                </c:pt>
                <c:pt idx="2454">
                  <c:v>2476</c:v>
                </c:pt>
                <c:pt idx="2455">
                  <c:v>2477</c:v>
                </c:pt>
                <c:pt idx="2456">
                  <c:v>2478</c:v>
                </c:pt>
                <c:pt idx="2457">
                  <c:v>2479</c:v>
                </c:pt>
                <c:pt idx="2458">
                  <c:v>2480</c:v>
                </c:pt>
                <c:pt idx="2459">
                  <c:v>2481</c:v>
                </c:pt>
                <c:pt idx="2460">
                  <c:v>2482</c:v>
                </c:pt>
                <c:pt idx="2461">
                  <c:v>2483</c:v>
                </c:pt>
                <c:pt idx="2462">
                  <c:v>2484</c:v>
                </c:pt>
                <c:pt idx="2463">
                  <c:v>2485</c:v>
                </c:pt>
                <c:pt idx="2464">
                  <c:v>2486</c:v>
                </c:pt>
                <c:pt idx="2465">
                  <c:v>2487</c:v>
                </c:pt>
                <c:pt idx="2466">
                  <c:v>2488</c:v>
                </c:pt>
                <c:pt idx="2467">
                  <c:v>2489</c:v>
                </c:pt>
                <c:pt idx="2468">
                  <c:v>2490</c:v>
                </c:pt>
                <c:pt idx="2469">
                  <c:v>2491</c:v>
                </c:pt>
                <c:pt idx="2470">
                  <c:v>2492</c:v>
                </c:pt>
                <c:pt idx="2471">
                  <c:v>2493</c:v>
                </c:pt>
                <c:pt idx="2472">
                  <c:v>2494</c:v>
                </c:pt>
                <c:pt idx="2473">
                  <c:v>2495</c:v>
                </c:pt>
                <c:pt idx="2474">
                  <c:v>2496</c:v>
                </c:pt>
                <c:pt idx="2475">
                  <c:v>2497</c:v>
                </c:pt>
                <c:pt idx="2476">
                  <c:v>2498</c:v>
                </c:pt>
                <c:pt idx="2477">
                  <c:v>2499</c:v>
                </c:pt>
                <c:pt idx="2478">
                  <c:v>2500</c:v>
                </c:pt>
                <c:pt idx="2479">
                  <c:v>2501</c:v>
                </c:pt>
                <c:pt idx="2480">
                  <c:v>2502</c:v>
                </c:pt>
                <c:pt idx="2481">
                  <c:v>2503</c:v>
                </c:pt>
                <c:pt idx="2482">
                  <c:v>2504</c:v>
                </c:pt>
                <c:pt idx="2483">
                  <c:v>2505</c:v>
                </c:pt>
                <c:pt idx="2484">
                  <c:v>2506</c:v>
                </c:pt>
                <c:pt idx="2485">
                  <c:v>2507</c:v>
                </c:pt>
                <c:pt idx="2486">
                  <c:v>2508</c:v>
                </c:pt>
                <c:pt idx="2487">
                  <c:v>2509</c:v>
                </c:pt>
                <c:pt idx="2488">
                  <c:v>2510</c:v>
                </c:pt>
                <c:pt idx="2489">
                  <c:v>2511</c:v>
                </c:pt>
                <c:pt idx="2490">
                  <c:v>2512</c:v>
                </c:pt>
                <c:pt idx="2491">
                  <c:v>2513</c:v>
                </c:pt>
                <c:pt idx="2492">
                  <c:v>2514</c:v>
                </c:pt>
                <c:pt idx="2493">
                  <c:v>2515</c:v>
                </c:pt>
                <c:pt idx="2494">
                  <c:v>2516</c:v>
                </c:pt>
                <c:pt idx="2495">
                  <c:v>2517</c:v>
                </c:pt>
                <c:pt idx="2496">
                  <c:v>2518</c:v>
                </c:pt>
                <c:pt idx="2497">
                  <c:v>2519</c:v>
                </c:pt>
                <c:pt idx="2498">
                  <c:v>2520</c:v>
                </c:pt>
                <c:pt idx="2499">
                  <c:v>2521</c:v>
                </c:pt>
                <c:pt idx="2500">
                  <c:v>2522</c:v>
                </c:pt>
                <c:pt idx="2501">
                  <c:v>2523</c:v>
                </c:pt>
                <c:pt idx="2502">
                  <c:v>2524</c:v>
                </c:pt>
                <c:pt idx="2503">
                  <c:v>2525</c:v>
                </c:pt>
                <c:pt idx="2504">
                  <c:v>2526</c:v>
                </c:pt>
                <c:pt idx="2505">
                  <c:v>2527</c:v>
                </c:pt>
                <c:pt idx="2506">
                  <c:v>2528</c:v>
                </c:pt>
                <c:pt idx="2507">
                  <c:v>2529</c:v>
                </c:pt>
                <c:pt idx="2508">
                  <c:v>2530</c:v>
                </c:pt>
                <c:pt idx="2509">
                  <c:v>2531</c:v>
                </c:pt>
                <c:pt idx="2510">
                  <c:v>2532</c:v>
                </c:pt>
                <c:pt idx="2511">
                  <c:v>2533</c:v>
                </c:pt>
                <c:pt idx="2512">
                  <c:v>2534</c:v>
                </c:pt>
                <c:pt idx="2513">
                  <c:v>2535</c:v>
                </c:pt>
                <c:pt idx="2514">
                  <c:v>2536</c:v>
                </c:pt>
                <c:pt idx="2515">
                  <c:v>2537</c:v>
                </c:pt>
                <c:pt idx="2516">
                  <c:v>2538</c:v>
                </c:pt>
                <c:pt idx="2517">
                  <c:v>2539</c:v>
                </c:pt>
                <c:pt idx="2518">
                  <c:v>2540</c:v>
                </c:pt>
                <c:pt idx="2519">
                  <c:v>2541</c:v>
                </c:pt>
                <c:pt idx="2520">
                  <c:v>2542</c:v>
                </c:pt>
                <c:pt idx="2521">
                  <c:v>2543</c:v>
                </c:pt>
                <c:pt idx="2522">
                  <c:v>2544</c:v>
                </c:pt>
                <c:pt idx="2523">
                  <c:v>2545</c:v>
                </c:pt>
                <c:pt idx="2524">
                  <c:v>2546</c:v>
                </c:pt>
                <c:pt idx="2525">
                  <c:v>2547</c:v>
                </c:pt>
                <c:pt idx="2526">
                  <c:v>2548</c:v>
                </c:pt>
                <c:pt idx="2527">
                  <c:v>2549</c:v>
                </c:pt>
                <c:pt idx="2528">
                  <c:v>2550</c:v>
                </c:pt>
                <c:pt idx="2529">
                  <c:v>2551</c:v>
                </c:pt>
                <c:pt idx="2530">
                  <c:v>2552</c:v>
                </c:pt>
                <c:pt idx="2531">
                  <c:v>2553</c:v>
                </c:pt>
                <c:pt idx="2532">
                  <c:v>2554</c:v>
                </c:pt>
                <c:pt idx="2533">
                  <c:v>2555</c:v>
                </c:pt>
                <c:pt idx="2534">
                  <c:v>2556</c:v>
                </c:pt>
                <c:pt idx="2535">
                  <c:v>2557</c:v>
                </c:pt>
                <c:pt idx="2536">
                  <c:v>2558</c:v>
                </c:pt>
                <c:pt idx="2537">
                  <c:v>2559</c:v>
                </c:pt>
                <c:pt idx="2538">
                  <c:v>2560</c:v>
                </c:pt>
                <c:pt idx="2539">
                  <c:v>2561</c:v>
                </c:pt>
                <c:pt idx="2540">
                  <c:v>2562</c:v>
                </c:pt>
                <c:pt idx="2541">
                  <c:v>2563</c:v>
                </c:pt>
                <c:pt idx="2542">
                  <c:v>2564</c:v>
                </c:pt>
                <c:pt idx="2543">
                  <c:v>2565</c:v>
                </c:pt>
                <c:pt idx="2544">
                  <c:v>2566</c:v>
                </c:pt>
                <c:pt idx="2545">
                  <c:v>2567</c:v>
                </c:pt>
                <c:pt idx="2546">
                  <c:v>2568</c:v>
                </c:pt>
                <c:pt idx="2547">
                  <c:v>2569</c:v>
                </c:pt>
                <c:pt idx="2548">
                  <c:v>2570</c:v>
                </c:pt>
                <c:pt idx="2549">
                  <c:v>2571</c:v>
                </c:pt>
                <c:pt idx="2550">
                  <c:v>2572</c:v>
                </c:pt>
                <c:pt idx="2551">
                  <c:v>2573</c:v>
                </c:pt>
                <c:pt idx="2552">
                  <c:v>2574</c:v>
                </c:pt>
                <c:pt idx="2553">
                  <c:v>2575</c:v>
                </c:pt>
                <c:pt idx="2554">
                  <c:v>2576</c:v>
                </c:pt>
                <c:pt idx="2555">
                  <c:v>2577</c:v>
                </c:pt>
                <c:pt idx="2556">
                  <c:v>2578</c:v>
                </c:pt>
                <c:pt idx="2557">
                  <c:v>2579</c:v>
                </c:pt>
                <c:pt idx="2558">
                  <c:v>2580</c:v>
                </c:pt>
                <c:pt idx="2559">
                  <c:v>2581</c:v>
                </c:pt>
                <c:pt idx="2560">
                  <c:v>2582</c:v>
                </c:pt>
                <c:pt idx="2561">
                  <c:v>2583</c:v>
                </c:pt>
                <c:pt idx="2562">
                  <c:v>2584</c:v>
                </c:pt>
                <c:pt idx="2563">
                  <c:v>2585</c:v>
                </c:pt>
                <c:pt idx="2564">
                  <c:v>2586</c:v>
                </c:pt>
                <c:pt idx="2565">
                  <c:v>2587</c:v>
                </c:pt>
                <c:pt idx="2566">
                  <c:v>2588</c:v>
                </c:pt>
                <c:pt idx="2567">
                  <c:v>2589</c:v>
                </c:pt>
                <c:pt idx="2568">
                  <c:v>2590</c:v>
                </c:pt>
                <c:pt idx="2569">
                  <c:v>2591</c:v>
                </c:pt>
                <c:pt idx="2570">
                  <c:v>2592</c:v>
                </c:pt>
                <c:pt idx="2571">
                  <c:v>2593</c:v>
                </c:pt>
                <c:pt idx="2572">
                  <c:v>2594</c:v>
                </c:pt>
                <c:pt idx="2573">
                  <c:v>2595</c:v>
                </c:pt>
                <c:pt idx="2574">
                  <c:v>2596</c:v>
                </c:pt>
                <c:pt idx="2575">
                  <c:v>2597</c:v>
                </c:pt>
                <c:pt idx="2576">
                  <c:v>2598</c:v>
                </c:pt>
                <c:pt idx="2577">
                  <c:v>2599</c:v>
                </c:pt>
                <c:pt idx="2578">
                  <c:v>2600</c:v>
                </c:pt>
                <c:pt idx="2579">
                  <c:v>2601</c:v>
                </c:pt>
                <c:pt idx="2580">
                  <c:v>2602</c:v>
                </c:pt>
                <c:pt idx="2581">
                  <c:v>2603</c:v>
                </c:pt>
                <c:pt idx="2582">
                  <c:v>2604</c:v>
                </c:pt>
                <c:pt idx="2583">
                  <c:v>2605</c:v>
                </c:pt>
                <c:pt idx="2584">
                  <c:v>2606</c:v>
                </c:pt>
                <c:pt idx="2585">
                  <c:v>2607</c:v>
                </c:pt>
                <c:pt idx="2586">
                  <c:v>2608</c:v>
                </c:pt>
                <c:pt idx="2587">
                  <c:v>2609</c:v>
                </c:pt>
                <c:pt idx="2588">
                  <c:v>2610</c:v>
                </c:pt>
                <c:pt idx="2589">
                  <c:v>2611</c:v>
                </c:pt>
                <c:pt idx="2590">
                  <c:v>2612</c:v>
                </c:pt>
                <c:pt idx="2591">
                  <c:v>2613</c:v>
                </c:pt>
                <c:pt idx="2592">
                  <c:v>2614</c:v>
                </c:pt>
                <c:pt idx="2593">
                  <c:v>2615</c:v>
                </c:pt>
                <c:pt idx="2594">
                  <c:v>2616</c:v>
                </c:pt>
                <c:pt idx="2595">
                  <c:v>2617</c:v>
                </c:pt>
                <c:pt idx="2596">
                  <c:v>2618</c:v>
                </c:pt>
                <c:pt idx="2597">
                  <c:v>2619</c:v>
                </c:pt>
                <c:pt idx="2598">
                  <c:v>2620</c:v>
                </c:pt>
                <c:pt idx="2599">
                  <c:v>2621</c:v>
                </c:pt>
                <c:pt idx="2600">
                  <c:v>2622</c:v>
                </c:pt>
                <c:pt idx="2601">
                  <c:v>2623</c:v>
                </c:pt>
                <c:pt idx="2602">
                  <c:v>2624</c:v>
                </c:pt>
                <c:pt idx="2603">
                  <c:v>2625</c:v>
                </c:pt>
                <c:pt idx="2604">
                  <c:v>2626</c:v>
                </c:pt>
                <c:pt idx="2605">
                  <c:v>2627</c:v>
                </c:pt>
                <c:pt idx="2606">
                  <c:v>2628</c:v>
                </c:pt>
                <c:pt idx="2607">
                  <c:v>2629</c:v>
                </c:pt>
                <c:pt idx="2608">
                  <c:v>2630</c:v>
                </c:pt>
                <c:pt idx="2609">
                  <c:v>2631</c:v>
                </c:pt>
                <c:pt idx="2610">
                  <c:v>2632</c:v>
                </c:pt>
                <c:pt idx="2611">
                  <c:v>2633</c:v>
                </c:pt>
                <c:pt idx="2612">
                  <c:v>2634</c:v>
                </c:pt>
                <c:pt idx="2613">
                  <c:v>2635</c:v>
                </c:pt>
                <c:pt idx="2614">
                  <c:v>2636</c:v>
                </c:pt>
                <c:pt idx="2615">
                  <c:v>2637</c:v>
                </c:pt>
                <c:pt idx="2616">
                  <c:v>2638</c:v>
                </c:pt>
                <c:pt idx="2617">
                  <c:v>2639</c:v>
                </c:pt>
                <c:pt idx="2618">
                  <c:v>2640</c:v>
                </c:pt>
                <c:pt idx="2619">
                  <c:v>2641</c:v>
                </c:pt>
                <c:pt idx="2620">
                  <c:v>2642</c:v>
                </c:pt>
                <c:pt idx="2621">
                  <c:v>2643</c:v>
                </c:pt>
                <c:pt idx="2622">
                  <c:v>2644</c:v>
                </c:pt>
                <c:pt idx="2623">
                  <c:v>2645</c:v>
                </c:pt>
                <c:pt idx="2624">
                  <c:v>2646</c:v>
                </c:pt>
                <c:pt idx="2625">
                  <c:v>2647</c:v>
                </c:pt>
                <c:pt idx="2626">
                  <c:v>2648</c:v>
                </c:pt>
                <c:pt idx="2627">
                  <c:v>2649</c:v>
                </c:pt>
                <c:pt idx="2628">
                  <c:v>2650</c:v>
                </c:pt>
                <c:pt idx="2629">
                  <c:v>2651</c:v>
                </c:pt>
                <c:pt idx="2630">
                  <c:v>2652</c:v>
                </c:pt>
                <c:pt idx="2631">
                  <c:v>2653</c:v>
                </c:pt>
                <c:pt idx="2632">
                  <c:v>2654</c:v>
                </c:pt>
                <c:pt idx="2633">
                  <c:v>2655</c:v>
                </c:pt>
                <c:pt idx="2634">
                  <c:v>2656</c:v>
                </c:pt>
                <c:pt idx="2635">
                  <c:v>2657</c:v>
                </c:pt>
                <c:pt idx="2636">
                  <c:v>2658</c:v>
                </c:pt>
                <c:pt idx="2637">
                  <c:v>2659</c:v>
                </c:pt>
                <c:pt idx="2638">
                  <c:v>2660</c:v>
                </c:pt>
                <c:pt idx="2639">
                  <c:v>2661</c:v>
                </c:pt>
                <c:pt idx="2640">
                  <c:v>2662</c:v>
                </c:pt>
                <c:pt idx="2641">
                  <c:v>2663</c:v>
                </c:pt>
                <c:pt idx="2642">
                  <c:v>2664</c:v>
                </c:pt>
                <c:pt idx="2643">
                  <c:v>2665</c:v>
                </c:pt>
                <c:pt idx="2644">
                  <c:v>2666</c:v>
                </c:pt>
                <c:pt idx="2645">
                  <c:v>2667</c:v>
                </c:pt>
                <c:pt idx="2646">
                  <c:v>2668</c:v>
                </c:pt>
                <c:pt idx="2647">
                  <c:v>2669</c:v>
                </c:pt>
                <c:pt idx="2648">
                  <c:v>2670</c:v>
                </c:pt>
                <c:pt idx="2649">
                  <c:v>2671</c:v>
                </c:pt>
                <c:pt idx="2650">
                  <c:v>2672</c:v>
                </c:pt>
                <c:pt idx="2651">
                  <c:v>2673</c:v>
                </c:pt>
                <c:pt idx="2652">
                  <c:v>2674</c:v>
                </c:pt>
                <c:pt idx="2653">
                  <c:v>2675</c:v>
                </c:pt>
                <c:pt idx="2654">
                  <c:v>2676</c:v>
                </c:pt>
                <c:pt idx="2655">
                  <c:v>2677</c:v>
                </c:pt>
                <c:pt idx="2656">
                  <c:v>2678</c:v>
                </c:pt>
                <c:pt idx="2657">
                  <c:v>2679</c:v>
                </c:pt>
                <c:pt idx="2658">
                  <c:v>2680</c:v>
                </c:pt>
                <c:pt idx="2659">
                  <c:v>2681</c:v>
                </c:pt>
                <c:pt idx="2660">
                  <c:v>2682</c:v>
                </c:pt>
                <c:pt idx="2661">
                  <c:v>2683</c:v>
                </c:pt>
                <c:pt idx="2662">
                  <c:v>2684</c:v>
                </c:pt>
                <c:pt idx="2663">
                  <c:v>2685</c:v>
                </c:pt>
                <c:pt idx="2664">
                  <c:v>2686</c:v>
                </c:pt>
                <c:pt idx="2665">
                  <c:v>2687</c:v>
                </c:pt>
                <c:pt idx="2666">
                  <c:v>2688</c:v>
                </c:pt>
                <c:pt idx="2667">
                  <c:v>2689</c:v>
                </c:pt>
                <c:pt idx="2668">
                  <c:v>2690</c:v>
                </c:pt>
                <c:pt idx="2669">
                  <c:v>2691</c:v>
                </c:pt>
                <c:pt idx="2670">
                  <c:v>2692</c:v>
                </c:pt>
                <c:pt idx="2671">
                  <c:v>2693</c:v>
                </c:pt>
                <c:pt idx="2672">
                  <c:v>2694</c:v>
                </c:pt>
                <c:pt idx="2673">
                  <c:v>2695</c:v>
                </c:pt>
                <c:pt idx="2674">
                  <c:v>2696</c:v>
                </c:pt>
                <c:pt idx="2675">
                  <c:v>2697</c:v>
                </c:pt>
                <c:pt idx="2676">
                  <c:v>2698</c:v>
                </c:pt>
                <c:pt idx="2677">
                  <c:v>2699</c:v>
                </c:pt>
                <c:pt idx="2678">
                  <c:v>2700</c:v>
                </c:pt>
                <c:pt idx="2679">
                  <c:v>2701</c:v>
                </c:pt>
                <c:pt idx="2680">
                  <c:v>2702</c:v>
                </c:pt>
                <c:pt idx="2681">
                  <c:v>2703</c:v>
                </c:pt>
                <c:pt idx="2682">
                  <c:v>2704</c:v>
                </c:pt>
                <c:pt idx="2683">
                  <c:v>2705</c:v>
                </c:pt>
                <c:pt idx="2684">
                  <c:v>2706</c:v>
                </c:pt>
                <c:pt idx="2685">
                  <c:v>2707</c:v>
                </c:pt>
                <c:pt idx="2686">
                  <c:v>2708</c:v>
                </c:pt>
                <c:pt idx="2687">
                  <c:v>2709</c:v>
                </c:pt>
                <c:pt idx="2688">
                  <c:v>2710</c:v>
                </c:pt>
                <c:pt idx="2689">
                  <c:v>2711</c:v>
                </c:pt>
                <c:pt idx="2690">
                  <c:v>2712</c:v>
                </c:pt>
                <c:pt idx="2691">
                  <c:v>2713</c:v>
                </c:pt>
                <c:pt idx="2692">
                  <c:v>2714</c:v>
                </c:pt>
                <c:pt idx="2693">
                  <c:v>2715</c:v>
                </c:pt>
                <c:pt idx="2694">
                  <c:v>2716</c:v>
                </c:pt>
                <c:pt idx="2695">
                  <c:v>2717</c:v>
                </c:pt>
                <c:pt idx="2696">
                  <c:v>2718</c:v>
                </c:pt>
                <c:pt idx="2697">
                  <c:v>2719</c:v>
                </c:pt>
                <c:pt idx="2698">
                  <c:v>2720</c:v>
                </c:pt>
                <c:pt idx="2699">
                  <c:v>2721</c:v>
                </c:pt>
                <c:pt idx="2700">
                  <c:v>2722</c:v>
                </c:pt>
                <c:pt idx="2701">
                  <c:v>2723</c:v>
                </c:pt>
                <c:pt idx="2702">
                  <c:v>2724</c:v>
                </c:pt>
                <c:pt idx="2703">
                  <c:v>2725</c:v>
                </c:pt>
                <c:pt idx="2704">
                  <c:v>2726</c:v>
                </c:pt>
                <c:pt idx="2705">
                  <c:v>2727</c:v>
                </c:pt>
                <c:pt idx="2706">
                  <c:v>2728</c:v>
                </c:pt>
                <c:pt idx="2707">
                  <c:v>2729</c:v>
                </c:pt>
                <c:pt idx="2708">
                  <c:v>2730</c:v>
                </c:pt>
                <c:pt idx="2709">
                  <c:v>2731</c:v>
                </c:pt>
                <c:pt idx="2710">
                  <c:v>2732</c:v>
                </c:pt>
                <c:pt idx="2711">
                  <c:v>2733</c:v>
                </c:pt>
                <c:pt idx="2712">
                  <c:v>2734</c:v>
                </c:pt>
                <c:pt idx="2713">
                  <c:v>2735</c:v>
                </c:pt>
                <c:pt idx="2714">
                  <c:v>2736</c:v>
                </c:pt>
                <c:pt idx="2715">
                  <c:v>2737</c:v>
                </c:pt>
                <c:pt idx="2716">
                  <c:v>2738</c:v>
                </c:pt>
                <c:pt idx="2717">
                  <c:v>2739</c:v>
                </c:pt>
                <c:pt idx="2718">
                  <c:v>2740</c:v>
                </c:pt>
                <c:pt idx="2719">
                  <c:v>2741</c:v>
                </c:pt>
                <c:pt idx="2720">
                  <c:v>2742</c:v>
                </c:pt>
                <c:pt idx="2721">
                  <c:v>2743</c:v>
                </c:pt>
                <c:pt idx="2722">
                  <c:v>2744</c:v>
                </c:pt>
                <c:pt idx="2723">
                  <c:v>2745</c:v>
                </c:pt>
                <c:pt idx="2724">
                  <c:v>2746</c:v>
                </c:pt>
                <c:pt idx="2725">
                  <c:v>2747</c:v>
                </c:pt>
                <c:pt idx="2726">
                  <c:v>2748</c:v>
                </c:pt>
                <c:pt idx="2727">
                  <c:v>2749</c:v>
                </c:pt>
                <c:pt idx="2728">
                  <c:v>2750</c:v>
                </c:pt>
                <c:pt idx="2729">
                  <c:v>2751</c:v>
                </c:pt>
                <c:pt idx="2730">
                  <c:v>2752</c:v>
                </c:pt>
                <c:pt idx="2731">
                  <c:v>2753</c:v>
                </c:pt>
                <c:pt idx="2732">
                  <c:v>2754</c:v>
                </c:pt>
                <c:pt idx="2733">
                  <c:v>2755</c:v>
                </c:pt>
                <c:pt idx="2734">
                  <c:v>2756</c:v>
                </c:pt>
                <c:pt idx="2735">
                  <c:v>2757</c:v>
                </c:pt>
                <c:pt idx="2736">
                  <c:v>2758</c:v>
                </c:pt>
                <c:pt idx="2737">
                  <c:v>2759</c:v>
                </c:pt>
                <c:pt idx="2738">
                  <c:v>2760</c:v>
                </c:pt>
                <c:pt idx="2739">
                  <c:v>2761</c:v>
                </c:pt>
                <c:pt idx="2740">
                  <c:v>2762</c:v>
                </c:pt>
                <c:pt idx="2741">
                  <c:v>2763</c:v>
                </c:pt>
                <c:pt idx="2742">
                  <c:v>2764</c:v>
                </c:pt>
                <c:pt idx="2743">
                  <c:v>2765</c:v>
                </c:pt>
                <c:pt idx="2744">
                  <c:v>2766</c:v>
                </c:pt>
                <c:pt idx="2745">
                  <c:v>2767</c:v>
                </c:pt>
                <c:pt idx="2746">
                  <c:v>2768</c:v>
                </c:pt>
                <c:pt idx="2747">
                  <c:v>2769</c:v>
                </c:pt>
                <c:pt idx="2748">
                  <c:v>2770</c:v>
                </c:pt>
                <c:pt idx="2749">
                  <c:v>2771</c:v>
                </c:pt>
                <c:pt idx="2750">
                  <c:v>2772</c:v>
                </c:pt>
                <c:pt idx="2751">
                  <c:v>2773</c:v>
                </c:pt>
                <c:pt idx="2752">
                  <c:v>2774</c:v>
                </c:pt>
                <c:pt idx="2753">
                  <c:v>2775</c:v>
                </c:pt>
                <c:pt idx="2754">
                  <c:v>2776</c:v>
                </c:pt>
                <c:pt idx="2755">
                  <c:v>2777</c:v>
                </c:pt>
                <c:pt idx="2756">
                  <c:v>2778</c:v>
                </c:pt>
                <c:pt idx="2757">
                  <c:v>2779</c:v>
                </c:pt>
                <c:pt idx="2758">
                  <c:v>2780</c:v>
                </c:pt>
                <c:pt idx="2759">
                  <c:v>2781</c:v>
                </c:pt>
                <c:pt idx="2760">
                  <c:v>2782</c:v>
                </c:pt>
                <c:pt idx="2761">
                  <c:v>2783</c:v>
                </c:pt>
                <c:pt idx="2762">
                  <c:v>2784</c:v>
                </c:pt>
                <c:pt idx="2763">
                  <c:v>2785</c:v>
                </c:pt>
                <c:pt idx="2764">
                  <c:v>2786</c:v>
                </c:pt>
                <c:pt idx="2765">
                  <c:v>2787</c:v>
                </c:pt>
                <c:pt idx="2766">
                  <c:v>2788</c:v>
                </c:pt>
                <c:pt idx="2767">
                  <c:v>2789</c:v>
                </c:pt>
                <c:pt idx="2768">
                  <c:v>2790</c:v>
                </c:pt>
                <c:pt idx="2769">
                  <c:v>2791</c:v>
                </c:pt>
                <c:pt idx="2770">
                  <c:v>2792</c:v>
                </c:pt>
                <c:pt idx="2771">
                  <c:v>2793</c:v>
                </c:pt>
                <c:pt idx="2772">
                  <c:v>2794</c:v>
                </c:pt>
                <c:pt idx="2773">
                  <c:v>2795</c:v>
                </c:pt>
                <c:pt idx="2774">
                  <c:v>2796</c:v>
                </c:pt>
                <c:pt idx="2775">
                  <c:v>2797</c:v>
                </c:pt>
                <c:pt idx="2776">
                  <c:v>2798</c:v>
                </c:pt>
                <c:pt idx="2777">
                  <c:v>2799</c:v>
                </c:pt>
                <c:pt idx="2778">
                  <c:v>2800</c:v>
                </c:pt>
                <c:pt idx="2779">
                  <c:v>2801</c:v>
                </c:pt>
                <c:pt idx="2780">
                  <c:v>2802</c:v>
                </c:pt>
                <c:pt idx="2781">
                  <c:v>2803</c:v>
                </c:pt>
                <c:pt idx="2782">
                  <c:v>2804</c:v>
                </c:pt>
                <c:pt idx="2783">
                  <c:v>2805</c:v>
                </c:pt>
                <c:pt idx="2784">
                  <c:v>2806</c:v>
                </c:pt>
                <c:pt idx="2785">
                  <c:v>2807</c:v>
                </c:pt>
                <c:pt idx="2786">
                  <c:v>2808</c:v>
                </c:pt>
                <c:pt idx="2787">
                  <c:v>2809</c:v>
                </c:pt>
                <c:pt idx="2788">
                  <c:v>2810</c:v>
                </c:pt>
                <c:pt idx="2789">
                  <c:v>2811</c:v>
                </c:pt>
                <c:pt idx="2790">
                  <c:v>2812</c:v>
                </c:pt>
                <c:pt idx="2791">
                  <c:v>2813</c:v>
                </c:pt>
                <c:pt idx="2792">
                  <c:v>2814</c:v>
                </c:pt>
                <c:pt idx="2793">
                  <c:v>2815</c:v>
                </c:pt>
                <c:pt idx="2794">
                  <c:v>2816</c:v>
                </c:pt>
                <c:pt idx="2795">
                  <c:v>2817</c:v>
                </c:pt>
                <c:pt idx="2796">
                  <c:v>2818</c:v>
                </c:pt>
                <c:pt idx="2797">
                  <c:v>2819</c:v>
                </c:pt>
                <c:pt idx="2798">
                  <c:v>2820</c:v>
                </c:pt>
                <c:pt idx="2799">
                  <c:v>2821</c:v>
                </c:pt>
                <c:pt idx="2800">
                  <c:v>2822</c:v>
                </c:pt>
                <c:pt idx="2801">
                  <c:v>2823</c:v>
                </c:pt>
                <c:pt idx="2802">
                  <c:v>2824</c:v>
                </c:pt>
                <c:pt idx="2803">
                  <c:v>2825</c:v>
                </c:pt>
                <c:pt idx="2804">
                  <c:v>2826</c:v>
                </c:pt>
                <c:pt idx="2805">
                  <c:v>2827</c:v>
                </c:pt>
                <c:pt idx="2806">
                  <c:v>2828</c:v>
                </c:pt>
                <c:pt idx="2807">
                  <c:v>2829</c:v>
                </c:pt>
                <c:pt idx="2808">
                  <c:v>2830</c:v>
                </c:pt>
                <c:pt idx="2809">
                  <c:v>2831</c:v>
                </c:pt>
                <c:pt idx="2810">
                  <c:v>2832</c:v>
                </c:pt>
                <c:pt idx="2811">
                  <c:v>2833</c:v>
                </c:pt>
                <c:pt idx="2812">
                  <c:v>2834</c:v>
                </c:pt>
                <c:pt idx="2813">
                  <c:v>2835</c:v>
                </c:pt>
                <c:pt idx="2814">
                  <c:v>2836</c:v>
                </c:pt>
                <c:pt idx="2815">
                  <c:v>2837</c:v>
                </c:pt>
                <c:pt idx="2816">
                  <c:v>2838</c:v>
                </c:pt>
                <c:pt idx="2817">
                  <c:v>2839</c:v>
                </c:pt>
                <c:pt idx="2818">
                  <c:v>2840</c:v>
                </c:pt>
                <c:pt idx="2819">
                  <c:v>2841</c:v>
                </c:pt>
                <c:pt idx="2820">
                  <c:v>2842</c:v>
                </c:pt>
                <c:pt idx="2821">
                  <c:v>2843</c:v>
                </c:pt>
                <c:pt idx="2822">
                  <c:v>2844</c:v>
                </c:pt>
                <c:pt idx="2823">
                  <c:v>2845</c:v>
                </c:pt>
                <c:pt idx="2824">
                  <c:v>2846</c:v>
                </c:pt>
                <c:pt idx="2825">
                  <c:v>2847</c:v>
                </c:pt>
                <c:pt idx="2826">
                  <c:v>2848</c:v>
                </c:pt>
                <c:pt idx="2827">
                  <c:v>2849</c:v>
                </c:pt>
                <c:pt idx="2828">
                  <c:v>2850</c:v>
                </c:pt>
                <c:pt idx="2829">
                  <c:v>2851</c:v>
                </c:pt>
                <c:pt idx="2830">
                  <c:v>2852</c:v>
                </c:pt>
                <c:pt idx="2831">
                  <c:v>2853</c:v>
                </c:pt>
                <c:pt idx="2832">
                  <c:v>2854</c:v>
                </c:pt>
                <c:pt idx="2833">
                  <c:v>2855</c:v>
                </c:pt>
                <c:pt idx="2834">
                  <c:v>2856</c:v>
                </c:pt>
                <c:pt idx="2835">
                  <c:v>2857</c:v>
                </c:pt>
                <c:pt idx="2836">
                  <c:v>2858</c:v>
                </c:pt>
                <c:pt idx="2837">
                  <c:v>2859</c:v>
                </c:pt>
                <c:pt idx="2838">
                  <c:v>2860</c:v>
                </c:pt>
                <c:pt idx="2839">
                  <c:v>2861</c:v>
                </c:pt>
                <c:pt idx="2840">
                  <c:v>2862</c:v>
                </c:pt>
                <c:pt idx="2841">
                  <c:v>2863</c:v>
                </c:pt>
                <c:pt idx="2842">
                  <c:v>2864</c:v>
                </c:pt>
                <c:pt idx="2843">
                  <c:v>2865</c:v>
                </c:pt>
                <c:pt idx="2844">
                  <c:v>2866</c:v>
                </c:pt>
                <c:pt idx="2845">
                  <c:v>2867</c:v>
                </c:pt>
                <c:pt idx="2846">
                  <c:v>2868</c:v>
                </c:pt>
                <c:pt idx="2847">
                  <c:v>2869</c:v>
                </c:pt>
                <c:pt idx="2848">
                  <c:v>2870</c:v>
                </c:pt>
                <c:pt idx="2849">
                  <c:v>2871</c:v>
                </c:pt>
                <c:pt idx="2850">
                  <c:v>2872</c:v>
                </c:pt>
                <c:pt idx="2851">
                  <c:v>2873</c:v>
                </c:pt>
                <c:pt idx="2852">
                  <c:v>2874</c:v>
                </c:pt>
                <c:pt idx="2853">
                  <c:v>2875</c:v>
                </c:pt>
                <c:pt idx="2854">
                  <c:v>2876</c:v>
                </c:pt>
                <c:pt idx="2855">
                  <c:v>2877</c:v>
                </c:pt>
                <c:pt idx="2856">
                  <c:v>2878</c:v>
                </c:pt>
                <c:pt idx="2857">
                  <c:v>2879</c:v>
                </c:pt>
                <c:pt idx="2858">
                  <c:v>2880</c:v>
                </c:pt>
                <c:pt idx="2859">
                  <c:v>2881</c:v>
                </c:pt>
                <c:pt idx="2860">
                  <c:v>2882</c:v>
                </c:pt>
                <c:pt idx="2861">
                  <c:v>2883</c:v>
                </c:pt>
                <c:pt idx="2862">
                  <c:v>2884</c:v>
                </c:pt>
                <c:pt idx="2863">
                  <c:v>2885</c:v>
                </c:pt>
                <c:pt idx="2864">
                  <c:v>2886</c:v>
                </c:pt>
                <c:pt idx="2865">
                  <c:v>2887</c:v>
                </c:pt>
                <c:pt idx="2866">
                  <c:v>2888</c:v>
                </c:pt>
                <c:pt idx="2867">
                  <c:v>2889</c:v>
                </c:pt>
                <c:pt idx="2868">
                  <c:v>2890</c:v>
                </c:pt>
                <c:pt idx="2869">
                  <c:v>2891</c:v>
                </c:pt>
                <c:pt idx="2870">
                  <c:v>2892</c:v>
                </c:pt>
                <c:pt idx="2871">
                  <c:v>2893</c:v>
                </c:pt>
                <c:pt idx="2872">
                  <c:v>2894</c:v>
                </c:pt>
                <c:pt idx="2873">
                  <c:v>2895</c:v>
                </c:pt>
                <c:pt idx="2874">
                  <c:v>2896</c:v>
                </c:pt>
                <c:pt idx="2875">
                  <c:v>2897</c:v>
                </c:pt>
                <c:pt idx="2876">
                  <c:v>2898</c:v>
                </c:pt>
                <c:pt idx="2877">
                  <c:v>2899</c:v>
                </c:pt>
                <c:pt idx="2878">
                  <c:v>2900</c:v>
                </c:pt>
                <c:pt idx="2879">
                  <c:v>2901</c:v>
                </c:pt>
                <c:pt idx="2880">
                  <c:v>2902</c:v>
                </c:pt>
                <c:pt idx="2881">
                  <c:v>2903</c:v>
                </c:pt>
                <c:pt idx="2882">
                  <c:v>2904</c:v>
                </c:pt>
                <c:pt idx="2883">
                  <c:v>2905</c:v>
                </c:pt>
                <c:pt idx="2884">
                  <c:v>2906</c:v>
                </c:pt>
                <c:pt idx="2885">
                  <c:v>2907</c:v>
                </c:pt>
                <c:pt idx="2886">
                  <c:v>2908</c:v>
                </c:pt>
                <c:pt idx="2887">
                  <c:v>2909</c:v>
                </c:pt>
                <c:pt idx="2888">
                  <c:v>2910</c:v>
                </c:pt>
                <c:pt idx="2889">
                  <c:v>2911</c:v>
                </c:pt>
                <c:pt idx="2890">
                  <c:v>2912</c:v>
                </c:pt>
                <c:pt idx="2891">
                  <c:v>2913</c:v>
                </c:pt>
                <c:pt idx="2892">
                  <c:v>2914</c:v>
                </c:pt>
                <c:pt idx="2893">
                  <c:v>2915</c:v>
                </c:pt>
                <c:pt idx="2894">
                  <c:v>2916</c:v>
                </c:pt>
                <c:pt idx="2895">
                  <c:v>2917</c:v>
                </c:pt>
                <c:pt idx="2896">
                  <c:v>2918</c:v>
                </c:pt>
                <c:pt idx="2897">
                  <c:v>2919</c:v>
                </c:pt>
                <c:pt idx="2898">
                  <c:v>2920</c:v>
                </c:pt>
                <c:pt idx="2899">
                  <c:v>2921</c:v>
                </c:pt>
                <c:pt idx="2900">
                  <c:v>2922</c:v>
                </c:pt>
                <c:pt idx="2901">
                  <c:v>2923</c:v>
                </c:pt>
                <c:pt idx="2902">
                  <c:v>2924</c:v>
                </c:pt>
                <c:pt idx="2903">
                  <c:v>2925</c:v>
                </c:pt>
                <c:pt idx="2904">
                  <c:v>2926</c:v>
                </c:pt>
                <c:pt idx="2905">
                  <c:v>2927</c:v>
                </c:pt>
                <c:pt idx="2906">
                  <c:v>2928</c:v>
                </c:pt>
                <c:pt idx="2907">
                  <c:v>2929</c:v>
                </c:pt>
                <c:pt idx="2908">
                  <c:v>2930</c:v>
                </c:pt>
                <c:pt idx="2909">
                  <c:v>2931</c:v>
                </c:pt>
                <c:pt idx="2910">
                  <c:v>2932</c:v>
                </c:pt>
                <c:pt idx="2911">
                  <c:v>2933</c:v>
                </c:pt>
                <c:pt idx="2912">
                  <c:v>2934</c:v>
                </c:pt>
                <c:pt idx="2913">
                  <c:v>2935</c:v>
                </c:pt>
                <c:pt idx="2914">
                  <c:v>2936</c:v>
                </c:pt>
                <c:pt idx="2915">
                  <c:v>2937</c:v>
                </c:pt>
                <c:pt idx="2916">
                  <c:v>2938</c:v>
                </c:pt>
                <c:pt idx="2917">
                  <c:v>2939</c:v>
                </c:pt>
                <c:pt idx="2918">
                  <c:v>2940</c:v>
                </c:pt>
                <c:pt idx="2919">
                  <c:v>2941</c:v>
                </c:pt>
                <c:pt idx="2920">
                  <c:v>2942</c:v>
                </c:pt>
                <c:pt idx="2921">
                  <c:v>2943</c:v>
                </c:pt>
                <c:pt idx="2922">
                  <c:v>2944</c:v>
                </c:pt>
                <c:pt idx="2923">
                  <c:v>2945</c:v>
                </c:pt>
                <c:pt idx="2924">
                  <c:v>2946</c:v>
                </c:pt>
                <c:pt idx="2925">
                  <c:v>2947</c:v>
                </c:pt>
                <c:pt idx="2926">
                  <c:v>2948</c:v>
                </c:pt>
                <c:pt idx="2927">
                  <c:v>2949</c:v>
                </c:pt>
                <c:pt idx="2928">
                  <c:v>2950</c:v>
                </c:pt>
                <c:pt idx="2929">
                  <c:v>2951</c:v>
                </c:pt>
                <c:pt idx="2930">
                  <c:v>2952</c:v>
                </c:pt>
                <c:pt idx="2931">
                  <c:v>2953</c:v>
                </c:pt>
                <c:pt idx="2932">
                  <c:v>2954</c:v>
                </c:pt>
                <c:pt idx="2933">
                  <c:v>2955</c:v>
                </c:pt>
                <c:pt idx="2934">
                  <c:v>2956</c:v>
                </c:pt>
                <c:pt idx="2935">
                  <c:v>2957</c:v>
                </c:pt>
                <c:pt idx="2936">
                  <c:v>2958</c:v>
                </c:pt>
                <c:pt idx="2937">
                  <c:v>2959</c:v>
                </c:pt>
                <c:pt idx="2938">
                  <c:v>2960</c:v>
                </c:pt>
                <c:pt idx="2939">
                  <c:v>2961</c:v>
                </c:pt>
                <c:pt idx="2940">
                  <c:v>2962</c:v>
                </c:pt>
                <c:pt idx="2941">
                  <c:v>2963</c:v>
                </c:pt>
                <c:pt idx="2942">
                  <c:v>2964</c:v>
                </c:pt>
                <c:pt idx="2943">
                  <c:v>2965</c:v>
                </c:pt>
                <c:pt idx="2944">
                  <c:v>2966</c:v>
                </c:pt>
                <c:pt idx="2945">
                  <c:v>2967</c:v>
                </c:pt>
                <c:pt idx="2946">
                  <c:v>2968</c:v>
                </c:pt>
                <c:pt idx="2947">
                  <c:v>2969</c:v>
                </c:pt>
                <c:pt idx="2948">
                  <c:v>2970</c:v>
                </c:pt>
                <c:pt idx="2949">
                  <c:v>2971</c:v>
                </c:pt>
                <c:pt idx="2950">
                  <c:v>2972</c:v>
                </c:pt>
                <c:pt idx="2951">
                  <c:v>2973</c:v>
                </c:pt>
                <c:pt idx="2952">
                  <c:v>2974</c:v>
                </c:pt>
                <c:pt idx="2953">
                  <c:v>2975</c:v>
                </c:pt>
                <c:pt idx="2954">
                  <c:v>2976</c:v>
                </c:pt>
                <c:pt idx="2955">
                  <c:v>2977</c:v>
                </c:pt>
                <c:pt idx="2956">
                  <c:v>2978</c:v>
                </c:pt>
                <c:pt idx="2957">
                  <c:v>2979</c:v>
                </c:pt>
                <c:pt idx="2958">
                  <c:v>2980</c:v>
                </c:pt>
                <c:pt idx="2959">
                  <c:v>2981</c:v>
                </c:pt>
                <c:pt idx="2960">
                  <c:v>2982</c:v>
                </c:pt>
                <c:pt idx="2961">
                  <c:v>2983</c:v>
                </c:pt>
                <c:pt idx="2962">
                  <c:v>2984</c:v>
                </c:pt>
                <c:pt idx="2963">
                  <c:v>2985</c:v>
                </c:pt>
                <c:pt idx="2964">
                  <c:v>2986</c:v>
                </c:pt>
                <c:pt idx="2965">
                  <c:v>2987</c:v>
                </c:pt>
                <c:pt idx="2966">
                  <c:v>2988</c:v>
                </c:pt>
                <c:pt idx="2967">
                  <c:v>2989</c:v>
                </c:pt>
                <c:pt idx="2968">
                  <c:v>2990</c:v>
                </c:pt>
                <c:pt idx="2969">
                  <c:v>2991</c:v>
                </c:pt>
                <c:pt idx="2970">
                  <c:v>2992</c:v>
                </c:pt>
                <c:pt idx="2971">
                  <c:v>2993</c:v>
                </c:pt>
                <c:pt idx="2972">
                  <c:v>2994</c:v>
                </c:pt>
                <c:pt idx="2973">
                  <c:v>2995</c:v>
                </c:pt>
                <c:pt idx="2974">
                  <c:v>2996</c:v>
                </c:pt>
                <c:pt idx="2975">
                  <c:v>2997</c:v>
                </c:pt>
                <c:pt idx="2976">
                  <c:v>2998</c:v>
                </c:pt>
                <c:pt idx="2977">
                  <c:v>2999</c:v>
                </c:pt>
                <c:pt idx="2978">
                  <c:v>3000</c:v>
                </c:pt>
                <c:pt idx="2979">
                  <c:v>3001</c:v>
                </c:pt>
                <c:pt idx="2980">
                  <c:v>3002</c:v>
                </c:pt>
                <c:pt idx="2981">
                  <c:v>3003</c:v>
                </c:pt>
                <c:pt idx="2982">
                  <c:v>3004</c:v>
                </c:pt>
                <c:pt idx="2983">
                  <c:v>3005</c:v>
                </c:pt>
                <c:pt idx="2984">
                  <c:v>3006</c:v>
                </c:pt>
                <c:pt idx="2985">
                  <c:v>3007</c:v>
                </c:pt>
                <c:pt idx="2986">
                  <c:v>3008</c:v>
                </c:pt>
                <c:pt idx="2987">
                  <c:v>3009</c:v>
                </c:pt>
                <c:pt idx="2988">
                  <c:v>3010</c:v>
                </c:pt>
                <c:pt idx="2989">
                  <c:v>3011</c:v>
                </c:pt>
                <c:pt idx="2990">
                  <c:v>3012</c:v>
                </c:pt>
                <c:pt idx="2991">
                  <c:v>3013</c:v>
                </c:pt>
                <c:pt idx="2992">
                  <c:v>3014</c:v>
                </c:pt>
                <c:pt idx="2993">
                  <c:v>3015</c:v>
                </c:pt>
                <c:pt idx="2994">
                  <c:v>3016</c:v>
                </c:pt>
                <c:pt idx="2995">
                  <c:v>3017</c:v>
                </c:pt>
                <c:pt idx="2996">
                  <c:v>3018</c:v>
                </c:pt>
                <c:pt idx="2997">
                  <c:v>3019</c:v>
                </c:pt>
                <c:pt idx="2998">
                  <c:v>3020</c:v>
                </c:pt>
                <c:pt idx="2999">
                  <c:v>3021</c:v>
                </c:pt>
                <c:pt idx="3000">
                  <c:v>3022</c:v>
                </c:pt>
                <c:pt idx="3001">
                  <c:v>3023</c:v>
                </c:pt>
                <c:pt idx="3002">
                  <c:v>3024</c:v>
                </c:pt>
                <c:pt idx="3003">
                  <c:v>3025</c:v>
                </c:pt>
                <c:pt idx="3004">
                  <c:v>3026</c:v>
                </c:pt>
                <c:pt idx="3005">
                  <c:v>3027</c:v>
                </c:pt>
                <c:pt idx="3006">
                  <c:v>3028</c:v>
                </c:pt>
                <c:pt idx="3007">
                  <c:v>3029</c:v>
                </c:pt>
                <c:pt idx="3008">
                  <c:v>3030</c:v>
                </c:pt>
                <c:pt idx="3009">
                  <c:v>3031</c:v>
                </c:pt>
                <c:pt idx="3010">
                  <c:v>3032</c:v>
                </c:pt>
                <c:pt idx="3011">
                  <c:v>3033</c:v>
                </c:pt>
                <c:pt idx="3012">
                  <c:v>3034</c:v>
                </c:pt>
                <c:pt idx="3013">
                  <c:v>3035</c:v>
                </c:pt>
                <c:pt idx="3014">
                  <c:v>3036</c:v>
                </c:pt>
                <c:pt idx="3015">
                  <c:v>3037</c:v>
                </c:pt>
                <c:pt idx="3016">
                  <c:v>3038</c:v>
                </c:pt>
                <c:pt idx="3017">
                  <c:v>3039</c:v>
                </c:pt>
                <c:pt idx="3018">
                  <c:v>3040</c:v>
                </c:pt>
                <c:pt idx="3019">
                  <c:v>3041</c:v>
                </c:pt>
                <c:pt idx="3020">
                  <c:v>3042</c:v>
                </c:pt>
                <c:pt idx="3021">
                  <c:v>3043</c:v>
                </c:pt>
                <c:pt idx="3022">
                  <c:v>3044</c:v>
                </c:pt>
                <c:pt idx="3023">
                  <c:v>3045</c:v>
                </c:pt>
                <c:pt idx="3024">
                  <c:v>3046</c:v>
                </c:pt>
                <c:pt idx="3025">
                  <c:v>3047</c:v>
                </c:pt>
                <c:pt idx="3026">
                  <c:v>3048</c:v>
                </c:pt>
                <c:pt idx="3027">
                  <c:v>3049</c:v>
                </c:pt>
                <c:pt idx="3028">
                  <c:v>3050</c:v>
                </c:pt>
                <c:pt idx="3029">
                  <c:v>3051</c:v>
                </c:pt>
                <c:pt idx="3030">
                  <c:v>3052</c:v>
                </c:pt>
                <c:pt idx="3031">
                  <c:v>3053</c:v>
                </c:pt>
                <c:pt idx="3032">
                  <c:v>3054</c:v>
                </c:pt>
                <c:pt idx="3033">
                  <c:v>3055</c:v>
                </c:pt>
                <c:pt idx="3034">
                  <c:v>3056</c:v>
                </c:pt>
                <c:pt idx="3035">
                  <c:v>3057</c:v>
                </c:pt>
                <c:pt idx="3036">
                  <c:v>3058</c:v>
                </c:pt>
                <c:pt idx="3037">
                  <c:v>3059</c:v>
                </c:pt>
                <c:pt idx="3038">
                  <c:v>3060</c:v>
                </c:pt>
                <c:pt idx="3039">
                  <c:v>3061</c:v>
                </c:pt>
                <c:pt idx="3040">
                  <c:v>3062</c:v>
                </c:pt>
                <c:pt idx="3041">
                  <c:v>3063</c:v>
                </c:pt>
                <c:pt idx="3042">
                  <c:v>3064</c:v>
                </c:pt>
                <c:pt idx="3043">
                  <c:v>3065</c:v>
                </c:pt>
                <c:pt idx="3044">
                  <c:v>3066</c:v>
                </c:pt>
                <c:pt idx="3045">
                  <c:v>3067</c:v>
                </c:pt>
                <c:pt idx="3046">
                  <c:v>3068</c:v>
                </c:pt>
                <c:pt idx="3047">
                  <c:v>3069</c:v>
                </c:pt>
                <c:pt idx="3048">
                  <c:v>3070</c:v>
                </c:pt>
                <c:pt idx="3049">
                  <c:v>3071</c:v>
                </c:pt>
                <c:pt idx="3050">
                  <c:v>3072</c:v>
                </c:pt>
                <c:pt idx="3051">
                  <c:v>3073</c:v>
                </c:pt>
                <c:pt idx="3052">
                  <c:v>3074</c:v>
                </c:pt>
                <c:pt idx="3053">
                  <c:v>3075</c:v>
                </c:pt>
                <c:pt idx="3054">
                  <c:v>3076</c:v>
                </c:pt>
                <c:pt idx="3055">
                  <c:v>3077</c:v>
                </c:pt>
                <c:pt idx="3056">
                  <c:v>3078</c:v>
                </c:pt>
                <c:pt idx="3057">
                  <c:v>3079</c:v>
                </c:pt>
                <c:pt idx="3058">
                  <c:v>3080</c:v>
                </c:pt>
                <c:pt idx="3059">
                  <c:v>3081</c:v>
                </c:pt>
                <c:pt idx="3060">
                  <c:v>3082</c:v>
                </c:pt>
                <c:pt idx="3061">
                  <c:v>3083</c:v>
                </c:pt>
                <c:pt idx="3062">
                  <c:v>3084</c:v>
                </c:pt>
                <c:pt idx="3063">
                  <c:v>3085</c:v>
                </c:pt>
                <c:pt idx="3064">
                  <c:v>3086</c:v>
                </c:pt>
                <c:pt idx="3065">
                  <c:v>3087</c:v>
                </c:pt>
                <c:pt idx="3066">
                  <c:v>3088</c:v>
                </c:pt>
                <c:pt idx="3067">
                  <c:v>3089</c:v>
                </c:pt>
                <c:pt idx="3068">
                  <c:v>3090</c:v>
                </c:pt>
                <c:pt idx="3069">
                  <c:v>3091</c:v>
                </c:pt>
                <c:pt idx="3070">
                  <c:v>3092</c:v>
                </c:pt>
                <c:pt idx="3071">
                  <c:v>3093</c:v>
                </c:pt>
                <c:pt idx="3072">
                  <c:v>3094</c:v>
                </c:pt>
                <c:pt idx="3073">
                  <c:v>3095</c:v>
                </c:pt>
                <c:pt idx="3074">
                  <c:v>3096</c:v>
                </c:pt>
                <c:pt idx="3075">
                  <c:v>3097</c:v>
                </c:pt>
                <c:pt idx="3076">
                  <c:v>3098</c:v>
                </c:pt>
                <c:pt idx="3077">
                  <c:v>3099</c:v>
                </c:pt>
                <c:pt idx="3078">
                  <c:v>3100</c:v>
                </c:pt>
                <c:pt idx="3079">
                  <c:v>3101</c:v>
                </c:pt>
                <c:pt idx="3080">
                  <c:v>3102</c:v>
                </c:pt>
                <c:pt idx="3081">
                  <c:v>3103</c:v>
                </c:pt>
                <c:pt idx="3082">
                  <c:v>3104</c:v>
                </c:pt>
                <c:pt idx="3083">
                  <c:v>3105</c:v>
                </c:pt>
                <c:pt idx="3084">
                  <c:v>3106</c:v>
                </c:pt>
                <c:pt idx="3085">
                  <c:v>3107</c:v>
                </c:pt>
                <c:pt idx="3086">
                  <c:v>3108</c:v>
                </c:pt>
                <c:pt idx="3087">
                  <c:v>3109</c:v>
                </c:pt>
                <c:pt idx="3088">
                  <c:v>3110</c:v>
                </c:pt>
                <c:pt idx="3089">
                  <c:v>3111</c:v>
                </c:pt>
                <c:pt idx="3090">
                  <c:v>3112</c:v>
                </c:pt>
                <c:pt idx="3091">
                  <c:v>3113</c:v>
                </c:pt>
                <c:pt idx="3092">
                  <c:v>3114</c:v>
                </c:pt>
                <c:pt idx="3093">
                  <c:v>3115</c:v>
                </c:pt>
                <c:pt idx="3094">
                  <c:v>3116</c:v>
                </c:pt>
                <c:pt idx="3095">
                  <c:v>3117</c:v>
                </c:pt>
                <c:pt idx="3096">
                  <c:v>3118</c:v>
                </c:pt>
                <c:pt idx="3097">
                  <c:v>3119</c:v>
                </c:pt>
                <c:pt idx="3098">
                  <c:v>3120</c:v>
                </c:pt>
                <c:pt idx="3099">
                  <c:v>3121</c:v>
                </c:pt>
                <c:pt idx="3100">
                  <c:v>3122</c:v>
                </c:pt>
                <c:pt idx="3101">
                  <c:v>3123</c:v>
                </c:pt>
                <c:pt idx="3102">
                  <c:v>3124</c:v>
                </c:pt>
                <c:pt idx="3103">
                  <c:v>3125</c:v>
                </c:pt>
                <c:pt idx="3104">
                  <c:v>3126</c:v>
                </c:pt>
                <c:pt idx="3105">
                  <c:v>3127</c:v>
                </c:pt>
                <c:pt idx="3106">
                  <c:v>3128</c:v>
                </c:pt>
                <c:pt idx="3107">
                  <c:v>3129</c:v>
                </c:pt>
                <c:pt idx="3108">
                  <c:v>3130</c:v>
                </c:pt>
                <c:pt idx="3109">
                  <c:v>3131</c:v>
                </c:pt>
                <c:pt idx="3110">
                  <c:v>3132</c:v>
                </c:pt>
                <c:pt idx="3111">
                  <c:v>3133</c:v>
                </c:pt>
                <c:pt idx="3112">
                  <c:v>3134</c:v>
                </c:pt>
                <c:pt idx="3113">
                  <c:v>3135</c:v>
                </c:pt>
                <c:pt idx="3114">
                  <c:v>3136</c:v>
                </c:pt>
                <c:pt idx="3115">
                  <c:v>3137</c:v>
                </c:pt>
                <c:pt idx="3116">
                  <c:v>3138</c:v>
                </c:pt>
                <c:pt idx="3117">
                  <c:v>3139</c:v>
                </c:pt>
                <c:pt idx="3118">
                  <c:v>3140</c:v>
                </c:pt>
                <c:pt idx="3119">
                  <c:v>3141</c:v>
                </c:pt>
                <c:pt idx="3120">
                  <c:v>3142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</c:numCache>
            </c:numRef>
          </c:xVal>
          <c:yVal>
            <c:numRef>
              <c:f>'Heat transfer coefficient (2)'!$H$17:$H$3164</c:f>
              <c:numCache>
                <c:formatCode>General</c:formatCode>
                <c:ptCount val="3148"/>
                <c:pt idx="0">
                  <c:v>905.80031792797013</c:v>
                </c:pt>
                <c:pt idx="1">
                  <c:v>903.51206732693436</c:v>
                </c:pt>
                <c:pt idx="2">
                  <c:v>901.23329674319803</c:v>
                </c:pt>
                <c:pt idx="3">
                  <c:v>898.96397996366204</c:v>
                </c:pt>
                <c:pt idx="4">
                  <c:v>896.70409077522754</c:v>
                </c:pt>
                <c:pt idx="5">
                  <c:v>894.4536029647951</c:v>
                </c:pt>
                <c:pt idx="6">
                  <c:v>892.21249031926595</c:v>
                </c:pt>
                <c:pt idx="7">
                  <c:v>889.98072662554091</c:v>
                </c:pt>
                <c:pt idx="8">
                  <c:v>887.75828567052088</c:v>
                </c:pt>
                <c:pt idx="9">
                  <c:v>885.54514124110688</c:v>
                </c:pt>
                <c:pt idx="10">
                  <c:v>883.34126712419982</c:v>
                </c:pt>
                <c:pt idx="11">
                  <c:v>881.1466371067005</c:v>
                </c:pt>
                <c:pt idx="12">
                  <c:v>878.96122497551005</c:v>
                </c:pt>
                <c:pt idx="13">
                  <c:v>876.78500451752927</c:v>
                </c:pt>
                <c:pt idx="14">
                  <c:v>874.61794951965931</c:v>
                </c:pt>
                <c:pt idx="15">
                  <c:v>872.46003376880071</c:v>
                </c:pt>
                <c:pt idx="16">
                  <c:v>870.31123105185475</c:v>
                </c:pt>
                <c:pt idx="17">
                  <c:v>868.17151515572243</c:v>
                </c:pt>
                <c:pt idx="18">
                  <c:v>866.04085986730411</c:v>
                </c:pt>
                <c:pt idx="19">
                  <c:v>863.91923897350136</c:v>
                </c:pt>
                <c:pt idx="20">
                  <c:v>861.80662626121477</c:v>
                </c:pt>
                <c:pt idx="21">
                  <c:v>859.70299551734547</c:v>
                </c:pt>
                <c:pt idx="22">
                  <c:v>857.60832052879402</c:v>
                </c:pt>
                <c:pt idx="23">
                  <c:v>855.52257508246191</c:v>
                </c:pt>
                <c:pt idx="24">
                  <c:v>853.44573296524982</c:v>
                </c:pt>
                <c:pt idx="25">
                  <c:v>851.37776796405842</c:v>
                </c:pt>
                <c:pt idx="26">
                  <c:v>849.31865386578909</c:v>
                </c:pt>
                <c:pt idx="27">
                  <c:v>847.2683644573425</c:v>
                </c:pt>
                <c:pt idx="28">
                  <c:v>845.22687352561945</c:v>
                </c:pt>
                <c:pt idx="29">
                  <c:v>843.19415485752131</c:v>
                </c:pt>
                <c:pt idx="30">
                  <c:v>841.17018223994853</c:v>
                </c:pt>
                <c:pt idx="31">
                  <c:v>839.15492945980236</c:v>
                </c:pt>
                <c:pt idx="32">
                  <c:v>837.14837030398371</c:v>
                </c:pt>
                <c:pt idx="33">
                  <c:v>835.15047855939338</c:v>
                </c:pt>
                <c:pt idx="34">
                  <c:v>833.1612280129325</c:v>
                </c:pt>
                <c:pt idx="35">
                  <c:v>831.18059245150164</c:v>
                </c:pt>
                <c:pt idx="36">
                  <c:v>829.20854566200217</c:v>
                </c:pt>
                <c:pt idx="37">
                  <c:v>827.24506143133476</c:v>
                </c:pt>
                <c:pt idx="38">
                  <c:v>825.29011354640045</c:v>
                </c:pt>
                <c:pt idx="39">
                  <c:v>823.34367579410002</c:v>
                </c:pt>
                <c:pt idx="40">
                  <c:v>821.40572196133462</c:v>
                </c:pt>
                <c:pt idx="41">
                  <c:v>819.47622583500504</c:v>
                </c:pt>
                <c:pt idx="42">
                  <c:v>817.55516120201219</c:v>
                </c:pt>
                <c:pt idx="43">
                  <c:v>815.6425018492572</c:v>
                </c:pt>
                <c:pt idx="44">
                  <c:v>813.73822156364065</c:v>
                </c:pt>
                <c:pt idx="45">
                  <c:v>811.8422941320639</c:v>
                </c:pt>
                <c:pt idx="46">
                  <c:v>809.95469334142763</c:v>
                </c:pt>
                <c:pt idx="47">
                  <c:v>808.07539297863286</c:v>
                </c:pt>
                <c:pt idx="48">
                  <c:v>806.2043668305804</c:v>
                </c:pt>
                <c:pt idx="49">
                  <c:v>804.34158868417126</c:v>
                </c:pt>
                <c:pt idx="50">
                  <c:v>802.48703232630635</c:v>
                </c:pt>
                <c:pt idx="51">
                  <c:v>800.64067154388658</c:v>
                </c:pt>
                <c:pt idx="52">
                  <c:v>798.80248012381298</c:v>
                </c:pt>
                <c:pt idx="53">
                  <c:v>796.97243185298669</c:v>
                </c:pt>
                <c:pt idx="54">
                  <c:v>795.15050051830815</c:v>
                </c:pt>
                <c:pt idx="55">
                  <c:v>793.33665990667851</c:v>
                </c:pt>
                <c:pt idx="56">
                  <c:v>791.53088380499889</c:v>
                </c:pt>
                <c:pt idx="57">
                  <c:v>789.73314600017</c:v>
                </c:pt>
                <c:pt idx="58">
                  <c:v>787.94342027909272</c:v>
                </c:pt>
                <c:pt idx="59">
                  <c:v>786.16168042866821</c:v>
                </c:pt>
                <c:pt idx="60">
                  <c:v>784.38790023579725</c:v>
                </c:pt>
                <c:pt idx="61">
                  <c:v>782.62205348738087</c:v>
                </c:pt>
                <c:pt idx="62">
                  <c:v>780.86411397031986</c:v>
                </c:pt>
                <c:pt idx="63">
                  <c:v>779.11405547151537</c:v>
                </c:pt>
                <c:pt idx="64">
                  <c:v>777.37185177786807</c:v>
                </c:pt>
                <c:pt idx="65">
                  <c:v>775.63747667627911</c:v>
                </c:pt>
                <c:pt idx="66">
                  <c:v>773.91090395364938</c:v>
                </c:pt>
                <c:pt idx="67">
                  <c:v>772.19210739687981</c:v>
                </c:pt>
                <c:pt idx="68">
                  <c:v>770.48106079287118</c:v>
                </c:pt>
                <c:pt idx="69">
                  <c:v>768.77773792852463</c:v>
                </c:pt>
                <c:pt idx="70">
                  <c:v>767.08211259074085</c:v>
                </c:pt>
                <c:pt idx="71">
                  <c:v>765.3941585664212</c:v>
                </c:pt>
                <c:pt idx="72">
                  <c:v>763.71384964246602</c:v>
                </c:pt>
                <c:pt idx="73">
                  <c:v>762.04115960577678</c:v>
                </c:pt>
                <c:pt idx="74">
                  <c:v>760.3760622432543</c:v>
                </c:pt>
                <c:pt idx="75">
                  <c:v>758.71853134179912</c:v>
                </c:pt>
                <c:pt idx="76">
                  <c:v>757.06854068831262</c:v>
                </c:pt>
                <c:pt idx="77">
                  <c:v>755.42606406969571</c:v>
                </c:pt>
                <c:pt idx="78">
                  <c:v>753.79107527284896</c:v>
                </c:pt>
                <c:pt idx="79">
                  <c:v>752.16354808467372</c:v>
                </c:pt>
                <c:pt idx="80">
                  <c:v>750.54345629207057</c:v>
                </c:pt>
                <c:pt idx="81">
                  <c:v>748.93077368194076</c:v>
                </c:pt>
                <c:pt idx="82">
                  <c:v>747.32547404118498</c:v>
                </c:pt>
                <c:pt idx="83">
                  <c:v>745.72753115670446</c:v>
                </c:pt>
                <c:pt idx="84">
                  <c:v>744.13691881539978</c:v>
                </c:pt>
                <c:pt idx="85">
                  <c:v>742.55361080417197</c:v>
                </c:pt>
                <c:pt idx="86">
                  <c:v>740.97758090992215</c:v>
                </c:pt>
                <c:pt idx="87">
                  <c:v>739.40880291955114</c:v>
                </c:pt>
                <c:pt idx="88">
                  <c:v>737.84725061995971</c:v>
                </c:pt>
                <c:pt idx="89">
                  <c:v>736.29289779804901</c:v>
                </c:pt>
                <c:pt idx="90">
                  <c:v>734.74571824072007</c:v>
                </c:pt>
                <c:pt idx="91">
                  <c:v>733.20568573487344</c:v>
                </c:pt>
                <c:pt idx="92">
                  <c:v>731.67277406741027</c:v>
                </c:pt>
                <c:pt idx="93">
                  <c:v>730.1469570252317</c:v>
                </c:pt>
                <c:pt idx="94">
                  <c:v>728.6282083952384</c:v>
                </c:pt>
                <c:pt idx="95">
                  <c:v>727.11650196433118</c:v>
                </c:pt>
                <c:pt idx="96">
                  <c:v>725.61181151941128</c:v>
                </c:pt>
                <c:pt idx="97">
                  <c:v>724.11411084737961</c:v>
                </c:pt>
                <c:pt idx="98">
                  <c:v>722.62337373513685</c:v>
                </c:pt>
                <c:pt idx="99">
                  <c:v>721.13957396958415</c:v>
                </c:pt>
                <c:pt idx="100">
                  <c:v>719.66268533762252</c:v>
                </c:pt>
                <c:pt idx="101">
                  <c:v>718.19268162615253</c:v>
                </c:pt>
                <c:pt idx="102">
                  <c:v>716.72953662207533</c:v>
                </c:pt>
                <c:pt idx="103">
                  <c:v>715.27322411229193</c:v>
                </c:pt>
                <c:pt idx="104">
                  <c:v>713.82371788370335</c:v>
                </c:pt>
                <c:pt idx="105">
                  <c:v>712.38099172321017</c:v>
                </c:pt>
                <c:pt idx="106">
                  <c:v>710.94501941771364</c:v>
                </c:pt>
                <c:pt idx="107">
                  <c:v>709.51577475411466</c:v>
                </c:pt>
                <c:pt idx="108">
                  <c:v>708.0932315193138</c:v>
                </c:pt>
                <c:pt idx="109">
                  <c:v>706.67736350021255</c:v>
                </c:pt>
                <c:pt idx="110">
                  <c:v>705.26814448371147</c:v>
                </c:pt>
                <c:pt idx="111">
                  <c:v>703.86554825671135</c:v>
                </c:pt>
                <c:pt idx="112">
                  <c:v>702.46954860611356</c:v>
                </c:pt>
                <c:pt idx="113">
                  <c:v>701.08011931881902</c:v>
                </c:pt>
                <c:pt idx="114">
                  <c:v>699.69723418172828</c:v>
                </c:pt>
                <c:pt idx="115">
                  <c:v>698.32086698174248</c:v>
                </c:pt>
                <c:pt idx="116">
                  <c:v>696.95099150576254</c:v>
                </c:pt>
                <c:pt idx="117">
                  <c:v>695.58758154068948</c:v>
                </c:pt>
                <c:pt idx="118">
                  <c:v>694.2306108734241</c:v>
                </c:pt>
                <c:pt idx="119">
                  <c:v>692.88005329086741</c:v>
                </c:pt>
                <c:pt idx="120">
                  <c:v>691.53588257992044</c:v>
                </c:pt>
                <c:pt idx="121">
                  <c:v>690.19807252748376</c:v>
                </c:pt>
                <c:pt idx="122">
                  <c:v>688.86659692045862</c:v>
                </c:pt>
                <c:pt idx="123">
                  <c:v>687.54142954574593</c:v>
                </c:pt>
                <c:pt idx="124">
                  <c:v>686.22254419024659</c:v>
                </c:pt>
                <c:pt idx="125">
                  <c:v>684.90991464086142</c:v>
                </c:pt>
                <c:pt idx="126">
                  <c:v>683.60351468449164</c:v>
                </c:pt>
                <c:pt idx="127">
                  <c:v>682.30331810803796</c:v>
                </c:pt>
                <c:pt idx="128">
                  <c:v>681.00929869840115</c:v>
                </c:pt>
                <c:pt idx="129">
                  <c:v>679.72143024248248</c:v>
                </c:pt>
                <c:pt idx="130">
                  <c:v>678.43968652718286</c:v>
                </c:pt>
                <c:pt idx="131">
                  <c:v>677.16404133940284</c:v>
                </c:pt>
                <c:pt idx="132">
                  <c:v>675.8944684660438</c:v>
                </c:pt>
                <c:pt idx="133">
                  <c:v>674.63094169400654</c:v>
                </c:pt>
                <c:pt idx="134">
                  <c:v>673.37343481019172</c:v>
                </c:pt>
                <c:pt idx="135">
                  <c:v>672.12192160150073</c:v>
                </c:pt>
                <c:pt idx="136">
                  <c:v>670.87637585483424</c:v>
                </c:pt>
                <c:pt idx="137">
                  <c:v>669.63677135709315</c:v>
                </c:pt>
                <c:pt idx="138">
                  <c:v>668.4030818951785</c:v>
                </c:pt>
                <c:pt idx="139">
                  <c:v>667.17528125599119</c:v>
                </c:pt>
                <c:pt idx="140">
                  <c:v>665.95334322643225</c:v>
                </c:pt>
                <c:pt idx="141">
                  <c:v>664.73724159340225</c:v>
                </c:pt>
                <c:pt idx="142">
                  <c:v>663.52695014380242</c:v>
                </c:pt>
                <c:pt idx="143">
                  <c:v>662.32244266453404</c:v>
                </c:pt>
                <c:pt idx="144">
                  <c:v>661.12369294249731</c:v>
                </c:pt>
                <c:pt idx="145">
                  <c:v>659.93067476459362</c:v>
                </c:pt>
                <c:pt idx="146">
                  <c:v>658.74336191772375</c:v>
                </c:pt>
                <c:pt idx="147">
                  <c:v>657.56172818878883</c:v>
                </c:pt>
                <c:pt idx="148">
                  <c:v>656.38574736468945</c:v>
                </c:pt>
                <c:pt idx="149">
                  <c:v>655.21539323232685</c:v>
                </c:pt>
                <c:pt idx="150">
                  <c:v>654.05063957860193</c:v>
                </c:pt>
                <c:pt idx="151">
                  <c:v>652.8914601904155</c:v>
                </c:pt>
                <c:pt idx="152">
                  <c:v>651.73782885466835</c:v>
                </c:pt>
                <c:pt idx="153">
                  <c:v>650.58971935826207</c:v>
                </c:pt>
                <c:pt idx="154">
                  <c:v>649.44710548809667</c:v>
                </c:pt>
                <c:pt idx="155">
                  <c:v>648.30996103107361</c:v>
                </c:pt>
                <c:pt idx="156">
                  <c:v>647.17825977409393</c:v>
                </c:pt>
                <c:pt idx="157">
                  <c:v>646.05197550405819</c:v>
                </c:pt>
                <c:pt idx="158">
                  <c:v>644.93108200786776</c:v>
                </c:pt>
                <c:pt idx="159">
                  <c:v>643.8155530724232</c:v>
                </c:pt>
                <c:pt idx="160">
                  <c:v>642.70536248462565</c:v>
                </c:pt>
                <c:pt idx="161">
                  <c:v>641.60048403137591</c:v>
                </c:pt>
                <c:pt idx="162">
                  <c:v>640.50089149957489</c:v>
                </c:pt>
                <c:pt idx="163">
                  <c:v>639.40655867612384</c:v>
                </c:pt>
                <c:pt idx="164">
                  <c:v>638.3174593479232</c:v>
                </c:pt>
                <c:pt idx="165">
                  <c:v>637.23356730187436</c:v>
                </c:pt>
                <c:pt idx="166">
                  <c:v>636.15485632487798</c:v>
                </c:pt>
                <c:pt idx="167">
                  <c:v>635.0813002038351</c:v>
                </c:pt>
                <c:pt idx="168">
                  <c:v>634.01287272564673</c:v>
                </c:pt>
                <c:pt idx="169">
                  <c:v>632.94954767721356</c:v>
                </c:pt>
                <c:pt idx="170">
                  <c:v>631.89129884543672</c:v>
                </c:pt>
                <c:pt idx="171">
                  <c:v>630.83810001721702</c:v>
                </c:pt>
                <c:pt idx="172">
                  <c:v>629.78992497945546</c:v>
                </c:pt>
                <c:pt idx="173">
                  <c:v>628.74674751905309</c:v>
                </c:pt>
                <c:pt idx="174">
                  <c:v>627.70854142291068</c:v>
                </c:pt>
                <c:pt idx="175">
                  <c:v>626.67528047792916</c:v>
                </c:pt>
                <c:pt idx="176">
                  <c:v>625.64693847100943</c:v>
                </c:pt>
                <c:pt idx="177">
                  <c:v>624.62348918905275</c:v>
                </c:pt>
                <c:pt idx="178">
                  <c:v>623.60490641895967</c:v>
                </c:pt>
                <c:pt idx="179">
                  <c:v>622.59116394763123</c:v>
                </c:pt>
                <c:pt idx="180">
                  <c:v>621.58223556196845</c:v>
                </c:pt>
                <c:pt idx="181">
                  <c:v>620.57809504887223</c:v>
                </c:pt>
                <c:pt idx="182">
                  <c:v>619.57871619524349</c:v>
                </c:pt>
                <c:pt idx="183">
                  <c:v>618.58407278798313</c:v>
                </c:pt>
                <c:pt idx="184">
                  <c:v>617.59413861399219</c:v>
                </c:pt>
                <c:pt idx="185">
                  <c:v>616.60888746017156</c:v>
                </c:pt>
                <c:pt idx="186">
                  <c:v>615.62829311342193</c:v>
                </c:pt>
                <c:pt idx="187">
                  <c:v>614.65232936064456</c:v>
                </c:pt>
                <c:pt idx="188">
                  <c:v>613.68096998874023</c:v>
                </c:pt>
                <c:pt idx="189">
                  <c:v>612.71418878460997</c:v>
                </c:pt>
                <c:pt idx="190">
                  <c:v>611.7519595351547</c:v>
                </c:pt>
                <c:pt idx="191">
                  <c:v>610.7942560272752</c:v>
                </c:pt>
                <c:pt idx="192">
                  <c:v>609.84105204787261</c:v>
                </c:pt>
                <c:pt idx="193">
                  <c:v>608.89232138384762</c:v>
                </c:pt>
                <c:pt idx="194">
                  <c:v>607.94803782210136</c:v>
                </c:pt>
                <c:pt idx="195">
                  <c:v>607.00817514953485</c:v>
                </c:pt>
                <c:pt idx="196">
                  <c:v>606.07270715304867</c:v>
                </c:pt>
                <c:pt idx="197">
                  <c:v>605.14160761954417</c:v>
                </c:pt>
                <c:pt idx="198">
                  <c:v>604.21485033592194</c:v>
                </c:pt>
                <c:pt idx="199">
                  <c:v>603.29240908908309</c:v>
                </c:pt>
                <c:pt idx="200">
                  <c:v>602.37425766592867</c:v>
                </c:pt>
                <c:pt idx="201">
                  <c:v>601.46036985335923</c:v>
                </c:pt>
                <c:pt idx="202">
                  <c:v>600.55071943827602</c:v>
                </c:pt>
                <c:pt idx="203">
                  <c:v>599.64528020757984</c:v>
                </c:pt>
                <c:pt idx="204">
                  <c:v>598.74402594817184</c:v>
                </c:pt>
                <c:pt idx="205">
                  <c:v>597.84693044695268</c:v>
                </c:pt>
                <c:pt idx="206">
                  <c:v>596.95396749082329</c:v>
                </c:pt>
                <c:pt idx="207">
                  <c:v>596.0651108666849</c:v>
                </c:pt>
                <c:pt idx="208">
                  <c:v>595.18033436143821</c:v>
                </c:pt>
                <c:pt idx="209">
                  <c:v>594.29961176198401</c:v>
                </c:pt>
                <c:pt idx="210">
                  <c:v>593.42291685522378</c:v>
                </c:pt>
                <c:pt idx="211">
                  <c:v>592.55022342805785</c:v>
                </c:pt>
                <c:pt idx="212">
                  <c:v>591.68150526738737</c:v>
                </c:pt>
                <c:pt idx="213">
                  <c:v>590.81673616011335</c:v>
                </c:pt>
                <c:pt idx="214">
                  <c:v>589.95588989313683</c:v>
                </c:pt>
                <c:pt idx="215">
                  <c:v>589.09894025335848</c:v>
                </c:pt>
                <c:pt idx="216">
                  <c:v>588.24586102767933</c:v>
                </c:pt>
                <c:pt idx="217">
                  <c:v>587.39662600300028</c:v>
                </c:pt>
                <c:pt idx="218">
                  <c:v>586.55120896622225</c:v>
                </c:pt>
                <c:pt idx="219">
                  <c:v>585.70958370424648</c:v>
                </c:pt>
                <c:pt idx="220">
                  <c:v>584.87172400397367</c:v>
                </c:pt>
                <c:pt idx="221">
                  <c:v>584.03760365230448</c:v>
                </c:pt>
                <c:pt idx="222">
                  <c:v>583.20719643614018</c:v>
                </c:pt>
                <c:pt idx="223">
                  <c:v>582.38047614238155</c:v>
                </c:pt>
                <c:pt idx="224">
                  <c:v>581.55741655792986</c:v>
                </c:pt>
                <c:pt idx="225">
                  <c:v>580.73799146968565</c:v>
                </c:pt>
                <c:pt idx="226">
                  <c:v>579.92217466454997</c:v>
                </c:pt>
                <c:pt idx="227">
                  <c:v>579.10993992942383</c:v>
                </c:pt>
                <c:pt idx="228">
                  <c:v>578.30126105120803</c:v>
                </c:pt>
                <c:pt idx="229">
                  <c:v>577.4961118168037</c:v>
                </c:pt>
                <c:pt idx="230">
                  <c:v>576.69446601311165</c:v>
                </c:pt>
                <c:pt idx="231">
                  <c:v>575.89629742703255</c:v>
                </c:pt>
                <c:pt idx="232">
                  <c:v>575.10157984546777</c:v>
                </c:pt>
                <c:pt idx="233">
                  <c:v>574.31028705531821</c:v>
                </c:pt>
                <c:pt idx="234">
                  <c:v>573.52239284348445</c:v>
                </c:pt>
                <c:pt idx="235">
                  <c:v>572.73787099686785</c:v>
                </c:pt>
                <c:pt idx="236">
                  <c:v>571.95669530236898</c:v>
                </c:pt>
                <c:pt idx="237">
                  <c:v>571.17883954688898</c:v>
                </c:pt>
                <c:pt idx="238">
                  <c:v>570.40427751732864</c:v>
                </c:pt>
                <c:pt idx="239">
                  <c:v>569.63298300058921</c:v>
                </c:pt>
                <c:pt idx="240">
                  <c:v>568.86492978357126</c:v>
                </c:pt>
                <c:pt idx="241">
                  <c:v>568.1000916531757</c:v>
                </c:pt>
                <c:pt idx="242">
                  <c:v>567.33844239630378</c:v>
                </c:pt>
                <c:pt idx="243">
                  <c:v>566.57995579985629</c:v>
                </c:pt>
                <c:pt idx="244">
                  <c:v>565.82460565073416</c:v>
                </c:pt>
                <c:pt idx="245">
                  <c:v>565.0723657358385</c:v>
                </c:pt>
                <c:pt idx="246">
                  <c:v>564.32320984206956</c:v>
                </c:pt>
                <c:pt idx="247">
                  <c:v>563.57711175632915</c:v>
                </c:pt>
                <c:pt idx="248">
                  <c:v>562.83404526551772</c:v>
                </c:pt>
                <c:pt idx="249">
                  <c:v>562.09398415653641</c:v>
                </c:pt>
                <c:pt idx="250">
                  <c:v>561.3569022162859</c:v>
                </c:pt>
                <c:pt idx="251">
                  <c:v>560.62277323166734</c:v>
                </c:pt>
                <c:pt idx="252">
                  <c:v>559.89157098958162</c:v>
                </c:pt>
                <c:pt idx="253">
                  <c:v>559.16326927692967</c:v>
                </c:pt>
                <c:pt idx="254">
                  <c:v>558.43784188061238</c:v>
                </c:pt>
                <c:pt idx="255">
                  <c:v>557.71526258753079</c:v>
                </c:pt>
                <c:pt idx="256">
                  <c:v>556.99550518458557</c:v>
                </c:pt>
                <c:pt idx="257">
                  <c:v>556.27854345867786</c:v>
                </c:pt>
                <c:pt idx="258">
                  <c:v>555.56435119670869</c:v>
                </c:pt>
                <c:pt idx="259">
                  <c:v>554.85290218557873</c:v>
                </c:pt>
                <c:pt idx="260">
                  <c:v>554.14417021218935</c:v>
                </c:pt>
                <c:pt idx="261">
                  <c:v>553.4381290634409</c:v>
                </c:pt>
                <c:pt idx="262">
                  <c:v>552.73475252623462</c:v>
                </c:pt>
                <c:pt idx="263">
                  <c:v>552.03401438747153</c:v>
                </c:pt>
                <c:pt idx="264">
                  <c:v>551.33588843405244</c:v>
                </c:pt>
                <c:pt idx="265">
                  <c:v>550.64034845287836</c:v>
                </c:pt>
                <c:pt idx="266">
                  <c:v>549.94736823085009</c:v>
                </c:pt>
                <c:pt idx="267">
                  <c:v>549.25692155486865</c:v>
                </c:pt>
                <c:pt idx="268">
                  <c:v>548.56898221183496</c:v>
                </c:pt>
                <c:pt idx="269">
                  <c:v>547.88352398864993</c:v>
                </c:pt>
                <c:pt idx="270">
                  <c:v>547.20052067221468</c:v>
                </c:pt>
                <c:pt idx="271">
                  <c:v>546.51994604942979</c:v>
                </c:pt>
                <c:pt idx="272">
                  <c:v>545.8417739071964</c:v>
                </c:pt>
                <c:pt idx="273">
                  <c:v>545.16597803241552</c:v>
                </c:pt>
                <c:pt idx="274">
                  <c:v>544.49253221198808</c:v>
                </c:pt>
                <c:pt idx="275">
                  <c:v>543.82141023281474</c:v>
                </c:pt>
                <c:pt idx="276">
                  <c:v>543.15258588179665</c:v>
                </c:pt>
                <c:pt idx="277">
                  <c:v>542.48603294583484</c:v>
                </c:pt>
                <c:pt idx="278">
                  <c:v>541.82172521182997</c:v>
                </c:pt>
                <c:pt idx="279">
                  <c:v>541.15963646668331</c:v>
                </c:pt>
                <c:pt idx="280">
                  <c:v>540.49974049729553</c:v>
                </c:pt>
                <c:pt idx="281">
                  <c:v>539.84201109056755</c:v>
                </c:pt>
                <c:pt idx="282">
                  <c:v>539.18642203340039</c:v>
                </c:pt>
                <c:pt idx="283">
                  <c:v>538.53294711269518</c:v>
                </c:pt>
                <c:pt idx="284">
                  <c:v>537.88156011535239</c:v>
                </c:pt>
                <c:pt idx="285">
                  <c:v>537.23223482827348</c:v>
                </c:pt>
                <c:pt idx="286">
                  <c:v>536.58494503835902</c:v>
                </c:pt>
                <c:pt idx="287">
                  <c:v>535.93966453250994</c:v>
                </c:pt>
                <c:pt idx="288">
                  <c:v>535.29636709762735</c:v>
                </c:pt>
                <c:pt idx="289">
                  <c:v>534.6550265206123</c:v>
                </c:pt>
                <c:pt idx="290">
                  <c:v>534.01561658836533</c:v>
                </c:pt>
                <c:pt idx="291">
                  <c:v>533.37811108778772</c:v>
                </c:pt>
                <c:pt idx="292">
                  <c:v>532.74248380578013</c:v>
                </c:pt>
                <c:pt idx="293">
                  <c:v>532.10870852924359</c:v>
                </c:pt>
                <c:pt idx="294">
                  <c:v>531.47675904507923</c:v>
                </c:pt>
                <c:pt idx="295">
                  <c:v>530.84660914018798</c:v>
                </c:pt>
                <c:pt idx="296">
                  <c:v>530.21823260147028</c:v>
                </c:pt>
                <c:pt idx="297">
                  <c:v>529.5916032158276</c:v>
                </c:pt>
                <c:pt idx="298">
                  <c:v>528.96669477016053</c:v>
                </c:pt>
                <c:pt idx="299">
                  <c:v>528.3434810513703</c:v>
                </c:pt>
                <c:pt idx="300">
                  <c:v>527.72193584635772</c:v>
                </c:pt>
                <c:pt idx="301">
                  <c:v>527.10203294202358</c:v>
                </c:pt>
                <c:pt idx="302">
                  <c:v>526.48374612526902</c:v>
                </c:pt>
                <c:pt idx="303">
                  <c:v>525.86704918299483</c:v>
                </c:pt>
                <c:pt idx="304">
                  <c:v>525.25191590210193</c:v>
                </c:pt>
                <c:pt idx="305">
                  <c:v>524.63832006949156</c:v>
                </c:pt>
                <c:pt idx="306">
                  <c:v>524.02623547206406</c:v>
                </c:pt>
                <c:pt idx="307">
                  <c:v>523.41563589672103</c:v>
                </c:pt>
                <c:pt idx="308">
                  <c:v>522.80649513036303</c:v>
                </c:pt>
                <c:pt idx="309">
                  <c:v>522.19878695989098</c:v>
                </c:pt>
                <c:pt idx="310">
                  <c:v>521.5924851722059</c:v>
                </c:pt>
                <c:pt idx="311">
                  <c:v>520.98756355420869</c:v>
                </c:pt>
                <c:pt idx="312">
                  <c:v>520.38399589280039</c:v>
                </c:pt>
                <c:pt idx="313">
                  <c:v>519.78175597488189</c:v>
                </c:pt>
                <c:pt idx="314">
                  <c:v>519.180817587354</c:v>
                </c:pt>
                <c:pt idx="315">
                  <c:v>518.58115451711774</c:v>
                </c:pt>
                <c:pt idx="316">
                  <c:v>517.98274055107402</c:v>
                </c:pt>
                <c:pt idx="317">
                  <c:v>517.38554947612386</c:v>
                </c:pt>
                <c:pt idx="318">
                  <c:v>516.78955507916817</c:v>
                </c:pt>
                <c:pt idx="319">
                  <c:v>516.19473114710763</c:v>
                </c:pt>
                <c:pt idx="320">
                  <c:v>515.60105146684361</c:v>
                </c:pt>
                <c:pt idx="321">
                  <c:v>515.00848982527657</c:v>
                </c:pt>
                <c:pt idx="322">
                  <c:v>514.41702000930786</c:v>
                </c:pt>
                <c:pt idx="323">
                  <c:v>513.8266158058384</c:v>
                </c:pt>
                <c:pt idx="324">
                  <c:v>513.23725100176875</c:v>
                </c:pt>
                <c:pt idx="325">
                  <c:v>512.64889938400006</c:v>
                </c:pt>
                <c:pt idx="326">
                  <c:v>512.06153473943323</c:v>
                </c:pt>
                <c:pt idx="327">
                  <c:v>511.47513085496939</c:v>
                </c:pt>
                <c:pt idx="328">
                  <c:v>510.88966151750935</c:v>
                </c:pt>
                <c:pt idx="329">
                  <c:v>510.30510051395379</c:v>
                </c:pt>
                <c:pt idx="330">
                  <c:v>509.72142163120395</c:v>
                </c:pt>
                <c:pt idx="331">
                  <c:v>509.13859865616075</c:v>
                </c:pt>
                <c:pt idx="332">
                  <c:v>508.55660537572498</c:v>
                </c:pt>
                <c:pt idx="333">
                  <c:v>507.97541557679767</c:v>
                </c:pt>
                <c:pt idx="334">
                  <c:v>507.39500304627961</c:v>
                </c:pt>
                <c:pt idx="335">
                  <c:v>506.81534157107205</c:v>
                </c:pt>
                <c:pt idx="336">
                  <c:v>506.23640493807551</c:v>
                </c:pt>
                <c:pt idx="337">
                  <c:v>505.65816693419129</c:v>
                </c:pt>
                <c:pt idx="338">
                  <c:v>505.08060134632024</c:v>
                </c:pt>
                <c:pt idx="339">
                  <c:v>504.50368196136299</c:v>
                </c:pt>
                <c:pt idx="340">
                  <c:v>503.92738256622084</c:v>
                </c:pt>
                <c:pt idx="341">
                  <c:v>503.35167694779449</c:v>
                </c:pt>
                <c:pt idx="342">
                  <c:v>502.77653889298517</c:v>
                </c:pt>
                <c:pt idx="343">
                  <c:v>502.20194218869347</c:v>
                </c:pt>
                <c:pt idx="344">
                  <c:v>501.62786062182039</c:v>
                </c:pt>
                <c:pt idx="345">
                  <c:v>501.05426797926702</c:v>
                </c:pt>
                <c:pt idx="346">
                  <c:v>492.78056466858197</c:v>
                </c:pt>
                <c:pt idx="347">
                  <c:v>492.3944401686029</c:v>
                </c:pt>
                <c:pt idx="348">
                  <c:v>492.00860464909937</c:v>
                </c:pt>
                <c:pt idx="349">
                  <c:v>491.62305798415446</c:v>
                </c:pt>
                <c:pt idx="350">
                  <c:v>491.23780004785118</c:v>
                </c:pt>
                <c:pt idx="351">
                  <c:v>490.85283071427273</c:v>
                </c:pt>
                <c:pt idx="352">
                  <c:v>490.46814985750211</c:v>
                </c:pt>
                <c:pt idx="353">
                  <c:v>490.08375735162247</c:v>
                </c:pt>
                <c:pt idx="354">
                  <c:v>489.69965307071686</c:v>
                </c:pt>
                <c:pt idx="355">
                  <c:v>489.31583688886843</c:v>
                </c:pt>
                <c:pt idx="356">
                  <c:v>488.9323086801603</c:v>
                </c:pt>
                <c:pt idx="357">
                  <c:v>488.54906831867549</c:v>
                </c:pt>
                <c:pt idx="358">
                  <c:v>488.16611567849714</c:v>
                </c:pt>
                <c:pt idx="359">
                  <c:v>487.78345063370824</c:v>
                </c:pt>
                <c:pt idx="360">
                  <c:v>487.40107305839206</c:v>
                </c:pt>
                <c:pt idx="361">
                  <c:v>487.01898282663154</c:v>
                </c:pt>
                <c:pt idx="362">
                  <c:v>486.63717981250988</c:v>
                </c:pt>
                <c:pt idx="363">
                  <c:v>486.2556638901101</c:v>
                </c:pt>
                <c:pt idx="364">
                  <c:v>485.87443493351537</c:v>
                </c:pt>
                <c:pt idx="365">
                  <c:v>485.49349281680867</c:v>
                </c:pt>
                <c:pt idx="366">
                  <c:v>485.11283741407323</c:v>
                </c:pt>
                <c:pt idx="367">
                  <c:v>484.73246859939206</c:v>
                </c:pt>
                <c:pt idx="368">
                  <c:v>484.35238624684831</c:v>
                </c:pt>
                <c:pt idx="369">
                  <c:v>483.97259023052499</c:v>
                </c:pt>
                <c:pt idx="370">
                  <c:v>483.59308042450522</c:v>
                </c:pt>
                <c:pt idx="371">
                  <c:v>483.21385670287214</c:v>
                </c:pt>
                <c:pt idx="372">
                  <c:v>482.83491893970887</c:v>
                </c:pt>
                <c:pt idx="373">
                  <c:v>482.45626700909838</c:v>
                </c:pt>
                <c:pt idx="374">
                  <c:v>482.07790078512392</c:v>
                </c:pt>
                <c:pt idx="375">
                  <c:v>481.69982014186843</c:v>
                </c:pt>
                <c:pt idx="376">
                  <c:v>481.32202495341511</c:v>
                </c:pt>
                <c:pt idx="377">
                  <c:v>480.94451509384703</c:v>
                </c:pt>
                <c:pt idx="378">
                  <c:v>480.56729043724727</c:v>
                </c:pt>
                <c:pt idx="379">
                  <c:v>480.19035085769895</c:v>
                </c:pt>
                <c:pt idx="380">
                  <c:v>479.81369622928514</c:v>
                </c:pt>
                <c:pt idx="381">
                  <c:v>479.43732642608893</c:v>
                </c:pt>
                <c:pt idx="382">
                  <c:v>479.06124132219338</c:v>
                </c:pt>
                <c:pt idx="383">
                  <c:v>478.68544079168169</c:v>
                </c:pt>
                <c:pt idx="384">
                  <c:v>478.30992470863691</c:v>
                </c:pt>
                <c:pt idx="385">
                  <c:v>477.93469294714208</c:v>
                </c:pt>
                <c:pt idx="386">
                  <c:v>477.55974538128038</c:v>
                </c:pt>
                <c:pt idx="387">
                  <c:v>477.18508188513482</c:v>
                </c:pt>
                <c:pt idx="388">
                  <c:v>476.81070233278854</c:v>
                </c:pt>
                <c:pt idx="389">
                  <c:v>476.4366065983246</c:v>
                </c:pt>
                <c:pt idx="390">
                  <c:v>476.06279455582614</c:v>
                </c:pt>
                <c:pt idx="391">
                  <c:v>475.68926607937624</c:v>
                </c:pt>
                <c:pt idx="392">
                  <c:v>475.31602104305802</c:v>
                </c:pt>
                <c:pt idx="393">
                  <c:v>474.94305932095449</c:v>
                </c:pt>
                <c:pt idx="394">
                  <c:v>474.57038078714879</c:v>
                </c:pt>
                <c:pt idx="395">
                  <c:v>474.19798531572405</c:v>
                </c:pt>
                <c:pt idx="396">
                  <c:v>473.82587278076335</c:v>
                </c:pt>
                <c:pt idx="397">
                  <c:v>473.4540430563498</c:v>
                </c:pt>
                <c:pt idx="398">
                  <c:v>473.08249601656638</c:v>
                </c:pt>
                <c:pt idx="399">
                  <c:v>472.71123153549632</c:v>
                </c:pt>
                <c:pt idx="400">
                  <c:v>472.34024948722265</c:v>
                </c:pt>
                <c:pt idx="401">
                  <c:v>471.96954974582849</c:v>
                </c:pt>
                <c:pt idx="402">
                  <c:v>471.59913218539691</c:v>
                </c:pt>
                <c:pt idx="403">
                  <c:v>471.22899668001105</c:v>
                </c:pt>
                <c:pt idx="404">
                  <c:v>470.85914310375398</c:v>
                </c:pt>
                <c:pt idx="405">
                  <c:v>470.48957133070877</c:v>
                </c:pt>
                <c:pt idx="406">
                  <c:v>470.1202812349585</c:v>
                </c:pt>
                <c:pt idx="407">
                  <c:v>469.75127269058635</c:v>
                </c:pt>
                <c:pt idx="408">
                  <c:v>469.38254557167528</c:v>
                </c:pt>
                <c:pt idx="409">
                  <c:v>469.0140997523086</c:v>
                </c:pt>
                <c:pt idx="410">
                  <c:v>468.6459351065692</c:v>
                </c:pt>
                <c:pt idx="411">
                  <c:v>468.27805150854022</c:v>
                </c:pt>
                <c:pt idx="412">
                  <c:v>467.91044883230472</c:v>
                </c:pt>
                <c:pt idx="413">
                  <c:v>467.54312695194591</c:v>
                </c:pt>
                <c:pt idx="414">
                  <c:v>467.17608574154684</c:v>
                </c:pt>
                <c:pt idx="415">
                  <c:v>466.8093250751906</c:v>
                </c:pt>
                <c:pt idx="416">
                  <c:v>466.4428448269602</c:v>
                </c:pt>
                <c:pt idx="417">
                  <c:v>466.07664487093894</c:v>
                </c:pt>
                <c:pt idx="418">
                  <c:v>465.71072508120966</c:v>
                </c:pt>
                <c:pt idx="419">
                  <c:v>465.34508533185561</c:v>
                </c:pt>
                <c:pt idx="420">
                  <c:v>464.97972549695993</c:v>
                </c:pt>
                <c:pt idx="421">
                  <c:v>464.61464545060556</c:v>
                </c:pt>
                <c:pt idx="422">
                  <c:v>464.24984506687571</c:v>
                </c:pt>
                <c:pt idx="423">
                  <c:v>463.88532421985337</c:v>
                </c:pt>
                <c:pt idx="424">
                  <c:v>463.52108278362175</c:v>
                </c:pt>
                <c:pt idx="425">
                  <c:v>463.15712063226385</c:v>
                </c:pt>
                <c:pt idx="426">
                  <c:v>462.79343763986287</c:v>
                </c:pt>
                <c:pt idx="427">
                  <c:v>462.43003368050182</c:v>
                </c:pt>
                <c:pt idx="428">
                  <c:v>462.06690862826383</c:v>
                </c:pt>
                <c:pt idx="429">
                  <c:v>461.70406235723198</c:v>
                </c:pt>
                <c:pt idx="430">
                  <c:v>461.34149474148938</c:v>
                </c:pt>
                <c:pt idx="431">
                  <c:v>460.97920565511902</c:v>
                </c:pt>
                <c:pt idx="432">
                  <c:v>460.61719497220417</c:v>
                </c:pt>
                <c:pt idx="433">
                  <c:v>460.25546256682787</c:v>
                </c:pt>
                <c:pt idx="434">
                  <c:v>459.89400831307313</c:v>
                </c:pt>
                <c:pt idx="435">
                  <c:v>459.53283208502313</c:v>
                </c:pt>
                <c:pt idx="436">
                  <c:v>459.17193375676095</c:v>
                </c:pt>
                <c:pt idx="437">
                  <c:v>458.8113132023696</c:v>
                </c:pt>
                <c:pt idx="438">
                  <c:v>458.45097029593222</c:v>
                </c:pt>
                <c:pt idx="439">
                  <c:v>458.09090491153205</c:v>
                </c:pt>
                <c:pt idx="440">
                  <c:v>457.73111692325193</c:v>
                </c:pt>
                <c:pt idx="441">
                  <c:v>457.37160620517517</c:v>
                </c:pt>
                <c:pt idx="442">
                  <c:v>457.01237263138478</c:v>
                </c:pt>
                <c:pt idx="443">
                  <c:v>456.65341607596383</c:v>
                </c:pt>
                <c:pt idx="444">
                  <c:v>456.29473641299546</c:v>
                </c:pt>
                <c:pt idx="445">
                  <c:v>455.93633351656268</c:v>
                </c:pt>
                <c:pt idx="446">
                  <c:v>455.57820726074868</c:v>
                </c:pt>
                <c:pt idx="447">
                  <c:v>455.22035751963659</c:v>
                </c:pt>
                <c:pt idx="448">
                  <c:v>454.86278416730931</c:v>
                </c:pt>
                <c:pt idx="449">
                  <c:v>454.5054870778502</c:v>
                </c:pt>
                <c:pt idx="450">
                  <c:v>454.14846612534211</c:v>
                </c:pt>
                <c:pt idx="451">
                  <c:v>453.79172118386828</c:v>
                </c:pt>
                <c:pt idx="452">
                  <c:v>453.43525212751172</c:v>
                </c:pt>
                <c:pt idx="453">
                  <c:v>453.07905883035562</c:v>
                </c:pt>
                <c:pt idx="454">
                  <c:v>452.723141166483</c:v>
                </c:pt>
                <c:pt idx="455">
                  <c:v>452.367499009977</c:v>
                </c:pt>
                <c:pt idx="456">
                  <c:v>452.01213223492067</c:v>
                </c:pt>
                <c:pt idx="457">
                  <c:v>451.6570407153971</c:v>
                </c:pt>
                <c:pt idx="458">
                  <c:v>451.30222432548948</c:v>
                </c:pt>
                <c:pt idx="459">
                  <c:v>450.94768293928075</c:v>
                </c:pt>
                <c:pt idx="460">
                  <c:v>450.59341643085418</c:v>
                </c:pt>
                <c:pt idx="461">
                  <c:v>450.23942467429271</c:v>
                </c:pt>
                <c:pt idx="462">
                  <c:v>449.88570754367947</c:v>
                </c:pt>
                <c:pt idx="463">
                  <c:v>449.53226491309766</c:v>
                </c:pt>
                <c:pt idx="464">
                  <c:v>449.17909665663024</c:v>
                </c:pt>
                <c:pt idx="465">
                  <c:v>448.82620264836038</c:v>
                </c:pt>
                <c:pt idx="466">
                  <c:v>448.47358276237122</c:v>
                </c:pt>
                <c:pt idx="467">
                  <c:v>448.12123687274573</c:v>
                </c:pt>
                <c:pt idx="468">
                  <c:v>447.76916485356702</c:v>
                </c:pt>
                <c:pt idx="469">
                  <c:v>447.41736657891835</c:v>
                </c:pt>
                <c:pt idx="470">
                  <c:v>447.06584192288256</c:v>
                </c:pt>
                <c:pt idx="471">
                  <c:v>446.71459075954294</c:v>
                </c:pt>
                <c:pt idx="472">
                  <c:v>446.36361296298247</c:v>
                </c:pt>
                <c:pt idx="473">
                  <c:v>446.01290840728439</c:v>
                </c:pt>
                <c:pt idx="474">
                  <c:v>445.66247696653164</c:v>
                </c:pt>
                <c:pt idx="475">
                  <c:v>445.31231851480743</c:v>
                </c:pt>
                <c:pt idx="476">
                  <c:v>444.96243292619471</c:v>
                </c:pt>
                <c:pt idx="477">
                  <c:v>444.61282007477672</c:v>
                </c:pt>
                <c:pt idx="478">
                  <c:v>444.26347983463654</c:v>
                </c:pt>
                <c:pt idx="479">
                  <c:v>443.91441207985719</c:v>
                </c:pt>
                <c:pt idx="480">
                  <c:v>443.56561668452173</c:v>
                </c:pt>
                <c:pt idx="481">
                  <c:v>443.21709352271341</c:v>
                </c:pt>
                <c:pt idx="482">
                  <c:v>442.8688424685152</c:v>
                </c:pt>
                <c:pt idx="483">
                  <c:v>442.52086339601027</c:v>
                </c:pt>
                <c:pt idx="484">
                  <c:v>442.17315617928159</c:v>
                </c:pt>
                <c:pt idx="485">
                  <c:v>441.82572069241235</c:v>
                </c:pt>
                <c:pt idx="486">
                  <c:v>441.47855680948567</c:v>
                </c:pt>
                <c:pt idx="487">
                  <c:v>441.13166440458457</c:v>
                </c:pt>
                <c:pt idx="488">
                  <c:v>440.78504335179224</c:v>
                </c:pt>
                <c:pt idx="489">
                  <c:v>440.4386935251917</c:v>
                </c:pt>
                <c:pt idx="490">
                  <c:v>440.09261479886601</c:v>
                </c:pt>
                <c:pt idx="491">
                  <c:v>439.74680704689843</c:v>
                </c:pt>
                <c:pt idx="492">
                  <c:v>439.40127014337185</c:v>
                </c:pt>
                <c:pt idx="493">
                  <c:v>439.05600396236946</c:v>
                </c:pt>
                <c:pt idx="494">
                  <c:v>438.71100837797439</c:v>
                </c:pt>
                <c:pt idx="495">
                  <c:v>438.36628326426967</c:v>
                </c:pt>
                <c:pt idx="496">
                  <c:v>438.02182849533841</c:v>
                </c:pt>
                <c:pt idx="497">
                  <c:v>437.67764394526364</c:v>
                </c:pt>
                <c:pt idx="498">
                  <c:v>437.33372948812865</c:v>
                </c:pt>
                <c:pt idx="499">
                  <c:v>436.99008499801636</c:v>
                </c:pt>
                <c:pt idx="500">
                  <c:v>436.64671034900994</c:v>
                </c:pt>
                <c:pt idx="501">
                  <c:v>436.30360541519241</c:v>
                </c:pt>
                <c:pt idx="502">
                  <c:v>435.96077007064696</c:v>
                </c:pt>
                <c:pt idx="503">
                  <c:v>435.61820418945661</c:v>
                </c:pt>
                <c:pt idx="504">
                  <c:v>435.27590764570448</c:v>
                </c:pt>
                <c:pt idx="505">
                  <c:v>434.93388031347371</c:v>
                </c:pt>
                <c:pt idx="506">
                  <c:v>434.59212206684725</c:v>
                </c:pt>
                <c:pt idx="507">
                  <c:v>434.25063277990841</c:v>
                </c:pt>
                <c:pt idx="508">
                  <c:v>433.9094123267401</c:v>
                </c:pt>
                <c:pt idx="509">
                  <c:v>433.56846058142548</c:v>
                </c:pt>
                <c:pt idx="510">
                  <c:v>433.22777741804771</c:v>
                </c:pt>
                <c:pt idx="511">
                  <c:v>432.88736271068979</c:v>
                </c:pt>
                <c:pt idx="512">
                  <c:v>432.54721633343485</c:v>
                </c:pt>
                <c:pt idx="513">
                  <c:v>432.20733816036602</c:v>
                </c:pt>
                <c:pt idx="514">
                  <c:v>431.86772806556633</c:v>
                </c:pt>
                <c:pt idx="515">
                  <c:v>431.52838592311895</c:v>
                </c:pt>
                <c:pt idx="516">
                  <c:v>431.18931160710679</c:v>
                </c:pt>
                <c:pt idx="517">
                  <c:v>430.85050499161315</c:v>
                </c:pt>
                <c:pt idx="518">
                  <c:v>430.51196595072111</c:v>
                </c:pt>
                <c:pt idx="519">
                  <c:v>430.17369435851361</c:v>
                </c:pt>
                <c:pt idx="520">
                  <c:v>429.83569008907392</c:v>
                </c:pt>
                <c:pt idx="521">
                  <c:v>429.49795301648498</c:v>
                </c:pt>
                <c:pt idx="522">
                  <c:v>429.16048301483011</c:v>
                </c:pt>
                <c:pt idx="523">
                  <c:v>428.82327995819207</c:v>
                </c:pt>
                <c:pt idx="524">
                  <c:v>428.48634372065425</c:v>
                </c:pt>
                <c:pt idx="525">
                  <c:v>428.14967417629964</c:v>
                </c:pt>
                <c:pt idx="526">
                  <c:v>427.81327119921127</c:v>
                </c:pt>
                <c:pt idx="527">
                  <c:v>427.47713466347233</c:v>
                </c:pt>
                <c:pt idx="528">
                  <c:v>427.14126444316588</c:v>
                </c:pt>
                <c:pt idx="529">
                  <c:v>426.80566041237506</c:v>
                </c:pt>
                <c:pt idx="530">
                  <c:v>426.47032244518283</c:v>
                </c:pt>
                <c:pt idx="531">
                  <c:v>426.13525041567237</c:v>
                </c:pt>
                <c:pt idx="532">
                  <c:v>425.80044419792688</c:v>
                </c:pt>
                <c:pt idx="533">
                  <c:v>425.46590366602925</c:v>
                </c:pt>
                <c:pt idx="534">
                  <c:v>425.13162869406273</c:v>
                </c:pt>
                <c:pt idx="535">
                  <c:v>424.79761915611033</c:v>
                </c:pt>
                <c:pt idx="536">
                  <c:v>424.46387492625519</c:v>
                </c:pt>
                <c:pt idx="537">
                  <c:v>424.13039587858037</c:v>
                </c:pt>
                <c:pt idx="538">
                  <c:v>423.79718188716896</c:v>
                </c:pt>
                <c:pt idx="539">
                  <c:v>423.46423282610414</c:v>
                </c:pt>
                <c:pt idx="540">
                  <c:v>423.13154856946886</c:v>
                </c:pt>
                <c:pt idx="541">
                  <c:v>422.79912899134638</c:v>
                </c:pt>
                <c:pt idx="542">
                  <c:v>422.46697396581965</c:v>
                </c:pt>
                <c:pt idx="543">
                  <c:v>422.13508336697191</c:v>
                </c:pt>
                <c:pt idx="544">
                  <c:v>421.80345706888608</c:v>
                </c:pt>
                <c:pt idx="545">
                  <c:v>421.47209494564538</c:v>
                </c:pt>
                <c:pt idx="546">
                  <c:v>421.14099687133285</c:v>
                </c:pt>
                <c:pt idx="547">
                  <c:v>420.8101627200316</c:v>
                </c:pt>
                <c:pt idx="548">
                  <c:v>420.47959236582471</c:v>
                </c:pt>
                <c:pt idx="549">
                  <c:v>420.14928568279538</c:v>
                </c:pt>
                <c:pt idx="550">
                  <c:v>419.81924254502655</c:v>
                </c:pt>
                <c:pt idx="551">
                  <c:v>419.48946282660137</c:v>
                </c:pt>
                <c:pt idx="552">
                  <c:v>419.15994640160301</c:v>
                </c:pt>
                <c:pt idx="553">
                  <c:v>418.83069314411438</c:v>
                </c:pt>
                <c:pt idx="554">
                  <c:v>418.50170292821883</c:v>
                </c:pt>
                <c:pt idx="555">
                  <c:v>418.17297562799922</c:v>
                </c:pt>
                <c:pt idx="556">
                  <c:v>417.84451111753873</c:v>
                </c:pt>
                <c:pt idx="557">
                  <c:v>417.51630927092054</c:v>
                </c:pt>
                <c:pt idx="558">
                  <c:v>417.18836996222763</c:v>
                </c:pt>
                <c:pt idx="559">
                  <c:v>416.86069306554316</c:v>
                </c:pt>
                <c:pt idx="560">
                  <c:v>416.53327845495022</c:v>
                </c:pt>
                <c:pt idx="561">
                  <c:v>416.20612600453182</c:v>
                </c:pt>
                <c:pt idx="562">
                  <c:v>415.87923558837116</c:v>
                </c:pt>
                <c:pt idx="563">
                  <c:v>415.55260708055124</c:v>
                </c:pt>
                <c:pt idx="564">
                  <c:v>415.22624035515526</c:v>
                </c:pt>
                <c:pt idx="565">
                  <c:v>414.90013528626628</c:v>
                </c:pt>
                <c:pt idx="566">
                  <c:v>414.57429174796732</c:v>
                </c:pt>
                <c:pt idx="567">
                  <c:v>414.24870961434152</c:v>
                </c:pt>
                <c:pt idx="568">
                  <c:v>413.923388759472</c:v>
                </c:pt>
                <c:pt idx="569">
                  <c:v>413.5983290574419</c:v>
                </c:pt>
                <c:pt idx="570">
                  <c:v>413.27353038233417</c:v>
                </c:pt>
                <c:pt idx="571">
                  <c:v>412.94899260823206</c:v>
                </c:pt>
                <c:pt idx="572">
                  <c:v>412.62471560921858</c:v>
                </c:pt>
                <c:pt idx="573">
                  <c:v>412.30069925937681</c:v>
                </c:pt>
                <c:pt idx="574">
                  <c:v>411.97694343278982</c:v>
                </c:pt>
                <c:pt idx="575">
                  <c:v>411.6534480035408</c:v>
                </c:pt>
                <c:pt idx="576">
                  <c:v>411.33021284571282</c:v>
                </c:pt>
                <c:pt idx="577">
                  <c:v>411.00723783338896</c:v>
                </c:pt>
                <c:pt idx="578">
                  <c:v>410.68452284065228</c:v>
                </c:pt>
                <c:pt idx="579">
                  <c:v>410.36206774158597</c:v>
                </c:pt>
                <c:pt idx="580">
                  <c:v>410.03987241027295</c:v>
                </c:pt>
                <c:pt idx="581">
                  <c:v>409.7179367207965</c:v>
                </c:pt>
                <c:pt idx="582">
                  <c:v>409.39626054723959</c:v>
                </c:pt>
                <c:pt idx="583">
                  <c:v>409.07484376368541</c:v>
                </c:pt>
                <c:pt idx="584">
                  <c:v>408.75368624421696</c:v>
                </c:pt>
                <c:pt idx="585">
                  <c:v>408.43278786291739</c:v>
                </c:pt>
                <c:pt idx="586">
                  <c:v>408.11214849386977</c:v>
                </c:pt>
                <c:pt idx="587">
                  <c:v>407.79176801115722</c:v>
                </c:pt>
                <c:pt idx="588">
                  <c:v>407.47164628886287</c:v>
                </c:pt>
                <c:pt idx="589">
                  <c:v>407.15178320106969</c:v>
                </c:pt>
                <c:pt idx="590">
                  <c:v>406.83217862186092</c:v>
                </c:pt>
                <c:pt idx="591">
                  <c:v>406.51283242531952</c:v>
                </c:pt>
                <c:pt idx="592">
                  <c:v>406.19374448552873</c:v>
                </c:pt>
                <c:pt idx="593">
                  <c:v>405.87491467657145</c:v>
                </c:pt>
                <c:pt idx="594">
                  <c:v>405.55634287253099</c:v>
                </c:pt>
                <c:pt idx="595">
                  <c:v>405.23802894749036</c:v>
                </c:pt>
                <c:pt idx="596">
                  <c:v>404.91997277553253</c:v>
                </c:pt>
                <c:pt idx="597">
                  <c:v>404.60217423074079</c:v>
                </c:pt>
                <c:pt idx="598">
                  <c:v>404.2846331871981</c:v>
                </c:pt>
                <c:pt idx="599">
                  <c:v>403.96734951898765</c:v>
                </c:pt>
                <c:pt idx="600">
                  <c:v>403.65032310019245</c:v>
                </c:pt>
                <c:pt idx="601">
                  <c:v>403.33355380489559</c:v>
                </c:pt>
                <c:pt idx="602">
                  <c:v>403.01704150718029</c:v>
                </c:pt>
                <c:pt idx="603">
                  <c:v>402.70078608112954</c:v>
                </c:pt>
                <c:pt idx="604">
                  <c:v>402.38478740082644</c:v>
                </c:pt>
                <c:pt idx="605">
                  <c:v>402.06904534035402</c:v>
                </c:pt>
                <c:pt idx="606">
                  <c:v>401.75355977379553</c:v>
                </c:pt>
                <c:pt idx="607">
                  <c:v>401.43833057523403</c:v>
                </c:pt>
                <c:pt idx="608">
                  <c:v>401.12335761875255</c:v>
                </c:pt>
                <c:pt idx="609">
                  <c:v>400.80864077843421</c:v>
                </c:pt>
                <c:pt idx="610">
                  <c:v>400.49417992836203</c:v>
                </c:pt>
                <c:pt idx="611">
                  <c:v>400.1799749426192</c:v>
                </c:pt>
                <c:pt idx="612">
                  <c:v>399.86602569528878</c:v>
                </c:pt>
                <c:pt idx="613">
                  <c:v>399.55233206045392</c:v>
                </c:pt>
                <c:pt idx="614">
                  <c:v>399.23889391219763</c:v>
                </c:pt>
                <c:pt idx="615">
                  <c:v>398.92571112460303</c:v>
                </c:pt>
                <c:pt idx="616">
                  <c:v>398.61278357175325</c:v>
                </c:pt>
                <c:pt idx="617">
                  <c:v>398.30011112773133</c:v>
                </c:pt>
                <c:pt idx="618">
                  <c:v>397.98769366662043</c:v>
                </c:pt>
                <c:pt idx="619">
                  <c:v>397.67553106250352</c:v>
                </c:pt>
                <c:pt idx="620">
                  <c:v>397.36362318946391</c:v>
                </c:pt>
                <c:pt idx="621">
                  <c:v>397.05196992158454</c:v>
                </c:pt>
                <c:pt idx="622">
                  <c:v>396.7405711329485</c:v>
                </c:pt>
                <c:pt idx="623">
                  <c:v>396.42942669763892</c:v>
                </c:pt>
                <c:pt idx="624">
                  <c:v>396.11853648973886</c:v>
                </c:pt>
                <c:pt idx="625">
                  <c:v>395.80790038333151</c:v>
                </c:pt>
                <c:pt idx="626">
                  <c:v>395.4975182524999</c:v>
                </c:pt>
                <c:pt idx="627">
                  <c:v>395.18738997132709</c:v>
                </c:pt>
                <c:pt idx="628">
                  <c:v>394.87751541389616</c:v>
                </c:pt>
                <c:pt idx="629">
                  <c:v>394.5678944542903</c:v>
                </c:pt>
                <c:pt idx="630">
                  <c:v>394.25852696659263</c:v>
                </c:pt>
                <c:pt idx="631">
                  <c:v>393.94941282488605</c:v>
                </c:pt>
                <c:pt idx="632">
                  <c:v>393.64055190325388</c:v>
                </c:pt>
                <c:pt idx="633">
                  <c:v>393.33194407577906</c:v>
                </c:pt>
                <c:pt idx="634">
                  <c:v>393.02358921654474</c:v>
                </c:pt>
                <c:pt idx="635">
                  <c:v>392.71548719963403</c:v>
                </c:pt>
                <c:pt idx="636">
                  <c:v>392.40763789913001</c:v>
                </c:pt>
                <c:pt idx="637">
                  <c:v>392.1000411891157</c:v>
                </c:pt>
                <c:pt idx="638">
                  <c:v>391.79269694367429</c:v>
                </c:pt>
                <c:pt idx="639">
                  <c:v>391.4856050368889</c:v>
                </c:pt>
                <c:pt idx="640">
                  <c:v>391.17876534284255</c:v>
                </c:pt>
                <c:pt idx="641">
                  <c:v>390.87217773561832</c:v>
                </c:pt>
                <c:pt idx="642">
                  <c:v>390.56584208929934</c:v>
                </c:pt>
                <c:pt idx="643">
                  <c:v>390.25975827796873</c:v>
                </c:pt>
                <c:pt idx="644">
                  <c:v>389.95392617570957</c:v>
                </c:pt>
                <c:pt idx="645">
                  <c:v>389.64834565660487</c:v>
                </c:pt>
                <c:pt idx="646">
                  <c:v>389.34301659473789</c:v>
                </c:pt>
                <c:pt idx="647">
                  <c:v>389.03793886419157</c:v>
                </c:pt>
                <c:pt idx="648">
                  <c:v>388.73311233904911</c:v>
                </c:pt>
                <c:pt idx="649">
                  <c:v>388.42853689339358</c:v>
                </c:pt>
                <c:pt idx="650">
                  <c:v>388.12421240130806</c:v>
                </c:pt>
                <c:pt idx="651">
                  <c:v>387.82013873687555</c:v>
                </c:pt>
                <c:pt idx="652">
                  <c:v>387.5163157741793</c:v>
                </c:pt>
                <c:pt idx="653">
                  <c:v>387.2127433873024</c:v>
                </c:pt>
                <c:pt idx="654">
                  <c:v>386.90942145032778</c:v>
                </c:pt>
                <c:pt idx="655">
                  <c:v>386.60634983733866</c:v>
                </c:pt>
                <c:pt idx="656">
                  <c:v>386.30352842241814</c:v>
                </c:pt>
                <c:pt idx="657">
                  <c:v>386.00095707964931</c:v>
                </c:pt>
                <c:pt idx="658">
                  <c:v>385.69863568311513</c:v>
                </c:pt>
                <c:pt idx="659">
                  <c:v>385.39656410689889</c:v>
                </c:pt>
                <c:pt idx="660">
                  <c:v>385.09474222508362</c:v>
                </c:pt>
                <c:pt idx="661">
                  <c:v>384.79316991175233</c:v>
                </c:pt>
                <c:pt idx="662">
                  <c:v>384.4918470409882</c:v>
                </c:pt>
                <c:pt idx="663">
                  <c:v>384.19077348687426</c:v>
                </c:pt>
                <c:pt idx="664">
                  <c:v>383.88994912349369</c:v>
                </c:pt>
                <c:pt idx="665">
                  <c:v>383.58937382492962</c:v>
                </c:pt>
                <c:pt idx="666">
                  <c:v>383.28904746526496</c:v>
                </c:pt>
                <c:pt idx="667">
                  <c:v>382.98896991858294</c:v>
                </c:pt>
                <c:pt idx="668">
                  <c:v>382.68914105896664</c:v>
                </c:pt>
                <c:pt idx="669">
                  <c:v>382.38956076049914</c:v>
                </c:pt>
                <c:pt idx="670">
                  <c:v>382.0902288972635</c:v>
                </c:pt>
                <c:pt idx="671">
                  <c:v>381.79114534334281</c:v>
                </c:pt>
                <c:pt idx="672">
                  <c:v>381.49230997282035</c:v>
                </c:pt>
                <c:pt idx="673">
                  <c:v>381.19372265977893</c:v>
                </c:pt>
                <c:pt idx="674">
                  <c:v>380.89538327830189</c:v>
                </c:pt>
                <c:pt idx="675">
                  <c:v>380.59729170247209</c:v>
                </c:pt>
                <c:pt idx="676">
                  <c:v>380.29944780637283</c:v>
                </c:pt>
                <c:pt idx="677">
                  <c:v>380.00185146408711</c:v>
                </c:pt>
                <c:pt idx="678">
                  <c:v>379.70450254969802</c:v>
                </c:pt>
                <c:pt idx="679">
                  <c:v>379.40740093728868</c:v>
                </c:pt>
                <c:pt idx="680">
                  <c:v>379.11054650094218</c:v>
                </c:pt>
                <c:pt idx="681">
                  <c:v>378.81393911474169</c:v>
                </c:pt>
                <c:pt idx="682">
                  <c:v>378.51757865277011</c:v>
                </c:pt>
                <c:pt idx="683">
                  <c:v>378.2214649891107</c:v>
                </c:pt>
                <c:pt idx="684">
                  <c:v>377.92559799784652</c:v>
                </c:pt>
                <c:pt idx="685">
                  <c:v>377.6299775530606</c:v>
                </c:pt>
                <c:pt idx="686">
                  <c:v>377.33460352883611</c:v>
                </c:pt>
                <c:pt idx="687">
                  <c:v>377.03947579925619</c:v>
                </c:pt>
                <c:pt idx="688">
                  <c:v>376.74459423840381</c:v>
                </c:pt>
                <c:pt idx="689">
                  <c:v>376.44995872036208</c:v>
                </c:pt>
                <c:pt idx="690">
                  <c:v>376.15556911921419</c:v>
                </c:pt>
                <c:pt idx="691">
                  <c:v>375.86142530904311</c:v>
                </c:pt>
                <c:pt idx="692">
                  <c:v>375.56752716393203</c:v>
                </c:pt>
                <c:pt idx="693">
                  <c:v>375.27387455796406</c:v>
                </c:pt>
                <c:pt idx="694">
                  <c:v>374.98046736522218</c:v>
                </c:pt>
                <c:pt idx="695">
                  <c:v>374.68730545978963</c:v>
                </c:pt>
                <c:pt idx="696">
                  <c:v>374.3943887157493</c:v>
                </c:pt>
                <c:pt idx="697">
                  <c:v>374.1017170071845</c:v>
                </c:pt>
                <c:pt idx="698">
                  <c:v>373.80929020817825</c:v>
                </c:pt>
                <c:pt idx="699">
                  <c:v>373.51710819281362</c:v>
                </c:pt>
                <c:pt idx="700">
                  <c:v>373.2251708351738</c:v>
                </c:pt>
                <c:pt idx="701">
                  <c:v>372.93347800934168</c:v>
                </c:pt>
                <c:pt idx="702">
                  <c:v>372.64202958940052</c:v>
                </c:pt>
                <c:pt idx="703">
                  <c:v>372.35082544943339</c:v>
                </c:pt>
                <c:pt idx="704">
                  <c:v>372.05986546352324</c:v>
                </c:pt>
                <c:pt idx="705">
                  <c:v>371.76914950575343</c:v>
                </c:pt>
                <c:pt idx="706">
                  <c:v>371.47867745020682</c:v>
                </c:pt>
                <c:pt idx="707">
                  <c:v>371.18844917096663</c:v>
                </c:pt>
                <c:pt idx="708">
                  <c:v>370.89846454211602</c:v>
                </c:pt>
                <c:pt idx="709">
                  <c:v>370.60872343773781</c:v>
                </c:pt>
                <c:pt idx="710">
                  <c:v>370.31922573191537</c:v>
                </c:pt>
                <c:pt idx="711">
                  <c:v>370.02997129873165</c:v>
                </c:pt>
                <c:pt idx="712">
                  <c:v>369.7409600122698</c:v>
                </c:pt>
                <c:pt idx="713">
                  <c:v>369.45219174661298</c:v>
                </c:pt>
                <c:pt idx="714">
                  <c:v>369.16366637584412</c:v>
                </c:pt>
                <c:pt idx="715">
                  <c:v>368.87538377404644</c:v>
                </c:pt>
                <c:pt idx="716">
                  <c:v>368.58734381530297</c:v>
                </c:pt>
                <c:pt idx="717">
                  <c:v>368.29954637369684</c:v>
                </c:pt>
                <c:pt idx="718">
                  <c:v>368.01199132331112</c:v>
                </c:pt>
                <c:pt idx="719">
                  <c:v>367.72467853822894</c:v>
                </c:pt>
                <c:pt idx="720">
                  <c:v>367.43760789253338</c:v>
                </c:pt>
                <c:pt idx="721">
                  <c:v>367.1507792603075</c:v>
                </c:pt>
                <c:pt idx="722">
                  <c:v>366.8641925156345</c:v>
                </c:pt>
                <c:pt idx="723">
                  <c:v>366.57784753259727</c:v>
                </c:pt>
                <c:pt idx="724">
                  <c:v>366.29174418527913</c:v>
                </c:pt>
                <c:pt idx="725">
                  <c:v>366.00588234776302</c:v>
                </c:pt>
                <c:pt idx="726">
                  <c:v>365.72026189413214</c:v>
                </c:pt>
                <c:pt idx="727">
                  <c:v>365.43488269846955</c:v>
                </c:pt>
                <c:pt idx="728">
                  <c:v>365.14974463485828</c:v>
                </c:pt>
                <c:pt idx="729">
                  <c:v>364.86484757738145</c:v>
                </c:pt>
                <c:pt idx="730">
                  <c:v>364.5801914001222</c:v>
                </c:pt>
                <c:pt idx="731">
                  <c:v>364.29577597716366</c:v>
                </c:pt>
                <c:pt idx="732">
                  <c:v>364.01160118258878</c:v>
                </c:pt>
                <c:pt idx="733">
                  <c:v>363.72766689048075</c:v>
                </c:pt>
                <c:pt idx="734">
                  <c:v>363.4439729749227</c:v>
                </c:pt>
                <c:pt idx="735">
                  <c:v>363.16051930999771</c:v>
                </c:pt>
                <c:pt idx="736">
                  <c:v>362.87730576978873</c:v>
                </c:pt>
                <c:pt idx="737">
                  <c:v>362.59433222837907</c:v>
                </c:pt>
                <c:pt idx="738">
                  <c:v>362.31159855985175</c:v>
                </c:pt>
                <c:pt idx="739">
                  <c:v>362.02910463828977</c:v>
                </c:pt>
                <c:pt idx="740">
                  <c:v>361.74685033777627</c:v>
                </c:pt>
                <c:pt idx="741">
                  <c:v>361.46483553239437</c:v>
                </c:pt>
                <c:pt idx="742">
                  <c:v>361.18306009622728</c:v>
                </c:pt>
                <c:pt idx="743">
                  <c:v>360.90152390335783</c:v>
                </c:pt>
                <c:pt idx="744">
                  <c:v>360.62022682786937</c:v>
                </c:pt>
                <c:pt idx="745">
                  <c:v>360.33916874384477</c:v>
                </c:pt>
                <c:pt idx="746">
                  <c:v>360.0583495253673</c:v>
                </c:pt>
                <c:pt idx="747">
                  <c:v>359.77776904652006</c:v>
                </c:pt>
                <c:pt idx="748">
                  <c:v>359.497427181386</c:v>
                </c:pt>
                <c:pt idx="749">
                  <c:v>359.21732380404831</c:v>
                </c:pt>
                <c:pt idx="750">
                  <c:v>358.93745878859005</c:v>
                </c:pt>
                <c:pt idx="751">
                  <c:v>358.65783200909431</c:v>
                </c:pt>
                <c:pt idx="752">
                  <c:v>358.37844333964426</c:v>
                </c:pt>
                <c:pt idx="753">
                  <c:v>358.09929265432288</c:v>
                </c:pt>
                <c:pt idx="754">
                  <c:v>357.82037982721334</c:v>
                </c:pt>
                <c:pt idx="755">
                  <c:v>357.54170473239878</c:v>
                </c:pt>
                <c:pt idx="756">
                  <c:v>357.26326724396216</c:v>
                </c:pt>
                <c:pt idx="757">
                  <c:v>356.98506723598672</c:v>
                </c:pt>
                <c:pt idx="758">
                  <c:v>356.70710458255542</c:v>
                </c:pt>
                <c:pt idx="759">
                  <c:v>356.42937915775138</c:v>
                </c:pt>
                <c:pt idx="760">
                  <c:v>356.15189083565781</c:v>
                </c:pt>
                <c:pt idx="761">
                  <c:v>355.87463949035765</c:v>
                </c:pt>
                <c:pt idx="762">
                  <c:v>355.59762499593415</c:v>
                </c:pt>
                <c:pt idx="763">
                  <c:v>355.32084722647022</c:v>
                </c:pt>
                <c:pt idx="764">
                  <c:v>355.04430605604921</c:v>
                </c:pt>
                <c:pt idx="765">
                  <c:v>354.76800135875391</c:v>
                </c:pt>
                <c:pt idx="766">
                  <c:v>354.49193300866767</c:v>
                </c:pt>
                <c:pt idx="767">
                  <c:v>354.21610087987341</c:v>
                </c:pt>
                <c:pt idx="768">
                  <c:v>353.94050484645436</c:v>
                </c:pt>
                <c:pt idx="769">
                  <c:v>353.66514478249354</c:v>
                </c:pt>
                <c:pt idx="770">
                  <c:v>353.39002056207397</c:v>
                </c:pt>
                <c:pt idx="771">
                  <c:v>353.11513205927895</c:v>
                </c:pt>
                <c:pt idx="772">
                  <c:v>352.84047914819138</c:v>
                </c:pt>
                <c:pt idx="773">
                  <c:v>352.56606170289439</c:v>
                </c:pt>
                <c:pt idx="774">
                  <c:v>352.29187959747117</c:v>
                </c:pt>
                <c:pt idx="775">
                  <c:v>352.01793270600473</c:v>
                </c:pt>
                <c:pt idx="776">
                  <c:v>351.74422090257826</c:v>
                </c:pt>
                <c:pt idx="777">
                  <c:v>351.47074406127467</c:v>
                </c:pt>
                <c:pt idx="778">
                  <c:v>351.19750205617726</c:v>
                </c:pt>
                <c:pt idx="779">
                  <c:v>350.92449476136898</c:v>
                </c:pt>
                <c:pt idx="780">
                  <c:v>350.65172205093307</c:v>
                </c:pt>
                <c:pt idx="781">
                  <c:v>350.37918379895245</c:v>
                </c:pt>
                <c:pt idx="782">
                  <c:v>350.1068798795103</c:v>
                </c:pt>
                <c:pt idx="783">
                  <c:v>349.83481016668969</c:v>
                </c:pt>
                <c:pt idx="784">
                  <c:v>349.56297453457375</c:v>
                </c:pt>
                <c:pt idx="785">
                  <c:v>349.29137285724562</c:v>
                </c:pt>
                <c:pt idx="786">
                  <c:v>349.02000500878825</c:v>
                </c:pt>
                <c:pt idx="787">
                  <c:v>348.74887086328488</c:v>
                </c:pt>
                <c:pt idx="788">
                  <c:v>348.47797029481853</c:v>
                </c:pt>
                <c:pt idx="789">
                  <c:v>348.20730317747228</c:v>
                </c:pt>
                <c:pt idx="790">
                  <c:v>347.93686938532932</c:v>
                </c:pt>
                <c:pt idx="791">
                  <c:v>347.66666879247259</c:v>
                </c:pt>
                <c:pt idx="792">
                  <c:v>347.39670127298535</c:v>
                </c:pt>
                <c:pt idx="793">
                  <c:v>347.12696670095067</c:v>
                </c:pt>
                <c:pt idx="794">
                  <c:v>346.85746495045146</c:v>
                </c:pt>
                <c:pt idx="795">
                  <c:v>346.58819589557095</c:v>
                </c:pt>
                <c:pt idx="796">
                  <c:v>346.31915941039233</c:v>
                </c:pt>
                <c:pt idx="797">
                  <c:v>346.05035536899851</c:v>
                </c:pt>
                <c:pt idx="798">
                  <c:v>345.78178364547267</c:v>
                </c:pt>
                <c:pt idx="799">
                  <c:v>345.51344411389789</c:v>
                </c:pt>
                <c:pt idx="800">
                  <c:v>345.24533664835729</c:v>
                </c:pt>
                <c:pt idx="801">
                  <c:v>344.97746112293402</c:v>
                </c:pt>
                <c:pt idx="802">
                  <c:v>344.70981741171101</c:v>
                </c:pt>
                <c:pt idx="803">
                  <c:v>344.44240538877142</c:v>
                </c:pt>
                <c:pt idx="804">
                  <c:v>344.17522492819847</c:v>
                </c:pt>
                <c:pt idx="805">
                  <c:v>343.90827590407514</c:v>
                </c:pt>
                <c:pt idx="806">
                  <c:v>343.64155819048449</c:v>
                </c:pt>
                <c:pt idx="807">
                  <c:v>343.37507166150971</c:v>
                </c:pt>
                <c:pt idx="808">
                  <c:v>343.10881619123387</c:v>
                </c:pt>
                <c:pt idx="809">
                  <c:v>342.84279165374005</c:v>
                </c:pt>
                <c:pt idx="810">
                  <c:v>342.57699792311132</c:v>
                </c:pt>
                <c:pt idx="811">
                  <c:v>342.31143487343076</c:v>
                </c:pt>
                <c:pt idx="812">
                  <c:v>342.04610237878154</c:v>
                </c:pt>
                <c:pt idx="813">
                  <c:v>341.78100031324675</c:v>
                </c:pt>
                <c:pt idx="814">
                  <c:v>341.51612855090934</c:v>
                </c:pt>
                <c:pt idx="815">
                  <c:v>341.25148696585256</c:v>
                </c:pt>
                <c:pt idx="816">
                  <c:v>340.98707543215949</c:v>
                </c:pt>
                <c:pt idx="817">
                  <c:v>340.72289382391313</c:v>
                </c:pt>
                <c:pt idx="818">
                  <c:v>340.45894201519673</c:v>
                </c:pt>
                <c:pt idx="819">
                  <c:v>340.19521988009319</c:v>
                </c:pt>
                <c:pt idx="820">
                  <c:v>339.93172729268576</c:v>
                </c:pt>
                <c:pt idx="821">
                  <c:v>339.66846412705746</c:v>
                </c:pt>
                <c:pt idx="822">
                  <c:v>339.40543025729141</c:v>
                </c:pt>
                <c:pt idx="823">
                  <c:v>339.14262555747069</c:v>
                </c:pt>
                <c:pt idx="824">
                  <c:v>338.88004990167843</c:v>
                </c:pt>
                <c:pt idx="825">
                  <c:v>338.6177031639977</c:v>
                </c:pt>
                <c:pt idx="826">
                  <c:v>338.35558521851152</c:v>
                </c:pt>
                <c:pt idx="827">
                  <c:v>338.09369593930313</c:v>
                </c:pt>
                <c:pt idx="828">
                  <c:v>337.83203520045549</c:v>
                </c:pt>
                <c:pt idx="829">
                  <c:v>337.57060287605179</c:v>
                </c:pt>
                <c:pt idx="830">
                  <c:v>337.30939884017511</c:v>
                </c:pt>
                <c:pt idx="831">
                  <c:v>337.04842296690845</c:v>
                </c:pt>
                <c:pt idx="832">
                  <c:v>336.78767513033506</c:v>
                </c:pt>
                <c:pt idx="833">
                  <c:v>336.52715520453791</c:v>
                </c:pt>
                <c:pt idx="834">
                  <c:v>336.26686306360011</c:v>
                </c:pt>
                <c:pt idx="835">
                  <c:v>336.00679858160487</c:v>
                </c:pt>
                <c:pt idx="836">
                  <c:v>335.74696163263508</c:v>
                </c:pt>
                <c:pt idx="837">
                  <c:v>335.48735209077404</c:v>
                </c:pt>
                <c:pt idx="838">
                  <c:v>335.22796983010466</c:v>
                </c:pt>
                <c:pt idx="839">
                  <c:v>334.96881472471023</c:v>
                </c:pt>
                <c:pt idx="840">
                  <c:v>334.70988664867372</c:v>
                </c:pt>
                <c:pt idx="841">
                  <c:v>334.45118547607825</c:v>
                </c:pt>
                <c:pt idx="842">
                  <c:v>334.19271108100685</c:v>
                </c:pt>
                <c:pt idx="843">
                  <c:v>333.9344633375427</c:v>
                </c:pt>
                <c:pt idx="844">
                  <c:v>333.67644211976892</c:v>
                </c:pt>
                <c:pt idx="845">
                  <c:v>333.41864730176854</c:v>
                </c:pt>
                <c:pt idx="846">
                  <c:v>333.16107875762464</c:v>
                </c:pt>
                <c:pt idx="847">
                  <c:v>332.90373636142033</c:v>
                </c:pt>
                <c:pt idx="848">
                  <c:v>332.64661998723869</c:v>
                </c:pt>
                <c:pt idx="849">
                  <c:v>332.38972950916292</c:v>
                </c:pt>
                <c:pt idx="850">
                  <c:v>332.13306480127602</c:v>
                </c:pt>
                <c:pt idx="851">
                  <c:v>331.87662573766107</c:v>
                </c:pt>
                <c:pt idx="852">
                  <c:v>331.6204121924012</c:v>
                </c:pt>
                <c:pt idx="853">
                  <c:v>331.36442403957949</c:v>
                </c:pt>
                <c:pt idx="854">
                  <c:v>331.10866115327906</c:v>
                </c:pt>
                <c:pt idx="855">
                  <c:v>330.85312340758298</c:v>
                </c:pt>
                <c:pt idx="856">
                  <c:v>330.5978106765744</c:v>
                </c:pt>
                <c:pt idx="857">
                  <c:v>330.34272283433631</c:v>
                </c:pt>
                <c:pt idx="858">
                  <c:v>330.08785975495186</c:v>
                </c:pt>
                <c:pt idx="859">
                  <c:v>329.83322131250424</c:v>
                </c:pt>
                <c:pt idx="860">
                  <c:v>329.57880738107633</c:v>
                </c:pt>
                <c:pt idx="861">
                  <c:v>329.32461783475139</c:v>
                </c:pt>
                <c:pt idx="862">
                  <c:v>329.0706525476125</c:v>
                </c:pt>
                <c:pt idx="863">
                  <c:v>328.81691139374266</c:v>
                </c:pt>
                <c:pt idx="864">
                  <c:v>328.56339424722506</c:v>
                </c:pt>
                <c:pt idx="865">
                  <c:v>328.31010098214273</c:v>
                </c:pt>
                <c:pt idx="866">
                  <c:v>328.0570314725789</c:v>
                </c:pt>
                <c:pt idx="867">
                  <c:v>327.80418559261648</c:v>
                </c:pt>
                <c:pt idx="868">
                  <c:v>327.55156321633871</c:v>
                </c:pt>
                <c:pt idx="869">
                  <c:v>327.29916421782849</c:v>
                </c:pt>
                <c:pt idx="870">
                  <c:v>327.04698847116913</c:v>
                </c:pt>
                <c:pt idx="871">
                  <c:v>326.79503585044364</c:v>
                </c:pt>
                <c:pt idx="872">
                  <c:v>326.54330622973509</c:v>
                </c:pt>
                <c:pt idx="873">
                  <c:v>326.29179948312662</c:v>
                </c:pt>
                <c:pt idx="874">
                  <c:v>326.0405154847013</c:v>
                </c:pt>
                <c:pt idx="875">
                  <c:v>325.78945410854226</c:v>
                </c:pt>
                <c:pt idx="876">
                  <c:v>325.53861522873245</c:v>
                </c:pt>
                <c:pt idx="877">
                  <c:v>325.28799871935519</c:v>
                </c:pt>
                <c:pt idx="878">
                  <c:v>325.03760445449342</c:v>
                </c:pt>
                <c:pt idx="879">
                  <c:v>324.78743230823022</c:v>
                </c:pt>
                <c:pt idx="880">
                  <c:v>324.53748215464884</c:v>
                </c:pt>
                <c:pt idx="881">
                  <c:v>324.28775386783218</c:v>
                </c:pt>
                <c:pt idx="882">
                  <c:v>324.03824732186348</c:v>
                </c:pt>
                <c:pt idx="883">
                  <c:v>323.78896239082582</c:v>
                </c:pt>
                <c:pt idx="884">
                  <c:v>323.5398989488022</c:v>
                </c:pt>
                <c:pt idx="885">
                  <c:v>323.29105686987577</c:v>
                </c:pt>
                <c:pt idx="886">
                  <c:v>323.04243602812971</c:v>
                </c:pt>
                <c:pt idx="887">
                  <c:v>322.79403629764693</c:v>
                </c:pt>
                <c:pt idx="888">
                  <c:v>322.54585755251065</c:v>
                </c:pt>
                <c:pt idx="889">
                  <c:v>322.29789966680397</c:v>
                </c:pt>
                <c:pt idx="890">
                  <c:v>322.05016251460984</c:v>
                </c:pt>
                <c:pt idx="891">
                  <c:v>321.80264597001161</c:v>
                </c:pt>
                <c:pt idx="892">
                  <c:v>321.55534990709214</c:v>
                </c:pt>
                <c:pt idx="893">
                  <c:v>321.3082741999346</c:v>
                </c:pt>
                <c:pt idx="894">
                  <c:v>321.06141872262219</c:v>
                </c:pt>
                <c:pt idx="895">
                  <c:v>320.81478334923781</c:v>
                </c:pt>
                <c:pt idx="896">
                  <c:v>320.56836795386471</c:v>
                </c:pt>
                <c:pt idx="897">
                  <c:v>320.32217241058595</c:v>
                </c:pt>
                <c:pt idx="898">
                  <c:v>320.07619659348461</c:v>
                </c:pt>
                <c:pt idx="899">
                  <c:v>319.83044037664376</c:v>
                </c:pt>
                <c:pt idx="900">
                  <c:v>319.58490363414649</c:v>
                </c:pt>
                <c:pt idx="901">
                  <c:v>319.33958624007602</c:v>
                </c:pt>
                <c:pt idx="902">
                  <c:v>319.09448806851526</c:v>
                </c:pt>
                <c:pt idx="903">
                  <c:v>318.84960899354746</c:v>
                </c:pt>
                <c:pt idx="904">
                  <c:v>318.60494888925552</c:v>
                </c:pt>
                <c:pt idx="905">
                  <c:v>318.36050762972275</c:v>
                </c:pt>
                <c:pt idx="906">
                  <c:v>318.11628508903215</c:v>
                </c:pt>
                <c:pt idx="907">
                  <c:v>317.8722811412668</c:v>
                </c:pt>
                <c:pt idx="908">
                  <c:v>317.62849566050977</c:v>
                </c:pt>
                <c:pt idx="909">
                  <c:v>317.38492852084426</c:v>
                </c:pt>
                <c:pt idx="910">
                  <c:v>317.14157959635332</c:v>
                </c:pt>
                <c:pt idx="911">
                  <c:v>316.89844876111994</c:v>
                </c:pt>
                <c:pt idx="912">
                  <c:v>316.65553588922734</c:v>
                </c:pt>
                <c:pt idx="913">
                  <c:v>316.4128408547586</c:v>
                </c:pt>
                <c:pt idx="914">
                  <c:v>316.17036353179674</c:v>
                </c:pt>
                <c:pt idx="915">
                  <c:v>315.928103794425</c:v>
                </c:pt>
                <c:pt idx="916">
                  <c:v>315.68606151672628</c:v>
                </c:pt>
                <c:pt idx="917">
                  <c:v>315.44423657278378</c:v>
                </c:pt>
                <c:pt idx="918">
                  <c:v>315.20262883668067</c:v>
                </c:pt>
                <c:pt idx="919">
                  <c:v>314.96123818249987</c:v>
                </c:pt>
                <c:pt idx="920">
                  <c:v>314.72006448432455</c:v>
                </c:pt>
                <c:pt idx="921">
                  <c:v>314.47910761623785</c:v>
                </c:pt>
                <c:pt idx="922">
                  <c:v>314.23836745232285</c:v>
                </c:pt>
                <c:pt idx="923">
                  <c:v>313.99784386666266</c:v>
                </c:pt>
                <c:pt idx="924">
                  <c:v>313.75753673334026</c:v>
                </c:pt>
                <c:pt idx="925">
                  <c:v>313.51744592643888</c:v>
                </c:pt>
                <c:pt idx="926">
                  <c:v>313.27757132004155</c:v>
                </c:pt>
                <c:pt idx="927">
                  <c:v>313.03791278823138</c:v>
                </c:pt>
                <c:pt idx="928">
                  <c:v>312.79847020509146</c:v>
                </c:pt>
                <c:pt idx="929">
                  <c:v>312.55924344470486</c:v>
                </c:pt>
                <c:pt idx="930">
                  <c:v>312.32023238115477</c:v>
                </c:pt>
                <c:pt idx="931">
                  <c:v>312.08143688852414</c:v>
                </c:pt>
                <c:pt idx="932">
                  <c:v>311.8428568408961</c:v>
                </c:pt>
                <c:pt idx="933">
                  <c:v>311.60449211235391</c:v>
                </c:pt>
                <c:pt idx="934">
                  <c:v>311.36634257698046</c:v>
                </c:pt>
                <c:pt idx="935">
                  <c:v>311.12840810885893</c:v>
                </c:pt>
                <c:pt idx="936">
                  <c:v>310.89068858207247</c:v>
                </c:pt>
                <c:pt idx="937">
                  <c:v>310.65318387070397</c:v>
                </c:pt>
                <c:pt idx="938">
                  <c:v>310.41589384883679</c:v>
                </c:pt>
                <c:pt idx="939">
                  <c:v>310.17881839055377</c:v>
                </c:pt>
                <c:pt idx="940">
                  <c:v>309.94195736993822</c:v>
                </c:pt>
                <c:pt idx="941">
                  <c:v>309.70531066107316</c:v>
                </c:pt>
                <c:pt idx="942">
                  <c:v>309.46887813804165</c:v>
                </c:pt>
                <c:pt idx="943">
                  <c:v>309.23265967492677</c:v>
                </c:pt>
                <c:pt idx="944">
                  <c:v>308.99665514581164</c:v>
                </c:pt>
                <c:pt idx="945">
                  <c:v>308.76086442477947</c:v>
                </c:pt>
                <c:pt idx="946">
                  <c:v>308.52528738591315</c:v>
                </c:pt>
                <c:pt idx="947">
                  <c:v>308.28992390329591</c:v>
                </c:pt>
                <c:pt idx="948">
                  <c:v>308.05477385101085</c:v>
                </c:pt>
                <c:pt idx="949">
                  <c:v>307.81983710314091</c:v>
                </c:pt>
                <c:pt idx="950">
                  <c:v>307.58511353376934</c:v>
                </c:pt>
                <c:pt idx="951">
                  <c:v>307.35060301697928</c:v>
                </c:pt>
                <c:pt idx="952">
                  <c:v>307.11630542685367</c:v>
                </c:pt>
                <c:pt idx="953">
                  <c:v>306.88222063747565</c:v>
                </c:pt>
                <c:pt idx="954">
                  <c:v>306.64834852292836</c:v>
                </c:pt>
                <c:pt idx="955">
                  <c:v>306.41468895729486</c:v>
                </c:pt>
                <c:pt idx="956">
                  <c:v>306.18124181465828</c:v>
                </c:pt>
                <c:pt idx="957">
                  <c:v>305.94800696910164</c:v>
                </c:pt>
                <c:pt idx="958">
                  <c:v>305.71498429470813</c:v>
                </c:pt>
                <c:pt idx="959">
                  <c:v>305.48217366556077</c:v>
                </c:pt>
                <c:pt idx="960">
                  <c:v>305.24957495574273</c:v>
                </c:pt>
                <c:pt idx="961">
                  <c:v>305.01718803933693</c:v>
                </c:pt>
                <c:pt idx="962">
                  <c:v>304.78501279042666</c:v>
                </c:pt>
                <c:pt idx="963">
                  <c:v>304.55304908309495</c:v>
                </c:pt>
                <c:pt idx="964">
                  <c:v>304.32129679142491</c:v>
                </c:pt>
                <c:pt idx="965">
                  <c:v>304.08975578949958</c:v>
                </c:pt>
                <c:pt idx="966">
                  <c:v>303.85842595140213</c:v>
                </c:pt>
                <c:pt idx="967">
                  <c:v>303.62730715121552</c:v>
                </c:pt>
                <c:pt idx="968">
                  <c:v>303.39639926302306</c:v>
                </c:pt>
                <c:pt idx="969">
                  <c:v>303.16570216090764</c:v>
                </c:pt>
                <c:pt idx="970">
                  <c:v>302.93521571895246</c:v>
                </c:pt>
                <c:pt idx="971">
                  <c:v>302.70493981124059</c:v>
                </c:pt>
                <c:pt idx="972">
                  <c:v>302.47487431185505</c:v>
                </c:pt>
                <c:pt idx="973">
                  <c:v>302.24501909487913</c:v>
                </c:pt>
                <c:pt idx="974">
                  <c:v>302.01537403439573</c:v>
                </c:pt>
                <c:pt idx="975">
                  <c:v>301.78593900448806</c:v>
                </c:pt>
                <c:pt idx="976">
                  <c:v>301.55671387923917</c:v>
                </c:pt>
                <c:pt idx="977">
                  <c:v>301.32769853273203</c:v>
                </c:pt>
                <c:pt idx="978">
                  <c:v>301.09889283905</c:v>
                </c:pt>
                <c:pt idx="979">
                  <c:v>300.87029667227608</c:v>
                </c:pt>
                <c:pt idx="980">
                  <c:v>300.6419099064932</c:v>
                </c:pt>
                <c:pt idx="981">
                  <c:v>300.41373241578464</c:v>
                </c:pt>
                <c:pt idx="982">
                  <c:v>300.18576407423336</c:v>
                </c:pt>
                <c:pt idx="983">
                  <c:v>299.95800475592256</c:v>
                </c:pt>
                <c:pt idx="984">
                  <c:v>299.7304543349353</c:v>
                </c:pt>
                <c:pt idx="985">
                  <c:v>299.50311268535467</c:v>
                </c:pt>
                <c:pt idx="986">
                  <c:v>299.27597968126378</c:v>
                </c:pt>
                <c:pt idx="987">
                  <c:v>299.0490551967456</c:v>
                </c:pt>
                <c:pt idx="988">
                  <c:v>298.82233910588343</c:v>
                </c:pt>
                <c:pt idx="989">
                  <c:v>298.59583128276029</c:v>
                </c:pt>
                <c:pt idx="990">
                  <c:v>298.36953160145924</c:v>
                </c:pt>
                <c:pt idx="991">
                  <c:v>298.14343993606337</c:v>
                </c:pt>
                <c:pt idx="992">
                  <c:v>297.91755616065581</c:v>
                </c:pt>
                <c:pt idx="993">
                  <c:v>297.69188014931956</c:v>
                </c:pt>
                <c:pt idx="994">
                  <c:v>297.46641177613787</c:v>
                </c:pt>
                <c:pt idx="995">
                  <c:v>297.24115091519371</c:v>
                </c:pt>
                <c:pt idx="996">
                  <c:v>297.01609744057026</c:v>
                </c:pt>
                <c:pt idx="997">
                  <c:v>296.79125122635054</c:v>
                </c:pt>
                <c:pt idx="998">
                  <c:v>296.56661214661767</c:v>
                </c:pt>
                <c:pt idx="999">
                  <c:v>296.34218007545485</c:v>
                </c:pt>
                <c:pt idx="1000">
                  <c:v>296.11795488694497</c:v>
                </c:pt>
                <c:pt idx="1001">
                  <c:v>295.89393645517123</c:v>
                </c:pt>
                <c:pt idx="1002">
                  <c:v>295.67012465421681</c:v>
                </c:pt>
                <c:pt idx="1003">
                  <c:v>295.44651935816466</c:v>
                </c:pt>
                <c:pt idx="1004">
                  <c:v>295.22312044109793</c:v>
                </c:pt>
                <c:pt idx="1005">
                  <c:v>294.99992777709974</c:v>
                </c:pt>
                <c:pt idx="1006">
                  <c:v>294.77694124025322</c:v>
                </c:pt>
                <c:pt idx="1007">
                  <c:v>294.55416070464128</c:v>
                </c:pt>
                <c:pt idx="1008">
                  <c:v>294.33158604434726</c:v>
                </c:pt>
                <c:pt idx="1009">
                  <c:v>294.10921713345402</c:v>
                </c:pt>
                <c:pt idx="1010">
                  <c:v>293.88705384604486</c:v>
                </c:pt>
                <c:pt idx="1011">
                  <c:v>293.66509605620269</c:v>
                </c:pt>
                <c:pt idx="1012">
                  <c:v>293.44334363801084</c:v>
                </c:pt>
                <c:pt idx="1013">
                  <c:v>293.22179646555219</c:v>
                </c:pt>
                <c:pt idx="1014">
                  <c:v>293.0004544129099</c:v>
                </c:pt>
                <c:pt idx="1015">
                  <c:v>292.77931735416712</c:v>
                </c:pt>
                <c:pt idx="1016">
                  <c:v>292.5583851634068</c:v>
                </c:pt>
                <c:pt idx="1017">
                  <c:v>292.33765771471224</c:v>
                </c:pt>
                <c:pt idx="1018">
                  <c:v>292.1171348821664</c:v>
                </c:pt>
                <c:pt idx="1019">
                  <c:v>291.8968165398523</c:v>
                </c:pt>
                <c:pt idx="1020">
                  <c:v>291.67670256185323</c:v>
                </c:pt>
                <c:pt idx="1021">
                  <c:v>291.45679282225223</c:v>
                </c:pt>
                <c:pt idx="1022">
                  <c:v>291.23708719513223</c:v>
                </c:pt>
                <c:pt idx="1023">
                  <c:v>291.01758555457656</c:v>
                </c:pt>
                <c:pt idx="1024">
                  <c:v>290.7982877746681</c:v>
                </c:pt>
                <c:pt idx="1025">
                  <c:v>290.57919372949016</c:v>
                </c:pt>
                <c:pt idx="1026">
                  <c:v>290.36030329312564</c:v>
                </c:pt>
                <c:pt idx="1027">
                  <c:v>290.14161633965779</c:v>
                </c:pt>
                <c:pt idx="1028">
                  <c:v>289.9231327431695</c:v>
                </c:pt>
                <c:pt idx="1029">
                  <c:v>289.70485237774415</c:v>
                </c:pt>
                <c:pt idx="1030">
                  <c:v>289.48677511746456</c:v>
                </c:pt>
                <c:pt idx="1031">
                  <c:v>289.26890083641399</c:v>
                </c:pt>
                <c:pt idx="1032">
                  <c:v>289.05122940867545</c:v>
                </c:pt>
                <c:pt idx="1033">
                  <c:v>288.83376070833214</c:v>
                </c:pt>
                <c:pt idx="1034">
                  <c:v>288.61649460946711</c:v>
                </c:pt>
                <c:pt idx="1035">
                  <c:v>288.39943098616334</c:v>
                </c:pt>
                <c:pt idx="1036">
                  <c:v>288.18256971250401</c:v>
                </c:pt>
                <c:pt idx="1037">
                  <c:v>287.9659106625723</c:v>
                </c:pt>
                <c:pt idx="1038">
                  <c:v>287.74945371045123</c:v>
                </c:pt>
                <c:pt idx="1039">
                  <c:v>287.53319873022383</c:v>
                </c:pt>
                <c:pt idx="1040">
                  <c:v>287.31714559597322</c:v>
                </c:pt>
                <c:pt idx="1041">
                  <c:v>287.10129418178263</c:v>
                </c:pt>
                <c:pt idx="1042">
                  <c:v>286.88564436173499</c:v>
                </c:pt>
                <c:pt idx="1043">
                  <c:v>286.67019600991347</c:v>
                </c:pt>
                <c:pt idx="1044">
                  <c:v>286.45494900040109</c:v>
                </c:pt>
                <c:pt idx="1045">
                  <c:v>286.23990320728109</c:v>
                </c:pt>
                <c:pt idx="1046">
                  <c:v>286.02505850463643</c:v>
                </c:pt>
                <c:pt idx="1047">
                  <c:v>285.81041476655031</c:v>
                </c:pt>
                <c:pt idx="1048">
                  <c:v>285.59597186710567</c:v>
                </c:pt>
                <c:pt idx="1049">
                  <c:v>285.38172968038589</c:v>
                </c:pt>
                <c:pt idx="1050">
                  <c:v>285.16768808047379</c:v>
                </c:pt>
                <c:pt idx="1051">
                  <c:v>284.95384694145253</c:v>
                </c:pt>
                <c:pt idx="1052">
                  <c:v>284.74020613740515</c:v>
                </c:pt>
                <c:pt idx="1053">
                  <c:v>284.52676554241492</c:v>
                </c:pt>
                <c:pt idx="1054">
                  <c:v>284.31352503056479</c:v>
                </c:pt>
                <c:pt idx="1055">
                  <c:v>284.10048447593789</c:v>
                </c:pt>
                <c:pt idx="1056">
                  <c:v>283.88764375261735</c:v>
                </c:pt>
                <c:pt idx="1057">
                  <c:v>283.67500273468619</c:v>
                </c:pt>
                <c:pt idx="1058">
                  <c:v>283.46256129622759</c:v>
                </c:pt>
                <c:pt idx="1059">
                  <c:v>283.25031931132457</c:v>
                </c:pt>
                <c:pt idx="1060">
                  <c:v>283.03827665406038</c:v>
                </c:pt>
                <c:pt idx="1061">
                  <c:v>282.82643319851786</c:v>
                </c:pt>
                <c:pt idx="1062">
                  <c:v>282.61478881878031</c:v>
                </c:pt>
                <c:pt idx="1063">
                  <c:v>282.40334338893069</c:v>
                </c:pt>
                <c:pt idx="1064">
                  <c:v>282.19209678305225</c:v>
                </c:pt>
                <c:pt idx="1065">
                  <c:v>281.98104887522794</c:v>
                </c:pt>
                <c:pt idx="1066">
                  <c:v>281.7701995395409</c:v>
                </c:pt>
                <c:pt idx="1067">
                  <c:v>281.55954865007419</c:v>
                </c:pt>
                <c:pt idx="1068">
                  <c:v>281.34909608091101</c:v>
                </c:pt>
                <c:pt idx="1069">
                  <c:v>281.13884170613443</c:v>
                </c:pt>
                <c:pt idx="1070">
                  <c:v>280.9287853998274</c:v>
                </c:pt>
                <c:pt idx="1071">
                  <c:v>280.71892703607318</c:v>
                </c:pt>
                <c:pt idx="1072">
                  <c:v>280.50926648895484</c:v>
                </c:pt>
                <c:pt idx="1073">
                  <c:v>280.29980363255532</c:v>
                </c:pt>
                <c:pt idx="1074">
                  <c:v>280.09053834095801</c:v>
                </c:pt>
                <c:pt idx="1075">
                  <c:v>279.88147048824567</c:v>
                </c:pt>
                <c:pt idx="1076">
                  <c:v>279.67259994850167</c:v>
                </c:pt>
                <c:pt idx="1077">
                  <c:v>279.46392659580891</c:v>
                </c:pt>
                <c:pt idx="1078">
                  <c:v>279.25545030425059</c:v>
                </c:pt>
                <c:pt idx="1079">
                  <c:v>279.04717094790971</c:v>
                </c:pt>
                <c:pt idx="1080">
                  <c:v>278.83908840086946</c:v>
                </c:pt>
                <c:pt idx="1081">
                  <c:v>278.63120253721291</c:v>
                </c:pt>
                <c:pt idx="1082">
                  <c:v>278.42351323102321</c:v>
                </c:pt>
                <c:pt idx="1083">
                  <c:v>278.21602035638335</c:v>
                </c:pt>
                <c:pt idx="1084">
                  <c:v>278.00872378737643</c:v>
                </c:pt>
                <c:pt idx="1085">
                  <c:v>277.80162339808561</c:v>
                </c:pt>
                <c:pt idx="1086">
                  <c:v>277.59471906259398</c:v>
                </c:pt>
                <c:pt idx="1087">
                  <c:v>277.38801065498461</c:v>
                </c:pt>
                <c:pt idx="1088">
                  <c:v>277.18149804934052</c:v>
                </c:pt>
                <c:pt idx="1089">
                  <c:v>276.97518111974495</c:v>
                </c:pt>
                <c:pt idx="1090">
                  <c:v>276.76905974028091</c:v>
                </c:pt>
                <c:pt idx="1091">
                  <c:v>276.56313378503154</c:v>
                </c:pt>
                <c:pt idx="1092">
                  <c:v>276.3574031280798</c:v>
                </c:pt>
                <c:pt idx="1093">
                  <c:v>276.15186764350892</c:v>
                </c:pt>
                <c:pt idx="1094">
                  <c:v>275.94652720540205</c:v>
                </c:pt>
                <c:pt idx="1095">
                  <c:v>275.74138168784214</c:v>
                </c:pt>
                <c:pt idx="1096">
                  <c:v>275.53643096491237</c:v>
                </c:pt>
                <c:pt idx="1097">
                  <c:v>275.33167491069571</c:v>
                </c:pt>
                <c:pt idx="1098">
                  <c:v>275.1271133992754</c:v>
                </c:pt>
                <c:pt idx="1099">
                  <c:v>274.92274630473446</c:v>
                </c:pt>
                <c:pt idx="1100">
                  <c:v>274.71857350115602</c:v>
                </c:pt>
                <c:pt idx="1101">
                  <c:v>274.51459486262326</c:v>
                </c:pt>
                <c:pt idx="1102">
                  <c:v>274.31081026321903</c:v>
                </c:pt>
                <c:pt idx="1103">
                  <c:v>274.10721957702668</c:v>
                </c:pt>
                <c:pt idx="1104">
                  <c:v>273.90382267812919</c:v>
                </c:pt>
                <c:pt idx="1105">
                  <c:v>273.70061944060956</c:v>
                </c:pt>
                <c:pt idx="1106">
                  <c:v>273.49760973855103</c:v>
                </c:pt>
                <c:pt idx="1107">
                  <c:v>273.29479344603669</c:v>
                </c:pt>
                <c:pt idx="1108">
                  <c:v>273.09217043714955</c:v>
                </c:pt>
                <c:pt idx="1109">
                  <c:v>272.88974058597273</c:v>
                </c:pt>
                <c:pt idx="1110">
                  <c:v>272.68750376658937</c:v>
                </c:pt>
                <c:pt idx="1111">
                  <c:v>272.48545985308255</c:v>
                </c:pt>
                <c:pt idx="1112">
                  <c:v>272.28360871953532</c:v>
                </c:pt>
                <c:pt idx="1113">
                  <c:v>272.08195024003084</c:v>
                </c:pt>
                <c:pt idx="1114">
                  <c:v>271.88048428865216</c:v>
                </c:pt>
                <c:pt idx="1115">
                  <c:v>271.67921073948236</c:v>
                </c:pt>
                <c:pt idx="1116">
                  <c:v>271.47812946660457</c:v>
                </c:pt>
                <c:pt idx="1117">
                  <c:v>271.27724034410187</c:v>
                </c:pt>
                <c:pt idx="1118">
                  <c:v>271.07654324605738</c:v>
                </c:pt>
                <c:pt idx="1119">
                  <c:v>270.87603804655419</c:v>
                </c:pt>
                <c:pt idx="1120">
                  <c:v>270.67572461967524</c:v>
                </c:pt>
                <c:pt idx="1121">
                  <c:v>270.47560283950395</c:v>
                </c:pt>
                <c:pt idx="1122">
                  <c:v>270.27567258012311</c:v>
                </c:pt>
                <c:pt idx="1123">
                  <c:v>270.07593371561586</c:v>
                </c:pt>
                <c:pt idx="1124">
                  <c:v>269.87638612006555</c:v>
                </c:pt>
                <c:pt idx="1125">
                  <c:v>269.67702966755496</c:v>
                </c:pt>
                <c:pt idx="1126">
                  <c:v>269.47786423216735</c:v>
                </c:pt>
                <c:pt idx="1127">
                  <c:v>269.27888968798578</c:v>
                </c:pt>
                <c:pt idx="1128">
                  <c:v>269.08010590909328</c:v>
                </c:pt>
                <c:pt idx="1129">
                  <c:v>268.88151276957308</c:v>
                </c:pt>
                <c:pt idx="1130">
                  <c:v>268.68311014350815</c:v>
                </c:pt>
                <c:pt idx="1131">
                  <c:v>268.48489790498166</c:v>
                </c:pt>
                <c:pt idx="1132">
                  <c:v>268.28687592807665</c:v>
                </c:pt>
                <c:pt idx="1133">
                  <c:v>268.0890440868763</c:v>
                </c:pt>
                <c:pt idx="1134">
                  <c:v>267.89140225546362</c:v>
                </c:pt>
                <c:pt idx="1135">
                  <c:v>267.69395030792168</c:v>
                </c:pt>
                <c:pt idx="1136">
                  <c:v>267.49668811833368</c:v>
                </c:pt>
                <c:pt idx="1137">
                  <c:v>267.29961556078268</c:v>
                </c:pt>
                <c:pt idx="1138">
                  <c:v>267.10273250935171</c:v>
                </c:pt>
                <c:pt idx="1139">
                  <c:v>266.90603883812389</c:v>
                </c:pt>
                <c:pt idx="1140">
                  <c:v>266.70953442118241</c:v>
                </c:pt>
                <c:pt idx="1141">
                  <c:v>266.51321913261023</c:v>
                </c:pt>
                <c:pt idx="1142">
                  <c:v>266.3170928464906</c:v>
                </c:pt>
                <c:pt idx="1143">
                  <c:v>266.12115543690646</c:v>
                </c:pt>
                <c:pt idx="1144">
                  <c:v>265.92540677794091</c:v>
                </c:pt>
                <c:pt idx="1145">
                  <c:v>265.72984674367717</c:v>
                </c:pt>
                <c:pt idx="1146">
                  <c:v>265.53447520819816</c:v>
                </c:pt>
                <c:pt idx="1147">
                  <c:v>265.33929204558711</c:v>
                </c:pt>
                <c:pt idx="1148">
                  <c:v>265.14429712992711</c:v>
                </c:pt>
                <c:pt idx="1149">
                  <c:v>264.94949033530122</c:v>
                </c:pt>
                <c:pt idx="1150">
                  <c:v>264.75487153579252</c:v>
                </c:pt>
                <c:pt idx="1151">
                  <c:v>264.56044060548408</c:v>
                </c:pt>
                <c:pt idx="1152">
                  <c:v>264.36619741845908</c:v>
                </c:pt>
                <c:pt idx="1153">
                  <c:v>264.17214184880061</c:v>
                </c:pt>
                <c:pt idx="1154">
                  <c:v>263.97827377059161</c:v>
                </c:pt>
                <c:pt idx="1155">
                  <c:v>263.78459305791546</c:v>
                </c:pt>
                <c:pt idx="1156">
                  <c:v>263.59109958485493</c:v>
                </c:pt>
                <c:pt idx="1157">
                  <c:v>263.39779322549333</c:v>
                </c:pt>
                <c:pt idx="1158">
                  <c:v>263.20467385391373</c:v>
                </c:pt>
                <c:pt idx="1159">
                  <c:v>263.01174134419909</c:v>
                </c:pt>
                <c:pt idx="1160">
                  <c:v>262.81899557043266</c:v>
                </c:pt>
                <c:pt idx="1161">
                  <c:v>262.62643640669751</c:v>
                </c:pt>
                <c:pt idx="1162">
                  <c:v>262.43406372707665</c:v>
                </c:pt>
                <c:pt idx="1163">
                  <c:v>262.24187740565321</c:v>
                </c:pt>
                <c:pt idx="1164">
                  <c:v>262.04987731651033</c:v>
                </c:pt>
                <c:pt idx="1165">
                  <c:v>261.85806333373114</c:v>
                </c:pt>
                <c:pt idx="1166">
                  <c:v>261.66643533139859</c:v>
                </c:pt>
                <c:pt idx="1167">
                  <c:v>261.47499318359587</c:v>
                </c:pt>
                <c:pt idx="1168">
                  <c:v>261.28373676440594</c:v>
                </c:pt>
                <c:pt idx="1169">
                  <c:v>261.09266594791217</c:v>
                </c:pt>
                <c:pt idx="1170">
                  <c:v>260.90178060819744</c:v>
                </c:pt>
                <c:pt idx="1171">
                  <c:v>260.7110806193449</c:v>
                </c:pt>
                <c:pt idx="1172">
                  <c:v>260.52056585543767</c:v>
                </c:pt>
                <c:pt idx="1173">
                  <c:v>260.33023619055876</c:v>
                </c:pt>
                <c:pt idx="1174">
                  <c:v>260.14009149879143</c:v>
                </c:pt>
                <c:pt idx="1175">
                  <c:v>259.95013165421852</c:v>
                </c:pt>
                <c:pt idx="1176">
                  <c:v>259.76035653092339</c:v>
                </c:pt>
                <c:pt idx="1177">
                  <c:v>259.57076600298899</c:v>
                </c:pt>
                <c:pt idx="1178">
                  <c:v>259.3813599444984</c:v>
                </c:pt>
                <c:pt idx="1179">
                  <c:v>259.19213822953481</c:v>
                </c:pt>
                <c:pt idx="1180">
                  <c:v>259.00310073218122</c:v>
                </c:pt>
                <c:pt idx="1181">
                  <c:v>258.81424732652079</c:v>
                </c:pt>
                <c:pt idx="1182">
                  <c:v>258.62557788663656</c:v>
                </c:pt>
                <c:pt idx="1183">
                  <c:v>258.43709228661169</c:v>
                </c:pt>
                <c:pt idx="1184">
                  <c:v>258.24879040052917</c:v>
                </c:pt>
                <c:pt idx="1185">
                  <c:v>258.06067210247221</c:v>
                </c:pt>
                <c:pt idx="1186">
                  <c:v>257.87273726652387</c:v>
                </c:pt>
                <c:pt idx="1187">
                  <c:v>257.68498576676723</c:v>
                </c:pt>
                <c:pt idx="1188">
                  <c:v>257.49741747728535</c:v>
                </c:pt>
                <c:pt idx="1189">
                  <c:v>257.31003227216138</c:v>
                </c:pt>
                <c:pt idx="1190">
                  <c:v>257.12283002547838</c:v>
                </c:pt>
                <c:pt idx="1191">
                  <c:v>256.93581061131948</c:v>
                </c:pt>
                <c:pt idx="1192">
                  <c:v>256.74897390376776</c:v>
                </c:pt>
                <c:pt idx="1193">
                  <c:v>256.56231977690618</c:v>
                </c:pt>
                <c:pt idx="1194">
                  <c:v>256.37584810481815</c:v>
                </c:pt>
                <c:pt idx="1195">
                  <c:v>256.18955876158645</c:v>
                </c:pt>
                <c:pt idx="1196">
                  <c:v>256.00345162129435</c:v>
                </c:pt>
                <c:pt idx="1197">
                  <c:v>255.81752655802489</c:v>
                </c:pt>
                <c:pt idx="1198">
                  <c:v>255.63178344586117</c:v>
                </c:pt>
                <c:pt idx="1199">
                  <c:v>255.44622215888629</c:v>
                </c:pt>
                <c:pt idx="1200">
                  <c:v>255.26084257118328</c:v>
                </c:pt>
                <c:pt idx="1201">
                  <c:v>255.07564455683536</c:v>
                </c:pt>
                <c:pt idx="1202">
                  <c:v>254.89062798992552</c:v>
                </c:pt>
                <c:pt idx="1203">
                  <c:v>254.70579274453695</c:v>
                </c:pt>
                <c:pt idx="1204">
                  <c:v>254.52113869475261</c:v>
                </c:pt>
                <c:pt idx="1205">
                  <c:v>254.33666571465571</c:v>
                </c:pt>
                <c:pt idx="1206">
                  <c:v>254.1523736783293</c:v>
                </c:pt>
                <c:pt idx="1207">
                  <c:v>253.96826245985648</c:v>
                </c:pt>
                <c:pt idx="1208">
                  <c:v>253.78433193332035</c:v>
                </c:pt>
                <c:pt idx="1209">
                  <c:v>253.60058197280389</c:v>
                </c:pt>
                <c:pt idx="1210">
                  <c:v>253.41701245239042</c:v>
                </c:pt>
                <c:pt idx="1211">
                  <c:v>253.23362324616295</c:v>
                </c:pt>
                <c:pt idx="1212">
                  <c:v>253.0504142282044</c:v>
                </c:pt>
                <c:pt idx="1213">
                  <c:v>252.86738527259814</c:v>
                </c:pt>
                <c:pt idx="1214">
                  <c:v>252.68453625342707</c:v>
                </c:pt>
                <c:pt idx="1215">
                  <c:v>252.50186704477431</c:v>
                </c:pt>
                <c:pt idx="1216">
                  <c:v>252.31937752072304</c:v>
                </c:pt>
                <c:pt idx="1217">
                  <c:v>252.13706755535628</c:v>
                </c:pt>
                <c:pt idx="1218">
                  <c:v>251.95493702275718</c:v>
                </c:pt>
                <c:pt idx="1219">
                  <c:v>251.77298579700877</c:v>
                </c:pt>
                <c:pt idx="1220">
                  <c:v>251.59121375219416</c:v>
                </c:pt>
                <c:pt idx="1221">
                  <c:v>251.40962076239649</c:v>
                </c:pt>
                <c:pt idx="1222">
                  <c:v>251.22820670169881</c:v>
                </c:pt>
                <c:pt idx="1223">
                  <c:v>251.04697144418421</c:v>
                </c:pt>
                <c:pt idx="1224">
                  <c:v>250.86591486393584</c:v>
                </c:pt>
                <c:pt idx="1225">
                  <c:v>250.68503683503678</c:v>
                </c:pt>
                <c:pt idx="1226">
                  <c:v>250.50433723157005</c:v>
                </c:pt>
                <c:pt idx="1227">
                  <c:v>250.3238159276188</c:v>
                </c:pt>
                <c:pt idx="1228">
                  <c:v>250.14347279726613</c:v>
                </c:pt>
                <c:pt idx="1229">
                  <c:v>249.96330771459515</c:v>
                </c:pt>
                <c:pt idx="1230">
                  <c:v>249.7833205536889</c:v>
                </c:pt>
                <c:pt idx="1231">
                  <c:v>249.60351118863053</c:v>
                </c:pt>
                <c:pt idx="1232">
                  <c:v>249.42387949350305</c:v>
                </c:pt>
                <c:pt idx="1233">
                  <c:v>249.24442534238972</c:v>
                </c:pt>
                <c:pt idx="1234">
                  <c:v>249.06514860937341</c:v>
                </c:pt>
                <c:pt idx="1235">
                  <c:v>248.88604916853751</c:v>
                </c:pt>
                <c:pt idx="1236">
                  <c:v>248.70712689396478</c:v>
                </c:pt>
                <c:pt idx="1237">
                  <c:v>248.52838165973853</c:v>
                </c:pt>
                <c:pt idx="1238">
                  <c:v>248.34981333994176</c:v>
                </c:pt>
                <c:pt idx="1239">
                  <c:v>248.17142180865764</c:v>
                </c:pt>
                <c:pt idx="1240">
                  <c:v>247.99320693996913</c:v>
                </c:pt>
                <c:pt idx="1241">
                  <c:v>247.81516860795949</c:v>
                </c:pt>
                <c:pt idx="1242">
                  <c:v>247.63730668671175</c:v>
                </c:pt>
                <c:pt idx="1243">
                  <c:v>247.45962105030898</c:v>
                </c:pt>
                <c:pt idx="1244">
                  <c:v>247.28211157283425</c:v>
                </c:pt>
                <c:pt idx="1245">
                  <c:v>247.10477812837078</c:v>
                </c:pt>
                <c:pt idx="1246">
                  <c:v>246.92762059100153</c:v>
                </c:pt>
                <c:pt idx="1247">
                  <c:v>246.75063883480962</c:v>
                </c:pt>
                <c:pt idx="1248">
                  <c:v>246.57383273387822</c:v>
                </c:pt>
                <c:pt idx="1249">
                  <c:v>246.39720216229034</c:v>
                </c:pt>
                <c:pt idx="1250">
                  <c:v>246.22074699412914</c:v>
                </c:pt>
                <c:pt idx="1251">
                  <c:v>246.04446710347761</c:v>
                </c:pt>
                <c:pt idx="1252">
                  <c:v>245.868362364419</c:v>
                </c:pt>
                <c:pt idx="1253">
                  <c:v>245.69243265103626</c:v>
                </c:pt>
                <c:pt idx="1254">
                  <c:v>245.51667783741257</c:v>
                </c:pt>
                <c:pt idx="1255">
                  <c:v>245.34109779763105</c:v>
                </c:pt>
                <c:pt idx="1256">
                  <c:v>245.16569240577465</c:v>
                </c:pt>
                <c:pt idx="1257">
                  <c:v>244.99046153592661</c:v>
                </c:pt>
                <c:pt idx="1258">
                  <c:v>244.81540506216999</c:v>
                </c:pt>
                <c:pt idx="1259">
                  <c:v>244.64052285858784</c:v>
                </c:pt>
                <c:pt idx="1260">
                  <c:v>244.46581479926328</c:v>
                </c:pt>
                <c:pt idx="1261">
                  <c:v>244.29128075827938</c:v>
                </c:pt>
                <c:pt idx="1262">
                  <c:v>244.1169206097193</c:v>
                </c:pt>
                <c:pt idx="1263">
                  <c:v>243.94273422766614</c:v>
                </c:pt>
                <c:pt idx="1264">
                  <c:v>243.76872148620285</c:v>
                </c:pt>
                <c:pt idx="1265">
                  <c:v>243.59488225941271</c:v>
                </c:pt>
                <c:pt idx="1266">
                  <c:v>243.42121642137869</c:v>
                </c:pt>
                <c:pt idx="1267">
                  <c:v>243.24772384618393</c:v>
                </c:pt>
                <c:pt idx="1268">
                  <c:v>243.07440440791149</c:v>
                </c:pt>
                <c:pt idx="1269">
                  <c:v>242.90125798064446</c:v>
                </c:pt>
                <c:pt idx="1270">
                  <c:v>242.72828443846603</c:v>
                </c:pt>
                <c:pt idx="1271">
                  <c:v>242.55548365545926</c:v>
                </c:pt>
                <c:pt idx="1272">
                  <c:v>242.38285550570714</c:v>
                </c:pt>
                <c:pt idx="1273">
                  <c:v>242.21039986329288</c:v>
                </c:pt>
                <c:pt idx="1274">
                  <c:v>242.03811660229954</c:v>
                </c:pt>
                <c:pt idx="1275">
                  <c:v>241.86600559681023</c:v>
                </c:pt>
                <c:pt idx="1276">
                  <c:v>241.69406672090795</c:v>
                </c:pt>
                <c:pt idx="1277">
                  <c:v>241.52229984867589</c:v>
                </c:pt>
                <c:pt idx="1278">
                  <c:v>241.35070485419712</c:v>
                </c:pt>
                <c:pt idx="1279">
                  <c:v>241.17928161155473</c:v>
                </c:pt>
                <c:pt idx="1280">
                  <c:v>241.00802999483187</c:v>
                </c:pt>
                <c:pt idx="1281">
                  <c:v>240.83694987811154</c:v>
                </c:pt>
                <c:pt idx="1282">
                  <c:v>240.66604113547686</c:v>
                </c:pt>
                <c:pt idx="1283">
                  <c:v>240.49530364101099</c:v>
                </c:pt>
                <c:pt idx="1284">
                  <c:v>240.32473726879698</c:v>
                </c:pt>
                <c:pt idx="1285">
                  <c:v>240.1543418929179</c:v>
                </c:pt>
                <c:pt idx="1286">
                  <c:v>239.98411738745688</c:v>
                </c:pt>
                <c:pt idx="1287">
                  <c:v>239.81406362649699</c:v>
                </c:pt>
                <c:pt idx="1288">
                  <c:v>239.64418048412131</c:v>
                </c:pt>
                <c:pt idx="1289">
                  <c:v>239.47446783441296</c:v>
                </c:pt>
                <c:pt idx="1290">
                  <c:v>239.30492555145511</c:v>
                </c:pt>
                <c:pt idx="1291">
                  <c:v>239.13555350933069</c:v>
                </c:pt>
                <c:pt idx="1292">
                  <c:v>238.96635158212297</c:v>
                </c:pt>
                <c:pt idx="1293">
                  <c:v>238.79731964391488</c:v>
                </c:pt>
                <c:pt idx="1294">
                  <c:v>238.6284575687896</c:v>
                </c:pt>
                <c:pt idx="1295">
                  <c:v>238.45976523083024</c:v>
                </c:pt>
                <c:pt idx="1296">
                  <c:v>238.29124250411988</c:v>
                </c:pt>
                <c:pt idx="1297">
                  <c:v>238.12288926274158</c:v>
                </c:pt>
                <c:pt idx="1298">
                  <c:v>237.95470538077848</c:v>
                </c:pt>
                <c:pt idx="1299">
                  <c:v>237.78669073231364</c:v>
                </c:pt>
                <c:pt idx="1300">
                  <c:v>237.61884519143018</c:v>
                </c:pt>
                <c:pt idx="1301">
                  <c:v>237.45116863221114</c:v>
                </c:pt>
                <c:pt idx="1302">
                  <c:v>237.28366092873969</c:v>
                </c:pt>
                <c:pt idx="1303">
                  <c:v>237.1163219550989</c:v>
                </c:pt>
                <c:pt idx="1304">
                  <c:v>236.94915158537185</c:v>
                </c:pt>
                <c:pt idx="1305">
                  <c:v>236.7821496936416</c:v>
                </c:pt>
                <c:pt idx="1306">
                  <c:v>236.61531615399133</c:v>
                </c:pt>
                <c:pt idx="1307">
                  <c:v>236.44865084050406</c:v>
                </c:pt>
                <c:pt idx="1308">
                  <c:v>236.28215362726291</c:v>
                </c:pt>
                <c:pt idx="1309">
                  <c:v>236.11582438835103</c:v>
                </c:pt>
                <c:pt idx="1310">
                  <c:v>235.94966299785145</c:v>
                </c:pt>
                <c:pt idx="1311">
                  <c:v>235.78366932984727</c:v>
                </c:pt>
                <c:pt idx="1312">
                  <c:v>235.61784325842154</c:v>
                </c:pt>
                <c:pt idx="1313">
                  <c:v>235.45218465765743</c:v>
                </c:pt>
                <c:pt idx="1314">
                  <c:v>235.28669340163802</c:v>
                </c:pt>
                <c:pt idx="1315">
                  <c:v>235.12136936444642</c:v>
                </c:pt>
                <c:pt idx="1316">
                  <c:v>234.95621242016568</c:v>
                </c:pt>
                <c:pt idx="1317">
                  <c:v>234.79122244287888</c:v>
                </c:pt>
                <c:pt idx="1318">
                  <c:v>234.62639930666919</c:v>
                </c:pt>
                <c:pt idx="1319">
                  <c:v>234.46174288561963</c:v>
                </c:pt>
                <c:pt idx="1320">
                  <c:v>234.29725305381336</c:v>
                </c:pt>
                <c:pt idx="1321">
                  <c:v>234.13292968533344</c:v>
                </c:pt>
                <c:pt idx="1322">
                  <c:v>233.96877265426292</c:v>
                </c:pt>
                <c:pt idx="1323">
                  <c:v>233.80478183468495</c:v>
                </c:pt>
                <c:pt idx="1324">
                  <c:v>233.64095710068261</c:v>
                </c:pt>
                <c:pt idx="1325">
                  <c:v>233.47729832633908</c:v>
                </c:pt>
                <c:pt idx="1326">
                  <c:v>233.31380538573725</c:v>
                </c:pt>
                <c:pt idx="1327">
                  <c:v>233.1504781529604</c:v>
                </c:pt>
                <c:pt idx="1328">
                  <c:v>232.98731650209169</c:v>
                </c:pt>
                <c:pt idx="1329">
                  <c:v>232.82432030721398</c:v>
                </c:pt>
                <c:pt idx="1330">
                  <c:v>232.66148944241041</c:v>
                </c:pt>
                <c:pt idx="1331">
                  <c:v>232.4988237817642</c:v>
                </c:pt>
                <c:pt idx="1332">
                  <c:v>232.3363231993583</c:v>
                </c:pt>
                <c:pt idx="1333">
                  <c:v>232.17398756927597</c:v>
                </c:pt>
                <c:pt idx="1334">
                  <c:v>232.01181676560014</c:v>
                </c:pt>
                <c:pt idx="1335">
                  <c:v>231.84981066241403</c:v>
                </c:pt>
                <c:pt idx="1336">
                  <c:v>231.68796913380069</c:v>
                </c:pt>
                <c:pt idx="1337">
                  <c:v>231.52629205384321</c:v>
                </c:pt>
                <c:pt idx="1338">
                  <c:v>231.36477929662468</c:v>
                </c:pt>
                <c:pt idx="1339">
                  <c:v>231.20343073622814</c:v>
                </c:pt>
                <c:pt idx="1340">
                  <c:v>231.0422462467368</c:v>
                </c:pt>
                <c:pt idx="1341">
                  <c:v>230.88122570223373</c:v>
                </c:pt>
                <c:pt idx="1342">
                  <c:v>230.72036897680192</c:v>
                </c:pt>
                <c:pt idx="1343">
                  <c:v>230.5596759445246</c:v>
                </c:pt>
                <c:pt idx="1344">
                  <c:v>230.39914647948478</c:v>
                </c:pt>
                <c:pt idx="1345">
                  <c:v>230.23878045576555</c:v>
                </c:pt>
                <c:pt idx="1346">
                  <c:v>230.07857774745008</c:v>
                </c:pt>
                <c:pt idx="1347">
                  <c:v>229.91853822862137</c:v>
                </c:pt>
                <c:pt idx="1348">
                  <c:v>229.75866177336258</c:v>
                </c:pt>
                <c:pt idx="1349">
                  <c:v>229.59894825575677</c:v>
                </c:pt>
                <c:pt idx="1350">
                  <c:v>229.43939754988708</c:v>
                </c:pt>
                <c:pt idx="1351">
                  <c:v>229.28000952983655</c:v>
                </c:pt>
                <c:pt idx="1352">
                  <c:v>229.12078406968828</c:v>
                </c:pt>
                <c:pt idx="1353">
                  <c:v>228.96172104352542</c:v>
                </c:pt>
                <c:pt idx="1354">
                  <c:v>228.80282032543099</c:v>
                </c:pt>
                <c:pt idx="1355">
                  <c:v>228.6440817894881</c:v>
                </c:pt>
                <c:pt idx="1356">
                  <c:v>228.48550530977991</c:v>
                </c:pt>
                <c:pt idx="1357">
                  <c:v>228.32709076038947</c:v>
                </c:pt>
                <c:pt idx="1358">
                  <c:v>228.16883801539987</c:v>
                </c:pt>
                <c:pt idx="1359">
                  <c:v>228.01074694889419</c:v>
                </c:pt>
                <c:pt idx="1360">
                  <c:v>227.85281743495554</c:v>
                </c:pt>
                <c:pt idx="1361">
                  <c:v>227.69504934766707</c:v>
                </c:pt>
                <c:pt idx="1362">
                  <c:v>227.53744256111176</c:v>
                </c:pt>
                <c:pt idx="1363">
                  <c:v>227.37999694937281</c:v>
                </c:pt>
                <c:pt idx="1364">
                  <c:v>227.2227123865332</c:v>
                </c:pt>
                <c:pt idx="1365">
                  <c:v>227.06558874667618</c:v>
                </c:pt>
                <c:pt idx="1366">
                  <c:v>226.90862590388468</c:v>
                </c:pt>
                <c:pt idx="1367">
                  <c:v>226.75182373224192</c:v>
                </c:pt>
                <c:pt idx="1368">
                  <c:v>226.59518210583093</c:v>
                </c:pt>
                <c:pt idx="1369">
                  <c:v>226.43870089873485</c:v>
                </c:pt>
                <c:pt idx="1370">
                  <c:v>226.2823799850367</c:v>
                </c:pt>
                <c:pt idx="1371">
                  <c:v>226.12621923881963</c:v>
                </c:pt>
                <c:pt idx="1372">
                  <c:v>225.97021853416675</c:v>
                </c:pt>
                <c:pt idx="1373">
                  <c:v>225.8143777451611</c:v>
                </c:pt>
                <c:pt idx="1374">
                  <c:v>225.65869674588586</c:v>
                </c:pt>
                <c:pt idx="1375">
                  <c:v>225.50317541042403</c:v>
                </c:pt>
                <c:pt idx="1376">
                  <c:v>225.34781361285874</c:v>
                </c:pt>
                <c:pt idx="1377">
                  <c:v>225.19261122727312</c:v>
                </c:pt>
                <c:pt idx="1378">
                  <c:v>225.03756812775018</c:v>
                </c:pt>
                <c:pt idx="1379">
                  <c:v>224.88268418837308</c:v>
                </c:pt>
                <c:pt idx="1380">
                  <c:v>224.72795928322492</c:v>
                </c:pt>
                <c:pt idx="1381">
                  <c:v>224.57339328638875</c:v>
                </c:pt>
                <c:pt idx="1382">
                  <c:v>224.41898607194773</c:v>
                </c:pt>
                <c:pt idx="1383">
                  <c:v>224.26473751398484</c:v>
                </c:pt>
                <c:pt idx="1384">
                  <c:v>224.11064748658333</c:v>
                </c:pt>
                <c:pt idx="1385">
                  <c:v>223.95671586382613</c:v>
                </c:pt>
                <c:pt idx="1386">
                  <c:v>223.80294251979649</c:v>
                </c:pt>
                <c:pt idx="1387">
                  <c:v>223.64932732857744</c:v>
                </c:pt>
                <c:pt idx="1388">
                  <c:v>223.49587016425198</c:v>
                </c:pt>
                <c:pt idx="1389">
                  <c:v>223.34257090090333</c:v>
                </c:pt>
                <c:pt idx="1390">
                  <c:v>223.18942941261457</c:v>
                </c:pt>
                <c:pt idx="1391">
                  <c:v>223.03644557346877</c:v>
                </c:pt>
                <c:pt idx="1392">
                  <c:v>222.88361925754899</c:v>
                </c:pt>
                <c:pt idx="1393">
                  <c:v>222.73095033893833</c:v>
                </c:pt>
                <c:pt idx="1394">
                  <c:v>222.57843869171995</c:v>
                </c:pt>
                <c:pt idx="1395">
                  <c:v>222.42608418997696</c:v>
                </c:pt>
                <c:pt idx="1396">
                  <c:v>222.27388670779231</c:v>
                </c:pt>
                <c:pt idx="1397">
                  <c:v>222.12184611924928</c:v>
                </c:pt>
                <c:pt idx="1398">
                  <c:v>221.9699622984308</c:v>
                </c:pt>
                <c:pt idx="1399">
                  <c:v>221.81823511942005</c:v>
                </c:pt>
                <c:pt idx="1400">
                  <c:v>221.66666445630008</c:v>
                </c:pt>
                <c:pt idx="1401">
                  <c:v>221.51525018315402</c:v>
                </c:pt>
                <c:pt idx="1402">
                  <c:v>221.36399217406498</c:v>
                </c:pt>
                <c:pt idx="1403">
                  <c:v>221.21289030311607</c:v>
                </c:pt>
                <c:pt idx="1404">
                  <c:v>221.06194444439026</c:v>
                </c:pt>
                <c:pt idx="1405">
                  <c:v>220.91115447197078</c:v>
                </c:pt>
                <c:pt idx="1406">
                  <c:v>220.76052025994071</c:v>
                </c:pt>
                <c:pt idx="1407">
                  <c:v>220.61004168238307</c:v>
                </c:pt>
                <c:pt idx="1408">
                  <c:v>220.45971861338097</c:v>
                </c:pt>
                <c:pt idx="1409">
                  <c:v>220.30955092701754</c:v>
                </c:pt>
                <c:pt idx="1410">
                  <c:v>220.15953849737588</c:v>
                </c:pt>
                <c:pt idx="1411">
                  <c:v>220.00968119853903</c:v>
                </c:pt>
                <c:pt idx="1412">
                  <c:v>219.85997890459018</c:v>
                </c:pt>
                <c:pt idx="1413">
                  <c:v>219.71043148961232</c:v>
                </c:pt>
                <c:pt idx="1414">
                  <c:v>219.56103882768861</c:v>
                </c:pt>
                <c:pt idx="1415">
                  <c:v>219.41180079290211</c:v>
                </c:pt>
                <c:pt idx="1416">
                  <c:v>219.26271725933594</c:v>
                </c:pt>
                <c:pt idx="1417">
                  <c:v>219.1137881010732</c:v>
                </c:pt>
                <c:pt idx="1418">
                  <c:v>218.96501319219695</c:v>
                </c:pt>
                <c:pt idx="1419">
                  <c:v>218.8163924067903</c:v>
                </c:pt>
                <c:pt idx="1420">
                  <c:v>218.66792561893629</c:v>
                </c:pt>
                <c:pt idx="1421">
                  <c:v>218.51961270271826</c:v>
                </c:pt>
                <c:pt idx="1422">
                  <c:v>218.37145353221902</c:v>
                </c:pt>
                <c:pt idx="1423">
                  <c:v>218.22344798152167</c:v>
                </c:pt>
                <c:pt idx="1424">
                  <c:v>218.07559592470949</c:v>
                </c:pt>
                <c:pt idx="1425">
                  <c:v>217.92789723586543</c:v>
                </c:pt>
                <c:pt idx="1426">
                  <c:v>217.78035178907265</c:v>
                </c:pt>
                <c:pt idx="1427">
                  <c:v>217.63295945841418</c:v>
                </c:pt>
                <c:pt idx="1428">
                  <c:v>217.48572011797324</c:v>
                </c:pt>
                <c:pt idx="1429">
                  <c:v>217.33863364183281</c:v>
                </c:pt>
                <c:pt idx="1430">
                  <c:v>217.19169990407596</c:v>
                </c:pt>
                <c:pt idx="1431">
                  <c:v>217.04491877878593</c:v>
                </c:pt>
                <c:pt idx="1432">
                  <c:v>216.8982901400457</c:v>
                </c:pt>
                <c:pt idx="1433">
                  <c:v>216.75181386193836</c:v>
                </c:pt>
                <c:pt idx="1434">
                  <c:v>216.60548981854708</c:v>
                </c:pt>
                <c:pt idx="1435">
                  <c:v>216.4593178839549</c:v>
                </c:pt>
                <c:pt idx="1436">
                  <c:v>216.31329793224495</c:v>
                </c:pt>
                <c:pt idx="1437">
                  <c:v>216.16742983750021</c:v>
                </c:pt>
                <c:pt idx="1438">
                  <c:v>216.02171347380397</c:v>
                </c:pt>
                <c:pt idx="1439">
                  <c:v>215.87614871523914</c:v>
                </c:pt>
                <c:pt idx="1440">
                  <c:v>215.73073543588896</c:v>
                </c:pt>
                <c:pt idx="1441">
                  <c:v>215.58547350983645</c:v>
                </c:pt>
                <c:pt idx="1442">
                  <c:v>215.44036281116473</c:v>
                </c:pt>
                <c:pt idx="1443">
                  <c:v>215.29540321395683</c:v>
                </c:pt>
                <c:pt idx="1444">
                  <c:v>215.15059459229587</c:v>
                </c:pt>
                <c:pt idx="1445">
                  <c:v>215.00593682026505</c:v>
                </c:pt>
                <c:pt idx="1446">
                  <c:v>214.86142977194731</c:v>
                </c:pt>
                <c:pt idx="1447">
                  <c:v>214.71707332142586</c:v>
                </c:pt>
                <c:pt idx="1448">
                  <c:v>214.57286734278372</c:v>
                </c:pt>
                <c:pt idx="1449">
                  <c:v>214.42881171010401</c:v>
                </c:pt>
                <c:pt idx="1450">
                  <c:v>214.28490629746986</c:v>
                </c:pt>
                <c:pt idx="1451">
                  <c:v>214.1411509789643</c:v>
                </c:pt>
                <c:pt idx="1452">
                  <c:v>213.99754562867051</c:v>
                </c:pt>
                <c:pt idx="1453">
                  <c:v>213.85409012067151</c:v>
                </c:pt>
                <c:pt idx="1454">
                  <c:v>213.7107843290504</c:v>
                </c:pt>
                <c:pt idx="1455">
                  <c:v>213.56762812789026</c:v>
                </c:pt>
                <c:pt idx="1456">
                  <c:v>213.42462139127423</c:v>
                </c:pt>
                <c:pt idx="1457">
                  <c:v>213.28176399328544</c:v>
                </c:pt>
                <c:pt idx="1458">
                  <c:v>213.13905580800684</c:v>
                </c:pt>
                <c:pt idx="1459">
                  <c:v>212.99649670952169</c:v>
                </c:pt>
                <c:pt idx="1460">
                  <c:v>212.85408657191303</c:v>
                </c:pt>
                <c:pt idx="1461">
                  <c:v>212.71182526926393</c:v>
                </c:pt>
                <c:pt idx="1462">
                  <c:v>212.56971267565746</c:v>
                </c:pt>
                <c:pt idx="1463">
                  <c:v>212.42774866517669</c:v>
                </c:pt>
                <c:pt idx="1464">
                  <c:v>212.28593311190485</c:v>
                </c:pt>
                <c:pt idx="1465">
                  <c:v>212.14426588992498</c:v>
                </c:pt>
                <c:pt idx="1466">
                  <c:v>212.00274687332006</c:v>
                </c:pt>
                <c:pt idx="1467">
                  <c:v>211.86137593617332</c:v>
                </c:pt>
                <c:pt idx="1468">
                  <c:v>211.72015295256784</c:v>
                </c:pt>
                <c:pt idx="1469">
                  <c:v>211.57907779658666</c:v>
                </c:pt>
                <c:pt idx="1470">
                  <c:v>211.43815034231289</c:v>
                </c:pt>
                <c:pt idx="1471">
                  <c:v>211.29737046382959</c:v>
                </c:pt>
                <c:pt idx="1472">
                  <c:v>211.15673803521995</c:v>
                </c:pt>
                <c:pt idx="1473">
                  <c:v>211.01625293056702</c:v>
                </c:pt>
                <c:pt idx="1474">
                  <c:v>210.87591502395384</c:v>
                </c:pt>
                <c:pt idx="1475">
                  <c:v>210.73572418946355</c:v>
                </c:pt>
                <c:pt idx="1476">
                  <c:v>210.5956803011793</c:v>
                </c:pt>
                <c:pt idx="1477">
                  <c:v>210.45578323318404</c:v>
                </c:pt>
                <c:pt idx="1478">
                  <c:v>210.31603285956106</c:v>
                </c:pt>
                <c:pt idx="1479">
                  <c:v>210.17642905439322</c:v>
                </c:pt>
                <c:pt idx="1480">
                  <c:v>210.03697169176382</c:v>
                </c:pt>
                <c:pt idx="1481">
                  <c:v>209.89766064575588</c:v>
                </c:pt>
                <c:pt idx="1482">
                  <c:v>209.75849579045246</c:v>
                </c:pt>
                <c:pt idx="1483">
                  <c:v>209.61947699993669</c:v>
                </c:pt>
                <c:pt idx="1484">
                  <c:v>209.48060414829166</c:v>
                </c:pt>
                <c:pt idx="1485">
                  <c:v>209.34187710960049</c:v>
                </c:pt>
                <c:pt idx="1486">
                  <c:v>209.20329575794619</c:v>
                </c:pt>
                <c:pt idx="1487">
                  <c:v>209.06485996741191</c:v>
                </c:pt>
                <c:pt idx="1488">
                  <c:v>208.92656961208081</c:v>
                </c:pt>
                <c:pt idx="1489">
                  <c:v>208.78842456603587</c:v>
                </c:pt>
                <c:pt idx="1490">
                  <c:v>208.65042470336027</c:v>
                </c:pt>
                <c:pt idx="1491">
                  <c:v>208.51256989813703</c:v>
                </c:pt>
                <c:pt idx="1492">
                  <c:v>208.3748600244493</c:v>
                </c:pt>
                <c:pt idx="1493">
                  <c:v>208.2372949563802</c:v>
                </c:pt>
                <c:pt idx="1494">
                  <c:v>208.09987456801272</c:v>
                </c:pt>
                <c:pt idx="1495">
                  <c:v>207.96259873343007</c:v>
                </c:pt>
                <c:pt idx="1496">
                  <c:v>207.82546732671523</c:v>
                </c:pt>
                <c:pt idx="1497">
                  <c:v>207.68848022195141</c:v>
                </c:pt>
                <c:pt idx="1498">
                  <c:v>207.5516372932216</c:v>
                </c:pt>
                <c:pt idx="1499">
                  <c:v>207.41493841460897</c:v>
                </c:pt>
                <c:pt idx="1500">
                  <c:v>207.27838346019658</c:v>
                </c:pt>
                <c:pt idx="1501">
                  <c:v>207.14197230406756</c:v>
                </c:pt>
                <c:pt idx="1502">
                  <c:v>207.00570482030497</c:v>
                </c:pt>
                <c:pt idx="1503">
                  <c:v>206.86958088299187</c:v>
                </c:pt>
                <c:pt idx="1504">
                  <c:v>206.73360036621142</c:v>
                </c:pt>
                <c:pt idx="1505">
                  <c:v>206.59776314404672</c:v>
                </c:pt>
                <c:pt idx="1506">
                  <c:v>206.46206909058083</c:v>
                </c:pt>
                <c:pt idx="1507">
                  <c:v>206.32651807989683</c:v>
                </c:pt>
                <c:pt idx="1508">
                  <c:v>206.19110998607783</c:v>
                </c:pt>
                <c:pt idx="1509">
                  <c:v>206.05584468320694</c:v>
                </c:pt>
                <c:pt idx="1510">
                  <c:v>205.92072204536726</c:v>
                </c:pt>
                <c:pt idx="1511">
                  <c:v>205.78574194664179</c:v>
                </c:pt>
                <c:pt idx="1512">
                  <c:v>205.65090426111379</c:v>
                </c:pt>
                <c:pt idx="1513">
                  <c:v>205.51620886286622</c:v>
                </c:pt>
                <c:pt idx="1514">
                  <c:v>205.38165562598226</c:v>
                </c:pt>
                <c:pt idx="1515">
                  <c:v>205.24724442454499</c:v>
                </c:pt>
                <c:pt idx="1516">
                  <c:v>205.11297513263747</c:v>
                </c:pt>
                <c:pt idx="1517">
                  <c:v>204.97884762434273</c:v>
                </c:pt>
                <c:pt idx="1518">
                  <c:v>204.84486177374399</c:v>
                </c:pt>
                <c:pt idx="1519">
                  <c:v>204.71101745492427</c:v>
                </c:pt>
                <c:pt idx="1520">
                  <c:v>204.57731454196667</c:v>
                </c:pt>
                <c:pt idx="1521">
                  <c:v>204.44375290895431</c:v>
                </c:pt>
                <c:pt idx="1522">
                  <c:v>204.31033242997032</c:v>
                </c:pt>
                <c:pt idx="1523">
                  <c:v>204.17705297909771</c:v>
                </c:pt>
                <c:pt idx="1524">
                  <c:v>204.04391443041959</c:v>
                </c:pt>
                <c:pt idx="1525">
                  <c:v>203.91091665801909</c:v>
                </c:pt>
                <c:pt idx="1526">
                  <c:v>203.77805953597931</c:v>
                </c:pt>
                <c:pt idx="1527">
                  <c:v>203.64534293838335</c:v>
                </c:pt>
                <c:pt idx="1528">
                  <c:v>203.51276673931426</c:v>
                </c:pt>
                <c:pt idx="1529">
                  <c:v>203.38033081285514</c:v>
                </c:pt>
                <c:pt idx="1530">
                  <c:v>203.24803503308914</c:v>
                </c:pt>
                <c:pt idx="1531">
                  <c:v>203.11587927409931</c:v>
                </c:pt>
                <c:pt idx="1532">
                  <c:v>202.98386340996871</c:v>
                </c:pt>
                <c:pt idx="1533">
                  <c:v>202.85198731478044</c:v>
                </c:pt>
                <c:pt idx="1534">
                  <c:v>202.72025086261772</c:v>
                </c:pt>
                <c:pt idx="1535">
                  <c:v>202.58865392756354</c:v>
                </c:pt>
                <c:pt idx="1536">
                  <c:v>202.45719638370093</c:v>
                </c:pt>
                <c:pt idx="1537">
                  <c:v>202.32587810511313</c:v>
                </c:pt>
                <c:pt idx="1538">
                  <c:v>202.19469896588316</c:v>
                </c:pt>
                <c:pt idx="1539">
                  <c:v>202.06365884009415</c:v>
                </c:pt>
                <c:pt idx="1540">
                  <c:v>201.93275760182911</c:v>
                </c:pt>
                <c:pt idx="1541">
                  <c:v>201.80199512517117</c:v>
                </c:pt>
                <c:pt idx="1542">
                  <c:v>201.67137128420347</c:v>
                </c:pt>
                <c:pt idx="1543">
                  <c:v>201.54088595300908</c:v>
                </c:pt>
                <c:pt idx="1544">
                  <c:v>201.41053900567113</c:v>
                </c:pt>
                <c:pt idx="1545">
                  <c:v>201.28033031627263</c:v>
                </c:pt>
                <c:pt idx="1546">
                  <c:v>201.15025975889671</c:v>
                </c:pt>
                <c:pt idx="1547">
                  <c:v>201.02032720762651</c:v>
                </c:pt>
                <c:pt idx="1548">
                  <c:v>200.89053253654509</c:v>
                </c:pt>
                <c:pt idx="1549">
                  <c:v>200.76087561973554</c:v>
                </c:pt>
                <c:pt idx="1550">
                  <c:v>200.63135633128098</c:v>
                </c:pt>
                <c:pt idx="1551">
                  <c:v>200.50197454526443</c:v>
                </c:pt>
                <c:pt idx="1552">
                  <c:v>200.37273013576905</c:v>
                </c:pt>
                <c:pt idx="1553">
                  <c:v>200.24362297687793</c:v>
                </c:pt>
                <c:pt idx="1554">
                  <c:v>200.11465294267421</c:v>
                </c:pt>
                <c:pt idx="1555">
                  <c:v>199.98581990724085</c:v>
                </c:pt>
                <c:pt idx="1556">
                  <c:v>199.8571237446611</c:v>
                </c:pt>
                <c:pt idx="1557">
                  <c:v>199.7285643290179</c:v>
                </c:pt>
                <c:pt idx="1558">
                  <c:v>199.60014153439448</c:v>
                </c:pt>
                <c:pt idx="1559">
                  <c:v>199.47185523487386</c:v>
                </c:pt>
                <c:pt idx="1560">
                  <c:v>199.34370530453918</c:v>
                </c:pt>
                <c:pt idx="1561">
                  <c:v>199.21569161747348</c:v>
                </c:pt>
                <c:pt idx="1562">
                  <c:v>199.08781404775988</c:v>
                </c:pt>
                <c:pt idx="1563">
                  <c:v>198.96007246948147</c:v>
                </c:pt>
                <c:pt idx="1564">
                  <c:v>198.83246675672137</c:v>
                </c:pt>
                <c:pt idx="1565">
                  <c:v>198.70499678356259</c:v>
                </c:pt>
                <c:pt idx="1566">
                  <c:v>198.57766242408837</c:v>
                </c:pt>
                <c:pt idx="1567">
                  <c:v>198.45046355238168</c:v>
                </c:pt>
                <c:pt idx="1568">
                  <c:v>198.32340004252572</c:v>
                </c:pt>
                <c:pt idx="1569">
                  <c:v>198.19647176860343</c:v>
                </c:pt>
                <c:pt idx="1570">
                  <c:v>198.06967860469808</c:v>
                </c:pt>
                <c:pt idx="1571">
                  <c:v>197.94302042489261</c:v>
                </c:pt>
                <c:pt idx="1572">
                  <c:v>197.81649710327019</c:v>
                </c:pt>
                <c:pt idx="1573">
                  <c:v>197.690108513914</c:v>
                </c:pt>
                <c:pt idx="1574">
                  <c:v>197.56385453090701</c:v>
                </c:pt>
                <c:pt idx="1575">
                  <c:v>197.4377350283323</c:v>
                </c:pt>
                <c:pt idx="1576">
                  <c:v>197.311749880273</c:v>
                </c:pt>
                <c:pt idx="1577">
                  <c:v>197.18589896081227</c:v>
                </c:pt>
                <c:pt idx="1578">
                  <c:v>197.06018214403312</c:v>
                </c:pt>
                <c:pt idx="1579">
                  <c:v>196.93459930401872</c:v>
                </c:pt>
                <c:pt idx="1580">
                  <c:v>196.8091503148521</c:v>
                </c:pt>
                <c:pt idx="1581">
                  <c:v>196.68383505061632</c:v>
                </c:pt>
                <c:pt idx="1582">
                  <c:v>196.55865338539462</c:v>
                </c:pt>
                <c:pt idx="1583">
                  <c:v>196.43360519326995</c:v>
                </c:pt>
                <c:pt idx="1584">
                  <c:v>196.30869034832551</c:v>
                </c:pt>
                <c:pt idx="1585">
                  <c:v>196.18390872464431</c:v>
                </c:pt>
                <c:pt idx="1586">
                  <c:v>196.05926019630948</c:v>
                </c:pt>
                <c:pt idx="1587">
                  <c:v>195.93474463740404</c:v>
                </c:pt>
                <c:pt idx="1588">
                  <c:v>195.81036192201123</c:v>
                </c:pt>
                <c:pt idx="1589">
                  <c:v>195.68611192421412</c:v>
                </c:pt>
                <c:pt idx="1590">
                  <c:v>195.56199451809562</c:v>
                </c:pt>
                <c:pt idx="1591">
                  <c:v>195.43800957773905</c:v>
                </c:pt>
                <c:pt idx="1592">
                  <c:v>195.31415697722741</c:v>
                </c:pt>
                <c:pt idx="1593">
                  <c:v>195.1904365906438</c:v>
                </c:pt>
                <c:pt idx="1594">
                  <c:v>195.06684829207131</c:v>
                </c:pt>
                <c:pt idx="1595">
                  <c:v>194.94339195559297</c:v>
                </c:pt>
                <c:pt idx="1596">
                  <c:v>194.82006745529202</c:v>
                </c:pt>
                <c:pt idx="1597">
                  <c:v>194.69687466525147</c:v>
                </c:pt>
                <c:pt idx="1598">
                  <c:v>194.5738134595544</c:v>
                </c:pt>
                <c:pt idx="1599">
                  <c:v>194.45088371228391</c:v>
                </c:pt>
                <c:pt idx="1600">
                  <c:v>194.32808529752316</c:v>
                </c:pt>
                <c:pt idx="1601">
                  <c:v>194.20541808935519</c:v>
                </c:pt>
                <c:pt idx="1602">
                  <c:v>194.08288196186305</c:v>
                </c:pt>
                <c:pt idx="1603">
                  <c:v>193.96047678912987</c:v>
                </c:pt>
                <c:pt idx="1604">
                  <c:v>193.83820244523878</c:v>
                </c:pt>
                <c:pt idx="1605">
                  <c:v>193.7160588042729</c:v>
                </c:pt>
                <c:pt idx="1606">
                  <c:v>193.59404574031521</c:v>
                </c:pt>
                <c:pt idx="1607">
                  <c:v>193.47216312744888</c:v>
                </c:pt>
                <c:pt idx="1608">
                  <c:v>193.35041083975716</c:v>
                </c:pt>
                <c:pt idx="1609">
                  <c:v>193.22878875132278</c:v>
                </c:pt>
                <c:pt idx="1610">
                  <c:v>193.10729673622907</c:v>
                </c:pt>
                <c:pt idx="1611">
                  <c:v>192.98593466855914</c:v>
                </c:pt>
                <c:pt idx="1612">
                  <c:v>192.86470242239596</c:v>
                </c:pt>
                <c:pt idx="1613">
                  <c:v>192.74359987182271</c:v>
                </c:pt>
                <c:pt idx="1614">
                  <c:v>192.6226268909225</c:v>
                </c:pt>
                <c:pt idx="1615">
                  <c:v>192.50178335377842</c:v>
                </c:pt>
                <c:pt idx="1616">
                  <c:v>192.38106913447348</c:v>
                </c:pt>
                <c:pt idx="1617">
                  <c:v>192.26048410709086</c:v>
                </c:pt>
                <c:pt idx="1618">
                  <c:v>192.14002814571359</c:v>
                </c:pt>
                <c:pt idx="1619">
                  <c:v>192.01970112442484</c:v>
                </c:pt>
                <c:pt idx="1620">
                  <c:v>191.89950291730764</c:v>
                </c:pt>
                <c:pt idx="1621">
                  <c:v>191.77943339844512</c:v>
                </c:pt>
                <c:pt idx="1622">
                  <c:v>191.65949244192041</c:v>
                </c:pt>
                <c:pt idx="1623">
                  <c:v>191.53967992181651</c:v>
                </c:pt>
                <c:pt idx="1624">
                  <c:v>191.41999571221658</c:v>
                </c:pt>
                <c:pt idx="1625">
                  <c:v>191.30043968720372</c:v>
                </c:pt>
                <c:pt idx="1626">
                  <c:v>191.18101172086099</c:v>
                </c:pt>
                <c:pt idx="1627">
                  <c:v>191.06171168727153</c:v>
                </c:pt>
                <c:pt idx="1628">
                  <c:v>190.94253946051833</c:v>
                </c:pt>
                <c:pt idx="1629">
                  <c:v>190.8234949146846</c:v>
                </c:pt>
                <c:pt idx="1630">
                  <c:v>190.70457792385338</c:v>
                </c:pt>
                <c:pt idx="1631">
                  <c:v>190.58578836210779</c:v>
                </c:pt>
                <c:pt idx="1632">
                  <c:v>190.46712610353086</c:v>
                </c:pt>
                <c:pt idx="1633">
                  <c:v>190.3485910222058</c:v>
                </c:pt>
                <c:pt idx="1634">
                  <c:v>190.23018299221559</c:v>
                </c:pt>
                <c:pt idx="1635">
                  <c:v>190.1119018876434</c:v>
                </c:pt>
                <c:pt idx="1636">
                  <c:v>189.9937475825723</c:v>
                </c:pt>
                <c:pt idx="1637">
                  <c:v>189.87571995108536</c:v>
                </c:pt>
                <c:pt idx="1638">
                  <c:v>189.75781886726571</c:v>
                </c:pt>
                <c:pt idx="1639">
                  <c:v>189.64004420519646</c:v>
                </c:pt>
                <c:pt idx="1640">
                  <c:v>189.52239583896062</c:v>
                </c:pt>
                <c:pt idx="1641">
                  <c:v>189.40487364264141</c:v>
                </c:pt>
                <c:pt idx="1642">
                  <c:v>189.28747749032181</c:v>
                </c:pt>
                <c:pt idx="1643">
                  <c:v>189.17020725608492</c:v>
                </c:pt>
                <c:pt idx="1644">
                  <c:v>189.05306281401391</c:v>
                </c:pt>
                <c:pt idx="1645">
                  <c:v>188.93604403819182</c:v>
                </c:pt>
                <c:pt idx="1646">
                  <c:v>188.81915080270176</c:v>
                </c:pt>
                <c:pt idx="1647">
                  <c:v>188.70238298162687</c:v>
                </c:pt>
                <c:pt idx="1648">
                  <c:v>188.58574044905021</c:v>
                </c:pt>
                <c:pt idx="1649">
                  <c:v>188.46922307905481</c:v>
                </c:pt>
                <c:pt idx="1650">
                  <c:v>188.35283074572385</c:v>
                </c:pt>
                <c:pt idx="1651">
                  <c:v>188.23656332314039</c:v>
                </c:pt>
                <c:pt idx="1652">
                  <c:v>188.1204206853875</c:v>
                </c:pt>
                <c:pt idx="1653">
                  <c:v>188.00440270654832</c:v>
                </c:pt>
                <c:pt idx="1654">
                  <c:v>187.88850926070594</c:v>
                </c:pt>
                <c:pt idx="1655">
                  <c:v>187.77274022194345</c:v>
                </c:pt>
                <c:pt idx="1656">
                  <c:v>187.65709546434391</c:v>
                </c:pt>
                <c:pt idx="1657">
                  <c:v>187.5415748619904</c:v>
                </c:pt>
                <c:pt idx="1658">
                  <c:v>187.4261782889661</c:v>
                </c:pt>
                <c:pt idx="1659">
                  <c:v>187.31090561935412</c:v>
                </c:pt>
                <c:pt idx="1660">
                  <c:v>187.19575672723738</c:v>
                </c:pt>
                <c:pt idx="1661">
                  <c:v>187.08073148669914</c:v>
                </c:pt>
                <c:pt idx="1662">
                  <c:v>186.96582977182248</c:v>
                </c:pt>
                <c:pt idx="1663">
                  <c:v>186.85105145669041</c:v>
                </c:pt>
                <c:pt idx="1664">
                  <c:v>186.73639641538608</c:v>
                </c:pt>
                <c:pt idx="1665">
                  <c:v>186.62186452199253</c:v>
                </c:pt>
                <c:pt idx="1666">
                  <c:v>186.50745565059296</c:v>
                </c:pt>
                <c:pt idx="1667">
                  <c:v>186.39316967527043</c:v>
                </c:pt>
                <c:pt idx="1668">
                  <c:v>186.2790064701079</c:v>
                </c:pt>
                <c:pt idx="1669">
                  <c:v>186.16496590918865</c:v>
                </c:pt>
                <c:pt idx="1670">
                  <c:v>186.05104786659572</c:v>
                </c:pt>
                <c:pt idx="1671">
                  <c:v>185.93725221641216</c:v>
                </c:pt>
                <c:pt idx="1672">
                  <c:v>185.82357883272107</c:v>
                </c:pt>
                <c:pt idx="1673">
                  <c:v>185.71002758960555</c:v>
                </c:pt>
                <c:pt idx="1674">
                  <c:v>185.59659836114872</c:v>
                </c:pt>
                <c:pt idx="1675">
                  <c:v>185.48329102143362</c:v>
                </c:pt>
                <c:pt idx="1676">
                  <c:v>185.37010544454347</c:v>
                </c:pt>
                <c:pt idx="1677">
                  <c:v>185.25704150456122</c:v>
                </c:pt>
                <c:pt idx="1678">
                  <c:v>185.14409907557001</c:v>
                </c:pt>
                <c:pt idx="1679">
                  <c:v>185.03127803165299</c:v>
                </c:pt>
                <c:pt idx="1680">
                  <c:v>184.91857824689316</c:v>
                </c:pt>
                <c:pt idx="1681">
                  <c:v>184.80599959537375</c:v>
                </c:pt>
                <c:pt idx="1682">
                  <c:v>184.69354195117771</c:v>
                </c:pt>
                <c:pt idx="1683">
                  <c:v>184.5812051883882</c:v>
                </c:pt>
                <c:pt idx="1684">
                  <c:v>184.46898918108826</c:v>
                </c:pt>
                <c:pt idx="1685">
                  <c:v>184.35689380336109</c:v>
                </c:pt>
                <c:pt idx="1686">
                  <c:v>184.24491892928975</c:v>
                </c:pt>
                <c:pt idx="1687">
                  <c:v>184.13306443295724</c:v>
                </c:pt>
                <c:pt idx="1688">
                  <c:v>184.02133018844683</c:v>
                </c:pt>
                <c:pt idx="1689">
                  <c:v>183.90971606984141</c:v>
                </c:pt>
                <c:pt idx="1690">
                  <c:v>183.79822195122424</c:v>
                </c:pt>
                <c:pt idx="1691">
                  <c:v>183.68684770667829</c:v>
                </c:pt>
                <c:pt idx="1692">
                  <c:v>183.5755932102868</c:v>
                </c:pt>
                <c:pt idx="1693">
                  <c:v>183.46445833613274</c:v>
                </c:pt>
                <c:pt idx="1694">
                  <c:v>183.35344295829918</c:v>
                </c:pt>
                <c:pt idx="1695">
                  <c:v>183.24254695086935</c:v>
                </c:pt>
                <c:pt idx="1696">
                  <c:v>183.13177018792624</c:v>
                </c:pt>
                <c:pt idx="1697">
                  <c:v>183.02111254355299</c:v>
                </c:pt>
                <c:pt idx="1698">
                  <c:v>182.91057389183266</c:v>
                </c:pt>
                <c:pt idx="1699">
                  <c:v>182.80015410684837</c:v>
                </c:pt>
                <c:pt idx="1700">
                  <c:v>182.68985306268326</c:v>
                </c:pt>
                <c:pt idx="1701">
                  <c:v>182.57967063342039</c:v>
                </c:pt>
                <c:pt idx="1702">
                  <c:v>182.46960669314282</c:v>
                </c:pt>
                <c:pt idx="1703">
                  <c:v>182.35966111593359</c:v>
                </c:pt>
                <c:pt idx="1704">
                  <c:v>182.24983377587591</c:v>
                </c:pt>
                <c:pt idx="1705">
                  <c:v>182.14012454705284</c:v>
                </c:pt>
                <c:pt idx="1706">
                  <c:v>182.03053330354746</c:v>
                </c:pt>
                <c:pt idx="1707">
                  <c:v>181.92105991944285</c:v>
                </c:pt>
                <c:pt idx="1708">
                  <c:v>181.8117042688221</c:v>
                </c:pt>
                <c:pt idx="1709">
                  <c:v>181.70246622576838</c:v>
                </c:pt>
                <c:pt idx="1710">
                  <c:v>181.59334566436468</c:v>
                </c:pt>
                <c:pt idx="1711">
                  <c:v>181.48434245869421</c:v>
                </c:pt>
                <c:pt idx="1712">
                  <c:v>181.37545648283998</c:v>
                </c:pt>
                <c:pt idx="1713">
                  <c:v>181.26668761088507</c:v>
                </c:pt>
                <c:pt idx="1714">
                  <c:v>181.15803571691265</c:v>
                </c:pt>
                <c:pt idx="1715">
                  <c:v>181.04950067500579</c:v>
                </c:pt>
                <c:pt idx="1716">
                  <c:v>180.94108235924756</c:v>
                </c:pt>
                <c:pt idx="1717">
                  <c:v>180.83278064372107</c:v>
                </c:pt>
                <c:pt idx="1718">
                  <c:v>180.72459540250938</c:v>
                </c:pt>
                <c:pt idx="1719">
                  <c:v>180.61652650969557</c:v>
                </c:pt>
                <c:pt idx="1720">
                  <c:v>180.50857383936284</c:v>
                </c:pt>
                <c:pt idx="1721">
                  <c:v>180.40073726559427</c:v>
                </c:pt>
                <c:pt idx="1722">
                  <c:v>180.29301666247278</c:v>
                </c:pt>
                <c:pt idx="1723">
                  <c:v>180.18541190408166</c:v>
                </c:pt>
                <c:pt idx="1724">
                  <c:v>180.07792286450399</c:v>
                </c:pt>
                <c:pt idx="1725">
                  <c:v>179.97054941782272</c:v>
                </c:pt>
                <c:pt idx="1726">
                  <c:v>179.86329143812108</c:v>
                </c:pt>
                <c:pt idx="1727">
                  <c:v>179.75614879948213</c:v>
                </c:pt>
                <c:pt idx="1728">
                  <c:v>179.64912137598887</c:v>
                </c:pt>
                <c:pt idx="1729">
                  <c:v>179.5422090417245</c:v>
                </c:pt>
                <c:pt idx="1730">
                  <c:v>179.43541167077217</c:v>
                </c:pt>
                <c:pt idx="1731">
                  <c:v>179.32872913721491</c:v>
                </c:pt>
                <c:pt idx="1732">
                  <c:v>179.22216131513571</c:v>
                </c:pt>
                <c:pt idx="1733">
                  <c:v>179.11570807861779</c:v>
                </c:pt>
                <c:pt idx="1734">
                  <c:v>179.00936930174413</c:v>
                </c:pt>
                <c:pt idx="1735">
                  <c:v>178.90314485859807</c:v>
                </c:pt>
                <c:pt idx="1736">
                  <c:v>178.79703462326245</c:v>
                </c:pt>
                <c:pt idx="1737">
                  <c:v>178.6910384698204</c:v>
                </c:pt>
                <c:pt idx="1738">
                  <c:v>178.58515627235516</c:v>
                </c:pt>
                <c:pt idx="1739">
                  <c:v>178.4793879049497</c:v>
                </c:pt>
                <c:pt idx="1740">
                  <c:v>178.37373324168706</c:v>
                </c:pt>
                <c:pt idx="1741">
                  <c:v>178.26819215665057</c:v>
                </c:pt>
                <c:pt idx="1742">
                  <c:v>178.16276452392307</c:v>
                </c:pt>
                <c:pt idx="1743">
                  <c:v>178.0574502175877</c:v>
                </c:pt>
                <c:pt idx="1744">
                  <c:v>177.95224911172778</c:v>
                </c:pt>
                <c:pt idx="1745">
                  <c:v>177.84716108042613</c:v>
                </c:pt>
                <c:pt idx="1746">
                  <c:v>177.742185997766</c:v>
                </c:pt>
                <c:pt idx="1747">
                  <c:v>177.63732373783034</c:v>
                </c:pt>
                <c:pt idx="1748">
                  <c:v>177.53257417470252</c:v>
                </c:pt>
                <c:pt idx="1749">
                  <c:v>177.42793718246526</c:v>
                </c:pt>
                <c:pt idx="1750">
                  <c:v>177.32341263520198</c:v>
                </c:pt>
                <c:pt idx="1751">
                  <c:v>177.21900040699558</c:v>
                </c:pt>
                <c:pt idx="1752">
                  <c:v>177.11470037192925</c:v>
                </c:pt>
                <c:pt idx="1753">
                  <c:v>177.01051240408609</c:v>
                </c:pt>
                <c:pt idx="1754">
                  <c:v>176.90643637754908</c:v>
                </c:pt>
                <c:pt idx="1755">
                  <c:v>176.8024721664014</c:v>
                </c:pt>
                <c:pt idx="1756">
                  <c:v>176.69861964472622</c:v>
                </c:pt>
                <c:pt idx="1757">
                  <c:v>176.59487868660645</c:v>
                </c:pt>
                <c:pt idx="1758">
                  <c:v>176.49124916612533</c:v>
                </c:pt>
                <c:pt idx="1759">
                  <c:v>176.38773095736593</c:v>
                </c:pt>
                <c:pt idx="1760">
                  <c:v>176.28432393441125</c:v>
                </c:pt>
                <c:pt idx="1761">
                  <c:v>176.18102797134446</c:v>
                </c:pt>
                <c:pt idx="1762">
                  <c:v>176.07784294224874</c:v>
                </c:pt>
                <c:pt idx="1763">
                  <c:v>175.974768721207</c:v>
                </c:pt>
                <c:pt idx="1764">
                  <c:v>175.87180518230258</c:v>
                </c:pt>
                <c:pt idx="1765">
                  <c:v>175.76895219961824</c:v>
                </c:pt>
                <c:pt idx="1766">
                  <c:v>175.66620964723739</c:v>
                </c:pt>
                <c:pt idx="1767">
                  <c:v>175.56357739924294</c:v>
                </c:pt>
                <c:pt idx="1768">
                  <c:v>175.46105532971808</c:v>
                </c:pt>
                <c:pt idx="1769">
                  <c:v>175.35864331274587</c:v>
                </c:pt>
                <c:pt idx="1770">
                  <c:v>175.25634122240933</c:v>
                </c:pt>
                <c:pt idx="1771">
                  <c:v>175.15414893279166</c:v>
                </c:pt>
                <c:pt idx="1772">
                  <c:v>175.05206631797597</c:v>
                </c:pt>
                <c:pt idx="1773">
                  <c:v>174.95009325204518</c:v>
                </c:pt>
                <c:pt idx="1774">
                  <c:v>174.84822960908258</c:v>
                </c:pt>
                <c:pt idx="1775">
                  <c:v>174.74647526317119</c:v>
                </c:pt>
                <c:pt idx="1776">
                  <c:v>174.64483008839406</c:v>
                </c:pt>
                <c:pt idx="1777">
                  <c:v>174.54329395883434</c:v>
                </c:pt>
                <c:pt idx="1778">
                  <c:v>174.44186674857517</c:v>
                </c:pt>
                <c:pt idx="1779">
                  <c:v>174.34054833169949</c:v>
                </c:pt>
                <c:pt idx="1780">
                  <c:v>174.23933858229054</c:v>
                </c:pt>
                <c:pt idx="1781">
                  <c:v>174.13823737443141</c:v>
                </c:pt>
                <c:pt idx="1782">
                  <c:v>174.03724458220518</c:v>
                </c:pt>
                <c:pt idx="1783">
                  <c:v>173.93636007969482</c:v>
                </c:pt>
                <c:pt idx="1784">
                  <c:v>173.83558374098357</c:v>
                </c:pt>
                <c:pt idx="1785">
                  <c:v>173.7349154401544</c:v>
                </c:pt>
                <c:pt idx="1786">
                  <c:v>173.6343550512905</c:v>
                </c:pt>
                <c:pt idx="1787">
                  <c:v>173.53390244847498</c:v>
                </c:pt>
                <c:pt idx="1788">
                  <c:v>173.43355750579093</c:v>
                </c:pt>
                <c:pt idx="1789">
                  <c:v>173.33332009732135</c:v>
                </c:pt>
                <c:pt idx="1790">
                  <c:v>173.23319009714942</c:v>
                </c:pt>
                <c:pt idx="1791">
                  <c:v>173.13316737935824</c:v>
                </c:pt>
                <c:pt idx="1792">
                  <c:v>173.03325181803081</c:v>
                </c:pt>
                <c:pt idx="1793">
                  <c:v>172.93344328725033</c:v>
                </c:pt>
                <c:pt idx="1794">
                  <c:v>172.83374166109996</c:v>
                </c:pt>
                <c:pt idx="1795">
                  <c:v>172.73414681366256</c:v>
                </c:pt>
                <c:pt idx="1796">
                  <c:v>172.63465861902134</c:v>
                </c:pt>
                <c:pt idx="1797">
                  <c:v>172.53527695125945</c:v>
                </c:pt>
                <c:pt idx="1798">
                  <c:v>172.43600168446</c:v>
                </c:pt>
                <c:pt idx="1799">
                  <c:v>172.33683269270591</c:v>
                </c:pt>
                <c:pt idx="1800">
                  <c:v>172.23776985008044</c:v>
                </c:pt>
                <c:pt idx="1801">
                  <c:v>172.13881303066657</c:v>
                </c:pt>
                <c:pt idx="1802">
                  <c:v>172.03996210854748</c:v>
                </c:pt>
                <c:pt idx="1803">
                  <c:v>171.94121695780629</c:v>
                </c:pt>
                <c:pt idx="1804">
                  <c:v>171.84257745252609</c:v>
                </c:pt>
                <c:pt idx="1805">
                  <c:v>171.74404346678983</c:v>
                </c:pt>
                <c:pt idx="1806">
                  <c:v>171.64561487468075</c:v>
                </c:pt>
                <c:pt idx="1807">
                  <c:v>171.54729155028195</c:v>
                </c:pt>
                <c:pt idx="1808">
                  <c:v>171.44907336767639</c:v>
                </c:pt>
                <c:pt idx="1809">
                  <c:v>171.35096020094727</c:v>
                </c:pt>
                <c:pt idx="1810">
                  <c:v>171.25295192417772</c:v>
                </c:pt>
                <c:pt idx="1811">
                  <c:v>171.15504841145068</c:v>
                </c:pt>
                <c:pt idx="1812">
                  <c:v>171.05724953684938</c:v>
                </c:pt>
                <c:pt idx="1813">
                  <c:v>170.95955517445694</c:v>
                </c:pt>
                <c:pt idx="1814">
                  <c:v>170.8619651983563</c:v>
                </c:pt>
                <c:pt idx="1815">
                  <c:v>170.76447948263066</c:v>
                </c:pt>
                <c:pt idx="1816">
                  <c:v>170.66709790136315</c:v>
                </c:pt>
                <c:pt idx="1817">
                  <c:v>170.56982032863687</c:v>
                </c:pt>
                <c:pt idx="1818">
                  <c:v>170.47264663853477</c:v>
                </c:pt>
                <c:pt idx="1819">
                  <c:v>170.37557670514005</c:v>
                </c:pt>
                <c:pt idx="1820">
                  <c:v>170.27861040253572</c:v>
                </c:pt>
                <c:pt idx="1821">
                  <c:v>170.18174760480497</c:v>
                </c:pt>
                <c:pt idx="1822">
                  <c:v>170.08498818603093</c:v>
                </c:pt>
                <c:pt idx="1823">
                  <c:v>169.98833202029664</c:v>
                </c:pt>
                <c:pt idx="1824">
                  <c:v>169.89177898168512</c:v>
                </c:pt>
                <c:pt idx="1825">
                  <c:v>169.79532894427956</c:v>
                </c:pt>
                <c:pt idx="1826">
                  <c:v>169.69898178216306</c:v>
                </c:pt>
                <c:pt idx="1827">
                  <c:v>169.60273736941861</c:v>
                </c:pt>
                <c:pt idx="1828">
                  <c:v>169.50659558012939</c:v>
                </c:pt>
                <c:pt idx="1829">
                  <c:v>169.41055628837853</c:v>
                </c:pt>
                <c:pt idx="1830">
                  <c:v>169.314619368249</c:v>
                </c:pt>
                <c:pt idx="1831">
                  <c:v>169.21878469382398</c:v>
                </c:pt>
                <c:pt idx="1832">
                  <c:v>169.1230521391866</c:v>
                </c:pt>
                <c:pt idx="1833">
                  <c:v>169.02742157841993</c:v>
                </c:pt>
                <c:pt idx="1834">
                  <c:v>168.93189288560697</c:v>
                </c:pt>
                <c:pt idx="1835">
                  <c:v>168.83646593483093</c:v>
                </c:pt>
                <c:pt idx="1836">
                  <c:v>168.74114060017476</c:v>
                </c:pt>
                <c:pt idx="1837">
                  <c:v>168.64591675572169</c:v>
                </c:pt>
                <c:pt idx="1838">
                  <c:v>168.55079427555484</c:v>
                </c:pt>
                <c:pt idx="1839">
                  <c:v>168.45577303375723</c:v>
                </c:pt>
                <c:pt idx="1840">
                  <c:v>168.36085290441193</c:v>
                </c:pt>
                <c:pt idx="1841">
                  <c:v>168.26603376160207</c:v>
                </c:pt>
                <c:pt idx="1842">
                  <c:v>168.17131547941082</c:v>
                </c:pt>
                <c:pt idx="1843">
                  <c:v>168.0766979319211</c:v>
                </c:pt>
                <c:pt idx="1844">
                  <c:v>167.98218099321613</c:v>
                </c:pt>
                <c:pt idx="1845">
                  <c:v>167.88776453737904</c:v>
                </c:pt>
                <c:pt idx="1846">
                  <c:v>167.79344843849276</c:v>
                </c:pt>
                <c:pt idx="1847">
                  <c:v>167.69923257064053</c:v>
                </c:pt>
                <c:pt idx="1848">
                  <c:v>167.60511680790543</c:v>
                </c:pt>
                <c:pt idx="1849">
                  <c:v>167.51110102437045</c:v>
                </c:pt>
                <c:pt idx="1850">
                  <c:v>167.41718509411882</c:v>
                </c:pt>
                <c:pt idx="1851">
                  <c:v>167.32336889123357</c:v>
                </c:pt>
                <c:pt idx="1852">
                  <c:v>167.22965228979785</c:v>
                </c:pt>
                <c:pt idx="1853">
                  <c:v>167.13603516389463</c:v>
                </c:pt>
                <c:pt idx="1854">
                  <c:v>167.04251738760712</c:v>
                </c:pt>
                <c:pt idx="1855">
                  <c:v>166.9490988350183</c:v>
                </c:pt>
                <c:pt idx="1856">
                  <c:v>166.85577938021135</c:v>
                </c:pt>
                <c:pt idx="1857">
                  <c:v>166.7625588972694</c:v>
                </c:pt>
                <c:pt idx="1858">
                  <c:v>166.66943726027552</c:v>
                </c:pt>
                <c:pt idx="1859">
                  <c:v>166.57641434331271</c:v>
                </c:pt>
                <c:pt idx="1860">
                  <c:v>166.48349002046416</c:v>
                </c:pt>
                <c:pt idx="1861">
                  <c:v>166.39066416581298</c:v>
                </c:pt>
                <c:pt idx="1862">
                  <c:v>166.29793665344215</c:v>
                </c:pt>
                <c:pt idx="1863">
                  <c:v>166.20530735743489</c:v>
                </c:pt>
                <c:pt idx="1864">
                  <c:v>166.11277615187424</c:v>
                </c:pt>
                <c:pt idx="1865">
                  <c:v>166.02034291084323</c:v>
                </c:pt>
                <c:pt idx="1866">
                  <c:v>165.92800750842505</c:v>
                </c:pt>
                <c:pt idx="1867">
                  <c:v>165.83576981870283</c:v>
                </c:pt>
                <c:pt idx="1868">
                  <c:v>165.74362971575962</c:v>
                </c:pt>
                <c:pt idx="1869">
                  <c:v>165.6515870736784</c:v>
                </c:pt>
                <c:pt idx="1870">
                  <c:v>165.5596417665424</c:v>
                </c:pt>
                <c:pt idx="1871">
                  <c:v>165.46779366843461</c:v>
                </c:pt>
                <c:pt idx="1872">
                  <c:v>165.37604265343822</c:v>
                </c:pt>
                <c:pt idx="1873">
                  <c:v>165.2843885956363</c:v>
                </c:pt>
                <c:pt idx="1874">
                  <c:v>165.19283136911199</c:v>
                </c:pt>
                <c:pt idx="1875">
                  <c:v>165.10137084794826</c:v>
                </c:pt>
                <c:pt idx="1876">
                  <c:v>165.01000690622828</c:v>
                </c:pt>
                <c:pt idx="1877">
                  <c:v>164.91873941803522</c:v>
                </c:pt>
                <c:pt idx="1878">
                  <c:v>164.82756825745199</c:v>
                </c:pt>
                <c:pt idx="1879">
                  <c:v>164.73649329856181</c:v>
                </c:pt>
                <c:pt idx="1880">
                  <c:v>164.64551441544782</c:v>
                </c:pt>
                <c:pt idx="1881">
                  <c:v>164.55463148219295</c:v>
                </c:pt>
                <c:pt idx="1882">
                  <c:v>164.4638443728804</c:v>
                </c:pt>
                <c:pt idx="1883">
                  <c:v>164.37315296159332</c:v>
                </c:pt>
                <c:pt idx="1884">
                  <c:v>164.28255712241466</c:v>
                </c:pt>
                <c:pt idx="1885">
                  <c:v>164.19205672942763</c:v>
                </c:pt>
                <c:pt idx="1886">
                  <c:v>164.10165165671532</c:v>
                </c:pt>
                <c:pt idx="1887">
                  <c:v>164.01134177836084</c:v>
                </c:pt>
                <c:pt idx="1888">
                  <c:v>163.92112696844725</c:v>
                </c:pt>
                <c:pt idx="1889">
                  <c:v>163.83100710105748</c:v>
                </c:pt>
                <c:pt idx="1890">
                  <c:v>163.74098205027488</c:v>
                </c:pt>
                <c:pt idx="1891">
                  <c:v>163.65105169018238</c:v>
                </c:pt>
                <c:pt idx="1892">
                  <c:v>163.56121589486318</c:v>
                </c:pt>
                <c:pt idx="1893">
                  <c:v>163.47147453840037</c:v>
                </c:pt>
                <c:pt idx="1894">
                  <c:v>163.38182749487692</c:v>
                </c:pt>
                <c:pt idx="1895">
                  <c:v>163.29227463837603</c:v>
                </c:pt>
                <c:pt idx="1896">
                  <c:v>163.20281584298081</c:v>
                </c:pt>
                <c:pt idx="1897">
                  <c:v>163.11345098277425</c:v>
                </c:pt>
                <c:pt idx="1898">
                  <c:v>163.02417993183954</c:v>
                </c:pt>
                <c:pt idx="1899">
                  <c:v>162.93500256425978</c:v>
                </c:pt>
                <c:pt idx="1900">
                  <c:v>162.84591875411795</c:v>
                </c:pt>
                <c:pt idx="1901">
                  <c:v>162.75692837549727</c:v>
                </c:pt>
                <c:pt idx="1902">
                  <c:v>162.66803130248081</c:v>
                </c:pt>
                <c:pt idx="1903">
                  <c:v>162.57922740915157</c:v>
                </c:pt>
                <c:pt idx="1904">
                  <c:v>162.49051656959287</c:v>
                </c:pt>
                <c:pt idx="1905">
                  <c:v>162.40189865788747</c:v>
                </c:pt>
                <c:pt idx="1906">
                  <c:v>162.31337354811879</c:v>
                </c:pt>
                <c:pt idx="1907">
                  <c:v>162.2249411143697</c:v>
                </c:pt>
                <c:pt idx="1908">
                  <c:v>162.13660123072341</c:v>
                </c:pt>
                <c:pt idx="1909">
                  <c:v>162.0483537712629</c:v>
                </c:pt>
                <c:pt idx="1910">
                  <c:v>161.9601986100715</c:v>
                </c:pt>
                <c:pt idx="1911">
                  <c:v>161.87213562123205</c:v>
                </c:pt>
                <c:pt idx="1912">
                  <c:v>161.78416467882769</c:v>
                </c:pt>
                <c:pt idx="1913">
                  <c:v>161.69628565694171</c:v>
                </c:pt>
                <c:pt idx="1914">
                  <c:v>161.60849842965698</c:v>
                </c:pt>
                <c:pt idx="1915">
                  <c:v>161.52080287105659</c:v>
                </c:pt>
                <c:pt idx="1916">
                  <c:v>161.43319885522388</c:v>
                </c:pt>
                <c:pt idx="1917">
                  <c:v>161.34568625624172</c:v>
                </c:pt>
                <c:pt idx="1918">
                  <c:v>161.25826494819319</c:v>
                </c:pt>
                <c:pt idx="1919">
                  <c:v>161.17093480516158</c:v>
                </c:pt>
                <c:pt idx="1920">
                  <c:v>161.08369570122983</c:v>
                </c:pt>
                <c:pt idx="1921">
                  <c:v>160.99654751048107</c:v>
                </c:pt>
                <c:pt idx="1922">
                  <c:v>160.90949010699833</c:v>
                </c:pt>
                <c:pt idx="1923">
                  <c:v>160.82252336486482</c:v>
                </c:pt>
                <c:pt idx="1924">
                  <c:v>160.73564715816363</c:v>
                </c:pt>
                <c:pt idx="1925">
                  <c:v>160.64886136097783</c:v>
                </c:pt>
                <c:pt idx="1926">
                  <c:v>160.56216584739042</c:v>
                </c:pt>
                <c:pt idx="1927">
                  <c:v>160.4755604914846</c:v>
                </c:pt>
                <c:pt idx="1928">
                  <c:v>160.38904516734337</c:v>
                </c:pt>
                <c:pt idx="1929">
                  <c:v>160.30261974905002</c:v>
                </c:pt>
                <c:pt idx="1930">
                  <c:v>160.21628411068744</c:v>
                </c:pt>
                <c:pt idx="1931">
                  <c:v>160.13003812633872</c:v>
                </c:pt>
                <c:pt idx="1932">
                  <c:v>160.04388167008716</c:v>
                </c:pt>
                <c:pt idx="1933">
                  <c:v>159.95781461601567</c:v>
                </c:pt>
                <c:pt idx="1934">
                  <c:v>159.87183683820732</c:v>
                </c:pt>
                <c:pt idx="1935">
                  <c:v>159.78594821074543</c:v>
                </c:pt>
                <c:pt idx="1936">
                  <c:v>159.70014860771289</c:v>
                </c:pt>
                <c:pt idx="1937">
                  <c:v>159.61443790319285</c:v>
                </c:pt>
                <c:pt idx="1938">
                  <c:v>159.52881597126836</c:v>
                </c:pt>
                <c:pt idx="1939">
                  <c:v>159.4432826860226</c:v>
                </c:pt>
                <c:pt idx="1940">
                  <c:v>159.35783792153865</c:v>
                </c:pt>
                <c:pt idx="1941">
                  <c:v>159.27248155189949</c:v>
                </c:pt>
                <c:pt idx="1942">
                  <c:v>159.18721345118848</c:v>
                </c:pt>
                <c:pt idx="1943">
                  <c:v>159.10203349348845</c:v>
                </c:pt>
                <c:pt idx="1944">
                  <c:v>159.01694155288249</c:v>
                </c:pt>
                <c:pt idx="1945">
                  <c:v>158.93193750345384</c:v>
                </c:pt>
                <c:pt idx="1946">
                  <c:v>158.84702121928558</c:v>
                </c:pt>
                <c:pt idx="1947">
                  <c:v>158.76219257446078</c:v>
                </c:pt>
                <c:pt idx="1948">
                  <c:v>158.67745144306247</c:v>
                </c:pt>
                <c:pt idx="1949">
                  <c:v>158.59279769917384</c:v>
                </c:pt>
                <c:pt idx="1950">
                  <c:v>158.50823121687796</c:v>
                </c:pt>
                <c:pt idx="1951">
                  <c:v>158.42375187025783</c:v>
                </c:pt>
                <c:pt idx="1952">
                  <c:v>158.33935953339665</c:v>
                </c:pt>
                <c:pt idx="1953">
                  <c:v>158.2550540803775</c:v>
                </c:pt>
                <c:pt idx="1954">
                  <c:v>158.1708353852834</c:v>
                </c:pt>
                <c:pt idx="1955">
                  <c:v>158.08670332219754</c:v>
                </c:pt>
                <c:pt idx="1956">
                  <c:v>158.00265776520303</c:v>
                </c:pt>
                <c:pt idx="1957">
                  <c:v>157.91869858838291</c:v>
                </c:pt>
                <c:pt idx="1958">
                  <c:v>157.83482566582023</c:v>
                </c:pt>
                <c:pt idx="1959">
                  <c:v>157.75103887159813</c:v>
                </c:pt>
                <c:pt idx="1960">
                  <c:v>157.66733807979966</c:v>
                </c:pt>
                <c:pt idx="1961">
                  <c:v>157.58372316450797</c:v>
                </c:pt>
                <c:pt idx="1962">
                  <c:v>157.50019399980619</c:v>
                </c:pt>
                <c:pt idx="1963">
                  <c:v>157.4167504597774</c:v>
                </c:pt>
                <c:pt idx="1964">
                  <c:v>157.33339241850459</c:v>
                </c:pt>
                <c:pt idx="1965">
                  <c:v>157.25011975007095</c:v>
                </c:pt>
                <c:pt idx="1966">
                  <c:v>157.1669323285596</c:v>
                </c:pt>
                <c:pt idx="1967">
                  <c:v>157.08383002805351</c:v>
                </c:pt>
                <c:pt idx="1968">
                  <c:v>157.00081272263589</c:v>
                </c:pt>
                <c:pt idx="1969">
                  <c:v>156.91788028638982</c:v>
                </c:pt>
                <c:pt idx="1970">
                  <c:v>156.83503259339827</c:v>
                </c:pt>
                <c:pt idx="1971">
                  <c:v>156.75226951774448</c:v>
                </c:pt>
                <c:pt idx="1972">
                  <c:v>156.66959093351156</c:v>
                </c:pt>
                <c:pt idx="1973">
                  <c:v>156.58699671478254</c:v>
                </c:pt>
                <c:pt idx="1974">
                  <c:v>156.50448673564046</c:v>
                </c:pt>
                <c:pt idx="1975">
                  <c:v>156.42206087016837</c:v>
                </c:pt>
                <c:pt idx="1976">
                  <c:v>156.33971899244963</c:v>
                </c:pt>
                <c:pt idx="1977">
                  <c:v>156.2574609765671</c:v>
                </c:pt>
                <c:pt idx="1978">
                  <c:v>156.17528669660396</c:v>
                </c:pt>
                <c:pt idx="1979">
                  <c:v>156.09319602664334</c:v>
                </c:pt>
                <c:pt idx="1980">
                  <c:v>156.01118884076831</c:v>
                </c:pt>
                <c:pt idx="1981">
                  <c:v>155.92926501306187</c:v>
                </c:pt>
                <c:pt idx="1982">
                  <c:v>155.84742441760707</c:v>
                </c:pt>
                <c:pt idx="1983">
                  <c:v>155.76566692848729</c:v>
                </c:pt>
                <c:pt idx="1984">
                  <c:v>155.68399241978537</c:v>
                </c:pt>
                <c:pt idx="1985">
                  <c:v>155.60240076558441</c:v>
                </c:pt>
                <c:pt idx="1986">
                  <c:v>155.52089183996773</c:v>
                </c:pt>
                <c:pt idx="1987">
                  <c:v>155.43946551701819</c:v>
                </c:pt>
                <c:pt idx="1988">
                  <c:v>155.35812167081889</c:v>
                </c:pt>
                <c:pt idx="1989">
                  <c:v>155.27686017545315</c:v>
                </c:pt>
                <c:pt idx="1990">
                  <c:v>155.19568090500385</c:v>
                </c:pt>
                <c:pt idx="1991">
                  <c:v>155.11458373355416</c:v>
                </c:pt>
                <c:pt idx="1992">
                  <c:v>155.0335685351871</c:v>
                </c:pt>
                <c:pt idx="1993">
                  <c:v>154.95263518398588</c:v>
                </c:pt>
                <c:pt idx="1994">
                  <c:v>154.87178355403356</c:v>
                </c:pt>
                <c:pt idx="1995">
                  <c:v>154.79101351941327</c:v>
                </c:pt>
                <c:pt idx="1996">
                  <c:v>154.71032495420798</c:v>
                </c:pt>
                <c:pt idx="1997">
                  <c:v>154.62971773250086</c:v>
                </c:pt>
                <c:pt idx="1998">
                  <c:v>154.54919172837495</c:v>
                </c:pt>
                <c:pt idx="1999">
                  <c:v>154.46874681591353</c:v>
                </c:pt>
                <c:pt idx="2000">
                  <c:v>154.38838286919949</c:v>
                </c:pt>
                <c:pt idx="2001">
                  <c:v>154.30809976231592</c:v>
                </c:pt>
                <c:pt idx="2002">
                  <c:v>154.22789736934612</c:v>
                </c:pt>
                <c:pt idx="2003">
                  <c:v>154.14777556437301</c:v>
                </c:pt>
                <c:pt idx="2004">
                  <c:v>154.06773422147964</c:v>
                </c:pt>
                <c:pt idx="2005">
                  <c:v>153.98777321474932</c:v>
                </c:pt>
                <c:pt idx="2006">
                  <c:v>153.90789241826496</c:v>
                </c:pt>
                <c:pt idx="2007">
                  <c:v>153.82809170610963</c:v>
                </c:pt>
                <c:pt idx="2008">
                  <c:v>153.74837095236663</c:v>
                </c:pt>
                <c:pt idx="2009">
                  <c:v>153.66873003111888</c:v>
                </c:pt>
                <c:pt idx="2010">
                  <c:v>153.58916881644956</c:v>
                </c:pt>
                <c:pt idx="2011">
                  <c:v>153.50968718244164</c:v>
                </c:pt>
                <c:pt idx="2012">
                  <c:v>153.43028500317834</c:v>
                </c:pt>
                <c:pt idx="2013">
                  <c:v>153.35096215274277</c:v>
                </c:pt>
                <c:pt idx="2014">
                  <c:v>153.27171850521799</c:v>
                </c:pt>
                <c:pt idx="2015">
                  <c:v>153.192553934687</c:v>
                </c:pt>
                <c:pt idx="2016">
                  <c:v>153.11346831523301</c:v>
                </c:pt>
                <c:pt idx="2017">
                  <c:v>153.03446152093909</c:v>
                </c:pt>
                <c:pt idx="2018">
                  <c:v>152.95553342588826</c:v>
                </c:pt>
                <c:pt idx="2019">
                  <c:v>152.87668390416371</c:v>
                </c:pt>
                <c:pt idx="2020">
                  <c:v>152.79791282984854</c:v>
                </c:pt>
                <c:pt idx="2021">
                  <c:v>152.71922007702574</c:v>
                </c:pt>
                <c:pt idx="2022">
                  <c:v>152.64060551977846</c:v>
                </c:pt>
                <c:pt idx="2023">
                  <c:v>152.56206903218975</c:v>
                </c:pt>
                <c:pt idx="2024">
                  <c:v>152.48361048834292</c:v>
                </c:pt>
                <c:pt idx="2025">
                  <c:v>152.40522976232069</c:v>
                </c:pt>
                <c:pt idx="2026">
                  <c:v>152.32692672820662</c:v>
                </c:pt>
                <c:pt idx="2027">
                  <c:v>152.24870126008346</c:v>
                </c:pt>
                <c:pt idx="2028">
                  <c:v>152.17055323203434</c:v>
                </c:pt>
                <c:pt idx="2029">
                  <c:v>152.09248251814245</c:v>
                </c:pt>
                <c:pt idx="2030">
                  <c:v>152.01448899249075</c:v>
                </c:pt>
                <c:pt idx="2031">
                  <c:v>151.93657252916259</c:v>
                </c:pt>
                <c:pt idx="2032">
                  <c:v>151.85873300224068</c:v>
                </c:pt>
                <c:pt idx="2033">
                  <c:v>151.78097028580862</c:v>
                </c:pt>
                <c:pt idx="2034">
                  <c:v>151.70328425394894</c:v>
                </c:pt>
                <c:pt idx="2035">
                  <c:v>151.62567478074524</c:v>
                </c:pt>
                <c:pt idx="2036">
                  <c:v>151.5481417402801</c:v>
                </c:pt>
                <c:pt idx="2037">
                  <c:v>151.47068500663727</c:v>
                </c:pt>
                <c:pt idx="2038">
                  <c:v>151.39330445389916</c:v>
                </c:pt>
                <c:pt idx="2039">
                  <c:v>151.31599995614948</c:v>
                </c:pt>
                <c:pt idx="2040">
                  <c:v>151.23877138747071</c:v>
                </c:pt>
                <c:pt idx="2041">
                  <c:v>151.1616186219465</c:v>
                </c:pt>
                <c:pt idx="2042">
                  <c:v>151.08454153365955</c:v>
                </c:pt>
                <c:pt idx="2043">
                  <c:v>151.00753999669323</c:v>
                </c:pt>
                <c:pt idx="2044">
                  <c:v>150.93061388513033</c:v>
                </c:pt>
                <c:pt idx="2045">
                  <c:v>150.85376307305438</c:v>
                </c:pt>
                <c:pt idx="2046">
                  <c:v>150.77698743454806</c:v>
                </c:pt>
                <c:pt idx="2047">
                  <c:v>150.70028684369476</c:v>
                </c:pt>
                <c:pt idx="2048">
                  <c:v>150.62366117457725</c:v>
                </c:pt>
                <c:pt idx="2049">
                  <c:v>150.54711030127896</c:v>
                </c:pt>
                <c:pt idx="2050">
                  <c:v>150.47063409788265</c:v>
                </c:pt>
                <c:pt idx="2051">
                  <c:v>150.39423243847187</c:v>
                </c:pt>
                <c:pt idx="2052">
                  <c:v>150.31790519712928</c:v>
                </c:pt>
                <c:pt idx="2053">
                  <c:v>150.24165224793828</c:v>
                </c:pt>
                <c:pt idx="2054">
                  <c:v>150.16547346498163</c:v>
                </c:pt>
                <c:pt idx="2055">
                  <c:v>150.08936872234287</c:v>
                </c:pt>
                <c:pt idx="2056">
                  <c:v>150.01333789410458</c:v>
                </c:pt>
                <c:pt idx="2057">
                  <c:v>149.93738085435035</c:v>
                </c:pt>
                <c:pt idx="2058">
                  <c:v>149.86149747716289</c:v>
                </c:pt>
                <c:pt idx="2059">
                  <c:v>149.78568763662557</c:v>
                </c:pt>
                <c:pt idx="2060">
                  <c:v>149.70995120682116</c:v>
                </c:pt>
                <c:pt idx="2061">
                  <c:v>149.63428806183325</c:v>
                </c:pt>
                <c:pt idx="2062">
                  <c:v>149.55869807574445</c:v>
                </c:pt>
                <c:pt idx="2063">
                  <c:v>149.4831811226382</c:v>
                </c:pt>
                <c:pt idx="2064">
                  <c:v>149.40773707659721</c:v>
                </c:pt>
                <c:pt idx="2065">
                  <c:v>149.33236581170502</c:v>
                </c:pt>
                <c:pt idx="2066">
                  <c:v>149.25706720204428</c:v>
                </c:pt>
                <c:pt idx="2067">
                  <c:v>149.18184112169857</c:v>
                </c:pt>
                <c:pt idx="2068">
                  <c:v>149.10668744475055</c:v>
                </c:pt>
                <c:pt idx="2069">
                  <c:v>149.03160604528367</c:v>
                </c:pt>
                <c:pt idx="2070">
                  <c:v>148.95659679738063</c:v>
                </c:pt>
                <c:pt idx="2071">
                  <c:v>148.88165957512501</c:v>
                </c:pt>
                <c:pt idx="2072">
                  <c:v>148.80679425259933</c:v>
                </c:pt>
                <c:pt idx="2073">
                  <c:v>148.73200070388725</c:v>
                </c:pt>
                <c:pt idx="2074">
                  <c:v>148.65727880307142</c:v>
                </c:pt>
                <c:pt idx="2075">
                  <c:v>148.58262842423528</c:v>
                </c:pt>
                <c:pt idx="2076">
                  <c:v>148.50804944146157</c:v>
                </c:pt>
                <c:pt idx="2077">
                  <c:v>148.43354172883383</c:v>
                </c:pt>
                <c:pt idx="2078">
                  <c:v>148.35910516043461</c:v>
                </c:pt>
                <c:pt idx="2079">
                  <c:v>148.28473961034754</c:v>
                </c:pt>
                <c:pt idx="2080">
                  <c:v>148.21044495265531</c:v>
                </c:pt>
                <c:pt idx="2081">
                  <c:v>148.13622106144143</c:v>
                </c:pt>
                <c:pt idx="2082">
                  <c:v>148.06206781078842</c:v>
                </c:pt>
                <c:pt idx="2083">
                  <c:v>147.98798507478</c:v>
                </c:pt>
                <c:pt idx="2084">
                  <c:v>147.91397272749862</c:v>
                </c:pt>
                <c:pt idx="2085">
                  <c:v>147.84003064302797</c:v>
                </c:pt>
                <c:pt idx="2086">
                  <c:v>147.76615869545071</c:v>
                </c:pt>
                <c:pt idx="2087">
                  <c:v>147.69235675885039</c:v>
                </c:pt>
                <c:pt idx="2088">
                  <c:v>147.61862470730952</c:v>
                </c:pt>
                <c:pt idx="2089">
                  <c:v>147.54496241491177</c:v>
                </c:pt>
                <c:pt idx="2090">
                  <c:v>147.47136975573974</c:v>
                </c:pt>
                <c:pt idx="2091">
                  <c:v>147.39784660387693</c:v>
                </c:pt>
                <c:pt idx="2092">
                  <c:v>147.32439283340605</c:v>
                </c:pt>
                <c:pt idx="2093">
                  <c:v>147.25100831841067</c:v>
                </c:pt>
                <c:pt idx="2094">
                  <c:v>147.17769293297332</c:v>
                </c:pt>
                <c:pt idx="2095">
                  <c:v>147.10444655117763</c:v>
                </c:pt>
                <c:pt idx="2096">
                  <c:v>147.03126904710629</c:v>
                </c:pt>
                <c:pt idx="2097">
                  <c:v>146.9581602948428</c:v>
                </c:pt>
                <c:pt idx="2098">
                  <c:v>146.88512016846971</c:v>
                </c:pt>
                <c:pt idx="2099">
                  <c:v>146.81214854207067</c:v>
                </c:pt>
                <c:pt idx="2100">
                  <c:v>146.73924528972825</c:v>
                </c:pt>
                <c:pt idx="2101">
                  <c:v>146.66641028552604</c:v>
                </c:pt>
                <c:pt idx="2102">
                  <c:v>146.59364340354674</c:v>
                </c:pt>
                <c:pt idx="2103">
                  <c:v>146.52094451787386</c:v>
                </c:pt>
                <c:pt idx="2104">
                  <c:v>146.44831350258994</c:v>
                </c:pt>
                <c:pt idx="2105">
                  <c:v>146.37575023177865</c:v>
                </c:pt>
                <c:pt idx="2106">
                  <c:v>146.30325457952264</c:v>
                </c:pt>
                <c:pt idx="2107">
                  <c:v>146.23082641990533</c:v>
                </c:pt>
                <c:pt idx="2108">
                  <c:v>146.15846562700946</c:v>
                </c:pt>
                <c:pt idx="2109">
                  <c:v>146.08617207491861</c:v>
                </c:pt>
                <c:pt idx="2110">
                  <c:v>146.01394563771527</c:v>
                </c:pt>
                <c:pt idx="2111">
                  <c:v>145.94178618948314</c:v>
                </c:pt>
                <c:pt idx="2112">
                  <c:v>145.86969360430484</c:v>
                </c:pt>
                <c:pt idx="2113">
                  <c:v>145.79766775626379</c:v>
                </c:pt>
                <c:pt idx="2114">
                  <c:v>145.72570851944278</c:v>
                </c:pt>
                <c:pt idx="2115">
                  <c:v>145.65381576792532</c:v>
                </c:pt>
                <c:pt idx="2116">
                  <c:v>145.58198937579408</c:v>
                </c:pt>
                <c:pt idx="2117">
                  <c:v>145.51022921713249</c:v>
                </c:pt>
                <c:pt idx="2118">
                  <c:v>145.43853516602329</c:v>
                </c:pt>
                <c:pt idx="2119">
                  <c:v>145.36690709654994</c:v>
                </c:pt>
                <c:pt idx="2120">
                  <c:v>145.29534488279538</c:v>
                </c:pt>
                <c:pt idx="2121">
                  <c:v>145.22384839884253</c:v>
                </c:pt>
                <c:pt idx="2122">
                  <c:v>145.15241751877488</c:v>
                </c:pt>
                <c:pt idx="2123">
                  <c:v>145.08105211667501</c:v>
                </c:pt>
                <c:pt idx="2124">
                  <c:v>145.00975206662656</c:v>
                </c:pt>
                <c:pt idx="2125">
                  <c:v>144.93851724271215</c:v>
                </c:pt>
                <c:pt idx="2126">
                  <c:v>144.86734751901525</c:v>
                </c:pt>
                <c:pt idx="2127">
                  <c:v>144.7962427696186</c:v>
                </c:pt>
                <c:pt idx="2128">
                  <c:v>144.72520286860572</c:v>
                </c:pt>
                <c:pt idx="2129">
                  <c:v>144.6542276900592</c:v>
                </c:pt>
                <c:pt idx="2130">
                  <c:v>144.58331710806266</c:v>
                </c:pt>
                <c:pt idx="2131">
                  <c:v>144.51247099669871</c:v>
                </c:pt>
                <c:pt idx="2132">
                  <c:v>144.44168923005097</c:v>
                </c:pt>
                <c:pt idx="2133">
                  <c:v>144.37097168220191</c:v>
                </c:pt>
                <c:pt idx="2134">
                  <c:v>144.30031822723524</c:v>
                </c:pt>
                <c:pt idx="2135">
                  <c:v>144.22972873923342</c:v>
                </c:pt>
                <c:pt idx="2136">
                  <c:v>144.15920309228019</c:v>
                </c:pt>
                <c:pt idx="2137">
                  <c:v>144.08874116045814</c:v>
                </c:pt>
                <c:pt idx="2138">
                  <c:v>144.01834281785082</c:v>
                </c:pt>
                <c:pt idx="2139">
                  <c:v>143.9480079385408</c:v>
                </c:pt>
                <c:pt idx="2140">
                  <c:v>143.87773639661168</c:v>
                </c:pt>
                <c:pt idx="2141">
                  <c:v>143.80752806614601</c:v>
                </c:pt>
                <c:pt idx="2142">
                  <c:v>143.73738282122758</c:v>
                </c:pt>
                <c:pt idx="2143">
                  <c:v>143.66730053593881</c:v>
                </c:pt>
                <c:pt idx="2144">
                  <c:v>143.5972810843632</c:v>
                </c:pt>
                <c:pt idx="2145">
                  <c:v>143.5273243405837</c:v>
                </c:pt>
                <c:pt idx="2146">
                  <c:v>143.45743017868355</c:v>
                </c:pt>
                <c:pt idx="2147">
                  <c:v>143.38759847274554</c:v>
                </c:pt>
                <c:pt idx="2148">
                  <c:v>143.3178290968531</c:v>
                </c:pt>
                <c:pt idx="2149">
                  <c:v>143.24812192508898</c:v>
                </c:pt>
                <c:pt idx="2150">
                  <c:v>143.17847683153676</c:v>
                </c:pt>
                <c:pt idx="2151">
                  <c:v>143.1088936902789</c:v>
                </c:pt>
                <c:pt idx="2152">
                  <c:v>143.03937237539927</c:v>
                </c:pt>
                <c:pt idx="2153">
                  <c:v>142.96991276098007</c:v>
                </c:pt>
                <c:pt idx="2154">
                  <c:v>142.90051472110525</c:v>
                </c:pt>
                <c:pt idx="2155">
                  <c:v>142.83117812985719</c:v>
                </c:pt>
                <c:pt idx="2156">
                  <c:v>142.76190286131961</c:v>
                </c:pt>
                <c:pt idx="2157">
                  <c:v>142.69268878957507</c:v>
                </c:pt>
                <c:pt idx="2158">
                  <c:v>142.62353578870707</c:v>
                </c:pt>
                <c:pt idx="2159">
                  <c:v>142.55444373279835</c:v>
                </c:pt>
                <c:pt idx="2160">
                  <c:v>142.48541249593242</c:v>
                </c:pt>
                <c:pt idx="2161">
                  <c:v>142.41644195219183</c:v>
                </c:pt>
                <c:pt idx="2162">
                  <c:v>142.34753197566027</c:v>
                </c:pt>
                <c:pt idx="2163">
                  <c:v>142.27868244042034</c:v>
                </c:pt>
                <c:pt idx="2164">
                  <c:v>142.2098932205555</c:v>
                </c:pt>
                <c:pt idx="2165">
                  <c:v>142.14116419014849</c:v>
                </c:pt>
                <c:pt idx="2166">
                  <c:v>142.07249522328289</c:v>
                </c:pt>
                <c:pt idx="2167">
                  <c:v>142.00388619404117</c:v>
                </c:pt>
                <c:pt idx="2168">
                  <c:v>141.93533697650702</c:v>
                </c:pt>
                <c:pt idx="2169">
                  <c:v>141.8668474447631</c:v>
                </c:pt>
                <c:pt idx="2170">
                  <c:v>141.79841747289294</c:v>
                </c:pt>
                <c:pt idx="2171">
                  <c:v>141.73004693497907</c:v>
                </c:pt>
                <c:pt idx="2172">
                  <c:v>141.66173570510514</c:v>
                </c:pt>
                <c:pt idx="2173">
                  <c:v>141.59348365735369</c:v>
                </c:pt>
                <c:pt idx="2174">
                  <c:v>141.52529066580851</c:v>
                </c:pt>
                <c:pt idx="2175">
                  <c:v>141.45715660455198</c:v>
                </c:pt>
                <c:pt idx="2176">
                  <c:v>141.38908134766766</c:v>
                </c:pt>
                <c:pt idx="2177">
                  <c:v>141.32106476923843</c:v>
                </c:pt>
                <c:pt idx="2178">
                  <c:v>141.25310674334759</c:v>
                </c:pt>
                <c:pt idx="2179">
                  <c:v>141.18520714407782</c:v>
                </c:pt>
                <c:pt idx="2180">
                  <c:v>141.11736584551284</c:v>
                </c:pt>
                <c:pt idx="2181">
                  <c:v>141.04958272173511</c:v>
                </c:pt>
                <c:pt idx="2182">
                  <c:v>140.98185764682816</c:v>
                </c:pt>
                <c:pt idx="2183">
                  <c:v>140.91419049487487</c:v>
                </c:pt>
                <c:pt idx="2184">
                  <c:v>140.84658113995852</c:v>
                </c:pt>
                <c:pt idx="2185">
                  <c:v>140.77902945616191</c:v>
                </c:pt>
                <c:pt idx="2186">
                  <c:v>140.71153531756846</c:v>
                </c:pt>
                <c:pt idx="2187">
                  <c:v>140.64409859826094</c:v>
                </c:pt>
                <c:pt idx="2188">
                  <c:v>140.57671917232284</c:v>
                </c:pt>
                <c:pt idx="2189">
                  <c:v>140.50939691383687</c:v>
                </c:pt>
                <c:pt idx="2190">
                  <c:v>140.44213169688643</c:v>
                </c:pt>
                <c:pt idx="2191">
                  <c:v>140.37492339555428</c:v>
                </c:pt>
                <c:pt idx="2192">
                  <c:v>140.30777188392386</c:v>
                </c:pt>
                <c:pt idx="2193">
                  <c:v>140.24067703607801</c:v>
                </c:pt>
                <c:pt idx="2194">
                  <c:v>140.17363872610011</c:v>
                </c:pt>
                <c:pt idx="2195">
                  <c:v>140.10665682807274</c:v>
                </c:pt>
                <c:pt idx="2196">
                  <c:v>140.0397312160797</c:v>
                </c:pt>
                <c:pt idx="2197">
                  <c:v>139.9728617642034</c:v>
                </c:pt>
                <c:pt idx="2198">
                  <c:v>139.9060483465274</c:v>
                </c:pt>
                <c:pt idx="2199">
                  <c:v>139.83929083713457</c:v>
                </c:pt>
                <c:pt idx="2200">
                  <c:v>139.77258911010821</c:v>
                </c:pt>
                <c:pt idx="2201">
                  <c:v>139.70594303953106</c:v>
                </c:pt>
                <c:pt idx="2202">
                  <c:v>139.63935249948662</c:v>
                </c:pt>
                <c:pt idx="2203">
                  <c:v>139.57281736405758</c:v>
                </c:pt>
                <c:pt idx="2204">
                  <c:v>139.50633750732752</c:v>
                </c:pt>
                <c:pt idx="2205">
                  <c:v>139.43991280337895</c:v>
                </c:pt>
                <c:pt idx="2206">
                  <c:v>139.37354312629566</c:v>
                </c:pt>
                <c:pt idx="2207">
                  <c:v>139.30722835015993</c:v>
                </c:pt>
                <c:pt idx="2208">
                  <c:v>139.24096834905569</c:v>
                </c:pt>
                <c:pt idx="2209">
                  <c:v>139.1747629970653</c:v>
                </c:pt>
                <c:pt idx="2210">
                  <c:v>139.10861216827246</c:v>
                </c:pt>
                <c:pt idx="2211">
                  <c:v>139.04251573675978</c:v>
                </c:pt>
                <c:pt idx="2212">
                  <c:v>138.97647357661074</c:v>
                </c:pt>
                <c:pt idx="2213">
                  <c:v>138.91048556190827</c:v>
                </c:pt>
                <c:pt idx="2214">
                  <c:v>138.84455156673528</c:v>
                </c:pt>
                <c:pt idx="2215">
                  <c:v>138.77867146517519</c:v>
                </c:pt>
                <c:pt idx="2216">
                  <c:v>138.71284513131073</c:v>
                </c:pt>
                <c:pt idx="2217">
                  <c:v>138.6470724392255</c:v>
                </c:pt>
                <c:pt idx="2218">
                  <c:v>138.58135326300197</c:v>
                </c:pt>
                <c:pt idx="2219">
                  <c:v>138.51568747672383</c:v>
                </c:pt>
                <c:pt idx="2220">
                  <c:v>138.45007495447371</c:v>
                </c:pt>
                <c:pt idx="2221">
                  <c:v>138.38451557033517</c:v>
                </c:pt>
                <c:pt idx="2222">
                  <c:v>138.31900919839075</c:v>
                </c:pt>
                <c:pt idx="2223">
                  <c:v>138.25355571272408</c:v>
                </c:pt>
                <c:pt idx="2224">
                  <c:v>138.1881549874177</c:v>
                </c:pt>
                <c:pt idx="2225">
                  <c:v>138.12280689655529</c:v>
                </c:pt>
                <c:pt idx="2226">
                  <c:v>138.05751131421945</c:v>
                </c:pt>
                <c:pt idx="2227">
                  <c:v>137.99226811449378</c:v>
                </c:pt>
                <c:pt idx="2228">
                  <c:v>137.92707717146075</c:v>
                </c:pt>
                <c:pt idx="2229">
                  <c:v>137.86193835920406</c:v>
                </c:pt>
                <c:pt idx="2230">
                  <c:v>137.79685155180636</c:v>
                </c:pt>
                <c:pt idx="2231">
                  <c:v>137.73181662335105</c:v>
                </c:pt>
                <c:pt idx="2232">
                  <c:v>137.66683344792091</c:v>
                </c:pt>
                <c:pt idx="2233">
                  <c:v>137.60190189959948</c:v>
                </c:pt>
                <c:pt idx="2234">
                  <c:v>137.53702185246928</c:v>
                </c:pt>
                <c:pt idx="2235">
                  <c:v>137.47219318061397</c:v>
                </c:pt>
                <c:pt idx="2236">
                  <c:v>137.4074157581162</c:v>
                </c:pt>
                <c:pt idx="2237">
                  <c:v>137.34268945905941</c:v>
                </c:pt>
                <c:pt idx="2238">
                  <c:v>137.27801415752648</c:v>
                </c:pt>
                <c:pt idx="2239">
                  <c:v>137.21338972760057</c:v>
                </c:pt>
                <c:pt idx="2240">
                  <c:v>137.14881604336469</c:v>
                </c:pt>
                <c:pt idx="2241">
                  <c:v>137.08429297890217</c:v>
                </c:pt>
                <c:pt idx="2242">
                  <c:v>137.01982040829577</c:v>
                </c:pt>
                <c:pt idx="2243">
                  <c:v>136.955398205629</c:v>
                </c:pt>
                <c:pt idx="2244">
                  <c:v>136.89102624498443</c:v>
                </c:pt>
                <c:pt idx="2245">
                  <c:v>136.82670440044566</c:v>
                </c:pt>
                <c:pt idx="2246">
                  <c:v>136.76243254609531</c:v>
                </c:pt>
                <c:pt idx="2247">
                  <c:v>136.69821055601707</c:v>
                </c:pt>
                <c:pt idx="2248">
                  <c:v>136.6340383042934</c:v>
                </c:pt>
                <c:pt idx="2249">
                  <c:v>136.56991566500784</c:v>
                </c:pt>
                <c:pt idx="2250">
                  <c:v>136.50584251224325</c:v>
                </c:pt>
                <c:pt idx="2251">
                  <c:v>136.44181872008295</c:v>
                </c:pt>
                <c:pt idx="2252">
                  <c:v>136.37784416260959</c:v>
                </c:pt>
                <c:pt idx="2253">
                  <c:v>136.31391871390693</c:v>
                </c:pt>
                <c:pt idx="2254">
                  <c:v>136.25004224805741</c:v>
                </c:pt>
                <c:pt idx="2255">
                  <c:v>136.18621463914468</c:v>
                </c:pt>
                <c:pt idx="2256">
                  <c:v>136.12243576125124</c:v>
                </c:pt>
                <c:pt idx="2257">
                  <c:v>136.05870548846079</c:v>
                </c:pt>
                <c:pt idx="2258">
                  <c:v>135.99502369485594</c:v>
                </c:pt>
                <c:pt idx="2259">
                  <c:v>135.93139025452027</c:v>
                </c:pt>
                <c:pt idx="2260">
                  <c:v>135.86780504153629</c:v>
                </c:pt>
                <c:pt idx="2261">
                  <c:v>135.80426792998767</c:v>
                </c:pt>
                <c:pt idx="2262">
                  <c:v>135.74077879395691</c:v>
                </c:pt>
                <c:pt idx="2263">
                  <c:v>135.67733750752782</c:v>
                </c:pt>
                <c:pt idx="2264">
                  <c:v>135.61394394478279</c:v>
                </c:pt>
                <c:pt idx="2265">
                  <c:v>135.55059797980536</c:v>
                </c:pt>
                <c:pt idx="2266">
                  <c:v>135.48729948667844</c:v>
                </c:pt>
                <c:pt idx="2267">
                  <c:v>135.42404833948532</c:v>
                </c:pt>
                <c:pt idx="2268">
                  <c:v>135.36084441230864</c:v>
                </c:pt>
                <c:pt idx="2269">
                  <c:v>135.29768757923219</c:v>
                </c:pt>
                <c:pt idx="2270">
                  <c:v>135.23457771433834</c:v>
                </c:pt>
                <c:pt idx="2271">
                  <c:v>135.17151469171071</c:v>
                </c:pt>
                <c:pt idx="2272">
                  <c:v>135.10849838543211</c:v>
                </c:pt>
                <c:pt idx="2273">
                  <c:v>135.04552866958591</c:v>
                </c:pt>
                <c:pt idx="2274">
                  <c:v>134.98260541825482</c:v>
                </c:pt>
                <c:pt idx="2275">
                  <c:v>134.91972850552227</c:v>
                </c:pt>
                <c:pt idx="2276">
                  <c:v>134.85689780547108</c:v>
                </c:pt>
                <c:pt idx="2277">
                  <c:v>134.79411319218471</c:v>
                </c:pt>
                <c:pt idx="2278">
                  <c:v>134.73137453974587</c:v>
                </c:pt>
                <c:pt idx="2279">
                  <c:v>134.66868172223795</c:v>
                </c:pt>
                <c:pt idx="2280">
                  <c:v>134.6060346137437</c:v>
                </c:pt>
                <c:pt idx="2281">
                  <c:v>134.54343308834672</c:v>
                </c:pt>
                <c:pt idx="2282">
                  <c:v>134.48087702012953</c:v>
                </c:pt>
                <c:pt idx="2283">
                  <c:v>134.41836628317571</c:v>
                </c:pt>
                <c:pt idx="2284">
                  <c:v>134.35590075156802</c:v>
                </c:pt>
                <c:pt idx="2285">
                  <c:v>134.29348029938984</c:v>
                </c:pt>
                <c:pt idx="2286">
                  <c:v>134.23110480072387</c:v>
                </c:pt>
                <c:pt idx="2287">
                  <c:v>134.16877412965374</c:v>
                </c:pt>
                <c:pt idx="2288">
                  <c:v>134.1064881602619</c:v>
                </c:pt>
                <c:pt idx="2289">
                  <c:v>134.04424676663211</c:v>
                </c:pt>
                <c:pt idx="2290">
                  <c:v>133.98204982284693</c:v>
                </c:pt>
                <c:pt idx="2291">
                  <c:v>133.91989720298977</c:v>
                </c:pt>
                <c:pt idx="2292">
                  <c:v>133.85778878114365</c:v>
                </c:pt>
                <c:pt idx="2293">
                  <c:v>133.79572443139159</c:v>
                </c:pt>
                <c:pt idx="2294">
                  <c:v>133.73370402781671</c:v>
                </c:pt>
                <c:pt idx="2295">
                  <c:v>133.67172744450227</c:v>
                </c:pt>
                <c:pt idx="2296">
                  <c:v>133.60979455553104</c:v>
                </c:pt>
                <c:pt idx="2297">
                  <c:v>133.5479052349865</c:v>
                </c:pt>
                <c:pt idx="2298">
                  <c:v>133.48605935695127</c:v>
                </c:pt>
                <c:pt idx="2299">
                  <c:v>133.424256795509</c:v>
                </c:pt>
                <c:pt idx="2300">
                  <c:v>133.36249742474223</c:v>
                </c:pt>
                <c:pt idx="2301">
                  <c:v>133.30078111873462</c:v>
                </c:pt>
                <c:pt idx="2302">
                  <c:v>133.23910775156872</c:v>
                </c:pt>
                <c:pt idx="2303">
                  <c:v>133.17747719732802</c:v>
                </c:pt>
                <c:pt idx="2304">
                  <c:v>133.1158893300954</c:v>
                </c:pt>
                <c:pt idx="2305">
                  <c:v>133.05434402395412</c:v>
                </c:pt>
                <c:pt idx="2306">
                  <c:v>132.99284115298724</c:v>
                </c:pt>
                <c:pt idx="2307">
                  <c:v>132.9313805912775</c:v>
                </c:pt>
                <c:pt idx="2308">
                  <c:v>132.86996221290855</c:v>
                </c:pt>
                <c:pt idx="2309">
                  <c:v>132.80858589196305</c:v>
                </c:pt>
                <c:pt idx="2310">
                  <c:v>132.74725150252448</c:v>
                </c:pt>
                <c:pt idx="2311">
                  <c:v>132.68595891867545</c:v>
                </c:pt>
                <c:pt idx="2312">
                  <c:v>132.62470801449956</c:v>
                </c:pt>
                <c:pt idx="2313">
                  <c:v>132.56349866407936</c:v>
                </c:pt>
                <c:pt idx="2314">
                  <c:v>132.50233074149855</c:v>
                </c:pt>
                <c:pt idx="2315">
                  <c:v>132.4412041208397</c:v>
                </c:pt>
                <c:pt idx="2316">
                  <c:v>132.38011867618644</c:v>
                </c:pt>
                <c:pt idx="2317">
                  <c:v>132.31907428162123</c:v>
                </c:pt>
                <c:pt idx="2318">
                  <c:v>132.25807081122775</c:v>
                </c:pt>
                <c:pt idx="2319">
                  <c:v>132.19710813908864</c:v>
                </c:pt>
                <c:pt idx="2320">
                  <c:v>132.1361861392873</c:v>
                </c:pt>
                <c:pt idx="2321">
                  <c:v>132.07530468590659</c:v>
                </c:pt>
                <c:pt idx="2322">
                  <c:v>132.01446365302996</c:v>
                </c:pt>
                <c:pt idx="2323">
                  <c:v>131.95366291473999</c:v>
                </c:pt>
                <c:pt idx="2324">
                  <c:v>131.89290234512026</c:v>
                </c:pt>
                <c:pt idx="2325">
                  <c:v>131.8321818182535</c:v>
                </c:pt>
                <c:pt idx="2326">
                  <c:v>131.7715012082233</c:v>
                </c:pt>
                <c:pt idx="2327">
                  <c:v>131.71086038911204</c:v>
                </c:pt>
                <c:pt idx="2328">
                  <c:v>131.65025923500343</c:v>
                </c:pt>
                <c:pt idx="2329">
                  <c:v>131.58969761998009</c:v>
                </c:pt>
                <c:pt idx="2330">
                  <c:v>131.52917541812559</c:v>
                </c:pt>
                <c:pt idx="2331">
                  <c:v>131.46869250352262</c:v>
                </c:pt>
                <c:pt idx="2332">
                  <c:v>131.4082487502547</c:v>
                </c:pt>
                <c:pt idx="2333">
                  <c:v>131.34784403240434</c:v>
                </c:pt>
                <c:pt idx="2334">
                  <c:v>131.28747822405523</c:v>
                </c:pt>
                <c:pt idx="2335">
                  <c:v>131.22715119929001</c:v>
                </c:pt>
                <c:pt idx="2336">
                  <c:v>131.16686283219207</c:v>
                </c:pt>
                <c:pt idx="2337">
                  <c:v>131.10661299684426</c:v>
                </c:pt>
                <c:pt idx="2338">
                  <c:v>131.04640156733001</c:v>
                </c:pt>
                <c:pt idx="2339">
                  <c:v>130.98622841773198</c:v>
                </c:pt>
                <c:pt idx="2340">
                  <c:v>130.9260934221337</c:v>
                </c:pt>
                <c:pt idx="2341">
                  <c:v>130.86599645461791</c:v>
                </c:pt>
                <c:pt idx="2342">
                  <c:v>130.80593738926802</c:v>
                </c:pt>
                <c:pt idx="2343">
                  <c:v>130.74591610016671</c:v>
                </c:pt>
                <c:pt idx="2344">
                  <c:v>130.68593246139761</c:v>
                </c:pt>
                <c:pt idx="2345">
                  <c:v>130.62598634704335</c:v>
                </c:pt>
                <c:pt idx="2346">
                  <c:v>130.5660776311874</c:v>
                </c:pt>
                <c:pt idx="2347">
                  <c:v>130.50620618791237</c:v>
                </c:pt>
                <c:pt idx="2348">
                  <c:v>130.44637189130185</c:v>
                </c:pt>
                <c:pt idx="2349">
                  <c:v>130.38657461543852</c:v>
                </c:pt>
                <c:pt idx="2350">
                  <c:v>130.32681423440596</c:v>
                </c:pt>
                <c:pt idx="2351">
                  <c:v>130.26709062228679</c:v>
                </c:pt>
                <c:pt idx="2352">
                  <c:v>130.20740365316442</c:v>
                </c:pt>
                <c:pt idx="2353">
                  <c:v>130.1477532011217</c:v>
                </c:pt>
                <c:pt idx="2354">
                  <c:v>130.08813914024205</c:v>
                </c:pt>
                <c:pt idx="2355">
                  <c:v>130.02856134460808</c:v>
                </c:pt>
                <c:pt idx="2356">
                  <c:v>129.96901968830343</c:v>
                </c:pt>
                <c:pt idx="2357">
                  <c:v>129.90951404541073</c:v>
                </c:pt>
                <c:pt idx="2358">
                  <c:v>129.85004429001344</c:v>
                </c:pt>
                <c:pt idx="2359">
                  <c:v>129.7906102961943</c:v>
                </c:pt>
                <c:pt idx="2360">
                  <c:v>129.73121193803684</c:v>
                </c:pt>
                <c:pt idx="2361">
                  <c:v>129.67184908962378</c:v>
                </c:pt>
                <c:pt idx="2362">
                  <c:v>129.61252162503843</c:v>
                </c:pt>
                <c:pt idx="2363">
                  <c:v>129.55322941836363</c:v>
                </c:pt>
                <c:pt idx="2364">
                  <c:v>129.4939723436828</c:v>
                </c:pt>
                <c:pt idx="2365">
                  <c:v>129.43475027507867</c:v>
                </c:pt>
                <c:pt idx="2366">
                  <c:v>129.37556308663477</c:v>
                </c:pt>
                <c:pt idx="2367">
                  <c:v>129.31641065243383</c:v>
                </c:pt>
                <c:pt idx="2368">
                  <c:v>129.25729284655921</c:v>
                </c:pt>
                <c:pt idx="2369">
                  <c:v>129.1982095430937</c:v>
                </c:pt>
                <c:pt idx="2370">
                  <c:v>129.13916061612082</c:v>
                </c:pt>
                <c:pt idx="2371">
                  <c:v>129.08014593972308</c:v>
                </c:pt>
                <c:pt idx="2372">
                  <c:v>129.02116538798418</c:v>
                </c:pt>
                <c:pt idx="2373">
                  <c:v>128.9622188349868</c:v>
                </c:pt>
                <c:pt idx="2374">
                  <c:v>128.90330615481429</c:v>
                </c:pt>
                <c:pt idx="2375">
                  <c:v>128.84442722154944</c:v>
                </c:pt>
                <c:pt idx="2376">
                  <c:v>128.78558190927583</c:v>
                </c:pt>
                <c:pt idx="2377">
                  <c:v>128.72677009207592</c:v>
                </c:pt>
                <c:pt idx="2378">
                  <c:v>128.66799164403341</c:v>
                </c:pt>
                <c:pt idx="2379">
                  <c:v>128.60924643923096</c:v>
                </c:pt>
                <c:pt idx="2380">
                  <c:v>128.55053435175211</c:v>
                </c:pt>
                <c:pt idx="2381">
                  <c:v>128.4918552556793</c:v>
                </c:pt>
                <c:pt idx="2382">
                  <c:v>128.43320902509635</c:v>
                </c:pt>
                <c:pt idx="2383">
                  <c:v>128.37459553408564</c:v>
                </c:pt>
                <c:pt idx="2384">
                  <c:v>128.31601465673094</c:v>
                </c:pt>
                <c:pt idx="2385">
                  <c:v>128.25746626711481</c:v>
                </c:pt>
                <c:pt idx="2386">
                  <c:v>128.19895023932082</c:v>
                </c:pt>
                <c:pt idx="2387">
                  <c:v>128.14046644743155</c:v>
                </c:pt>
                <c:pt idx="2388">
                  <c:v>128.08201476553063</c:v>
                </c:pt>
                <c:pt idx="2389">
                  <c:v>128.02359506770068</c:v>
                </c:pt>
                <c:pt idx="2390">
                  <c:v>127.96520722802512</c:v>
                </c:pt>
                <c:pt idx="2391">
                  <c:v>127.90685112058674</c:v>
                </c:pt>
                <c:pt idx="2392">
                  <c:v>127.84852661946906</c:v>
                </c:pt>
                <c:pt idx="2393">
                  <c:v>127.7902335987547</c:v>
                </c:pt>
                <c:pt idx="2394">
                  <c:v>127.73197193252719</c:v>
                </c:pt>
                <c:pt idx="2395">
                  <c:v>127.6737414948692</c:v>
                </c:pt>
                <c:pt idx="2396">
                  <c:v>127.61554215986439</c:v>
                </c:pt>
                <c:pt idx="2397">
                  <c:v>127.55737380159513</c:v>
                </c:pt>
                <c:pt idx="2398">
                  <c:v>127.49923629414508</c:v>
                </c:pt>
                <c:pt idx="2399">
                  <c:v>127.4411295115973</c:v>
                </c:pt>
                <c:pt idx="2400">
                  <c:v>127.38305332803441</c:v>
                </c:pt>
                <c:pt idx="2401">
                  <c:v>127.32500761754005</c:v>
                </c:pt>
                <c:pt idx="2402">
                  <c:v>127.26699225419696</c:v>
                </c:pt>
                <c:pt idx="2403">
                  <c:v>127.2090071120885</c:v>
                </c:pt>
                <c:pt idx="2404">
                  <c:v>127.15105206529745</c:v>
                </c:pt>
                <c:pt idx="2405">
                  <c:v>127.09312698790723</c:v>
                </c:pt>
                <c:pt idx="2406">
                  <c:v>127.03523175400068</c:v>
                </c:pt>
                <c:pt idx="2407">
                  <c:v>126.97736623766116</c:v>
                </c:pt>
                <c:pt idx="2408">
                  <c:v>126.91953031297129</c:v>
                </c:pt>
                <c:pt idx="2409">
                  <c:v>126.86172385401488</c:v>
                </c:pt>
                <c:pt idx="2410">
                  <c:v>126.80394673487433</c:v>
                </c:pt>
                <c:pt idx="2411">
                  <c:v>126.74619882963327</c:v>
                </c:pt>
                <c:pt idx="2412">
                  <c:v>126.68848001237427</c:v>
                </c:pt>
                <c:pt idx="2413">
                  <c:v>126.63079015718097</c:v>
                </c:pt>
                <c:pt idx="2414">
                  <c:v>126.57312913813604</c:v>
                </c:pt>
                <c:pt idx="2415">
                  <c:v>126.51549682932284</c:v>
                </c:pt>
                <c:pt idx="2416">
                  <c:v>126.45789310482428</c:v>
                </c:pt>
                <c:pt idx="2417">
                  <c:v>126.40031783872359</c:v>
                </c:pt>
                <c:pt idx="2418">
                  <c:v>126.34277090510375</c:v>
                </c:pt>
                <c:pt idx="2419">
                  <c:v>126.28525217804804</c:v>
                </c:pt>
                <c:pt idx="2420">
                  <c:v>126.22776153163926</c:v>
                </c:pt>
                <c:pt idx="2421">
                  <c:v>126.17029883996094</c:v>
                </c:pt>
                <c:pt idx="2422">
                  <c:v>126.11286397709557</c:v>
                </c:pt>
                <c:pt idx="2423">
                  <c:v>126.05545681712687</c:v>
                </c:pt>
                <c:pt idx="2424">
                  <c:v>125.99807723413744</c:v>
                </c:pt>
                <c:pt idx="2425">
                  <c:v>125.94072510221071</c:v>
                </c:pt>
                <c:pt idx="2426">
                  <c:v>125.88340029542951</c:v>
                </c:pt>
                <c:pt idx="2427">
                  <c:v>125.82610268787732</c:v>
                </c:pt>
                <c:pt idx="2428">
                  <c:v>125.76883215363665</c:v>
                </c:pt>
                <c:pt idx="2429">
                  <c:v>125.71158856679119</c:v>
                </c:pt>
                <c:pt idx="2430">
                  <c:v>125.65437180142362</c:v>
                </c:pt>
                <c:pt idx="2431">
                  <c:v>125.5971817316173</c:v>
                </c:pt>
                <c:pt idx="2432">
                  <c:v>125.54001823145506</c:v>
                </c:pt>
                <c:pt idx="2433">
                  <c:v>125.4828811750204</c:v>
                </c:pt>
                <c:pt idx="2434">
                  <c:v>125.42577043639596</c:v>
                </c:pt>
                <c:pt idx="2435">
                  <c:v>125.36868588966519</c:v>
                </c:pt>
                <c:pt idx="2436">
                  <c:v>125.31162740891079</c:v>
                </c:pt>
                <c:pt idx="2437">
                  <c:v>125.25459486821632</c:v>
                </c:pt>
                <c:pt idx="2438">
                  <c:v>125.19758814166454</c:v>
                </c:pt>
                <c:pt idx="2439">
                  <c:v>125.14060710333882</c:v>
                </c:pt>
                <c:pt idx="2440">
                  <c:v>125.08365162732173</c:v>
                </c:pt>
                <c:pt idx="2441">
                  <c:v>125.02672158769712</c:v>
                </c:pt>
                <c:pt idx="2442">
                  <c:v>124.96981685854729</c:v>
                </c:pt>
                <c:pt idx="2443">
                  <c:v>124.91293731395615</c:v>
                </c:pt>
                <c:pt idx="2444">
                  <c:v>124.85608282800609</c:v>
                </c:pt>
                <c:pt idx="2445">
                  <c:v>124.79925327478071</c:v>
                </c:pt>
                <c:pt idx="2446">
                  <c:v>124.74244852836256</c:v>
                </c:pt>
                <c:pt idx="2447">
                  <c:v>124.68566846283539</c:v>
                </c:pt>
                <c:pt idx="2448">
                  <c:v>124.62891295228172</c:v>
                </c:pt>
                <c:pt idx="2449">
                  <c:v>124.57218187078502</c:v>
                </c:pt>
                <c:pt idx="2450">
                  <c:v>124.51547509242829</c:v>
                </c:pt>
                <c:pt idx="2451">
                  <c:v>124.4587924912945</c:v>
                </c:pt>
                <c:pt idx="2452">
                  <c:v>124.40213394146673</c:v>
                </c:pt>
                <c:pt idx="2453">
                  <c:v>124.34549931702833</c:v>
                </c:pt>
                <c:pt idx="2454">
                  <c:v>124.2888884920622</c:v>
                </c:pt>
                <c:pt idx="2455">
                  <c:v>124.23230134065159</c:v>
                </c:pt>
                <c:pt idx="2456">
                  <c:v>124.17573773687917</c:v>
                </c:pt>
                <c:pt idx="2457">
                  <c:v>124.11919755482876</c:v>
                </c:pt>
                <c:pt idx="2458">
                  <c:v>124.06268066858269</c:v>
                </c:pt>
                <c:pt idx="2459">
                  <c:v>124.0061869522246</c:v>
                </c:pt>
                <c:pt idx="2460">
                  <c:v>123.94971627983722</c:v>
                </c:pt>
                <c:pt idx="2461">
                  <c:v>123.89326852550403</c:v>
                </c:pt>
                <c:pt idx="2462">
                  <c:v>123.83684356330758</c:v>
                </c:pt>
                <c:pt idx="2463">
                  <c:v>123.7804412673317</c:v>
                </c:pt>
                <c:pt idx="2464">
                  <c:v>123.7240615116587</c:v>
                </c:pt>
                <c:pt idx="2465">
                  <c:v>123.66770417037225</c:v>
                </c:pt>
                <c:pt idx="2466">
                  <c:v>123.61136911755517</c:v>
                </c:pt>
                <c:pt idx="2467">
                  <c:v>123.55505622729072</c:v>
                </c:pt>
                <c:pt idx="2468">
                  <c:v>123.49876537366163</c:v>
                </c:pt>
                <c:pt idx="2469">
                  <c:v>123.44249643075165</c:v>
                </c:pt>
                <c:pt idx="2470">
                  <c:v>123.38624927264317</c:v>
                </c:pt>
                <c:pt idx="2471">
                  <c:v>123.33002377342001</c:v>
                </c:pt>
                <c:pt idx="2472">
                  <c:v>123.27381980716456</c:v>
                </c:pt>
                <c:pt idx="2473">
                  <c:v>123.21763724796028</c:v>
                </c:pt>
                <c:pt idx="2474">
                  <c:v>123.16147596988998</c:v>
                </c:pt>
                <c:pt idx="2475">
                  <c:v>123.10533584703734</c:v>
                </c:pt>
                <c:pt idx="2476">
                  <c:v>123.04921675348476</c:v>
                </c:pt>
                <c:pt idx="2477">
                  <c:v>122.99311856331599</c:v>
                </c:pt>
                <c:pt idx="2478">
                  <c:v>122.93704115061331</c:v>
                </c:pt>
                <c:pt idx="2479">
                  <c:v>122.88098438946093</c:v>
                </c:pt>
                <c:pt idx="2480">
                  <c:v>122.82494815394074</c:v>
                </c:pt>
                <c:pt idx="2481">
                  <c:v>122.76893231813682</c:v>
                </c:pt>
                <c:pt idx="2482">
                  <c:v>122.71293675613151</c:v>
                </c:pt>
                <c:pt idx="2483">
                  <c:v>122.65696134200863</c:v>
                </c:pt>
                <c:pt idx="2484">
                  <c:v>122.60100594985062</c:v>
                </c:pt>
                <c:pt idx="2485">
                  <c:v>122.54507045374095</c:v>
                </c:pt>
                <c:pt idx="2486">
                  <c:v>122.4891547277623</c:v>
                </c:pt>
                <c:pt idx="2487">
                  <c:v>122.43325864599848</c:v>
                </c:pt>
                <c:pt idx="2488">
                  <c:v>122.37738208253211</c:v>
                </c:pt>
                <c:pt idx="2489">
                  <c:v>122.32152491144626</c:v>
                </c:pt>
                <c:pt idx="2490">
                  <c:v>122.26568700682407</c:v>
                </c:pt>
                <c:pt idx="2491">
                  <c:v>122.20986824274877</c:v>
                </c:pt>
                <c:pt idx="2492">
                  <c:v>122.15406849330355</c:v>
                </c:pt>
                <c:pt idx="2493">
                  <c:v>122.09828763257104</c:v>
                </c:pt>
                <c:pt idx="2494">
                  <c:v>122.04252553463476</c:v>
                </c:pt>
                <c:pt idx="2495">
                  <c:v>121.98678207357756</c:v>
                </c:pt>
                <c:pt idx="2496">
                  <c:v>121.93105712348279</c:v>
                </c:pt>
                <c:pt idx="2497">
                  <c:v>121.87535055843307</c:v>
                </c:pt>
                <c:pt idx="2498">
                  <c:v>121.81966225251222</c:v>
                </c:pt>
                <c:pt idx="2499">
                  <c:v>121.76399207980262</c:v>
                </c:pt>
                <c:pt idx="2500">
                  <c:v>121.70833991438803</c:v>
                </c:pt>
                <c:pt idx="2501">
                  <c:v>121.65270563035062</c:v>
                </c:pt>
                <c:pt idx="2502">
                  <c:v>121.59708910177449</c:v>
                </c:pt>
                <c:pt idx="2503">
                  <c:v>121.54149020274218</c:v>
                </c:pt>
                <c:pt idx="2504">
                  <c:v>121.48590880733684</c:v>
                </c:pt>
                <c:pt idx="2505">
                  <c:v>121.43034478964177</c:v>
                </c:pt>
                <c:pt idx="2506">
                  <c:v>121.37479802373986</c:v>
                </c:pt>
                <c:pt idx="2507">
                  <c:v>121.31926838371413</c:v>
                </c:pt>
                <c:pt idx="2508">
                  <c:v>121.26375574364801</c:v>
                </c:pt>
                <c:pt idx="2509">
                  <c:v>121.2082599776241</c:v>
                </c:pt>
                <c:pt idx="2510">
                  <c:v>121.1527809597261</c:v>
                </c:pt>
                <c:pt idx="2511">
                  <c:v>121.09731856403653</c:v>
                </c:pt>
                <c:pt idx="2512">
                  <c:v>121.04187266463913</c:v>
                </c:pt>
                <c:pt idx="2513">
                  <c:v>120.98644313561624</c:v>
                </c:pt>
                <c:pt idx="2514">
                  <c:v>120.93102985105151</c:v>
                </c:pt>
                <c:pt idx="2515">
                  <c:v>120.87563268502754</c:v>
                </c:pt>
                <c:pt idx="2516">
                  <c:v>120.82025151162816</c:v>
                </c:pt>
                <c:pt idx="2517">
                  <c:v>120.76488620493569</c:v>
                </c:pt>
                <c:pt idx="2518">
                  <c:v>120.70953663903396</c:v>
                </c:pt>
                <c:pt idx="2519">
                  <c:v>120.65420268800534</c:v>
                </c:pt>
                <c:pt idx="2520">
                  <c:v>120.59888422593343</c:v>
                </c:pt>
                <c:pt idx="2521">
                  <c:v>120.54358112690107</c:v>
                </c:pt>
                <c:pt idx="2522">
                  <c:v>120.48829326499157</c:v>
                </c:pt>
                <c:pt idx="2523">
                  <c:v>120.43302051428759</c:v>
                </c:pt>
                <c:pt idx="2524">
                  <c:v>120.37776274887273</c:v>
                </c:pt>
                <c:pt idx="2525">
                  <c:v>120.32251984282976</c:v>
                </c:pt>
                <c:pt idx="2526">
                  <c:v>120.26729167024229</c:v>
                </c:pt>
                <c:pt idx="2527">
                  <c:v>120.21207810519246</c:v>
                </c:pt>
                <c:pt idx="2528">
                  <c:v>120.15687902176433</c:v>
                </c:pt>
                <c:pt idx="2529">
                  <c:v>120.1016942940405</c:v>
                </c:pt>
                <c:pt idx="2530">
                  <c:v>120.04652379610411</c:v>
                </c:pt>
                <c:pt idx="2531">
                  <c:v>119.99136740203818</c:v>
                </c:pt>
                <c:pt idx="2532">
                  <c:v>119.93622498592634</c:v>
                </c:pt>
                <c:pt idx="2533">
                  <c:v>119.88109642185071</c:v>
                </c:pt>
                <c:pt idx="2534">
                  <c:v>119.82598158389533</c:v>
                </c:pt>
                <c:pt idx="2535">
                  <c:v>119.7708803461428</c:v>
                </c:pt>
                <c:pt idx="2536">
                  <c:v>119.71579258267627</c:v>
                </c:pt>
                <c:pt idx="2537">
                  <c:v>119.66071816757875</c:v>
                </c:pt>
                <c:pt idx="2538">
                  <c:v>119.60565697493394</c:v>
                </c:pt>
                <c:pt idx="2539">
                  <c:v>119.55060887882411</c:v>
                </c:pt>
                <c:pt idx="2540">
                  <c:v>119.49557375333285</c:v>
                </c:pt>
                <c:pt idx="2541">
                  <c:v>119.44055147254278</c:v>
                </c:pt>
                <c:pt idx="2542">
                  <c:v>119.38554191053777</c:v>
                </c:pt>
                <c:pt idx="2543">
                  <c:v>119.33054494140009</c:v>
                </c:pt>
                <c:pt idx="2544">
                  <c:v>119.27556043921345</c:v>
                </c:pt>
                <c:pt idx="2545">
                  <c:v>119.22058827806057</c:v>
                </c:pt>
                <c:pt idx="2546">
                  <c:v>119.16562833202488</c:v>
                </c:pt>
                <c:pt idx="2547">
                  <c:v>119.11068047518916</c:v>
                </c:pt>
                <c:pt idx="2548">
                  <c:v>119.05574458163682</c:v>
                </c:pt>
                <c:pt idx="2549">
                  <c:v>119.00082052545037</c:v>
                </c:pt>
                <c:pt idx="2550">
                  <c:v>118.9459081807135</c:v>
                </c:pt>
                <c:pt idx="2551">
                  <c:v>118.89100742150902</c:v>
                </c:pt>
                <c:pt idx="2552">
                  <c:v>118.83611812192049</c:v>
                </c:pt>
                <c:pt idx="2553">
                  <c:v>118.78124015603004</c:v>
                </c:pt>
                <c:pt idx="2554">
                  <c:v>118.72637339792175</c:v>
                </c:pt>
                <c:pt idx="2555">
                  <c:v>118.67151772167801</c:v>
                </c:pt>
                <c:pt idx="2556">
                  <c:v>118.61667300138254</c:v>
                </c:pt>
                <c:pt idx="2557">
                  <c:v>118.56183911111782</c:v>
                </c:pt>
                <c:pt idx="2558">
                  <c:v>118.50701592496739</c:v>
                </c:pt>
                <c:pt idx="2559">
                  <c:v>118.4522033170141</c:v>
                </c:pt>
                <c:pt idx="2560">
                  <c:v>118.39740116134101</c:v>
                </c:pt>
                <c:pt idx="2561">
                  <c:v>118.34260933203154</c:v>
                </c:pt>
                <c:pt idx="2562">
                  <c:v>118.28782770316849</c:v>
                </c:pt>
                <c:pt idx="2563">
                  <c:v>118.23305614883492</c:v>
                </c:pt>
                <c:pt idx="2564">
                  <c:v>118.17829454311442</c:v>
                </c:pt>
                <c:pt idx="2565">
                  <c:v>118.12354276008921</c:v>
                </c:pt>
                <c:pt idx="2566">
                  <c:v>118.06880067384327</c:v>
                </c:pt>
                <c:pt idx="2567">
                  <c:v>118.01406815845917</c:v>
                </c:pt>
                <c:pt idx="2568">
                  <c:v>117.95934508802009</c:v>
                </c:pt>
                <c:pt idx="2569">
                  <c:v>117.90463133660916</c:v>
                </c:pt>
                <c:pt idx="2570">
                  <c:v>117.84992677830979</c:v>
                </c:pt>
                <c:pt idx="2571">
                  <c:v>117.7952312872045</c:v>
                </c:pt>
                <c:pt idx="2572">
                  <c:v>117.74054473737681</c:v>
                </c:pt>
                <c:pt idx="2573">
                  <c:v>117.68586700290933</c:v>
                </c:pt>
                <c:pt idx="2574">
                  <c:v>117.63119795788589</c:v>
                </c:pt>
                <c:pt idx="2575">
                  <c:v>117.57653747638886</c:v>
                </c:pt>
                <c:pt idx="2576">
                  <c:v>117.52188543250185</c:v>
                </c:pt>
                <c:pt idx="2577">
                  <c:v>117.46724170030762</c:v>
                </c:pt>
                <c:pt idx="2578">
                  <c:v>117.41260615388961</c:v>
                </c:pt>
                <c:pt idx="2579">
                  <c:v>117.3579786673306</c:v>
                </c:pt>
                <c:pt idx="2580">
                  <c:v>117.30335911471371</c:v>
                </c:pt>
                <c:pt idx="2581">
                  <c:v>117.24874737012226</c:v>
                </c:pt>
                <c:pt idx="2582">
                  <c:v>117.19414330763919</c:v>
                </c:pt>
                <c:pt idx="2583">
                  <c:v>117.13954680134748</c:v>
                </c:pt>
                <c:pt idx="2584">
                  <c:v>117.08495772533053</c:v>
                </c:pt>
                <c:pt idx="2585">
                  <c:v>117.03037595367135</c:v>
                </c:pt>
                <c:pt idx="2586">
                  <c:v>116.97580136045246</c:v>
                </c:pt>
                <c:pt idx="2587">
                  <c:v>116.92123381975802</c:v>
                </c:pt>
                <c:pt idx="2588">
                  <c:v>116.86667320567</c:v>
                </c:pt>
                <c:pt idx="2589">
                  <c:v>116.81211939227245</c:v>
                </c:pt>
                <c:pt idx="2590">
                  <c:v>116.75757225364771</c:v>
                </c:pt>
                <c:pt idx="2591">
                  <c:v>116.70303166387959</c:v>
                </c:pt>
                <c:pt idx="2592">
                  <c:v>116.64849749705047</c:v>
                </c:pt>
                <c:pt idx="2593">
                  <c:v>116.59396962724401</c:v>
                </c:pt>
                <c:pt idx="2594">
                  <c:v>116.53944792854293</c:v>
                </c:pt>
                <c:pt idx="2595">
                  <c:v>116.48493227503064</c:v>
                </c:pt>
                <c:pt idx="2596">
                  <c:v>116.43042254078978</c:v>
                </c:pt>
                <c:pt idx="2597">
                  <c:v>116.37591859990386</c:v>
                </c:pt>
                <c:pt idx="2598">
                  <c:v>116.32142032645572</c:v>
                </c:pt>
                <c:pt idx="2599">
                  <c:v>116.26692759452902</c:v>
                </c:pt>
                <c:pt idx="2600">
                  <c:v>116.21244027820586</c:v>
                </c:pt>
                <c:pt idx="2601">
                  <c:v>116.15795825157028</c:v>
                </c:pt>
                <c:pt idx="2602">
                  <c:v>116.10348138870489</c:v>
                </c:pt>
                <c:pt idx="2603">
                  <c:v>116.04900956369278</c:v>
                </c:pt>
                <c:pt idx="2604">
                  <c:v>115.99454265061712</c:v>
                </c:pt>
                <c:pt idx="2605">
                  <c:v>115.94008052356133</c:v>
                </c:pt>
                <c:pt idx="2606">
                  <c:v>115.88562305660793</c:v>
                </c:pt>
                <c:pt idx="2607">
                  <c:v>115.83117012384042</c:v>
                </c:pt>
                <c:pt idx="2608">
                  <c:v>115.77672159934144</c:v>
                </c:pt>
                <c:pt idx="2609">
                  <c:v>115.7222773571948</c:v>
                </c:pt>
                <c:pt idx="2610">
                  <c:v>115.66783727148288</c:v>
                </c:pt>
                <c:pt idx="2611">
                  <c:v>115.61340121628928</c:v>
                </c:pt>
                <c:pt idx="2612">
                  <c:v>115.55896906569677</c:v>
                </c:pt>
                <c:pt idx="2613">
                  <c:v>115.50454069378878</c:v>
                </c:pt>
                <c:pt idx="2614">
                  <c:v>115.4501159746481</c:v>
                </c:pt>
                <c:pt idx="2615">
                  <c:v>115.39569478235785</c:v>
                </c:pt>
                <c:pt idx="2616">
                  <c:v>115.34127699100134</c:v>
                </c:pt>
                <c:pt idx="2617">
                  <c:v>115.28686247466146</c:v>
                </c:pt>
                <c:pt idx="2618">
                  <c:v>115.2324511074213</c:v>
                </c:pt>
                <c:pt idx="2619">
                  <c:v>115.1780427633642</c:v>
                </c:pt>
                <c:pt idx="2620">
                  <c:v>115.12363731657297</c:v>
                </c:pt>
                <c:pt idx="2621">
                  <c:v>115.06923464113072</c:v>
                </c:pt>
                <c:pt idx="2622">
                  <c:v>115.01483461112082</c:v>
                </c:pt>
                <c:pt idx="2623">
                  <c:v>114.96043710062611</c:v>
                </c:pt>
                <c:pt idx="2624">
                  <c:v>114.90604198372966</c:v>
                </c:pt>
                <c:pt idx="2625">
                  <c:v>114.85164913451484</c:v>
                </c:pt>
                <c:pt idx="2626">
                  <c:v>114.79725842706443</c:v>
                </c:pt>
                <c:pt idx="2627">
                  <c:v>114.74286973546185</c:v>
                </c:pt>
                <c:pt idx="2628">
                  <c:v>114.68848293378971</c:v>
                </c:pt>
                <c:pt idx="2629">
                  <c:v>114.63409789613178</c:v>
                </c:pt>
                <c:pt idx="2630">
                  <c:v>114.57971449657043</c:v>
                </c:pt>
                <c:pt idx="2631">
                  <c:v>114.52533260918926</c:v>
                </c:pt>
                <c:pt idx="2632">
                  <c:v>114.47095210807095</c:v>
                </c:pt>
                <c:pt idx="2633">
                  <c:v>114.41657286729918</c:v>
                </c:pt>
                <c:pt idx="2634">
                  <c:v>114.36219476095664</c:v>
                </c:pt>
                <c:pt idx="2635">
                  <c:v>114.3078176631264</c:v>
                </c:pt>
                <c:pt idx="2636">
                  <c:v>114.25344144789159</c:v>
                </c:pt>
                <c:pt idx="2637">
                  <c:v>114.19906598933574</c:v>
                </c:pt>
                <c:pt idx="2638">
                  <c:v>114.14469116154106</c:v>
                </c:pt>
                <c:pt idx="2639">
                  <c:v>114.09031683859149</c:v>
                </c:pt>
                <c:pt idx="2640">
                  <c:v>114.03594289456976</c:v>
                </c:pt>
                <c:pt idx="2641">
                  <c:v>113.9815692035591</c:v>
                </c:pt>
                <c:pt idx="2642">
                  <c:v>113.92719563964221</c:v>
                </c:pt>
                <c:pt idx="2643">
                  <c:v>113.87282207690265</c:v>
                </c:pt>
                <c:pt idx="2644">
                  <c:v>113.81844838942322</c:v>
                </c:pt>
                <c:pt idx="2645">
                  <c:v>113.76407445128729</c:v>
                </c:pt>
                <c:pt idx="2646">
                  <c:v>113.70970013657745</c:v>
                </c:pt>
                <c:pt idx="2647">
                  <c:v>113.65532531937754</c:v>
                </c:pt>
                <c:pt idx="2648">
                  <c:v>113.60094987376999</c:v>
                </c:pt>
                <c:pt idx="2649">
                  <c:v>113.54657367383851</c:v>
                </c:pt>
                <c:pt idx="2650">
                  <c:v>113.49219659366531</c:v>
                </c:pt>
                <c:pt idx="2651">
                  <c:v>113.43781850733461</c:v>
                </c:pt>
                <c:pt idx="2652">
                  <c:v>113.3834392889284</c:v>
                </c:pt>
                <c:pt idx="2653">
                  <c:v>113.3290588125306</c:v>
                </c:pt>
                <c:pt idx="2654">
                  <c:v>113.27467695222379</c:v>
                </c:pt>
                <c:pt idx="2655">
                  <c:v>113.22029358209153</c:v>
                </c:pt>
                <c:pt idx="2656">
                  <c:v>113.16590857621622</c:v>
                </c:pt>
                <c:pt idx="2657">
                  <c:v>113.11152180868191</c:v>
                </c:pt>
                <c:pt idx="2658">
                  <c:v>113.05713315357065</c:v>
                </c:pt>
                <c:pt idx="2659">
                  <c:v>113.00274248496646</c:v>
                </c:pt>
                <c:pt idx="2660">
                  <c:v>112.94834967695169</c:v>
                </c:pt>
                <c:pt idx="2661">
                  <c:v>112.89395460361015</c:v>
                </c:pt>
                <c:pt idx="2662">
                  <c:v>112.83955713902429</c:v>
                </c:pt>
                <c:pt idx="2663">
                  <c:v>112.78515715727758</c:v>
                </c:pt>
                <c:pt idx="2664">
                  <c:v>112.73075453245298</c:v>
                </c:pt>
                <c:pt idx="2665">
                  <c:v>112.67634913863367</c:v>
                </c:pt>
                <c:pt idx="2666">
                  <c:v>112.62194084990244</c:v>
                </c:pt>
                <c:pt idx="2667">
                  <c:v>112.56752954034278</c:v>
                </c:pt>
                <c:pt idx="2668">
                  <c:v>112.51311508403751</c:v>
                </c:pt>
                <c:pt idx="2669">
                  <c:v>112.45869735507023</c:v>
                </c:pt>
                <c:pt idx="2670">
                  <c:v>112.40427622752316</c:v>
                </c:pt>
                <c:pt idx="2671">
                  <c:v>112.34985157548022</c:v>
                </c:pt>
                <c:pt idx="2672">
                  <c:v>112.29542327302414</c:v>
                </c:pt>
                <c:pt idx="2673">
                  <c:v>112.24099119423789</c:v>
                </c:pt>
                <c:pt idx="2674">
                  <c:v>112.18655521320471</c:v>
                </c:pt>
                <c:pt idx="2675">
                  <c:v>112.13211520400807</c:v>
                </c:pt>
                <c:pt idx="2676">
                  <c:v>112.07767104073014</c:v>
                </c:pt>
                <c:pt idx="2677">
                  <c:v>112.02322259745517</c:v>
                </c:pt>
                <c:pt idx="2678">
                  <c:v>111.96876974826534</c:v>
                </c:pt>
                <c:pt idx="2679">
                  <c:v>111.91431236724407</c:v>
                </c:pt>
                <c:pt idx="2680">
                  <c:v>111.85985032847452</c:v>
                </c:pt>
                <c:pt idx="2681">
                  <c:v>111.80538350603939</c:v>
                </c:pt>
                <c:pt idx="2682">
                  <c:v>111.75091177402248</c:v>
                </c:pt>
                <c:pt idx="2683">
                  <c:v>111.69643500650625</c:v>
                </c:pt>
                <c:pt idx="2684">
                  <c:v>111.64195307757433</c:v>
                </c:pt>
                <c:pt idx="2685">
                  <c:v>111.58746586130906</c:v>
                </c:pt>
                <c:pt idx="2686">
                  <c:v>111.53297323179436</c:v>
                </c:pt>
                <c:pt idx="2687">
                  <c:v>111.47847506311291</c:v>
                </c:pt>
                <c:pt idx="2688">
                  <c:v>111.42397122934796</c:v>
                </c:pt>
                <c:pt idx="2689">
                  <c:v>111.36946160458223</c:v>
                </c:pt>
                <c:pt idx="2690">
                  <c:v>111.31494606289925</c:v>
                </c:pt>
                <c:pt idx="2691">
                  <c:v>111.26042447838182</c:v>
                </c:pt>
                <c:pt idx="2692">
                  <c:v>111.2058967251134</c:v>
                </c:pt>
                <c:pt idx="2693">
                  <c:v>111.15136267717673</c:v>
                </c:pt>
                <c:pt idx="2694">
                  <c:v>111.09682220865517</c:v>
                </c:pt>
                <c:pt idx="2695">
                  <c:v>111.04227519363138</c:v>
                </c:pt>
                <c:pt idx="2696">
                  <c:v>110.98772150618908</c:v>
                </c:pt>
                <c:pt idx="2697">
                  <c:v>110.93316102041075</c:v>
                </c:pt>
                <c:pt idx="2698">
                  <c:v>110.87859361037994</c:v>
                </c:pt>
                <c:pt idx="2699">
                  <c:v>110.82401915017925</c:v>
                </c:pt>
                <c:pt idx="2700">
                  <c:v>110.76943751389246</c:v>
                </c:pt>
                <c:pt idx="2701">
                  <c:v>110.71484857560222</c:v>
                </c:pt>
                <c:pt idx="2702">
                  <c:v>110.66025220939161</c:v>
                </c:pt>
                <c:pt idx="2703">
                  <c:v>110.60564828934378</c:v>
                </c:pt>
                <c:pt idx="2704">
                  <c:v>110.55103668954217</c:v>
                </c:pt>
                <c:pt idx="2705">
                  <c:v>110.49641728406908</c:v>
                </c:pt>
                <c:pt idx="2706">
                  <c:v>110.44178994700849</c:v>
                </c:pt>
                <c:pt idx="2707">
                  <c:v>110.38715455244295</c:v>
                </c:pt>
                <c:pt idx="2708">
                  <c:v>110.33251097445566</c:v>
                </c:pt>
                <c:pt idx="2709">
                  <c:v>110.27785908712968</c:v>
                </c:pt>
                <c:pt idx="2710">
                  <c:v>110.22319876454856</c:v>
                </c:pt>
                <c:pt idx="2711">
                  <c:v>110.16852988079444</c:v>
                </c:pt>
                <c:pt idx="2712">
                  <c:v>110.11385230995137</c:v>
                </c:pt>
                <c:pt idx="2713">
                  <c:v>110.05916592610203</c:v>
                </c:pt>
                <c:pt idx="2714">
                  <c:v>110.00447060332965</c:v>
                </c:pt>
                <c:pt idx="2715">
                  <c:v>109.94976621571692</c:v>
                </c:pt>
                <c:pt idx="2716">
                  <c:v>109.89505263734742</c:v>
                </c:pt>
                <c:pt idx="2717">
                  <c:v>109.84032974230394</c:v>
                </c:pt>
                <c:pt idx="2718">
                  <c:v>109.78559740466983</c:v>
                </c:pt>
                <c:pt idx="2719">
                  <c:v>109.73085549852777</c:v>
                </c:pt>
                <c:pt idx="2720">
                  <c:v>109.67610389796147</c:v>
                </c:pt>
                <c:pt idx="2721">
                  <c:v>109.62134247705342</c:v>
                </c:pt>
                <c:pt idx="2722">
                  <c:v>109.56657110988732</c:v>
                </c:pt>
                <c:pt idx="2723">
                  <c:v>109.51178967054568</c:v>
                </c:pt>
                <c:pt idx="2724">
                  <c:v>109.45699803311192</c:v>
                </c:pt>
                <c:pt idx="2725">
                  <c:v>109.40219607166875</c:v>
                </c:pt>
                <c:pt idx="2726">
                  <c:v>109.34738366030001</c:v>
                </c:pt>
                <c:pt idx="2727">
                  <c:v>109.29256067308802</c:v>
                </c:pt>
                <c:pt idx="2728">
                  <c:v>109.23772698411653</c:v>
                </c:pt>
                <c:pt idx="2729">
                  <c:v>109.18288246746806</c:v>
                </c:pt>
                <c:pt idx="2730">
                  <c:v>109.12802699722607</c:v>
                </c:pt>
                <c:pt idx="2731">
                  <c:v>109.07316044747353</c:v>
                </c:pt>
                <c:pt idx="2732">
                  <c:v>109.01828269229338</c:v>
                </c:pt>
                <c:pt idx="2733">
                  <c:v>108.96339360576906</c:v>
                </c:pt>
                <c:pt idx="2734">
                  <c:v>108.90849306198345</c:v>
                </c:pt>
                <c:pt idx="2735">
                  <c:v>108.85358093501952</c:v>
                </c:pt>
                <c:pt idx="2736">
                  <c:v>108.79865709896075</c:v>
                </c:pt>
                <c:pt idx="2737">
                  <c:v>108.74372142788985</c:v>
                </c:pt>
                <c:pt idx="2738">
                  <c:v>108.68877379589026</c:v>
                </c:pt>
                <c:pt idx="2739">
                  <c:v>108.63381407704458</c:v>
                </c:pt>
                <c:pt idx="2740">
                  <c:v>108.57884214543657</c:v>
                </c:pt>
                <c:pt idx="2741">
                  <c:v>108.52385787514868</c:v>
                </c:pt>
                <c:pt idx="2742">
                  <c:v>108.46886114026444</c:v>
                </c:pt>
                <c:pt idx="2743">
                  <c:v>108.41385181486669</c:v>
                </c:pt>
                <c:pt idx="2744">
                  <c:v>108.35882977303879</c:v>
                </c:pt>
                <c:pt idx="2745">
                  <c:v>108.30379488886337</c:v>
                </c:pt>
                <c:pt idx="2746">
                  <c:v>108.24874703642416</c:v>
                </c:pt>
                <c:pt idx="2747">
                  <c:v>108.19368608980363</c:v>
                </c:pt>
                <c:pt idx="2748">
                  <c:v>108.13861192308559</c:v>
                </c:pt>
                <c:pt idx="2749">
                  <c:v>108.08352441035214</c:v>
                </c:pt>
                <c:pt idx="2750">
                  <c:v>108.02842342568732</c:v>
                </c:pt>
                <c:pt idx="2751">
                  <c:v>107.97330884317375</c:v>
                </c:pt>
                <c:pt idx="2752">
                  <c:v>107.91818053689479</c:v>
                </c:pt>
                <c:pt idx="2753">
                  <c:v>107.86303838093312</c:v>
                </c:pt>
                <c:pt idx="2754">
                  <c:v>107.80788224937214</c:v>
                </c:pt>
                <c:pt idx="2755">
                  <c:v>107.75271201629488</c:v>
                </c:pt>
                <c:pt idx="2756">
                  <c:v>107.69752755578452</c:v>
                </c:pt>
                <c:pt idx="2757">
                  <c:v>107.64232874192402</c:v>
                </c:pt>
                <c:pt idx="2758">
                  <c:v>107.58711544879645</c:v>
                </c:pt>
                <c:pt idx="2759">
                  <c:v>107.53188755048518</c:v>
                </c:pt>
                <c:pt idx="2760">
                  <c:v>107.47664492107299</c:v>
                </c:pt>
                <c:pt idx="2761">
                  <c:v>107.42138743464301</c:v>
                </c:pt>
                <c:pt idx="2762">
                  <c:v>107.36611496527854</c:v>
                </c:pt>
                <c:pt idx="2763">
                  <c:v>107.31082738706249</c:v>
                </c:pt>
                <c:pt idx="2764">
                  <c:v>107.25552457407798</c:v>
                </c:pt>
                <c:pt idx="2765">
                  <c:v>107.20020640040826</c:v>
                </c:pt>
                <c:pt idx="2766">
                  <c:v>107.14487274013618</c:v>
                </c:pt>
                <c:pt idx="2767">
                  <c:v>107.08952346734492</c:v>
                </c:pt>
                <c:pt idx="2768">
                  <c:v>107.03415845611778</c:v>
                </c:pt>
                <c:pt idx="2769">
                  <c:v>106.97877758053761</c:v>
                </c:pt>
                <c:pt idx="2770">
                  <c:v>106.92338071468771</c:v>
                </c:pt>
                <c:pt idx="2771">
                  <c:v>106.86796773265092</c:v>
                </c:pt>
                <c:pt idx="2772">
                  <c:v>106.81253850851044</c:v>
                </c:pt>
                <c:pt idx="2773">
                  <c:v>106.75709291634956</c:v>
                </c:pt>
                <c:pt idx="2774">
                  <c:v>106.70163083025085</c:v>
                </c:pt>
                <c:pt idx="2775">
                  <c:v>106.64615212429811</c:v>
                </c:pt>
                <c:pt idx="2776">
                  <c:v>106.5906566725738</c:v>
                </c:pt>
                <c:pt idx="2777">
                  <c:v>106.53514434916144</c:v>
                </c:pt>
                <c:pt idx="2778">
                  <c:v>106.47961502814388</c:v>
                </c:pt>
                <c:pt idx="2779">
                  <c:v>106.42406858360448</c:v>
                </c:pt>
                <c:pt idx="2780">
                  <c:v>106.36850488962591</c:v>
                </c:pt>
                <c:pt idx="2781">
                  <c:v>106.31292382029181</c:v>
                </c:pt>
                <c:pt idx="2782">
                  <c:v>106.2573252496847</c:v>
                </c:pt>
                <c:pt idx="2783">
                  <c:v>106.20170905188814</c:v>
                </c:pt>
                <c:pt idx="2784">
                  <c:v>106.14607510098494</c:v>
                </c:pt>
                <c:pt idx="2785">
                  <c:v>106.09042327105846</c:v>
                </c:pt>
                <c:pt idx="2786">
                  <c:v>106.03475343619152</c:v>
                </c:pt>
                <c:pt idx="2787">
                  <c:v>105.97906547046728</c:v>
                </c:pt>
                <c:pt idx="2788">
                  <c:v>105.92335924796879</c:v>
                </c:pt>
                <c:pt idx="2789">
                  <c:v>105.86763464277965</c:v>
                </c:pt>
                <c:pt idx="2790">
                  <c:v>105.81189152898219</c:v>
                </c:pt>
                <c:pt idx="2791">
                  <c:v>105.75612978065999</c:v>
                </c:pt>
                <c:pt idx="2792">
                  <c:v>105.70034927189573</c:v>
                </c:pt>
                <c:pt idx="2793">
                  <c:v>105.64454987677317</c:v>
                </c:pt>
                <c:pt idx="2794">
                  <c:v>105.58873146937469</c:v>
                </c:pt>
                <c:pt idx="2795">
                  <c:v>105.53289392378412</c:v>
                </c:pt>
                <c:pt idx="2796">
                  <c:v>105.47703711408383</c:v>
                </c:pt>
                <c:pt idx="2797">
                  <c:v>105.42116091435736</c:v>
                </c:pt>
                <c:pt idx="2798">
                  <c:v>105.36526519868733</c:v>
                </c:pt>
                <c:pt idx="2799">
                  <c:v>105.3093498411576</c:v>
                </c:pt>
                <c:pt idx="2800">
                  <c:v>105.25341471585057</c:v>
                </c:pt>
                <c:pt idx="2801">
                  <c:v>105.19745969684993</c:v>
                </c:pt>
                <c:pt idx="2802">
                  <c:v>105.1414846582382</c:v>
                </c:pt>
                <c:pt idx="2803">
                  <c:v>105.08548947409884</c:v>
                </c:pt>
                <c:pt idx="2804">
                  <c:v>105.02947401851475</c:v>
                </c:pt>
                <c:pt idx="2805">
                  <c:v>104.97343816556923</c:v>
                </c:pt>
                <c:pt idx="2806">
                  <c:v>104.91738178934497</c:v>
                </c:pt>
                <c:pt idx="2807">
                  <c:v>104.86130476392577</c:v>
                </c:pt>
                <c:pt idx="2808">
                  <c:v>104.80520696339369</c:v>
                </c:pt>
                <c:pt idx="2809">
                  <c:v>104.74908826183309</c:v>
                </c:pt>
                <c:pt idx="2810">
                  <c:v>104.69294853332582</c:v>
                </c:pt>
                <c:pt idx="2811">
                  <c:v>104.63678765195601</c:v>
                </c:pt>
                <c:pt idx="2812">
                  <c:v>104.58060549180618</c:v>
                </c:pt>
                <c:pt idx="2813">
                  <c:v>104.52440192695946</c:v>
                </c:pt>
                <c:pt idx="2814">
                  <c:v>104.46817683149897</c:v>
                </c:pt>
                <c:pt idx="2815">
                  <c:v>104.41193007950829</c:v>
                </c:pt>
                <c:pt idx="2816">
                  <c:v>104.35566154506972</c:v>
                </c:pt>
                <c:pt idx="2817">
                  <c:v>104.29937110226695</c:v>
                </c:pt>
                <c:pt idx="2818">
                  <c:v>104.24305862518247</c:v>
                </c:pt>
                <c:pt idx="2819">
                  <c:v>104.18672398790017</c:v>
                </c:pt>
                <c:pt idx="2820">
                  <c:v>104.13036706450242</c:v>
                </c:pt>
                <c:pt idx="2821">
                  <c:v>104.07398772907283</c:v>
                </c:pt>
                <c:pt idx="2822">
                  <c:v>104.01758585569411</c:v>
                </c:pt>
                <c:pt idx="2823">
                  <c:v>103.96116131844974</c:v>
                </c:pt>
                <c:pt idx="2824">
                  <c:v>103.90471399142234</c:v>
                </c:pt>
                <c:pt idx="2825">
                  <c:v>103.84824374869561</c:v>
                </c:pt>
                <c:pt idx="2826">
                  <c:v>103.79175046435199</c:v>
                </c:pt>
                <c:pt idx="2827">
                  <c:v>103.7352340124753</c:v>
                </c:pt>
                <c:pt idx="2828">
                  <c:v>103.67869426714788</c:v>
                </c:pt>
                <c:pt idx="2829">
                  <c:v>103.62213110245335</c:v>
                </c:pt>
                <c:pt idx="2830">
                  <c:v>103.56554439247429</c:v>
                </c:pt>
                <c:pt idx="2831">
                  <c:v>103.50893401129457</c:v>
                </c:pt>
                <c:pt idx="2832">
                  <c:v>103.45229983299646</c:v>
                </c:pt>
                <c:pt idx="2833">
                  <c:v>103.39564173166389</c:v>
                </c:pt>
                <c:pt idx="2834">
                  <c:v>103.33895958137913</c:v>
                </c:pt>
                <c:pt idx="2835">
                  <c:v>103.28225325622583</c:v>
                </c:pt>
                <c:pt idx="2836">
                  <c:v>103.22552263028683</c:v>
                </c:pt>
                <c:pt idx="2837">
                  <c:v>103.16876757764521</c:v>
                </c:pt>
                <c:pt idx="2838">
                  <c:v>103.11198797238433</c:v>
                </c:pt>
                <c:pt idx="2839">
                  <c:v>103.05518368858696</c:v>
                </c:pt>
                <c:pt idx="2840">
                  <c:v>102.99835460033631</c:v>
                </c:pt>
                <c:pt idx="2841">
                  <c:v>102.94150058171584</c:v>
                </c:pt>
                <c:pt idx="2842">
                  <c:v>102.88462150680783</c:v>
                </c:pt>
                <c:pt idx="2843">
                  <c:v>102.82771724969621</c:v>
                </c:pt>
                <c:pt idx="2844">
                  <c:v>102.77078768446341</c:v>
                </c:pt>
                <c:pt idx="2845">
                  <c:v>102.71383268519321</c:v>
                </c:pt>
                <c:pt idx="2846">
                  <c:v>102.65685212596799</c:v>
                </c:pt>
                <c:pt idx="2847">
                  <c:v>102.59984588087133</c:v>
                </c:pt>
                <c:pt idx="2848">
                  <c:v>102.54281382398614</c:v>
                </c:pt>
                <c:pt idx="2849">
                  <c:v>102.48575582939566</c:v>
                </c:pt>
                <c:pt idx="2850">
                  <c:v>102.42867177118262</c:v>
                </c:pt>
                <c:pt idx="2851">
                  <c:v>102.37156152343067</c:v>
                </c:pt>
                <c:pt idx="2852">
                  <c:v>102.31442496022237</c:v>
                </c:pt>
                <c:pt idx="2853">
                  <c:v>102.25726195564135</c:v>
                </c:pt>
                <c:pt idx="2854">
                  <c:v>102.20007238376996</c:v>
                </c:pt>
                <c:pt idx="2855">
                  <c:v>102.14285611869201</c:v>
                </c:pt>
                <c:pt idx="2856">
                  <c:v>102.08561303449034</c:v>
                </c:pt>
                <c:pt idx="2857">
                  <c:v>102.02834300524808</c:v>
                </c:pt>
                <c:pt idx="2858">
                  <c:v>101.97104590504802</c:v>
                </c:pt>
                <c:pt idx="2859">
                  <c:v>101.91372160797363</c:v>
                </c:pt>
                <c:pt idx="2860">
                  <c:v>101.85636998810782</c:v>
                </c:pt>
                <c:pt idx="2861">
                  <c:v>101.79899091953388</c:v>
                </c:pt>
                <c:pt idx="2862">
                  <c:v>101.74158427633449</c:v>
                </c:pt>
                <c:pt idx="2863">
                  <c:v>101.68414993259336</c:v>
                </c:pt>
                <c:pt idx="2864">
                  <c:v>101.62668776239315</c:v>
                </c:pt>
                <c:pt idx="2865">
                  <c:v>101.56919763981705</c:v>
                </c:pt>
                <c:pt idx="2866">
                  <c:v>101.51167943894825</c:v>
                </c:pt>
                <c:pt idx="2867">
                  <c:v>101.45413303386943</c:v>
                </c:pt>
                <c:pt idx="2868">
                  <c:v>101.39655829866416</c:v>
                </c:pt>
                <c:pt idx="2869">
                  <c:v>101.3389551074153</c:v>
                </c:pt>
                <c:pt idx="2870">
                  <c:v>101.28132333420638</c:v>
                </c:pt>
                <c:pt idx="2871">
                  <c:v>101.22366285311966</c:v>
                </c:pt>
                <c:pt idx="2872">
                  <c:v>101.16597353823903</c:v>
                </c:pt>
                <c:pt idx="2873">
                  <c:v>101.10825526364698</c:v>
                </c:pt>
                <c:pt idx="2874">
                  <c:v>101.05050790342727</c:v>
                </c:pt>
                <c:pt idx="2875">
                  <c:v>100.9927313316623</c:v>
                </c:pt>
                <c:pt idx="2876">
                  <c:v>100.93492542243564</c:v>
                </c:pt>
                <c:pt idx="2877">
                  <c:v>100.87709004983014</c:v>
                </c:pt>
                <c:pt idx="2878">
                  <c:v>100.81922508792911</c:v>
                </c:pt>
                <c:pt idx="2879">
                  <c:v>100.76133041081528</c:v>
                </c:pt>
                <c:pt idx="2880">
                  <c:v>100.70340589257228</c:v>
                </c:pt>
                <c:pt idx="2881">
                  <c:v>100.64545140728262</c:v>
                </c:pt>
                <c:pt idx="2882">
                  <c:v>100.58746682902972</c:v>
                </c:pt>
                <c:pt idx="2883">
                  <c:v>100.52945203189665</c:v>
                </c:pt>
                <c:pt idx="2884">
                  <c:v>100.47140688996672</c:v>
                </c:pt>
                <c:pt idx="2885">
                  <c:v>100.4133312773223</c:v>
                </c:pt>
                <c:pt idx="2886">
                  <c:v>100.3552250680475</c:v>
                </c:pt>
                <c:pt idx="2887">
                  <c:v>100.29708813622449</c:v>
                </c:pt>
                <c:pt idx="2888">
                  <c:v>100.2389203559369</c:v>
                </c:pt>
                <c:pt idx="2889">
                  <c:v>100.18072160126769</c:v>
                </c:pt>
                <c:pt idx="2890">
                  <c:v>100.12249174630006</c:v>
                </c:pt>
                <c:pt idx="2891">
                  <c:v>100.06423066511661</c:v>
                </c:pt>
                <c:pt idx="2892">
                  <c:v>100.00593823180134</c:v>
                </c:pt>
                <c:pt idx="2893">
                  <c:v>99.947614320436401</c:v>
                </c:pt>
                <c:pt idx="2894">
                  <c:v>99.889258805105669</c:v>
                </c:pt>
                <c:pt idx="2895">
                  <c:v>99.83087155989142</c:v>
                </c:pt>
                <c:pt idx="2896">
                  <c:v>99.772452458877638</c:v>
                </c:pt>
                <c:pt idx="2897">
                  <c:v>99.714001376146825</c:v>
                </c:pt>
                <c:pt idx="2898">
                  <c:v>99.655518185782398</c:v>
                </c:pt>
                <c:pt idx="2899">
                  <c:v>99.597002761866975</c:v>
                </c:pt>
                <c:pt idx="2900">
                  <c:v>99.538454978484083</c:v>
                </c:pt>
                <c:pt idx="2901">
                  <c:v>99.479874709716682</c:v>
                </c:pt>
                <c:pt idx="2902">
                  <c:v>99.421261829648074</c:v>
                </c:pt>
                <c:pt idx="2903">
                  <c:v>99.36261621236099</c:v>
                </c:pt>
                <c:pt idx="2904">
                  <c:v>99.303937731938845</c:v>
                </c:pt>
                <c:pt idx="2905">
                  <c:v>99.245226262464371</c:v>
                </c:pt>
                <c:pt idx="2906">
                  <c:v>99.18648167802121</c:v>
                </c:pt>
                <c:pt idx="2907">
                  <c:v>99.127703852691752</c:v>
                </c:pt>
                <c:pt idx="2908">
                  <c:v>99.068892660559641</c:v>
                </c:pt>
                <c:pt idx="2909">
                  <c:v>99.010047975707494</c:v>
                </c:pt>
                <c:pt idx="2910">
                  <c:v>98.95116967221918</c:v>
                </c:pt>
                <c:pt idx="2911">
                  <c:v>98.892257624177091</c:v>
                </c:pt>
                <c:pt idx="2912">
                  <c:v>98.833311705664642</c:v>
                </c:pt>
                <c:pt idx="2913">
                  <c:v>98.774331790764563</c:v>
                </c:pt>
                <c:pt idx="2914">
                  <c:v>98.715317753560498</c:v>
                </c:pt>
                <c:pt idx="2915">
                  <c:v>98.656269468135179</c:v>
                </c:pt>
                <c:pt idx="2916">
                  <c:v>98.597186808571905</c:v>
                </c:pt>
                <c:pt idx="2917">
                  <c:v>98.538069648953297</c:v>
                </c:pt>
                <c:pt idx="2918">
                  <c:v>98.478917863363222</c:v>
                </c:pt>
                <c:pt idx="2919">
                  <c:v>98.419731325884072</c:v>
                </c:pt>
                <c:pt idx="2920">
                  <c:v>98.360509910599376</c:v>
                </c:pt>
                <c:pt idx="2921">
                  <c:v>98.301253491591865</c:v>
                </c:pt>
                <c:pt idx="2922">
                  <c:v>98.241961942945181</c:v>
                </c:pt>
                <c:pt idx="2923">
                  <c:v>98.182635138741944</c:v>
                </c:pt>
                <c:pt idx="2924">
                  <c:v>98.123272953065225</c:v>
                </c:pt>
                <c:pt idx="2925">
                  <c:v>98.063875259998326</c:v>
                </c:pt>
                <c:pt idx="2926">
                  <c:v>98.004441933624548</c:v>
                </c:pt>
                <c:pt idx="2927">
                  <c:v>97.944972848026282</c:v>
                </c:pt>
                <c:pt idx="2928">
                  <c:v>97.885467877287624</c:v>
                </c:pt>
                <c:pt idx="2929">
                  <c:v>97.825926895490625</c:v>
                </c:pt>
                <c:pt idx="2930">
                  <c:v>97.766349776719267</c:v>
                </c:pt>
                <c:pt idx="2931">
                  <c:v>97.706736395055941</c:v>
                </c:pt>
                <c:pt idx="2932">
                  <c:v>97.647086624584176</c:v>
                </c:pt>
                <c:pt idx="2933">
                  <c:v>97.587400339386818</c:v>
                </c:pt>
                <c:pt idx="2934">
                  <c:v>97.527677413547281</c:v>
                </c:pt>
                <c:pt idx="2935">
                  <c:v>97.46791772114841</c:v>
                </c:pt>
                <c:pt idx="2936">
                  <c:v>97.408121136273394</c:v>
                </c:pt>
                <c:pt idx="2937">
                  <c:v>97.348287533005077</c:v>
                </c:pt>
                <c:pt idx="2938">
                  <c:v>97.288416785426875</c:v>
                </c:pt>
                <c:pt idx="2939">
                  <c:v>97.228508767621747</c:v>
                </c:pt>
                <c:pt idx="2940">
                  <c:v>97.16856335367288</c:v>
                </c:pt>
                <c:pt idx="2941">
                  <c:v>97.108580417663234</c:v>
                </c:pt>
                <c:pt idx="2942">
                  <c:v>97.048559833676109</c:v>
                </c:pt>
                <c:pt idx="2943">
                  <c:v>96.988501475794237</c:v>
                </c:pt>
                <c:pt idx="2944">
                  <c:v>96.928405218101261</c:v>
                </c:pt>
                <c:pt idx="2945">
                  <c:v>96.868270934679572</c:v>
                </c:pt>
                <c:pt idx="2946">
                  <c:v>96.808098499612811</c:v>
                </c:pt>
                <c:pt idx="2947">
                  <c:v>96.747887786983938</c:v>
                </c:pt>
                <c:pt idx="2948">
                  <c:v>96.687638670875799</c:v>
                </c:pt>
                <c:pt idx="2949">
                  <c:v>96.627351025371922</c:v>
                </c:pt>
                <c:pt idx="2950">
                  <c:v>96.56702472455504</c:v>
                </c:pt>
                <c:pt idx="2951">
                  <c:v>96.506659642508339</c:v>
                </c:pt>
                <c:pt idx="2952">
                  <c:v>96.446255653315347</c:v>
                </c:pt>
                <c:pt idx="2953">
                  <c:v>96.385812631058229</c:v>
                </c:pt>
                <c:pt idx="2954">
                  <c:v>96.325330449821081</c:v>
                </c:pt>
                <c:pt idx="2955">
                  <c:v>96.264808983686407</c:v>
                </c:pt>
                <c:pt idx="2956">
                  <c:v>96.204248106737282</c:v>
                </c:pt>
                <c:pt idx="2957">
                  <c:v>96.143647693057346</c:v>
                </c:pt>
                <c:pt idx="2958">
                  <c:v>96.083007616728878</c:v>
                </c:pt>
                <c:pt idx="2959">
                  <c:v>96.022327751835633</c:v>
                </c:pt>
                <c:pt idx="2960">
                  <c:v>95.961607972460229</c:v>
                </c:pt>
                <c:pt idx="2961">
                  <c:v>95.900848152686194</c:v>
                </c:pt>
                <c:pt idx="2962">
                  <c:v>95.840048166596262</c:v>
                </c:pt>
                <c:pt idx="2963">
                  <c:v>95.779207888273845</c:v>
                </c:pt>
                <c:pt idx="2964">
                  <c:v>95.718327191801563</c:v>
                </c:pt>
                <c:pt idx="2965">
                  <c:v>95.657405951263286</c:v>
                </c:pt>
                <c:pt idx="2966">
                  <c:v>95.596444040741289</c:v>
                </c:pt>
                <c:pt idx="2967">
                  <c:v>95.535441334319444</c:v>
                </c:pt>
                <c:pt idx="2968">
                  <c:v>95.47439770608014</c:v>
                </c:pt>
                <c:pt idx="2969">
                  <c:v>95.413313030106906</c:v>
                </c:pt>
                <c:pt idx="2970">
                  <c:v>95.35218718048236</c:v>
                </c:pt>
                <c:pt idx="2971">
                  <c:v>95.291020031290259</c:v>
                </c:pt>
                <c:pt idx="2972">
                  <c:v>95.229811456613106</c:v>
                </c:pt>
                <c:pt idx="2973">
                  <c:v>95.168561330534658</c:v>
                </c:pt>
                <c:pt idx="2974">
                  <c:v>95.107269527137305</c:v>
                </c:pt>
                <c:pt idx="2975">
                  <c:v>95.045935920504576</c:v>
                </c:pt>
                <c:pt idx="2976">
                  <c:v>94.984560384719089</c:v>
                </c:pt>
                <c:pt idx="2977">
                  <c:v>94.923142793864713</c:v>
                </c:pt>
                <c:pt idx="2978">
                  <c:v>94.861683022024067</c:v>
                </c:pt>
                <c:pt idx="2979">
                  <c:v>94.800180943280225</c:v>
                </c:pt>
                <c:pt idx="2980">
                  <c:v>94.738636431716145</c:v>
                </c:pt>
                <c:pt idx="2981">
                  <c:v>94.677049361415357</c:v>
                </c:pt>
                <c:pt idx="2982">
                  <c:v>94.615419606460705</c:v>
                </c:pt>
                <c:pt idx="2983">
                  <c:v>94.553747040935377</c:v>
                </c:pt>
                <c:pt idx="2984">
                  <c:v>94.492031538922106</c:v>
                </c:pt>
                <c:pt idx="2985">
                  <c:v>94.430272974504646</c:v>
                </c:pt>
                <c:pt idx="2986">
                  <c:v>94.36847122176539</c:v>
                </c:pt>
                <c:pt idx="2987">
                  <c:v>94.306626154787864</c:v>
                </c:pt>
                <c:pt idx="2988">
                  <c:v>94.244737647655143</c:v>
                </c:pt>
                <c:pt idx="2989">
                  <c:v>94.182805574450185</c:v>
                </c:pt>
                <c:pt idx="2990">
                  <c:v>94.120829809255952</c:v>
                </c:pt>
                <c:pt idx="2991">
                  <c:v>94.058810226156083</c:v>
                </c:pt>
                <c:pt idx="2992">
                  <c:v>93.996746699233086</c:v>
                </c:pt>
                <c:pt idx="2993">
                  <c:v>93.934639102570259</c:v>
                </c:pt>
                <c:pt idx="2994">
                  <c:v>93.87248731025079</c:v>
                </c:pt>
                <c:pt idx="2995">
                  <c:v>93.810291196357753</c:v>
                </c:pt>
                <c:pt idx="2996">
                  <c:v>93.748050634973993</c:v>
                </c:pt>
                <c:pt idx="2997">
                  <c:v>93.685765500183152</c:v>
                </c:pt>
                <c:pt idx="2998">
                  <c:v>93.623435666067621</c:v>
                </c:pt>
                <c:pt idx="2999">
                  <c:v>93.561061006711157</c:v>
                </c:pt>
                <c:pt idx="3000">
                  <c:v>93.498641396196149</c:v>
                </c:pt>
                <c:pt idx="3001">
                  <c:v>93.436176708606695</c:v>
                </c:pt>
                <c:pt idx="3002">
                  <c:v>93.373666818024617</c:v>
                </c:pt>
                <c:pt idx="3003">
                  <c:v>93.311111598534126</c:v>
                </c:pt>
                <c:pt idx="3004">
                  <c:v>93.248510924217612</c:v>
                </c:pt>
                <c:pt idx="3005">
                  <c:v>93.185864669158718</c:v>
                </c:pt>
                <c:pt idx="3006">
                  <c:v>93.123172707439835</c:v>
                </c:pt>
                <c:pt idx="3007">
                  <c:v>93.060434913144945</c:v>
                </c:pt>
                <c:pt idx="3008">
                  <c:v>92.997651160356213</c:v>
                </c:pt>
                <c:pt idx="3009">
                  <c:v>92.934821323157507</c:v>
                </c:pt>
                <c:pt idx="3010">
                  <c:v>92.871945275631333</c:v>
                </c:pt>
                <c:pt idx="3011">
                  <c:v>92.809022891861332</c:v>
                </c:pt>
                <c:pt idx="3012">
                  <c:v>92.746054045930123</c:v>
                </c:pt>
                <c:pt idx="3013">
                  <c:v>92.68303861192112</c:v>
                </c:pt>
                <c:pt idx="3014">
                  <c:v>92.619976463916942</c:v>
                </c:pt>
                <c:pt idx="3015">
                  <c:v>92.556867476001457</c:v>
                </c:pt>
                <c:pt idx="3016">
                  <c:v>92.493711522257286</c:v>
                </c:pt>
                <c:pt idx="3017">
                  <c:v>92.430508476767386</c:v>
                </c:pt>
                <c:pt idx="3018">
                  <c:v>92.36725821361506</c:v>
                </c:pt>
                <c:pt idx="3019">
                  <c:v>92.303960606883493</c:v>
                </c:pt>
                <c:pt idx="3020">
                  <c:v>92.240615530655646</c:v>
                </c:pt>
                <c:pt idx="3021">
                  <c:v>92.177222859014705</c:v>
                </c:pt>
                <c:pt idx="3022">
                  <c:v>92.113782466043403</c:v>
                </c:pt>
                <c:pt idx="3023">
                  <c:v>92.050294225825496</c:v>
                </c:pt>
                <c:pt idx="3024">
                  <c:v>91.986758012443488</c:v>
                </c:pt>
                <c:pt idx="3025">
                  <c:v>91.923173699980794</c:v>
                </c:pt>
                <c:pt idx="3026">
                  <c:v>91.859541162520259</c:v>
                </c:pt>
                <c:pt idx="3027">
                  <c:v>91.795860274145298</c:v>
                </c:pt>
                <c:pt idx="3028">
                  <c:v>91.732130908938643</c:v>
                </c:pt>
                <c:pt idx="3029">
                  <c:v>91.668352940983823</c:v>
                </c:pt>
                <c:pt idx="3030">
                  <c:v>91.604526244363456</c:v>
                </c:pt>
                <c:pt idx="3031">
                  <c:v>91.540650693161297</c:v>
                </c:pt>
                <c:pt idx="3032">
                  <c:v>91.476726161459396</c:v>
                </c:pt>
                <c:pt idx="3033">
                  <c:v>91.412752523341851</c:v>
                </c:pt>
                <c:pt idx="3034">
                  <c:v>91.348729652891279</c:v>
                </c:pt>
                <c:pt idx="3035">
                  <c:v>91.284657424190982</c:v>
                </c:pt>
                <c:pt idx="3036">
                  <c:v>91.220535711323691</c:v>
                </c:pt>
                <c:pt idx="3037">
                  <c:v>91.156364388372936</c:v>
                </c:pt>
                <c:pt idx="3038">
                  <c:v>91.092143329421447</c:v>
                </c:pt>
                <c:pt idx="3039">
                  <c:v>91.027872408552753</c:v>
                </c:pt>
                <c:pt idx="3040">
                  <c:v>90.963551499849586</c:v>
                </c:pt>
                <c:pt idx="3041">
                  <c:v>90.899180477395248</c:v>
                </c:pt>
                <c:pt idx="3042">
                  <c:v>90.834759215272356</c:v>
                </c:pt>
                <c:pt idx="3043">
                  <c:v>90.770287587564667</c:v>
                </c:pt>
                <c:pt idx="3044">
                  <c:v>90.705765468354798</c:v>
                </c:pt>
                <c:pt idx="3045">
                  <c:v>90.641192731726278</c:v>
                </c:pt>
                <c:pt idx="3046">
                  <c:v>90.576569251761839</c:v>
                </c:pt>
                <c:pt idx="3047">
                  <c:v>90.511894902544782</c:v>
                </c:pt>
                <c:pt idx="3048">
                  <c:v>90.447169558157839</c:v>
                </c:pt>
                <c:pt idx="3049">
                  <c:v>90.382393092684765</c:v>
                </c:pt>
                <c:pt idx="3050">
                  <c:v>90.317565380207952</c:v>
                </c:pt>
                <c:pt idx="3051">
                  <c:v>90.252686294811042</c:v>
                </c:pt>
                <c:pt idx="3052">
                  <c:v>90.187755710576653</c:v>
                </c:pt>
                <c:pt idx="3053">
                  <c:v>90.122773501588199</c:v>
                </c:pt>
                <c:pt idx="3054">
                  <c:v>90.057739541928981</c:v>
                </c:pt>
                <c:pt idx="3055">
                  <c:v>89.992653705681278</c:v>
                </c:pt>
                <c:pt idx="3056">
                  <c:v>89.92751586692907</c:v>
                </c:pt>
                <c:pt idx="3057">
                  <c:v>89.862325899755092</c:v>
                </c:pt>
                <c:pt idx="3058">
                  <c:v>89.797083678242416</c:v>
                </c:pt>
                <c:pt idx="3059">
                  <c:v>89.731789076474001</c:v>
                </c:pt>
                <c:pt idx="3060">
                  <c:v>89.666441968533377</c:v>
                </c:pt>
                <c:pt idx="3061">
                  <c:v>89.601042228503047</c:v>
                </c:pt>
                <c:pt idx="3062">
                  <c:v>89.535589730466654</c:v>
                </c:pt>
                <c:pt idx="3063">
                  <c:v>89.470084348507044</c:v>
                </c:pt>
                <c:pt idx="3064">
                  <c:v>89.404525956707175</c:v>
                </c:pt>
                <c:pt idx="3065">
                  <c:v>89.33891442915035</c:v>
                </c:pt>
                <c:pt idx="3066">
                  <c:v>89.273249639919868</c:v>
                </c:pt>
                <c:pt idx="3067">
                  <c:v>89.207531463098348</c:v>
                </c:pt>
                <c:pt idx="3068">
                  <c:v>89.141759772769205</c:v>
                </c:pt>
                <c:pt idx="3069">
                  <c:v>89.075934443015058</c:v>
                </c:pt>
                <c:pt idx="3070">
                  <c:v>89.010055347919774</c:v>
                </c:pt>
                <c:pt idx="3071">
                  <c:v>88.94412236156586</c:v>
                </c:pt>
                <c:pt idx="3072">
                  <c:v>88.878135358036616</c:v>
                </c:pt>
                <c:pt idx="3073">
                  <c:v>88.812094211415115</c:v>
                </c:pt>
                <c:pt idx="3074">
                  <c:v>88.745998795784544</c:v>
                </c:pt>
                <c:pt idx="3075">
                  <c:v>88.679848985227864</c:v>
                </c:pt>
                <c:pt idx="3076">
                  <c:v>88.613644653828374</c:v>
                </c:pt>
                <c:pt idx="3077">
                  <c:v>88.547385675668693</c:v>
                </c:pt>
                <c:pt idx="3078">
                  <c:v>88.481071924832463</c:v>
                </c:pt>
                <c:pt idx="3079">
                  <c:v>88.414703275402303</c:v>
                </c:pt>
                <c:pt idx="3080">
                  <c:v>88.348279601461854</c:v>
                </c:pt>
                <c:pt idx="3081">
                  <c:v>88.281800777093736</c:v>
                </c:pt>
                <c:pt idx="3082">
                  <c:v>88.215266676381361</c:v>
                </c:pt>
                <c:pt idx="3083">
                  <c:v>88.14867717340735</c:v>
                </c:pt>
                <c:pt idx="3084">
                  <c:v>88.082032142255571</c:v>
                </c:pt>
                <c:pt idx="3085">
                  <c:v>88.015331457008301</c:v>
                </c:pt>
                <c:pt idx="3086">
                  <c:v>87.948574991749183</c:v>
                </c:pt>
                <c:pt idx="3087">
                  <c:v>87.881762620561062</c:v>
                </c:pt>
                <c:pt idx="3088">
                  <c:v>87.814894217527012</c:v>
                </c:pt>
                <c:pt idx="3089">
                  <c:v>87.747969656730334</c:v>
                </c:pt>
                <c:pt idx="3090">
                  <c:v>87.680988812253986</c:v>
                </c:pt>
                <c:pt idx="3091">
                  <c:v>87.613951558181043</c:v>
                </c:pt>
                <c:pt idx="3092">
                  <c:v>87.546857768594919</c:v>
                </c:pt>
                <c:pt idx="3093">
                  <c:v>87.479707317577891</c:v>
                </c:pt>
                <c:pt idx="3094">
                  <c:v>87.412500079214055</c:v>
                </c:pt>
                <c:pt idx="3095">
                  <c:v>87.345235927585918</c:v>
                </c:pt>
                <c:pt idx="3096">
                  <c:v>87.277914736776552</c:v>
                </c:pt>
                <c:pt idx="3097">
                  <c:v>87.210536380869257</c:v>
                </c:pt>
                <c:pt idx="3098">
                  <c:v>87.143100733947335</c:v>
                </c:pt>
                <c:pt idx="3099">
                  <c:v>87.075607670093177</c:v>
                </c:pt>
                <c:pt idx="3100">
                  <c:v>87.008057063390766</c:v>
                </c:pt>
                <c:pt idx="3101">
                  <c:v>86.940448787922378</c:v>
                </c:pt>
                <c:pt idx="3102">
                  <c:v>86.87278271777177</c:v>
                </c:pt>
                <c:pt idx="3103">
                  <c:v>86.805058727021446</c:v>
                </c:pt>
                <c:pt idx="3104">
                  <c:v>86.737276689754935</c:v>
                </c:pt>
                <c:pt idx="3105">
                  <c:v>86.669436480055083</c:v>
                </c:pt>
                <c:pt idx="3106">
                  <c:v>86.601537972005303</c:v>
                </c:pt>
                <c:pt idx="3107">
                  <c:v>86.533581039688329</c:v>
                </c:pt>
                <c:pt idx="3108">
                  <c:v>86.465565557187347</c:v>
                </c:pt>
                <c:pt idx="3109">
                  <c:v>86.397491398585657</c:v>
                </c:pt>
                <c:pt idx="3110">
                  <c:v>86.329358437966221</c:v>
                </c:pt>
                <c:pt idx="3111">
                  <c:v>86.261166549411882</c:v>
                </c:pt>
                <c:pt idx="3112">
                  <c:v>86.192915607006285</c:v>
                </c:pt>
                <c:pt idx="3113">
                  <c:v>86.124605484832045</c:v>
                </c:pt>
                <c:pt idx="3114">
                  <c:v>86.056236056972352</c:v>
                </c:pt>
                <c:pt idx="3115">
                  <c:v>85.987807197510506</c:v>
                </c:pt>
                <c:pt idx="3116">
                  <c:v>85.919318780529352</c:v>
                </c:pt>
                <c:pt idx="3117">
                  <c:v>85.850770680112078</c:v>
                </c:pt>
                <c:pt idx="3118">
                  <c:v>85.78216277034187</c:v>
                </c:pt>
                <c:pt idx="3119">
                  <c:v>85.713494925301802</c:v>
                </c:pt>
                <c:pt idx="3120">
                  <c:v>85.644767019074948</c:v>
                </c:pt>
                <c:pt idx="3121">
                  <c:v>87.075607670093177</c:v>
                </c:pt>
                <c:pt idx="3122">
                  <c:v>87.008057063390766</c:v>
                </c:pt>
                <c:pt idx="3123">
                  <c:v>86.940448787922378</c:v>
                </c:pt>
                <c:pt idx="3124">
                  <c:v>86.87278271777177</c:v>
                </c:pt>
                <c:pt idx="3125">
                  <c:v>86.805058727021446</c:v>
                </c:pt>
                <c:pt idx="3126">
                  <c:v>86.737276689754935</c:v>
                </c:pt>
                <c:pt idx="3127">
                  <c:v>86.669436480055083</c:v>
                </c:pt>
                <c:pt idx="3128">
                  <c:v>86.601537972005303</c:v>
                </c:pt>
                <c:pt idx="3129">
                  <c:v>86.533581039688329</c:v>
                </c:pt>
                <c:pt idx="3130">
                  <c:v>86.465565557187347</c:v>
                </c:pt>
                <c:pt idx="3131">
                  <c:v>86.397491398585657</c:v>
                </c:pt>
                <c:pt idx="3132">
                  <c:v>86.329358437966221</c:v>
                </c:pt>
                <c:pt idx="3133">
                  <c:v>86.261166549411882</c:v>
                </c:pt>
                <c:pt idx="3134">
                  <c:v>86.192915607006285</c:v>
                </c:pt>
                <c:pt idx="3135">
                  <c:v>86.124605484832045</c:v>
                </c:pt>
                <c:pt idx="3136">
                  <c:v>86.056236056972352</c:v>
                </c:pt>
                <c:pt idx="3137">
                  <c:v>85.987807197510506</c:v>
                </c:pt>
                <c:pt idx="3138">
                  <c:v>85.919318780529352</c:v>
                </c:pt>
                <c:pt idx="3139">
                  <c:v>85.850770680112078</c:v>
                </c:pt>
                <c:pt idx="3140">
                  <c:v>85.78216277034187</c:v>
                </c:pt>
                <c:pt idx="3141">
                  <c:v>85.713494925301802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465-4E9E-85B8-CA8E187B588C}"/>
            </c:ext>
          </c:extLst>
        </c:ser>
        <c:ser>
          <c:idx val="2"/>
          <c:order val="2"/>
          <c:tx>
            <c:v>Adusted</c:v>
          </c:tx>
          <c:marker>
            <c:symbol val="none"/>
          </c:marker>
          <c:xVal>
            <c:numRef>
              <c:f>'Heat transfer coefficient (2)'!$A$17:$A$206</c:f>
              <c:numCache>
                <c:formatCode>General</c:formatCode>
                <c:ptCount val="190"/>
                <c:pt idx="0">
                  <c:v>22</c:v>
                </c:pt>
                <c:pt idx="1">
                  <c:v>23</c:v>
                </c:pt>
                <c:pt idx="2">
                  <c:v>24</c:v>
                </c:pt>
                <c:pt idx="3">
                  <c:v>25</c:v>
                </c:pt>
                <c:pt idx="4">
                  <c:v>26</c:v>
                </c:pt>
                <c:pt idx="5">
                  <c:v>27</c:v>
                </c:pt>
                <c:pt idx="6">
                  <c:v>28</c:v>
                </c:pt>
                <c:pt idx="7">
                  <c:v>29</c:v>
                </c:pt>
                <c:pt idx="8">
                  <c:v>30</c:v>
                </c:pt>
                <c:pt idx="9">
                  <c:v>31</c:v>
                </c:pt>
                <c:pt idx="10">
                  <c:v>32</c:v>
                </c:pt>
                <c:pt idx="11">
                  <c:v>33</c:v>
                </c:pt>
                <c:pt idx="12">
                  <c:v>34</c:v>
                </c:pt>
                <c:pt idx="13">
                  <c:v>35</c:v>
                </c:pt>
                <c:pt idx="14">
                  <c:v>36</c:v>
                </c:pt>
                <c:pt idx="15">
                  <c:v>37</c:v>
                </c:pt>
                <c:pt idx="16">
                  <c:v>38</c:v>
                </c:pt>
                <c:pt idx="17">
                  <c:v>39</c:v>
                </c:pt>
                <c:pt idx="18">
                  <c:v>40</c:v>
                </c:pt>
                <c:pt idx="19">
                  <c:v>41</c:v>
                </c:pt>
                <c:pt idx="20">
                  <c:v>42</c:v>
                </c:pt>
                <c:pt idx="21">
                  <c:v>43</c:v>
                </c:pt>
                <c:pt idx="22">
                  <c:v>44</c:v>
                </c:pt>
                <c:pt idx="23">
                  <c:v>45</c:v>
                </c:pt>
                <c:pt idx="24">
                  <c:v>46</c:v>
                </c:pt>
                <c:pt idx="25">
                  <c:v>47</c:v>
                </c:pt>
                <c:pt idx="26">
                  <c:v>48</c:v>
                </c:pt>
                <c:pt idx="27">
                  <c:v>49</c:v>
                </c:pt>
                <c:pt idx="28">
                  <c:v>50</c:v>
                </c:pt>
                <c:pt idx="29">
                  <c:v>51</c:v>
                </c:pt>
                <c:pt idx="30">
                  <c:v>52</c:v>
                </c:pt>
                <c:pt idx="31">
                  <c:v>53</c:v>
                </c:pt>
                <c:pt idx="32">
                  <c:v>54</c:v>
                </c:pt>
                <c:pt idx="33">
                  <c:v>55</c:v>
                </c:pt>
                <c:pt idx="34">
                  <c:v>56</c:v>
                </c:pt>
                <c:pt idx="35">
                  <c:v>57</c:v>
                </c:pt>
                <c:pt idx="36">
                  <c:v>58</c:v>
                </c:pt>
                <c:pt idx="37">
                  <c:v>59</c:v>
                </c:pt>
                <c:pt idx="38">
                  <c:v>60</c:v>
                </c:pt>
                <c:pt idx="39">
                  <c:v>61</c:v>
                </c:pt>
                <c:pt idx="40">
                  <c:v>62</c:v>
                </c:pt>
                <c:pt idx="41">
                  <c:v>63</c:v>
                </c:pt>
                <c:pt idx="42">
                  <c:v>64</c:v>
                </c:pt>
                <c:pt idx="43">
                  <c:v>65</c:v>
                </c:pt>
                <c:pt idx="44">
                  <c:v>66</c:v>
                </c:pt>
                <c:pt idx="45">
                  <c:v>67</c:v>
                </c:pt>
                <c:pt idx="46">
                  <c:v>68</c:v>
                </c:pt>
                <c:pt idx="47">
                  <c:v>69</c:v>
                </c:pt>
                <c:pt idx="48">
                  <c:v>70</c:v>
                </c:pt>
                <c:pt idx="49">
                  <c:v>71</c:v>
                </c:pt>
                <c:pt idx="50">
                  <c:v>72</c:v>
                </c:pt>
                <c:pt idx="51">
                  <c:v>73</c:v>
                </c:pt>
                <c:pt idx="52">
                  <c:v>74</c:v>
                </c:pt>
                <c:pt idx="53">
                  <c:v>75</c:v>
                </c:pt>
                <c:pt idx="54">
                  <c:v>76</c:v>
                </c:pt>
                <c:pt idx="55">
                  <c:v>77</c:v>
                </c:pt>
                <c:pt idx="56">
                  <c:v>78</c:v>
                </c:pt>
                <c:pt idx="57">
                  <c:v>79</c:v>
                </c:pt>
                <c:pt idx="58">
                  <c:v>80</c:v>
                </c:pt>
                <c:pt idx="59">
                  <c:v>81</c:v>
                </c:pt>
                <c:pt idx="60">
                  <c:v>82</c:v>
                </c:pt>
                <c:pt idx="61">
                  <c:v>83</c:v>
                </c:pt>
                <c:pt idx="62">
                  <c:v>84</c:v>
                </c:pt>
                <c:pt idx="63">
                  <c:v>85</c:v>
                </c:pt>
                <c:pt idx="64">
                  <c:v>86</c:v>
                </c:pt>
                <c:pt idx="65">
                  <c:v>87</c:v>
                </c:pt>
                <c:pt idx="66">
                  <c:v>88</c:v>
                </c:pt>
                <c:pt idx="67">
                  <c:v>89</c:v>
                </c:pt>
                <c:pt idx="68">
                  <c:v>90</c:v>
                </c:pt>
                <c:pt idx="69">
                  <c:v>91</c:v>
                </c:pt>
                <c:pt idx="70">
                  <c:v>92</c:v>
                </c:pt>
                <c:pt idx="71">
                  <c:v>93</c:v>
                </c:pt>
                <c:pt idx="72">
                  <c:v>94</c:v>
                </c:pt>
                <c:pt idx="73">
                  <c:v>95</c:v>
                </c:pt>
                <c:pt idx="74">
                  <c:v>96</c:v>
                </c:pt>
                <c:pt idx="75">
                  <c:v>97</c:v>
                </c:pt>
                <c:pt idx="76">
                  <c:v>98</c:v>
                </c:pt>
                <c:pt idx="77">
                  <c:v>99</c:v>
                </c:pt>
                <c:pt idx="78">
                  <c:v>100</c:v>
                </c:pt>
                <c:pt idx="79">
                  <c:v>101</c:v>
                </c:pt>
                <c:pt idx="80">
                  <c:v>102</c:v>
                </c:pt>
                <c:pt idx="81">
                  <c:v>103</c:v>
                </c:pt>
                <c:pt idx="82">
                  <c:v>104</c:v>
                </c:pt>
                <c:pt idx="83">
                  <c:v>105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109</c:v>
                </c:pt>
                <c:pt idx="88">
                  <c:v>110</c:v>
                </c:pt>
                <c:pt idx="89">
                  <c:v>111</c:v>
                </c:pt>
                <c:pt idx="90">
                  <c:v>112</c:v>
                </c:pt>
                <c:pt idx="91">
                  <c:v>113</c:v>
                </c:pt>
                <c:pt idx="92">
                  <c:v>114</c:v>
                </c:pt>
                <c:pt idx="93">
                  <c:v>115</c:v>
                </c:pt>
                <c:pt idx="94">
                  <c:v>116</c:v>
                </c:pt>
                <c:pt idx="95">
                  <c:v>117</c:v>
                </c:pt>
                <c:pt idx="96">
                  <c:v>118</c:v>
                </c:pt>
                <c:pt idx="97">
                  <c:v>119</c:v>
                </c:pt>
                <c:pt idx="98">
                  <c:v>120</c:v>
                </c:pt>
                <c:pt idx="99">
                  <c:v>121</c:v>
                </c:pt>
                <c:pt idx="100">
                  <c:v>122</c:v>
                </c:pt>
                <c:pt idx="101">
                  <c:v>123</c:v>
                </c:pt>
                <c:pt idx="102">
                  <c:v>124</c:v>
                </c:pt>
                <c:pt idx="103">
                  <c:v>125</c:v>
                </c:pt>
                <c:pt idx="104">
                  <c:v>126</c:v>
                </c:pt>
                <c:pt idx="105">
                  <c:v>127</c:v>
                </c:pt>
                <c:pt idx="106">
                  <c:v>128</c:v>
                </c:pt>
                <c:pt idx="107">
                  <c:v>129</c:v>
                </c:pt>
                <c:pt idx="108">
                  <c:v>130</c:v>
                </c:pt>
                <c:pt idx="109">
                  <c:v>131</c:v>
                </c:pt>
                <c:pt idx="110">
                  <c:v>132</c:v>
                </c:pt>
                <c:pt idx="111">
                  <c:v>133</c:v>
                </c:pt>
                <c:pt idx="112">
                  <c:v>134</c:v>
                </c:pt>
                <c:pt idx="113">
                  <c:v>135</c:v>
                </c:pt>
                <c:pt idx="114">
                  <c:v>136</c:v>
                </c:pt>
                <c:pt idx="115">
                  <c:v>137</c:v>
                </c:pt>
                <c:pt idx="116">
                  <c:v>138</c:v>
                </c:pt>
                <c:pt idx="117">
                  <c:v>139</c:v>
                </c:pt>
                <c:pt idx="118">
                  <c:v>140</c:v>
                </c:pt>
                <c:pt idx="119">
                  <c:v>141</c:v>
                </c:pt>
                <c:pt idx="120">
                  <c:v>142</c:v>
                </c:pt>
                <c:pt idx="121">
                  <c:v>143</c:v>
                </c:pt>
                <c:pt idx="122">
                  <c:v>144</c:v>
                </c:pt>
                <c:pt idx="123">
                  <c:v>145</c:v>
                </c:pt>
                <c:pt idx="124">
                  <c:v>146</c:v>
                </c:pt>
                <c:pt idx="125">
                  <c:v>147</c:v>
                </c:pt>
                <c:pt idx="126">
                  <c:v>148</c:v>
                </c:pt>
                <c:pt idx="127">
                  <c:v>149</c:v>
                </c:pt>
                <c:pt idx="128">
                  <c:v>150</c:v>
                </c:pt>
                <c:pt idx="129">
                  <c:v>151</c:v>
                </c:pt>
                <c:pt idx="130">
                  <c:v>152</c:v>
                </c:pt>
                <c:pt idx="131">
                  <c:v>153</c:v>
                </c:pt>
                <c:pt idx="132">
                  <c:v>154</c:v>
                </c:pt>
                <c:pt idx="133">
                  <c:v>155</c:v>
                </c:pt>
                <c:pt idx="134">
                  <c:v>156</c:v>
                </c:pt>
                <c:pt idx="135">
                  <c:v>157</c:v>
                </c:pt>
                <c:pt idx="136">
                  <c:v>158</c:v>
                </c:pt>
                <c:pt idx="137">
                  <c:v>159</c:v>
                </c:pt>
                <c:pt idx="138">
                  <c:v>160</c:v>
                </c:pt>
                <c:pt idx="139">
                  <c:v>161</c:v>
                </c:pt>
                <c:pt idx="140">
                  <c:v>162</c:v>
                </c:pt>
                <c:pt idx="141">
                  <c:v>163</c:v>
                </c:pt>
                <c:pt idx="142">
                  <c:v>164</c:v>
                </c:pt>
                <c:pt idx="143">
                  <c:v>165</c:v>
                </c:pt>
                <c:pt idx="144">
                  <c:v>166</c:v>
                </c:pt>
                <c:pt idx="145">
                  <c:v>167</c:v>
                </c:pt>
                <c:pt idx="146">
                  <c:v>168</c:v>
                </c:pt>
                <c:pt idx="147">
                  <c:v>169</c:v>
                </c:pt>
                <c:pt idx="148">
                  <c:v>170</c:v>
                </c:pt>
                <c:pt idx="149">
                  <c:v>171</c:v>
                </c:pt>
                <c:pt idx="150">
                  <c:v>172</c:v>
                </c:pt>
                <c:pt idx="151">
                  <c:v>173</c:v>
                </c:pt>
                <c:pt idx="152">
                  <c:v>174</c:v>
                </c:pt>
                <c:pt idx="153">
                  <c:v>175</c:v>
                </c:pt>
                <c:pt idx="154">
                  <c:v>176</c:v>
                </c:pt>
                <c:pt idx="155">
                  <c:v>177</c:v>
                </c:pt>
                <c:pt idx="156">
                  <c:v>178</c:v>
                </c:pt>
                <c:pt idx="157">
                  <c:v>179</c:v>
                </c:pt>
                <c:pt idx="158">
                  <c:v>180</c:v>
                </c:pt>
                <c:pt idx="159">
                  <c:v>181</c:v>
                </c:pt>
                <c:pt idx="160">
                  <c:v>182</c:v>
                </c:pt>
                <c:pt idx="161">
                  <c:v>183</c:v>
                </c:pt>
                <c:pt idx="162">
                  <c:v>184</c:v>
                </c:pt>
                <c:pt idx="163">
                  <c:v>185</c:v>
                </c:pt>
                <c:pt idx="164">
                  <c:v>186</c:v>
                </c:pt>
                <c:pt idx="165">
                  <c:v>187</c:v>
                </c:pt>
                <c:pt idx="166">
                  <c:v>188</c:v>
                </c:pt>
                <c:pt idx="167">
                  <c:v>189</c:v>
                </c:pt>
                <c:pt idx="168">
                  <c:v>190</c:v>
                </c:pt>
                <c:pt idx="169">
                  <c:v>191</c:v>
                </c:pt>
                <c:pt idx="170">
                  <c:v>192</c:v>
                </c:pt>
                <c:pt idx="171">
                  <c:v>193</c:v>
                </c:pt>
                <c:pt idx="172">
                  <c:v>194</c:v>
                </c:pt>
                <c:pt idx="173">
                  <c:v>195</c:v>
                </c:pt>
                <c:pt idx="174">
                  <c:v>196</c:v>
                </c:pt>
                <c:pt idx="175">
                  <c:v>197</c:v>
                </c:pt>
                <c:pt idx="176">
                  <c:v>198</c:v>
                </c:pt>
                <c:pt idx="177">
                  <c:v>199</c:v>
                </c:pt>
                <c:pt idx="178">
                  <c:v>200</c:v>
                </c:pt>
                <c:pt idx="179">
                  <c:v>201</c:v>
                </c:pt>
                <c:pt idx="180">
                  <c:v>202</c:v>
                </c:pt>
                <c:pt idx="181">
                  <c:v>203</c:v>
                </c:pt>
                <c:pt idx="182">
                  <c:v>204</c:v>
                </c:pt>
                <c:pt idx="183">
                  <c:v>205</c:v>
                </c:pt>
                <c:pt idx="184">
                  <c:v>206</c:v>
                </c:pt>
                <c:pt idx="185">
                  <c:v>207</c:v>
                </c:pt>
                <c:pt idx="186">
                  <c:v>208</c:v>
                </c:pt>
                <c:pt idx="187">
                  <c:v>209</c:v>
                </c:pt>
                <c:pt idx="188">
                  <c:v>210</c:v>
                </c:pt>
                <c:pt idx="189">
                  <c:v>211</c:v>
                </c:pt>
              </c:numCache>
            </c:numRef>
          </c:xVal>
          <c:yVal>
            <c:numRef>
              <c:f>'Heat transfer coefficient (2)'!$K$17:$K$206</c:f>
              <c:numCache>
                <c:formatCode>General</c:formatCode>
                <c:ptCount val="190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465-4E9E-85B8-CA8E187B5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77728"/>
        <c:axId val="121878288"/>
      </c:scatterChart>
      <c:valAx>
        <c:axId val="121877728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8288"/>
        <c:crosses val="autoZero"/>
        <c:crossBetween val="midCat"/>
      </c:valAx>
      <c:valAx>
        <c:axId val="121878288"/>
        <c:scaling>
          <c:orientation val="minMax"/>
          <c:max val="10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Tempearture</a:t>
                </a:r>
                <a:r>
                  <a:rPr lang="en-GB" baseline="0"/>
                  <a:t> /C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7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4652301005142809"/>
          <c:y val="4.1813403036124547E-2"/>
          <c:w val="0.29294788235862479"/>
          <c:h val="0.20353059447764119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Heat transfer</a:t>
            </a:r>
            <a:r>
              <a:rPr lang="en-GB" baseline="0"/>
              <a:t> coefficient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212340015685744"/>
          <c:y val="0.16245370370370371"/>
          <c:w val="0.7914661336575215"/>
          <c:h val="0.62383937730181771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'Heat transfer coefficient (2)'!$B$17:$B$3164</c:f>
              <c:numCache>
                <c:formatCode>General</c:formatCode>
                <c:ptCount val="3148"/>
                <c:pt idx="0">
                  <c:v>905.80031792797013</c:v>
                </c:pt>
                <c:pt idx="1">
                  <c:v>903.51206732693436</c:v>
                </c:pt>
                <c:pt idx="2">
                  <c:v>901.23329674319803</c:v>
                </c:pt>
                <c:pt idx="3">
                  <c:v>898.96397996366204</c:v>
                </c:pt>
                <c:pt idx="4">
                  <c:v>896.70409077522754</c:v>
                </c:pt>
                <c:pt idx="5">
                  <c:v>894.4536029647951</c:v>
                </c:pt>
                <c:pt idx="6">
                  <c:v>892.21249031926595</c:v>
                </c:pt>
                <c:pt idx="7">
                  <c:v>889.98072662554091</c:v>
                </c:pt>
                <c:pt idx="8">
                  <c:v>887.75828567052088</c:v>
                </c:pt>
                <c:pt idx="9">
                  <c:v>885.54514124110688</c:v>
                </c:pt>
                <c:pt idx="10">
                  <c:v>883.34126712419982</c:v>
                </c:pt>
                <c:pt idx="11">
                  <c:v>881.1466371067005</c:v>
                </c:pt>
                <c:pt idx="12">
                  <c:v>878.96122497551005</c:v>
                </c:pt>
                <c:pt idx="13">
                  <c:v>876.78500451752927</c:v>
                </c:pt>
                <c:pt idx="14">
                  <c:v>874.61794951965931</c:v>
                </c:pt>
                <c:pt idx="15">
                  <c:v>872.46003376880071</c:v>
                </c:pt>
                <c:pt idx="16">
                  <c:v>870.31123105185475</c:v>
                </c:pt>
                <c:pt idx="17">
                  <c:v>868.17151515572243</c:v>
                </c:pt>
                <c:pt idx="18">
                  <c:v>866.04085986730411</c:v>
                </c:pt>
                <c:pt idx="19">
                  <c:v>863.91923897350136</c:v>
                </c:pt>
                <c:pt idx="20">
                  <c:v>861.80662626121477</c:v>
                </c:pt>
                <c:pt idx="21">
                  <c:v>859.70299551734547</c:v>
                </c:pt>
                <c:pt idx="22">
                  <c:v>857.60832052879402</c:v>
                </c:pt>
                <c:pt idx="23">
                  <c:v>855.52257508246191</c:v>
                </c:pt>
                <c:pt idx="24">
                  <c:v>853.44573296524982</c:v>
                </c:pt>
                <c:pt idx="25">
                  <c:v>851.37776796405842</c:v>
                </c:pt>
                <c:pt idx="26">
                  <c:v>849.31865386578909</c:v>
                </c:pt>
                <c:pt idx="27">
                  <c:v>847.2683644573425</c:v>
                </c:pt>
                <c:pt idx="28">
                  <c:v>845.22687352561945</c:v>
                </c:pt>
                <c:pt idx="29">
                  <c:v>843.19415485752131</c:v>
                </c:pt>
                <c:pt idx="30">
                  <c:v>841.17018223994853</c:v>
                </c:pt>
                <c:pt idx="31">
                  <c:v>839.15492945980236</c:v>
                </c:pt>
                <c:pt idx="32">
                  <c:v>837.14837030398371</c:v>
                </c:pt>
                <c:pt idx="33">
                  <c:v>835.15047855939338</c:v>
                </c:pt>
                <c:pt idx="34">
                  <c:v>833.1612280129325</c:v>
                </c:pt>
                <c:pt idx="35">
                  <c:v>831.18059245150164</c:v>
                </c:pt>
                <c:pt idx="36">
                  <c:v>829.20854566200217</c:v>
                </c:pt>
                <c:pt idx="37">
                  <c:v>827.24506143133476</c:v>
                </c:pt>
                <c:pt idx="38">
                  <c:v>825.29011354640045</c:v>
                </c:pt>
                <c:pt idx="39">
                  <c:v>823.34367579410002</c:v>
                </c:pt>
                <c:pt idx="40">
                  <c:v>821.40572196133462</c:v>
                </c:pt>
                <c:pt idx="41">
                  <c:v>819.47622583500504</c:v>
                </c:pt>
                <c:pt idx="42">
                  <c:v>817.55516120201219</c:v>
                </c:pt>
                <c:pt idx="43">
                  <c:v>815.6425018492572</c:v>
                </c:pt>
                <c:pt idx="44">
                  <c:v>813.73822156364065</c:v>
                </c:pt>
                <c:pt idx="45">
                  <c:v>811.8422941320639</c:v>
                </c:pt>
                <c:pt idx="46">
                  <c:v>809.95469334142763</c:v>
                </c:pt>
                <c:pt idx="47">
                  <c:v>808.07539297863286</c:v>
                </c:pt>
                <c:pt idx="48">
                  <c:v>806.2043668305804</c:v>
                </c:pt>
                <c:pt idx="49">
                  <c:v>804.34158868417126</c:v>
                </c:pt>
                <c:pt idx="50">
                  <c:v>802.48703232630635</c:v>
                </c:pt>
                <c:pt idx="51">
                  <c:v>800.64067154388658</c:v>
                </c:pt>
                <c:pt idx="52">
                  <c:v>798.80248012381298</c:v>
                </c:pt>
                <c:pt idx="53">
                  <c:v>796.97243185298669</c:v>
                </c:pt>
                <c:pt idx="54">
                  <c:v>795.15050051830815</c:v>
                </c:pt>
                <c:pt idx="55">
                  <c:v>793.33665990667851</c:v>
                </c:pt>
                <c:pt idx="56">
                  <c:v>791.53088380499889</c:v>
                </c:pt>
                <c:pt idx="57">
                  <c:v>789.73314600017</c:v>
                </c:pt>
                <c:pt idx="58">
                  <c:v>787.94342027909272</c:v>
                </c:pt>
                <c:pt idx="59">
                  <c:v>786.16168042866821</c:v>
                </c:pt>
                <c:pt idx="60">
                  <c:v>784.38790023579725</c:v>
                </c:pt>
                <c:pt idx="61">
                  <c:v>782.62205348738087</c:v>
                </c:pt>
                <c:pt idx="62">
                  <c:v>780.86411397031986</c:v>
                </c:pt>
                <c:pt idx="63">
                  <c:v>779.11405547151537</c:v>
                </c:pt>
                <c:pt idx="64">
                  <c:v>777.37185177786807</c:v>
                </c:pt>
                <c:pt idx="65">
                  <c:v>775.63747667627911</c:v>
                </c:pt>
                <c:pt idx="66">
                  <c:v>773.91090395364938</c:v>
                </c:pt>
                <c:pt idx="67">
                  <c:v>772.19210739687981</c:v>
                </c:pt>
                <c:pt idx="68">
                  <c:v>770.48106079287118</c:v>
                </c:pt>
                <c:pt idx="69">
                  <c:v>768.77773792852463</c:v>
                </c:pt>
                <c:pt idx="70">
                  <c:v>767.08211259074085</c:v>
                </c:pt>
                <c:pt idx="71">
                  <c:v>765.3941585664212</c:v>
                </c:pt>
                <c:pt idx="72">
                  <c:v>763.71384964246602</c:v>
                </c:pt>
                <c:pt idx="73">
                  <c:v>762.04115960577678</c:v>
                </c:pt>
                <c:pt idx="74">
                  <c:v>760.3760622432543</c:v>
                </c:pt>
                <c:pt idx="75">
                  <c:v>758.71853134179912</c:v>
                </c:pt>
                <c:pt idx="76">
                  <c:v>757.06854068831262</c:v>
                </c:pt>
                <c:pt idx="77">
                  <c:v>755.42606406969571</c:v>
                </c:pt>
                <c:pt idx="78">
                  <c:v>753.79107527284896</c:v>
                </c:pt>
                <c:pt idx="79">
                  <c:v>752.16354808467372</c:v>
                </c:pt>
                <c:pt idx="80">
                  <c:v>750.54345629207057</c:v>
                </c:pt>
                <c:pt idx="81">
                  <c:v>748.93077368194076</c:v>
                </c:pt>
                <c:pt idx="82">
                  <c:v>747.32547404118498</c:v>
                </c:pt>
                <c:pt idx="83">
                  <c:v>745.72753115670446</c:v>
                </c:pt>
                <c:pt idx="84">
                  <c:v>744.13691881539978</c:v>
                </c:pt>
                <c:pt idx="85">
                  <c:v>742.55361080417197</c:v>
                </c:pt>
                <c:pt idx="86">
                  <c:v>740.97758090992215</c:v>
                </c:pt>
                <c:pt idx="87">
                  <c:v>739.40880291955114</c:v>
                </c:pt>
                <c:pt idx="88">
                  <c:v>737.84725061995971</c:v>
                </c:pt>
                <c:pt idx="89">
                  <c:v>736.29289779804901</c:v>
                </c:pt>
                <c:pt idx="90">
                  <c:v>734.74571824072007</c:v>
                </c:pt>
                <c:pt idx="91">
                  <c:v>733.20568573487344</c:v>
                </c:pt>
                <c:pt idx="92">
                  <c:v>731.67277406741027</c:v>
                </c:pt>
                <c:pt idx="93">
                  <c:v>730.1469570252317</c:v>
                </c:pt>
                <c:pt idx="94">
                  <c:v>728.6282083952384</c:v>
                </c:pt>
                <c:pt idx="95">
                  <c:v>727.11650196433118</c:v>
                </c:pt>
                <c:pt idx="96">
                  <c:v>725.61181151941128</c:v>
                </c:pt>
                <c:pt idx="97">
                  <c:v>724.11411084737961</c:v>
                </c:pt>
                <c:pt idx="98">
                  <c:v>722.62337373513685</c:v>
                </c:pt>
                <c:pt idx="99">
                  <c:v>721.13957396958415</c:v>
                </c:pt>
                <c:pt idx="100">
                  <c:v>719.66268533762252</c:v>
                </c:pt>
                <c:pt idx="101">
                  <c:v>718.19268162615253</c:v>
                </c:pt>
                <c:pt idx="102">
                  <c:v>716.72953662207533</c:v>
                </c:pt>
                <c:pt idx="103">
                  <c:v>715.27322411229193</c:v>
                </c:pt>
                <c:pt idx="104">
                  <c:v>713.82371788370335</c:v>
                </c:pt>
                <c:pt idx="105">
                  <c:v>712.38099172321017</c:v>
                </c:pt>
                <c:pt idx="106">
                  <c:v>710.94501941771364</c:v>
                </c:pt>
                <c:pt idx="107">
                  <c:v>709.51577475411466</c:v>
                </c:pt>
                <c:pt idx="108">
                  <c:v>708.0932315193138</c:v>
                </c:pt>
                <c:pt idx="109">
                  <c:v>706.67736350021255</c:v>
                </c:pt>
                <c:pt idx="110">
                  <c:v>705.26814448371147</c:v>
                </c:pt>
                <c:pt idx="111">
                  <c:v>703.86554825671135</c:v>
                </c:pt>
                <c:pt idx="112">
                  <c:v>702.46954860611356</c:v>
                </c:pt>
                <c:pt idx="113">
                  <c:v>701.08011931881902</c:v>
                </c:pt>
                <c:pt idx="114">
                  <c:v>699.69723418172828</c:v>
                </c:pt>
                <c:pt idx="115">
                  <c:v>698.32086698174248</c:v>
                </c:pt>
                <c:pt idx="116">
                  <c:v>696.95099150576254</c:v>
                </c:pt>
                <c:pt idx="117">
                  <c:v>695.58758154068948</c:v>
                </c:pt>
                <c:pt idx="118">
                  <c:v>694.2306108734241</c:v>
                </c:pt>
                <c:pt idx="119">
                  <c:v>692.88005329086741</c:v>
                </c:pt>
                <c:pt idx="120">
                  <c:v>691.53588257992044</c:v>
                </c:pt>
                <c:pt idx="121">
                  <c:v>690.19807252748376</c:v>
                </c:pt>
                <c:pt idx="122">
                  <c:v>688.86659692045862</c:v>
                </c:pt>
                <c:pt idx="123">
                  <c:v>687.54142954574593</c:v>
                </c:pt>
                <c:pt idx="124">
                  <c:v>686.22254419024659</c:v>
                </c:pt>
                <c:pt idx="125">
                  <c:v>684.90991464086142</c:v>
                </c:pt>
                <c:pt idx="126">
                  <c:v>683.60351468449164</c:v>
                </c:pt>
                <c:pt idx="127">
                  <c:v>682.30331810803796</c:v>
                </c:pt>
                <c:pt idx="128">
                  <c:v>681.00929869840115</c:v>
                </c:pt>
                <c:pt idx="129">
                  <c:v>679.72143024248248</c:v>
                </c:pt>
                <c:pt idx="130">
                  <c:v>678.43968652718286</c:v>
                </c:pt>
                <c:pt idx="131">
                  <c:v>677.16404133940284</c:v>
                </c:pt>
                <c:pt idx="132">
                  <c:v>675.8944684660438</c:v>
                </c:pt>
                <c:pt idx="133">
                  <c:v>674.63094169400654</c:v>
                </c:pt>
                <c:pt idx="134">
                  <c:v>673.37343481019172</c:v>
                </c:pt>
                <c:pt idx="135">
                  <c:v>672.12192160150073</c:v>
                </c:pt>
                <c:pt idx="136">
                  <c:v>670.87637585483424</c:v>
                </c:pt>
                <c:pt idx="137">
                  <c:v>669.63677135709315</c:v>
                </c:pt>
                <c:pt idx="138">
                  <c:v>668.4030818951785</c:v>
                </c:pt>
                <c:pt idx="139">
                  <c:v>667.17528125599119</c:v>
                </c:pt>
                <c:pt idx="140">
                  <c:v>665.95334322643225</c:v>
                </c:pt>
                <c:pt idx="141">
                  <c:v>664.73724159340225</c:v>
                </c:pt>
                <c:pt idx="142">
                  <c:v>663.52695014380242</c:v>
                </c:pt>
                <c:pt idx="143">
                  <c:v>662.32244266453404</c:v>
                </c:pt>
                <c:pt idx="144">
                  <c:v>661.12369294249731</c:v>
                </c:pt>
                <c:pt idx="145">
                  <c:v>659.93067476459362</c:v>
                </c:pt>
                <c:pt idx="146">
                  <c:v>658.74336191772375</c:v>
                </c:pt>
                <c:pt idx="147">
                  <c:v>657.56172818878883</c:v>
                </c:pt>
                <c:pt idx="148">
                  <c:v>656.38574736468945</c:v>
                </c:pt>
                <c:pt idx="149">
                  <c:v>655.21539323232685</c:v>
                </c:pt>
                <c:pt idx="150">
                  <c:v>654.05063957860193</c:v>
                </c:pt>
                <c:pt idx="151">
                  <c:v>652.8914601904155</c:v>
                </c:pt>
                <c:pt idx="152">
                  <c:v>651.73782885466835</c:v>
                </c:pt>
                <c:pt idx="153">
                  <c:v>650.58971935826207</c:v>
                </c:pt>
                <c:pt idx="154">
                  <c:v>649.44710548809667</c:v>
                </c:pt>
                <c:pt idx="155">
                  <c:v>648.30996103107361</c:v>
                </c:pt>
                <c:pt idx="156">
                  <c:v>647.17825977409393</c:v>
                </c:pt>
                <c:pt idx="157">
                  <c:v>646.05197550405819</c:v>
                </c:pt>
                <c:pt idx="158">
                  <c:v>644.93108200786776</c:v>
                </c:pt>
                <c:pt idx="159">
                  <c:v>643.8155530724232</c:v>
                </c:pt>
                <c:pt idx="160">
                  <c:v>642.70536248462565</c:v>
                </c:pt>
                <c:pt idx="161">
                  <c:v>641.60048403137591</c:v>
                </c:pt>
                <c:pt idx="162">
                  <c:v>640.50089149957489</c:v>
                </c:pt>
                <c:pt idx="163">
                  <c:v>639.40655867612384</c:v>
                </c:pt>
                <c:pt idx="164">
                  <c:v>638.3174593479232</c:v>
                </c:pt>
                <c:pt idx="165">
                  <c:v>637.23356730187436</c:v>
                </c:pt>
                <c:pt idx="166">
                  <c:v>636.15485632487798</c:v>
                </c:pt>
                <c:pt idx="167">
                  <c:v>635.0813002038351</c:v>
                </c:pt>
                <c:pt idx="168">
                  <c:v>634.01287272564673</c:v>
                </c:pt>
                <c:pt idx="169">
                  <c:v>632.94954767721356</c:v>
                </c:pt>
                <c:pt idx="170">
                  <c:v>631.89129884543672</c:v>
                </c:pt>
                <c:pt idx="171">
                  <c:v>630.83810001721702</c:v>
                </c:pt>
                <c:pt idx="172">
                  <c:v>629.78992497945546</c:v>
                </c:pt>
                <c:pt idx="173">
                  <c:v>628.74674751905309</c:v>
                </c:pt>
                <c:pt idx="174">
                  <c:v>627.70854142291068</c:v>
                </c:pt>
                <c:pt idx="175">
                  <c:v>626.67528047792916</c:v>
                </c:pt>
                <c:pt idx="176">
                  <c:v>625.64693847100943</c:v>
                </c:pt>
                <c:pt idx="177">
                  <c:v>624.62348918905275</c:v>
                </c:pt>
                <c:pt idx="178">
                  <c:v>623.60490641895967</c:v>
                </c:pt>
                <c:pt idx="179">
                  <c:v>622.59116394763123</c:v>
                </c:pt>
                <c:pt idx="180">
                  <c:v>621.58223556196845</c:v>
                </c:pt>
                <c:pt idx="181">
                  <c:v>620.57809504887223</c:v>
                </c:pt>
                <c:pt idx="182">
                  <c:v>619.57871619524349</c:v>
                </c:pt>
                <c:pt idx="183">
                  <c:v>618.58407278798313</c:v>
                </c:pt>
                <c:pt idx="184">
                  <c:v>617.59413861399219</c:v>
                </c:pt>
                <c:pt idx="185">
                  <c:v>616.60888746017156</c:v>
                </c:pt>
                <c:pt idx="186">
                  <c:v>615.62829311342193</c:v>
                </c:pt>
                <c:pt idx="187">
                  <c:v>614.65232936064456</c:v>
                </c:pt>
                <c:pt idx="188">
                  <c:v>613.68096998874023</c:v>
                </c:pt>
                <c:pt idx="189">
                  <c:v>612.71418878460997</c:v>
                </c:pt>
                <c:pt idx="190">
                  <c:v>611.7519595351547</c:v>
                </c:pt>
                <c:pt idx="191">
                  <c:v>610.7942560272752</c:v>
                </c:pt>
                <c:pt idx="192">
                  <c:v>609.84105204787261</c:v>
                </c:pt>
                <c:pt idx="193">
                  <c:v>608.89232138384762</c:v>
                </c:pt>
                <c:pt idx="194">
                  <c:v>607.94803782210136</c:v>
                </c:pt>
                <c:pt idx="195">
                  <c:v>607.00817514953485</c:v>
                </c:pt>
                <c:pt idx="196">
                  <c:v>606.07270715304867</c:v>
                </c:pt>
                <c:pt idx="197">
                  <c:v>605.14160761954417</c:v>
                </c:pt>
                <c:pt idx="198">
                  <c:v>604.21485033592194</c:v>
                </c:pt>
                <c:pt idx="199">
                  <c:v>603.29240908908309</c:v>
                </c:pt>
                <c:pt idx="200">
                  <c:v>602.37425766592867</c:v>
                </c:pt>
                <c:pt idx="201">
                  <c:v>601.46036985335923</c:v>
                </c:pt>
                <c:pt idx="202">
                  <c:v>600.55071943827602</c:v>
                </c:pt>
                <c:pt idx="203">
                  <c:v>599.64528020757984</c:v>
                </c:pt>
                <c:pt idx="204">
                  <c:v>598.74402594817184</c:v>
                </c:pt>
                <c:pt idx="205">
                  <c:v>597.84693044695268</c:v>
                </c:pt>
                <c:pt idx="206">
                  <c:v>596.95396749082329</c:v>
                </c:pt>
                <c:pt idx="207">
                  <c:v>596.0651108666849</c:v>
                </c:pt>
                <c:pt idx="208">
                  <c:v>595.18033436143821</c:v>
                </c:pt>
                <c:pt idx="209">
                  <c:v>594.29961176198401</c:v>
                </c:pt>
                <c:pt idx="210">
                  <c:v>593.42291685522378</c:v>
                </c:pt>
                <c:pt idx="211">
                  <c:v>592.55022342805785</c:v>
                </c:pt>
                <c:pt idx="212">
                  <c:v>591.68150526738737</c:v>
                </c:pt>
                <c:pt idx="213">
                  <c:v>590.81673616011335</c:v>
                </c:pt>
                <c:pt idx="214">
                  <c:v>589.95588989313683</c:v>
                </c:pt>
                <c:pt idx="215">
                  <c:v>589.09894025335848</c:v>
                </c:pt>
                <c:pt idx="216">
                  <c:v>588.24586102767933</c:v>
                </c:pt>
                <c:pt idx="217">
                  <c:v>587.39662600300028</c:v>
                </c:pt>
                <c:pt idx="218">
                  <c:v>586.55120896622225</c:v>
                </c:pt>
                <c:pt idx="219">
                  <c:v>585.70958370424648</c:v>
                </c:pt>
                <c:pt idx="220">
                  <c:v>584.87172400397367</c:v>
                </c:pt>
                <c:pt idx="221">
                  <c:v>584.03760365230448</c:v>
                </c:pt>
                <c:pt idx="222">
                  <c:v>583.20719643614018</c:v>
                </c:pt>
                <c:pt idx="223">
                  <c:v>582.38047614238155</c:v>
                </c:pt>
                <c:pt idx="224">
                  <c:v>581.55741655792986</c:v>
                </c:pt>
                <c:pt idx="225">
                  <c:v>580.73799146968565</c:v>
                </c:pt>
                <c:pt idx="226">
                  <c:v>579.92217466454997</c:v>
                </c:pt>
                <c:pt idx="227">
                  <c:v>579.10993992942383</c:v>
                </c:pt>
                <c:pt idx="228">
                  <c:v>578.30126105120803</c:v>
                </c:pt>
                <c:pt idx="229">
                  <c:v>577.4961118168037</c:v>
                </c:pt>
                <c:pt idx="230">
                  <c:v>576.69446601311165</c:v>
                </c:pt>
                <c:pt idx="231">
                  <c:v>575.89629742703255</c:v>
                </c:pt>
                <c:pt idx="232">
                  <c:v>575.10157984546777</c:v>
                </c:pt>
                <c:pt idx="233">
                  <c:v>574.31028705531821</c:v>
                </c:pt>
                <c:pt idx="234">
                  <c:v>573.52239284348445</c:v>
                </c:pt>
                <c:pt idx="235">
                  <c:v>572.73787099686785</c:v>
                </c:pt>
                <c:pt idx="236">
                  <c:v>571.95669530236898</c:v>
                </c:pt>
                <c:pt idx="237">
                  <c:v>571.17883954688898</c:v>
                </c:pt>
                <c:pt idx="238">
                  <c:v>570.40427751732864</c:v>
                </c:pt>
                <c:pt idx="239">
                  <c:v>569.63298300058921</c:v>
                </c:pt>
                <c:pt idx="240">
                  <c:v>568.86492978357126</c:v>
                </c:pt>
                <c:pt idx="241">
                  <c:v>568.1000916531757</c:v>
                </c:pt>
                <c:pt idx="242">
                  <c:v>567.33844239630378</c:v>
                </c:pt>
                <c:pt idx="243">
                  <c:v>566.57995579985629</c:v>
                </c:pt>
                <c:pt idx="244">
                  <c:v>565.82460565073416</c:v>
                </c:pt>
                <c:pt idx="245">
                  <c:v>565.0723657358385</c:v>
                </c:pt>
                <c:pt idx="246">
                  <c:v>564.32320984206956</c:v>
                </c:pt>
                <c:pt idx="247">
                  <c:v>563.57711175632915</c:v>
                </c:pt>
                <c:pt idx="248">
                  <c:v>562.83404526551772</c:v>
                </c:pt>
                <c:pt idx="249">
                  <c:v>562.09398415653641</c:v>
                </c:pt>
                <c:pt idx="250">
                  <c:v>561.3569022162859</c:v>
                </c:pt>
                <c:pt idx="251">
                  <c:v>560.62277323166734</c:v>
                </c:pt>
                <c:pt idx="252">
                  <c:v>559.89157098958162</c:v>
                </c:pt>
                <c:pt idx="253">
                  <c:v>559.16326927692967</c:v>
                </c:pt>
                <c:pt idx="254">
                  <c:v>558.43784188061238</c:v>
                </c:pt>
                <c:pt idx="255">
                  <c:v>557.71526258753079</c:v>
                </c:pt>
                <c:pt idx="256">
                  <c:v>556.99550518458557</c:v>
                </c:pt>
                <c:pt idx="257">
                  <c:v>556.27854345867786</c:v>
                </c:pt>
                <c:pt idx="258">
                  <c:v>555.56435119670869</c:v>
                </c:pt>
                <c:pt idx="259">
                  <c:v>554.85290218557873</c:v>
                </c:pt>
                <c:pt idx="260">
                  <c:v>554.14417021218935</c:v>
                </c:pt>
                <c:pt idx="261">
                  <c:v>553.4381290634409</c:v>
                </c:pt>
                <c:pt idx="262">
                  <c:v>552.73475252623462</c:v>
                </c:pt>
                <c:pt idx="263">
                  <c:v>552.03401438747153</c:v>
                </c:pt>
                <c:pt idx="264">
                  <c:v>551.33588843405244</c:v>
                </c:pt>
                <c:pt idx="265">
                  <c:v>550.64034845287836</c:v>
                </c:pt>
                <c:pt idx="266">
                  <c:v>549.94736823085009</c:v>
                </c:pt>
                <c:pt idx="267">
                  <c:v>549.25692155486865</c:v>
                </c:pt>
                <c:pt idx="268">
                  <c:v>548.56898221183496</c:v>
                </c:pt>
                <c:pt idx="269">
                  <c:v>547.88352398864993</c:v>
                </c:pt>
                <c:pt idx="270">
                  <c:v>547.20052067221468</c:v>
                </c:pt>
                <c:pt idx="271">
                  <c:v>546.51994604942979</c:v>
                </c:pt>
                <c:pt idx="272">
                  <c:v>545.8417739071964</c:v>
                </c:pt>
                <c:pt idx="273">
                  <c:v>545.16597803241552</c:v>
                </c:pt>
                <c:pt idx="274">
                  <c:v>544.49253221198808</c:v>
                </c:pt>
                <c:pt idx="275">
                  <c:v>543.82141023281474</c:v>
                </c:pt>
                <c:pt idx="276">
                  <c:v>543.15258588179665</c:v>
                </c:pt>
                <c:pt idx="277">
                  <c:v>542.48603294583484</c:v>
                </c:pt>
                <c:pt idx="278">
                  <c:v>541.82172521182997</c:v>
                </c:pt>
                <c:pt idx="279">
                  <c:v>541.15963646668331</c:v>
                </c:pt>
                <c:pt idx="280">
                  <c:v>540.49974049729553</c:v>
                </c:pt>
                <c:pt idx="281">
                  <c:v>539.84201109056755</c:v>
                </c:pt>
                <c:pt idx="282">
                  <c:v>539.18642203340039</c:v>
                </c:pt>
                <c:pt idx="283">
                  <c:v>538.53294711269518</c:v>
                </c:pt>
                <c:pt idx="284">
                  <c:v>537.88156011535239</c:v>
                </c:pt>
                <c:pt idx="285">
                  <c:v>537.23223482827348</c:v>
                </c:pt>
                <c:pt idx="286">
                  <c:v>536.58494503835902</c:v>
                </c:pt>
                <c:pt idx="287">
                  <c:v>535.93966453250994</c:v>
                </c:pt>
                <c:pt idx="288">
                  <c:v>535.29636709762735</c:v>
                </c:pt>
                <c:pt idx="289">
                  <c:v>534.6550265206123</c:v>
                </c:pt>
                <c:pt idx="290">
                  <c:v>534.01561658836533</c:v>
                </c:pt>
                <c:pt idx="291">
                  <c:v>533.37811108778772</c:v>
                </c:pt>
                <c:pt idx="292">
                  <c:v>532.74248380578013</c:v>
                </c:pt>
                <c:pt idx="293">
                  <c:v>532.10870852924359</c:v>
                </c:pt>
                <c:pt idx="294">
                  <c:v>531.47675904507923</c:v>
                </c:pt>
                <c:pt idx="295">
                  <c:v>530.84660914018798</c:v>
                </c:pt>
                <c:pt idx="296">
                  <c:v>530.21823260147028</c:v>
                </c:pt>
                <c:pt idx="297">
                  <c:v>529.5916032158276</c:v>
                </c:pt>
                <c:pt idx="298">
                  <c:v>528.96669477016053</c:v>
                </c:pt>
                <c:pt idx="299">
                  <c:v>528.3434810513703</c:v>
                </c:pt>
                <c:pt idx="300">
                  <c:v>527.72193584635772</c:v>
                </c:pt>
                <c:pt idx="301">
                  <c:v>527.10203294202358</c:v>
                </c:pt>
                <c:pt idx="302">
                  <c:v>526.48374612526902</c:v>
                </c:pt>
                <c:pt idx="303">
                  <c:v>525.86704918299483</c:v>
                </c:pt>
                <c:pt idx="304">
                  <c:v>525.25191590210193</c:v>
                </c:pt>
                <c:pt idx="305">
                  <c:v>524.63832006949156</c:v>
                </c:pt>
                <c:pt idx="306">
                  <c:v>524.02623547206406</c:v>
                </c:pt>
                <c:pt idx="307">
                  <c:v>523.41563589672103</c:v>
                </c:pt>
                <c:pt idx="308">
                  <c:v>522.80649513036303</c:v>
                </c:pt>
                <c:pt idx="309">
                  <c:v>522.19878695989098</c:v>
                </c:pt>
                <c:pt idx="310">
                  <c:v>521.5924851722059</c:v>
                </c:pt>
                <c:pt idx="311">
                  <c:v>520.98756355420869</c:v>
                </c:pt>
                <c:pt idx="312">
                  <c:v>520.38399589280039</c:v>
                </c:pt>
                <c:pt idx="313">
                  <c:v>519.78175597488189</c:v>
                </c:pt>
                <c:pt idx="314">
                  <c:v>519.180817587354</c:v>
                </c:pt>
                <c:pt idx="315">
                  <c:v>518.58115451711774</c:v>
                </c:pt>
                <c:pt idx="316">
                  <c:v>517.98274055107402</c:v>
                </c:pt>
                <c:pt idx="317">
                  <c:v>517.38554947612386</c:v>
                </c:pt>
                <c:pt idx="318">
                  <c:v>516.78955507916817</c:v>
                </c:pt>
                <c:pt idx="319">
                  <c:v>516.19473114710763</c:v>
                </c:pt>
                <c:pt idx="320">
                  <c:v>515.60105146684361</c:v>
                </c:pt>
                <c:pt idx="321">
                  <c:v>515.00848982527657</c:v>
                </c:pt>
                <c:pt idx="322">
                  <c:v>514.41702000930786</c:v>
                </c:pt>
                <c:pt idx="323">
                  <c:v>513.8266158058384</c:v>
                </c:pt>
                <c:pt idx="324">
                  <c:v>513.23725100176875</c:v>
                </c:pt>
                <c:pt idx="325">
                  <c:v>512.64889938400006</c:v>
                </c:pt>
                <c:pt idx="326">
                  <c:v>512.06153473943323</c:v>
                </c:pt>
                <c:pt idx="327">
                  <c:v>511.47513085496939</c:v>
                </c:pt>
                <c:pt idx="328">
                  <c:v>510.88966151750935</c:v>
                </c:pt>
                <c:pt idx="329">
                  <c:v>510.30510051395379</c:v>
                </c:pt>
                <c:pt idx="330">
                  <c:v>509.72142163120395</c:v>
                </c:pt>
                <c:pt idx="331">
                  <c:v>509.13859865616075</c:v>
                </c:pt>
                <c:pt idx="332">
                  <c:v>508.55660537572498</c:v>
                </c:pt>
                <c:pt idx="333">
                  <c:v>507.97541557679767</c:v>
                </c:pt>
                <c:pt idx="334">
                  <c:v>507.39500304627961</c:v>
                </c:pt>
                <c:pt idx="335">
                  <c:v>506.81534157107205</c:v>
                </c:pt>
                <c:pt idx="336">
                  <c:v>506.23640493807551</c:v>
                </c:pt>
                <c:pt idx="337">
                  <c:v>505.65816693419129</c:v>
                </c:pt>
                <c:pt idx="338">
                  <c:v>505.08060134632024</c:v>
                </c:pt>
                <c:pt idx="339">
                  <c:v>504.50368196136299</c:v>
                </c:pt>
                <c:pt idx="340">
                  <c:v>503.92738256622084</c:v>
                </c:pt>
                <c:pt idx="341">
                  <c:v>503.35167694779449</c:v>
                </c:pt>
                <c:pt idx="342">
                  <c:v>502.77653889298517</c:v>
                </c:pt>
                <c:pt idx="343">
                  <c:v>502.20194218869347</c:v>
                </c:pt>
                <c:pt idx="344">
                  <c:v>501.62786062182039</c:v>
                </c:pt>
                <c:pt idx="345">
                  <c:v>501.05426797926702</c:v>
                </c:pt>
                <c:pt idx="346" formatCode="0.00E+00">
                  <c:v>492.78056466858197</c:v>
                </c:pt>
                <c:pt idx="347" formatCode="0.00E+00">
                  <c:v>492.3944401686029</c:v>
                </c:pt>
                <c:pt idx="348" formatCode="0.00E+00">
                  <c:v>492.00860464909937</c:v>
                </c:pt>
                <c:pt idx="349" formatCode="0.00E+00">
                  <c:v>491.62305798415446</c:v>
                </c:pt>
                <c:pt idx="350" formatCode="0.00E+00">
                  <c:v>491.23780004785118</c:v>
                </c:pt>
                <c:pt idx="351" formatCode="0.00E+00">
                  <c:v>490.85283071427273</c:v>
                </c:pt>
                <c:pt idx="352" formatCode="0.00E+00">
                  <c:v>490.46814985750211</c:v>
                </c:pt>
                <c:pt idx="353" formatCode="0.00E+00">
                  <c:v>490.08375735162247</c:v>
                </c:pt>
                <c:pt idx="354" formatCode="0.00E+00">
                  <c:v>489.69965307071686</c:v>
                </c:pt>
                <c:pt idx="355" formatCode="0.00E+00">
                  <c:v>489.31583688886843</c:v>
                </c:pt>
                <c:pt idx="356" formatCode="0.00E+00">
                  <c:v>488.9323086801603</c:v>
                </c:pt>
                <c:pt idx="357" formatCode="0.00E+00">
                  <c:v>488.54906831867549</c:v>
                </c:pt>
                <c:pt idx="358" formatCode="0.00E+00">
                  <c:v>488.16611567849714</c:v>
                </c:pt>
                <c:pt idx="359" formatCode="0.00E+00">
                  <c:v>487.78345063370824</c:v>
                </c:pt>
                <c:pt idx="360" formatCode="0.00E+00">
                  <c:v>487.40107305839206</c:v>
                </c:pt>
                <c:pt idx="361" formatCode="0.00E+00">
                  <c:v>487.01898282663154</c:v>
                </c:pt>
                <c:pt idx="362" formatCode="0.00E+00">
                  <c:v>486.63717981250988</c:v>
                </c:pt>
                <c:pt idx="363" formatCode="0.00E+00">
                  <c:v>486.2556638901101</c:v>
                </c:pt>
                <c:pt idx="364" formatCode="0.00E+00">
                  <c:v>485.87443493351537</c:v>
                </c:pt>
                <c:pt idx="365" formatCode="0.00E+00">
                  <c:v>485.49349281680867</c:v>
                </c:pt>
                <c:pt idx="366" formatCode="0.00E+00">
                  <c:v>485.11283741407323</c:v>
                </c:pt>
                <c:pt idx="367" formatCode="0.00E+00">
                  <c:v>484.73246859939206</c:v>
                </c:pt>
                <c:pt idx="368" formatCode="0.00E+00">
                  <c:v>484.35238624684831</c:v>
                </c:pt>
                <c:pt idx="369" formatCode="0.00E+00">
                  <c:v>483.97259023052499</c:v>
                </c:pt>
                <c:pt idx="370" formatCode="0.00E+00">
                  <c:v>483.59308042450522</c:v>
                </c:pt>
                <c:pt idx="371" formatCode="0.00E+00">
                  <c:v>483.21385670287214</c:v>
                </c:pt>
                <c:pt idx="372" formatCode="0.00E+00">
                  <c:v>482.83491893970887</c:v>
                </c:pt>
                <c:pt idx="373" formatCode="0.00E+00">
                  <c:v>482.45626700909838</c:v>
                </c:pt>
                <c:pt idx="374" formatCode="0.00E+00">
                  <c:v>482.07790078512392</c:v>
                </c:pt>
                <c:pt idx="375" formatCode="0.00E+00">
                  <c:v>481.69982014186843</c:v>
                </c:pt>
                <c:pt idx="376" formatCode="0.00E+00">
                  <c:v>481.32202495341511</c:v>
                </c:pt>
                <c:pt idx="377" formatCode="0.00E+00">
                  <c:v>480.94451509384703</c:v>
                </c:pt>
                <c:pt idx="378" formatCode="0.00E+00">
                  <c:v>480.56729043724727</c:v>
                </c:pt>
                <c:pt idx="379" formatCode="0.00E+00">
                  <c:v>480.19035085769895</c:v>
                </c:pt>
                <c:pt idx="380" formatCode="0.00E+00">
                  <c:v>479.81369622928514</c:v>
                </c:pt>
                <c:pt idx="381" formatCode="0.00E+00">
                  <c:v>479.43732642608893</c:v>
                </c:pt>
                <c:pt idx="382" formatCode="0.00E+00">
                  <c:v>479.06124132219338</c:v>
                </c:pt>
                <c:pt idx="383" formatCode="0.00E+00">
                  <c:v>478.68544079168169</c:v>
                </c:pt>
                <c:pt idx="384" formatCode="0.00E+00">
                  <c:v>478.30992470863691</c:v>
                </c:pt>
                <c:pt idx="385" formatCode="0.00E+00">
                  <c:v>477.93469294714208</c:v>
                </c:pt>
                <c:pt idx="386" formatCode="0.00E+00">
                  <c:v>477.55974538128038</c:v>
                </c:pt>
                <c:pt idx="387" formatCode="0.00E+00">
                  <c:v>477.18508188513482</c:v>
                </c:pt>
                <c:pt idx="388" formatCode="0.00E+00">
                  <c:v>476.81070233278854</c:v>
                </c:pt>
                <c:pt idx="389" formatCode="0.00E+00">
                  <c:v>476.4366065983246</c:v>
                </c:pt>
                <c:pt idx="390" formatCode="0.00E+00">
                  <c:v>476.06279455582614</c:v>
                </c:pt>
                <c:pt idx="391" formatCode="0.00E+00">
                  <c:v>475.68926607937624</c:v>
                </c:pt>
                <c:pt idx="392" formatCode="0.00E+00">
                  <c:v>475.31602104305802</c:v>
                </c:pt>
                <c:pt idx="393" formatCode="0.00E+00">
                  <c:v>474.94305932095449</c:v>
                </c:pt>
                <c:pt idx="394" formatCode="0.00E+00">
                  <c:v>474.57038078714879</c:v>
                </c:pt>
                <c:pt idx="395" formatCode="0.00E+00">
                  <c:v>474.19798531572405</c:v>
                </c:pt>
                <c:pt idx="396" formatCode="0.00E+00">
                  <c:v>473.82587278076335</c:v>
                </c:pt>
                <c:pt idx="397" formatCode="0.00E+00">
                  <c:v>473.4540430563498</c:v>
                </c:pt>
                <c:pt idx="398" formatCode="0.00E+00">
                  <c:v>473.08249601656638</c:v>
                </c:pt>
                <c:pt idx="399" formatCode="0.00E+00">
                  <c:v>472.71123153549632</c:v>
                </c:pt>
                <c:pt idx="400" formatCode="0.00E+00">
                  <c:v>472.34024948722265</c:v>
                </c:pt>
                <c:pt idx="401" formatCode="0.00E+00">
                  <c:v>471.96954974582849</c:v>
                </c:pt>
                <c:pt idx="402" formatCode="0.00E+00">
                  <c:v>471.59913218539691</c:v>
                </c:pt>
                <c:pt idx="403" formatCode="0.00E+00">
                  <c:v>471.22899668001105</c:v>
                </c:pt>
                <c:pt idx="404" formatCode="0.00E+00">
                  <c:v>470.85914310375398</c:v>
                </c:pt>
                <c:pt idx="405" formatCode="0.00E+00">
                  <c:v>470.48957133070877</c:v>
                </c:pt>
                <c:pt idx="406" formatCode="0.00E+00">
                  <c:v>470.1202812349585</c:v>
                </c:pt>
                <c:pt idx="407" formatCode="0.00E+00">
                  <c:v>469.75127269058635</c:v>
                </c:pt>
                <c:pt idx="408" formatCode="0.00E+00">
                  <c:v>469.38254557167528</c:v>
                </c:pt>
                <c:pt idx="409" formatCode="0.00E+00">
                  <c:v>469.0140997523086</c:v>
                </c:pt>
                <c:pt idx="410" formatCode="0.00E+00">
                  <c:v>468.6459351065692</c:v>
                </c:pt>
                <c:pt idx="411" formatCode="0.00E+00">
                  <c:v>468.27805150854022</c:v>
                </c:pt>
                <c:pt idx="412" formatCode="0.00E+00">
                  <c:v>467.91044883230472</c:v>
                </c:pt>
                <c:pt idx="413" formatCode="0.00E+00">
                  <c:v>467.54312695194591</c:v>
                </c:pt>
                <c:pt idx="414" formatCode="0.00E+00">
                  <c:v>467.17608574154684</c:v>
                </c:pt>
                <c:pt idx="415" formatCode="0.00E+00">
                  <c:v>466.8093250751906</c:v>
                </c:pt>
                <c:pt idx="416" formatCode="0.00E+00">
                  <c:v>466.4428448269602</c:v>
                </c:pt>
                <c:pt idx="417" formatCode="0.00E+00">
                  <c:v>466.07664487093894</c:v>
                </c:pt>
                <c:pt idx="418" formatCode="0.00E+00">
                  <c:v>465.71072508120966</c:v>
                </c:pt>
                <c:pt idx="419" formatCode="0.00E+00">
                  <c:v>465.34508533185561</c:v>
                </c:pt>
                <c:pt idx="420" formatCode="0.00E+00">
                  <c:v>464.97972549695993</c:v>
                </c:pt>
                <c:pt idx="421" formatCode="0.00E+00">
                  <c:v>464.61464545060556</c:v>
                </c:pt>
                <c:pt idx="422" formatCode="0.00E+00">
                  <c:v>464.24984506687571</c:v>
                </c:pt>
                <c:pt idx="423" formatCode="0.00E+00">
                  <c:v>463.88532421985337</c:v>
                </c:pt>
                <c:pt idx="424" formatCode="0.00E+00">
                  <c:v>463.52108278362175</c:v>
                </c:pt>
                <c:pt idx="425" formatCode="0.00E+00">
                  <c:v>463.15712063226385</c:v>
                </c:pt>
                <c:pt idx="426" formatCode="0.00E+00">
                  <c:v>462.79343763986287</c:v>
                </c:pt>
                <c:pt idx="427" formatCode="0.00E+00">
                  <c:v>462.43003368050182</c:v>
                </c:pt>
                <c:pt idx="428" formatCode="0.00E+00">
                  <c:v>462.06690862826383</c:v>
                </c:pt>
                <c:pt idx="429" formatCode="0.00E+00">
                  <c:v>461.70406235723198</c:v>
                </c:pt>
                <c:pt idx="430" formatCode="0.00E+00">
                  <c:v>461.34149474148938</c:v>
                </c:pt>
                <c:pt idx="431" formatCode="0.00E+00">
                  <c:v>460.97920565511902</c:v>
                </c:pt>
                <c:pt idx="432" formatCode="0.00E+00">
                  <c:v>460.61719497220417</c:v>
                </c:pt>
                <c:pt idx="433" formatCode="0.00E+00">
                  <c:v>460.25546256682787</c:v>
                </c:pt>
                <c:pt idx="434" formatCode="0.00E+00">
                  <c:v>459.89400831307313</c:v>
                </c:pt>
                <c:pt idx="435" formatCode="0.00E+00">
                  <c:v>459.53283208502313</c:v>
                </c:pt>
                <c:pt idx="436" formatCode="0.00E+00">
                  <c:v>459.17193375676095</c:v>
                </c:pt>
                <c:pt idx="437" formatCode="0.00E+00">
                  <c:v>458.8113132023696</c:v>
                </c:pt>
                <c:pt idx="438" formatCode="0.00E+00">
                  <c:v>458.45097029593222</c:v>
                </c:pt>
                <c:pt idx="439" formatCode="0.00E+00">
                  <c:v>458.09090491153205</c:v>
                </c:pt>
                <c:pt idx="440" formatCode="0.00E+00">
                  <c:v>457.73111692325193</c:v>
                </c:pt>
                <c:pt idx="441" formatCode="0.00E+00">
                  <c:v>457.37160620517517</c:v>
                </c:pt>
                <c:pt idx="442" formatCode="0.00E+00">
                  <c:v>457.01237263138478</c:v>
                </c:pt>
                <c:pt idx="443" formatCode="0.00E+00">
                  <c:v>456.65341607596383</c:v>
                </c:pt>
                <c:pt idx="444" formatCode="0.00E+00">
                  <c:v>456.29473641299546</c:v>
                </c:pt>
                <c:pt idx="445" formatCode="0.00E+00">
                  <c:v>455.93633351656268</c:v>
                </c:pt>
                <c:pt idx="446" formatCode="0.00E+00">
                  <c:v>455.57820726074868</c:v>
                </c:pt>
                <c:pt idx="447" formatCode="0.00E+00">
                  <c:v>455.22035751963659</c:v>
                </c:pt>
                <c:pt idx="448" formatCode="0.00E+00">
                  <c:v>454.86278416730931</c:v>
                </c:pt>
                <c:pt idx="449" formatCode="0.00E+00">
                  <c:v>454.5054870778502</c:v>
                </c:pt>
                <c:pt idx="450" formatCode="0.00E+00">
                  <c:v>454.14846612534211</c:v>
                </c:pt>
                <c:pt idx="451" formatCode="0.00E+00">
                  <c:v>453.79172118386828</c:v>
                </c:pt>
                <c:pt idx="452" formatCode="0.00E+00">
                  <c:v>453.43525212751172</c:v>
                </c:pt>
                <c:pt idx="453" formatCode="0.00E+00">
                  <c:v>453.07905883035562</c:v>
                </c:pt>
                <c:pt idx="454" formatCode="0.00E+00">
                  <c:v>452.723141166483</c:v>
                </c:pt>
                <c:pt idx="455" formatCode="0.00E+00">
                  <c:v>452.367499009977</c:v>
                </c:pt>
                <c:pt idx="456" formatCode="0.00E+00">
                  <c:v>452.01213223492067</c:v>
                </c:pt>
                <c:pt idx="457" formatCode="0.00E+00">
                  <c:v>451.6570407153971</c:v>
                </c:pt>
                <c:pt idx="458" formatCode="0.00E+00">
                  <c:v>451.30222432548948</c:v>
                </c:pt>
                <c:pt idx="459" formatCode="0.00E+00">
                  <c:v>450.94768293928075</c:v>
                </c:pt>
                <c:pt idx="460" formatCode="0.00E+00">
                  <c:v>450.59341643085418</c:v>
                </c:pt>
                <c:pt idx="461" formatCode="0.00E+00">
                  <c:v>450.23942467429271</c:v>
                </c:pt>
                <c:pt idx="462" formatCode="0.00E+00">
                  <c:v>449.88570754367947</c:v>
                </c:pt>
                <c:pt idx="463" formatCode="0.00E+00">
                  <c:v>449.53226491309766</c:v>
                </c:pt>
                <c:pt idx="464" formatCode="0.00E+00">
                  <c:v>449.17909665663024</c:v>
                </c:pt>
                <c:pt idx="465" formatCode="0.00E+00">
                  <c:v>448.82620264836038</c:v>
                </c:pt>
                <c:pt idx="466" formatCode="0.00E+00">
                  <c:v>448.47358276237122</c:v>
                </c:pt>
                <c:pt idx="467" formatCode="0.00E+00">
                  <c:v>448.12123687274573</c:v>
                </c:pt>
                <c:pt idx="468" formatCode="0.00E+00">
                  <c:v>447.76916485356702</c:v>
                </c:pt>
                <c:pt idx="469" formatCode="0.00E+00">
                  <c:v>447.41736657891835</c:v>
                </c:pt>
                <c:pt idx="470" formatCode="0.00E+00">
                  <c:v>447.06584192288256</c:v>
                </c:pt>
                <c:pt idx="471" formatCode="0.00E+00">
                  <c:v>446.71459075954294</c:v>
                </c:pt>
                <c:pt idx="472" formatCode="0.00E+00">
                  <c:v>446.36361296298247</c:v>
                </c:pt>
                <c:pt idx="473" formatCode="0.00E+00">
                  <c:v>446.01290840728439</c:v>
                </c:pt>
                <c:pt idx="474" formatCode="0.00E+00">
                  <c:v>445.66247696653164</c:v>
                </c:pt>
                <c:pt idx="475" formatCode="0.00E+00">
                  <c:v>445.31231851480743</c:v>
                </c:pt>
                <c:pt idx="476" formatCode="0.00E+00">
                  <c:v>444.96243292619471</c:v>
                </c:pt>
                <c:pt idx="477" formatCode="0.00E+00">
                  <c:v>444.61282007477672</c:v>
                </c:pt>
                <c:pt idx="478" formatCode="0.00E+00">
                  <c:v>444.26347983463654</c:v>
                </c:pt>
                <c:pt idx="479" formatCode="0.00E+00">
                  <c:v>443.91441207985719</c:v>
                </c:pt>
                <c:pt idx="480" formatCode="0.00E+00">
                  <c:v>443.56561668452173</c:v>
                </c:pt>
                <c:pt idx="481" formatCode="0.00E+00">
                  <c:v>443.21709352271341</c:v>
                </c:pt>
                <c:pt idx="482" formatCode="0.00E+00">
                  <c:v>442.8688424685152</c:v>
                </c:pt>
                <c:pt idx="483" formatCode="0.00E+00">
                  <c:v>442.52086339601027</c:v>
                </c:pt>
                <c:pt idx="484" formatCode="0.00E+00">
                  <c:v>442.17315617928159</c:v>
                </c:pt>
                <c:pt idx="485" formatCode="0.00E+00">
                  <c:v>441.82572069241235</c:v>
                </c:pt>
                <c:pt idx="486" formatCode="0.00E+00">
                  <c:v>441.47855680948567</c:v>
                </c:pt>
                <c:pt idx="487" formatCode="0.00E+00">
                  <c:v>441.13166440458457</c:v>
                </c:pt>
                <c:pt idx="488" formatCode="0.00E+00">
                  <c:v>440.78504335179224</c:v>
                </c:pt>
                <c:pt idx="489" formatCode="0.00E+00">
                  <c:v>440.4386935251917</c:v>
                </c:pt>
                <c:pt idx="490" formatCode="0.00E+00">
                  <c:v>440.09261479886601</c:v>
                </c:pt>
                <c:pt idx="491" formatCode="0.00E+00">
                  <c:v>439.74680704689843</c:v>
                </c:pt>
                <c:pt idx="492" formatCode="0.00E+00">
                  <c:v>439.40127014337185</c:v>
                </c:pt>
                <c:pt idx="493" formatCode="0.00E+00">
                  <c:v>439.05600396236946</c:v>
                </c:pt>
                <c:pt idx="494" formatCode="0.00E+00">
                  <c:v>438.71100837797439</c:v>
                </c:pt>
                <c:pt idx="495" formatCode="0.00E+00">
                  <c:v>438.36628326426967</c:v>
                </c:pt>
                <c:pt idx="496" formatCode="0.00E+00">
                  <c:v>438.02182849533841</c:v>
                </c:pt>
                <c:pt idx="497" formatCode="0.00E+00">
                  <c:v>437.67764394526364</c:v>
                </c:pt>
                <c:pt idx="498" formatCode="0.00E+00">
                  <c:v>437.33372948812865</c:v>
                </c:pt>
                <c:pt idx="499" formatCode="0.00E+00">
                  <c:v>436.99008499801636</c:v>
                </c:pt>
                <c:pt idx="500" formatCode="0.00E+00">
                  <c:v>436.64671034900994</c:v>
                </c:pt>
                <c:pt idx="501" formatCode="0.00E+00">
                  <c:v>436.30360541519241</c:v>
                </c:pt>
                <c:pt idx="502" formatCode="0.00E+00">
                  <c:v>435.96077007064696</c:v>
                </c:pt>
                <c:pt idx="503" formatCode="0.00E+00">
                  <c:v>435.61820418945661</c:v>
                </c:pt>
                <c:pt idx="504" formatCode="0.00E+00">
                  <c:v>435.27590764570448</c:v>
                </c:pt>
                <c:pt idx="505" formatCode="0.00E+00">
                  <c:v>434.93388031347371</c:v>
                </c:pt>
                <c:pt idx="506" formatCode="0.00E+00">
                  <c:v>434.59212206684725</c:v>
                </c:pt>
                <c:pt idx="507" formatCode="0.00E+00">
                  <c:v>434.25063277990841</c:v>
                </c:pt>
                <c:pt idx="508" formatCode="0.00E+00">
                  <c:v>433.9094123267401</c:v>
                </c:pt>
                <c:pt idx="509" formatCode="0.00E+00">
                  <c:v>433.56846058142548</c:v>
                </c:pt>
                <c:pt idx="510" formatCode="0.00E+00">
                  <c:v>433.22777741804771</c:v>
                </c:pt>
                <c:pt idx="511" formatCode="0.00E+00">
                  <c:v>432.88736271068979</c:v>
                </c:pt>
                <c:pt idx="512" formatCode="0.00E+00">
                  <c:v>432.54721633343485</c:v>
                </c:pt>
                <c:pt idx="513" formatCode="0.00E+00">
                  <c:v>432.20733816036602</c:v>
                </c:pt>
                <c:pt idx="514" formatCode="0.00E+00">
                  <c:v>431.86772806556633</c:v>
                </c:pt>
                <c:pt idx="515" formatCode="0.00E+00">
                  <c:v>431.52838592311895</c:v>
                </c:pt>
                <c:pt idx="516" formatCode="0.00E+00">
                  <c:v>431.18931160710679</c:v>
                </c:pt>
                <c:pt idx="517" formatCode="0.00E+00">
                  <c:v>430.85050499161315</c:v>
                </c:pt>
                <c:pt idx="518" formatCode="0.00E+00">
                  <c:v>430.51196595072111</c:v>
                </c:pt>
                <c:pt idx="519" formatCode="0.00E+00">
                  <c:v>430.17369435851361</c:v>
                </c:pt>
                <c:pt idx="520" formatCode="0.00E+00">
                  <c:v>429.83569008907392</c:v>
                </c:pt>
                <c:pt idx="521" formatCode="0.00E+00">
                  <c:v>429.49795301648498</c:v>
                </c:pt>
                <c:pt idx="522" formatCode="0.00E+00">
                  <c:v>429.16048301483011</c:v>
                </c:pt>
                <c:pt idx="523" formatCode="0.00E+00">
                  <c:v>428.82327995819207</c:v>
                </c:pt>
                <c:pt idx="524" formatCode="0.00E+00">
                  <c:v>428.48634372065425</c:v>
                </c:pt>
                <c:pt idx="525" formatCode="0.00E+00">
                  <c:v>428.14967417629964</c:v>
                </c:pt>
                <c:pt idx="526" formatCode="0.00E+00">
                  <c:v>427.81327119921127</c:v>
                </c:pt>
                <c:pt idx="527" formatCode="0.00E+00">
                  <c:v>427.47713466347233</c:v>
                </c:pt>
                <c:pt idx="528" formatCode="0.00E+00">
                  <c:v>427.14126444316588</c:v>
                </c:pt>
                <c:pt idx="529" formatCode="0.00E+00">
                  <c:v>426.80566041237506</c:v>
                </c:pt>
                <c:pt idx="530" formatCode="0.00E+00">
                  <c:v>426.47032244518283</c:v>
                </c:pt>
                <c:pt idx="531" formatCode="0.00E+00">
                  <c:v>426.13525041567237</c:v>
                </c:pt>
                <c:pt idx="532" formatCode="0.00E+00">
                  <c:v>425.80044419792688</c:v>
                </c:pt>
                <c:pt idx="533" formatCode="0.00E+00">
                  <c:v>425.46590366602925</c:v>
                </c:pt>
                <c:pt idx="534" formatCode="0.00E+00">
                  <c:v>425.13162869406273</c:v>
                </c:pt>
                <c:pt idx="535" formatCode="0.00E+00">
                  <c:v>424.79761915611033</c:v>
                </c:pt>
                <c:pt idx="536" formatCode="0.00E+00">
                  <c:v>424.46387492625519</c:v>
                </c:pt>
                <c:pt idx="537" formatCode="0.00E+00">
                  <c:v>424.13039587858037</c:v>
                </c:pt>
                <c:pt idx="538" formatCode="0.00E+00">
                  <c:v>423.79718188716896</c:v>
                </c:pt>
                <c:pt idx="539" formatCode="0.00E+00">
                  <c:v>423.46423282610414</c:v>
                </c:pt>
                <c:pt idx="540" formatCode="0.00E+00">
                  <c:v>423.13154856946886</c:v>
                </c:pt>
                <c:pt idx="541" formatCode="0.00E+00">
                  <c:v>422.79912899134638</c:v>
                </c:pt>
                <c:pt idx="542" formatCode="0.00E+00">
                  <c:v>422.46697396581965</c:v>
                </c:pt>
                <c:pt idx="543" formatCode="0.00E+00">
                  <c:v>422.13508336697191</c:v>
                </c:pt>
                <c:pt idx="544" formatCode="0.00E+00">
                  <c:v>421.80345706888608</c:v>
                </c:pt>
                <c:pt idx="545" formatCode="0.00E+00">
                  <c:v>421.47209494564538</c:v>
                </c:pt>
                <c:pt idx="546" formatCode="0.00E+00">
                  <c:v>421.14099687133285</c:v>
                </c:pt>
                <c:pt idx="547" formatCode="0.00E+00">
                  <c:v>420.8101627200316</c:v>
                </c:pt>
                <c:pt idx="548" formatCode="0.00E+00">
                  <c:v>420.47959236582471</c:v>
                </c:pt>
                <c:pt idx="549" formatCode="0.00E+00">
                  <c:v>420.14928568279538</c:v>
                </c:pt>
                <c:pt idx="550" formatCode="0.00E+00">
                  <c:v>419.81924254502655</c:v>
                </c:pt>
                <c:pt idx="551" formatCode="0.00E+00">
                  <c:v>419.48946282660137</c:v>
                </c:pt>
                <c:pt idx="552" formatCode="0.00E+00">
                  <c:v>419.15994640160301</c:v>
                </c:pt>
                <c:pt idx="553" formatCode="0.00E+00">
                  <c:v>418.83069314411438</c:v>
                </c:pt>
                <c:pt idx="554" formatCode="0.00E+00">
                  <c:v>418.50170292821883</c:v>
                </c:pt>
                <c:pt idx="555" formatCode="0.00E+00">
                  <c:v>418.17297562799922</c:v>
                </c:pt>
                <c:pt idx="556" formatCode="0.00E+00">
                  <c:v>417.84451111753873</c:v>
                </c:pt>
                <c:pt idx="557" formatCode="0.00E+00">
                  <c:v>417.51630927092054</c:v>
                </c:pt>
                <c:pt idx="558" formatCode="0.00E+00">
                  <c:v>417.18836996222763</c:v>
                </c:pt>
                <c:pt idx="559" formatCode="0.00E+00">
                  <c:v>416.86069306554316</c:v>
                </c:pt>
                <c:pt idx="560" formatCode="0.00E+00">
                  <c:v>416.53327845495022</c:v>
                </c:pt>
                <c:pt idx="561" formatCode="0.00E+00">
                  <c:v>416.20612600453182</c:v>
                </c:pt>
                <c:pt idx="562" formatCode="0.00E+00">
                  <c:v>415.87923558837116</c:v>
                </c:pt>
                <c:pt idx="563" formatCode="0.00E+00">
                  <c:v>415.55260708055124</c:v>
                </c:pt>
                <c:pt idx="564" formatCode="0.00E+00">
                  <c:v>415.22624035515526</c:v>
                </c:pt>
                <c:pt idx="565" formatCode="0.00E+00">
                  <c:v>414.90013528626628</c:v>
                </c:pt>
                <c:pt idx="566" formatCode="0.00E+00">
                  <c:v>414.57429174796732</c:v>
                </c:pt>
                <c:pt idx="567" formatCode="0.00E+00">
                  <c:v>414.24870961434152</c:v>
                </c:pt>
                <c:pt idx="568" formatCode="0.00E+00">
                  <c:v>413.923388759472</c:v>
                </c:pt>
                <c:pt idx="569" formatCode="0.00E+00">
                  <c:v>413.5983290574419</c:v>
                </c:pt>
                <c:pt idx="570" formatCode="0.00E+00">
                  <c:v>413.27353038233417</c:v>
                </c:pt>
                <c:pt idx="571" formatCode="0.00E+00">
                  <c:v>412.94899260823206</c:v>
                </c:pt>
                <c:pt idx="572" formatCode="0.00E+00">
                  <c:v>412.62471560921858</c:v>
                </c:pt>
                <c:pt idx="573" formatCode="0.00E+00">
                  <c:v>412.30069925937681</c:v>
                </c:pt>
                <c:pt idx="574" formatCode="0.00E+00">
                  <c:v>411.97694343278982</c:v>
                </c:pt>
                <c:pt idx="575" formatCode="0.00E+00">
                  <c:v>411.6534480035408</c:v>
                </c:pt>
                <c:pt idx="576" formatCode="0.00E+00">
                  <c:v>411.33021284571282</c:v>
                </c:pt>
                <c:pt idx="577" formatCode="0.00E+00">
                  <c:v>411.00723783338896</c:v>
                </c:pt>
                <c:pt idx="578" formatCode="0.00E+00">
                  <c:v>410.68452284065228</c:v>
                </c:pt>
                <c:pt idx="579" formatCode="0.00E+00">
                  <c:v>410.36206774158597</c:v>
                </c:pt>
                <c:pt idx="580" formatCode="0.00E+00">
                  <c:v>410.03987241027295</c:v>
                </c:pt>
                <c:pt idx="581" formatCode="0.00E+00">
                  <c:v>409.7179367207965</c:v>
                </c:pt>
                <c:pt idx="582" formatCode="0.00E+00">
                  <c:v>409.39626054723959</c:v>
                </c:pt>
                <c:pt idx="583" formatCode="0.00E+00">
                  <c:v>409.07484376368541</c:v>
                </c:pt>
                <c:pt idx="584" formatCode="0.00E+00">
                  <c:v>408.75368624421696</c:v>
                </c:pt>
                <c:pt idx="585" formatCode="0.00E+00">
                  <c:v>408.43278786291739</c:v>
                </c:pt>
                <c:pt idx="586" formatCode="0.00E+00">
                  <c:v>408.11214849386977</c:v>
                </c:pt>
                <c:pt idx="587" formatCode="0.00E+00">
                  <c:v>407.79176801115722</c:v>
                </c:pt>
                <c:pt idx="588" formatCode="0.00E+00">
                  <c:v>407.47164628886287</c:v>
                </c:pt>
                <c:pt idx="589" formatCode="0.00E+00">
                  <c:v>407.15178320106969</c:v>
                </c:pt>
                <c:pt idx="590" formatCode="0.00E+00">
                  <c:v>406.83217862186092</c:v>
                </c:pt>
                <c:pt idx="591" formatCode="0.00E+00">
                  <c:v>406.51283242531952</c:v>
                </c:pt>
                <c:pt idx="592" formatCode="0.00E+00">
                  <c:v>406.19374448552873</c:v>
                </c:pt>
                <c:pt idx="593" formatCode="0.00E+00">
                  <c:v>405.87491467657145</c:v>
                </c:pt>
                <c:pt idx="594" formatCode="0.00E+00">
                  <c:v>405.55634287253099</c:v>
                </c:pt>
                <c:pt idx="595" formatCode="0.00E+00">
                  <c:v>405.23802894749036</c:v>
                </c:pt>
                <c:pt idx="596" formatCode="0.00E+00">
                  <c:v>404.91997277553253</c:v>
                </c:pt>
                <c:pt idx="597" formatCode="0.00E+00">
                  <c:v>404.60217423074079</c:v>
                </c:pt>
                <c:pt idx="598" formatCode="0.00E+00">
                  <c:v>404.2846331871981</c:v>
                </c:pt>
                <c:pt idx="599" formatCode="0.00E+00">
                  <c:v>403.96734951898765</c:v>
                </c:pt>
                <c:pt idx="600" formatCode="0.00E+00">
                  <c:v>403.65032310019245</c:v>
                </c:pt>
                <c:pt idx="601" formatCode="0.00E+00">
                  <c:v>403.33355380489559</c:v>
                </c:pt>
                <c:pt idx="602" formatCode="0.00E+00">
                  <c:v>403.01704150718029</c:v>
                </c:pt>
                <c:pt idx="603" formatCode="0.00E+00">
                  <c:v>402.70078608112954</c:v>
                </c:pt>
                <c:pt idx="604" formatCode="0.00E+00">
                  <c:v>402.38478740082644</c:v>
                </c:pt>
                <c:pt idx="605" formatCode="0.00E+00">
                  <c:v>402.06904534035402</c:v>
                </c:pt>
                <c:pt idx="606" formatCode="0.00E+00">
                  <c:v>401.75355977379553</c:v>
                </c:pt>
                <c:pt idx="607" formatCode="0.00E+00">
                  <c:v>401.43833057523403</c:v>
                </c:pt>
                <c:pt idx="608" formatCode="0.00E+00">
                  <c:v>401.12335761875255</c:v>
                </c:pt>
                <c:pt idx="609" formatCode="0.00E+00">
                  <c:v>400.80864077843421</c:v>
                </c:pt>
                <c:pt idx="610" formatCode="0.00E+00">
                  <c:v>400.49417992836203</c:v>
                </c:pt>
                <c:pt idx="611" formatCode="0.00E+00">
                  <c:v>400.1799749426192</c:v>
                </c:pt>
                <c:pt idx="612" formatCode="0.00E+00">
                  <c:v>399.86602569528878</c:v>
                </c:pt>
                <c:pt idx="613" formatCode="0.00E+00">
                  <c:v>399.55233206045392</c:v>
                </c:pt>
                <c:pt idx="614" formatCode="0.00E+00">
                  <c:v>399.23889391219763</c:v>
                </c:pt>
                <c:pt idx="615" formatCode="0.00E+00">
                  <c:v>398.92571112460303</c:v>
                </c:pt>
                <c:pt idx="616" formatCode="0.00E+00">
                  <c:v>398.61278357175325</c:v>
                </c:pt>
                <c:pt idx="617" formatCode="0.00E+00">
                  <c:v>398.30011112773133</c:v>
                </c:pt>
                <c:pt idx="618" formatCode="0.00E+00">
                  <c:v>397.98769366662043</c:v>
                </c:pt>
                <c:pt idx="619" formatCode="0.00E+00">
                  <c:v>397.67553106250352</c:v>
                </c:pt>
                <c:pt idx="620" formatCode="0.00E+00">
                  <c:v>397.36362318946391</c:v>
                </c:pt>
                <c:pt idx="621" formatCode="0.00E+00">
                  <c:v>397.05196992158454</c:v>
                </c:pt>
                <c:pt idx="622" formatCode="0.00E+00">
                  <c:v>396.7405711329485</c:v>
                </c:pt>
                <c:pt idx="623" formatCode="0.00E+00">
                  <c:v>396.42942669763892</c:v>
                </c:pt>
                <c:pt idx="624" formatCode="0.00E+00">
                  <c:v>396.11853648973886</c:v>
                </c:pt>
                <c:pt idx="625" formatCode="0.00E+00">
                  <c:v>395.80790038333151</c:v>
                </c:pt>
                <c:pt idx="626" formatCode="0.00E+00">
                  <c:v>395.4975182524999</c:v>
                </c:pt>
                <c:pt idx="627" formatCode="0.00E+00">
                  <c:v>395.18738997132709</c:v>
                </c:pt>
                <c:pt idx="628" formatCode="0.00E+00">
                  <c:v>394.87751541389616</c:v>
                </c:pt>
                <c:pt idx="629" formatCode="0.00E+00">
                  <c:v>394.5678944542903</c:v>
                </c:pt>
                <c:pt idx="630" formatCode="0.00E+00">
                  <c:v>394.25852696659263</c:v>
                </c:pt>
                <c:pt idx="631" formatCode="0.00E+00">
                  <c:v>393.94941282488605</c:v>
                </c:pt>
                <c:pt idx="632" formatCode="0.00E+00">
                  <c:v>393.64055190325388</c:v>
                </c:pt>
                <c:pt idx="633" formatCode="0.00E+00">
                  <c:v>393.33194407577906</c:v>
                </c:pt>
                <c:pt idx="634" formatCode="0.00E+00">
                  <c:v>393.02358921654474</c:v>
                </c:pt>
                <c:pt idx="635" formatCode="0.00E+00">
                  <c:v>392.71548719963403</c:v>
                </c:pt>
                <c:pt idx="636" formatCode="0.00E+00">
                  <c:v>392.40763789913001</c:v>
                </c:pt>
                <c:pt idx="637" formatCode="0.00E+00">
                  <c:v>392.1000411891157</c:v>
                </c:pt>
                <c:pt idx="638" formatCode="0.00E+00">
                  <c:v>391.79269694367429</c:v>
                </c:pt>
                <c:pt idx="639" formatCode="0.00E+00">
                  <c:v>391.4856050368889</c:v>
                </c:pt>
                <c:pt idx="640" formatCode="0.00E+00">
                  <c:v>391.17876534284255</c:v>
                </c:pt>
                <c:pt idx="641" formatCode="0.00E+00">
                  <c:v>390.87217773561832</c:v>
                </c:pt>
                <c:pt idx="642" formatCode="0.00E+00">
                  <c:v>390.56584208929934</c:v>
                </c:pt>
                <c:pt idx="643" formatCode="0.00E+00">
                  <c:v>390.25975827796873</c:v>
                </c:pt>
                <c:pt idx="644" formatCode="0.00E+00">
                  <c:v>389.95392617570957</c:v>
                </c:pt>
                <c:pt idx="645" formatCode="0.00E+00">
                  <c:v>389.64834565660487</c:v>
                </c:pt>
                <c:pt idx="646" formatCode="0.00E+00">
                  <c:v>389.34301659473789</c:v>
                </c:pt>
                <c:pt idx="647" formatCode="0.00E+00">
                  <c:v>389.03793886419157</c:v>
                </c:pt>
                <c:pt idx="648" formatCode="0.00E+00">
                  <c:v>388.73311233904911</c:v>
                </c:pt>
                <c:pt idx="649" formatCode="0.00E+00">
                  <c:v>388.42853689339358</c:v>
                </c:pt>
                <c:pt idx="650" formatCode="0.00E+00">
                  <c:v>388.12421240130806</c:v>
                </c:pt>
                <c:pt idx="651" formatCode="0.00E+00">
                  <c:v>387.82013873687555</c:v>
                </c:pt>
                <c:pt idx="652" formatCode="0.00E+00">
                  <c:v>387.5163157741793</c:v>
                </c:pt>
                <c:pt idx="653" formatCode="0.00E+00">
                  <c:v>387.2127433873024</c:v>
                </c:pt>
                <c:pt idx="654" formatCode="0.00E+00">
                  <c:v>386.90942145032778</c:v>
                </c:pt>
                <c:pt idx="655" formatCode="0.00E+00">
                  <c:v>386.60634983733866</c:v>
                </c:pt>
                <c:pt idx="656" formatCode="0.00E+00">
                  <c:v>386.30352842241814</c:v>
                </c:pt>
                <c:pt idx="657" formatCode="0.00E+00">
                  <c:v>386.00095707964931</c:v>
                </c:pt>
                <c:pt idx="658" formatCode="0.00E+00">
                  <c:v>385.69863568311513</c:v>
                </c:pt>
                <c:pt idx="659" formatCode="0.00E+00">
                  <c:v>385.39656410689889</c:v>
                </c:pt>
                <c:pt idx="660" formatCode="0.00E+00">
                  <c:v>385.09474222508362</c:v>
                </c:pt>
                <c:pt idx="661" formatCode="0.00E+00">
                  <c:v>384.79316991175233</c:v>
                </c:pt>
                <c:pt idx="662" formatCode="0.00E+00">
                  <c:v>384.4918470409882</c:v>
                </c:pt>
                <c:pt idx="663" formatCode="0.00E+00">
                  <c:v>384.19077348687426</c:v>
                </c:pt>
                <c:pt idx="664" formatCode="0.00E+00">
                  <c:v>383.88994912349369</c:v>
                </c:pt>
                <c:pt idx="665" formatCode="0.00E+00">
                  <c:v>383.58937382492962</c:v>
                </c:pt>
                <c:pt idx="666" formatCode="0.00E+00">
                  <c:v>383.28904746526496</c:v>
                </c:pt>
                <c:pt idx="667" formatCode="0.00E+00">
                  <c:v>382.98896991858294</c:v>
                </c:pt>
                <c:pt idx="668" formatCode="0.00E+00">
                  <c:v>382.68914105896664</c:v>
                </c:pt>
                <c:pt idx="669" formatCode="0.00E+00">
                  <c:v>382.38956076049914</c:v>
                </c:pt>
                <c:pt idx="670" formatCode="0.00E+00">
                  <c:v>382.0902288972635</c:v>
                </c:pt>
                <c:pt idx="671" formatCode="0.00E+00">
                  <c:v>381.79114534334281</c:v>
                </c:pt>
                <c:pt idx="672" formatCode="0.00E+00">
                  <c:v>381.49230997282035</c:v>
                </c:pt>
                <c:pt idx="673" formatCode="0.00E+00">
                  <c:v>381.19372265977893</c:v>
                </c:pt>
                <c:pt idx="674" formatCode="0.00E+00">
                  <c:v>380.89538327830189</c:v>
                </c:pt>
                <c:pt idx="675" formatCode="0.00E+00">
                  <c:v>380.59729170247209</c:v>
                </c:pt>
                <c:pt idx="676" formatCode="0.00E+00">
                  <c:v>380.29944780637283</c:v>
                </c:pt>
                <c:pt idx="677" formatCode="0.00E+00">
                  <c:v>380.00185146408711</c:v>
                </c:pt>
                <c:pt idx="678" formatCode="0.00E+00">
                  <c:v>379.70450254969802</c:v>
                </c:pt>
                <c:pt idx="679" formatCode="0.00E+00">
                  <c:v>379.40740093728868</c:v>
                </c:pt>
                <c:pt idx="680" formatCode="0.00E+00">
                  <c:v>379.11054650094218</c:v>
                </c:pt>
                <c:pt idx="681" formatCode="0.00E+00">
                  <c:v>378.81393911474169</c:v>
                </c:pt>
                <c:pt idx="682" formatCode="0.00E+00">
                  <c:v>378.51757865277011</c:v>
                </c:pt>
                <c:pt idx="683" formatCode="0.00E+00">
                  <c:v>378.2214649891107</c:v>
                </c:pt>
                <c:pt idx="684" formatCode="0.00E+00">
                  <c:v>377.92559799784652</c:v>
                </c:pt>
                <c:pt idx="685" formatCode="0.00E+00">
                  <c:v>377.6299775530606</c:v>
                </c:pt>
                <c:pt idx="686" formatCode="0.00E+00">
                  <c:v>377.33460352883611</c:v>
                </c:pt>
                <c:pt idx="687" formatCode="0.00E+00">
                  <c:v>377.03947579925619</c:v>
                </c:pt>
                <c:pt idx="688" formatCode="0.00E+00">
                  <c:v>376.74459423840381</c:v>
                </c:pt>
                <c:pt idx="689" formatCode="0.00E+00">
                  <c:v>376.44995872036208</c:v>
                </c:pt>
                <c:pt idx="690" formatCode="0.00E+00">
                  <c:v>376.15556911921419</c:v>
                </c:pt>
                <c:pt idx="691" formatCode="0.00E+00">
                  <c:v>375.86142530904311</c:v>
                </c:pt>
                <c:pt idx="692" formatCode="0.00E+00">
                  <c:v>375.56752716393203</c:v>
                </c:pt>
                <c:pt idx="693" formatCode="0.00E+00">
                  <c:v>375.27387455796406</c:v>
                </c:pt>
                <c:pt idx="694" formatCode="0.00E+00">
                  <c:v>374.98046736522218</c:v>
                </c:pt>
                <c:pt idx="695" formatCode="0.00E+00">
                  <c:v>374.68730545978963</c:v>
                </c:pt>
                <c:pt idx="696" formatCode="0.00E+00">
                  <c:v>374.3943887157493</c:v>
                </c:pt>
                <c:pt idx="697" formatCode="0.00E+00">
                  <c:v>374.1017170071845</c:v>
                </c:pt>
                <c:pt idx="698" formatCode="0.00E+00">
                  <c:v>373.80929020817825</c:v>
                </c:pt>
                <c:pt idx="699" formatCode="0.00E+00">
                  <c:v>373.51710819281362</c:v>
                </c:pt>
                <c:pt idx="700" formatCode="0.00E+00">
                  <c:v>373.2251708351738</c:v>
                </c:pt>
                <c:pt idx="701" formatCode="0.00E+00">
                  <c:v>372.93347800934168</c:v>
                </c:pt>
                <c:pt idx="702" formatCode="0.00E+00">
                  <c:v>372.64202958940052</c:v>
                </c:pt>
                <c:pt idx="703" formatCode="0.00E+00">
                  <c:v>372.35082544943339</c:v>
                </c:pt>
                <c:pt idx="704" formatCode="0.00E+00">
                  <c:v>372.05986546352324</c:v>
                </c:pt>
                <c:pt idx="705" formatCode="0.00E+00">
                  <c:v>371.76914950575343</c:v>
                </c:pt>
                <c:pt idx="706" formatCode="0.00E+00">
                  <c:v>371.47867745020682</c:v>
                </c:pt>
                <c:pt idx="707" formatCode="0.00E+00">
                  <c:v>371.18844917096663</c:v>
                </c:pt>
                <c:pt idx="708" formatCode="0.00E+00">
                  <c:v>370.89846454211602</c:v>
                </c:pt>
                <c:pt idx="709" formatCode="0.00E+00">
                  <c:v>370.60872343773781</c:v>
                </c:pt>
                <c:pt idx="710" formatCode="0.00E+00">
                  <c:v>370.31922573191537</c:v>
                </c:pt>
                <c:pt idx="711" formatCode="0.00E+00">
                  <c:v>370.02997129873165</c:v>
                </c:pt>
                <c:pt idx="712" formatCode="0.00E+00">
                  <c:v>369.7409600122698</c:v>
                </c:pt>
                <c:pt idx="713" formatCode="0.00E+00">
                  <c:v>369.45219174661298</c:v>
                </c:pt>
                <c:pt idx="714" formatCode="0.00E+00">
                  <c:v>369.16366637584412</c:v>
                </c:pt>
                <c:pt idx="715" formatCode="0.00E+00">
                  <c:v>368.87538377404644</c:v>
                </c:pt>
                <c:pt idx="716" formatCode="0.00E+00">
                  <c:v>368.58734381530297</c:v>
                </c:pt>
                <c:pt idx="717" formatCode="0.00E+00">
                  <c:v>368.29954637369684</c:v>
                </c:pt>
                <c:pt idx="718" formatCode="0.00E+00">
                  <c:v>368.01199132331112</c:v>
                </c:pt>
                <c:pt idx="719" formatCode="0.00E+00">
                  <c:v>367.72467853822894</c:v>
                </c:pt>
                <c:pt idx="720" formatCode="0.00E+00">
                  <c:v>367.43760789253338</c:v>
                </c:pt>
                <c:pt idx="721" formatCode="0.00E+00">
                  <c:v>367.1507792603075</c:v>
                </c:pt>
                <c:pt idx="722" formatCode="0.00E+00">
                  <c:v>366.8641925156345</c:v>
                </c:pt>
                <c:pt idx="723" formatCode="0.00E+00">
                  <c:v>366.57784753259727</c:v>
                </c:pt>
                <c:pt idx="724" formatCode="0.00E+00">
                  <c:v>366.29174418527913</c:v>
                </c:pt>
                <c:pt idx="725" formatCode="0.00E+00">
                  <c:v>366.00588234776302</c:v>
                </c:pt>
                <c:pt idx="726" formatCode="0.00E+00">
                  <c:v>365.72026189413214</c:v>
                </c:pt>
                <c:pt idx="727" formatCode="0.00E+00">
                  <c:v>365.43488269846955</c:v>
                </c:pt>
                <c:pt idx="728" formatCode="0.00E+00">
                  <c:v>365.14974463485828</c:v>
                </c:pt>
                <c:pt idx="729" formatCode="0.00E+00">
                  <c:v>364.86484757738145</c:v>
                </c:pt>
                <c:pt idx="730" formatCode="0.00E+00">
                  <c:v>364.5801914001222</c:v>
                </c:pt>
                <c:pt idx="731" formatCode="0.00E+00">
                  <c:v>364.29577597716366</c:v>
                </c:pt>
                <c:pt idx="732" formatCode="0.00E+00">
                  <c:v>364.01160118258878</c:v>
                </c:pt>
                <c:pt idx="733" formatCode="0.00E+00">
                  <c:v>363.72766689048075</c:v>
                </c:pt>
                <c:pt idx="734" formatCode="0.00E+00">
                  <c:v>363.4439729749227</c:v>
                </c:pt>
                <c:pt idx="735" formatCode="0.00E+00">
                  <c:v>363.16051930999771</c:v>
                </c:pt>
                <c:pt idx="736" formatCode="0.00E+00">
                  <c:v>362.87730576978873</c:v>
                </c:pt>
                <c:pt idx="737" formatCode="0.00E+00">
                  <c:v>362.59433222837907</c:v>
                </c:pt>
                <c:pt idx="738" formatCode="0.00E+00">
                  <c:v>362.31159855985175</c:v>
                </c:pt>
                <c:pt idx="739" formatCode="0.00E+00">
                  <c:v>362.02910463828977</c:v>
                </c:pt>
                <c:pt idx="740" formatCode="0.00E+00">
                  <c:v>361.74685033777627</c:v>
                </c:pt>
                <c:pt idx="741" formatCode="0.00E+00">
                  <c:v>361.46483553239437</c:v>
                </c:pt>
                <c:pt idx="742" formatCode="0.00E+00">
                  <c:v>361.18306009622728</c:v>
                </c:pt>
                <c:pt idx="743" formatCode="0.00E+00">
                  <c:v>360.90152390335783</c:v>
                </c:pt>
                <c:pt idx="744" formatCode="0.00E+00">
                  <c:v>360.62022682786937</c:v>
                </c:pt>
                <c:pt idx="745" formatCode="0.00E+00">
                  <c:v>360.33916874384477</c:v>
                </c:pt>
                <c:pt idx="746" formatCode="0.00E+00">
                  <c:v>360.0583495253673</c:v>
                </c:pt>
                <c:pt idx="747" formatCode="0.00E+00">
                  <c:v>359.77776904652006</c:v>
                </c:pt>
                <c:pt idx="748" formatCode="0.00E+00">
                  <c:v>359.497427181386</c:v>
                </c:pt>
                <c:pt idx="749" formatCode="0.00E+00">
                  <c:v>359.21732380404831</c:v>
                </c:pt>
                <c:pt idx="750" formatCode="0.00E+00">
                  <c:v>358.93745878859005</c:v>
                </c:pt>
                <c:pt idx="751" formatCode="0.00E+00">
                  <c:v>358.65783200909431</c:v>
                </c:pt>
                <c:pt idx="752" formatCode="0.00E+00">
                  <c:v>358.37844333964426</c:v>
                </c:pt>
                <c:pt idx="753" formatCode="0.00E+00">
                  <c:v>358.09929265432288</c:v>
                </c:pt>
                <c:pt idx="754" formatCode="0.00E+00">
                  <c:v>357.82037982721334</c:v>
                </c:pt>
                <c:pt idx="755" formatCode="0.00E+00">
                  <c:v>357.54170473239878</c:v>
                </c:pt>
                <c:pt idx="756" formatCode="0.00E+00">
                  <c:v>357.26326724396216</c:v>
                </c:pt>
                <c:pt idx="757" formatCode="0.00E+00">
                  <c:v>356.98506723598672</c:v>
                </c:pt>
                <c:pt idx="758" formatCode="0.00E+00">
                  <c:v>356.70710458255542</c:v>
                </c:pt>
                <c:pt idx="759" formatCode="0.00E+00">
                  <c:v>356.42937915775138</c:v>
                </c:pt>
                <c:pt idx="760" formatCode="0.00E+00">
                  <c:v>356.15189083565781</c:v>
                </c:pt>
                <c:pt idx="761" formatCode="0.00E+00">
                  <c:v>355.87463949035765</c:v>
                </c:pt>
                <c:pt idx="762" formatCode="0.00E+00">
                  <c:v>355.59762499593415</c:v>
                </c:pt>
                <c:pt idx="763" formatCode="0.00E+00">
                  <c:v>355.32084722647022</c:v>
                </c:pt>
                <c:pt idx="764" formatCode="0.00E+00">
                  <c:v>355.04430605604921</c:v>
                </c:pt>
                <c:pt idx="765" formatCode="0.00E+00">
                  <c:v>354.76800135875391</c:v>
                </c:pt>
                <c:pt idx="766" formatCode="0.00E+00">
                  <c:v>354.49193300866767</c:v>
                </c:pt>
                <c:pt idx="767" formatCode="0.00E+00">
                  <c:v>354.21610087987341</c:v>
                </c:pt>
                <c:pt idx="768" formatCode="0.00E+00">
                  <c:v>353.94050484645436</c:v>
                </c:pt>
                <c:pt idx="769" formatCode="0.00E+00">
                  <c:v>353.66514478249354</c:v>
                </c:pt>
                <c:pt idx="770" formatCode="0.00E+00">
                  <c:v>353.39002056207397</c:v>
                </c:pt>
                <c:pt idx="771" formatCode="0.00E+00">
                  <c:v>353.11513205927895</c:v>
                </c:pt>
                <c:pt idx="772" formatCode="0.00E+00">
                  <c:v>352.84047914819138</c:v>
                </c:pt>
                <c:pt idx="773" formatCode="0.00E+00">
                  <c:v>352.56606170289439</c:v>
                </c:pt>
                <c:pt idx="774" formatCode="0.00E+00">
                  <c:v>352.29187959747117</c:v>
                </c:pt>
                <c:pt idx="775" formatCode="0.00E+00">
                  <c:v>352.01793270600473</c:v>
                </c:pt>
                <c:pt idx="776" formatCode="0.00E+00">
                  <c:v>351.74422090257826</c:v>
                </c:pt>
                <c:pt idx="777" formatCode="0.00E+00">
                  <c:v>351.47074406127467</c:v>
                </c:pt>
                <c:pt idx="778" formatCode="0.00E+00">
                  <c:v>351.19750205617726</c:v>
                </c:pt>
                <c:pt idx="779" formatCode="0.00E+00">
                  <c:v>350.92449476136898</c:v>
                </c:pt>
                <c:pt idx="780" formatCode="0.00E+00">
                  <c:v>350.65172205093307</c:v>
                </c:pt>
                <c:pt idx="781" formatCode="0.00E+00">
                  <c:v>350.37918379895245</c:v>
                </c:pt>
                <c:pt idx="782" formatCode="0.00E+00">
                  <c:v>350.1068798795103</c:v>
                </c:pt>
                <c:pt idx="783" formatCode="0.00E+00">
                  <c:v>349.83481016668969</c:v>
                </c:pt>
                <c:pt idx="784" formatCode="0.00E+00">
                  <c:v>349.56297453457375</c:v>
                </c:pt>
                <c:pt idx="785" formatCode="0.00E+00">
                  <c:v>349.29137285724562</c:v>
                </c:pt>
                <c:pt idx="786" formatCode="0.00E+00">
                  <c:v>349.02000500878825</c:v>
                </c:pt>
                <c:pt idx="787" formatCode="0.00E+00">
                  <c:v>348.74887086328488</c:v>
                </c:pt>
                <c:pt idx="788" formatCode="0.00E+00">
                  <c:v>348.47797029481853</c:v>
                </c:pt>
                <c:pt idx="789" formatCode="0.00E+00">
                  <c:v>348.20730317747228</c:v>
                </c:pt>
                <c:pt idx="790" formatCode="0.00E+00">
                  <c:v>347.93686938532932</c:v>
                </c:pt>
                <c:pt idx="791" formatCode="0.00E+00">
                  <c:v>347.66666879247259</c:v>
                </c:pt>
                <c:pt idx="792" formatCode="0.00E+00">
                  <c:v>347.39670127298535</c:v>
                </c:pt>
                <c:pt idx="793" formatCode="0.00E+00">
                  <c:v>347.12696670095067</c:v>
                </c:pt>
                <c:pt idx="794" formatCode="0.00E+00">
                  <c:v>346.85746495045146</c:v>
                </c:pt>
                <c:pt idx="795" formatCode="0.00E+00">
                  <c:v>346.58819589557095</c:v>
                </c:pt>
                <c:pt idx="796" formatCode="0.00E+00">
                  <c:v>346.31915941039233</c:v>
                </c:pt>
                <c:pt idx="797" formatCode="0.00E+00">
                  <c:v>346.05035536899851</c:v>
                </c:pt>
                <c:pt idx="798" formatCode="0.00E+00">
                  <c:v>345.78178364547267</c:v>
                </c:pt>
                <c:pt idx="799" formatCode="0.00E+00">
                  <c:v>345.51344411389789</c:v>
                </c:pt>
                <c:pt idx="800" formatCode="0.00E+00">
                  <c:v>345.24533664835729</c:v>
                </c:pt>
                <c:pt idx="801" formatCode="0.00E+00">
                  <c:v>344.97746112293402</c:v>
                </c:pt>
                <c:pt idx="802" formatCode="0.00E+00">
                  <c:v>344.70981741171101</c:v>
                </c:pt>
                <c:pt idx="803" formatCode="0.00E+00">
                  <c:v>344.44240538877142</c:v>
                </c:pt>
                <c:pt idx="804" formatCode="0.00E+00">
                  <c:v>344.17522492819847</c:v>
                </c:pt>
                <c:pt idx="805" formatCode="0.00E+00">
                  <c:v>343.90827590407514</c:v>
                </c:pt>
                <c:pt idx="806" formatCode="0.00E+00">
                  <c:v>343.64155819048449</c:v>
                </c:pt>
                <c:pt idx="807" formatCode="0.00E+00">
                  <c:v>343.37507166150971</c:v>
                </c:pt>
                <c:pt idx="808" formatCode="0.00E+00">
                  <c:v>343.10881619123387</c:v>
                </c:pt>
                <c:pt idx="809" formatCode="0.00E+00">
                  <c:v>342.84279165374005</c:v>
                </c:pt>
                <c:pt idx="810" formatCode="0.00E+00">
                  <c:v>342.57699792311132</c:v>
                </c:pt>
                <c:pt idx="811" formatCode="0.00E+00">
                  <c:v>342.31143487343076</c:v>
                </c:pt>
                <c:pt idx="812" formatCode="0.00E+00">
                  <c:v>342.04610237878154</c:v>
                </c:pt>
                <c:pt idx="813" formatCode="0.00E+00">
                  <c:v>341.78100031324675</c:v>
                </c:pt>
                <c:pt idx="814" formatCode="0.00E+00">
                  <c:v>341.51612855090934</c:v>
                </c:pt>
                <c:pt idx="815" formatCode="0.00E+00">
                  <c:v>341.25148696585256</c:v>
                </c:pt>
                <c:pt idx="816" formatCode="0.00E+00">
                  <c:v>340.98707543215949</c:v>
                </c:pt>
                <c:pt idx="817" formatCode="0.00E+00">
                  <c:v>340.72289382391313</c:v>
                </c:pt>
                <c:pt idx="818" formatCode="0.00E+00">
                  <c:v>340.45894201519673</c:v>
                </c:pt>
                <c:pt idx="819" formatCode="0.00E+00">
                  <c:v>340.19521988009319</c:v>
                </c:pt>
                <c:pt idx="820" formatCode="0.00E+00">
                  <c:v>339.93172729268576</c:v>
                </c:pt>
                <c:pt idx="821" formatCode="0.00E+00">
                  <c:v>339.66846412705746</c:v>
                </c:pt>
                <c:pt idx="822" formatCode="0.00E+00">
                  <c:v>339.40543025729141</c:v>
                </c:pt>
                <c:pt idx="823" formatCode="0.00E+00">
                  <c:v>339.14262555747069</c:v>
                </c:pt>
                <c:pt idx="824" formatCode="0.00E+00">
                  <c:v>338.88004990167843</c:v>
                </c:pt>
                <c:pt idx="825" formatCode="0.00E+00">
                  <c:v>338.6177031639977</c:v>
                </c:pt>
                <c:pt idx="826" formatCode="0.00E+00">
                  <c:v>338.35558521851152</c:v>
                </c:pt>
                <c:pt idx="827" formatCode="0.00E+00">
                  <c:v>338.09369593930313</c:v>
                </c:pt>
                <c:pt idx="828" formatCode="0.00E+00">
                  <c:v>337.83203520045549</c:v>
                </c:pt>
                <c:pt idx="829" formatCode="0.00E+00">
                  <c:v>337.57060287605179</c:v>
                </c:pt>
                <c:pt idx="830" formatCode="0.00E+00">
                  <c:v>337.30939884017511</c:v>
                </c:pt>
                <c:pt idx="831" formatCode="0.00E+00">
                  <c:v>337.04842296690845</c:v>
                </c:pt>
                <c:pt idx="832" formatCode="0.00E+00">
                  <c:v>336.78767513033506</c:v>
                </c:pt>
                <c:pt idx="833" formatCode="0.00E+00">
                  <c:v>336.52715520453791</c:v>
                </c:pt>
                <c:pt idx="834" formatCode="0.00E+00">
                  <c:v>336.26686306360011</c:v>
                </c:pt>
                <c:pt idx="835" formatCode="0.00E+00">
                  <c:v>336.00679858160487</c:v>
                </c:pt>
                <c:pt idx="836" formatCode="0.00E+00">
                  <c:v>335.74696163263508</c:v>
                </c:pt>
                <c:pt idx="837" formatCode="0.00E+00">
                  <c:v>335.48735209077404</c:v>
                </c:pt>
                <c:pt idx="838" formatCode="0.00E+00">
                  <c:v>335.22796983010466</c:v>
                </c:pt>
                <c:pt idx="839" formatCode="0.00E+00">
                  <c:v>334.96881472471023</c:v>
                </c:pt>
                <c:pt idx="840" formatCode="0.00E+00">
                  <c:v>334.70988664867372</c:v>
                </c:pt>
                <c:pt idx="841" formatCode="0.00E+00">
                  <c:v>334.45118547607825</c:v>
                </c:pt>
                <c:pt idx="842" formatCode="0.00E+00">
                  <c:v>334.19271108100685</c:v>
                </c:pt>
                <c:pt idx="843" formatCode="0.00E+00">
                  <c:v>333.9344633375427</c:v>
                </c:pt>
                <c:pt idx="844" formatCode="0.00E+00">
                  <c:v>333.67644211976892</c:v>
                </c:pt>
                <c:pt idx="845" formatCode="0.00E+00">
                  <c:v>333.41864730176854</c:v>
                </c:pt>
                <c:pt idx="846" formatCode="0.00E+00">
                  <c:v>333.16107875762464</c:v>
                </c:pt>
                <c:pt idx="847" formatCode="0.00E+00">
                  <c:v>332.90373636142033</c:v>
                </c:pt>
                <c:pt idx="848" formatCode="0.00E+00">
                  <c:v>332.64661998723869</c:v>
                </c:pt>
                <c:pt idx="849" formatCode="0.00E+00">
                  <c:v>332.38972950916292</c:v>
                </c:pt>
                <c:pt idx="850" formatCode="0.00E+00">
                  <c:v>332.13306480127602</c:v>
                </c:pt>
                <c:pt idx="851" formatCode="0.00E+00">
                  <c:v>331.87662573766107</c:v>
                </c:pt>
                <c:pt idx="852" formatCode="0.00E+00">
                  <c:v>331.6204121924012</c:v>
                </c:pt>
                <c:pt idx="853" formatCode="0.00E+00">
                  <c:v>331.36442403957949</c:v>
                </c:pt>
                <c:pt idx="854" formatCode="0.00E+00">
                  <c:v>331.10866115327906</c:v>
                </c:pt>
                <c:pt idx="855" formatCode="0.00E+00">
                  <c:v>330.85312340758298</c:v>
                </c:pt>
                <c:pt idx="856" formatCode="0.00E+00">
                  <c:v>330.5978106765744</c:v>
                </c:pt>
                <c:pt idx="857" formatCode="0.00E+00">
                  <c:v>330.34272283433631</c:v>
                </c:pt>
                <c:pt idx="858" formatCode="0.00E+00">
                  <c:v>330.08785975495186</c:v>
                </c:pt>
                <c:pt idx="859" formatCode="0.00E+00">
                  <c:v>329.83322131250424</c:v>
                </c:pt>
                <c:pt idx="860" formatCode="0.00E+00">
                  <c:v>329.57880738107633</c:v>
                </c:pt>
                <c:pt idx="861" formatCode="0.00E+00">
                  <c:v>329.32461783475139</c:v>
                </c:pt>
                <c:pt idx="862" formatCode="0.00E+00">
                  <c:v>329.0706525476125</c:v>
                </c:pt>
                <c:pt idx="863" formatCode="0.00E+00">
                  <c:v>328.81691139374266</c:v>
                </c:pt>
                <c:pt idx="864" formatCode="0.00E+00">
                  <c:v>328.56339424722506</c:v>
                </c:pt>
                <c:pt idx="865" formatCode="0.00E+00">
                  <c:v>328.31010098214273</c:v>
                </c:pt>
                <c:pt idx="866" formatCode="0.00E+00">
                  <c:v>328.0570314725789</c:v>
                </c:pt>
                <c:pt idx="867" formatCode="0.00E+00">
                  <c:v>327.80418559261648</c:v>
                </c:pt>
                <c:pt idx="868" formatCode="0.00E+00">
                  <c:v>327.55156321633871</c:v>
                </c:pt>
                <c:pt idx="869" formatCode="0.00E+00">
                  <c:v>327.29916421782849</c:v>
                </c:pt>
                <c:pt idx="870" formatCode="0.00E+00">
                  <c:v>327.04698847116913</c:v>
                </c:pt>
                <c:pt idx="871" formatCode="0.00E+00">
                  <c:v>326.79503585044364</c:v>
                </c:pt>
                <c:pt idx="872" formatCode="0.00E+00">
                  <c:v>326.54330622973509</c:v>
                </c:pt>
                <c:pt idx="873" formatCode="0.00E+00">
                  <c:v>326.29179948312662</c:v>
                </c:pt>
                <c:pt idx="874" formatCode="0.00E+00">
                  <c:v>326.0405154847013</c:v>
                </c:pt>
                <c:pt idx="875" formatCode="0.00E+00">
                  <c:v>325.78945410854226</c:v>
                </c:pt>
                <c:pt idx="876" formatCode="0.00E+00">
                  <c:v>325.53861522873245</c:v>
                </c:pt>
                <c:pt idx="877" formatCode="0.00E+00">
                  <c:v>325.28799871935519</c:v>
                </c:pt>
                <c:pt idx="878" formatCode="0.00E+00">
                  <c:v>325.03760445449342</c:v>
                </c:pt>
                <c:pt idx="879" formatCode="0.00E+00">
                  <c:v>324.78743230823022</c:v>
                </c:pt>
                <c:pt idx="880" formatCode="0.00E+00">
                  <c:v>324.53748215464884</c:v>
                </c:pt>
                <c:pt idx="881" formatCode="0.00E+00">
                  <c:v>324.28775386783218</c:v>
                </c:pt>
                <c:pt idx="882" formatCode="0.00E+00">
                  <c:v>324.03824732186348</c:v>
                </c:pt>
                <c:pt idx="883" formatCode="0.00E+00">
                  <c:v>323.78896239082582</c:v>
                </c:pt>
                <c:pt idx="884" formatCode="0.00E+00">
                  <c:v>323.5398989488022</c:v>
                </c:pt>
                <c:pt idx="885" formatCode="0.00E+00">
                  <c:v>323.29105686987577</c:v>
                </c:pt>
                <c:pt idx="886" formatCode="0.00E+00">
                  <c:v>323.04243602812971</c:v>
                </c:pt>
                <c:pt idx="887" formatCode="0.00E+00">
                  <c:v>322.79403629764693</c:v>
                </c:pt>
                <c:pt idx="888" formatCode="0.00E+00">
                  <c:v>322.54585755251065</c:v>
                </c:pt>
                <c:pt idx="889" formatCode="0.00E+00">
                  <c:v>322.29789966680397</c:v>
                </c:pt>
                <c:pt idx="890" formatCode="0.00E+00">
                  <c:v>322.05016251460984</c:v>
                </c:pt>
                <c:pt idx="891" formatCode="0.00E+00">
                  <c:v>321.80264597001161</c:v>
                </c:pt>
                <c:pt idx="892" formatCode="0.00E+00">
                  <c:v>321.55534990709214</c:v>
                </c:pt>
                <c:pt idx="893" formatCode="0.00E+00">
                  <c:v>321.3082741999346</c:v>
                </c:pt>
                <c:pt idx="894" formatCode="0.00E+00">
                  <c:v>321.06141872262219</c:v>
                </c:pt>
                <c:pt idx="895" formatCode="0.00E+00">
                  <c:v>320.81478334923781</c:v>
                </c:pt>
                <c:pt idx="896" formatCode="0.00E+00">
                  <c:v>320.56836795386471</c:v>
                </c:pt>
                <c:pt idx="897" formatCode="0.00E+00">
                  <c:v>320.32217241058595</c:v>
                </c:pt>
                <c:pt idx="898" formatCode="0.00E+00">
                  <c:v>320.07619659348461</c:v>
                </c:pt>
                <c:pt idx="899" formatCode="0.00E+00">
                  <c:v>319.83044037664376</c:v>
                </c:pt>
                <c:pt idx="900" formatCode="0.00E+00">
                  <c:v>319.58490363414649</c:v>
                </c:pt>
                <c:pt idx="901" formatCode="0.00E+00">
                  <c:v>319.33958624007602</c:v>
                </c:pt>
                <c:pt idx="902" formatCode="0.00E+00">
                  <c:v>319.09448806851526</c:v>
                </c:pt>
                <c:pt idx="903" formatCode="0.00E+00">
                  <c:v>318.84960899354746</c:v>
                </c:pt>
                <c:pt idx="904" formatCode="0.00E+00">
                  <c:v>318.60494888925552</c:v>
                </c:pt>
                <c:pt idx="905" formatCode="0.00E+00">
                  <c:v>318.36050762972275</c:v>
                </c:pt>
                <c:pt idx="906" formatCode="0.00E+00">
                  <c:v>318.11628508903215</c:v>
                </c:pt>
                <c:pt idx="907" formatCode="0.00E+00">
                  <c:v>317.8722811412668</c:v>
                </c:pt>
                <c:pt idx="908" formatCode="0.00E+00">
                  <c:v>317.62849566050977</c:v>
                </c:pt>
                <c:pt idx="909" formatCode="0.00E+00">
                  <c:v>317.38492852084426</c:v>
                </c:pt>
                <c:pt idx="910" formatCode="0.00E+00">
                  <c:v>317.14157959635332</c:v>
                </c:pt>
                <c:pt idx="911" formatCode="0.00E+00">
                  <c:v>316.89844876111994</c:v>
                </c:pt>
                <c:pt idx="912" formatCode="0.00E+00">
                  <c:v>316.65553588922734</c:v>
                </c:pt>
                <c:pt idx="913" formatCode="0.00E+00">
                  <c:v>316.4128408547586</c:v>
                </c:pt>
                <c:pt idx="914" formatCode="0.00E+00">
                  <c:v>316.17036353179674</c:v>
                </c:pt>
                <c:pt idx="915" formatCode="0.00E+00">
                  <c:v>315.928103794425</c:v>
                </c:pt>
                <c:pt idx="916" formatCode="0.00E+00">
                  <c:v>315.68606151672628</c:v>
                </c:pt>
                <c:pt idx="917" formatCode="0.00E+00">
                  <c:v>315.44423657278378</c:v>
                </c:pt>
                <c:pt idx="918" formatCode="0.00E+00">
                  <c:v>315.20262883668067</c:v>
                </c:pt>
                <c:pt idx="919" formatCode="0.00E+00">
                  <c:v>314.96123818249987</c:v>
                </c:pt>
                <c:pt idx="920" formatCode="0.00E+00">
                  <c:v>314.72006448432455</c:v>
                </c:pt>
                <c:pt idx="921" formatCode="0.00E+00">
                  <c:v>314.47910761623785</c:v>
                </c:pt>
                <c:pt idx="922" formatCode="0.00E+00">
                  <c:v>314.23836745232285</c:v>
                </c:pt>
                <c:pt idx="923" formatCode="0.00E+00">
                  <c:v>313.99784386666266</c:v>
                </c:pt>
                <c:pt idx="924" formatCode="0.00E+00">
                  <c:v>313.75753673334026</c:v>
                </c:pt>
                <c:pt idx="925" formatCode="0.00E+00">
                  <c:v>313.51744592643888</c:v>
                </c:pt>
                <c:pt idx="926" formatCode="0.00E+00">
                  <c:v>313.27757132004155</c:v>
                </c:pt>
                <c:pt idx="927" formatCode="0.00E+00">
                  <c:v>313.03791278823138</c:v>
                </c:pt>
                <c:pt idx="928" formatCode="0.00E+00">
                  <c:v>312.79847020509146</c:v>
                </c:pt>
                <c:pt idx="929" formatCode="0.00E+00">
                  <c:v>312.55924344470486</c:v>
                </c:pt>
                <c:pt idx="930" formatCode="0.00E+00">
                  <c:v>312.32023238115477</c:v>
                </c:pt>
                <c:pt idx="931" formatCode="0.00E+00">
                  <c:v>312.08143688852414</c:v>
                </c:pt>
                <c:pt idx="932" formatCode="0.00E+00">
                  <c:v>311.8428568408961</c:v>
                </c:pt>
                <c:pt idx="933" formatCode="0.00E+00">
                  <c:v>311.60449211235391</c:v>
                </c:pt>
                <c:pt idx="934" formatCode="0.00E+00">
                  <c:v>311.36634257698046</c:v>
                </c:pt>
                <c:pt idx="935" formatCode="0.00E+00">
                  <c:v>311.12840810885893</c:v>
                </c:pt>
                <c:pt idx="936" formatCode="0.00E+00">
                  <c:v>310.89068858207247</c:v>
                </c:pt>
                <c:pt idx="937" formatCode="0.00E+00">
                  <c:v>310.65318387070397</c:v>
                </c:pt>
                <c:pt idx="938" formatCode="0.00E+00">
                  <c:v>310.41589384883679</c:v>
                </c:pt>
                <c:pt idx="939" formatCode="0.00E+00">
                  <c:v>310.17881839055377</c:v>
                </c:pt>
                <c:pt idx="940" formatCode="0.00E+00">
                  <c:v>309.94195736993822</c:v>
                </c:pt>
                <c:pt idx="941" formatCode="0.00E+00">
                  <c:v>309.70531066107316</c:v>
                </c:pt>
                <c:pt idx="942" formatCode="0.00E+00">
                  <c:v>309.46887813804165</c:v>
                </c:pt>
                <c:pt idx="943" formatCode="0.00E+00">
                  <c:v>309.23265967492677</c:v>
                </c:pt>
                <c:pt idx="944" formatCode="0.00E+00">
                  <c:v>308.99665514581164</c:v>
                </c:pt>
                <c:pt idx="945" formatCode="0.00E+00">
                  <c:v>308.76086442477947</c:v>
                </c:pt>
                <c:pt idx="946" formatCode="0.00E+00">
                  <c:v>308.52528738591315</c:v>
                </c:pt>
                <c:pt idx="947" formatCode="0.00E+00">
                  <c:v>308.28992390329591</c:v>
                </c:pt>
                <c:pt idx="948" formatCode="0.00E+00">
                  <c:v>308.05477385101085</c:v>
                </c:pt>
                <c:pt idx="949" formatCode="0.00E+00">
                  <c:v>307.81983710314091</c:v>
                </c:pt>
                <c:pt idx="950" formatCode="0.00E+00">
                  <c:v>307.58511353376934</c:v>
                </c:pt>
                <c:pt idx="951" formatCode="0.00E+00">
                  <c:v>307.35060301697928</c:v>
                </c:pt>
                <c:pt idx="952" formatCode="0.00E+00">
                  <c:v>307.11630542685367</c:v>
                </c:pt>
                <c:pt idx="953" formatCode="0.00E+00">
                  <c:v>306.88222063747565</c:v>
                </c:pt>
                <c:pt idx="954" formatCode="0.00E+00">
                  <c:v>306.64834852292836</c:v>
                </c:pt>
                <c:pt idx="955" formatCode="0.00E+00">
                  <c:v>306.41468895729486</c:v>
                </c:pt>
                <c:pt idx="956" formatCode="0.00E+00">
                  <c:v>306.18124181465828</c:v>
                </c:pt>
                <c:pt idx="957" formatCode="0.00E+00">
                  <c:v>305.94800696910164</c:v>
                </c:pt>
                <c:pt idx="958" formatCode="0.00E+00">
                  <c:v>305.71498429470813</c:v>
                </c:pt>
                <c:pt idx="959" formatCode="0.00E+00">
                  <c:v>305.48217366556077</c:v>
                </c:pt>
                <c:pt idx="960" formatCode="0.00E+00">
                  <c:v>305.24957495574273</c:v>
                </c:pt>
                <c:pt idx="961" formatCode="0.00E+00">
                  <c:v>305.01718803933693</c:v>
                </c:pt>
                <c:pt idx="962" formatCode="0.00E+00">
                  <c:v>304.78501279042666</c:v>
                </c:pt>
                <c:pt idx="963" formatCode="0.00E+00">
                  <c:v>304.55304908309495</c:v>
                </c:pt>
                <c:pt idx="964" formatCode="0.00E+00">
                  <c:v>304.32129679142491</c:v>
                </c:pt>
                <c:pt idx="965" formatCode="0.00E+00">
                  <c:v>304.08975578949958</c:v>
                </c:pt>
                <c:pt idx="966" formatCode="0.00E+00">
                  <c:v>303.85842595140213</c:v>
                </c:pt>
                <c:pt idx="967" formatCode="0.00E+00">
                  <c:v>303.62730715121552</c:v>
                </c:pt>
                <c:pt idx="968" formatCode="0.00E+00">
                  <c:v>303.39639926302306</c:v>
                </c:pt>
                <c:pt idx="969" formatCode="0.00E+00">
                  <c:v>303.16570216090764</c:v>
                </c:pt>
                <c:pt idx="970" formatCode="0.00E+00">
                  <c:v>302.93521571895246</c:v>
                </c:pt>
                <c:pt idx="971" formatCode="0.00E+00">
                  <c:v>302.70493981124059</c:v>
                </c:pt>
                <c:pt idx="972" formatCode="0.00E+00">
                  <c:v>302.47487431185505</c:v>
                </c:pt>
                <c:pt idx="973" formatCode="0.00E+00">
                  <c:v>302.24501909487913</c:v>
                </c:pt>
                <c:pt idx="974" formatCode="0.00E+00">
                  <c:v>302.01537403439573</c:v>
                </c:pt>
                <c:pt idx="975" formatCode="0.00E+00">
                  <c:v>301.78593900448806</c:v>
                </c:pt>
                <c:pt idx="976" formatCode="0.00E+00">
                  <c:v>301.55671387923917</c:v>
                </c:pt>
                <c:pt idx="977" formatCode="0.00E+00">
                  <c:v>301.32769853273203</c:v>
                </c:pt>
                <c:pt idx="978" formatCode="0.00E+00">
                  <c:v>301.09889283905</c:v>
                </c:pt>
                <c:pt idx="979" formatCode="0.00E+00">
                  <c:v>300.87029667227608</c:v>
                </c:pt>
                <c:pt idx="980" formatCode="0.00E+00">
                  <c:v>300.6419099064932</c:v>
                </c:pt>
                <c:pt idx="981" formatCode="0.00E+00">
                  <c:v>300.41373241578464</c:v>
                </c:pt>
                <c:pt idx="982" formatCode="0.00E+00">
                  <c:v>300.18576407423336</c:v>
                </c:pt>
                <c:pt idx="983" formatCode="0.00E+00">
                  <c:v>299.95800475592256</c:v>
                </c:pt>
                <c:pt idx="984" formatCode="0.00E+00">
                  <c:v>299.7304543349353</c:v>
                </c:pt>
                <c:pt idx="985" formatCode="0.00E+00">
                  <c:v>299.50311268535467</c:v>
                </c:pt>
                <c:pt idx="986" formatCode="0.00E+00">
                  <c:v>299.27597968126378</c:v>
                </c:pt>
                <c:pt idx="987" formatCode="0.00E+00">
                  <c:v>299.0490551967456</c:v>
                </c:pt>
                <c:pt idx="988" formatCode="0.00E+00">
                  <c:v>298.82233910588343</c:v>
                </c:pt>
                <c:pt idx="989" formatCode="0.00E+00">
                  <c:v>298.59583128276029</c:v>
                </c:pt>
                <c:pt idx="990" formatCode="0.00E+00">
                  <c:v>298.36953160145924</c:v>
                </c:pt>
                <c:pt idx="991" formatCode="0.00E+00">
                  <c:v>298.14343993606337</c:v>
                </c:pt>
                <c:pt idx="992" formatCode="0.00E+00">
                  <c:v>297.91755616065581</c:v>
                </c:pt>
                <c:pt idx="993" formatCode="0.00E+00">
                  <c:v>297.69188014931956</c:v>
                </c:pt>
                <c:pt idx="994" formatCode="0.00E+00">
                  <c:v>297.46641177613787</c:v>
                </c:pt>
                <c:pt idx="995" formatCode="0.00E+00">
                  <c:v>297.24115091519371</c:v>
                </c:pt>
                <c:pt idx="996" formatCode="0.00E+00">
                  <c:v>297.01609744057026</c:v>
                </c:pt>
                <c:pt idx="997" formatCode="0.00E+00">
                  <c:v>296.79125122635054</c:v>
                </c:pt>
                <c:pt idx="998" formatCode="0.00E+00">
                  <c:v>296.56661214661767</c:v>
                </c:pt>
                <c:pt idx="999" formatCode="0.00E+00">
                  <c:v>296.34218007545485</c:v>
                </c:pt>
                <c:pt idx="1000" formatCode="0.00E+00">
                  <c:v>296.11795488694497</c:v>
                </c:pt>
                <c:pt idx="1001" formatCode="0.00E+00">
                  <c:v>295.89393645517123</c:v>
                </c:pt>
                <c:pt idx="1002" formatCode="0.00E+00">
                  <c:v>295.67012465421681</c:v>
                </c:pt>
                <c:pt idx="1003" formatCode="0.00E+00">
                  <c:v>295.44651935816466</c:v>
                </c:pt>
                <c:pt idx="1004" formatCode="0.00E+00">
                  <c:v>295.22312044109793</c:v>
                </c:pt>
                <c:pt idx="1005" formatCode="0.00E+00">
                  <c:v>294.99992777709974</c:v>
                </c:pt>
                <c:pt idx="1006" formatCode="0.00E+00">
                  <c:v>294.77694124025322</c:v>
                </c:pt>
                <c:pt idx="1007" formatCode="0.00E+00">
                  <c:v>294.55416070464128</c:v>
                </c:pt>
                <c:pt idx="1008" formatCode="0.00E+00">
                  <c:v>294.33158604434726</c:v>
                </c:pt>
                <c:pt idx="1009" formatCode="0.00E+00">
                  <c:v>294.10921713345402</c:v>
                </c:pt>
                <c:pt idx="1010" formatCode="0.00E+00">
                  <c:v>293.88705384604486</c:v>
                </c:pt>
                <c:pt idx="1011" formatCode="0.00E+00">
                  <c:v>293.66509605620269</c:v>
                </c:pt>
                <c:pt idx="1012" formatCode="0.00E+00">
                  <c:v>293.44334363801084</c:v>
                </c:pt>
                <c:pt idx="1013" formatCode="0.00E+00">
                  <c:v>293.22179646555219</c:v>
                </c:pt>
                <c:pt idx="1014" formatCode="0.00E+00">
                  <c:v>293.0004544129099</c:v>
                </c:pt>
                <c:pt idx="1015" formatCode="0.00E+00">
                  <c:v>292.77931735416712</c:v>
                </c:pt>
                <c:pt idx="1016" formatCode="0.00E+00">
                  <c:v>292.5583851634068</c:v>
                </c:pt>
                <c:pt idx="1017" formatCode="0.00E+00">
                  <c:v>292.33765771471224</c:v>
                </c:pt>
                <c:pt idx="1018" formatCode="0.00E+00">
                  <c:v>292.1171348821664</c:v>
                </c:pt>
                <c:pt idx="1019" formatCode="0.00E+00">
                  <c:v>291.8968165398523</c:v>
                </c:pt>
                <c:pt idx="1020" formatCode="0.00E+00">
                  <c:v>291.67670256185323</c:v>
                </c:pt>
                <c:pt idx="1021" formatCode="0.00E+00">
                  <c:v>291.45679282225223</c:v>
                </c:pt>
                <c:pt idx="1022" formatCode="0.00E+00">
                  <c:v>291.23708719513223</c:v>
                </c:pt>
                <c:pt idx="1023" formatCode="0.00E+00">
                  <c:v>291.01758555457656</c:v>
                </c:pt>
                <c:pt idx="1024" formatCode="0.00E+00">
                  <c:v>290.7982877746681</c:v>
                </c:pt>
                <c:pt idx="1025" formatCode="0.00E+00">
                  <c:v>290.57919372949016</c:v>
                </c:pt>
                <c:pt idx="1026" formatCode="0.00E+00">
                  <c:v>290.36030329312564</c:v>
                </c:pt>
                <c:pt idx="1027" formatCode="0.00E+00">
                  <c:v>290.14161633965779</c:v>
                </c:pt>
                <c:pt idx="1028" formatCode="0.00E+00">
                  <c:v>289.9231327431695</c:v>
                </c:pt>
                <c:pt idx="1029" formatCode="0.00E+00">
                  <c:v>289.70485237774415</c:v>
                </c:pt>
                <c:pt idx="1030" formatCode="0.00E+00">
                  <c:v>289.48677511746456</c:v>
                </c:pt>
                <c:pt idx="1031" formatCode="0.00E+00">
                  <c:v>289.26890083641399</c:v>
                </c:pt>
                <c:pt idx="1032" formatCode="0.00E+00">
                  <c:v>289.05122940867545</c:v>
                </c:pt>
                <c:pt idx="1033" formatCode="0.00E+00">
                  <c:v>288.83376070833214</c:v>
                </c:pt>
                <c:pt idx="1034" formatCode="0.00E+00">
                  <c:v>288.61649460946711</c:v>
                </c:pt>
                <c:pt idx="1035" formatCode="0.00E+00">
                  <c:v>288.39943098616334</c:v>
                </c:pt>
                <c:pt idx="1036" formatCode="0.00E+00">
                  <c:v>288.18256971250401</c:v>
                </c:pt>
                <c:pt idx="1037" formatCode="0.00E+00">
                  <c:v>287.9659106625723</c:v>
                </c:pt>
                <c:pt idx="1038" formatCode="0.00E+00">
                  <c:v>287.74945371045123</c:v>
                </c:pt>
                <c:pt idx="1039" formatCode="0.00E+00">
                  <c:v>287.53319873022383</c:v>
                </c:pt>
                <c:pt idx="1040" formatCode="0.00E+00">
                  <c:v>287.31714559597322</c:v>
                </c:pt>
                <c:pt idx="1041" formatCode="0.00E+00">
                  <c:v>287.10129418178263</c:v>
                </c:pt>
                <c:pt idx="1042" formatCode="0.00E+00">
                  <c:v>286.88564436173499</c:v>
                </c:pt>
                <c:pt idx="1043" formatCode="0.00E+00">
                  <c:v>286.67019600991347</c:v>
                </c:pt>
                <c:pt idx="1044" formatCode="0.00E+00">
                  <c:v>286.45494900040109</c:v>
                </c:pt>
                <c:pt idx="1045" formatCode="0.00E+00">
                  <c:v>286.23990320728109</c:v>
                </c:pt>
                <c:pt idx="1046" formatCode="0.00E+00">
                  <c:v>286.02505850463643</c:v>
                </c:pt>
                <c:pt idx="1047" formatCode="0.00E+00">
                  <c:v>285.81041476655031</c:v>
                </c:pt>
                <c:pt idx="1048" formatCode="0.00E+00">
                  <c:v>285.59597186710567</c:v>
                </c:pt>
                <c:pt idx="1049" formatCode="0.00E+00">
                  <c:v>285.38172968038589</c:v>
                </c:pt>
                <c:pt idx="1050" formatCode="0.00E+00">
                  <c:v>285.16768808047379</c:v>
                </c:pt>
                <c:pt idx="1051" formatCode="0.00E+00">
                  <c:v>284.95384694145253</c:v>
                </c:pt>
                <c:pt idx="1052" formatCode="0.00E+00">
                  <c:v>284.74020613740515</c:v>
                </c:pt>
                <c:pt idx="1053" formatCode="0.00E+00">
                  <c:v>284.52676554241492</c:v>
                </c:pt>
                <c:pt idx="1054" formatCode="0.00E+00">
                  <c:v>284.31352503056479</c:v>
                </c:pt>
                <c:pt idx="1055" formatCode="0.00E+00">
                  <c:v>284.10048447593789</c:v>
                </c:pt>
                <c:pt idx="1056" formatCode="0.00E+00">
                  <c:v>283.88764375261735</c:v>
                </c:pt>
                <c:pt idx="1057" formatCode="0.00E+00">
                  <c:v>283.67500273468619</c:v>
                </c:pt>
                <c:pt idx="1058" formatCode="0.00E+00">
                  <c:v>283.46256129622759</c:v>
                </c:pt>
                <c:pt idx="1059" formatCode="0.00E+00">
                  <c:v>283.25031931132457</c:v>
                </c:pt>
                <c:pt idx="1060" formatCode="0.00E+00">
                  <c:v>283.03827665406038</c:v>
                </c:pt>
                <c:pt idx="1061" formatCode="0.00E+00">
                  <c:v>282.82643319851786</c:v>
                </c:pt>
                <c:pt idx="1062" formatCode="0.00E+00">
                  <c:v>282.61478881878031</c:v>
                </c:pt>
                <c:pt idx="1063" formatCode="0.00E+00">
                  <c:v>282.40334338893069</c:v>
                </c:pt>
                <c:pt idx="1064" formatCode="0.00E+00">
                  <c:v>282.19209678305225</c:v>
                </c:pt>
                <c:pt idx="1065" formatCode="0.00E+00">
                  <c:v>281.98104887522794</c:v>
                </c:pt>
                <c:pt idx="1066" formatCode="0.00E+00">
                  <c:v>281.7701995395409</c:v>
                </c:pt>
                <c:pt idx="1067" formatCode="0.00E+00">
                  <c:v>281.55954865007419</c:v>
                </c:pt>
                <c:pt idx="1068" formatCode="0.00E+00">
                  <c:v>281.34909608091101</c:v>
                </c:pt>
                <c:pt idx="1069" formatCode="0.00E+00">
                  <c:v>281.13884170613443</c:v>
                </c:pt>
                <c:pt idx="1070" formatCode="0.00E+00">
                  <c:v>280.9287853998274</c:v>
                </c:pt>
                <c:pt idx="1071" formatCode="0.00E+00">
                  <c:v>280.71892703607318</c:v>
                </c:pt>
                <c:pt idx="1072" formatCode="0.00E+00">
                  <c:v>280.50926648895484</c:v>
                </c:pt>
                <c:pt idx="1073" formatCode="0.00E+00">
                  <c:v>280.29980363255532</c:v>
                </c:pt>
                <c:pt idx="1074" formatCode="0.00E+00">
                  <c:v>280.09053834095801</c:v>
                </c:pt>
                <c:pt idx="1075" formatCode="0.00E+00">
                  <c:v>279.88147048824567</c:v>
                </c:pt>
                <c:pt idx="1076" formatCode="0.00E+00">
                  <c:v>279.67259994850167</c:v>
                </c:pt>
                <c:pt idx="1077" formatCode="0.00E+00">
                  <c:v>279.46392659580891</c:v>
                </c:pt>
                <c:pt idx="1078" formatCode="0.00E+00">
                  <c:v>279.25545030425059</c:v>
                </c:pt>
                <c:pt idx="1079" formatCode="0.00E+00">
                  <c:v>279.04717094790971</c:v>
                </c:pt>
                <c:pt idx="1080" formatCode="0.00E+00">
                  <c:v>278.83908840086946</c:v>
                </c:pt>
                <c:pt idx="1081" formatCode="0.00E+00">
                  <c:v>278.63120253721291</c:v>
                </c:pt>
                <c:pt idx="1082" formatCode="0.00E+00">
                  <c:v>278.42351323102321</c:v>
                </c:pt>
                <c:pt idx="1083" formatCode="0.00E+00">
                  <c:v>278.21602035638335</c:v>
                </c:pt>
                <c:pt idx="1084" formatCode="0.00E+00">
                  <c:v>278.00872378737643</c:v>
                </c:pt>
                <c:pt idx="1085" formatCode="0.00E+00">
                  <c:v>277.80162339808561</c:v>
                </c:pt>
                <c:pt idx="1086" formatCode="0.00E+00">
                  <c:v>277.59471906259398</c:v>
                </c:pt>
                <c:pt idx="1087" formatCode="0.00E+00">
                  <c:v>277.38801065498461</c:v>
                </c:pt>
                <c:pt idx="1088" formatCode="0.00E+00">
                  <c:v>277.18149804934052</c:v>
                </c:pt>
                <c:pt idx="1089" formatCode="0.00E+00">
                  <c:v>276.97518111974495</c:v>
                </c:pt>
                <c:pt idx="1090" formatCode="0.00E+00">
                  <c:v>276.76905974028091</c:v>
                </c:pt>
                <c:pt idx="1091" formatCode="0.00E+00">
                  <c:v>276.56313378503154</c:v>
                </c:pt>
                <c:pt idx="1092" formatCode="0.00E+00">
                  <c:v>276.3574031280798</c:v>
                </c:pt>
                <c:pt idx="1093" formatCode="0.00E+00">
                  <c:v>276.15186764350892</c:v>
                </c:pt>
                <c:pt idx="1094" formatCode="0.00E+00">
                  <c:v>275.94652720540205</c:v>
                </c:pt>
                <c:pt idx="1095" formatCode="0.00E+00">
                  <c:v>275.74138168784214</c:v>
                </c:pt>
                <c:pt idx="1096" formatCode="0.00E+00">
                  <c:v>275.53643096491237</c:v>
                </c:pt>
                <c:pt idx="1097" formatCode="0.00E+00">
                  <c:v>275.33167491069571</c:v>
                </c:pt>
                <c:pt idx="1098" formatCode="0.00E+00">
                  <c:v>275.1271133992754</c:v>
                </c:pt>
                <c:pt idx="1099" formatCode="0.00E+00">
                  <c:v>274.92274630473446</c:v>
                </c:pt>
                <c:pt idx="1100" formatCode="0.00E+00">
                  <c:v>274.71857350115602</c:v>
                </c:pt>
                <c:pt idx="1101" formatCode="0.00E+00">
                  <c:v>274.51459486262326</c:v>
                </c:pt>
                <c:pt idx="1102" formatCode="0.00E+00">
                  <c:v>274.31081026321903</c:v>
                </c:pt>
                <c:pt idx="1103" formatCode="0.00E+00">
                  <c:v>274.10721957702668</c:v>
                </c:pt>
                <c:pt idx="1104" formatCode="0.00E+00">
                  <c:v>273.90382267812919</c:v>
                </c:pt>
                <c:pt idx="1105" formatCode="0.00E+00">
                  <c:v>273.70061944060956</c:v>
                </c:pt>
                <c:pt idx="1106" formatCode="0.00E+00">
                  <c:v>273.49760973855103</c:v>
                </c:pt>
                <c:pt idx="1107" formatCode="0.00E+00">
                  <c:v>273.29479344603669</c:v>
                </c:pt>
                <c:pt idx="1108" formatCode="0.00E+00">
                  <c:v>273.09217043714955</c:v>
                </c:pt>
                <c:pt idx="1109" formatCode="0.00E+00">
                  <c:v>272.88974058597273</c:v>
                </c:pt>
                <c:pt idx="1110" formatCode="0.00E+00">
                  <c:v>272.68750376658937</c:v>
                </c:pt>
                <c:pt idx="1111" formatCode="0.00E+00">
                  <c:v>272.48545985308255</c:v>
                </c:pt>
                <c:pt idx="1112" formatCode="0.00E+00">
                  <c:v>272.28360871953532</c:v>
                </c:pt>
                <c:pt idx="1113" formatCode="0.00E+00">
                  <c:v>272.08195024003084</c:v>
                </c:pt>
                <c:pt idx="1114" formatCode="0.00E+00">
                  <c:v>271.88048428865216</c:v>
                </c:pt>
                <c:pt idx="1115" formatCode="0.00E+00">
                  <c:v>271.67921073948236</c:v>
                </c:pt>
                <c:pt idx="1116" formatCode="0.00E+00">
                  <c:v>271.47812946660457</c:v>
                </c:pt>
                <c:pt idx="1117" formatCode="0.00E+00">
                  <c:v>271.27724034410187</c:v>
                </c:pt>
                <c:pt idx="1118" formatCode="0.00E+00">
                  <c:v>271.07654324605738</c:v>
                </c:pt>
                <c:pt idx="1119" formatCode="0.00E+00">
                  <c:v>270.87603804655419</c:v>
                </c:pt>
                <c:pt idx="1120" formatCode="0.00E+00">
                  <c:v>270.67572461967524</c:v>
                </c:pt>
                <c:pt idx="1121" formatCode="0.00E+00">
                  <c:v>270.47560283950395</c:v>
                </c:pt>
                <c:pt idx="1122" formatCode="0.00E+00">
                  <c:v>270.27567258012311</c:v>
                </c:pt>
                <c:pt idx="1123" formatCode="0.00E+00">
                  <c:v>270.07593371561586</c:v>
                </c:pt>
                <c:pt idx="1124" formatCode="0.00E+00">
                  <c:v>269.87638612006555</c:v>
                </c:pt>
                <c:pt idx="1125" formatCode="0.00E+00">
                  <c:v>269.67702966755496</c:v>
                </c:pt>
                <c:pt idx="1126" formatCode="0.00E+00">
                  <c:v>269.47786423216735</c:v>
                </c:pt>
                <c:pt idx="1127" formatCode="0.00E+00">
                  <c:v>269.27888968798578</c:v>
                </c:pt>
                <c:pt idx="1128" formatCode="0.00E+00">
                  <c:v>269.08010590909328</c:v>
                </c:pt>
                <c:pt idx="1129" formatCode="0.00E+00">
                  <c:v>268.88151276957308</c:v>
                </c:pt>
                <c:pt idx="1130" formatCode="0.00E+00">
                  <c:v>268.68311014350815</c:v>
                </c:pt>
                <c:pt idx="1131" formatCode="0.00E+00">
                  <c:v>268.48489790498166</c:v>
                </c:pt>
                <c:pt idx="1132" formatCode="0.00E+00">
                  <c:v>268.28687592807665</c:v>
                </c:pt>
                <c:pt idx="1133" formatCode="0.00E+00">
                  <c:v>268.0890440868763</c:v>
                </c:pt>
                <c:pt idx="1134" formatCode="0.00E+00">
                  <c:v>267.89140225546362</c:v>
                </c:pt>
                <c:pt idx="1135" formatCode="0.00E+00">
                  <c:v>267.69395030792168</c:v>
                </c:pt>
                <c:pt idx="1136" formatCode="0.00E+00">
                  <c:v>267.49668811833368</c:v>
                </c:pt>
                <c:pt idx="1137" formatCode="0.00E+00">
                  <c:v>267.29961556078268</c:v>
                </c:pt>
                <c:pt idx="1138" formatCode="0.00E+00">
                  <c:v>267.10273250935171</c:v>
                </c:pt>
                <c:pt idx="1139" formatCode="0.00E+00">
                  <c:v>266.90603883812389</c:v>
                </c:pt>
                <c:pt idx="1140" formatCode="0.00E+00">
                  <c:v>266.70953442118241</c:v>
                </c:pt>
                <c:pt idx="1141" formatCode="0.00E+00">
                  <c:v>266.51321913261023</c:v>
                </c:pt>
                <c:pt idx="1142" formatCode="0.00E+00">
                  <c:v>266.3170928464906</c:v>
                </c:pt>
                <c:pt idx="1143" formatCode="0.00E+00">
                  <c:v>266.12115543690646</c:v>
                </c:pt>
                <c:pt idx="1144" formatCode="0.00E+00">
                  <c:v>265.92540677794091</c:v>
                </c:pt>
                <c:pt idx="1145" formatCode="0.00E+00">
                  <c:v>265.72984674367717</c:v>
                </c:pt>
                <c:pt idx="1146" formatCode="0.00E+00">
                  <c:v>265.53447520819816</c:v>
                </c:pt>
                <c:pt idx="1147" formatCode="0.00E+00">
                  <c:v>265.33929204558711</c:v>
                </c:pt>
                <c:pt idx="1148" formatCode="0.00E+00">
                  <c:v>265.14429712992711</c:v>
                </c:pt>
                <c:pt idx="1149" formatCode="0.00E+00">
                  <c:v>264.94949033530122</c:v>
                </c:pt>
                <c:pt idx="1150" formatCode="0.00E+00">
                  <c:v>264.75487153579252</c:v>
                </c:pt>
                <c:pt idx="1151" formatCode="0.00E+00">
                  <c:v>264.56044060548408</c:v>
                </c:pt>
                <c:pt idx="1152" formatCode="0.00E+00">
                  <c:v>264.36619741845908</c:v>
                </c:pt>
                <c:pt idx="1153" formatCode="0.00E+00">
                  <c:v>264.17214184880061</c:v>
                </c:pt>
                <c:pt idx="1154" formatCode="0.00E+00">
                  <c:v>263.97827377059161</c:v>
                </c:pt>
                <c:pt idx="1155" formatCode="0.00E+00">
                  <c:v>263.78459305791546</c:v>
                </c:pt>
                <c:pt idx="1156" formatCode="0.00E+00">
                  <c:v>263.59109958485493</c:v>
                </c:pt>
                <c:pt idx="1157" formatCode="0.00E+00">
                  <c:v>263.39779322549333</c:v>
                </c:pt>
                <c:pt idx="1158" formatCode="0.00E+00">
                  <c:v>263.20467385391373</c:v>
                </c:pt>
                <c:pt idx="1159" formatCode="0.00E+00">
                  <c:v>263.01174134419909</c:v>
                </c:pt>
                <c:pt idx="1160" formatCode="0.00E+00">
                  <c:v>262.81899557043266</c:v>
                </c:pt>
                <c:pt idx="1161" formatCode="0.00E+00">
                  <c:v>262.62643640669751</c:v>
                </c:pt>
                <c:pt idx="1162" formatCode="0.00E+00">
                  <c:v>262.43406372707665</c:v>
                </c:pt>
                <c:pt idx="1163" formatCode="0.00E+00">
                  <c:v>262.24187740565321</c:v>
                </c:pt>
                <c:pt idx="1164" formatCode="0.00E+00">
                  <c:v>262.04987731651033</c:v>
                </c:pt>
                <c:pt idx="1165" formatCode="0.00E+00">
                  <c:v>261.85806333373114</c:v>
                </c:pt>
                <c:pt idx="1166" formatCode="0.00E+00">
                  <c:v>261.66643533139859</c:v>
                </c:pt>
                <c:pt idx="1167" formatCode="0.00E+00">
                  <c:v>261.47499318359587</c:v>
                </c:pt>
                <c:pt idx="1168" formatCode="0.00E+00">
                  <c:v>261.28373676440594</c:v>
                </c:pt>
                <c:pt idx="1169" formatCode="0.00E+00">
                  <c:v>261.09266594791217</c:v>
                </c:pt>
                <c:pt idx="1170" formatCode="0.00E+00">
                  <c:v>260.90178060819744</c:v>
                </c:pt>
                <c:pt idx="1171" formatCode="0.00E+00">
                  <c:v>260.7110806193449</c:v>
                </c:pt>
                <c:pt idx="1172" formatCode="0.00E+00">
                  <c:v>260.52056585543767</c:v>
                </c:pt>
                <c:pt idx="1173" formatCode="0.00E+00">
                  <c:v>260.33023619055876</c:v>
                </c:pt>
                <c:pt idx="1174" formatCode="0.00E+00">
                  <c:v>260.14009149879143</c:v>
                </c:pt>
                <c:pt idx="1175" formatCode="0.00E+00">
                  <c:v>259.95013165421852</c:v>
                </c:pt>
                <c:pt idx="1176" formatCode="0.00E+00">
                  <c:v>259.76035653092339</c:v>
                </c:pt>
                <c:pt idx="1177" formatCode="0.00E+00">
                  <c:v>259.57076600298899</c:v>
                </c:pt>
                <c:pt idx="1178" formatCode="0.00E+00">
                  <c:v>259.3813599444984</c:v>
                </c:pt>
                <c:pt idx="1179" formatCode="0.00E+00">
                  <c:v>259.19213822953481</c:v>
                </c:pt>
                <c:pt idx="1180" formatCode="0.00E+00">
                  <c:v>259.00310073218122</c:v>
                </c:pt>
                <c:pt idx="1181" formatCode="0.00E+00">
                  <c:v>258.81424732652079</c:v>
                </c:pt>
                <c:pt idx="1182" formatCode="0.00E+00">
                  <c:v>258.62557788663656</c:v>
                </c:pt>
                <c:pt idx="1183" formatCode="0.00E+00">
                  <c:v>258.43709228661169</c:v>
                </c:pt>
                <c:pt idx="1184" formatCode="0.00E+00">
                  <c:v>258.24879040052917</c:v>
                </c:pt>
                <c:pt idx="1185" formatCode="0.00E+00">
                  <c:v>258.06067210247221</c:v>
                </c:pt>
                <c:pt idx="1186" formatCode="0.00E+00">
                  <c:v>257.87273726652387</c:v>
                </c:pt>
                <c:pt idx="1187" formatCode="0.00E+00">
                  <c:v>257.68498576676723</c:v>
                </c:pt>
                <c:pt idx="1188" formatCode="0.00E+00">
                  <c:v>257.49741747728535</c:v>
                </c:pt>
                <c:pt idx="1189" formatCode="0.00E+00">
                  <c:v>257.31003227216138</c:v>
                </c:pt>
                <c:pt idx="1190" formatCode="0.00E+00">
                  <c:v>257.12283002547838</c:v>
                </c:pt>
                <c:pt idx="1191" formatCode="0.00E+00">
                  <c:v>256.93581061131948</c:v>
                </c:pt>
                <c:pt idx="1192" formatCode="0.00E+00">
                  <c:v>256.74897390376776</c:v>
                </c:pt>
                <c:pt idx="1193" formatCode="0.00E+00">
                  <c:v>256.56231977690618</c:v>
                </c:pt>
                <c:pt idx="1194" formatCode="0.00E+00">
                  <c:v>256.37584810481815</c:v>
                </c:pt>
                <c:pt idx="1195" formatCode="0.00E+00">
                  <c:v>256.18955876158645</c:v>
                </c:pt>
                <c:pt idx="1196" formatCode="0.00E+00">
                  <c:v>256.00345162129435</c:v>
                </c:pt>
                <c:pt idx="1197" formatCode="0.00E+00">
                  <c:v>255.81752655802489</c:v>
                </c:pt>
                <c:pt idx="1198" formatCode="0.00E+00">
                  <c:v>255.63178344586117</c:v>
                </c:pt>
                <c:pt idx="1199" formatCode="0.00E+00">
                  <c:v>255.44622215888629</c:v>
                </c:pt>
                <c:pt idx="1200" formatCode="0.00E+00">
                  <c:v>255.26084257118328</c:v>
                </c:pt>
                <c:pt idx="1201" formatCode="0.00E+00">
                  <c:v>255.07564455683536</c:v>
                </c:pt>
                <c:pt idx="1202" formatCode="0.00E+00">
                  <c:v>254.89062798992552</c:v>
                </c:pt>
                <c:pt idx="1203" formatCode="0.00E+00">
                  <c:v>254.70579274453695</c:v>
                </c:pt>
                <c:pt idx="1204" formatCode="0.00E+00">
                  <c:v>254.52113869475261</c:v>
                </c:pt>
                <c:pt idx="1205" formatCode="0.00E+00">
                  <c:v>254.33666571465571</c:v>
                </c:pt>
                <c:pt idx="1206" formatCode="0.00E+00">
                  <c:v>254.1523736783293</c:v>
                </c:pt>
                <c:pt idx="1207" formatCode="0.00E+00">
                  <c:v>253.96826245985648</c:v>
                </c:pt>
                <c:pt idx="1208" formatCode="0.00E+00">
                  <c:v>253.78433193332035</c:v>
                </c:pt>
                <c:pt idx="1209" formatCode="0.00E+00">
                  <c:v>253.60058197280389</c:v>
                </c:pt>
                <c:pt idx="1210" formatCode="0.00E+00">
                  <c:v>253.41701245239042</c:v>
                </c:pt>
                <c:pt idx="1211" formatCode="0.00E+00">
                  <c:v>253.23362324616295</c:v>
                </c:pt>
                <c:pt idx="1212" formatCode="0.00E+00">
                  <c:v>253.0504142282044</c:v>
                </c:pt>
                <c:pt idx="1213" formatCode="0.00E+00">
                  <c:v>252.86738527259814</c:v>
                </c:pt>
                <c:pt idx="1214" formatCode="0.00E+00">
                  <c:v>252.68453625342707</c:v>
                </c:pt>
                <c:pt idx="1215" formatCode="0.00E+00">
                  <c:v>252.50186704477431</c:v>
                </c:pt>
                <c:pt idx="1216" formatCode="0.00E+00">
                  <c:v>252.31937752072304</c:v>
                </c:pt>
                <c:pt idx="1217" formatCode="0.00E+00">
                  <c:v>252.13706755535628</c:v>
                </c:pt>
                <c:pt idx="1218" formatCode="0.00E+00">
                  <c:v>251.95493702275718</c:v>
                </c:pt>
                <c:pt idx="1219" formatCode="0.00E+00">
                  <c:v>251.77298579700877</c:v>
                </c:pt>
                <c:pt idx="1220" formatCode="0.00E+00">
                  <c:v>251.59121375219416</c:v>
                </c:pt>
                <c:pt idx="1221" formatCode="0.00E+00">
                  <c:v>251.40962076239649</c:v>
                </c:pt>
                <c:pt idx="1222" formatCode="0.00E+00">
                  <c:v>251.22820670169881</c:v>
                </c:pt>
                <c:pt idx="1223" formatCode="0.00E+00">
                  <c:v>251.04697144418421</c:v>
                </c:pt>
                <c:pt idx="1224" formatCode="0.00E+00">
                  <c:v>250.86591486393584</c:v>
                </c:pt>
                <c:pt idx="1225" formatCode="0.00E+00">
                  <c:v>250.68503683503678</c:v>
                </c:pt>
                <c:pt idx="1226" formatCode="0.00E+00">
                  <c:v>250.50433723157005</c:v>
                </c:pt>
                <c:pt idx="1227" formatCode="0.00E+00">
                  <c:v>250.3238159276188</c:v>
                </c:pt>
                <c:pt idx="1228" formatCode="0.00E+00">
                  <c:v>250.14347279726613</c:v>
                </c:pt>
                <c:pt idx="1229" formatCode="0.00E+00">
                  <c:v>249.96330771459515</c:v>
                </c:pt>
                <c:pt idx="1230" formatCode="0.00E+00">
                  <c:v>249.7833205536889</c:v>
                </c:pt>
                <c:pt idx="1231" formatCode="0.00E+00">
                  <c:v>249.60351118863053</c:v>
                </c:pt>
                <c:pt idx="1232" formatCode="0.00E+00">
                  <c:v>249.42387949350305</c:v>
                </c:pt>
                <c:pt idx="1233" formatCode="0.00E+00">
                  <c:v>249.24442534238972</c:v>
                </c:pt>
                <c:pt idx="1234" formatCode="0.00E+00">
                  <c:v>249.06514860937341</c:v>
                </c:pt>
                <c:pt idx="1235" formatCode="0.00E+00">
                  <c:v>248.88604916853751</c:v>
                </c:pt>
                <c:pt idx="1236" formatCode="0.00E+00">
                  <c:v>248.70712689396478</c:v>
                </c:pt>
                <c:pt idx="1237" formatCode="0.00E+00">
                  <c:v>248.52838165973853</c:v>
                </c:pt>
                <c:pt idx="1238" formatCode="0.00E+00">
                  <c:v>248.34981333994176</c:v>
                </c:pt>
                <c:pt idx="1239" formatCode="0.00E+00">
                  <c:v>248.17142180865764</c:v>
                </c:pt>
                <c:pt idx="1240" formatCode="0.00E+00">
                  <c:v>247.99320693996913</c:v>
                </c:pt>
                <c:pt idx="1241" formatCode="0.00E+00">
                  <c:v>247.81516860795949</c:v>
                </c:pt>
                <c:pt idx="1242" formatCode="0.00E+00">
                  <c:v>247.63730668671175</c:v>
                </c:pt>
                <c:pt idx="1243" formatCode="0.00E+00">
                  <c:v>247.45962105030898</c:v>
                </c:pt>
                <c:pt idx="1244" formatCode="0.00E+00">
                  <c:v>247.28211157283425</c:v>
                </c:pt>
                <c:pt idx="1245" formatCode="0.00E+00">
                  <c:v>247.10477812837078</c:v>
                </c:pt>
                <c:pt idx="1246" formatCode="0.00E+00">
                  <c:v>246.92762059100153</c:v>
                </c:pt>
                <c:pt idx="1247" formatCode="0.00E+00">
                  <c:v>246.75063883480962</c:v>
                </c:pt>
                <c:pt idx="1248" formatCode="0.00E+00">
                  <c:v>246.57383273387822</c:v>
                </c:pt>
                <c:pt idx="1249" formatCode="0.00E+00">
                  <c:v>246.39720216229034</c:v>
                </c:pt>
                <c:pt idx="1250" formatCode="0.00E+00">
                  <c:v>246.22074699412914</c:v>
                </c:pt>
                <c:pt idx="1251" formatCode="0.00E+00">
                  <c:v>246.04446710347761</c:v>
                </c:pt>
                <c:pt idx="1252" formatCode="0.00E+00">
                  <c:v>245.868362364419</c:v>
                </c:pt>
                <c:pt idx="1253" formatCode="0.00E+00">
                  <c:v>245.69243265103626</c:v>
                </c:pt>
                <c:pt idx="1254" formatCode="0.00E+00">
                  <c:v>245.51667783741257</c:v>
                </c:pt>
                <c:pt idx="1255" formatCode="0.00E+00">
                  <c:v>245.34109779763105</c:v>
                </c:pt>
                <c:pt idx="1256" formatCode="0.00E+00">
                  <c:v>245.16569240577465</c:v>
                </c:pt>
                <c:pt idx="1257" formatCode="0.00E+00">
                  <c:v>244.99046153592661</c:v>
                </c:pt>
                <c:pt idx="1258" formatCode="0.00E+00">
                  <c:v>244.81540506216999</c:v>
                </c:pt>
                <c:pt idx="1259" formatCode="0.00E+00">
                  <c:v>244.64052285858784</c:v>
                </c:pt>
                <c:pt idx="1260" formatCode="0.00E+00">
                  <c:v>244.46581479926328</c:v>
                </c:pt>
                <c:pt idx="1261" formatCode="0.00E+00">
                  <c:v>244.29128075827938</c:v>
                </c:pt>
                <c:pt idx="1262" formatCode="0.00E+00">
                  <c:v>244.1169206097193</c:v>
                </c:pt>
                <c:pt idx="1263" formatCode="0.00E+00">
                  <c:v>243.94273422766614</c:v>
                </c:pt>
                <c:pt idx="1264" formatCode="0.00E+00">
                  <c:v>243.76872148620285</c:v>
                </c:pt>
                <c:pt idx="1265" formatCode="0.00E+00">
                  <c:v>243.59488225941271</c:v>
                </c:pt>
                <c:pt idx="1266" formatCode="0.00E+00">
                  <c:v>243.42121642137869</c:v>
                </c:pt>
                <c:pt idx="1267" formatCode="0.00E+00">
                  <c:v>243.24772384618393</c:v>
                </c:pt>
                <c:pt idx="1268" formatCode="0.00E+00">
                  <c:v>243.07440440791149</c:v>
                </c:pt>
                <c:pt idx="1269" formatCode="0.00E+00">
                  <c:v>242.90125798064446</c:v>
                </c:pt>
                <c:pt idx="1270" formatCode="0.00E+00">
                  <c:v>242.72828443846603</c:v>
                </c:pt>
                <c:pt idx="1271" formatCode="0.00E+00">
                  <c:v>242.55548365545926</c:v>
                </c:pt>
                <c:pt idx="1272" formatCode="0.00E+00">
                  <c:v>242.38285550570714</c:v>
                </c:pt>
                <c:pt idx="1273" formatCode="0.00E+00">
                  <c:v>242.21039986329288</c:v>
                </c:pt>
                <c:pt idx="1274" formatCode="0.00E+00">
                  <c:v>242.03811660229954</c:v>
                </c:pt>
                <c:pt idx="1275" formatCode="0.00E+00">
                  <c:v>241.86600559681023</c:v>
                </c:pt>
                <c:pt idx="1276" formatCode="0.00E+00">
                  <c:v>241.69406672090795</c:v>
                </c:pt>
                <c:pt idx="1277" formatCode="0.00E+00">
                  <c:v>241.52229984867589</c:v>
                </c:pt>
                <c:pt idx="1278" formatCode="0.00E+00">
                  <c:v>241.35070485419712</c:v>
                </c:pt>
                <c:pt idx="1279" formatCode="0.00E+00">
                  <c:v>241.17928161155473</c:v>
                </c:pt>
                <c:pt idx="1280" formatCode="0.00E+00">
                  <c:v>241.00802999483187</c:v>
                </c:pt>
                <c:pt idx="1281" formatCode="0.00E+00">
                  <c:v>240.83694987811154</c:v>
                </c:pt>
                <c:pt idx="1282" formatCode="0.00E+00">
                  <c:v>240.66604113547686</c:v>
                </c:pt>
                <c:pt idx="1283" formatCode="0.00E+00">
                  <c:v>240.49530364101099</c:v>
                </c:pt>
                <c:pt idx="1284" formatCode="0.00E+00">
                  <c:v>240.32473726879698</c:v>
                </c:pt>
                <c:pt idx="1285" formatCode="0.00E+00">
                  <c:v>240.1543418929179</c:v>
                </c:pt>
                <c:pt idx="1286" formatCode="0.00E+00">
                  <c:v>239.98411738745688</c:v>
                </c:pt>
                <c:pt idx="1287" formatCode="0.00E+00">
                  <c:v>239.81406362649699</c:v>
                </c:pt>
                <c:pt idx="1288" formatCode="0.00E+00">
                  <c:v>239.64418048412131</c:v>
                </c:pt>
                <c:pt idx="1289" formatCode="0.00E+00">
                  <c:v>239.47446783441296</c:v>
                </c:pt>
                <c:pt idx="1290" formatCode="0.00E+00">
                  <c:v>239.30492555145511</c:v>
                </c:pt>
                <c:pt idx="1291" formatCode="0.00E+00">
                  <c:v>239.13555350933069</c:v>
                </c:pt>
                <c:pt idx="1292" formatCode="0.00E+00">
                  <c:v>238.96635158212297</c:v>
                </c:pt>
                <c:pt idx="1293" formatCode="0.00E+00">
                  <c:v>238.79731964391488</c:v>
                </c:pt>
                <c:pt idx="1294" formatCode="0.00E+00">
                  <c:v>238.6284575687896</c:v>
                </c:pt>
                <c:pt idx="1295" formatCode="0.00E+00">
                  <c:v>238.45976523083024</c:v>
                </c:pt>
                <c:pt idx="1296" formatCode="0.00E+00">
                  <c:v>238.29124250411988</c:v>
                </c:pt>
                <c:pt idx="1297" formatCode="0.00E+00">
                  <c:v>238.12288926274158</c:v>
                </c:pt>
                <c:pt idx="1298" formatCode="0.00E+00">
                  <c:v>237.95470538077848</c:v>
                </c:pt>
                <c:pt idx="1299" formatCode="0.00E+00">
                  <c:v>237.78669073231364</c:v>
                </c:pt>
                <c:pt idx="1300" formatCode="0.00E+00">
                  <c:v>237.61884519143018</c:v>
                </c:pt>
                <c:pt idx="1301" formatCode="0.00E+00">
                  <c:v>237.45116863221114</c:v>
                </c:pt>
                <c:pt idx="1302" formatCode="0.00E+00">
                  <c:v>237.28366092873969</c:v>
                </c:pt>
                <c:pt idx="1303" formatCode="0.00E+00">
                  <c:v>237.1163219550989</c:v>
                </c:pt>
                <c:pt idx="1304" formatCode="0.00E+00">
                  <c:v>236.94915158537185</c:v>
                </c:pt>
                <c:pt idx="1305" formatCode="0.00E+00">
                  <c:v>236.7821496936416</c:v>
                </c:pt>
                <c:pt idx="1306" formatCode="0.00E+00">
                  <c:v>236.61531615399133</c:v>
                </c:pt>
                <c:pt idx="1307" formatCode="0.00E+00">
                  <c:v>236.44865084050406</c:v>
                </c:pt>
                <c:pt idx="1308" formatCode="0.00E+00">
                  <c:v>236.28215362726291</c:v>
                </c:pt>
                <c:pt idx="1309" formatCode="0.00E+00">
                  <c:v>236.11582438835103</c:v>
                </c:pt>
                <c:pt idx="1310" formatCode="0.00E+00">
                  <c:v>235.94966299785145</c:v>
                </c:pt>
                <c:pt idx="1311" formatCode="0.00E+00">
                  <c:v>235.78366932984727</c:v>
                </c:pt>
                <c:pt idx="1312" formatCode="0.00E+00">
                  <c:v>235.61784325842154</c:v>
                </c:pt>
                <c:pt idx="1313" formatCode="0.00E+00">
                  <c:v>235.45218465765743</c:v>
                </c:pt>
                <c:pt idx="1314" formatCode="0.00E+00">
                  <c:v>235.28669340163802</c:v>
                </c:pt>
                <c:pt idx="1315" formatCode="0.00E+00">
                  <c:v>235.12136936444642</c:v>
                </c:pt>
                <c:pt idx="1316" formatCode="0.00E+00">
                  <c:v>234.95621242016568</c:v>
                </c:pt>
                <c:pt idx="1317" formatCode="0.00E+00">
                  <c:v>234.79122244287888</c:v>
                </c:pt>
                <c:pt idx="1318" formatCode="0.00E+00">
                  <c:v>234.62639930666919</c:v>
                </c:pt>
                <c:pt idx="1319" formatCode="0.00E+00">
                  <c:v>234.46174288561963</c:v>
                </c:pt>
                <c:pt idx="1320" formatCode="0.00E+00">
                  <c:v>234.29725305381336</c:v>
                </c:pt>
                <c:pt idx="1321" formatCode="0.00E+00">
                  <c:v>234.13292968533344</c:v>
                </c:pt>
                <c:pt idx="1322" formatCode="0.00E+00">
                  <c:v>233.96877265426292</c:v>
                </c:pt>
                <c:pt idx="1323" formatCode="0.00E+00">
                  <c:v>233.80478183468495</c:v>
                </c:pt>
                <c:pt idx="1324" formatCode="0.00E+00">
                  <c:v>233.64095710068261</c:v>
                </c:pt>
                <c:pt idx="1325" formatCode="0.00E+00">
                  <c:v>233.47729832633908</c:v>
                </c:pt>
                <c:pt idx="1326" formatCode="0.00E+00">
                  <c:v>233.31380538573725</c:v>
                </c:pt>
                <c:pt idx="1327" formatCode="0.00E+00">
                  <c:v>233.1504781529604</c:v>
                </c:pt>
                <c:pt idx="1328" formatCode="0.00E+00">
                  <c:v>232.98731650209169</c:v>
                </c:pt>
                <c:pt idx="1329" formatCode="0.00E+00">
                  <c:v>232.82432030721398</c:v>
                </c:pt>
                <c:pt idx="1330" formatCode="0.00E+00">
                  <c:v>232.66148944241041</c:v>
                </c:pt>
                <c:pt idx="1331" formatCode="0.00E+00">
                  <c:v>232.4988237817642</c:v>
                </c:pt>
                <c:pt idx="1332" formatCode="0.00E+00">
                  <c:v>232.3363231993583</c:v>
                </c:pt>
                <c:pt idx="1333" formatCode="0.00E+00">
                  <c:v>232.17398756927597</c:v>
                </c:pt>
                <c:pt idx="1334" formatCode="0.00E+00">
                  <c:v>232.01181676560014</c:v>
                </c:pt>
                <c:pt idx="1335" formatCode="0.00E+00">
                  <c:v>231.84981066241403</c:v>
                </c:pt>
                <c:pt idx="1336" formatCode="0.00E+00">
                  <c:v>231.68796913380069</c:v>
                </c:pt>
                <c:pt idx="1337" formatCode="0.00E+00">
                  <c:v>231.52629205384321</c:v>
                </c:pt>
                <c:pt idx="1338" formatCode="0.00E+00">
                  <c:v>231.36477929662468</c:v>
                </c:pt>
                <c:pt idx="1339" formatCode="0.00E+00">
                  <c:v>231.20343073622814</c:v>
                </c:pt>
                <c:pt idx="1340" formatCode="0.00E+00">
                  <c:v>231.0422462467368</c:v>
                </c:pt>
                <c:pt idx="1341" formatCode="0.00E+00">
                  <c:v>230.88122570223373</c:v>
                </c:pt>
                <c:pt idx="1342" formatCode="0.00E+00">
                  <c:v>230.72036897680192</c:v>
                </c:pt>
                <c:pt idx="1343" formatCode="0.00E+00">
                  <c:v>230.5596759445246</c:v>
                </c:pt>
                <c:pt idx="1344" formatCode="0.00E+00">
                  <c:v>230.39914647948478</c:v>
                </c:pt>
                <c:pt idx="1345" formatCode="0.00E+00">
                  <c:v>230.23878045576555</c:v>
                </c:pt>
                <c:pt idx="1346" formatCode="0.00E+00">
                  <c:v>230.07857774745008</c:v>
                </c:pt>
                <c:pt idx="1347" formatCode="0.00E+00">
                  <c:v>229.91853822862137</c:v>
                </c:pt>
                <c:pt idx="1348" formatCode="0.00E+00">
                  <c:v>229.75866177336258</c:v>
                </c:pt>
                <c:pt idx="1349" formatCode="0.00E+00">
                  <c:v>229.59894825575677</c:v>
                </c:pt>
                <c:pt idx="1350" formatCode="0.00E+00">
                  <c:v>229.43939754988708</c:v>
                </c:pt>
                <c:pt idx="1351" formatCode="0.00E+00">
                  <c:v>229.28000952983655</c:v>
                </c:pt>
                <c:pt idx="1352" formatCode="0.00E+00">
                  <c:v>229.12078406968828</c:v>
                </c:pt>
                <c:pt idx="1353" formatCode="0.00E+00">
                  <c:v>228.96172104352542</c:v>
                </c:pt>
                <c:pt idx="1354" formatCode="0.00E+00">
                  <c:v>228.80282032543099</c:v>
                </c:pt>
                <c:pt idx="1355" formatCode="0.00E+00">
                  <c:v>228.6440817894881</c:v>
                </c:pt>
                <c:pt idx="1356" formatCode="0.00E+00">
                  <c:v>228.48550530977991</c:v>
                </c:pt>
                <c:pt idx="1357" formatCode="0.00E+00">
                  <c:v>228.32709076038947</c:v>
                </c:pt>
                <c:pt idx="1358" formatCode="0.00E+00">
                  <c:v>228.16883801539987</c:v>
                </c:pt>
                <c:pt idx="1359" formatCode="0.00E+00">
                  <c:v>228.01074694889419</c:v>
                </c:pt>
                <c:pt idx="1360" formatCode="0.00E+00">
                  <c:v>227.85281743495554</c:v>
                </c:pt>
                <c:pt idx="1361" formatCode="0.00E+00">
                  <c:v>227.69504934766707</c:v>
                </c:pt>
                <c:pt idx="1362" formatCode="0.00E+00">
                  <c:v>227.53744256111176</c:v>
                </c:pt>
                <c:pt idx="1363" formatCode="0.00E+00">
                  <c:v>227.37999694937281</c:v>
                </c:pt>
                <c:pt idx="1364" formatCode="0.00E+00">
                  <c:v>227.2227123865332</c:v>
                </c:pt>
                <c:pt idx="1365" formatCode="0.00E+00">
                  <c:v>227.06558874667618</c:v>
                </c:pt>
                <c:pt idx="1366" formatCode="0.00E+00">
                  <c:v>226.90862590388468</c:v>
                </c:pt>
                <c:pt idx="1367" formatCode="0.00E+00">
                  <c:v>226.75182373224192</c:v>
                </c:pt>
                <c:pt idx="1368" formatCode="0.00E+00">
                  <c:v>226.59518210583093</c:v>
                </c:pt>
                <c:pt idx="1369" formatCode="0.00E+00">
                  <c:v>226.43870089873485</c:v>
                </c:pt>
                <c:pt idx="1370" formatCode="0.00E+00">
                  <c:v>226.2823799850367</c:v>
                </c:pt>
                <c:pt idx="1371" formatCode="0.00E+00">
                  <c:v>226.12621923881963</c:v>
                </c:pt>
                <c:pt idx="1372" formatCode="0.00E+00">
                  <c:v>225.97021853416675</c:v>
                </c:pt>
                <c:pt idx="1373" formatCode="0.00E+00">
                  <c:v>225.8143777451611</c:v>
                </c:pt>
                <c:pt idx="1374" formatCode="0.00E+00">
                  <c:v>225.65869674588586</c:v>
                </c:pt>
                <c:pt idx="1375" formatCode="0.00E+00">
                  <c:v>225.50317541042403</c:v>
                </c:pt>
                <c:pt idx="1376" formatCode="0.00E+00">
                  <c:v>225.34781361285874</c:v>
                </c:pt>
                <c:pt idx="1377" formatCode="0.00E+00">
                  <c:v>225.19261122727312</c:v>
                </c:pt>
                <c:pt idx="1378" formatCode="0.00E+00">
                  <c:v>225.03756812775018</c:v>
                </c:pt>
                <c:pt idx="1379" formatCode="0.00E+00">
                  <c:v>224.88268418837308</c:v>
                </c:pt>
                <c:pt idx="1380" formatCode="0.00E+00">
                  <c:v>224.72795928322492</c:v>
                </c:pt>
                <c:pt idx="1381" formatCode="0.00E+00">
                  <c:v>224.57339328638875</c:v>
                </c:pt>
                <c:pt idx="1382" formatCode="0.00E+00">
                  <c:v>224.41898607194773</c:v>
                </c:pt>
                <c:pt idx="1383" formatCode="0.00E+00">
                  <c:v>224.26473751398484</c:v>
                </c:pt>
                <c:pt idx="1384" formatCode="0.00E+00">
                  <c:v>224.11064748658333</c:v>
                </c:pt>
                <c:pt idx="1385" formatCode="0.00E+00">
                  <c:v>223.95671586382613</c:v>
                </c:pt>
                <c:pt idx="1386" formatCode="0.00E+00">
                  <c:v>223.80294251979649</c:v>
                </c:pt>
                <c:pt idx="1387" formatCode="0.00E+00">
                  <c:v>223.64932732857744</c:v>
                </c:pt>
                <c:pt idx="1388" formatCode="0.00E+00">
                  <c:v>223.49587016425198</c:v>
                </c:pt>
                <c:pt idx="1389" formatCode="0.00E+00">
                  <c:v>223.34257090090333</c:v>
                </c:pt>
                <c:pt idx="1390" formatCode="0.00E+00">
                  <c:v>223.18942941261457</c:v>
                </c:pt>
                <c:pt idx="1391" formatCode="0.00E+00">
                  <c:v>223.03644557346877</c:v>
                </c:pt>
                <c:pt idx="1392" formatCode="0.00E+00">
                  <c:v>222.88361925754899</c:v>
                </c:pt>
                <c:pt idx="1393" formatCode="0.00E+00">
                  <c:v>222.73095033893833</c:v>
                </c:pt>
                <c:pt idx="1394" formatCode="0.00E+00">
                  <c:v>222.57843869171995</c:v>
                </c:pt>
                <c:pt idx="1395" formatCode="0.00E+00">
                  <c:v>222.42608418997696</c:v>
                </c:pt>
                <c:pt idx="1396" formatCode="0.00E+00">
                  <c:v>222.27388670779231</c:v>
                </c:pt>
                <c:pt idx="1397" formatCode="0.00E+00">
                  <c:v>222.12184611924928</c:v>
                </c:pt>
                <c:pt idx="1398" formatCode="0.00E+00">
                  <c:v>221.9699622984308</c:v>
                </c:pt>
                <c:pt idx="1399" formatCode="0.00E+00">
                  <c:v>221.81823511942005</c:v>
                </c:pt>
                <c:pt idx="1400" formatCode="0.00E+00">
                  <c:v>221.66666445630008</c:v>
                </c:pt>
                <c:pt idx="1401" formatCode="0.00E+00">
                  <c:v>221.51525018315402</c:v>
                </c:pt>
                <c:pt idx="1402" formatCode="0.00E+00">
                  <c:v>221.36399217406498</c:v>
                </c:pt>
                <c:pt idx="1403" formatCode="0.00E+00">
                  <c:v>221.21289030311607</c:v>
                </c:pt>
                <c:pt idx="1404" formatCode="0.00E+00">
                  <c:v>221.06194444439026</c:v>
                </c:pt>
                <c:pt idx="1405" formatCode="0.00E+00">
                  <c:v>220.91115447197078</c:v>
                </c:pt>
                <c:pt idx="1406" formatCode="0.00E+00">
                  <c:v>220.76052025994071</c:v>
                </c:pt>
                <c:pt idx="1407" formatCode="0.00E+00">
                  <c:v>220.61004168238307</c:v>
                </c:pt>
                <c:pt idx="1408" formatCode="0.00E+00">
                  <c:v>220.45971861338097</c:v>
                </c:pt>
                <c:pt idx="1409" formatCode="0.00E+00">
                  <c:v>220.30955092701754</c:v>
                </c:pt>
                <c:pt idx="1410" formatCode="0.00E+00">
                  <c:v>220.15953849737588</c:v>
                </c:pt>
                <c:pt idx="1411" formatCode="0.00E+00">
                  <c:v>220.00968119853903</c:v>
                </c:pt>
                <c:pt idx="1412" formatCode="0.00E+00">
                  <c:v>219.85997890459018</c:v>
                </c:pt>
                <c:pt idx="1413" formatCode="0.00E+00">
                  <c:v>219.71043148961232</c:v>
                </c:pt>
                <c:pt idx="1414" formatCode="0.00E+00">
                  <c:v>219.56103882768861</c:v>
                </c:pt>
                <c:pt idx="1415" formatCode="0.00E+00">
                  <c:v>219.41180079290211</c:v>
                </c:pt>
                <c:pt idx="1416" formatCode="0.00E+00">
                  <c:v>219.26271725933594</c:v>
                </c:pt>
                <c:pt idx="1417" formatCode="0.00E+00">
                  <c:v>219.1137881010732</c:v>
                </c:pt>
                <c:pt idx="1418" formatCode="0.00E+00">
                  <c:v>218.96501319219695</c:v>
                </c:pt>
                <c:pt idx="1419" formatCode="0.00E+00">
                  <c:v>218.8163924067903</c:v>
                </c:pt>
                <c:pt idx="1420" formatCode="0.00E+00">
                  <c:v>218.66792561893629</c:v>
                </c:pt>
                <c:pt idx="1421" formatCode="0.00E+00">
                  <c:v>218.51961270271826</c:v>
                </c:pt>
                <c:pt idx="1422" formatCode="0.00E+00">
                  <c:v>218.37145353221902</c:v>
                </c:pt>
                <c:pt idx="1423" formatCode="0.00E+00">
                  <c:v>218.22344798152167</c:v>
                </c:pt>
                <c:pt idx="1424" formatCode="0.00E+00">
                  <c:v>218.07559592470949</c:v>
                </c:pt>
                <c:pt idx="1425" formatCode="0.00E+00">
                  <c:v>217.92789723586543</c:v>
                </c:pt>
                <c:pt idx="1426" formatCode="0.00E+00">
                  <c:v>217.78035178907265</c:v>
                </c:pt>
                <c:pt idx="1427" formatCode="0.00E+00">
                  <c:v>217.63295945841418</c:v>
                </c:pt>
                <c:pt idx="1428" formatCode="0.00E+00">
                  <c:v>217.48572011797324</c:v>
                </c:pt>
                <c:pt idx="1429" formatCode="0.00E+00">
                  <c:v>217.33863364183281</c:v>
                </c:pt>
                <c:pt idx="1430" formatCode="0.00E+00">
                  <c:v>217.19169990407596</c:v>
                </c:pt>
                <c:pt idx="1431" formatCode="0.00E+00">
                  <c:v>217.04491877878593</c:v>
                </c:pt>
                <c:pt idx="1432" formatCode="0.00E+00">
                  <c:v>216.8982901400457</c:v>
                </c:pt>
                <c:pt idx="1433" formatCode="0.00E+00">
                  <c:v>216.75181386193836</c:v>
                </c:pt>
                <c:pt idx="1434" formatCode="0.00E+00">
                  <c:v>216.60548981854708</c:v>
                </c:pt>
                <c:pt idx="1435" formatCode="0.00E+00">
                  <c:v>216.4593178839549</c:v>
                </c:pt>
                <c:pt idx="1436" formatCode="0.00E+00">
                  <c:v>216.31329793224495</c:v>
                </c:pt>
                <c:pt idx="1437" formatCode="0.00E+00">
                  <c:v>216.16742983750021</c:v>
                </c:pt>
                <c:pt idx="1438" formatCode="0.00E+00">
                  <c:v>216.02171347380397</c:v>
                </c:pt>
                <c:pt idx="1439" formatCode="0.00E+00">
                  <c:v>215.87614871523914</c:v>
                </c:pt>
                <c:pt idx="1440" formatCode="0.00E+00">
                  <c:v>215.73073543588896</c:v>
                </c:pt>
                <c:pt idx="1441" formatCode="0.00E+00">
                  <c:v>215.58547350983645</c:v>
                </c:pt>
                <c:pt idx="1442" formatCode="0.00E+00">
                  <c:v>215.44036281116473</c:v>
                </c:pt>
                <c:pt idx="1443" formatCode="0.00E+00">
                  <c:v>215.29540321395683</c:v>
                </c:pt>
                <c:pt idx="1444" formatCode="0.00E+00">
                  <c:v>215.15059459229587</c:v>
                </c:pt>
                <c:pt idx="1445" formatCode="0.00E+00">
                  <c:v>215.00593682026505</c:v>
                </c:pt>
                <c:pt idx="1446" formatCode="0.00E+00">
                  <c:v>214.86142977194731</c:v>
                </c:pt>
                <c:pt idx="1447" formatCode="0.00E+00">
                  <c:v>214.71707332142586</c:v>
                </c:pt>
                <c:pt idx="1448" formatCode="0.00E+00">
                  <c:v>214.57286734278372</c:v>
                </c:pt>
                <c:pt idx="1449" formatCode="0.00E+00">
                  <c:v>214.42881171010401</c:v>
                </c:pt>
                <c:pt idx="1450" formatCode="0.00E+00">
                  <c:v>214.28490629746986</c:v>
                </c:pt>
                <c:pt idx="1451" formatCode="0.00E+00">
                  <c:v>214.1411509789643</c:v>
                </c:pt>
                <c:pt idx="1452" formatCode="0.00E+00">
                  <c:v>213.99754562867051</c:v>
                </c:pt>
                <c:pt idx="1453" formatCode="0.00E+00">
                  <c:v>213.85409012067151</c:v>
                </c:pt>
                <c:pt idx="1454" formatCode="0.00E+00">
                  <c:v>213.7107843290504</c:v>
                </c:pt>
                <c:pt idx="1455" formatCode="0.00E+00">
                  <c:v>213.56762812789026</c:v>
                </c:pt>
                <c:pt idx="1456" formatCode="0.00E+00">
                  <c:v>213.42462139127423</c:v>
                </c:pt>
                <c:pt idx="1457" formatCode="0.00E+00">
                  <c:v>213.28176399328544</c:v>
                </c:pt>
                <c:pt idx="1458" formatCode="0.00E+00">
                  <c:v>213.13905580800684</c:v>
                </c:pt>
                <c:pt idx="1459" formatCode="0.00E+00">
                  <c:v>212.99649670952169</c:v>
                </c:pt>
                <c:pt idx="1460" formatCode="0.00E+00">
                  <c:v>212.85408657191303</c:v>
                </c:pt>
                <c:pt idx="1461" formatCode="0.00E+00">
                  <c:v>212.71182526926393</c:v>
                </c:pt>
                <c:pt idx="1462" formatCode="0.00E+00">
                  <c:v>212.56971267565746</c:v>
                </c:pt>
                <c:pt idx="1463" formatCode="0.00E+00">
                  <c:v>212.42774866517669</c:v>
                </c:pt>
                <c:pt idx="1464" formatCode="0.00E+00">
                  <c:v>212.28593311190485</c:v>
                </c:pt>
                <c:pt idx="1465" formatCode="0.00E+00">
                  <c:v>212.14426588992498</c:v>
                </c:pt>
                <c:pt idx="1466" formatCode="0.00E+00">
                  <c:v>212.00274687332006</c:v>
                </c:pt>
                <c:pt idx="1467" formatCode="0.00E+00">
                  <c:v>211.86137593617332</c:v>
                </c:pt>
                <c:pt idx="1468" formatCode="0.00E+00">
                  <c:v>211.72015295256784</c:v>
                </c:pt>
                <c:pt idx="1469" formatCode="0.00E+00">
                  <c:v>211.57907779658666</c:v>
                </c:pt>
                <c:pt idx="1470" formatCode="0.00E+00">
                  <c:v>211.43815034231289</c:v>
                </c:pt>
                <c:pt idx="1471" formatCode="0.00E+00">
                  <c:v>211.29737046382959</c:v>
                </c:pt>
                <c:pt idx="1472" formatCode="0.00E+00">
                  <c:v>211.15673803521995</c:v>
                </c:pt>
                <c:pt idx="1473" formatCode="0.00E+00">
                  <c:v>211.01625293056702</c:v>
                </c:pt>
                <c:pt idx="1474" formatCode="0.00E+00">
                  <c:v>210.87591502395384</c:v>
                </c:pt>
                <c:pt idx="1475" formatCode="0.00E+00">
                  <c:v>210.73572418946355</c:v>
                </c:pt>
                <c:pt idx="1476" formatCode="0.00E+00">
                  <c:v>210.5956803011793</c:v>
                </c:pt>
                <c:pt idx="1477" formatCode="0.00E+00">
                  <c:v>210.45578323318404</c:v>
                </c:pt>
                <c:pt idx="1478" formatCode="0.00E+00">
                  <c:v>210.31603285956106</c:v>
                </c:pt>
                <c:pt idx="1479" formatCode="0.00E+00">
                  <c:v>210.17642905439322</c:v>
                </c:pt>
                <c:pt idx="1480" formatCode="0.00E+00">
                  <c:v>210.03697169176382</c:v>
                </c:pt>
                <c:pt idx="1481" formatCode="0.00E+00">
                  <c:v>209.89766064575588</c:v>
                </c:pt>
                <c:pt idx="1482" formatCode="0.00E+00">
                  <c:v>209.75849579045246</c:v>
                </c:pt>
                <c:pt idx="1483" formatCode="0.00E+00">
                  <c:v>209.61947699993669</c:v>
                </c:pt>
                <c:pt idx="1484" formatCode="0.00E+00">
                  <c:v>209.48060414829166</c:v>
                </c:pt>
                <c:pt idx="1485" formatCode="0.00E+00">
                  <c:v>209.34187710960049</c:v>
                </c:pt>
                <c:pt idx="1486" formatCode="0.00E+00">
                  <c:v>209.20329575794619</c:v>
                </c:pt>
                <c:pt idx="1487" formatCode="0.00E+00">
                  <c:v>209.06485996741191</c:v>
                </c:pt>
                <c:pt idx="1488" formatCode="0.00E+00">
                  <c:v>208.92656961208081</c:v>
                </c:pt>
                <c:pt idx="1489" formatCode="0.00E+00">
                  <c:v>208.78842456603587</c:v>
                </c:pt>
                <c:pt idx="1490" formatCode="0.00E+00">
                  <c:v>208.65042470336027</c:v>
                </c:pt>
                <c:pt idx="1491" formatCode="0.00E+00">
                  <c:v>208.51256989813703</c:v>
                </c:pt>
                <c:pt idx="1492" formatCode="0.00E+00">
                  <c:v>208.3748600244493</c:v>
                </c:pt>
                <c:pt idx="1493" formatCode="0.00E+00">
                  <c:v>208.2372949563802</c:v>
                </c:pt>
                <c:pt idx="1494" formatCode="0.00E+00">
                  <c:v>208.09987456801272</c:v>
                </c:pt>
                <c:pt idx="1495" formatCode="0.00E+00">
                  <c:v>207.96259873343007</c:v>
                </c:pt>
                <c:pt idx="1496" formatCode="0.00E+00">
                  <c:v>207.82546732671523</c:v>
                </c:pt>
                <c:pt idx="1497" formatCode="0.00E+00">
                  <c:v>207.68848022195141</c:v>
                </c:pt>
                <c:pt idx="1498" formatCode="0.00E+00">
                  <c:v>207.5516372932216</c:v>
                </c:pt>
                <c:pt idx="1499" formatCode="0.00E+00">
                  <c:v>207.41493841460897</c:v>
                </c:pt>
                <c:pt idx="1500" formatCode="0.00E+00">
                  <c:v>207.27838346019658</c:v>
                </c:pt>
                <c:pt idx="1501" formatCode="0.00E+00">
                  <c:v>207.14197230406756</c:v>
                </c:pt>
                <c:pt idx="1502" formatCode="0.00E+00">
                  <c:v>207.00570482030497</c:v>
                </c:pt>
                <c:pt idx="1503" formatCode="0.00E+00">
                  <c:v>206.86958088299187</c:v>
                </c:pt>
                <c:pt idx="1504" formatCode="0.00E+00">
                  <c:v>206.73360036621142</c:v>
                </c:pt>
                <c:pt idx="1505" formatCode="0.00E+00">
                  <c:v>206.59776314404672</c:v>
                </c:pt>
                <c:pt idx="1506" formatCode="0.00E+00">
                  <c:v>206.46206909058083</c:v>
                </c:pt>
                <c:pt idx="1507" formatCode="0.00E+00">
                  <c:v>206.32651807989683</c:v>
                </c:pt>
                <c:pt idx="1508" formatCode="0.00E+00">
                  <c:v>206.19110998607783</c:v>
                </c:pt>
                <c:pt idx="1509" formatCode="0.00E+00">
                  <c:v>206.05584468320694</c:v>
                </c:pt>
                <c:pt idx="1510" formatCode="0.00E+00">
                  <c:v>205.92072204536726</c:v>
                </c:pt>
                <c:pt idx="1511" formatCode="0.00E+00">
                  <c:v>205.78574194664179</c:v>
                </c:pt>
                <c:pt idx="1512" formatCode="0.00E+00">
                  <c:v>205.65090426111379</c:v>
                </c:pt>
                <c:pt idx="1513" formatCode="0.00E+00">
                  <c:v>205.51620886286622</c:v>
                </c:pt>
                <c:pt idx="1514" formatCode="0.00E+00">
                  <c:v>205.38165562598226</c:v>
                </c:pt>
                <c:pt idx="1515" formatCode="0.00E+00">
                  <c:v>205.24724442454499</c:v>
                </c:pt>
                <c:pt idx="1516" formatCode="0.00E+00">
                  <c:v>205.11297513263747</c:v>
                </c:pt>
                <c:pt idx="1517" formatCode="0.00E+00">
                  <c:v>204.97884762434273</c:v>
                </c:pt>
                <c:pt idx="1518" formatCode="0.00E+00">
                  <c:v>204.84486177374399</c:v>
                </c:pt>
                <c:pt idx="1519" formatCode="0.00E+00">
                  <c:v>204.71101745492427</c:v>
                </c:pt>
                <c:pt idx="1520" formatCode="0.00E+00">
                  <c:v>204.57731454196667</c:v>
                </c:pt>
                <c:pt idx="1521" formatCode="0.00E+00">
                  <c:v>204.44375290895431</c:v>
                </c:pt>
                <c:pt idx="1522" formatCode="0.00E+00">
                  <c:v>204.31033242997032</c:v>
                </c:pt>
                <c:pt idx="1523" formatCode="0.00E+00">
                  <c:v>204.17705297909771</c:v>
                </c:pt>
                <c:pt idx="1524" formatCode="0.00E+00">
                  <c:v>204.04391443041959</c:v>
                </c:pt>
                <c:pt idx="1525" formatCode="0.00E+00">
                  <c:v>203.91091665801909</c:v>
                </c:pt>
                <c:pt idx="1526" formatCode="0.00E+00">
                  <c:v>203.77805953597931</c:v>
                </c:pt>
                <c:pt idx="1527" formatCode="0.00E+00">
                  <c:v>203.64534293838335</c:v>
                </c:pt>
                <c:pt idx="1528" formatCode="0.00E+00">
                  <c:v>203.51276673931426</c:v>
                </c:pt>
                <c:pt idx="1529" formatCode="0.00E+00">
                  <c:v>203.38033081285514</c:v>
                </c:pt>
                <c:pt idx="1530" formatCode="0.00E+00">
                  <c:v>203.24803503308914</c:v>
                </c:pt>
                <c:pt idx="1531" formatCode="0.00E+00">
                  <c:v>203.11587927409931</c:v>
                </c:pt>
                <c:pt idx="1532" formatCode="0.00E+00">
                  <c:v>202.98386340996871</c:v>
                </c:pt>
                <c:pt idx="1533" formatCode="0.00E+00">
                  <c:v>202.85198731478044</c:v>
                </c:pt>
                <c:pt idx="1534" formatCode="0.00E+00">
                  <c:v>202.72025086261772</c:v>
                </c:pt>
                <c:pt idx="1535" formatCode="0.00E+00">
                  <c:v>202.58865392756354</c:v>
                </c:pt>
                <c:pt idx="1536" formatCode="0.00E+00">
                  <c:v>202.45719638370093</c:v>
                </c:pt>
                <c:pt idx="1537" formatCode="0.00E+00">
                  <c:v>202.32587810511313</c:v>
                </c:pt>
                <c:pt idx="1538" formatCode="0.00E+00">
                  <c:v>202.19469896588316</c:v>
                </c:pt>
                <c:pt idx="1539" formatCode="0.00E+00">
                  <c:v>202.06365884009415</c:v>
                </c:pt>
                <c:pt idx="1540" formatCode="0.00E+00">
                  <c:v>201.93275760182911</c:v>
                </c:pt>
                <c:pt idx="1541" formatCode="0.00E+00">
                  <c:v>201.80199512517117</c:v>
                </c:pt>
                <c:pt idx="1542" formatCode="0.00E+00">
                  <c:v>201.67137128420347</c:v>
                </c:pt>
                <c:pt idx="1543" formatCode="0.00E+00">
                  <c:v>201.54088595300908</c:v>
                </c:pt>
                <c:pt idx="1544" formatCode="0.00E+00">
                  <c:v>201.41053900567113</c:v>
                </c:pt>
                <c:pt idx="1545" formatCode="0.00E+00">
                  <c:v>201.28033031627263</c:v>
                </c:pt>
                <c:pt idx="1546" formatCode="0.00E+00">
                  <c:v>201.15025975889671</c:v>
                </c:pt>
                <c:pt idx="1547" formatCode="0.00E+00">
                  <c:v>201.02032720762651</c:v>
                </c:pt>
                <c:pt idx="1548" formatCode="0.00E+00">
                  <c:v>200.89053253654509</c:v>
                </c:pt>
                <c:pt idx="1549" formatCode="0.00E+00">
                  <c:v>200.76087561973554</c:v>
                </c:pt>
                <c:pt idx="1550" formatCode="0.00E+00">
                  <c:v>200.63135633128098</c:v>
                </c:pt>
                <c:pt idx="1551" formatCode="0.00E+00">
                  <c:v>200.50197454526443</c:v>
                </c:pt>
                <c:pt idx="1552" formatCode="0.00E+00">
                  <c:v>200.37273013576905</c:v>
                </c:pt>
                <c:pt idx="1553" formatCode="0.00E+00">
                  <c:v>200.24362297687793</c:v>
                </c:pt>
                <c:pt idx="1554" formatCode="0.00E+00">
                  <c:v>200.11465294267421</c:v>
                </c:pt>
                <c:pt idx="1555" formatCode="0.00E+00">
                  <c:v>199.98581990724085</c:v>
                </c:pt>
                <c:pt idx="1556" formatCode="0.00E+00">
                  <c:v>199.8571237446611</c:v>
                </c:pt>
                <c:pt idx="1557" formatCode="0.00E+00">
                  <c:v>199.7285643290179</c:v>
                </c:pt>
                <c:pt idx="1558" formatCode="0.00E+00">
                  <c:v>199.60014153439448</c:v>
                </c:pt>
                <c:pt idx="1559" formatCode="0.00E+00">
                  <c:v>199.47185523487386</c:v>
                </c:pt>
                <c:pt idx="1560" formatCode="0.00E+00">
                  <c:v>199.34370530453918</c:v>
                </c:pt>
                <c:pt idx="1561" formatCode="0.00E+00">
                  <c:v>199.21569161747348</c:v>
                </c:pt>
                <c:pt idx="1562" formatCode="0.00E+00">
                  <c:v>199.08781404775988</c:v>
                </c:pt>
                <c:pt idx="1563" formatCode="0.00E+00">
                  <c:v>198.96007246948147</c:v>
                </c:pt>
                <c:pt idx="1564" formatCode="0.00E+00">
                  <c:v>198.83246675672137</c:v>
                </c:pt>
                <c:pt idx="1565" formatCode="0.00E+00">
                  <c:v>198.70499678356259</c:v>
                </c:pt>
                <c:pt idx="1566" formatCode="0.00E+00">
                  <c:v>198.57766242408837</c:v>
                </c:pt>
                <c:pt idx="1567" formatCode="0.00E+00">
                  <c:v>198.45046355238168</c:v>
                </c:pt>
                <c:pt idx="1568" formatCode="0.00E+00">
                  <c:v>198.32340004252572</c:v>
                </c:pt>
                <c:pt idx="1569" formatCode="0.00E+00">
                  <c:v>198.19647176860343</c:v>
                </c:pt>
                <c:pt idx="1570" formatCode="0.00E+00">
                  <c:v>198.06967860469808</c:v>
                </c:pt>
                <c:pt idx="1571" formatCode="0.00E+00">
                  <c:v>197.94302042489261</c:v>
                </c:pt>
                <c:pt idx="1572" formatCode="0.00E+00">
                  <c:v>197.81649710327019</c:v>
                </c:pt>
                <c:pt idx="1573" formatCode="0.00E+00">
                  <c:v>197.690108513914</c:v>
                </c:pt>
                <c:pt idx="1574" formatCode="0.00E+00">
                  <c:v>197.56385453090701</c:v>
                </c:pt>
                <c:pt idx="1575" formatCode="0.00E+00">
                  <c:v>197.4377350283323</c:v>
                </c:pt>
                <c:pt idx="1576" formatCode="0.00E+00">
                  <c:v>197.311749880273</c:v>
                </c:pt>
                <c:pt idx="1577" formatCode="0.00E+00">
                  <c:v>197.18589896081227</c:v>
                </c:pt>
                <c:pt idx="1578" formatCode="0.00E+00">
                  <c:v>197.06018214403312</c:v>
                </c:pt>
                <c:pt idx="1579" formatCode="0.00E+00">
                  <c:v>196.93459930401872</c:v>
                </c:pt>
                <c:pt idx="1580" formatCode="0.00E+00">
                  <c:v>196.8091503148521</c:v>
                </c:pt>
                <c:pt idx="1581" formatCode="0.00E+00">
                  <c:v>196.68383505061632</c:v>
                </c:pt>
                <c:pt idx="1582" formatCode="0.00E+00">
                  <c:v>196.55865338539462</c:v>
                </c:pt>
                <c:pt idx="1583" formatCode="0.00E+00">
                  <c:v>196.43360519326995</c:v>
                </c:pt>
                <c:pt idx="1584" formatCode="0.00E+00">
                  <c:v>196.30869034832551</c:v>
                </c:pt>
                <c:pt idx="1585" formatCode="0.00E+00">
                  <c:v>196.18390872464431</c:v>
                </c:pt>
                <c:pt idx="1586" formatCode="0.00E+00">
                  <c:v>196.05926019630948</c:v>
                </c:pt>
                <c:pt idx="1587" formatCode="0.00E+00">
                  <c:v>195.93474463740404</c:v>
                </c:pt>
                <c:pt idx="1588" formatCode="0.00E+00">
                  <c:v>195.81036192201123</c:v>
                </c:pt>
                <c:pt idx="1589" formatCode="0.00E+00">
                  <c:v>195.68611192421412</c:v>
                </c:pt>
                <c:pt idx="1590" formatCode="0.00E+00">
                  <c:v>195.56199451809562</c:v>
                </c:pt>
                <c:pt idx="1591" formatCode="0.00E+00">
                  <c:v>195.43800957773905</c:v>
                </c:pt>
                <c:pt idx="1592" formatCode="0.00E+00">
                  <c:v>195.31415697722741</c:v>
                </c:pt>
                <c:pt idx="1593" formatCode="0.00E+00">
                  <c:v>195.1904365906438</c:v>
                </c:pt>
                <c:pt idx="1594" formatCode="0.00E+00">
                  <c:v>195.06684829207131</c:v>
                </c:pt>
                <c:pt idx="1595" formatCode="0.00E+00">
                  <c:v>194.94339195559297</c:v>
                </c:pt>
                <c:pt idx="1596" formatCode="0.00E+00">
                  <c:v>194.82006745529202</c:v>
                </c:pt>
                <c:pt idx="1597" formatCode="0.00E+00">
                  <c:v>194.69687466525147</c:v>
                </c:pt>
                <c:pt idx="1598" formatCode="0.00E+00">
                  <c:v>194.5738134595544</c:v>
                </c:pt>
                <c:pt idx="1599" formatCode="0.00E+00">
                  <c:v>194.45088371228391</c:v>
                </c:pt>
                <c:pt idx="1600" formatCode="0.00E+00">
                  <c:v>194.32808529752316</c:v>
                </c:pt>
                <c:pt idx="1601" formatCode="0.00E+00">
                  <c:v>194.20541808935519</c:v>
                </c:pt>
                <c:pt idx="1602" formatCode="0.00E+00">
                  <c:v>194.08288196186305</c:v>
                </c:pt>
                <c:pt idx="1603" formatCode="0.00E+00">
                  <c:v>193.96047678912987</c:v>
                </c:pt>
                <c:pt idx="1604" formatCode="0.00E+00">
                  <c:v>193.83820244523878</c:v>
                </c:pt>
                <c:pt idx="1605" formatCode="0.00E+00">
                  <c:v>193.7160588042729</c:v>
                </c:pt>
                <c:pt idx="1606" formatCode="0.00E+00">
                  <c:v>193.59404574031521</c:v>
                </c:pt>
                <c:pt idx="1607" formatCode="0.00E+00">
                  <c:v>193.47216312744888</c:v>
                </c:pt>
                <c:pt idx="1608" formatCode="0.00E+00">
                  <c:v>193.35041083975716</c:v>
                </c:pt>
                <c:pt idx="1609" formatCode="0.00E+00">
                  <c:v>193.22878875132278</c:v>
                </c:pt>
                <c:pt idx="1610" formatCode="0.00E+00">
                  <c:v>193.10729673622907</c:v>
                </c:pt>
                <c:pt idx="1611" formatCode="0.00E+00">
                  <c:v>192.98593466855914</c:v>
                </c:pt>
                <c:pt idx="1612" formatCode="0.00E+00">
                  <c:v>192.86470242239596</c:v>
                </c:pt>
                <c:pt idx="1613" formatCode="0.00E+00">
                  <c:v>192.74359987182271</c:v>
                </c:pt>
                <c:pt idx="1614" formatCode="0.00E+00">
                  <c:v>192.6226268909225</c:v>
                </c:pt>
                <c:pt idx="1615" formatCode="0.00E+00">
                  <c:v>192.50178335377842</c:v>
                </c:pt>
                <c:pt idx="1616" formatCode="0.00E+00">
                  <c:v>192.38106913447348</c:v>
                </c:pt>
                <c:pt idx="1617" formatCode="0.00E+00">
                  <c:v>192.26048410709086</c:v>
                </c:pt>
                <c:pt idx="1618" formatCode="0.00E+00">
                  <c:v>192.14002814571359</c:v>
                </c:pt>
                <c:pt idx="1619" formatCode="0.00E+00">
                  <c:v>192.01970112442484</c:v>
                </c:pt>
                <c:pt idx="1620" formatCode="0.00E+00">
                  <c:v>191.89950291730764</c:v>
                </c:pt>
                <c:pt idx="1621" formatCode="0.00E+00">
                  <c:v>191.77943339844512</c:v>
                </c:pt>
                <c:pt idx="1622" formatCode="0.00E+00">
                  <c:v>191.65949244192041</c:v>
                </c:pt>
                <c:pt idx="1623" formatCode="0.00E+00">
                  <c:v>191.53967992181651</c:v>
                </c:pt>
                <c:pt idx="1624" formatCode="0.00E+00">
                  <c:v>191.41999571221658</c:v>
                </c:pt>
                <c:pt idx="1625" formatCode="0.00E+00">
                  <c:v>191.30043968720372</c:v>
                </c:pt>
                <c:pt idx="1626" formatCode="0.00E+00">
                  <c:v>191.18101172086099</c:v>
                </c:pt>
                <c:pt idx="1627" formatCode="0.00E+00">
                  <c:v>191.06171168727153</c:v>
                </c:pt>
                <c:pt idx="1628" formatCode="0.00E+00">
                  <c:v>190.94253946051833</c:v>
                </c:pt>
                <c:pt idx="1629" formatCode="0.00E+00">
                  <c:v>190.8234949146846</c:v>
                </c:pt>
                <c:pt idx="1630" formatCode="0.00E+00">
                  <c:v>190.70457792385338</c:v>
                </c:pt>
                <c:pt idx="1631" formatCode="0.00E+00">
                  <c:v>190.58578836210779</c:v>
                </c:pt>
                <c:pt idx="1632" formatCode="0.00E+00">
                  <c:v>190.46712610353086</c:v>
                </c:pt>
                <c:pt idx="1633" formatCode="0.00E+00">
                  <c:v>190.3485910222058</c:v>
                </c:pt>
                <c:pt idx="1634" formatCode="0.00E+00">
                  <c:v>190.23018299221559</c:v>
                </c:pt>
                <c:pt idx="1635" formatCode="0.00E+00">
                  <c:v>190.1119018876434</c:v>
                </c:pt>
                <c:pt idx="1636" formatCode="0.00E+00">
                  <c:v>189.9937475825723</c:v>
                </c:pt>
                <c:pt idx="1637" formatCode="0.00E+00">
                  <c:v>189.87571995108536</c:v>
                </c:pt>
                <c:pt idx="1638" formatCode="0.00E+00">
                  <c:v>189.75781886726571</c:v>
                </c:pt>
                <c:pt idx="1639" formatCode="0.00E+00">
                  <c:v>189.64004420519646</c:v>
                </c:pt>
                <c:pt idx="1640" formatCode="0.00E+00">
                  <c:v>189.52239583896062</c:v>
                </c:pt>
                <c:pt idx="1641" formatCode="0.00E+00">
                  <c:v>189.40487364264141</c:v>
                </c:pt>
                <c:pt idx="1642" formatCode="0.00E+00">
                  <c:v>189.28747749032181</c:v>
                </c:pt>
                <c:pt idx="1643" formatCode="0.00E+00">
                  <c:v>189.17020725608492</c:v>
                </c:pt>
                <c:pt idx="1644" formatCode="0.00E+00">
                  <c:v>189.05306281401391</c:v>
                </c:pt>
                <c:pt idx="1645" formatCode="0.00E+00">
                  <c:v>188.93604403819182</c:v>
                </c:pt>
                <c:pt idx="1646" formatCode="0.00E+00">
                  <c:v>188.81915080270176</c:v>
                </c:pt>
                <c:pt idx="1647" formatCode="0.00E+00">
                  <c:v>188.70238298162687</c:v>
                </c:pt>
                <c:pt idx="1648" formatCode="0.00E+00">
                  <c:v>188.58574044905021</c:v>
                </c:pt>
                <c:pt idx="1649" formatCode="0.00E+00">
                  <c:v>188.46922307905481</c:v>
                </c:pt>
                <c:pt idx="1650" formatCode="0.00E+00">
                  <c:v>188.35283074572385</c:v>
                </c:pt>
                <c:pt idx="1651" formatCode="0.00E+00">
                  <c:v>188.23656332314039</c:v>
                </c:pt>
                <c:pt idx="1652" formatCode="0.00E+00">
                  <c:v>188.1204206853875</c:v>
                </c:pt>
                <c:pt idx="1653" formatCode="0.00E+00">
                  <c:v>188.00440270654832</c:v>
                </c:pt>
                <c:pt idx="1654" formatCode="0.00E+00">
                  <c:v>187.88850926070594</c:v>
                </c:pt>
                <c:pt idx="1655" formatCode="0.00E+00">
                  <c:v>187.77274022194345</c:v>
                </c:pt>
                <c:pt idx="1656" formatCode="0.00E+00">
                  <c:v>187.65709546434391</c:v>
                </c:pt>
                <c:pt idx="1657" formatCode="0.00E+00">
                  <c:v>187.5415748619904</c:v>
                </c:pt>
                <c:pt idx="1658" formatCode="0.00E+00">
                  <c:v>187.4261782889661</c:v>
                </c:pt>
                <c:pt idx="1659" formatCode="0.00E+00">
                  <c:v>187.31090561935412</c:v>
                </c:pt>
                <c:pt idx="1660" formatCode="0.00E+00">
                  <c:v>187.19575672723738</c:v>
                </c:pt>
                <c:pt idx="1661" formatCode="0.00E+00">
                  <c:v>187.08073148669914</c:v>
                </c:pt>
                <c:pt idx="1662" formatCode="0.00E+00">
                  <c:v>186.96582977182248</c:v>
                </c:pt>
                <c:pt idx="1663" formatCode="0.00E+00">
                  <c:v>186.85105145669041</c:v>
                </c:pt>
                <c:pt idx="1664" formatCode="0.00E+00">
                  <c:v>186.73639641538608</c:v>
                </c:pt>
                <c:pt idx="1665" formatCode="0.00E+00">
                  <c:v>186.62186452199253</c:v>
                </c:pt>
                <c:pt idx="1666" formatCode="0.00E+00">
                  <c:v>186.50745565059296</c:v>
                </c:pt>
                <c:pt idx="1667" formatCode="0.00E+00">
                  <c:v>186.39316967527043</c:v>
                </c:pt>
                <c:pt idx="1668" formatCode="0.00E+00">
                  <c:v>186.2790064701079</c:v>
                </c:pt>
                <c:pt idx="1669" formatCode="0.00E+00">
                  <c:v>186.16496590918865</c:v>
                </c:pt>
                <c:pt idx="1670" formatCode="0.00E+00">
                  <c:v>186.05104786659572</c:v>
                </c:pt>
                <c:pt idx="1671" formatCode="0.00E+00">
                  <c:v>185.93725221641216</c:v>
                </c:pt>
                <c:pt idx="1672" formatCode="0.00E+00">
                  <c:v>185.82357883272107</c:v>
                </c:pt>
                <c:pt idx="1673" formatCode="0.00E+00">
                  <c:v>185.71002758960555</c:v>
                </c:pt>
                <c:pt idx="1674" formatCode="0.00E+00">
                  <c:v>185.59659836114872</c:v>
                </c:pt>
                <c:pt idx="1675" formatCode="0.00E+00">
                  <c:v>185.48329102143362</c:v>
                </c:pt>
                <c:pt idx="1676" formatCode="0.00E+00">
                  <c:v>185.37010544454347</c:v>
                </c:pt>
                <c:pt idx="1677" formatCode="0.00E+00">
                  <c:v>185.25704150456122</c:v>
                </c:pt>
                <c:pt idx="1678" formatCode="0.00E+00">
                  <c:v>185.14409907557001</c:v>
                </c:pt>
                <c:pt idx="1679" formatCode="0.00E+00">
                  <c:v>185.03127803165299</c:v>
                </c:pt>
                <c:pt idx="1680" formatCode="0.00E+00">
                  <c:v>184.91857824689316</c:v>
                </c:pt>
                <c:pt idx="1681" formatCode="0.00E+00">
                  <c:v>184.80599959537375</c:v>
                </c:pt>
                <c:pt idx="1682" formatCode="0.00E+00">
                  <c:v>184.69354195117771</c:v>
                </c:pt>
                <c:pt idx="1683" formatCode="0.00E+00">
                  <c:v>184.5812051883882</c:v>
                </c:pt>
                <c:pt idx="1684" formatCode="0.00E+00">
                  <c:v>184.46898918108826</c:v>
                </c:pt>
                <c:pt idx="1685" formatCode="0.00E+00">
                  <c:v>184.35689380336109</c:v>
                </c:pt>
                <c:pt idx="1686" formatCode="0.00E+00">
                  <c:v>184.24491892928975</c:v>
                </c:pt>
                <c:pt idx="1687" formatCode="0.00E+00">
                  <c:v>184.13306443295724</c:v>
                </c:pt>
                <c:pt idx="1688" formatCode="0.00E+00">
                  <c:v>184.02133018844683</c:v>
                </c:pt>
                <c:pt idx="1689" formatCode="0.00E+00">
                  <c:v>183.90971606984141</c:v>
                </c:pt>
                <c:pt idx="1690" formatCode="0.00E+00">
                  <c:v>183.79822195122424</c:v>
                </c:pt>
                <c:pt idx="1691" formatCode="0.00E+00">
                  <c:v>183.68684770667829</c:v>
                </c:pt>
                <c:pt idx="1692" formatCode="0.00E+00">
                  <c:v>183.5755932102868</c:v>
                </c:pt>
                <c:pt idx="1693" formatCode="0.00E+00">
                  <c:v>183.46445833613274</c:v>
                </c:pt>
                <c:pt idx="1694" formatCode="0.00E+00">
                  <c:v>183.35344295829918</c:v>
                </c:pt>
                <c:pt idx="1695" formatCode="0.00E+00">
                  <c:v>183.24254695086935</c:v>
                </c:pt>
                <c:pt idx="1696" formatCode="0.00E+00">
                  <c:v>183.13177018792624</c:v>
                </c:pt>
                <c:pt idx="1697" formatCode="0.00E+00">
                  <c:v>183.02111254355299</c:v>
                </c:pt>
                <c:pt idx="1698" formatCode="0.00E+00">
                  <c:v>182.91057389183266</c:v>
                </c:pt>
                <c:pt idx="1699" formatCode="0.00E+00">
                  <c:v>182.80015410684837</c:v>
                </c:pt>
                <c:pt idx="1700" formatCode="0.00E+00">
                  <c:v>182.68985306268326</c:v>
                </c:pt>
                <c:pt idx="1701" formatCode="0.00E+00">
                  <c:v>182.57967063342039</c:v>
                </c:pt>
                <c:pt idx="1702" formatCode="0.00E+00">
                  <c:v>182.46960669314282</c:v>
                </c:pt>
                <c:pt idx="1703" formatCode="0.00E+00">
                  <c:v>182.35966111593359</c:v>
                </c:pt>
                <c:pt idx="1704" formatCode="0.00E+00">
                  <c:v>182.24983377587591</c:v>
                </c:pt>
                <c:pt idx="1705" formatCode="0.00E+00">
                  <c:v>182.14012454705284</c:v>
                </c:pt>
                <c:pt idx="1706" formatCode="0.00E+00">
                  <c:v>182.03053330354746</c:v>
                </c:pt>
                <c:pt idx="1707" formatCode="0.00E+00">
                  <c:v>181.92105991944285</c:v>
                </c:pt>
                <c:pt idx="1708" formatCode="0.00E+00">
                  <c:v>181.8117042688221</c:v>
                </c:pt>
                <c:pt idx="1709" formatCode="0.00E+00">
                  <c:v>181.70246622576838</c:v>
                </c:pt>
                <c:pt idx="1710" formatCode="0.00E+00">
                  <c:v>181.59334566436468</c:v>
                </c:pt>
                <c:pt idx="1711" formatCode="0.00E+00">
                  <c:v>181.48434245869421</c:v>
                </c:pt>
                <c:pt idx="1712" formatCode="0.00E+00">
                  <c:v>181.37545648283998</c:v>
                </c:pt>
                <c:pt idx="1713" formatCode="0.00E+00">
                  <c:v>181.26668761088507</c:v>
                </c:pt>
                <c:pt idx="1714" formatCode="0.00E+00">
                  <c:v>181.15803571691265</c:v>
                </c:pt>
                <c:pt idx="1715" formatCode="0.00E+00">
                  <c:v>181.04950067500579</c:v>
                </c:pt>
                <c:pt idx="1716" formatCode="0.00E+00">
                  <c:v>180.94108235924756</c:v>
                </c:pt>
                <c:pt idx="1717" formatCode="0.00E+00">
                  <c:v>180.83278064372107</c:v>
                </c:pt>
                <c:pt idx="1718" formatCode="0.00E+00">
                  <c:v>180.72459540250938</c:v>
                </c:pt>
                <c:pt idx="1719" formatCode="0.00E+00">
                  <c:v>180.61652650969557</c:v>
                </c:pt>
                <c:pt idx="1720" formatCode="0.00E+00">
                  <c:v>180.50857383936284</c:v>
                </c:pt>
                <c:pt idx="1721" formatCode="0.00E+00">
                  <c:v>180.40073726559427</c:v>
                </c:pt>
                <c:pt idx="1722" formatCode="0.00E+00">
                  <c:v>180.29301666247278</c:v>
                </c:pt>
                <c:pt idx="1723" formatCode="0.00E+00">
                  <c:v>180.18541190408166</c:v>
                </c:pt>
                <c:pt idx="1724" formatCode="0.00E+00">
                  <c:v>180.07792286450399</c:v>
                </c:pt>
                <c:pt idx="1725" formatCode="0.00E+00">
                  <c:v>179.97054941782272</c:v>
                </c:pt>
                <c:pt idx="1726" formatCode="0.00E+00">
                  <c:v>179.86329143812108</c:v>
                </c:pt>
                <c:pt idx="1727" formatCode="0.00E+00">
                  <c:v>179.75614879948213</c:v>
                </c:pt>
                <c:pt idx="1728" formatCode="0.00E+00">
                  <c:v>179.64912137598887</c:v>
                </c:pt>
                <c:pt idx="1729" formatCode="0.00E+00">
                  <c:v>179.5422090417245</c:v>
                </c:pt>
                <c:pt idx="1730" formatCode="0.00E+00">
                  <c:v>179.43541167077217</c:v>
                </c:pt>
                <c:pt idx="1731" formatCode="0.00E+00">
                  <c:v>179.32872913721491</c:v>
                </c:pt>
                <c:pt idx="1732" formatCode="0.00E+00">
                  <c:v>179.22216131513571</c:v>
                </c:pt>
                <c:pt idx="1733" formatCode="0.00E+00">
                  <c:v>179.11570807861779</c:v>
                </c:pt>
                <c:pt idx="1734" formatCode="0.00E+00">
                  <c:v>179.00936930174413</c:v>
                </c:pt>
                <c:pt idx="1735" formatCode="0.00E+00">
                  <c:v>178.90314485859807</c:v>
                </c:pt>
                <c:pt idx="1736" formatCode="0.00E+00">
                  <c:v>178.79703462326245</c:v>
                </c:pt>
                <c:pt idx="1737" formatCode="0.00E+00">
                  <c:v>178.6910384698204</c:v>
                </c:pt>
                <c:pt idx="1738" formatCode="0.00E+00">
                  <c:v>178.58515627235516</c:v>
                </c:pt>
                <c:pt idx="1739" formatCode="0.00E+00">
                  <c:v>178.4793879049497</c:v>
                </c:pt>
                <c:pt idx="1740" formatCode="0.00E+00">
                  <c:v>178.37373324168706</c:v>
                </c:pt>
                <c:pt idx="1741" formatCode="0.00E+00">
                  <c:v>178.26819215665057</c:v>
                </c:pt>
                <c:pt idx="1742" formatCode="0.00E+00">
                  <c:v>178.16276452392307</c:v>
                </c:pt>
                <c:pt idx="1743" formatCode="0.00E+00">
                  <c:v>178.0574502175877</c:v>
                </c:pt>
                <c:pt idx="1744" formatCode="0.00E+00">
                  <c:v>177.95224911172778</c:v>
                </c:pt>
                <c:pt idx="1745" formatCode="0.00E+00">
                  <c:v>177.84716108042613</c:v>
                </c:pt>
                <c:pt idx="1746" formatCode="0.00E+00">
                  <c:v>177.742185997766</c:v>
                </c:pt>
                <c:pt idx="1747" formatCode="0.00E+00">
                  <c:v>177.63732373783034</c:v>
                </c:pt>
                <c:pt idx="1748" formatCode="0.00E+00">
                  <c:v>177.53257417470252</c:v>
                </c:pt>
                <c:pt idx="1749" formatCode="0.00E+00">
                  <c:v>177.42793718246526</c:v>
                </c:pt>
                <c:pt idx="1750" formatCode="0.00E+00">
                  <c:v>177.32341263520198</c:v>
                </c:pt>
                <c:pt idx="1751" formatCode="0.00E+00">
                  <c:v>177.21900040699558</c:v>
                </c:pt>
                <c:pt idx="1752" formatCode="0.00E+00">
                  <c:v>177.11470037192925</c:v>
                </c:pt>
                <c:pt idx="1753" formatCode="0.00E+00">
                  <c:v>177.01051240408609</c:v>
                </c:pt>
                <c:pt idx="1754" formatCode="0.00E+00">
                  <c:v>176.90643637754908</c:v>
                </c:pt>
                <c:pt idx="1755" formatCode="0.00E+00">
                  <c:v>176.8024721664014</c:v>
                </c:pt>
                <c:pt idx="1756" formatCode="0.00E+00">
                  <c:v>176.69861964472622</c:v>
                </c:pt>
                <c:pt idx="1757" formatCode="0.00E+00">
                  <c:v>176.59487868660645</c:v>
                </c:pt>
                <c:pt idx="1758" formatCode="0.00E+00">
                  <c:v>176.49124916612533</c:v>
                </c:pt>
                <c:pt idx="1759" formatCode="0.00E+00">
                  <c:v>176.38773095736593</c:v>
                </c:pt>
                <c:pt idx="1760" formatCode="0.00E+00">
                  <c:v>176.28432393441125</c:v>
                </c:pt>
                <c:pt idx="1761" formatCode="0.00E+00">
                  <c:v>176.18102797134446</c:v>
                </c:pt>
                <c:pt idx="1762" formatCode="0.00E+00">
                  <c:v>176.07784294224874</c:v>
                </c:pt>
                <c:pt idx="1763" formatCode="0.00E+00">
                  <c:v>175.974768721207</c:v>
                </c:pt>
                <c:pt idx="1764" formatCode="0.00E+00">
                  <c:v>175.87180518230258</c:v>
                </c:pt>
                <c:pt idx="1765" formatCode="0.00E+00">
                  <c:v>175.76895219961824</c:v>
                </c:pt>
                <c:pt idx="1766" formatCode="0.00E+00">
                  <c:v>175.66620964723739</c:v>
                </c:pt>
                <c:pt idx="1767" formatCode="0.00E+00">
                  <c:v>175.56357739924294</c:v>
                </c:pt>
                <c:pt idx="1768" formatCode="0.00E+00">
                  <c:v>175.46105532971808</c:v>
                </c:pt>
                <c:pt idx="1769" formatCode="0.00E+00">
                  <c:v>175.35864331274587</c:v>
                </c:pt>
                <c:pt idx="1770" formatCode="0.00E+00">
                  <c:v>175.25634122240933</c:v>
                </c:pt>
                <c:pt idx="1771" formatCode="0.00E+00">
                  <c:v>175.15414893279166</c:v>
                </c:pt>
                <c:pt idx="1772" formatCode="0.00E+00">
                  <c:v>175.05206631797597</c:v>
                </c:pt>
                <c:pt idx="1773" formatCode="0.00E+00">
                  <c:v>174.95009325204518</c:v>
                </c:pt>
                <c:pt idx="1774" formatCode="0.00E+00">
                  <c:v>174.84822960908258</c:v>
                </c:pt>
                <c:pt idx="1775" formatCode="0.00E+00">
                  <c:v>174.74647526317119</c:v>
                </c:pt>
                <c:pt idx="1776" formatCode="0.00E+00">
                  <c:v>174.64483008839406</c:v>
                </c:pt>
                <c:pt idx="1777" formatCode="0.00E+00">
                  <c:v>174.54329395883434</c:v>
                </c:pt>
                <c:pt idx="1778" formatCode="0.00E+00">
                  <c:v>174.44186674857517</c:v>
                </c:pt>
                <c:pt idx="1779" formatCode="0.00E+00">
                  <c:v>174.34054833169949</c:v>
                </c:pt>
                <c:pt idx="1780" formatCode="0.00E+00">
                  <c:v>174.23933858229054</c:v>
                </c:pt>
                <c:pt idx="1781" formatCode="0.00E+00">
                  <c:v>174.13823737443141</c:v>
                </c:pt>
                <c:pt idx="1782" formatCode="0.00E+00">
                  <c:v>174.03724458220518</c:v>
                </c:pt>
                <c:pt idx="1783" formatCode="0.00E+00">
                  <c:v>173.93636007969482</c:v>
                </c:pt>
                <c:pt idx="1784" formatCode="0.00E+00">
                  <c:v>173.83558374098357</c:v>
                </c:pt>
                <c:pt idx="1785" formatCode="0.00E+00">
                  <c:v>173.7349154401544</c:v>
                </c:pt>
                <c:pt idx="1786" formatCode="0.00E+00">
                  <c:v>173.6343550512905</c:v>
                </c:pt>
                <c:pt idx="1787" formatCode="0.00E+00">
                  <c:v>173.53390244847498</c:v>
                </c:pt>
                <c:pt idx="1788" formatCode="0.00E+00">
                  <c:v>173.43355750579093</c:v>
                </c:pt>
                <c:pt idx="1789" formatCode="0.00E+00">
                  <c:v>173.33332009732135</c:v>
                </c:pt>
                <c:pt idx="1790" formatCode="0.00E+00">
                  <c:v>173.23319009714942</c:v>
                </c:pt>
                <c:pt idx="1791" formatCode="0.00E+00">
                  <c:v>173.13316737935824</c:v>
                </c:pt>
                <c:pt idx="1792" formatCode="0.00E+00">
                  <c:v>173.03325181803081</c:v>
                </c:pt>
                <c:pt idx="1793" formatCode="0.00E+00">
                  <c:v>172.93344328725033</c:v>
                </c:pt>
                <c:pt idx="1794" formatCode="0.00E+00">
                  <c:v>172.83374166109996</c:v>
                </c:pt>
                <c:pt idx="1795" formatCode="0.00E+00">
                  <c:v>172.73414681366256</c:v>
                </c:pt>
                <c:pt idx="1796" formatCode="0.00E+00">
                  <c:v>172.63465861902134</c:v>
                </c:pt>
                <c:pt idx="1797" formatCode="0.00E+00">
                  <c:v>172.53527695125945</c:v>
                </c:pt>
                <c:pt idx="1798" formatCode="0.00E+00">
                  <c:v>172.43600168446</c:v>
                </c:pt>
                <c:pt idx="1799" formatCode="0.00E+00">
                  <c:v>172.33683269270591</c:v>
                </c:pt>
                <c:pt idx="1800" formatCode="0.00E+00">
                  <c:v>172.23776985008044</c:v>
                </c:pt>
                <c:pt idx="1801" formatCode="0.00E+00">
                  <c:v>172.13881303066657</c:v>
                </c:pt>
                <c:pt idx="1802" formatCode="0.00E+00">
                  <c:v>172.03996210854748</c:v>
                </c:pt>
                <c:pt idx="1803" formatCode="0.00E+00">
                  <c:v>171.94121695780629</c:v>
                </c:pt>
                <c:pt idx="1804" formatCode="0.00E+00">
                  <c:v>171.84257745252609</c:v>
                </c:pt>
                <c:pt idx="1805" formatCode="0.00E+00">
                  <c:v>171.74404346678983</c:v>
                </c:pt>
                <c:pt idx="1806" formatCode="0.00E+00">
                  <c:v>171.64561487468075</c:v>
                </c:pt>
                <c:pt idx="1807" formatCode="0.00E+00">
                  <c:v>171.54729155028195</c:v>
                </c:pt>
                <c:pt idx="1808" formatCode="0.00E+00">
                  <c:v>171.44907336767639</c:v>
                </c:pt>
                <c:pt idx="1809" formatCode="0.00E+00">
                  <c:v>171.35096020094727</c:v>
                </c:pt>
                <c:pt idx="1810" formatCode="0.00E+00">
                  <c:v>171.25295192417772</c:v>
                </c:pt>
                <c:pt idx="1811" formatCode="0.00E+00">
                  <c:v>171.15504841145068</c:v>
                </c:pt>
                <c:pt idx="1812" formatCode="0.00E+00">
                  <c:v>171.05724953684938</c:v>
                </c:pt>
                <c:pt idx="1813" formatCode="0.00E+00">
                  <c:v>170.95955517445694</c:v>
                </c:pt>
                <c:pt idx="1814" formatCode="0.00E+00">
                  <c:v>170.8619651983563</c:v>
                </c:pt>
                <c:pt idx="1815" formatCode="0.00E+00">
                  <c:v>170.76447948263066</c:v>
                </c:pt>
                <c:pt idx="1816" formatCode="0.00E+00">
                  <c:v>170.66709790136315</c:v>
                </c:pt>
                <c:pt idx="1817" formatCode="0.00E+00">
                  <c:v>170.56982032863687</c:v>
                </c:pt>
                <c:pt idx="1818" formatCode="0.00E+00">
                  <c:v>170.47264663853477</c:v>
                </c:pt>
                <c:pt idx="1819" formatCode="0.00E+00">
                  <c:v>170.37557670514005</c:v>
                </c:pt>
                <c:pt idx="1820" formatCode="0.00E+00">
                  <c:v>170.27861040253572</c:v>
                </c:pt>
                <c:pt idx="1821" formatCode="0.00E+00">
                  <c:v>170.18174760480497</c:v>
                </c:pt>
                <c:pt idx="1822" formatCode="0.00E+00">
                  <c:v>170.08498818603093</c:v>
                </c:pt>
                <c:pt idx="1823" formatCode="0.00E+00">
                  <c:v>169.98833202029664</c:v>
                </c:pt>
                <c:pt idx="1824" formatCode="0.00E+00">
                  <c:v>169.89177898168512</c:v>
                </c:pt>
                <c:pt idx="1825" formatCode="0.00E+00">
                  <c:v>169.79532894427956</c:v>
                </c:pt>
                <c:pt idx="1826" formatCode="0.00E+00">
                  <c:v>169.69898178216306</c:v>
                </c:pt>
                <c:pt idx="1827" formatCode="0.00E+00">
                  <c:v>169.60273736941861</c:v>
                </c:pt>
                <c:pt idx="1828" formatCode="0.00E+00">
                  <c:v>169.50659558012939</c:v>
                </c:pt>
                <c:pt idx="1829" formatCode="0.00E+00">
                  <c:v>169.41055628837853</c:v>
                </c:pt>
                <c:pt idx="1830" formatCode="0.00E+00">
                  <c:v>169.314619368249</c:v>
                </c:pt>
                <c:pt idx="1831" formatCode="0.00E+00">
                  <c:v>169.21878469382398</c:v>
                </c:pt>
                <c:pt idx="1832" formatCode="0.00E+00">
                  <c:v>169.1230521391866</c:v>
                </c:pt>
                <c:pt idx="1833" formatCode="0.00E+00">
                  <c:v>169.02742157841993</c:v>
                </c:pt>
                <c:pt idx="1834" formatCode="0.00E+00">
                  <c:v>168.93189288560697</c:v>
                </c:pt>
                <c:pt idx="1835" formatCode="0.00E+00">
                  <c:v>168.83646593483093</c:v>
                </c:pt>
                <c:pt idx="1836" formatCode="0.00E+00">
                  <c:v>168.74114060017476</c:v>
                </c:pt>
                <c:pt idx="1837" formatCode="0.00E+00">
                  <c:v>168.64591675572169</c:v>
                </c:pt>
                <c:pt idx="1838" formatCode="0.00E+00">
                  <c:v>168.55079427555484</c:v>
                </c:pt>
                <c:pt idx="1839" formatCode="0.00E+00">
                  <c:v>168.45577303375723</c:v>
                </c:pt>
                <c:pt idx="1840" formatCode="0.00E+00">
                  <c:v>168.36085290441193</c:v>
                </c:pt>
                <c:pt idx="1841" formatCode="0.00E+00">
                  <c:v>168.26603376160207</c:v>
                </c:pt>
                <c:pt idx="1842" formatCode="0.00E+00">
                  <c:v>168.17131547941082</c:v>
                </c:pt>
                <c:pt idx="1843" formatCode="0.00E+00">
                  <c:v>168.0766979319211</c:v>
                </c:pt>
                <c:pt idx="1844" formatCode="0.00E+00">
                  <c:v>167.98218099321613</c:v>
                </c:pt>
                <c:pt idx="1845" formatCode="0.00E+00">
                  <c:v>167.88776453737904</c:v>
                </c:pt>
                <c:pt idx="1846" formatCode="0.00E+00">
                  <c:v>167.79344843849276</c:v>
                </c:pt>
                <c:pt idx="1847" formatCode="0.00E+00">
                  <c:v>167.69923257064053</c:v>
                </c:pt>
                <c:pt idx="1848" formatCode="0.00E+00">
                  <c:v>167.60511680790543</c:v>
                </c:pt>
                <c:pt idx="1849" formatCode="0.00E+00">
                  <c:v>167.51110102437045</c:v>
                </c:pt>
                <c:pt idx="1850" formatCode="0.00E+00">
                  <c:v>167.41718509411882</c:v>
                </c:pt>
                <c:pt idx="1851" formatCode="0.00E+00">
                  <c:v>167.32336889123357</c:v>
                </c:pt>
                <c:pt idx="1852" formatCode="0.00E+00">
                  <c:v>167.22965228979785</c:v>
                </c:pt>
                <c:pt idx="1853" formatCode="0.00E+00">
                  <c:v>167.13603516389463</c:v>
                </c:pt>
                <c:pt idx="1854" formatCode="0.00E+00">
                  <c:v>167.04251738760712</c:v>
                </c:pt>
                <c:pt idx="1855" formatCode="0.00E+00">
                  <c:v>166.9490988350183</c:v>
                </c:pt>
                <c:pt idx="1856" formatCode="0.00E+00">
                  <c:v>166.85577938021135</c:v>
                </c:pt>
                <c:pt idx="1857" formatCode="0.00E+00">
                  <c:v>166.7625588972694</c:v>
                </c:pt>
                <c:pt idx="1858" formatCode="0.00E+00">
                  <c:v>166.66943726027552</c:v>
                </c:pt>
                <c:pt idx="1859" formatCode="0.00E+00">
                  <c:v>166.57641434331271</c:v>
                </c:pt>
                <c:pt idx="1860" formatCode="0.00E+00">
                  <c:v>166.48349002046416</c:v>
                </c:pt>
                <c:pt idx="1861" formatCode="0.00E+00">
                  <c:v>166.39066416581298</c:v>
                </c:pt>
                <c:pt idx="1862" formatCode="0.00E+00">
                  <c:v>166.29793665344215</c:v>
                </c:pt>
                <c:pt idx="1863" formatCode="0.00E+00">
                  <c:v>166.20530735743489</c:v>
                </c:pt>
                <c:pt idx="1864" formatCode="0.00E+00">
                  <c:v>166.11277615187424</c:v>
                </c:pt>
                <c:pt idx="1865" formatCode="0.00E+00">
                  <c:v>166.02034291084323</c:v>
                </c:pt>
                <c:pt idx="1866" formatCode="0.00E+00">
                  <c:v>165.92800750842505</c:v>
                </c:pt>
                <c:pt idx="1867" formatCode="0.00E+00">
                  <c:v>165.83576981870283</c:v>
                </c:pt>
                <c:pt idx="1868" formatCode="0.00E+00">
                  <c:v>165.74362971575962</c:v>
                </c:pt>
                <c:pt idx="1869" formatCode="0.00E+00">
                  <c:v>165.6515870736784</c:v>
                </c:pt>
                <c:pt idx="1870" formatCode="0.00E+00">
                  <c:v>165.5596417665424</c:v>
                </c:pt>
                <c:pt idx="1871" formatCode="0.00E+00">
                  <c:v>165.46779366843461</c:v>
                </c:pt>
                <c:pt idx="1872" formatCode="0.00E+00">
                  <c:v>165.37604265343822</c:v>
                </c:pt>
                <c:pt idx="1873" formatCode="0.00E+00">
                  <c:v>165.2843885956363</c:v>
                </c:pt>
                <c:pt idx="1874" formatCode="0.00E+00">
                  <c:v>165.19283136911199</c:v>
                </c:pt>
                <c:pt idx="1875" formatCode="0.00E+00">
                  <c:v>165.10137084794826</c:v>
                </c:pt>
                <c:pt idx="1876" formatCode="0.00E+00">
                  <c:v>165.01000690622828</c:v>
                </c:pt>
                <c:pt idx="1877" formatCode="0.00E+00">
                  <c:v>164.91873941803522</c:v>
                </c:pt>
                <c:pt idx="1878" formatCode="0.00E+00">
                  <c:v>164.82756825745199</c:v>
                </c:pt>
                <c:pt idx="1879" formatCode="0.00E+00">
                  <c:v>164.73649329856181</c:v>
                </c:pt>
                <c:pt idx="1880" formatCode="0.00E+00">
                  <c:v>164.64551441544782</c:v>
                </c:pt>
                <c:pt idx="1881" formatCode="0.00E+00">
                  <c:v>164.55463148219295</c:v>
                </c:pt>
                <c:pt idx="1882" formatCode="0.00E+00">
                  <c:v>164.4638443728804</c:v>
                </c:pt>
                <c:pt idx="1883" formatCode="0.00E+00">
                  <c:v>164.37315296159332</c:v>
                </c:pt>
                <c:pt idx="1884" formatCode="0.00E+00">
                  <c:v>164.28255712241466</c:v>
                </c:pt>
                <c:pt idx="1885" formatCode="0.00E+00">
                  <c:v>164.19205672942763</c:v>
                </c:pt>
                <c:pt idx="1886" formatCode="0.00E+00">
                  <c:v>164.10165165671532</c:v>
                </c:pt>
                <c:pt idx="1887" formatCode="0.00E+00">
                  <c:v>164.01134177836084</c:v>
                </c:pt>
                <c:pt idx="1888" formatCode="0.00E+00">
                  <c:v>163.92112696844725</c:v>
                </c:pt>
                <c:pt idx="1889" formatCode="0.00E+00">
                  <c:v>163.83100710105748</c:v>
                </c:pt>
                <c:pt idx="1890" formatCode="0.00E+00">
                  <c:v>163.74098205027488</c:v>
                </c:pt>
                <c:pt idx="1891" formatCode="0.00E+00">
                  <c:v>163.65105169018238</c:v>
                </c:pt>
                <c:pt idx="1892" formatCode="0.00E+00">
                  <c:v>163.56121589486318</c:v>
                </c:pt>
                <c:pt idx="1893" formatCode="0.00E+00">
                  <c:v>163.47147453840037</c:v>
                </c:pt>
                <c:pt idx="1894" formatCode="0.00E+00">
                  <c:v>163.38182749487692</c:v>
                </c:pt>
                <c:pt idx="1895" formatCode="0.00E+00">
                  <c:v>163.29227463837603</c:v>
                </c:pt>
                <c:pt idx="1896" formatCode="0.00E+00">
                  <c:v>163.20281584298081</c:v>
                </c:pt>
                <c:pt idx="1897" formatCode="0.00E+00">
                  <c:v>163.11345098277425</c:v>
                </c:pt>
                <c:pt idx="1898" formatCode="0.00E+00">
                  <c:v>163.02417993183954</c:v>
                </c:pt>
                <c:pt idx="1899" formatCode="0.00E+00">
                  <c:v>162.93500256425978</c:v>
                </c:pt>
                <c:pt idx="1900" formatCode="0.00E+00">
                  <c:v>162.84591875411795</c:v>
                </c:pt>
                <c:pt idx="1901" formatCode="0.00E+00">
                  <c:v>162.75692837549727</c:v>
                </c:pt>
                <c:pt idx="1902" formatCode="0.00E+00">
                  <c:v>162.66803130248081</c:v>
                </c:pt>
                <c:pt idx="1903" formatCode="0.00E+00">
                  <c:v>162.57922740915157</c:v>
                </c:pt>
                <c:pt idx="1904" formatCode="0.00E+00">
                  <c:v>162.49051656959287</c:v>
                </c:pt>
                <c:pt idx="1905" formatCode="0.00E+00">
                  <c:v>162.40189865788747</c:v>
                </c:pt>
                <c:pt idx="1906" formatCode="0.00E+00">
                  <c:v>162.31337354811879</c:v>
                </c:pt>
                <c:pt idx="1907" formatCode="0.00E+00">
                  <c:v>162.2249411143697</c:v>
                </c:pt>
                <c:pt idx="1908" formatCode="0.00E+00">
                  <c:v>162.13660123072341</c:v>
                </c:pt>
                <c:pt idx="1909" formatCode="0.00E+00">
                  <c:v>162.0483537712629</c:v>
                </c:pt>
                <c:pt idx="1910" formatCode="0.00E+00">
                  <c:v>161.9601986100715</c:v>
                </c:pt>
                <c:pt idx="1911" formatCode="0.00E+00">
                  <c:v>161.87213562123205</c:v>
                </c:pt>
                <c:pt idx="1912" formatCode="0.00E+00">
                  <c:v>161.78416467882769</c:v>
                </c:pt>
                <c:pt idx="1913" formatCode="0.00E+00">
                  <c:v>161.69628565694171</c:v>
                </c:pt>
                <c:pt idx="1914" formatCode="0.00E+00">
                  <c:v>161.60849842965698</c:v>
                </c:pt>
                <c:pt idx="1915" formatCode="0.00E+00">
                  <c:v>161.52080287105659</c:v>
                </c:pt>
                <c:pt idx="1916" formatCode="0.00E+00">
                  <c:v>161.43319885522388</c:v>
                </c:pt>
                <c:pt idx="1917" formatCode="0.00E+00">
                  <c:v>161.34568625624172</c:v>
                </c:pt>
                <c:pt idx="1918" formatCode="0.00E+00">
                  <c:v>161.25826494819319</c:v>
                </c:pt>
                <c:pt idx="1919" formatCode="0.00E+00">
                  <c:v>161.17093480516158</c:v>
                </c:pt>
                <c:pt idx="1920" formatCode="0.00E+00">
                  <c:v>161.08369570122983</c:v>
                </c:pt>
                <c:pt idx="1921" formatCode="0.00E+00">
                  <c:v>160.99654751048107</c:v>
                </c:pt>
                <c:pt idx="1922" formatCode="0.00E+00">
                  <c:v>160.90949010699833</c:v>
                </c:pt>
                <c:pt idx="1923" formatCode="0.00E+00">
                  <c:v>160.82252336486482</c:v>
                </c:pt>
                <c:pt idx="1924" formatCode="0.00E+00">
                  <c:v>160.73564715816363</c:v>
                </c:pt>
                <c:pt idx="1925" formatCode="0.00E+00">
                  <c:v>160.64886136097783</c:v>
                </c:pt>
                <c:pt idx="1926" formatCode="0.00E+00">
                  <c:v>160.56216584739042</c:v>
                </c:pt>
                <c:pt idx="1927" formatCode="0.00E+00">
                  <c:v>160.4755604914846</c:v>
                </c:pt>
                <c:pt idx="1928" formatCode="0.00E+00">
                  <c:v>160.38904516734337</c:v>
                </c:pt>
                <c:pt idx="1929" formatCode="0.00E+00">
                  <c:v>160.30261974905002</c:v>
                </c:pt>
                <c:pt idx="1930" formatCode="0.00E+00">
                  <c:v>160.21628411068744</c:v>
                </c:pt>
                <c:pt idx="1931" formatCode="0.00E+00">
                  <c:v>160.13003812633872</c:v>
                </c:pt>
                <c:pt idx="1932" formatCode="0.00E+00">
                  <c:v>160.04388167008716</c:v>
                </c:pt>
                <c:pt idx="1933" formatCode="0.00E+00">
                  <c:v>159.95781461601567</c:v>
                </c:pt>
                <c:pt idx="1934" formatCode="0.00E+00">
                  <c:v>159.87183683820732</c:v>
                </c:pt>
                <c:pt idx="1935" formatCode="0.00E+00">
                  <c:v>159.78594821074543</c:v>
                </c:pt>
                <c:pt idx="1936" formatCode="0.00E+00">
                  <c:v>159.70014860771289</c:v>
                </c:pt>
                <c:pt idx="1937" formatCode="0.00E+00">
                  <c:v>159.61443790319285</c:v>
                </c:pt>
                <c:pt idx="1938" formatCode="0.00E+00">
                  <c:v>159.52881597126836</c:v>
                </c:pt>
                <c:pt idx="1939" formatCode="0.00E+00">
                  <c:v>159.4432826860226</c:v>
                </c:pt>
                <c:pt idx="1940" formatCode="0.00E+00">
                  <c:v>159.35783792153865</c:v>
                </c:pt>
                <c:pt idx="1941" formatCode="0.00E+00">
                  <c:v>159.27248155189949</c:v>
                </c:pt>
                <c:pt idx="1942" formatCode="0.00E+00">
                  <c:v>159.18721345118848</c:v>
                </c:pt>
                <c:pt idx="1943" formatCode="0.00E+00">
                  <c:v>159.10203349348845</c:v>
                </c:pt>
                <c:pt idx="1944" formatCode="0.00E+00">
                  <c:v>159.01694155288249</c:v>
                </c:pt>
                <c:pt idx="1945" formatCode="0.00E+00">
                  <c:v>158.93193750345384</c:v>
                </c:pt>
                <c:pt idx="1946" formatCode="0.00E+00">
                  <c:v>158.84702121928558</c:v>
                </c:pt>
                <c:pt idx="1947" formatCode="0.00E+00">
                  <c:v>158.76219257446078</c:v>
                </c:pt>
                <c:pt idx="1948" formatCode="0.00E+00">
                  <c:v>158.67745144306247</c:v>
                </c:pt>
                <c:pt idx="1949" formatCode="0.00E+00">
                  <c:v>158.59279769917384</c:v>
                </c:pt>
                <c:pt idx="1950" formatCode="0.00E+00">
                  <c:v>158.50823121687796</c:v>
                </c:pt>
                <c:pt idx="1951" formatCode="0.00E+00">
                  <c:v>158.42375187025783</c:v>
                </c:pt>
                <c:pt idx="1952" formatCode="0.00E+00">
                  <c:v>158.33935953339665</c:v>
                </c:pt>
                <c:pt idx="1953" formatCode="0.00E+00">
                  <c:v>158.2550540803775</c:v>
                </c:pt>
                <c:pt idx="1954" formatCode="0.00E+00">
                  <c:v>158.1708353852834</c:v>
                </c:pt>
                <c:pt idx="1955" formatCode="0.00E+00">
                  <c:v>158.08670332219754</c:v>
                </c:pt>
                <c:pt idx="1956" formatCode="0.00E+00">
                  <c:v>158.00265776520303</c:v>
                </c:pt>
                <c:pt idx="1957" formatCode="0.00E+00">
                  <c:v>157.91869858838291</c:v>
                </c:pt>
                <c:pt idx="1958" formatCode="0.00E+00">
                  <c:v>157.83482566582023</c:v>
                </c:pt>
                <c:pt idx="1959" formatCode="0.00E+00">
                  <c:v>157.75103887159813</c:v>
                </c:pt>
                <c:pt idx="1960" formatCode="0.00E+00">
                  <c:v>157.66733807979966</c:v>
                </c:pt>
                <c:pt idx="1961" formatCode="0.00E+00">
                  <c:v>157.58372316450797</c:v>
                </c:pt>
                <c:pt idx="1962" formatCode="0.00E+00">
                  <c:v>157.50019399980619</c:v>
                </c:pt>
                <c:pt idx="1963" formatCode="0.00E+00">
                  <c:v>157.4167504597774</c:v>
                </c:pt>
                <c:pt idx="1964" formatCode="0.00E+00">
                  <c:v>157.33339241850459</c:v>
                </c:pt>
                <c:pt idx="1965" formatCode="0.00E+00">
                  <c:v>157.25011975007095</c:v>
                </c:pt>
                <c:pt idx="1966" formatCode="0.00E+00">
                  <c:v>157.1669323285596</c:v>
                </c:pt>
                <c:pt idx="1967" formatCode="0.00E+00">
                  <c:v>157.08383002805351</c:v>
                </c:pt>
                <c:pt idx="1968" formatCode="0.00E+00">
                  <c:v>157.00081272263589</c:v>
                </c:pt>
                <c:pt idx="1969" formatCode="0.00E+00">
                  <c:v>156.91788028638982</c:v>
                </c:pt>
                <c:pt idx="1970" formatCode="0.00E+00">
                  <c:v>156.83503259339827</c:v>
                </c:pt>
                <c:pt idx="1971" formatCode="0.00E+00">
                  <c:v>156.75226951774448</c:v>
                </c:pt>
                <c:pt idx="1972" formatCode="0.00E+00">
                  <c:v>156.66959093351156</c:v>
                </c:pt>
                <c:pt idx="1973" formatCode="0.00E+00">
                  <c:v>156.58699671478254</c:v>
                </c:pt>
                <c:pt idx="1974" formatCode="0.00E+00">
                  <c:v>156.50448673564046</c:v>
                </c:pt>
                <c:pt idx="1975" formatCode="0.00E+00">
                  <c:v>156.42206087016837</c:v>
                </c:pt>
                <c:pt idx="1976" formatCode="0.00E+00">
                  <c:v>156.33971899244963</c:v>
                </c:pt>
                <c:pt idx="1977" formatCode="0.00E+00">
                  <c:v>156.2574609765671</c:v>
                </c:pt>
                <c:pt idx="1978" formatCode="0.00E+00">
                  <c:v>156.17528669660396</c:v>
                </c:pt>
                <c:pt idx="1979" formatCode="0.00E+00">
                  <c:v>156.09319602664334</c:v>
                </c:pt>
                <c:pt idx="1980" formatCode="0.00E+00">
                  <c:v>156.01118884076831</c:v>
                </c:pt>
                <c:pt idx="1981" formatCode="0.00E+00">
                  <c:v>155.92926501306187</c:v>
                </c:pt>
                <c:pt idx="1982" formatCode="0.00E+00">
                  <c:v>155.84742441760707</c:v>
                </c:pt>
                <c:pt idx="1983" formatCode="0.00E+00">
                  <c:v>155.76566692848729</c:v>
                </c:pt>
                <c:pt idx="1984" formatCode="0.00E+00">
                  <c:v>155.68399241978537</c:v>
                </c:pt>
                <c:pt idx="1985" formatCode="0.00E+00">
                  <c:v>155.60240076558441</c:v>
                </c:pt>
                <c:pt idx="1986" formatCode="0.00E+00">
                  <c:v>155.52089183996773</c:v>
                </c:pt>
                <c:pt idx="1987" formatCode="0.00E+00">
                  <c:v>155.43946551701819</c:v>
                </c:pt>
                <c:pt idx="1988" formatCode="0.00E+00">
                  <c:v>155.35812167081889</c:v>
                </c:pt>
                <c:pt idx="1989" formatCode="0.00E+00">
                  <c:v>155.27686017545315</c:v>
                </c:pt>
                <c:pt idx="1990" formatCode="0.00E+00">
                  <c:v>155.19568090500385</c:v>
                </c:pt>
                <c:pt idx="1991" formatCode="0.00E+00">
                  <c:v>155.11458373355416</c:v>
                </c:pt>
                <c:pt idx="1992" formatCode="0.00E+00">
                  <c:v>155.0335685351871</c:v>
                </c:pt>
                <c:pt idx="1993" formatCode="0.00E+00">
                  <c:v>154.95263518398588</c:v>
                </c:pt>
                <c:pt idx="1994" formatCode="0.00E+00">
                  <c:v>154.87178355403356</c:v>
                </c:pt>
                <c:pt idx="1995" formatCode="0.00E+00">
                  <c:v>154.79101351941327</c:v>
                </c:pt>
                <c:pt idx="1996" formatCode="0.00E+00">
                  <c:v>154.71032495420798</c:v>
                </c:pt>
                <c:pt idx="1997" formatCode="0.00E+00">
                  <c:v>154.62971773250086</c:v>
                </c:pt>
                <c:pt idx="1998" formatCode="0.00E+00">
                  <c:v>154.54919172837495</c:v>
                </c:pt>
                <c:pt idx="1999" formatCode="0.00E+00">
                  <c:v>154.46874681591353</c:v>
                </c:pt>
                <c:pt idx="2000" formatCode="0.00E+00">
                  <c:v>154.38838286919949</c:v>
                </c:pt>
                <c:pt idx="2001" formatCode="0.00E+00">
                  <c:v>154.30809976231592</c:v>
                </c:pt>
                <c:pt idx="2002" formatCode="0.00E+00">
                  <c:v>154.22789736934612</c:v>
                </c:pt>
                <c:pt idx="2003" formatCode="0.00E+00">
                  <c:v>154.14777556437301</c:v>
                </c:pt>
                <c:pt idx="2004" formatCode="0.00E+00">
                  <c:v>154.06773422147964</c:v>
                </c:pt>
                <c:pt idx="2005" formatCode="0.00E+00">
                  <c:v>153.98777321474932</c:v>
                </c:pt>
                <c:pt idx="2006" formatCode="0.00E+00">
                  <c:v>153.90789241826496</c:v>
                </c:pt>
                <c:pt idx="2007" formatCode="0.00E+00">
                  <c:v>153.82809170610963</c:v>
                </c:pt>
                <c:pt idx="2008" formatCode="0.00E+00">
                  <c:v>153.74837095236663</c:v>
                </c:pt>
                <c:pt idx="2009" formatCode="0.00E+00">
                  <c:v>153.66873003111888</c:v>
                </c:pt>
                <c:pt idx="2010" formatCode="0.00E+00">
                  <c:v>153.58916881644956</c:v>
                </c:pt>
                <c:pt idx="2011" formatCode="0.00E+00">
                  <c:v>153.50968718244164</c:v>
                </c:pt>
                <c:pt idx="2012" formatCode="0.00E+00">
                  <c:v>153.43028500317834</c:v>
                </c:pt>
                <c:pt idx="2013" formatCode="0.00E+00">
                  <c:v>153.35096215274277</c:v>
                </c:pt>
                <c:pt idx="2014" formatCode="0.00E+00">
                  <c:v>153.27171850521799</c:v>
                </c:pt>
                <c:pt idx="2015" formatCode="0.00E+00">
                  <c:v>153.192553934687</c:v>
                </c:pt>
                <c:pt idx="2016" formatCode="0.00E+00">
                  <c:v>153.11346831523301</c:v>
                </c:pt>
                <c:pt idx="2017" formatCode="0.00E+00">
                  <c:v>153.03446152093909</c:v>
                </c:pt>
                <c:pt idx="2018" formatCode="0.00E+00">
                  <c:v>152.95553342588826</c:v>
                </c:pt>
                <c:pt idx="2019" formatCode="0.00E+00">
                  <c:v>152.87668390416371</c:v>
                </c:pt>
                <c:pt idx="2020" formatCode="0.00E+00">
                  <c:v>152.79791282984854</c:v>
                </c:pt>
                <c:pt idx="2021" formatCode="0.00E+00">
                  <c:v>152.71922007702574</c:v>
                </c:pt>
                <c:pt idx="2022" formatCode="0.00E+00">
                  <c:v>152.64060551977846</c:v>
                </c:pt>
                <c:pt idx="2023" formatCode="0.00E+00">
                  <c:v>152.56206903218975</c:v>
                </c:pt>
                <c:pt idx="2024" formatCode="0.00E+00">
                  <c:v>152.48361048834292</c:v>
                </c:pt>
                <c:pt idx="2025" formatCode="0.00E+00">
                  <c:v>152.40522976232069</c:v>
                </c:pt>
                <c:pt idx="2026" formatCode="0.00E+00">
                  <c:v>152.32692672820662</c:v>
                </c:pt>
                <c:pt idx="2027" formatCode="0.00E+00">
                  <c:v>152.24870126008346</c:v>
                </c:pt>
                <c:pt idx="2028" formatCode="0.00E+00">
                  <c:v>152.17055323203434</c:v>
                </c:pt>
                <c:pt idx="2029" formatCode="0.00E+00">
                  <c:v>152.09248251814245</c:v>
                </c:pt>
                <c:pt idx="2030" formatCode="0.00E+00">
                  <c:v>152.01448899249075</c:v>
                </c:pt>
                <c:pt idx="2031" formatCode="0.00E+00">
                  <c:v>151.93657252916259</c:v>
                </c:pt>
                <c:pt idx="2032" formatCode="0.00E+00">
                  <c:v>151.85873300224068</c:v>
                </c:pt>
                <c:pt idx="2033" formatCode="0.00E+00">
                  <c:v>151.78097028580862</c:v>
                </c:pt>
                <c:pt idx="2034" formatCode="0.00E+00">
                  <c:v>151.70328425394894</c:v>
                </c:pt>
                <c:pt idx="2035" formatCode="0.00E+00">
                  <c:v>151.62567478074524</c:v>
                </c:pt>
                <c:pt idx="2036" formatCode="0.00E+00">
                  <c:v>151.5481417402801</c:v>
                </c:pt>
                <c:pt idx="2037" formatCode="0.00E+00">
                  <c:v>151.47068500663727</c:v>
                </c:pt>
                <c:pt idx="2038" formatCode="0.00E+00">
                  <c:v>151.39330445389916</c:v>
                </c:pt>
                <c:pt idx="2039" formatCode="0.00E+00">
                  <c:v>151.31599995614948</c:v>
                </c:pt>
                <c:pt idx="2040" formatCode="0.00E+00">
                  <c:v>151.23877138747071</c:v>
                </c:pt>
                <c:pt idx="2041" formatCode="0.00E+00">
                  <c:v>151.1616186219465</c:v>
                </c:pt>
                <c:pt idx="2042" formatCode="0.00E+00">
                  <c:v>151.08454153365955</c:v>
                </c:pt>
                <c:pt idx="2043" formatCode="0.00E+00">
                  <c:v>151.00753999669323</c:v>
                </c:pt>
                <c:pt idx="2044" formatCode="0.00E+00">
                  <c:v>150.93061388513033</c:v>
                </c:pt>
                <c:pt idx="2045" formatCode="0.00E+00">
                  <c:v>150.85376307305438</c:v>
                </c:pt>
                <c:pt idx="2046" formatCode="0.00E+00">
                  <c:v>150.77698743454806</c:v>
                </c:pt>
                <c:pt idx="2047" formatCode="0.00E+00">
                  <c:v>150.70028684369476</c:v>
                </c:pt>
                <c:pt idx="2048" formatCode="0.00E+00">
                  <c:v>150.62366117457725</c:v>
                </c:pt>
                <c:pt idx="2049" formatCode="0.00E+00">
                  <c:v>150.54711030127896</c:v>
                </c:pt>
                <c:pt idx="2050" formatCode="0.00E+00">
                  <c:v>150.47063409788265</c:v>
                </c:pt>
                <c:pt idx="2051" formatCode="0.00E+00">
                  <c:v>150.39423243847187</c:v>
                </c:pt>
                <c:pt idx="2052" formatCode="0.00E+00">
                  <c:v>150.31790519712928</c:v>
                </c:pt>
                <c:pt idx="2053" formatCode="0.00E+00">
                  <c:v>150.24165224793828</c:v>
                </c:pt>
                <c:pt idx="2054" formatCode="0.00E+00">
                  <c:v>150.16547346498163</c:v>
                </c:pt>
                <c:pt idx="2055" formatCode="0.00E+00">
                  <c:v>150.08936872234287</c:v>
                </c:pt>
                <c:pt idx="2056" formatCode="0.00E+00">
                  <c:v>150.01333789410458</c:v>
                </c:pt>
                <c:pt idx="2057" formatCode="0.00E+00">
                  <c:v>149.93738085435035</c:v>
                </c:pt>
                <c:pt idx="2058" formatCode="0.00E+00">
                  <c:v>149.86149747716289</c:v>
                </c:pt>
                <c:pt idx="2059" formatCode="0.00E+00">
                  <c:v>149.78568763662557</c:v>
                </c:pt>
                <c:pt idx="2060" formatCode="0.00E+00">
                  <c:v>149.70995120682116</c:v>
                </c:pt>
                <c:pt idx="2061" formatCode="0.00E+00">
                  <c:v>149.63428806183325</c:v>
                </c:pt>
                <c:pt idx="2062" formatCode="0.00E+00">
                  <c:v>149.55869807574445</c:v>
                </c:pt>
                <c:pt idx="2063" formatCode="0.00E+00">
                  <c:v>149.4831811226382</c:v>
                </c:pt>
                <c:pt idx="2064" formatCode="0.00E+00">
                  <c:v>149.40773707659721</c:v>
                </c:pt>
                <c:pt idx="2065" formatCode="0.00E+00">
                  <c:v>149.33236581170502</c:v>
                </c:pt>
                <c:pt idx="2066" formatCode="0.00E+00">
                  <c:v>149.25706720204428</c:v>
                </c:pt>
                <c:pt idx="2067" formatCode="0.00E+00">
                  <c:v>149.18184112169857</c:v>
                </c:pt>
                <c:pt idx="2068" formatCode="0.00E+00">
                  <c:v>149.10668744475055</c:v>
                </c:pt>
                <c:pt idx="2069" formatCode="0.00E+00">
                  <c:v>149.03160604528367</c:v>
                </c:pt>
                <c:pt idx="2070" formatCode="0.00E+00">
                  <c:v>148.95659679738063</c:v>
                </c:pt>
                <c:pt idx="2071" formatCode="0.00E+00">
                  <c:v>148.88165957512501</c:v>
                </c:pt>
                <c:pt idx="2072" formatCode="0.00E+00">
                  <c:v>148.80679425259933</c:v>
                </c:pt>
                <c:pt idx="2073" formatCode="0.00E+00">
                  <c:v>148.73200070388725</c:v>
                </c:pt>
                <c:pt idx="2074" formatCode="0.00E+00">
                  <c:v>148.65727880307142</c:v>
                </c:pt>
                <c:pt idx="2075" formatCode="0.00E+00">
                  <c:v>148.58262842423528</c:v>
                </c:pt>
                <c:pt idx="2076" formatCode="0.00E+00">
                  <c:v>148.50804944146157</c:v>
                </c:pt>
                <c:pt idx="2077" formatCode="0.00E+00">
                  <c:v>148.43354172883383</c:v>
                </c:pt>
                <c:pt idx="2078" formatCode="0.00E+00">
                  <c:v>148.35910516043461</c:v>
                </c:pt>
                <c:pt idx="2079" formatCode="0.00E+00">
                  <c:v>148.28473961034754</c:v>
                </c:pt>
                <c:pt idx="2080" formatCode="0.00E+00">
                  <c:v>148.21044495265531</c:v>
                </c:pt>
                <c:pt idx="2081" formatCode="0.00E+00">
                  <c:v>148.13622106144143</c:v>
                </c:pt>
                <c:pt idx="2082" formatCode="0.00E+00">
                  <c:v>148.06206781078842</c:v>
                </c:pt>
                <c:pt idx="2083" formatCode="0.00E+00">
                  <c:v>147.98798507478</c:v>
                </c:pt>
                <c:pt idx="2084" formatCode="0.00E+00">
                  <c:v>147.91397272749862</c:v>
                </c:pt>
                <c:pt idx="2085" formatCode="0.00E+00">
                  <c:v>147.84003064302797</c:v>
                </c:pt>
                <c:pt idx="2086" formatCode="0.00E+00">
                  <c:v>147.76615869545071</c:v>
                </c:pt>
                <c:pt idx="2087" formatCode="0.00E+00">
                  <c:v>147.69235675885039</c:v>
                </c:pt>
                <c:pt idx="2088" formatCode="0.00E+00">
                  <c:v>147.61862470730952</c:v>
                </c:pt>
                <c:pt idx="2089" formatCode="0.00E+00">
                  <c:v>147.54496241491177</c:v>
                </c:pt>
                <c:pt idx="2090" formatCode="0.00E+00">
                  <c:v>147.47136975573974</c:v>
                </c:pt>
                <c:pt idx="2091" formatCode="0.00E+00">
                  <c:v>147.39784660387693</c:v>
                </c:pt>
                <c:pt idx="2092" formatCode="0.00E+00">
                  <c:v>147.32439283340605</c:v>
                </c:pt>
                <c:pt idx="2093" formatCode="0.00E+00">
                  <c:v>147.25100831841067</c:v>
                </c:pt>
                <c:pt idx="2094" formatCode="0.00E+00">
                  <c:v>147.17769293297332</c:v>
                </c:pt>
                <c:pt idx="2095" formatCode="0.00E+00">
                  <c:v>147.10444655117763</c:v>
                </c:pt>
                <c:pt idx="2096" formatCode="0.00E+00">
                  <c:v>147.03126904710629</c:v>
                </c:pt>
                <c:pt idx="2097" formatCode="0.00E+00">
                  <c:v>146.9581602948428</c:v>
                </c:pt>
                <c:pt idx="2098" formatCode="0.00E+00">
                  <c:v>146.88512016846971</c:v>
                </c:pt>
                <c:pt idx="2099" formatCode="0.00E+00">
                  <c:v>146.81214854207067</c:v>
                </c:pt>
                <c:pt idx="2100" formatCode="0.00E+00">
                  <c:v>146.73924528972825</c:v>
                </c:pt>
                <c:pt idx="2101" formatCode="0.00E+00">
                  <c:v>146.66641028552604</c:v>
                </c:pt>
                <c:pt idx="2102" formatCode="0.00E+00">
                  <c:v>146.59364340354674</c:v>
                </c:pt>
                <c:pt idx="2103" formatCode="0.00E+00">
                  <c:v>146.52094451787386</c:v>
                </c:pt>
                <c:pt idx="2104" formatCode="0.00E+00">
                  <c:v>146.44831350258994</c:v>
                </c:pt>
                <c:pt idx="2105" formatCode="0.00E+00">
                  <c:v>146.37575023177865</c:v>
                </c:pt>
                <c:pt idx="2106" formatCode="0.00E+00">
                  <c:v>146.30325457952264</c:v>
                </c:pt>
                <c:pt idx="2107" formatCode="0.00E+00">
                  <c:v>146.23082641990533</c:v>
                </c:pt>
                <c:pt idx="2108" formatCode="0.00E+00">
                  <c:v>146.15846562700946</c:v>
                </c:pt>
                <c:pt idx="2109" formatCode="0.00E+00">
                  <c:v>146.08617207491861</c:v>
                </c:pt>
                <c:pt idx="2110" formatCode="0.00E+00">
                  <c:v>146.01394563771527</c:v>
                </c:pt>
                <c:pt idx="2111" formatCode="0.00E+00">
                  <c:v>145.94178618948314</c:v>
                </c:pt>
                <c:pt idx="2112" formatCode="0.00E+00">
                  <c:v>145.86969360430484</c:v>
                </c:pt>
                <c:pt idx="2113" formatCode="0.00E+00">
                  <c:v>145.79766775626379</c:v>
                </c:pt>
                <c:pt idx="2114" formatCode="0.00E+00">
                  <c:v>145.72570851944278</c:v>
                </c:pt>
                <c:pt idx="2115" formatCode="0.00E+00">
                  <c:v>145.65381576792532</c:v>
                </c:pt>
                <c:pt idx="2116" formatCode="0.00E+00">
                  <c:v>145.58198937579408</c:v>
                </c:pt>
                <c:pt idx="2117" formatCode="0.00E+00">
                  <c:v>145.51022921713249</c:v>
                </c:pt>
                <c:pt idx="2118" formatCode="0.00E+00">
                  <c:v>145.43853516602329</c:v>
                </c:pt>
                <c:pt idx="2119" formatCode="0.00E+00">
                  <c:v>145.36690709654994</c:v>
                </c:pt>
                <c:pt idx="2120" formatCode="0.00E+00">
                  <c:v>145.29534488279538</c:v>
                </c:pt>
                <c:pt idx="2121" formatCode="0.00E+00">
                  <c:v>145.22384839884253</c:v>
                </c:pt>
                <c:pt idx="2122" formatCode="0.00E+00">
                  <c:v>145.15241751877488</c:v>
                </c:pt>
                <c:pt idx="2123" formatCode="0.00E+00">
                  <c:v>145.08105211667501</c:v>
                </c:pt>
                <c:pt idx="2124" formatCode="0.00E+00">
                  <c:v>145.00975206662656</c:v>
                </c:pt>
                <c:pt idx="2125" formatCode="0.00E+00">
                  <c:v>144.93851724271215</c:v>
                </c:pt>
                <c:pt idx="2126" formatCode="0.00E+00">
                  <c:v>144.86734751901525</c:v>
                </c:pt>
                <c:pt idx="2127" formatCode="0.00E+00">
                  <c:v>144.7962427696186</c:v>
                </c:pt>
                <c:pt idx="2128" formatCode="0.00E+00">
                  <c:v>144.72520286860572</c:v>
                </c:pt>
                <c:pt idx="2129" formatCode="0.00E+00">
                  <c:v>144.6542276900592</c:v>
                </c:pt>
                <c:pt idx="2130" formatCode="0.00E+00">
                  <c:v>144.58331710806266</c:v>
                </c:pt>
                <c:pt idx="2131" formatCode="0.00E+00">
                  <c:v>144.51247099669871</c:v>
                </c:pt>
                <c:pt idx="2132" formatCode="0.00E+00">
                  <c:v>144.44168923005097</c:v>
                </c:pt>
                <c:pt idx="2133" formatCode="0.00E+00">
                  <c:v>144.37097168220191</c:v>
                </c:pt>
                <c:pt idx="2134" formatCode="0.00E+00">
                  <c:v>144.30031822723524</c:v>
                </c:pt>
                <c:pt idx="2135" formatCode="0.00E+00">
                  <c:v>144.22972873923342</c:v>
                </c:pt>
                <c:pt idx="2136" formatCode="0.00E+00">
                  <c:v>144.15920309228019</c:v>
                </c:pt>
                <c:pt idx="2137" formatCode="0.00E+00">
                  <c:v>144.08874116045814</c:v>
                </c:pt>
                <c:pt idx="2138" formatCode="0.00E+00">
                  <c:v>144.01834281785082</c:v>
                </c:pt>
                <c:pt idx="2139" formatCode="0.00E+00">
                  <c:v>143.9480079385408</c:v>
                </c:pt>
                <c:pt idx="2140" formatCode="0.00E+00">
                  <c:v>143.87773639661168</c:v>
                </c:pt>
                <c:pt idx="2141" formatCode="0.00E+00">
                  <c:v>143.80752806614601</c:v>
                </c:pt>
                <c:pt idx="2142" formatCode="0.00E+00">
                  <c:v>143.73738282122758</c:v>
                </c:pt>
                <c:pt idx="2143" formatCode="0.00E+00">
                  <c:v>143.66730053593881</c:v>
                </c:pt>
                <c:pt idx="2144" formatCode="0.00E+00">
                  <c:v>143.5972810843632</c:v>
                </c:pt>
                <c:pt idx="2145" formatCode="0.00E+00">
                  <c:v>143.5273243405837</c:v>
                </c:pt>
                <c:pt idx="2146" formatCode="0.00E+00">
                  <c:v>143.45743017868355</c:v>
                </c:pt>
                <c:pt idx="2147" formatCode="0.00E+00">
                  <c:v>143.38759847274554</c:v>
                </c:pt>
                <c:pt idx="2148" formatCode="0.00E+00">
                  <c:v>143.3178290968531</c:v>
                </c:pt>
                <c:pt idx="2149" formatCode="0.00E+00">
                  <c:v>143.24812192508898</c:v>
                </c:pt>
                <c:pt idx="2150" formatCode="0.00E+00">
                  <c:v>143.17847683153676</c:v>
                </c:pt>
                <c:pt idx="2151" formatCode="0.00E+00">
                  <c:v>143.1088936902789</c:v>
                </c:pt>
                <c:pt idx="2152" formatCode="0.00E+00">
                  <c:v>143.03937237539927</c:v>
                </c:pt>
                <c:pt idx="2153" formatCode="0.00E+00">
                  <c:v>142.96991276098007</c:v>
                </c:pt>
                <c:pt idx="2154" formatCode="0.00E+00">
                  <c:v>142.90051472110525</c:v>
                </c:pt>
                <c:pt idx="2155" formatCode="0.00E+00">
                  <c:v>142.83117812985719</c:v>
                </c:pt>
                <c:pt idx="2156" formatCode="0.00E+00">
                  <c:v>142.76190286131961</c:v>
                </c:pt>
                <c:pt idx="2157" formatCode="0.00E+00">
                  <c:v>142.69268878957507</c:v>
                </c:pt>
                <c:pt idx="2158" formatCode="0.00E+00">
                  <c:v>142.62353578870707</c:v>
                </c:pt>
                <c:pt idx="2159" formatCode="0.00E+00">
                  <c:v>142.55444373279835</c:v>
                </c:pt>
                <c:pt idx="2160" formatCode="0.00E+00">
                  <c:v>142.48541249593242</c:v>
                </c:pt>
                <c:pt idx="2161" formatCode="0.00E+00">
                  <c:v>142.41644195219183</c:v>
                </c:pt>
                <c:pt idx="2162" formatCode="0.00E+00">
                  <c:v>142.34753197566027</c:v>
                </c:pt>
                <c:pt idx="2163" formatCode="0.00E+00">
                  <c:v>142.27868244042034</c:v>
                </c:pt>
                <c:pt idx="2164" formatCode="0.00E+00">
                  <c:v>142.2098932205555</c:v>
                </c:pt>
                <c:pt idx="2165" formatCode="0.00E+00">
                  <c:v>142.14116419014849</c:v>
                </c:pt>
                <c:pt idx="2166" formatCode="0.00E+00">
                  <c:v>142.07249522328289</c:v>
                </c:pt>
                <c:pt idx="2167" formatCode="0.00E+00">
                  <c:v>142.00388619404117</c:v>
                </c:pt>
                <c:pt idx="2168" formatCode="0.00E+00">
                  <c:v>141.93533697650702</c:v>
                </c:pt>
                <c:pt idx="2169" formatCode="0.00E+00">
                  <c:v>141.8668474447631</c:v>
                </c:pt>
                <c:pt idx="2170" formatCode="0.00E+00">
                  <c:v>141.79841747289294</c:v>
                </c:pt>
                <c:pt idx="2171" formatCode="0.00E+00">
                  <c:v>141.73004693497907</c:v>
                </c:pt>
                <c:pt idx="2172" formatCode="0.00E+00">
                  <c:v>141.66173570510514</c:v>
                </c:pt>
                <c:pt idx="2173" formatCode="0.00E+00">
                  <c:v>141.59348365735369</c:v>
                </c:pt>
                <c:pt idx="2174" formatCode="0.00E+00">
                  <c:v>141.52529066580851</c:v>
                </c:pt>
                <c:pt idx="2175" formatCode="0.00E+00">
                  <c:v>141.45715660455198</c:v>
                </c:pt>
                <c:pt idx="2176" formatCode="0.00E+00">
                  <c:v>141.38908134766766</c:v>
                </c:pt>
                <c:pt idx="2177" formatCode="0.00E+00">
                  <c:v>141.32106476923843</c:v>
                </c:pt>
                <c:pt idx="2178" formatCode="0.00E+00">
                  <c:v>141.25310674334759</c:v>
                </c:pt>
                <c:pt idx="2179" formatCode="0.00E+00">
                  <c:v>141.18520714407782</c:v>
                </c:pt>
                <c:pt idx="2180" formatCode="0.00E+00">
                  <c:v>141.11736584551284</c:v>
                </c:pt>
                <c:pt idx="2181" formatCode="0.00E+00">
                  <c:v>141.04958272173511</c:v>
                </c:pt>
                <c:pt idx="2182" formatCode="0.00E+00">
                  <c:v>140.98185764682816</c:v>
                </c:pt>
                <c:pt idx="2183" formatCode="0.00E+00">
                  <c:v>140.91419049487487</c:v>
                </c:pt>
                <c:pt idx="2184" formatCode="0.00E+00">
                  <c:v>140.84658113995852</c:v>
                </c:pt>
                <c:pt idx="2185" formatCode="0.00E+00">
                  <c:v>140.77902945616191</c:v>
                </c:pt>
                <c:pt idx="2186" formatCode="0.00E+00">
                  <c:v>140.71153531756846</c:v>
                </c:pt>
                <c:pt idx="2187" formatCode="0.00E+00">
                  <c:v>140.64409859826094</c:v>
                </c:pt>
                <c:pt idx="2188" formatCode="0.00E+00">
                  <c:v>140.57671917232284</c:v>
                </c:pt>
                <c:pt idx="2189" formatCode="0.00E+00">
                  <c:v>140.50939691383687</c:v>
                </c:pt>
                <c:pt idx="2190" formatCode="0.00E+00">
                  <c:v>140.44213169688643</c:v>
                </c:pt>
                <c:pt idx="2191" formatCode="0.00E+00">
                  <c:v>140.37492339555428</c:v>
                </c:pt>
                <c:pt idx="2192" formatCode="0.00E+00">
                  <c:v>140.30777188392386</c:v>
                </c:pt>
                <c:pt idx="2193" formatCode="0.00E+00">
                  <c:v>140.24067703607801</c:v>
                </c:pt>
                <c:pt idx="2194" formatCode="0.00E+00">
                  <c:v>140.17363872610011</c:v>
                </c:pt>
                <c:pt idx="2195" formatCode="0.00E+00">
                  <c:v>140.10665682807274</c:v>
                </c:pt>
                <c:pt idx="2196" formatCode="0.00E+00">
                  <c:v>140.0397312160797</c:v>
                </c:pt>
                <c:pt idx="2197" formatCode="0.00E+00">
                  <c:v>139.9728617642034</c:v>
                </c:pt>
                <c:pt idx="2198" formatCode="0.00E+00">
                  <c:v>139.9060483465274</c:v>
                </c:pt>
                <c:pt idx="2199" formatCode="0.00E+00">
                  <c:v>139.83929083713457</c:v>
                </c:pt>
                <c:pt idx="2200" formatCode="0.00E+00">
                  <c:v>139.77258911010821</c:v>
                </c:pt>
                <c:pt idx="2201" formatCode="0.00E+00">
                  <c:v>139.70594303953106</c:v>
                </c:pt>
                <c:pt idx="2202" formatCode="0.00E+00">
                  <c:v>139.63935249948662</c:v>
                </c:pt>
                <c:pt idx="2203" formatCode="0.00E+00">
                  <c:v>139.57281736405758</c:v>
                </c:pt>
                <c:pt idx="2204" formatCode="0.00E+00">
                  <c:v>139.50633750732752</c:v>
                </c:pt>
                <c:pt idx="2205" formatCode="0.00E+00">
                  <c:v>139.43991280337895</c:v>
                </c:pt>
                <c:pt idx="2206" formatCode="0.00E+00">
                  <c:v>139.37354312629566</c:v>
                </c:pt>
                <c:pt idx="2207" formatCode="0.00E+00">
                  <c:v>139.30722835015993</c:v>
                </c:pt>
                <c:pt idx="2208" formatCode="0.00E+00">
                  <c:v>139.24096834905569</c:v>
                </c:pt>
                <c:pt idx="2209" formatCode="0.00E+00">
                  <c:v>139.1747629970653</c:v>
                </c:pt>
                <c:pt idx="2210" formatCode="0.00E+00">
                  <c:v>139.10861216827246</c:v>
                </c:pt>
                <c:pt idx="2211" formatCode="0.00E+00">
                  <c:v>139.04251573675978</c:v>
                </c:pt>
                <c:pt idx="2212" formatCode="0.00E+00">
                  <c:v>138.97647357661074</c:v>
                </c:pt>
                <c:pt idx="2213" formatCode="0.00E+00">
                  <c:v>138.91048556190827</c:v>
                </c:pt>
                <c:pt idx="2214" formatCode="0.00E+00">
                  <c:v>138.84455156673528</c:v>
                </c:pt>
                <c:pt idx="2215" formatCode="0.00E+00">
                  <c:v>138.77867146517519</c:v>
                </c:pt>
                <c:pt idx="2216" formatCode="0.00E+00">
                  <c:v>138.71284513131073</c:v>
                </c:pt>
                <c:pt idx="2217" formatCode="0.00E+00">
                  <c:v>138.6470724392255</c:v>
                </c:pt>
                <c:pt idx="2218" formatCode="0.00E+00">
                  <c:v>138.58135326300197</c:v>
                </c:pt>
                <c:pt idx="2219" formatCode="0.00E+00">
                  <c:v>138.51568747672383</c:v>
                </c:pt>
                <c:pt idx="2220" formatCode="0.00E+00">
                  <c:v>138.45007495447371</c:v>
                </c:pt>
                <c:pt idx="2221" formatCode="0.00E+00">
                  <c:v>138.38451557033517</c:v>
                </c:pt>
                <c:pt idx="2222" formatCode="0.00E+00">
                  <c:v>138.31900919839075</c:v>
                </c:pt>
                <c:pt idx="2223" formatCode="0.00E+00">
                  <c:v>138.25355571272408</c:v>
                </c:pt>
                <c:pt idx="2224" formatCode="0.00E+00">
                  <c:v>138.1881549874177</c:v>
                </c:pt>
                <c:pt idx="2225" formatCode="0.00E+00">
                  <c:v>138.12280689655529</c:v>
                </c:pt>
                <c:pt idx="2226" formatCode="0.00E+00">
                  <c:v>138.05751131421945</c:v>
                </c:pt>
                <c:pt idx="2227" formatCode="0.00E+00">
                  <c:v>137.99226811449378</c:v>
                </c:pt>
                <c:pt idx="2228" formatCode="0.00E+00">
                  <c:v>137.92707717146075</c:v>
                </c:pt>
                <c:pt idx="2229" formatCode="0.00E+00">
                  <c:v>137.86193835920406</c:v>
                </c:pt>
                <c:pt idx="2230" formatCode="0.00E+00">
                  <c:v>137.79685155180636</c:v>
                </c:pt>
                <c:pt idx="2231" formatCode="0.00E+00">
                  <c:v>137.73181662335105</c:v>
                </c:pt>
                <c:pt idx="2232" formatCode="0.00E+00">
                  <c:v>137.66683344792091</c:v>
                </c:pt>
                <c:pt idx="2233" formatCode="0.00E+00">
                  <c:v>137.60190189959948</c:v>
                </c:pt>
                <c:pt idx="2234" formatCode="0.00E+00">
                  <c:v>137.53702185246928</c:v>
                </c:pt>
                <c:pt idx="2235" formatCode="0.00E+00">
                  <c:v>137.47219318061397</c:v>
                </c:pt>
                <c:pt idx="2236" formatCode="0.00E+00">
                  <c:v>137.4074157581162</c:v>
                </c:pt>
                <c:pt idx="2237" formatCode="0.00E+00">
                  <c:v>137.34268945905941</c:v>
                </c:pt>
                <c:pt idx="2238" formatCode="0.00E+00">
                  <c:v>137.27801415752648</c:v>
                </c:pt>
                <c:pt idx="2239" formatCode="0.00E+00">
                  <c:v>137.21338972760057</c:v>
                </c:pt>
                <c:pt idx="2240" formatCode="0.00E+00">
                  <c:v>137.14881604336469</c:v>
                </c:pt>
                <c:pt idx="2241" formatCode="0.00E+00">
                  <c:v>137.08429297890217</c:v>
                </c:pt>
                <c:pt idx="2242" formatCode="0.00E+00">
                  <c:v>137.01982040829577</c:v>
                </c:pt>
                <c:pt idx="2243" formatCode="0.00E+00">
                  <c:v>136.955398205629</c:v>
                </c:pt>
                <c:pt idx="2244" formatCode="0.00E+00">
                  <c:v>136.89102624498443</c:v>
                </c:pt>
                <c:pt idx="2245" formatCode="0.00E+00">
                  <c:v>136.82670440044566</c:v>
                </c:pt>
                <c:pt idx="2246" formatCode="0.00E+00">
                  <c:v>136.76243254609531</c:v>
                </c:pt>
                <c:pt idx="2247" formatCode="0.00E+00">
                  <c:v>136.69821055601707</c:v>
                </c:pt>
                <c:pt idx="2248" formatCode="0.00E+00">
                  <c:v>136.6340383042934</c:v>
                </c:pt>
                <c:pt idx="2249" formatCode="0.00E+00">
                  <c:v>136.56991566500784</c:v>
                </c:pt>
                <c:pt idx="2250" formatCode="0.00E+00">
                  <c:v>136.50584251224325</c:v>
                </c:pt>
                <c:pt idx="2251" formatCode="0.00E+00">
                  <c:v>136.44181872008295</c:v>
                </c:pt>
                <c:pt idx="2252" formatCode="0.00E+00">
                  <c:v>136.37784416260959</c:v>
                </c:pt>
                <c:pt idx="2253" formatCode="0.00E+00">
                  <c:v>136.31391871390693</c:v>
                </c:pt>
                <c:pt idx="2254" formatCode="0.00E+00">
                  <c:v>136.25004224805741</c:v>
                </c:pt>
                <c:pt idx="2255" formatCode="0.00E+00">
                  <c:v>136.18621463914468</c:v>
                </c:pt>
                <c:pt idx="2256" formatCode="0.00E+00">
                  <c:v>136.12243576125124</c:v>
                </c:pt>
                <c:pt idx="2257" formatCode="0.00E+00">
                  <c:v>136.05870548846079</c:v>
                </c:pt>
                <c:pt idx="2258" formatCode="0.00E+00">
                  <c:v>135.99502369485594</c:v>
                </c:pt>
                <c:pt idx="2259" formatCode="0.00E+00">
                  <c:v>135.93139025452027</c:v>
                </c:pt>
                <c:pt idx="2260" formatCode="0.00E+00">
                  <c:v>135.86780504153629</c:v>
                </c:pt>
                <c:pt idx="2261" formatCode="0.00E+00">
                  <c:v>135.80426792998767</c:v>
                </c:pt>
                <c:pt idx="2262" formatCode="0.00E+00">
                  <c:v>135.74077879395691</c:v>
                </c:pt>
                <c:pt idx="2263" formatCode="0.00E+00">
                  <c:v>135.67733750752782</c:v>
                </c:pt>
                <c:pt idx="2264" formatCode="0.00E+00">
                  <c:v>135.61394394478279</c:v>
                </c:pt>
                <c:pt idx="2265" formatCode="0.00E+00">
                  <c:v>135.55059797980536</c:v>
                </c:pt>
                <c:pt idx="2266" formatCode="0.00E+00">
                  <c:v>135.48729948667844</c:v>
                </c:pt>
                <c:pt idx="2267" formatCode="0.00E+00">
                  <c:v>135.42404833948532</c:v>
                </c:pt>
                <c:pt idx="2268" formatCode="0.00E+00">
                  <c:v>135.36084441230864</c:v>
                </c:pt>
                <c:pt idx="2269" formatCode="0.00E+00">
                  <c:v>135.29768757923219</c:v>
                </c:pt>
                <c:pt idx="2270" formatCode="0.00E+00">
                  <c:v>135.23457771433834</c:v>
                </c:pt>
                <c:pt idx="2271" formatCode="0.00E+00">
                  <c:v>135.17151469171071</c:v>
                </c:pt>
                <c:pt idx="2272" formatCode="0.00E+00">
                  <c:v>135.10849838543211</c:v>
                </c:pt>
                <c:pt idx="2273" formatCode="0.00E+00">
                  <c:v>135.04552866958591</c:v>
                </c:pt>
                <c:pt idx="2274" formatCode="0.00E+00">
                  <c:v>134.98260541825482</c:v>
                </c:pt>
                <c:pt idx="2275" formatCode="0.00E+00">
                  <c:v>134.91972850552227</c:v>
                </c:pt>
                <c:pt idx="2276" formatCode="0.00E+00">
                  <c:v>134.85689780547108</c:v>
                </c:pt>
                <c:pt idx="2277" formatCode="0.00E+00">
                  <c:v>134.79411319218471</c:v>
                </c:pt>
                <c:pt idx="2278" formatCode="0.00E+00">
                  <c:v>134.73137453974587</c:v>
                </c:pt>
                <c:pt idx="2279" formatCode="0.00E+00">
                  <c:v>134.66868172223795</c:v>
                </c:pt>
                <c:pt idx="2280" formatCode="0.00E+00">
                  <c:v>134.6060346137437</c:v>
                </c:pt>
                <c:pt idx="2281" formatCode="0.00E+00">
                  <c:v>134.54343308834672</c:v>
                </c:pt>
                <c:pt idx="2282" formatCode="0.00E+00">
                  <c:v>134.48087702012953</c:v>
                </c:pt>
                <c:pt idx="2283" formatCode="0.00E+00">
                  <c:v>134.41836628317571</c:v>
                </c:pt>
                <c:pt idx="2284" formatCode="0.00E+00">
                  <c:v>134.35590075156802</c:v>
                </c:pt>
                <c:pt idx="2285" formatCode="0.00E+00">
                  <c:v>134.29348029938984</c:v>
                </c:pt>
                <c:pt idx="2286" formatCode="0.00E+00">
                  <c:v>134.23110480072387</c:v>
                </c:pt>
                <c:pt idx="2287" formatCode="0.00E+00">
                  <c:v>134.16877412965374</c:v>
                </c:pt>
                <c:pt idx="2288" formatCode="0.00E+00">
                  <c:v>134.1064881602619</c:v>
                </c:pt>
                <c:pt idx="2289" formatCode="0.00E+00">
                  <c:v>134.04424676663211</c:v>
                </c:pt>
                <c:pt idx="2290" formatCode="0.00E+00">
                  <c:v>133.98204982284693</c:v>
                </c:pt>
                <c:pt idx="2291" formatCode="0.00E+00">
                  <c:v>133.91989720298977</c:v>
                </c:pt>
                <c:pt idx="2292" formatCode="0.00E+00">
                  <c:v>133.85778878114365</c:v>
                </c:pt>
                <c:pt idx="2293" formatCode="0.00E+00">
                  <c:v>133.79572443139159</c:v>
                </c:pt>
                <c:pt idx="2294" formatCode="0.00E+00">
                  <c:v>133.73370402781671</c:v>
                </c:pt>
                <c:pt idx="2295" formatCode="0.00E+00">
                  <c:v>133.67172744450227</c:v>
                </c:pt>
                <c:pt idx="2296" formatCode="0.00E+00">
                  <c:v>133.60979455553104</c:v>
                </c:pt>
                <c:pt idx="2297" formatCode="0.00E+00">
                  <c:v>133.5479052349865</c:v>
                </c:pt>
                <c:pt idx="2298" formatCode="0.00E+00">
                  <c:v>133.48605935695127</c:v>
                </c:pt>
                <c:pt idx="2299" formatCode="0.00E+00">
                  <c:v>133.424256795509</c:v>
                </c:pt>
                <c:pt idx="2300" formatCode="0.00E+00">
                  <c:v>133.36249742474223</c:v>
                </c:pt>
                <c:pt idx="2301" formatCode="0.00E+00">
                  <c:v>133.30078111873462</c:v>
                </c:pt>
                <c:pt idx="2302" formatCode="0.00E+00">
                  <c:v>133.23910775156872</c:v>
                </c:pt>
                <c:pt idx="2303" formatCode="0.00E+00">
                  <c:v>133.17747719732802</c:v>
                </c:pt>
                <c:pt idx="2304" formatCode="0.00E+00">
                  <c:v>133.1158893300954</c:v>
                </c:pt>
                <c:pt idx="2305" formatCode="0.00E+00">
                  <c:v>133.05434402395412</c:v>
                </c:pt>
                <c:pt idx="2306" formatCode="0.00E+00">
                  <c:v>132.99284115298724</c:v>
                </c:pt>
                <c:pt idx="2307" formatCode="0.00E+00">
                  <c:v>132.9313805912775</c:v>
                </c:pt>
                <c:pt idx="2308" formatCode="0.00E+00">
                  <c:v>132.86996221290855</c:v>
                </c:pt>
                <c:pt idx="2309" formatCode="0.00E+00">
                  <c:v>132.80858589196305</c:v>
                </c:pt>
                <c:pt idx="2310" formatCode="0.00E+00">
                  <c:v>132.74725150252448</c:v>
                </c:pt>
                <c:pt idx="2311" formatCode="0.00E+00">
                  <c:v>132.68595891867545</c:v>
                </c:pt>
                <c:pt idx="2312" formatCode="0.00E+00">
                  <c:v>132.62470801449956</c:v>
                </c:pt>
                <c:pt idx="2313" formatCode="0.00E+00">
                  <c:v>132.56349866407936</c:v>
                </c:pt>
                <c:pt idx="2314" formatCode="0.00E+00">
                  <c:v>132.50233074149855</c:v>
                </c:pt>
                <c:pt idx="2315" formatCode="0.00E+00">
                  <c:v>132.4412041208397</c:v>
                </c:pt>
                <c:pt idx="2316" formatCode="0.00E+00">
                  <c:v>132.38011867618644</c:v>
                </c:pt>
                <c:pt idx="2317" formatCode="0.00E+00">
                  <c:v>132.31907428162123</c:v>
                </c:pt>
                <c:pt idx="2318" formatCode="0.00E+00">
                  <c:v>132.25807081122775</c:v>
                </c:pt>
                <c:pt idx="2319" formatCode="0.00E+00">
                  <c:v>132.19710813908864</c:v>
                </c:pt>
                <c:pt idx="2320" formatCode="0.00E+00">
                  <c:v>132.1361861392873</c:v>
                </c:pt>
                <c:pt idx="2321" formatCode="0.00E+00">
                  <c:v>132.07530468590659</c:v>
                </c:pt>
                <c:pt idx="2322" formatCode="0.00E+00">
                  <c:v>132.01446365302996</c:v>
                </c:pt>
                <c:pt idx="2323" formatCode="0.00E+00">
                  <c:v>131.95366291473999</c:v>
                </c:pt>
                <c:pt idx="2324" formatCode="0.00E+00">
                  <c:v>131.89290234512026</c:v>
                </c:pt>
                <c:pt idx="2325" formatCode="0.00E+00">
                  <c:v>131.8321818182535</c:v>
                </c:pt>
                <c:pt idx="2326" formatCode="0.00E+00">
                  <c:v>131.7715012082233</c:v>
                </c:pt>
                <c:pt idx="2327" formatCode="0.00E+00">
                  <c:v>131.71086038911204</c:v>
                </c:pt>
                <c:pt idx="2328" formatCode="0.00E+00">
                  <c:v>131.65025923500343</c:v>
                </c:pt>
                <c:pt idx="2329" formatCode="0.00E+00">
                  <c:v>131.58969761998009</c:v>
                </c:pt>
                <c:pt idx="2330" formatCode="0.00E+00">
                  <c:v>131.52917541812559</c:v>
                </c:pt>
                <c:pt idx="2331" formatCode="0.00E+00">
                  <c:v>131.46869250352262</c:v>
                </c:pt>
                <c:pt idx="2332" formatCode="0.00E+00">
                  <c:v>131.4082487502547</c:v>
                </c:pt>
                <c:pt idx="2333" formatCode="0.00E+00">
                  <c:v>131.34784403240434</c:v>
                </c:pt>
                <c:pt idx="2334" formatCode="0.00E+00">
                  <c:v>131.28747822405523</c:v>
                </c:pt>
                <c:pt idx="2335" formatCode="0.00E+00">
                  <c:v>131.22715119929001</c:v>
                </c:pt>
                <c:pt idx="2336" formatCode="0.00E+00">
                  <c:v>131.16686283219207</c:v>
                </c:pt>
                <c:pt idx="2337" formatCode="0.00E+00">
                  <c:v>131.10661299684426</c:v>
                </c:pt>
                <c:pt idx="2338" formatCode="0.00E+00">
                  <c:v>131.04640156733001</c:v>
                </c:pt>
                <c:pt idx="2339" formatCode="0.00E+00">
                  <c:v>130.98622841773198</c:v>
                </c:pt>
                <c:pt idx="2340" formatCode="0.00E+00">
                  <c:v>130.9260934221337</c:v>
                </c:pt>
                <c:pt idx="2341" formatCode="0.00E+00">
                  <c:v>130.86599645461791</c:v>
                </c:pt>
                <c:pt idx="2342" formatCode="0.00E+00">
                  <c:v>130.80593738926802</c:v>
                </c:pt>
                <c:pt idx="2343" formatCode="0.00E+00">
                  <c:v>130.74591610016671</c:v>
                </c:pt>
                <c:pt idx="2344" formatCode="0.00E+00">
                  <c:v>130.68593246139761</c:v>
                </c:pt>
                <c:pt idx="2345" formatCode="0.00E+00">
                  <c:v>130.62598634704335</c:v>
                </c:pt>
                <c:pt idx="2346" formatCode="0.00E+00">
                  <c:v>130.5660776311874</c:v>
                </c:pt>
                <c:pt idx="2347" formatCode="0.00E+00">
                  <c:v>130.50620618791237</c:v>
                </c:pt>
                <c:pt idx="2348" formatCode="0.00E+00">
                  <c:v>130.44637189130185</c:v>
                </c:pt>
                <c:pt idx="2349" formatCode="0.00E+00">
                  <c:v>130.38657461543852</c:v>
                </c:pt>
                <c:pt idx="2350" formatCode="0.00E+00">
                  <c:v>130.32681423440596</c:v>
                </c:pt>
                <c:pt idx="2351" formatCode="0.00E+00">
                  <c:v>130.26709062228679</c:v>
                </c:pt>
                <c:pt idx="2352" formatCode="0.00E+00">
                  <c:v>130.20740365316442</c:v>
                </c:pt>
                <c:pt idx="2353" formatCode="0.00E+00">
                  <c:v>130.1477532011217</c:v>
                </c:pt>
                <c:pt idx="2354" formatCode="0.00E+00">
                  <c:v>130.08813914024205</c:v>
                </c:pt>
                <c:pt idx="2355" formatCode="0.00E+00">
                  <c:v>130.02856134460808</c:v>
                </c:pt>
                <c:pt idx="2356" formatCode="0.00E+00">
                  <c:v>129.96901968830343</c:v>
                </c:pt>
                <c:pt idx="2357" formatCode="0.00E+00">
                  <c:v>129.90951404541073</c:v>
                </c:pt>
                <c:pt idx="2358" formatCode="0.00E+00">
                  <c:v>129.85004429001344</c:v>
                </c:pt>
                <c:pt idx="2359" formatCode="0.00E+00">
                  <c:v>129.7906102961943</c:v>
                </c:pt>
                <c:pt idx="2360" formatCode="0.00E+00">
                  <c:v>129.73121193803684</c:v>
                </c:pt>
                <c:pt idx="2361" formatCode="0.00E+00">
                  <c:v>129.67184908962378</c:v>
                </c:pt>
                <c:pt idx="2362" formatCode="0.00E+00">
                  <c:v>129.61252162503843</c:v>
                </c:pt>
                <c:pt idx="2363" formatCode="0.00E+00">
                  <c:v>129.55322941836363</c:v>
                </c:pt>
                <c:pt idx="2364" formatCode="0.00E+00">
                  <c:v>129.4939723436828</c:v>
                </c:pt>
                <c:pt idx="2365" formatCode="0.00E+00">
                  <c:v>129.43475027507867</c:v>
                </c:pt>
                <c:pt idx="2366" formatCode="0.00E+00">
                  <c:v>129.37556308663477</c:v>
                </c:pt>
                <c:pt idx="2367" formatCode="0.00E+00">
                  <c:v>129.31641065243383</c:v>
                </c:pt>
                <c:pt idx="2368" formatCode="0.00E+00">
                  <c:v>129.25729284655921</c:v>
                </c:pt>
                <c:pt idx="2369" formatCode="0.00E+00">
                  <c:v>129.1982095430937</c:v>
                </c:pt>
                <c:pt idx="2370" formatCode="0.00E+00">
                  <c:v>129.13916061612082</c:v>
                </c:pt>
                <c:pt idx="2371" formatCode="0.00E+00">
                  <c:v>129.08014593972308</c:v>
                </c:pt>
                <c:pt idx="2372" formatCode="0.00E+00">
                  <c:v>129.02116538798418</c:v>
                </c:pt>
                <c:pt idx="2373" formatCode="0.00E+00">
                  <c:v>128.9622188349868</c:v>
                </c:pt>
                <c:pt idx="2374" formatCode="0.00E+00">
                  <c:v>128.90330615481429</c:v>
                </c:pt>
                <c:pt idx="2375" formatCode="0.00E+00">
                  <c:v>128.84442722154944</c:v>
                </c:pt>
                <c:pt idx="2376" formatCode="0.00E+00">
                  <c:v>128.78558190927583</c:v>
                </c:pt>
                <c:pt idx="2377" formatCode="0.00E+00">
                  <c:v>128.72677009207592</c:v>
                </c:pt>
                <c:pt idx="2378" formatCode="0.00E+00">
                  <c:v>128.66799164403341</c:v>
                </c:pt>
                <c:pt idx="2379" formatCode="0.00E+00">
                  <c:v>128.60924643923096</c:v>
                </c:pt>
                <c:pt idx="2380" formatCode="0.00E+00">
                  <c:v>128.55053435175211</c:v>
                </c:pt>
                <c:pt idx="2381" formatCode="0.00E+00">
                  <c:v>128.4918552556793</c:v>
                </c:pt>
                <c:pt idx="2382" formatCode="0.00E+00">
                  <c:v>128.43320902509635</c:v>
                </c:pt>
                <c:pt idx="2383" formatCode="0.00E+00">
                  <c:v>128.37459553408564</c:v>
                </c:pt>
                <c:pt idx="2384" formatCode="0.00E+00">
                  <c:v>128.31601465673094</c:v>
                </c:pt>
                <c:pt idx="2385" formatCode="0.00E+00">
                  <c:v>128.25746626711481</c:v>
                </c:pt>
                <c:pt idx="2386" formatCode="0.00E+00">
                  <c:v>128.19895023932082</c:v>
                </c:pt>
                <c:pt idx="2387" formatCode="0.00E+00">
                  <c:v>128.14046644743155</c:v>
                </c:pt>
                <c:pt idx="2388" formatCode="0.00E+00">
                  <c:v>128.08201476553063</c:v>
                </c:pt>
                <c:pt idx="2389" formatCode="0.00E+00">
                  <c:v>128.02359506770068</c:v>
                </c:pt>
                <c:pt idx="2390" formatCode="0.00E+00">
                  <c:v>127.96520722802512</c:v>
                </c:pt>
                <c:pt idx="2391" formatCode="0.00E+00">
                  <c:v>127.90685112058674</c:v>
                </c:pt>
                <c:pt idx="2392" formatCode="0.00E+00">
                  <c:v>127.84852661946906</c:v>
                </c:pt>
                <c:pt idx="2393" formatCode="0.00E+00">
                  <c:v>127.7902335987547</c:v>
                </c:pt>
                <c:pt idx="2394" formatCode="0.00E+00">
                  <c:v>127.73197193252719</c:v>
                </c:pt>
                <c:pt idx="2395" formatCode="0.00E+00">
                  <c:v>127.6737414948692</c:v>
                </c:pt>
                <c:pt idx="2396" formatCode="0.00E+00">
                  <c:v>127.61554215986439</c:v>
                </c:pt>
                <c:pt idx="2397" formatCode="0.00E+00">
                  <c:v>127.55737380159513</c:v>
                </c:pt>
                <c:pt idx="2398" formatCode="0.00E+00">
                  <c:v>127.49923629414508</c:v>
                </c:pt>
                <c:pt idx="2399" formatCode="0.00E+00">
                  <c:v>127.4411295115973</c:v>
                </c:pt>
                <c:pt idx="2400" formatCode="0.00E+00">
                  <c:v>127.38305332803441</c:v>
                </c:pt>
                <c:pt idx="2401" formatCode="0.00E+00">
                  <c:v>127.32500761754005</c:v>
                </c:pt>
                <c:pt idx="2402" formatCode="0.00E+00">
                  <c:v>127.26699225419696</c:v>
                </c:pt>
                <c:pt idx="2403" formatCode="0.00E+00">
                  <c:v>127.2090071120885</c:v>
                </c:pt>
                <c:pt idx="2404" formatCode="0.00E+00">
                  <c:v>127.15105206529745</c:v>
                </c:pt>
                <c:pt idx="2405" formatCode="0.00E+00">
                  <c:v>127.09312698790723</c:v>
                </c:pt>
                <c:pt idx="2406" formatCode="0.00E+00">
                  <c:v>127.03523175400068</c:v>
                </c:pt>
                <c:pt idx="2407" formatCode="0.00E+00">
                  <c:v>126.97736623766116</c:v>
                </c:pt>
                <c:pt idx="2408" formatCode="0.00E+00">
                  <c:v>126.91953031297129</c:v>
                </c:pt>
                <c:pt idx="2409" formatCode="0.00E+00">
                  <c:v>126.86172385401488</c:v>
                </c:pt>
                <c:pt idx="2410" formatCode="0.00E+00">
                  <c:v>126.80394673487433</c:v>
                </c:pt>
                <c:pt idx="2411" formatCode="0.00E+00">
                  <c:v>126.74619882963327</c:v>
                </c:pt>
                <c:pt idx="2412" formatCode="0.00E+00">
                  <c:v>126.68848001237427</c:v>
                </c:pt>
                <c:pt idx="2413" formatCode="0.00E+00">
                  <c:v>126.63079015718097</c:v>
                </c:pt>
                <c:pt idx="2414" formatCode="0.00E+00">
                  <c:v>126.57312913813604</c:v>
                </c:pt>
                <c:pt idx="2415" formatCode="0.00E+00">
                  <c:v>126.51549682932284</c:v>
                </c:pt>
                <c:pt idx="2416" formatCode="0.00E+00">
                  <c:v>126.45789310482428</c:v>
                </c:pt>
                <c:pt idx="2417" formatCode="0.00E+00">
                  <c:v>126.40031783872359</c:v>
                </c:pt>
                <c:pt idx="2418" formatCode="0.00E+00">
                  <c:v>126.34277090510375</c:v>
                </c:pt>
                <c:pt idx="2419" formatCode="0.00E+00">
                  <c:v>126.28525217804804</c:v>
                </c:pt>
                <c:pt idx="2420" formatCode="0.00E+00">
                  <c:v>126.22776153163926</c:v>
                </c:pt>
                <c:pt idx="2421" formatCode="0.00E+00">
                  <c:v>126.17029883996094</c:v>
                </c:pt>
                <c:pt idx="2422" formatCode="0.00E+00">
                  <c:v>126.11286397709557</c:v>
                </c:pt>
                <c:pt idx="2423" formatCode="0.00E+00">
                  <c:v>126.05545681712687</c:v>
                </c:pt>
                <c:pt idx="2424" formatCode="0.00E+00">
                  <c:v>125.99807723413744</c:v>
                </c:pt>
                <c:pt idx="2425" formatCode="0.00E+00">
                  <c:v>125.94072510221071</c:v>
                </c:pt>
                <c:pt idx="2426" formatCode="0.00E+00">
                  <c:v>125.88340029542951</c:v>
                </c:pt>
                <c:pt idx="2427" formatCode="0.00E+00">
                  <c:v>125.82610268787732</c:v>
                </c:pt>
                <c:pt idx="2428" formatCode="0.00E+00">
                  <c:v>125.76883215363665</c:v>
                </c:pt>
                <c:pt idx="2429" formatCode="0.00E+00">
                  <c:v>125.71158856679119</c:v>
                </c:pt>
                <c:pt idx="2430" formatCode="0.00E+00">
                  <c:v>125.65437180142362</c:v>
                </c:pt>
                <c:pt idx="2431" formatCode="0.00E+00">
                  <c:v>125.5971817316173</c:v>
                </c:pt>
                <c:pt idx="2432" formatCode="0.00E+00">
                  <c:v>125.54001823145506</c:v>
                </c:pt>
                <c:pt idx="2433" formatCode="0.00E+00">
                  <c:v>125.4828811750204</c:v>
                </c:pt>
                <c:pt idx="2434" formatCode="0.00E+00">
                  <c:v>125.42577043639596</c:v>
                </c:pt>
                <c:pt idx="2435" formatCode="0.00E+00">
                  <c:v>125.36868588966519</c:v>
                </c:pt>
                <c:pt idx="2436" formatCode="0.00E+00">
                  <c:v>125.31162740891079</c:v>
                </c:pt>
                <c:pt idx="2437" formatCode="0.00E+00">
                  <c:v>125.25459486821632</c:v>
                </c:pt>
                <c:pt idx="2438" formatCode="0.00E+00">
                  <c:v>125.19758814166454</c:v>
                </c:pt>
                <c:pt idx="2439" formatCode="0.00E+00">
                  <c:v>125.14060710333882</c:v>
                </c:pt>
                <c:pt idx="2440" formatCode="0.00E+00">
                  <c:v>125.08365162732173</c:v>
                </c:pt>
                <c:pt idx="2441" formatCode="0.00E+00">
                  <c:v>125.02672158769712</c:v>
                </c:pt>
                <c:pt idx="2442" formatCode="0.00E+00">
                  <c:v>124.96981685854729</c:v>
                </c:pt>
                <c:pt idx="2443" formatCode="0.00E+00">
                  <c:v>124.91293731395615</c:v>
                </c:pt>
                <c:pt idx="2444" formatCode="0.00E+00">
                  <c:v>124.85608282800609</c:v>
                </c:pt>
                <c:pt idx="2445" formatCode="0.00E+00">
                  <c:v>124.79925327478071</c:v>
                </c:pt>
                <c:pt idx="2446" formatCode="0.00E+00">
                  <c:v>124.74244852836256</c:v>
                </c:pt>
                <c:pt idx="2447" formatCode="0.00E+00">
                  <c:v>124.68566846283539</c:v>
                </c:pt>
                <c:pt idx="2448" formatCode="0.00E+00">
                  <c:v>124.62891295228172</c:v>
                </c:pt>
                <c:pt idx="2449" formatCode="0.00E+00">
                  <c:v>124.57218187078502</c:v>
                </c:pt>
                <c:pt idx="2450" formatCode="0.00E+00">
                  <c:v>124.51547509242829</c:v>
                </c:pt>
                <c:pt idx="2451" formatCode="0.00E+00">
                  <c:v>124.4587924912945</c:v>
                </c:pt>
                <c:pt idx="2452" formatCode="0.00E+00">
                  <c:v>124.40213394146673</c:v>
                </c:pt>
                <c:pt idx="2453" formatCode="0.00E+00">
                  <c:v>124.34549931702833</c:v>
                </c:pt>
                <c:pt idx="2454" formatCode="0.00E+00">
                  <c:v>124.2888884920622</c:v>
                </c:pt>
                <c:pt idx="2455" formatCode="0.00E+00">
                  <c:v>124.23230134065159</c:v>
                </c:pt>
                <c:pt idx="2456" formatCode="0.00E+00">
                  <c:v>124.17573773687917</c:v>
                </c:pt>
                <c:pt idx="2457" formatCode="0.00E+00">
                  <c:v>124.11919755482876</c:v>
                </c:pt>
                <c:pt idx="2458" formatCode="0.00E+00">
                  <c:v>124.06268066858269</c:v>
                </c:pt>
                <c:pt idx="2459" formatCode="0.00E+00">
                  <c:v>124.0061869522246</c:v>
                </c:pt>
                <c:pt idx="2460" formatCode="0.00E+00">
                  <c:v>123.94971627983722</c:v>
                </c:pt>
                <c:pt idx="2461" formatCode="0.00E+00">
                  <c:v>123.89326852550403</c:v>
                </c:pt>
                <c:pt idx="2462" formatCode="0.00E+00">
                  <c:v>123.83684356330758</c:v>
                </c:pt>
                <c:pt idx="2463" formatCode="0.00E+00">
                  <c:v>123.7804412673317</c:v>
                </c:pt>
                <c:pt idx="2464" formatCode="0.00E+00">
                  <c:v>123.7240615116587</c:v>
                </c:pt>
                <c:pt idx="2465" formatCode="0.00E+00">
                  <c:v>123.66770417037225</c:v>
                </c:pt>
                <c:pt idx="2466" formatCode="0.00E+00">
                  <c:v>123.61136911755517</c:v>
                </c:pt>
                <c:pt idx="2467" formatCode="0.00E+00">
                  <c:v>123.55505622729072</c:v>
                </c:pt>
                <c:pt idx="2468" formatCode="0.00E+00">
                  <c:v>123.49876537366163</c:v>
                </c:pt>
                <c:pt idx="2469" formatCode="0.00E+00">
                  <c:v>123.44249643075165</c:v>
                </c:pt>
                <c:pt idx="2470" formatCode="0.00E+00">
                  <c:v>123.38624927264317</c:v>
                </c:pt>
                <c:pt idx="2471" formatCode="0.00E+00">
                  <c:v>123.33002377342001</c:v>
                </c:pt>
                <c:pt idx="2472" formatCode="0.00E+00">
                  <c:v>123.27381980716456</c:v>
                </c:pt>
                <c:pt idx="2473" formatCode="0.00E+00">
                  <c:v>123.21763724796028</c:v>
                </c:pt>
                <c:pt idx="2474" formatCode="0.00E+00">
                  <c:v>123.16147596988998</c:v>
                </c:pt>
                <c:pt idx="2475" formatCode="0.00E+00">
                  <c:v>123.10533584703734</c:v>
                </c:pt>
                <c:pt idx="2476" formatCode="0.00E+00">
                  <c:v>123.04921675348476</c:v>
                </c:pt>
                <c:pt idx="2477" formatCode="0.00E+00">
                  <c:v>122.99311856331599</c:v>
                </c:pt>
                <c:pt idx="2478" formatCode="0.00E+00">
                  <c:v>122.93704115061331</c:v>
                </c:pt>
                <c:pt idx="2479" formatCode="0.00E+00">
                  <c:v>122.88098438946093</c:v>
                </c:pt>
                <c:pt idx="2480" formatCode="0.00E+00">
                  <c:v>122.82494815394074</c:v>
                </c:pt>
                <c:pt idx="2481" formatCode="0.00E+00">
                  <c:v>122.76893231813682</c:v>
                </c:pt>
                <c:pt idx="2482" formatCode="0.00E+00">
                  <c:v>122.71293675613151</c:v>
                </c:pt>
                <c:pt idx="2483" formatCode="0.00E+00">
                  <c:v>122.65696134200863</c:v>
                </c:pt>
                <c:pt idx="2484" formatCode="0.00E+00">
                  <c:v>122.60100594985062</c:v>
                </c:pt>
                <c:pt idx="2485" formatCode="0.00E+00">
                  <c:v>122.54507045374095</c:v>
                </c:pt>
                <c:pt idx="2486" formatCode="0.00E+00">
                  <c:v>122.4891547277623</c:v>
                </c:pt>
                <c:pt idx="2487" formatCode="0.00E+00">
                  <c:v>122.43325864599848</c:v>
                </c:pt>
                <c:pt idx="2488" formatCode="0.00E+00">
                  <c:v>122.37738208253211</c:v>
                </c:pt>
                <c:pt idx="2489" formatCode="0.00E+00">
                  <c:v>122.32152491144626</c:v>
                </c:pt>
                <c:pt idx="2490" formatCode="0.00E+00">
                  <c:v>122.26568700682407</c:v>
                </c:pt>
                <c:pt idx="2491" formatCode="0.00E+00">
                  <c:v>122.20986824274877</c:v>
                </c:pt>
                <c:pt idx="2492" formatCode="0.00E+00">
                  <c:v>122.15406849330355</c:v>
                </c:pt>
                <c:pt idx="2493" formatCode="0.00E+00">
                  <c:v>122.09828763257104</c:v>
                </c:pt>
                <c:pt idx="2494" formatCode="0.00E+00">
                  <c:v>122.04252553463476</c:v>
                </c:pt>
                <c:pt idx="2495" formatCode="0.00E+00">
                  <c:v>121.98678207357756</c:v>
                </c:pt>
                <c:pt idx="2496" formatCode="0.00E+00">
                  <c:v>121.93105712348279</c:v>
                </c:pt>
                <c:pt idx="2497" formatCode="0.00E+00">
                  <c:v>121.87535055843307</c:v>
                </c:pt>
                <c:pt idx="2498" formatCode="0.00E+00">
                  <c:v>121.81966225251222</c:v>
                </c:pt>
                <c:pt idx="2499" formatCode="0.00E+00">
                  <c:v>121.76399207980262</c:v>
                </c:pt>
                <c:pt idx="2500" formatCode="0.00E+00">
                  <c:v>121.70833991438803</c:v>
                </c:pt>
                <c:pt idx="2501" formatCode="0.00E+00">
                  <c:v>121.65270563035062</c:v>
                </c:pt>
                <c:pt idx="2502" formatCode="0.00E+00">
                  <c:v>121.59708910177449</c:v>
                </c:pt>
                <c:pt idx="2503" formatCode="0.00E+00">
                  <c:v>121.54149020274218</c:v>
                </c:pt>
                <c:pt idx="2504" formatCode="0.00E+00">
                  <c:v>121.48590880733684</c:v>
                </c:pt>
                <c:pt idx="2505" formatCode="0.00E+00">
                  <c:v>121.43034478964177</c:v>
                </c:pt>
                <c:pt idx="2506" formatCode="0.00E+00">
                  <c:v>121.37479802373986</c:v>
                </c:pt>
                <c:pt idx="2507" formatCode="0.00E+00">
                  <c:v>121.31926838371413</c:v>
                </c:pt>
                <c:pt idx="2508" formatCode="0.00E+00">
                  <c:v>121.26375574364801</c:v>
                </c:pt>
                <c:pt idx="2509" formatCode="0.00E+00">
                  <c:v>121.2082599776241</c:v>
                </c:pt>
                <c:pt idx="2510" formatCode="0.00E+00">
                  <c:v>121.1527809597261</c:v>
                </c:pt>
                <c:pt idx="2511" formatCode="0.00E+00">
                  <c:v>121.09731856403653</c:v>
                </c:pt>
                <c:pt idx="2512" formatCode="0.00E+00">
                  <c:v>121.04187266463913</c:v>
                </c:pt>
                <c:pt idx="2513" formatCode="0.00E+00">
                  <c:v>120.98644313561624</c:v>
                </c:pt>
                <c:pt idx="2514" formatCode="0.00E+00">
                  <c:v>120.93102985105151</c:v>
                </c:pt>
                <c:pt idx="2515" formatCode="0.00E+00">
                  <c:v>120.87563268502754</c:v>
                </c:pt>
                <c:pt idx="2516" formatCode="0.00E+00">
                  <c:v>120.82025151162816</c:v>
                </c:pt>
                <c:pt idx="2517" formatCode="0.00E+00">
                  <c:v>120.76488620493569</c:v>
                </c:pt>
                <c:pt idx="2518" formatCode="0.00E+00">
                  <c:v>120.70953663903396</c:v>
                </c:pt>
                <c:pt idx="2519" formatCode="0.00E+00">
                  <c:v>120.65420268800534</c:v>
                </c:pt>
                <c:pt idx="2520" formatCode="0.00E+00">
                  <c:v>120.59888422593343</c:v>
                </c:pt>
                <c:pt idx="2521" formatCode="0.00E+00">
                  <c:v>120.54358112690107</c:v>
                </c:pt>
                <c:pt idx="2522" formatCode="0.00E+00">
                  <c:v>120.48829326499157</c:v>
                </c:pt>
                <c:pt idx="2523" formatCode="0.00E+00">
                  <c:v>120.43302051428759</c:v>
                </c:pt>
                <c:pt idx="2524" formatCode="0.00E+00">
                  <c:v>120.37776274887273</c:v>
                </c:pt>
                <c:pt idx="2525" formatCode="0.00E+00">
                  <c:v>120.32251984282976</c:v>
                </c:pt>
                <c:pt idx="2526" formatCode="0.00E+00">
                  <c:v>120.26729167024229</c:v>
                </c:pt>
                <c:pt idx="2527" formatCode="0.00E+00">
                  <c:v>120.21207810519246</c:v>
                </c:pt>
                <c:pt idx="2528" formatCode="0.00E+00">
                  <c:v>120.15687902176433</c:v>
                </c:pt>
                <c:pt idx="2529" formatCode="0.00E+00">
                  <c:v>120.1016942940405</c:v>
                </c:pt>
                <c:pt idx="2530" formatCode="0.00E+00">
                  <c:v>120.04652379610411</c:v>
                </c:pt>
                <c:pt idx="2531" formatCode="0.00E+00">
                  <c:v>119.99136740203818</c:v>
                </c:pt>
                <c:pt idx="2532" formatCode="0.00E+00">
                  <c:v>119.93622498592634</c:v>
                </c:pt>
                <c:pt idx="2533" formatCode="0.00E+00">
                  <c:v>119.88109642185071</c:v>
                </c:pt>
                <c:pt idx="2534" formatCode="0.00E+00">
                  <c:v>119.82598158389533</c:v>
                </c:pt>
                <c:pt idx="2535" formatCode="0.00E+00">
                  <c:v>119.7708803461428</c:v>
                </c:pt>
                <c:pt idx="2536" formatCode="0.00E+00">
                  <c:v>119.71579258267627</c:v>
                </c:pt>
                <c:pt idx="2537" formatCode="0.00E+00">
                  <c:v>119.66071816757875</c:v>
                </c:pt>
                <c:pt idx="2538" formatCode="0.00E+00">
                  <c:v>119.60565697493394</c:v>
                </c:pt>
                <c:pt idx="2539" formatCode="0.00E+00">
                  <c:v>119.55060887882411</c:v>
                </c:pt>
                <c:pt idx="2540" formatCode="0.00E+00">
                  <c:v>119.49557375333285</c:v>
                </c:pt>
                <c:pt idx="2541" formatCode="0.00E+00">
                  <c:v>119.44055147254278</c:v>
                </c:pt>
                <c:pt idx="2542" formatCode="0.00E+00">
                  <c:v>119.38554191053777</c:v>
                </c:pt>
                <c:pt idx="2543" formatCode="0.00E+00">
                  <c:v>119.33054494140009</c:v>
                </c:pt>
                <c:pt idx="2544" formatCode="0.00E+00">
                  <c:v>119.27556043921345</c:v>
                </c:pt>
                <c:pt idx="2545" formatCode="0.00E+00">
                  <c:v>119.22058827806057</c:v>
                </c:pt>
                <c:pt idx="2546" formatCode="0.00E+00">
                  <c:v>119.16562833202488</c:v>
                </c:pt>
                <c:pt idx="2547" formatCode="0.00E+00">
                  <c:v>119.11068047518916</c:v>
                </c:pt>
                <c:pt idx="2548" formatCode="0.00E+00">
                  <c:v>119.05574458163682</c:v>
                </c:pt>
                <c:pt idx="2549" formatCode="0.00E+00">
                  <c:v>119.00082052545037</c:v>
                </c:pt>
                <c:pt idx="2550" formatCode="0.00E+00">
                  <c:v>118.9459081807135</c:v>
                </c:pt>
                <c:pt idx="2551" formatCode="0.00E+00">
                  <c:v>118.89100742150902</c:v>
                </c:pt>
                <c:pt idx="2552" formatCode="0.00E+00">
                  <c:v>118.83611812192049</c:v>
                </c:pt>
                <c:pt idx="2553" formatCode="0.00E+00">
                  <c:v>118.78124015603004</c:v>
                </c:pt>
                <c:pt idx="2554" formatCode="0.00E+00">
                  <c:v>118.72637339792175</c:v>
                </c:pt>
                <c:pt idx="2555" formatCode="0.00E+00">
                  <c:v>118.67151772167801</c:v>
                </c:pt>
                <c:pt idx="2556" formatCode="0.00E+00">
                  <c:v>118.61667300138254</c:v>
                </c:pt>
                <c:pt idx="2557" formatCode="0.00E+00">
                  <c:v>118.56183911111782</c:v>
                </c:pt>
                <c:pt idx="2558" formatCode="0.00E+00">
                  <c:v>118.50701592496739</c:v>
                </c:pt>
                <c:pt idx="2559" formatCode="0.00E+00">
                  <c:v>118.4522033170141</c:v>
                </c:pt>
                <c:pt idx="2560" formatCode="0.00E+00">
                  <c:v>118.39740116134101</c:v>
                </c:pt>
                <c:pt idx="2561" formatCode="0.00E+00">
                  <c:v>118.34260933203154</c:v>
                </c:pt>
                <c:pt idx="2562" formatCode="0.00E+00">
                  <c:v>118.28782770316849</c:v>
                </c:pt>
                <c:pt idx="2563" formatCode="0.00E+00">
                  <c:v>118.23305614883492</c:v>
                </c:pt>
                <c:pt idx="2564" formatCode="0.00E+00">
                  <c:v>118.17829454311442</c:v>
                </c:pt>
                <c:pt idx="2565" formatCode="0.00E+00">
                  <c:v>118.12354276008921</c:v>
                </c:pt>
                <c:pt idx="2566" formatCode="0.00E+00">
                  <c:v>118.06880067384327</c:v>
                </c:pt>
                <c:pt idx="2567" formatCode="0.00E+00">
                  <c:v>118.01406815845917</c:v>
                </c:pt>
                <c:pt idx="2568" formatCode="0.00E+00">
                  <c:v>117.95934508802009</c:v>
                </c:pt>
                <c:pt idx="2569" formatCode="0.00E+00">
                  <c:v>117.90463133660916</c:v>
                </c:pt>
                <c:pt idx="2570" formatCode="0.00E+00">
                  <c:v>117.84992677830979</c:v>
                </c:pt>
                <c:pt idx="2571" formatCode="0.00E+00">
                  <c:v>117.7952312872045</c:v>
                </c:pt>
                <c:pt idx="2572" formatCode="0.00E+00">
                  <c:v>117.74054473737681</c:v>
                </c:pt>
                <c:pt idx="2573" formatCode="0.00E+00">
                  <c:v>117.68586700290933</c:v>
                </c:pt>
                <c:pt idx="2574" formatCode="0.00E+00">
                  <c:v>117.63119795788589</c:v>
                </c:pt>
                <c:pt idx="2575" formatCode="0.00E+00">
                  <c:v>117.57653747638886</c:v>
                </c:pt>
                <c:pt idx="2576" formatCode="0.00E+00">
                  <c:v>117.52188543250185</c:v>
                </c:pt>
                <c:pt idx="2577" formatCode="0.00E+00">
                  <c:v>117.46724170030762</c:v>
                </c:pt>
                <c:pt idx="2578" formatCode="0.00E+00">
                  <c:v>117.41260615388961</c:v>
                </c:pt>
                <c:pt idx="2579" formatCode="0.00E+00">
                  <c:v>117.3579786673306</c:v>
                </c:pt>
                <c:pt idx="2580" formatCode="0.00E+00">
                  <c:v>117.30335911471371</c:v>
                </c:pt>
                <c:pt idx="2581" formatCode="0.00E+00">
                  <c:v>117.24874737012226</c:v>
                </c:pt>
                <c:pt idx="2582" formatCode="0.00E+00">
                  <c:v>117.19414330763919</c:v>
                </c:pt>
                <c:pt idx="2583" formatCode="0.00E+00">
                  <c:v>117.13954680134748</c:v>
                </c:pt>
                <c:pt idx="2584" formatCode="0.00E+00">
                  <c:v>117.08495772533053</c:v>
                </c:pt>
                <c:pt idx="2585" formatCode="0.00E+00">
                  <c:v>117.03037595367135</c:v>
                </c:pt>
                <c:pt idx="2586" formatCode="0.00E+00">
                  <c:v>116.97580136045246</c:v>
                </c:pt>
                <c:pt idx="2587" formatCode="0.00E+00">
                  <c:v>116.92123381975802</c:v>
                </c:pt>
                <c:pt idx="2588" formatCode="0.00E+00">
                  <c:v>116.86667320567</c:v>
                </c:pt>
                <c:pt idx="2589" formatCode="0.00E+00">
                  <c:v>116.81211939227245</c:v>
                </c:pt>
                <c:pt idx="2590" formatCode="0.00E+00">
                  <c:v>116.75757225364771</c:v>
                </c:pt>
                <c:pt idx="2591" formatCode="0.00E+00">
                  <c:v>116.70303166387959</c:v>
                </c:pt>
                <c:pt idx="2592" formatCode="0.00E+00">
                  <c:v>116.64849749705047</c:v>
                </c:pt>
                <c:pt idx="2593" formatCode="0.00E+00">
                  <c:v>116.59396962724401</c:v>
                </c:pt>
                <c:pt idx="2594" formatCode="0.00E+00">
                  <c:v>116.53944792854293</c:v>
                </c:pt>
                <c:pt idx="2595" formatCode="0.00E+00">
                  <c:v>116.48493227503064</c:v>
                </c:pt>
                <c:pt idx="2596" formatCode="0.00E+00">
                  <c:v>116.43042254078978</c:v>
                </c:pt>
                <c:pt idx="2597" formatCode="0.00E+00">
                  <c:v>116.37591859990386</c:v>
                </c:pt>
                <c:pt idx="2598" formatCode="0.00E+00">
                  <c:v>116.32142032645572</c:v>
                </c:pt>
                <c:pt idx="2599" formatCode="0.00E+00">
                  <c:v>116.26692759452902</c:v>
                </c:pt>
                <c:pt idx="2600" formatCode="0.00E+00">
                  <c:v>116.21244027820586</c:v>
                </c:pt>
                <c:pt idx="2601" formatCode="0.00E+00">
                  <c:v>116.15795825157028</c:v>
                </c:pt>
                <c:pt idx="2602" formatCode="0.00E+00">
                  <c:v>116.10348138870489</c:v>
                </c:pt>
                <c:pt idx="2603" formatCode="0.00E+00">
                  <c:v>116.04900956369278</c:v>
                </c:pt>
                <c:pt idx="2604" formatCode="0.00E+00">
                  <c:v>115.99454265061712</c:v>
                </c:pt>
                <c:pt idx="2605" formatCode="0.00E+00">
                  <c:v>115.94008052356133</c:v>
                </c:pt>
                <c:pt idx="2606" formatCode="0.00E+00">
                  <c:v>115.88562305660793</c:v>
                </c:pt>
                <c:pt idx="2607" formatCode="0.00E+00">
                  <c:v>115.83117012384042</c:v>
                </c:pt>
                <c:pt idx="2608" formatCode="0.00E+00">
                  <c:v>115.77672159934144</c:v>
                </c:pt>
                <c:pt idx="2609" formatCode="0.00E+00">
                  <c:v>115.7222773571948</c:v>
                </c:pt>
                <c:pt idx="2610" formatCode="0.00E+00">
                  <c:v>115.66783727148288</c:v>
                </c:pt>
                <c:pt idx="2611" formatCode="0.00E+00">
                  <c:v>115.61340121628928</c:v>
                </c:pt>
                <c:pt idx="2612" formatCode="0.00E+00">
                  <c:v>115.55896906569677</c:v>
                </c:pt>
                <c:pt idx="2613" formatCode="0.00E+00">
                  <c:v>115.50454069378878</c:v>
                </c:pt>
                <c:pt idx="2614" formatCode="0.00E+00">
                  <c:v>115.4501159746481</c:v>
                </c:pt>
                <c:pt idx="2615" formatCode="0.00E+00">
                  <c:v>115.39569478235785</c:v>
                </c:pt>
                <c:pt idx="2616" formatCode="0.00E+00">
                  <c:v>115.34127699100134</c:v>
                </c:pt>
                <c:pt idx="2617" formatCode="0.00E+00">
                  <c:v>115.28686247466146</c:v>
                </c:pt>
                <c:pt idx="2618" formatCode="0.00E+00">
                  <c:v>115.2324511074213</c:v>
                </c:pt>
                <c:pt idx="2619" formatCode="0.00E+00">
                  <c:v>115.1780427633642</c:v>
                </c:pt>
                <c:pt idx="2620" formatCode="0.00E+00">
                  <c:v>115.12363731657297</c:v>
                </c:pt>
                <c:pt idx="2621" formatCode="0.00E+00">
                  <c:v>115.06923464113072</c:v>
                </c:pt>
                <c:pt idx="2622" formatCode="0.00E+00">
                  <c:v>115.01483461112082</c:v>
                </c:pt>
                <c:pt idx="2623" formatCode="0.00E+00">
                  <c:v>114.96043710062611</c:v>
                </c:pt>
                <c:pt idx="2624" formatCode="0.00E+00">
                  <c:v>114.90604198372966</c:v>
                </c:pt>
                <c:pt idx="2625" formatCode="0.00E+00">
                  <c:v>114.85164913451484</c:v>
                </c:pt>
                <c:pt idx="2626" formatCode="0.00E+00">
                  <c:v>114.79725842706443</c:v>
                </c:pt>
                <c:pt idx="2627" formatCode="0.00E+00">
                  <c:v>114.74286973546185</c:v>
                </c:pt>
                <c:pt idx="2628" formatCode="0.00E+00">
                  <c:v>114.68848293378971</c:v>
                </c:pt>
                <c:pt idx="2629" formatCode="0.00E+00">
                  <c:v>114.63409789613178</c:v>
                </c:pt>
                <c:pt idx="2630" formatCode="0.00E+00">
                  <c:v>114.57971449657043</c:v>
                </c:pt>
                <c:pt idx="2631" formatCode="0.00E+00">
                  <c:v>114.52533260918926</c:v>
                </c:pt>
                <c:pt idx="2632" formatCode="0.00E+00">
                  <c:v>114.47095210807095</c:v>
                </c:pt>
                <c:pt idx="2633" formatCode="0.00E+00">
                  <c:v>114.41657286729918</c:v>
                </c:pt>
                <c:pt idx="2634" formatCode="0.00E+00">
                  <c:v>114.36219476095664</c:v>
                </c:pt>
                <c:pt idx="2635" formatCode="0.00E+00">
                  <c:v>114.3078176631264</c:v>
                </c:pt>
                <c:pt idx="2636" formatCode="0.00E+00">
                  <c:v>114.25344144789159</c:v>
                </c:pt>
                <c:pt idx="2637" formatCode="0.00E+00">
                  <c:v>114.19906598933574</c:v>
                </c:pt>
                <c:pt idx="2638" formatCode="0.00E+00">
                  <c:v>114.14469116154106</c:v>
                </c:pt>
                <c:pt idx="2639" formatCode="0.00E+00">
                  <c:v>114.09031683859149</c:v>
                </c:pt>
                <c:pt idx="2640" formatCode="0.00E+00">
                  <c:v>114.03594289456976</c:v>
                </c:pt>
                <c:pt idx="2641" formatCode="0.00E+00">
                  <c:v>113.9815692035591</c:v>
                </c:pt>
                <c:pt idx="2642" formatCode="0.00E+00">
                  <c:v>113.92719563964221</c:v>
                </c:pt>
                <c:pt idx="2643" formatCode="0.00E+00">
                  <c:v>113.87282207690265</c:v>
                </c:pt>
                <c:pt idx="2644" formatCode="0.00E+00">
                  <c:v>113.81844838942322</c:v>
                </c:pt>
                <c:pt idx="2645" formatCode="0.00E+00">
                  <c:v>113.76407445128729</c:v>
                </c:pt>
                <c:pt idx="2646" formatCode="0.00E+00">
                  <c:v>113.70970013657745</c:v>
                </c:pt>
                <c:pt idx="2647" formatCode="0.00E+00">
                  <c:v>113.65532531937754</c:v>
                </c:pt>
                <c:pt idx="2648" formatCode="0.00E+00">
                  <c:v>113.60094987376999</c:v>
                </c:pt>
                <c:pt idx="2649" formatCode="0.00E+00">
                  <c:v>113.54657367383851</c:v>
                </c:pt>
                <c:pt idx="2650" formatCode="0.00E+00">
                  <c:v>113.49219659366531</c:v>
                </c:pt>
                <c:pt idx="2651" formatCode="0.00E+00">
                  <c:v>113.43781850733461</c:v>
                </c:pt>
                <c:pt idx="2652" formatCode="0.00E+00">
                  <c:v>113.3834392889284</c:v>
                </c:pt>
                <c:pt idx="2653" formatCode="0.00E+00">
                  <c:v>113.3290588125306</c:v>
                </c:pt>
                <c:pt idx="2654" formatCode="0.00E+00">
                  <c:v>113.27467695222379</c:v>
                </c:pt>
                <c:pt idx="2655" formatCode="0.00E+00">
                  <c:v>113.22029358209153</c:v>
                </c:pt>
                <c:pt idx="2656" formatCode="0.00E+00">
                  <c:v>113.16590857621622</c:v>
                </c:pt>
                <c:pt idx="2657" formatCode="0.00E+00">
                  <c:v>113.11152180868191</c:v>
                </c:pt>
                <c:pt idx="2658" formatCode="0.00E+00">
                  <c:v>113.05713315357065</c:v>
                </c:pt>
                <c:pt idx="2659" formatCode="0.00E+00">
                  <c:v>113.00274248496646</c:v>
                </c:pt>
                <c:pt idx="2660" formatCode="0.00E+00">
                  <c:v>112.94834967695169</c:v>
                </c:pt>
                <c:pt idx="2661" formatCode="0.00E+00">
                  <c:v>112.89395460361015</c:v>
                </c:pt>
                <c:pt idx="2662" formatCode="0.00E+00">
                  <c:v>112.83955713902429</c:v>
                </c:pt>
                <c:pt idx="2663" formatCode="0.00E+00">
                  <c:v>112.78515715727758</c:v>
                </c:pt>
                <c:pt idx="2664" formatCode="0.00E+00">
                  <c:v>112.73075453245298</c:v>
                </c:pt>
                <c:pt idx="2665" formatCode="0.00E+00">
                  <c:v>112.67634913863367</c:v>
                </c:pt>
                <c:pt idx="2666" formatCode="0.00E+00">
                  <c:v>112.62194084990244</c:v>
                </c:pt>
                <c:pt idx="2667" formatCode="0.00E+00">
                  <c:v>112.56752954034278</c:v>
                </c:pt>
                <c:pt idx="2668" formatCode="0.00E+00">
                  <c:v>112.51311508403751</c:v>
                </c:pt>
                <c:pt idx="2669" formatCode="0.00E+00">
                  <c:v>112.45869735507023</c:v>
                </c:pt>
                <c:pt idx="2670" formatCode="0.00E+00">
                  <c:v>112.40427622752316</c:v>
                </c:pt>
                <c:pt idx="2671" formatCode="0.00E+00">
                  <c:v>112.34985157548022</c:v>
                </c:pt>
                <c:pt idx="2672" formatCode="0.00E+00">
                  <c:v>112.29542327302414</c:v>
                </c:pt>
                <c:pt idx="2673" formatCode="0.00E+00">
                  <c:v>112.24099119423789</c:v>
                </c:pt>
                <c:pt idx="2674" formatCode="0.00E+00">
                  <c:v>112.18655521320471</c:v>
                </c:pt>
                <c:pt idx="2675" formatCode="0.00E+00">
                  <c:v>112.13211520400807</c:v>
                </c:pt>
                <c:pt idx="2676" formatCode="0.00E+00">
                  <c:v>112.07767104073014</c:v>
                </c:pt>
                <c:pt idx="2677" formatCode="0.00E+00">
                  <c:v>112.02322259745517</c:v>
                </c:pt>
                <c:pt idx="2678" formatCode="0.00E+00">
                  <c:v>111.96876974826534</c:v>
                </c:pt>
                <c:pt idx="2679" formatCode="0.00E+00">
                  <c:v>111.91431236724407</c:v>
                </c:pt>
                <c:pt idx="2680" formatCode="0.00E+00">
                  <c:v>111.85985032847452</c:v>
                </c:pt>
                <c:pt idx="2681" formatCode="0.00E+00">
                  <c:v>111.80538350603939</c:v>
                </c:pt>
                <c:pt idx="2682" formatCode="0.00E+00">
                  <c:v>111.75091177402248</c:v>
                </c:pt>
                <c:pt idx="2683" formatCode="0.00E+00">
                  <c:v>111.69643500650625</c:v>
                </c:pt>
                <c:pt idx="2684" formatCode="0.00E+00">
                  <c:v>111.64195307757433</c:v>
                </c:pt>
                <c:pt idx="2685" formatCode="0.00E+00">
                  <c:v>111.58746586130906</c:v>
                </c:pt>
                <c:pt idx="2686" formatCode="0.00E+00">
                  <c:v>111.53297323179436</c:v>
                </c:pt>
                <c:pt idx="2687" formatCode="0.00E+00">
                  <c:v>111.47847506311291</c:v>
                </c:pt>
                <c:pt idx="2688" formatCode="0.00E+00">
                  <c:v>111.42397122934796</c:v>
                </c:pt>
                <c:pt idx="2689" formatCode="0.00E+00">
                  <c:v>111.36946160458223</c:v>
                </c:pt>
                <c:pt idx="2690" formatCode="0.00E+00">
                  <c:v>111.31494606289925</c:v>
                </c:pt>
                <c:pt idx="2691" formatCode="0.00E+00">
                  <c:v>111.26042447838182</c:v>
                </c:pt>
                <c:pt idx="2692" formatCode="0.00E+00">
                  <c:v>111.2058967251134</c:v>
                </c:pt>
                <c:pt idx="2693" formatCode="0.00E+00">
                  <c:v>111.15136267717673</c:v>
                </c:pt>
                <c:pt idx="2694" formatCode="0.00E+00">
                  <c:v>111.09682220865517</c:v>
                </c:pt>
                <c:pt idx="2695" formatCode="0.00E+00">
                  <c:v>111.04227519363138</c:v>
                </c:pt>
                <c:pt idx="2696" formatCode="0.00E+00">
                  <c:v>110.98772150618908</c:v>
                </c:pt>
                <c:pt idx="2697" formatCode="0.00E+00">
                  <c:v>110.93316102041075</c:v>
                </c:pt>
                <c:pt idx="2698" formatCode="0.00E+00">
                  <c:v>110.87859361037994</c:v>
                </c:pt>
                <c:pt idx="2699" formatCode="0.00E+00">
                  <c:v>110.82401915017925</c:v>
                </c:pt>
                <c:pt idx="2700" formatCode="0.00E+00">
                  <c:v>110.76943751389246</c:v>
                </c:pt>
                <c:pt idx="2701" formatCode="0.00E+00">
                  <c:v>110.71484857560222</c:v>
                </c:pt>
                <c:pt idx="2702" formatCode="0.00E+00">
                  <c:v>110.66025220939161</c:v>
                </c:pt>
                <c:pt idx="2703" formatCode="0.00E+00">
                  <c:v>110.60564828934378</c:v>
                </c:pt>
                <c:pt idx="2704" formatCode="0.00E+00">
                  <c:v>110.55103668954217</c:v>
                </c:pt>
                <c:pt idx="2705" formatCode="0.00E+00">
                  <c:v>110.49641728406908</c:v>
                </c:pt>
                <c:pt idx="2706" formatCode="0.00E+00">
                  <c:v>110.44178994700849</c:v>
                </c:pt>
                <c:pt idx="2707" formatCode="0.00E+00">
                  <c:v>110.38715455244295</c:v>
                </c:pt>
                <c:pt idx="2708" formatCode="0.00E+00">
                  <c:v>110.33251097445566</c:v>
                </c:pt>
                <c:pt idx="2709" formatCode="0.00E+00">
                  <c:v>110.27785908712968</c:v>
                </c:pt>
                <c:pt idx="2710" formatCode="0.00E+00">
                  <c:v>110.22319876454856</c:v>
                </c:pt>
                <c:pt idx="2711" formatCode="0.00E+00">
                  <c:v>110.16852988079444</c:v>
                </c:pt>
                <c:pt idx="2712" formatCode="0.00E+00">
                  <c:v>110.11385230995137</c:v>
                </c:pt>
                <c:pt idx="2713" formatCode="0.00E+00">
                  <c:v>110.05916592610203</c:v>
                </c:pt>
                <c:pt idx="2714" formatCode="0.00E+00">
                  <c:v>110.00447060332965</c:v>
                </c:pt>
                <c:pt idx="2715" formatCode="0.00E+00">
                  <c:v>109.94976621571692</c:v>
                </c:pt>
                <c:pt idx="2716" formatCode="0.00E+00">
                  <c:v>109.89505263734742</c:v>
                </c:pt>
                <c:pt idx="2717" formatCode="0.00E+00">
                  <c:v>109.84032974230394</c:v>
                </c:pt>
                <c:pt idx="2718" formatCode="0.00E+00">
                  <c:v>109.78559740466983</c:v>
                </c:pt>
                <c:pt idx="2719" formatCode="0.00E+00">
                  <c:v>109.73085549852777</c:v>
                </c:pt>
                <c:pt idx="2720" formatCode="0.00E+00">
                  <c:v>109.67610389796147</c:v>
                </c:pt>
                <c:pt idx="2721" formatCode="0.00E+00">
                  <c:v>109.62134247705342</c:v>
                </c:pt>
                <c:pt idx="2722" formatCode="0.00E+00">
                  <c:v>109.56657110988732</c:v>
                </c:pt>
                <c:pt idx="2723" formatCode="0.00E+00">
                  <c:v>109.51178967054568</c:v>
                </c:pt>
                <c:pt idx="2724" formatCode="0.00E+00">
                  <c:v>109.45699803311192</c:v>
                </c:pt>
                <c:pt idx="2725" formatCode="0.00E+00">
                  <c:v>109.40219607166875</c:v>
                </c:pt>
                <c:pt idx="2726" formatCode="0.00E+00">
                  <c:v>109.34738366030001</c:v>
                </c:pt>
                <c:pt idx="2727" formatCode="0.00E+00">
                  <c:v>109.29256067308802</c:v>
                </c:pt>
                <c:pt idx="2728" formatCode="0.00E+00">
                  <c:v>109.23772698411653</c:v>
                </c:pt>
                <c:pt idx="2729" formatCode="0.00E+00">
                  <c:v>109.18288246746806</c:v>
                </c:pt>
                <c:pt idx="2730" formatCode="0.00E+00">
                  <c:v>109.12802699722607</c:v>
                </c:pt>
                <c:pt idx="2731" formatCode="0.00E+00">
                  <c:v>109.07316044747353</c:v>
                </c:pt>
                <c:pt idx="2732" formatCode="0.00E+00">
                  <c:v>109.01828269229338</c:v>
                </c:pt>
                <c:pt idx="2733" formatCode="0.00E+00">
                  <c:v>108.96339360576906</c:v>
                </c:pt>
                <c:pt idx="2734" formatCode="0.00E+00">
                  <c:v>108.90849306198345</c:v>
                </c:pt>
                <c:pt idx="2735" formatCode="0.00E+00">
                  <c:v>108.85358093501952</c:v>
                </c:pt>
                <c:pt idx="2736" formatCode="0.00E+00">
                  <c:v>108.79865709896075</c:v>
                </c:pt>
                <c:pt idx="2737" formatCode="0.00E+00">
                  <c:v>108.74372142788985</c:v>
                </c:pt>
                <c:pt idx="2738" formatCode="0.00E+00">
                  <c:v>108.68877379589026</c:v>
                </c:pt>
                <c:pt idx="2739" formatCode="0.00E+00">
                  <c:v>108.63381407704458</c:v>
                </c:pt>
                <c:pt idx="2740" formatCode="0.00E+00">
                  <c:v>108.57884214543657</c:v>
                </c:pt>
                <c:pt idx="2741" formatCode="0.00E+00">
                  <c:v>108.52385787514868</c:v>
                </c:pt>
                <c:pt idx="2742" formatCode="0.00E+00">
                  <c:v>108.46886114026444</c:v>
                </c:pt>
                <c:pt idx="2743" formatCode="0.00E+00">
                  <c:v>108.41385181486669</c:v>
                </c:pt>
                <c:pt idx="2744" formatCode="0.00E+00">
                  <c:v>108.35882977303879</c:v>
                </c:pt>
                <c:pt idx="2745" formatCode="0.00E+00">
                  <c:v>108.30379488886337</c:v>
                </c:pt>
                <c:pt idx="2746" formatCode="0.00E+00">
                  <c:v>108.24874703642416</c:v>
                </c:pt>
                <c:pt idx="2747" formatCode="0.00E+00">
                  <c:v>108.19368608980363</c:v>
                </c:pt>
                <c:pt idx="2748" formatCode="0.00E+00">
                  <c:v>108.13861192308559</c:v>
                </c:pt>
                <c:pt idx="2749" formatCode="0.00E+00">
                  <c:v>108.08352441035214</c:v>
                </c:pt>
                <c:pt idx="2750" formatCode="0.00E+00">
                  <c:v>108.02842342568732</c:v>
                </c:pt>
                <c:pt idx="2751" formatCode="0.00E+00">
                  <c:v>107.97330884317375</c:v>
                </c:pt>
                <c:pt idx="2752" formatCode="0.00E+00">
                  <c:v>107.91818053689479</c:v>
                </c:pt>
                <c:pt idx="2753" formatCode="0.00E+00">
                  <c:v>107.86303838093312</c:v>
                </c:pt>
                <c:pt idx="2754" formatCode="0.00E+00">
                  <c:v>107.80788224937214</c:v>
                </c:pt>
                <c:pt idx="2755" formatCode="0.00E+00">
                  <c:v>107.75271201629488</c:v>
                </c:pt>
                <c:pt idx="2756" formatCode="0.00E+00">
                  <c:v>107.69752755578452</c:v>
                </c:pt>
                <c:pt idx="2757" formatCode="0.00E+00">
                  <c:v>107.64232874192402</c:v>
                </c:pt>
                <c:pt idx="2758" formatCode="0.00E+00">
                  <c:v>107.58711544879645</c:v>
                </c:pt>
                <c:pt idx="2759" formatCode="0.00E+00">
                  <c:v>107.53188755048518</c:v>
                </c:pt>
                <c:pt idx="2760" formatCode="0.00E+00">
                  <c:v>107.47664492107299</c:v>
                </c:pt>
                <c:pt idx="2761" formatCode="0.00E+00">
                  <c:v>107.42138743464301</c:v>
                </c:pt>
                <c:pt idx="2762" formatCode="0.00E+00">
                  <c:v>107.36611496527854</c:v>
                </c:pt>
                <c:pt idx="2763" formatCode="0.00E+00">
                  <c:v>107.31082738706249</c:v>
                </c:pt>
                <c:pt idx="2764" formatCode="0.00E+00">
                  <c:v>107.25552457407798</c:v>
                </c:pt>
                <c:pt idx="2765" formatCode="0.00E+00">
                  <c:v>107.20020640040826</c:v>
                </c:pt>
                <c:pt idx="2766" formatCode="0.00E+00">
                  <c:v>107.14487274013618</c:v>
                </c:pt>
                <c:pt idx="2767" formatCode="0.00E+00">
                  <c:v>107.08952346734492</c:v>
                </c:pt>
                <c:pt idx="2768" formatCode="0.00E+00">
                  <c:v>107.03415845611778</c:v>
                </c:pt>
                <c:pt idx="2769" formatCode="0.00E+00">
                  <c:v>106.97877758053761</c:v>
                </c:pt>
                <c:pt idx="2770" formatCode="0.00E+00">
                  <c:v>106.92338071468771</c:v>
                </c:pt>
                <c:pt idx="2771" formatCode="0.00E+00">
                  <c:v>106.86796773265092</c:v>
                </c:pt>
                <c:pt idx="2772" formatCode="0.00E+00">
                  <c:v>106.81253850851044</c:v>
                </c:pt>
                <c:pt idx="2773" formatCode="0.00E+00">
                  <c:v>106.75709291634956</c:v>
                </c:pt>
                <c:pt idx="2774" formatCode="0.00E+00">
                  <c:v>106.70163083025085</c:v>
                </c:pt>
                <c:pt idx="2775" formatCode="0.00E+00">
                  <c:v>106.64615212429811</c:v>
                </c:pt>
                <c:pt idx="2776" formatCode="0.00E+00">
                  <c:v>106.5906566725738</c:v>
                </c:pt>
                <c:pt idx="2777" formatCode="0.00E+00">
                  <c:v>106.53514434916144</c:v>
                </c:pt>
                <c:pt idx="2778" formatCode="0.00E+00">
                  <c:v>106.47961502814388</c:v>
                </c:pt>
                <c:pt idx="2779" formatCode="0.00E+00">
                  <c:v>106.42406858360448</c:v>
                </c:pt>
                <c:pt idx="2780" formatCode="0.00E+00">
                  <c:v>106.36850488962591</c:v>
                </c:pt>
                <c:pt idx="2781" formatCode="0.00E+00">
                  <c:v>106.31292382029181</c:v>
                </c:pt>
                <c:pt idx="2782" formatCode="0.00E+00">
                  <c:v>106.2573252496847</c:v>
                </c:pt>
                <c:pt idx="2783" formatCode="0.00E+00">
                  <c:v>106.20170905188814</c:v>
                </c:pt>
                <c:pt idx="2784" formatCode="0.00E+00">
                  <c:v>106.14607510098494</c:v>
                </c:pt>
                <c:pt idx="2785" formatCode="0.00E+00">
                  <c:v>106.09042327105846</c:v>
                </c:pt>
                <c:pt idx="2786" formatCode="0.00E+00">
                  <c:v>106.03475343619152</c:v>
                </c:pt>
                <c:pt idx="2787" formatCode="0.00E+00">
                  <c:v>105.97906547046728</c:v>
                </c:pt>
                <c:pt idx="2788" formatCode="0.00E+00">
                  <c:v>105.92335924796879</c:v>
                </c:pt>
                <c:pt idx="2789" formatCode="0.00E+00">
                  <c:v>105.86763464277965</c:v>
                </c:pt>
                <c:pt idx="2790" formatCode="0.00E+00">
                  <c:v>105.81189152898219</c:v>
                </c:pt>
                <c:pt idx="2791" formatCode="0.00E+00">
                  <c:v>105.75612978065999</c:v>
                </c:pt>
                <c:pt idx="2792" formatCode="0.00E+00">
                  <c:v>105.70034927189573</c:v>
                </c:pt>
                <c:pt idx="2793" formatCode="0.00E+00">
                  <c:v>105.64454987677317</c:v>
                </c:pt>
                <c:pt idx="2794" formatCode="0.00E+00">
                  <c:v>105.58873146937469</c:v>
                </c:pt>
                <c:pt idx="2795" formatCode="0.00E+00">
                  <c:v>105.53289392378412</c:v>
                </c:pt>
                <c:pt idx="2796" formatCode="0.00E+00">
                  <c:v>105.47703711408383</c:v>
                </c:pt>
                <c:pt idx="2797" formatCode="0.00E+00">
                  <c:v>105.42116091435736</c:v>
                </c:pt>
                <c:pt idx="2798" formatCode="0.00E+00">
                  <c:v>105.36526519868733</c:v>
                </c:pt>
                <c:pt idx="2799" formatCode="0.00E+00">
                  <c:v>105.3093498411576</c:v>
                </c:pt>
                <c:pt idx="2800" formatCode="0.00E+00">
                  <c:v>105.25341471585057</c:v>
                </c:pt>
                <c:pt idx="2801" formatCode="0.00E+00">
                  <c:v>105.19745969684993</c:v>
                </c:pt>
                <c:pt idx="2802" formatCode="0.00E+00">
                  <c:v>105.1414846582382</c:v>
                </c:pt>
                <c:pt idx="2803" formatCode="0.00E+00">
                  <c:v>105.08548947409884</c:v>
                </c:pt>
                <c:pt idx="2804" formatCode="0.00E+00">
                  <c:v>105.02947401851475</c:v>
                </c:pt>
                <c:pt idx="2805" formatCode="0.00E+00">
                  <c:v>104.97343816556923</c:v>
                </c:pt>
                <c:pt idx="2806" formatCode="0.00E+00">
                  <c:v>104.91738178934497</c:v>
                </c:pt>
                <c:pt idx="2807" formatCode="0.00E+00">
                  <c:v>104.86130476392577</c:v>
                </c:pt>
                <c:pt idx="2808" formatCode="0.00E+00">
                  <c:v>104.80520696339369</c:v>
                </c:pt>
                <c:pt idx="2809" formatCode="0.00E+00">
                  <c:v>104.74908826183309</c:v>
                </c:pt>
                <c:pt idx="2810" formatCode="0.00E+00">
                  <c:v>104.69294853332582</c:v>
                </c:pt>
                <c:pt idx="2811" formatCode="0.00E+00">
                  <c:v>104.63678765195601</c:v>
                </c:pt>
                <c:pt idx="2812" formatCode="0.00E+00">
                  <c:v>104.58060549180618</c:v>
                </c:pt>
                <c:pt idx="2813" formatCode="0.00E+00">
                  <c:v>104.52440192695946</c:v>
                </c:pt>
                <c:pt idx="2814" formatCode="0.00E+00">
                  <c:v>104.46817683149897</c:v>
                </c:pt>
                <c:pt idx="2815" formatCode="0.00E+00">
                  <c:v>104.41193007950829</c:v>
                </c:pt>
                <c:pt idx="2816" formatCode="0.00E+00">
                  <c:v>104.35566154506972</c:v>
                </c:pt>
                <c:pt idx="2817" formatCode="0.00E+00">
                  <c:v>104.29937110226695</c:v>
                </c:pt>
                <c:pt idx="2818" formatCode="0.00E+00">
                  <c:v>104.24305862518247</c:v>
                </c:pt>
                <c:pt idx="2819" formatCode="0.00E+00">
                  <c:v>104.18672398790017</c:v>
                </c:pt>
                <c:pt idx="2820" formatCode="0.00E+00">
                  <c:v>104.13036706450242</c:v>
                </c:pt>
                <c:pt idx="2821" formatCode="0.00E+00">
                  <c:v>104.07398772907283</c:v>
                </c:pt>
                <c:pt idx="2822" formatCode="0.00E+00">
                  <c:v>104.01758585569411</c:v>
                </c:pt>
                <c:pt idx="2823" formatCode="0.00E+00">
                  <c:v>103.96116131844974</c:v>
                </c:pt>
                <c:pt idx="2824" formatCode="0.00E+00">
                  <c:v>103.90471399142234</c:v>
                </c:pt>
                <c:pt idx="2825" formatCode="0.00E+00">
                  <c:v>103.84824374869561</c:v>
                </c:pt>
                <c:pt idx="2826" formatCode="0.00E+00">
                  <c:v>103.79175046435199</c:v>
                </c:pt>
                <c:pt idx="2827" formatCode="0.00E+00">
                  <c:v>103.7352340124753</c:v>
                </c:pt>
                <c:pt idx="2828" formatCode="0.00E+00">
                  <c:v>103.67869426714788</c:v>
                </c:pt>
                <c:pt idx="2829" formatCode="0.00E+00">
                  <c:v>103.62213110245335</c:v>
                </c:pt>
                <c:pt idx="2830" formatCode="0.00E+00">
                  <c:v>103.56554439247429</c:v>
                </c:pt>
                <c:pt idx="2831" formatCode="0.00E+00">
                  <c:v>103.50893401129457</c:v>
                </c:pt>
                <c:pt idx="2832" formatCode="0.00E+00">
                  <c:v>103.45229983299646</c:v>
                </c:pt>
                <c:pt idx="2833" formatCode="0.00E+00">
                  <c:v>103.39564173166389</c:v>
                </c:pt>
                <c:pt idx="2834" formatCode="0.00E+00">
                  <c:v>103.33895958137913</c:v>
                </c:pt>
                <c:pt idx="2835" formatCode="0.00E+00">
                  <c:v>103.28225325622583</c:v>
                </c:pt>
                <c:pt idx="2836" formatCode="0.00E+00">
                  <c:v>103.22552263028683</c:v>
                </c:pt>
                <c:pt idx="2837" formatCode="0.00E+00">
                  <c:v>103.16876757764521</c:v>
                </c:pt>
                <c:pt idx="2838" formatCode="0.00E+00">
                  <c:v>103.11198797238433</c:v>
                </c:pt>
                <c:pt idx="2839" formatCode="0.00E+00">
                  <c:v>103.05518368858696</c:v>
                </c:pt>
                <c:pt idx="2840" formatCode="0.00E+00">
                  <c:v>102.99835460033631</c:v>
                </c:pt>
                <c:pt idx="2841" formatCode="0.00E+00">
                  <c:v>102.94150058171584</c:v>
                </c:pt>
                <c:pt idx="2842" formatCode="0.00E+00">
                  <c:v>102.88462150680783</c:v>
                </c:pt>
                <c:pt idx="2843" formatCode="0.00E+00">
                  <c:v>102.82771724969621</c:v>
                </c:pt>
                <c:pt idx="2844" formatCode="0.00E+00">
                  <c:v>102.77078768446341</c:v>
                </c:pt>
                <c:pt idx="2845" formatCode="0.00E+00">
                  <c:v>102.71383268519321</c:v>
                </c:pt>
                <c:pt idx="2846" formatCode="0.00E+00">
                  <c:v>102.65685212596799</c:v>
                </c:pt>
                <c:pt idx="2847" formatCode="0.00E+00">
                  <c:v>102.59984588087133</c:v>
                </c:pt>
                <c:pt idx="2848" formatCode="0.00E+00">
                  <c:v>102.54281382398614</c:v>
                </c:pt>
                <c:pt idx="2849" formatCode="0.00E+00">
                  <c:v>102.48575582939566</c:v>
                </c:pt>
                <c:pt idx="2850" formatCode="0.00E+00">
                  <c:v>102.42867177118262</c:v>
                </c:pt>
                <c:pt idx="2851" formatCode="0.00E+00">
                  <c:v>102.37156152343067</c:v>
                </c:pt>
                <c:pt idx="2852" formatCode="0.00E+00">
                  <c:v>102.31442496022237</c:v>
                </c:pt>
                <c:pt idx="2853" formatCode="0.00E+00">
                  <c:v>102.25726195564135</c:v>
                </c:pt>
                <c:pt idx="2854" formatCode="0.00E+00">
                  <c:v>102.20007238376996</c:v>
                </c:pt>
                <c:pt idx="2855" formatCode="0.00E+00">
                  <c:v>102.14285611869201</c:v>
                </c:pt>
                <c:pt idx="2856" formatCode="0.00E+00">
                  <c:v>102.08561303449034</c:v>
                </c:pt>
                <c:pt idx="2857" formatCode="0.00E+00">
                  <c:v>102.02834300524808</c:v>
                </c:pt>
                <c:pt idx="2858" formatCode="0.00E+00">
                  <c:v>101.97104590504802</c:v>
                </c:pt>
                <c:pt idx="2859" formatCode="0.00E+00">
                  <c:v>101.91372160797363</c:v>
                </c:pt>
                <c:pt idx="2860" formatCode="0.00E+00">
                  <c:v>101.85636998810782</c:v>
                </c:pt>
                <c:pt idx="2861" formatCode="0.00E+00">
                  <c:v>101.79899091953388</c:v>
                </c:pt>
                <c:pt idx="2862" formatCode="0.00E+00">
                  <c:v>101.74158427633449</c:v>
                </c:pt>
                <c:pt idx="2863" formatCode="0.00E+00">
                  <c:v>101.68414993259336</c:v>
                </c:pt>
                <c:pt idx="2864" formatCode="0.00E+00">
                  <c:v>101.62668776239315</c:v>
                </c:pt>
                <c:pt idx="2865" formatCode="0.00E+00">
                  <c:v>101.56919763981705</c:v>
                </c:pt>
                <c:pt idx="2866" formatCode="0.00E+00">
                  <c:v>101.51167943894825</c:v>
                </c:pt>
                <c:pt idx="2867" formatCode="0.00E+00">
                  <c:v>101.45413303386943</c:v>
                </c:pt>
                <c:pt idx="2868" formatCode="0.00E+00">
                  <c:v>101.39655829866416</c:v>
                </c:pt>
                <c:pt idx="2869" formatCode="0.00E+00">
                  <c:v>101.3389551074153</c:v>
                </c:pt>
                <c:pt idx="2870" formatCode="0.00E+00">
                  <c:v>101.28132333420638</c:v>
                </c:pt>
                <c:pt idx="2871" formatCode="0.00E+00">
                  <c:v>101.22366285311966</c:v>
                </c:pt>
                <c:pt idx="2872" formatCode="0.00E+00">
                  <c:v>101.16597353823903</c:v>
                </c:pt>
                <c:pt idx="2873" formatCode="0.00E+00">
                  <c:v>101.10825526364698</c:v>
                </c:pt>
                <c:pt idx="2874" formatCode="0.00E+00">
                  <c:v>101.05050790342727</c:v>
                </c:pt>
                <c:pt idx="2875" formatCode="0.00E+00">
                  <c:v>100.9927313316623</c:v>
                </c:pt>
                <c:pt idx="2876" formatCode="0.00E+00">
                  <c:v>100.93492542243564</c:v>
                </c:pt>
                <c:pt idx="2877" formatCode="0.00E+00">
                  <c:v>100.87709004983014</c:v>
                </c:pt>
                <c:pt idx="2878" formatCode="0.00E+00">
                  <c:v>100.81922508792911</c:v>
                </c:pt>
                <c:pt idx="2879" formatCode="0.00E+00">
                  <c:v>100.76133041081528</c:v>
                </c:pt>
                <c:pt idx="2880" formatCode="0.00E+00">
                  <c:v>100.70340589257228</c:v>
                </c:pt>
                <c:pt idx="2881" formatCode="0.00E+00">
                  <c:v>100.64545140728262</c:v>
                </c:pt>
                <c:pt idx="2882" formatCode="0.00E+00">
                  <c:v>100.58746682902972</c:v>
                </c:pt>
                <c:pt idx="2883" formatCode="0.00E+00">
                  <c:v>100.52945203189665</c:v>
                </c:pt>
                <c:pt idx="2884" formatCode="0.00E+00">
                  <c:v>100.47140688996672</c:v>
                </c:pt>
                <c:pt idx="2885" formatCode="0.00E+00">
                  <c:v>100.4133312773223</c:v>
                </c:pt>
                <c:pt idx="2886" formatCode="0.00E+00">
                  <c:v>100.3552250680475</c:v>
                </c:pt>
                <c:pt idx="2887" formatCode="0.00E+00">
                  <c:v>100.29708813622449</c:v>
                </c:pt>
                <c:pt idx="2888" formatCode="0.00E+00">
                  <c:v>100.2389203559369</c:v>
                </c:pt>
                <c:pt idx="2889" formatCode="0.00E+00">
                  <c:v>100.18072160126769</c:v>
                </c:pt>
                <c:pt idx="2890" formatCode="0.00E+00">
                  <c:v>100.12249174630006</c:v>
                </c:pt>
                <c:pt idx="2891" formatCode="0.00E+00">
                  <c:v>100.06423066511661</c:v>
                </c:pt>
                <c:pt idx="2892" formatCode="0.00E+00">
                  <c:v>100.00593823180134</c:v>
                </c:pt>
                <c:pt idx="2893" formatCode="0.00E+00">
                  <c:v>99.947614320436401</c:v>
                </c:pt>
                <c:pt idx="2894" formatCode="0.00E+00">
                  <c:v>99.889258805105669</c:v>
                </c:pt>
                <c:pt idx="2895" formatCode="0.00E+00">
                  <c:v>99.83087155989142</c:v>
                </c:pt>
                <c:pt idx="2896" formatCode="0.00E+00">
                  <c:v>99.772452458877638</c:v>
                </c:pt>
                <c:pt idx="2897" formatCode="0.00E+00">
                  <c:v>99.714001376146825</c:v>
                </c:pt>
                <c:pt idx="2898" formatCode="0.00E+00">
                  <c:v>99.655518185782398</c:v>
                </c:pt>
                <c:pt idx="2899" formatCode="0.00E+00">
                  <c:v>99.597002761866975</c:v>
                </c:pt>
                <c:pt idx="2900" formatCode="0.00E+00">
                  <c:v>99.538454978484083</c:v>
                </c:pt>
                <c:pt idx="2901" formatCode="0.00E+00">
                  <c:v>99.479874709716682</c:v>
                </c:pt>
                <c:pt idx="2902" formatCode="0.00E+00">
                  <c:v>99.421261829648074</c:v>
                </c:pt>
                <c:pt idx="2903" formatCode="0.00E+00">
                  <c:v>99.36261621236099</c:v>
                </c:pt>
                <c:pt idx="2904" formatCode="0.00E+00">
                  <c:v>99.303937731938845</c:v>
                </c:pt>
                <c:pt idx="2905" formatCode="0.00E+00">
                  <c:v>99.245226262464371</c:v>
                </c:pt>
                <c:pt idx="2906" formatCode="0.00E+00">
                  <c:v>99.18648167802121</c:v>
                </c:pt>
                <c:pt idx="2907" formatCode="0.00E+00">
                  <c:v>99.127703852691752</c:v>
                </c:pt>
                <c:pt idx="2908" formatCode="0.00E+00">
                  <c:v>99.068892660559641</c:v>
                </c:pt>
                <c:pt idx="2909" formatCode="0.00E+00">
                  <c:v>99.010047975707494</c:v>
                </c:pt>
                <c:pt idx="2910" formatCode="0.00E+00">
                  <c:v>98.95116967221918</c:v>
                </c:pt>
                <c:pt idx="2911" formatCode="0.00E+00">
                  <c:v>98.892257624177091</c:v>
                </c:pt>
                <c:pt idx="2912" formatCode="0.00E+00">
                  <c:v>98.833311705664642</c:v>
                </c:pt>
                <c:pt idx="2913" formatCode="0.00E+00">
                  <c:v>98.774331790764563</c:v>
                </c:pt>
                <c:pt idx="2914" formatCode="0.00E+00">
                  <c:v>98.715317753560498</c:v>
                </c:pt>
                <c:pt idx="2915" formatCode="0.00E+00">
                  <c:v>98.656269468135179</c:v>
                </c:pt>
                <c:pt idx="2916" formatCode="0.00E+00">
                  <c:v>98.597186808571905</c:v>
                </c:pt>
                <c:pt idx="2917" formatCode="0.00E+00">
                  <c:v>98.538069648953297</c:v>
                </c:pt>
                <c:pt idx="2918" formatCode="0.00E+00">
                  <c:v>98.478917863363222</c:v>
                </c:pt>
                <c:pt idx="2919" formatCode="0.00E+00">
                  <c:v>98.419731325884072</c:v>
                </c:pt>
                <c:pt idx="2920" formatCode="0.00E+00">
                  <c:v>98.360509910599376</c:v>
                </c:pt>
                <c:pt idx="2921" formatCode="0.00E+00">
                  <c:v>98.301253491591865</c:v>
                </c:pt>
                <c:pt idx="2922" formatCode="0.00E+00">
                  <c:v>98.241961942945181</c:v>
                </c:pt>
                <c:pt idx="2923" formatCode="0.00E+00">
                  <c:v>98.182635138741944</c:v>
                </c:pt>
                <c:pt idx="2924" formatCode="0.00E+00">
                  <c:v>98.123272953065225</c:v>
                </c:pt>
                <c:pt idx="2925" formatCode="0.00E+00">
                  <c:v>98.063875259998326</c:v>
                </c:pt>
                <c:pt idx="2926" formatCode="0.00E+00">
                  <c:v>98.004441933624548</c:v>
                </c:pt>
                <c:pt idx="2927" formatCode="0.00E+00">
                  <c:v>97.944972848026282</c:v>
                </c:pt>
                <c:pt idx="2928" formatCode="0.00E+00">
                  <c:v>97.885467877287624</c:v>
                </c:pt>
                <c:pt idx="2929" formatCode="0.00E+00">
                  <c:v>97.825926895490625</c:v>
                </c:pt>
                <c:pt idx="2930" formatCode="0.00E+00">
                  <c:v>97.766349776719267</c:v>
                </c:pt>
                <c:pt idx="2931" formatCode="0.00E+00">
                  <c:v>97.706736395055941</c:v>
                </c:pt>
                <c:pt idx="2932" formatCode="0.00E+00">
                  <c:v>97.647086624584176</c:v>
                </c:pt>
                <c:pt idx="2933" formatCode="0.00E+00">
                  <c:v>97.587400339386818</c:v>
                </c:pt>
                <c:pt idx="2934" formatCode="0.00E+00">
                  <c:v>97.527677413547281</c:v>
                </c:pt>
                <c:pt idx="2935" formatCode="0.00E+00">
                  <c:v>97.46791772114841</c:v>
                </c:pt>
                <c:pt idx="2936" formatCode="0.00E+00">
                  <c:v>97.408121136273394</c:v>
                </c:pt>
                <c:pt idx="2937" formatCode="0.00E+00">
                  <c:v>97.348287533005077</c:v>
                </c:pt>
                <c:pt idx="2938" formatCode="0.00E+00">
                  <c:v>97.288416785426875</c:v>
                </c:pt>
                <c:pt idx="2939" formatCode="0.00E+00">
                  <c:v>97.228508767621747</c:v>
                </c:pt>
                <c:pt idx="2940" formatCode="0.00E+00">
                  <c:v>97.16856335367288</c:v>
                </c:pt>
                <c:pt idx="2941" formatCode="0.00E+00">
                  <c:v>97.108580417663234</c:v>
                </c:pt>
                <c:pt idx="2942" formatCode="0.00E+00">
                  <c:v>97.048559833676109</c:v>
                </c:pt>
                <c:pt idx="2943" formatCode="0.00E+00">
                  <c:v>96.988501475794237</c:v>
                </c:pt>
                <c:pt idx="2944" formatCode="0.00E+00">
                  <c:v>96.928405218101261</c:v>
                </c:pt>
                <c:pt idx="2945" formatCode="0.00E+00">
                  <c:v>96.868270934679572</c:v>
                </c:pt>
                <c:pt idx="2946" formatCode="0.00E+00">
                  <c:v>96.808098499612811</c:v>
                </c:pt>
                <c:pt idx="2947" formatCode="0.00E+00">
                  <c:v>96.747887786983938</c:v>
                </c:pt>
                <c:pt idx="2948" formatCode="0.00E+00">
                  <c:v>96.687638670875799</c:v>
                </c:pt>
                <c:pt idx="2949" formatCode="0.00E+00">
                  <c:v>96.627351025371922</c:v>
                </c:pt>
                <c:pt idx="2950" formatCode="0.00E+00">
                  <c:v>96.56702472455504</c:v>
                </c:pt>
                <c:pt idx="2951" formatCode="0.00E+00">
                  <c:v>96.506659642508339</c:v>
                </c:pt>
                <c:pt idx="2952" formatCode="0.00E+00">
                  <c:v>96.446255653315347</c:v>
                </c:pt>
                <c:pt idx="2953" formatCode="0.00E+00">
                  <c:v>96.385812631058229</c:v>
                </c:pt>
                <c:pt idx="2954" formatCode="0.00E+00">
                  <c:v>96.325330449821081</c:v>
                </c:pt>
                <c:pt idx="2955" formatCode="0.00E+00">
                  <c:v>96.264808983686407</c:v>
                </c:pt>
                <c:pt idx="2956" formatCode="0.00E+00">
                  <c:v>96.204248106737282</c:v>
                </c:pt>
                <c:pt idx="2957" formatCode="0.00E+00">
                  <c:v>96.143647693057346</c:v>
                </c:pt>
                <c:pt idx="2958" formatCode="0.00E+00">
                  <c:v>96.083007616728878</c:v>
                </c:pt>
                <c:pt idx="2959" formatCode="0.00E+00">
                  <c:v>96.022327751835633</c:v>
                </c:pt>
                <c:pt idx="2960" formatCode="0.00E+00">
                  <c:v>95.961607972460229</c:v>
                </c:pt>
                <c:pt idx="2961" formatCode="0.00E+00">
                  <c:v>95.900848152686194</c:v>
                </c:pt>
                <c:pt idx="2962" formatCode="0.00E+00">
                  <c:v>95.840048166596262</c:v>
                </c:pt>
                <c:pt idx="2963" formatCode="0.00E+00">
                  <c:v>95.779207888273845</c:v>
                </c:pt>
                <c:pt idx="2964" formatCode="0.00E+00">
                  <c:v>95.718327191801563</c:v>
                </c:pt>
                <c:pt idx="2965" formatCode="0.00E+00">
                  <c:v>95.657405951263286</c:v>
                </c:pt>
                <c:pt idx="2966" formatCode="0.00E+00">
                  <c:v>95.596444040741289</c:v>
                </c:pt>
                <c:pt idx="2967" formatCode="0.00E+00">
                  <c:v>95.535441334319444</c:v>
                </c:pt>
                <c:pt idx="2968" formatCode="0.00E+00">
                  <c:v>95.47439770608014</c:v>
                </c:pt>
                <c:pt idx="2969" formatCode="0.00E+00">
                  <c:v>95.413313030106906</c:v>
                </c:pt>
                <c:pt idx="2970" formatCode="0.00E+00">
                  <c:v>95.35218718048236</c:v>
                </c:pt>
                <c:pt idx="2971" formatCode="0.00E+00">
                  <c:v>95.291020031290259</c:v>
                </c:pt>
                <c:pt idx="2972" formatCode="0.00E+00">
                  <c:v>95.229811456613106</c:v>
                </c:pt>
                <c:pt idx="2973" formatCode="0.00E+00">
                  <c:v>95.168561330534658</c:v>
                </c:pt>
                <c:pt idx="2974" formatCode="0.00E+00">
                  <c:v>95.107269527137305</c:v>
                </c:pt>
                <c:pt idx="2975" formatCode="0.00E+00">
                  <c:v>95.045935920504576</c:v>
                </c:pt>
                <c:pt idx="2976" formatCode="0.00E+00">
                  <c:v>94.984560384719089</c:v>
                </c:pt>
                <c:pt idx="2977" formatCode="0.00E+00">
                  <c:v>94.923142793864713</c:v>
                </c:pt>
                <c:pt idx="2978" formatCode="0.00E+00">
                  <c:v>94.861683022024067</c:v>
                </c:pt>
                <c:pt idx="2979" formatCode="0.00E+00">
                  <c:v>94.800180943280225</c:v>
                </c:pt>
                <c:pt idx="2980" formatCode="0.00E+00">
                  <c:v>94.738636431716145</c:v>
                </c:pt>
                <c:pt idx="2981" formatCode="0.00E+00">
                  <c:v>94.677049361415357</c:v>
                </c:pt>
                <c:pt idx="2982" formatCode="0.00E+00">
                  <c:v>94.615419606460705</c:v>
                </c:pt>
                <c:pt idx="2983" formatCode="0.00E+00">
                  <c:v>94.553747040935377</c:v>
                </c:pt>
                <c:pt idx="2984" formatCode="0.00E+00">
                  <c:v>94.492031538922106</c:v>
                </c:pt>
                <c:pt idx="2985" formatCode="0.00E+00">
                  <c:v>94.430272974504646</c:v>
                </c:pt>
                <c:pt idx="2986" formatCode="0.00E+00">
                  <c:v>94.36847122176539</c:v>
                </c:pt>
                <c:pt idx="2987" formatCode="0.00E+00">
                  <c:v>94.306626154787864</c:v>
                </c:pt>
                <c:pt idx="2988" formatCode="0.00E+00">
                  <c:v>94.244737647655143</c:v>
                </c:pt>
                <c:pt idx="2989" formatCode="0.00E+00">
                  <c:v>94.182805574450185</c:v>
                </c:pt>
                <c:pt idx="2990" formatCode="0.00E+00">
                  <c:v>94.120829809255952</c:v>
                </c:pt>
                <c:pt idx="2991" formatCode="0.00E+00">
                  <c:v>94.058810226156083</c:v>
                </c:pt>
                <c:pt idx="2992" formatCode="0.00E+00">
                  <c:v>93.996746699233086</c:v>
                </c:pt>
                <c:pt idx="2993" formatCode="0.00E+00">
                  <c:v>93.934639102570259</c:v>
                </c:pt>
                <c:pt idx="2994" formatCode="0.00E+00">
                  <c:v>93.87248731025079</c:v>
                </c:pt>
                <c:pt idx="2995" formatCode="0.00E+00">
                  <c:v>93.810291196357753</c:v>
                </c:pt>
                <c:pt idx="2996" formatCode="0.00E+00">
                  <c:v>93.748050634973993</c:v>
                </c:pt>
                <c:pt idx="2997" formatCode="0.00E+00">
                  <c:v>93.685765500183152</c:v>
                </c:pt>
                <c:pt idx="2998" formatCode="0.00E+00">
                  <c:v>93.623435666067621</c:v>
                </c:pt>
                <c:pt idx="2999" formatCode="0.00E+00">
                  <c:v>93.561061006711157</c:v>
                </c:pt>
                <c:pt idx="3000" formatCode="0.00E+00">
                  <c:v>93.498641396196149</c:v>
                </c:pt>
                <c:pt idx="3001" formatCode="0.00E+00">
                  <c:v>93.436176708606695</c:v>
                </c:pt>
                <c:pt idx="3002" formatCode="0.00E+00">
                  <c:v>93.373666818024617</c:v>
                </c:pt>
                <c:pt idx="3003" formatCode="0.00E+00">
                  <c:v>93.311111598534126</c:v>
                </c:pt>
                <c:pt idx="3004" formatCode="0.00E+00">
                  <c:v>93.248510924217612</c:v>
                </c:pt>
                <c:pt idx="3005" formatCode="0.00E+00">
                  <c:v>93.185864669158718</c:v>
                </c:pt>
                <c:pt idx="3006" formatCode="0.00E+00">
                  <c:v>93.123172707439835</c:v>
                </c:pt>
                <c:pt idx="3007" formatCode="0.00E+00">
                  <c:v>93.060434913144945</c:v>
                </c:pt>
                <c:pt idx="3008" formatCode="0.00E+00">
                  <c:v>92.997651160356213</c:v>
                </c:pt>
                <c:pt idx="3009" formatCode="0.00E+00">
                  <c:v>92.934821323157507</c:v>
                </c:pt>
                <c:pt idx="3010" formatCode="0.00E+00">
                  <c:v>92.871945275631333</c:v>
                </c:pt>
                <c:pt idx="3011" formatCode="0.00E+00">
                  <c:v>92.809022891861332</c:v>
                </c:pt>
                <c:pt idx="3012" formatCode="0.00E+00">
                  <c:v>92.746054045930123</c:v>
                </c:pt>
                <c:pt idx="3013" formatCode="0.00E+00">
                  <c:v>92.68303861192112</c:v>
                </c:pt>
                <c:pt idx="3014" formatCode="0.00E+00">
                  <c:v>92.619976463916942</c:v>
                </c:pt>
                <c:pt idx="3015" formatCode="0.00E+00">
                  <c:v>92.556867476001457</c:v>
                </c:pt>
                <c:pt idx="3016" formatCode="0.00E+00">
                  <c:v>92.493711522257286</c:v>
                </c:pt>
                <c:pt idx="3017" formatCode="0.00E+00">
                  <c:v>92.430508476767386</c:v>
                </c:pt>
                <c:pt idx="3018" formatCode="0.00E+00">
                  <c:v>92.36725821361506</c:v>
                </c:pt>
                <c:pt idx="3019" formatCode="0.00E+00">
                  <c:v>92.303960606883493</c:v>
                </c:pt>
                <c:pt idx="3020" formatCode="0.00E+00">
                  <c:v>92.240615530655646</c:v>
                </c:pt>
                <c:pt idx="3021" formatCode="0.00E+00">
                  <c:v>92.177222859014705</c:v>
                </c:pt>
                <c:pt idx="3022" formatCode="0.00E+00">
                  <c:v>92.113782466043403</c:v>
                </c:pt>
                <c:pt idx="3023" formatCode="0.00E+00">
                  <c:v>92.050294225825496</c:v>
                </c:pt>
                <c:pt idx="3024" formatCode="0.00E+00">
                  <c:v>91.986758012443488</c:v>
                </c:pt>
                <c:pt idx="3025" formatCode="0.00E+00">
                  <c:v>91.923173699980794</c:v>
                </c:pt>
                <c:pt idx="3026" formatCode="0.00E+00">
                  <c:v>91.859541162520259</c:v>
                </c:pt>
                <c:pt idx="3027" formatCode="0.00E+00">
                  <c:v>91.795860274145298</c:v>
                </c:pt>
                <c:pt idx="3028" formatCode="0.00E+00">
                  <c:v>91.732130908938643</c:v>
                </c:pt>
                <c:pt idx="3029" formatCode="0.00E+00">
                  <c:v>91.668352940983823</c:v>
                </c:pt>
                <c:pt idx="3030" formatCode="0.00E+00">
                  <c:v>91.604526244363456</c:v>
                </c:pt>
                <c:pt idx="3031" formatCode="0.00E+00">
                  <c:v>91.540650693161297</c:v>
                </c:pt>
                <c:pt idx="3032" formatCode="0.00E+00">
                  <c:v>91.476726161459396</c:v>
                </c:pt>
                <c:pt idx="3033" formatCode="0.00E+00">
                  <c:v>91.412752523341851</c:v>
                </c:pt>
                <c:pt idx="3034" formatCode="0.00E+00">
                  <c:v>91.348729652891279</c:v>
                </c:pt>
                <c:pt idx="3035" formatCode="0.00E+00">
                  <c:v>91.284657424190982</c:v>
                </c:pt>
                <c:pt idx="3036" formatCode="0.00E+00">
                  <c:v>91.220535711323691</c:v>
                </c:pt>
                <c:pt idx="3037" formatCode="0.00E+00">
                  <c:v>91.156364388372936</c:v>
                </c:pt>
                <c:pt idx="3038" formatCode="0.00E+00">
                  <c:v>91.092143329421447</c:v>
                </c:pt>
                <c:pt idx="3039" formatCode="0.00E+00">
                  <c:v>91.027872408552753</c:v>
                </c:pt>
                <c:pt idx="3040" formatCode="0.00E+00">
                  <c:v>90.963551499849586</c:v>
                </c:pt>
                <c:pt idx="3041" formatCode="0.00E+00">
                  <c:v>90.899180477395248</c:v>
                </c:pt>
                <c:pt idx="3042" formatCode="0.00E+00">
                  <c:v>90.834759215272356</c:v>
                </c:pt>
                <c:pt idx="3043" formatCode="0.00E+00">
                  <c:v>90.770287587564667</c:v>
                </c:pt>
                <c:pt idx="3044" formatCode="0.00E+00">
                  <c:v>90.705765468354798</c:v>
                </c:pt>
                <c:pt idx="3045" formatCode="0.00E+00">
                  <c:v>90.641192731726278</c:v>
                </c:pt>
                <c:pt idx="3046" formatCode="0.00E+00">
                  <c:v>90.576569251761839</c:v>
                </c:pt>
                <c:pt idx="3047" formatCode="0.00E+00">
                  <c:v>90.511894902544782</c:v>
                </c:pt>
                <c:pt idx="3048" formatCode="0.00E+00">
                  <c:v>90.447169558157839</c:v>
                </c:pt>
                <c:pt idx="3049" formatCode="0.00E+00">
                  <c:v>90.382393092684765</c:v>
                </c:pt>
                <c:pt idx="3050" formatCode="0.00E+00">
                  <c:v>90.317565380207952</c:v>
                </c:pt>
                <c:pt idx="3051" formatCode="0.00E+00">
                  <c:v>90.252686294811042</c:v>
                </c:pt>
                <c:pt idx="3052" formatCode="0.00E+00">
                  <c:v>90.187755710576653</c:v>
                </c:pt>
                <c:pt idx="3053" formatCode="0.00E+00">
                  <c:v>90.122773501588199</c:v>
                </c:pt>
                <c:pt idx="3054" formatCode="0.00E+00">
                  <c:v>90.057739541928981</c:v>
                </c:pt>
                <c:pt idx="3055" formatCode="0.00E+00">
                  <c:v>89.992653705681278</c:v>
                </c:pt>
                <c:pt idx="3056" formatCode="0.00E+00">
                  <c:v>89.92751586692907</c:v>
                </c:pt>
                <c:pt idx="3057" formatCode="0.00E+00">
                  <c:v>89.862325899755092</c:v>
                </c:pt>
                <c:pt idx="3058" formatCode="0.00E+00">
                  <c:v>89.797083678242416</c:v>
                </c:pt>
                <c:pt idx="3059" formatCode="0.00E+00">
                  <c:v>89.731789076474001</c:v>
                </c:pt>
                <c:pt idx="3060" formatCode="0.00E+00">
                  <c:v>89.666441968533377</c:v>
                </c:pt>
                <c:pt idx="3061" formatCode="0.00E+00">
                  <c:v>89.601042228503047</c:v>
                </c:pt>
                <c:pt idx="3062" formatCode="0.00E+00">
                  <c:v>89.535589730466654</c:v>
                </c:pt>
                <c:pt idx="3063" formatCode="0.00E+00">
                  <c:v>89.470084348507044</c:v>
                </c:pt>
                <c:pt idx="3064" formatCode="0.00E+00">
                  <c:v>89.404525956707175</c:v>
                </c:pt>
                <c:pt idx="3065" formatCode="0.00E+00">
                  <c:v>89.33891442915035</c:v>
                </c:pt>
                <c:pt idx="3066" formatCode="0.00E+00">
                  <c:v>89.273249639919868</c:v>
                </c:pt>
                <c:pt idx="3067" formatCode="0.00E+00">
                  <c:v>89.207531463098348</c:v>
                </c:pt>
                <c:pt idx="3068" formatCode="0.00E+00">
                  <c:v>89.141759772769205</c:v>
                </c:pt>
                <c:pt idx="3069" formatCode="0.00E+00">
                  <c:v>89.075934443015058</c:v>
                </c:pt>
                <c:pt idx="3070" formatCode="0.00E+00">
                  <c:v>89.010055347919774</c:v>
                </c:pt>
                <c:pt idx="3071" formatCode="0.00E+00">
                  <c:v>88.94412236156586</c:v>
                </c:pt>
                <c:pt idx="3072" formatCode="0.00E+00">
                  <c:v>88.878135358036616</c:v>
                </c:pt>
                <c:pt idx="3073" formatCode="0.00E+00">
                  <c:v>88.812094211415115</c:v>
                </c:pt>
                <c:pt idx="3074" formatCode="0.00E+00">
                  <c:v>88.745998795784544</c:v>
                </c:pt>
                <c:pt idx="3075" formatCode="0.00E+00">
                  <c:v>88.679848985227864</c:v>
                </c:pt>
                <c:pt idx="3076" formatCode="0.00E+00">
                  <c:v>88.613644653828374</c:v>
                </c:pt>
                <c:pt idx="3077" formatCode="0.00E+00">
                  <c:v>88.547385675668693</c:v>
                </c:pt>
                <c:pt idx="3078" formatCode="0.00E+00">
                  <c:v>88.481071924832463</c:v>
                </c:pt>
                <c:pt idx="3079" formatCode="0.00E+00">
                  <c:v>88.414703275402303</c:v>
                </c:pt>
                <c:pt idx="3080" formatCode="0.00E+00">
                  <c:v>88.348279601461854</c:v>
                </c:pt>
                <c:pt idx="3081" formatCode="0.00E+00">
                  <c:v>88.281800777093736</c:v>
                </c:pt>
                <c:pt idx="3082" formatCode="0.00E+00">
                  <c:v>88.215266676381361</c:v>
                </c:pt>
                <c:pt idx="3083" formatCode="0.00E+00">
                  <c:v>88.14867717340735</c:v>
                </c:pt>
                <c:pt idx="3084" formatCode="0.00E+00">
                  <c:v>88.082032142255571</c:v>
                </c:pt>
                <c:pt idx="3085" formatCode="0.00E+00">
                  <c:v>88.015331457008301</c:v>
                </c:pt>
                <c:pt idx="3086" formatCode="0.00E+00">
                  <c:v>87.948574991749183</c:v>
                </c:pt>
                <c:pt idx="3087" formatCode="0.00E+00">
                  <c:v>87.881762620561062</c:v>
                </c:pt>
                <c:pt idx="3088" formatCode="0.00E+00">
                  <c:v>87.814894217527012</c:v>
                </c:pt>
                <c:pt idx="3089" formatCode="0.00E+00">
                  <c:v>87.747969656730334</c:v>
                </c:pt>
                <c:pt idx="3090" formatCode="0.00E+00">
                  <c:v>87.680988812253986</c:v>
                </c:pt>
                <c:pt idx="3091" formatCode="0.00E+00">
                  <c:v>87.613951558181043</c:v>
                </c:pt>
                <c:pt idx="3092" formatCode="0.00E+00">
                  <c:v>87.546857768594919</c:v>
                </c:pt>
                <c:pt idx="3093" formatCode="0.00E+00">
                  <c:v>87.479707317577891</c:v>
                </c:pt>
                <c:pt idx="3094" formatCode="0.00E+00">
                  <c:v>87.412500079214055</c:v>
                </c:pt>
                <c:pt idx="3095" formatCode="0.00E+00">
                  <c:v>87.345235927585918</c:v>
                </c:pt>
                <c:pt idx="3096" formatCode="0.00E+00">
                  <c:v>87.277914736776552</c:v>
                </c:pt>
                <c:pt idx="3097" formatCode="0.00E+00">
                  <c:v>87.210536380869257</c:v>
                </c:pt>
                <c:pt idx="3098" formatCode="0.00E+00">
                  <c:v>87.143100733947335</c:v>
                </c:pt>
                <c:pt idx="3099" formatCode="0.00E+00">
                  <c:v>87.075607670093177</c:v>
                </c:pt>
                <c:pt idx="3100" formatCode="0.00E+00">
                  <c:v>87.008057063390766</c:v>
                </c:pt>
                <c:pt idx="3101" formatCode="0.00E+00">
                  <c:v>86.940448787922378</c:v>
                </c:pt>
                <c:pt idx="3102" formatCode="0.00E+00">
                  <c:v>86.87278271777177</c:v>
                </c:pt>
                <c:pt idx="3103" formatCode="0.00E+00">
                  <c:v>86.805058727021446</c:v>
                </c:pt>
                <c:pt idx="3104" formatCode="0.00E+00">
                  <c:v>86.737276689754935</c:v>
                </c:pt>
                <c:pt idx="3105" formatCode="0.00E+00">
                  <c:v>86.669436480055083</c:v>
                </c:pt>
                <c:pt idx="3106" formatCode="0.00E+00">
                  <c:v>86.601537972005303</c:v>
                </c:pt>
                <c:pt idx="3107" formatCode="0.00E+00">
                  <c:v>86.533581039688329</c:v>
                </c:pt>
                <c:pt idx="3108" formatCode="0.00E+00">
                  <c:v>86.465565557187347</c:v>
                </c:pt>
                <c:pt idx="3109" formatCode="0.00E+00">
                  <c:v>86.397491398585657</c:v>
                </c:pt>
                <c:pt idx="3110" formatCode="0.00E+00">
                  <c:v>86.329358437966221</c:v>
                </c:pt>
                <c:pt idx="3111" formatCode="0.00E+00">
                  <c:v>86.261166549411882</c:v>
                </c:pt>
                <c:pt idx="3112" formatCode="0.00E+00">
                  <c:v>86.192915607006285</c:v>
                </c:pt>
                <c:pt idx="3113" formatCode="0.00E+00">
                  <c:v>86.124605484832045</c:v>
                </c:pt>
                <c:pt idx="3114" formatCode="0.00E+00">
                  <c:v>86.056236056972352</c:v>
                </c:pt>
                <c:pt idx="3115" formatCode="0.00E+00">
                  <c:v>85.987807197510506</c:v>
                </c:pt>
                <c:pt idx="3116" formatCode="0.00E+00">
                  <c:v>85.919318780529352</c:v>
                </c:pt>
                <c:pt idx="3117" formatCode="0.00E+00">
                  <c:v>85.850770680112078</c:v>
                </c:pt>
                <c:pt idx="3118" formatCode="0.00E+00">
                  <c:v>85.78216277034187</c:v>
                </c:pt>
                <c:pt idx="3119" formatCode="0.00E+00">
                  <c:v>85.713494925301802</c:v>
                </c:pt>
                <c:pt idx="3120" formatCode="0.00E+00">
                  <c:v>85.644767019074948</c:v>
                </c:pt>
                <c:pt idx="3121" formatCode="0.00E+00">
                  <c:v>87.075607670093177</c:v>
                </c:pt>
                <c:pt idx="3122" formatCode="0.00E+00">
                  <c:v>87.008057063390766</c:v>
                </c:pt>
                <c:pt idx="3123" formatCode="0.00E+00">
                  <c:v>86.940448787922378</c:v>
                </c:pt>
                <c:pt idx="3124" formatCode="0.00E+00">
                  <c:v>86.87278271777177</c:v>
                </c:pt>
                <c:pt idx="3125" formatCode="0.00E+00">
                  <c:v>86.805058727021446</c:v>
                </c:pt>
                <c:pt idx="3126" formatCode="0.00E+00">
                  <c:v>86.737276689754935</c:v>
                </c:pt>
                <c:pt idx="3127" formatCode="0.00E+00">
                  <c:v>86.669436480055083</c:v>
                </c:pt>
                <c:pt idx="3128" formatCode="0.00E+00">
                  <c:v>86.601537972005303</c:v>
                </c:pt>
                <c:pt idx="3129" formatCode="0.00E+00">
                  <c:v>86.533581039688329</c:v>
                </c:pt>
                <c:pt idx="3130" formatCode="0.00E+00">
                  <c:v>86.465565557187347</c:v>
                </c:pt>
                <c:pt idx="3131" formatCode="0.00E+00">
                  <c:v>86.397491398585657</c:v>
                </c:pt>
                <c:pt idx="3132" formatCode="0.00E+00">
                  <c:v>86.329358437966221</c:v>
                </c:pt>
                <c:pt idx="3133" formatCode="0.00E+00">
                  <c:v>86.261166549411882</c:v>
                </c:pt>
                <c:pt idx="3134" formatCode="0.00E+00">
                  <c:v>86.192915607006285</c:v>
                </c:pt>
                <c:pt idx="3135" formatCode="0.00E+00">
                  <c:v>86.124605484832045</c:v>
                </c:pt>
                <c:pt idx="3136" formatCode="0.00E+00">
                  <c:v>86.056236056972352</c:v>
                </c:pt>
                <c:pt idx="3137" formatCode="0.00E+00">
                  <c:v>85.987807197510506</c:v>
                </c:pt>
                <c:pt idx="3138" formatCode="0.00E+00">
                  <c:v>85.919318780529352</c:v>
                </c:pt>
                <c:pt idx="3139" formatCode="0.00E+00">
                  <c:v>85.850770680112078</c:v>
                </c:pt>
                <c:pt idx="3140" formatCode="0.00E+00">
                  <c:v>85.78216277034187</c:v>
                </c:pt>
                <c:pt idx="3141" formatCode="0.00E+00">
                  <c:v>85.713494925301802</c:v>
                </c:pt>
              </c:numCache>
            </c:numRef>
          </c:xVal>
          <c:yVal>
            <c:numRef>
              <c:f>'Heat transfer coefficient (2)'!$F$17:$F$3164</c:f>
              <c:numCache>
                <c:formatCode>General</c:formatCode>
                <c:ptCount val="3148"/>
                <c:pt idx="0">
                  <c:v>78.899170882099668</c:v>
                </c:pt>
                <c:pt idx="1">
                  <c:v>78.730674403168763</c:v>
                </c:pt>
                <c:pt idx="2">
                  <c:v>78.561981654476952</c:v>
                </c:pt>
                <c:pt idx="3">
                  <c:v>78.393093308611654</c:v>
                </c:pt>
                <c:pt idx="4">
                  <c:v>78.22401007355225</c:v>
                </c:pt>
                <c:pt idx="5">
                  <c:v>78.054732692778472</c:v>
                </c:pt>
                <c:pt idx="6">
                  <c:v>77.885261945530345</c:v>
                </c:pt>
                <c:pt idx="7">
                  <c:v>77.715598646922572</c:v>
                </c:pt>
                <c:pt idx="8">
                  <c:v>77.545743648134902</c:v>
                </c:pt>
                <c:pt idx="9">
                  <c:v>77.375697836587904</c:v>
                </c:pt>
                <c:pt idx="10">
                  <c:v>77.205462136099499</c:v>
                </c:pt>
                <c:pt idx="11">
                  <c:v>77.035037507030395</c:v>
                </c:pt>
                <c:pt idx="12">
                  <c:v>76.864424946482188</c:v>
                </c:pt>
                <c:pt idx="13">
                  <c:v>76.693625488404464</c:v>
                </c:pt>
                <c:pt idx="14">
                  <c:v>76.522640203802609</c:v>
                </c:pt>
                <c:pt idx="15">
                  <c:v>76.351470200809857</c:v>
                </c:pt>
                <c:pt idx="16">
                  <c:v>76.180116624908848</c:v>
                </c:pt>
                <c:pt idx="17">
                  <c:v>76.008580659057415</c:v>
                </c:pt>
                <c:pt idx="18">
                  <c:v>75.83686352374194</c:v>
                </c:pt>
                <c:pt idx="19">
                  <c:v>75.664966477261771</c:v>
                </c:pt>
                <c:pt idx="20">
                  <c:v>75.492890815723229</c:v>
                </c:pt>
                <c:pt idx="21">
                  <c:v>75.320637873264616</c:v>
                </c:pt>
                <c:pt idx="22">
                  <c:v>75.148209022087073</c:v>
                </c:pt>
                <c:pt idx="23">
                  <c:v>74.97560567268944</c:v>
                </c:pt>
                <c:pt idx="24">
                  <c:v>74.802829273895725</c:v>
                </c:pt>
                <c:pt idx="25">
                  <c:v>74.629881312972387</c:v>
                </c:pt>
                <c:pt idx="26">
                  <c:v>74.456763315812111</c:v>
                </c:pt>
                <c:pt idx="27">
                  <c:v>74.283476846961861</c:v>
                </c:pt>
                <c:pt idx="28">
                  <c:v>74.110023509737402</c:v>
                </c:pt>
                <c:pt idx="29">
                  <c:v>73.936404946392074</c:v>
                </c:pt>
                <c:pt idx="30">
                  <c:v>73.762622838095766</c:v>
                </c:pt>
                <c:pt idx="31">
                  <c:v>73.588678905129299</c:v>
                </c:pt>
                <c:pt idx="32">
                  <c:v>73.414574906921672</c:v>
                </c:pt>
                <c:pt idx="33">
                  <c:v>73.240312642124877</c:v>
                </c:pt>
                <c:pt idx="34">
                  <c:v>73.065893948742982</c:v>
                </c:pt>
                <c:pt idx="35">
                  <c:v>72.891320704123729</c:v>
                </c:pt>
                <c:pt idx="36">
                  <c:v>72.716594825134493</c:v>
                </c:pt>
                <c:pt idx="37">
                  <c:v>72.541718268137174</c:v>
                </c:pt>
                <c:pt idx="38">
                  <c:v>72.366693029110053</c:v>
                </c:pt>
                <c:pt idx="39">
                  <c:v>72.191521143664787</c:v>
                </c:pt>
                <c:pt idx="40">
                  <c:v>72.016204687147706</c:v>
                </c:pt>
                <c:pt idx="41">
                  <c:v>71.84074577464844</c:v>
                </c:pt>
                <c:pt idx="42">
                  <c:v>71.665146561059132</c:v>
                </c:pt>
                <c:pt idx="43">
                  <c:v>71.489409241150966</c:v>
                </c:pt>
                <c:pt idx="44">
                  <c:v>71.313536049531606</c:v>
                </c:pt>
                <c:pt idx="45">
                  <c:v>71.137529260785698</c:v>
                </c:pt>
                <c:pt idx="46">
                  <c:v>70.961391189410833</c:v>
                </c:pt>
                <c:pt idx="47">
                  <c:v>70.785124189902945</c:v>
                </c:pt>
                <c:pt idx="48">
                  <c:v>70.608730656738885</c:v>
                </c:pt>
                <c:pt idx="49">
                  <c:v>70.432213024423405</c:v>
                </c:pt>
                <c:pt idx="50">
                  <c:v>70.255573767484634</c:v>
                </c:pt>
                <c:pt idx="51">
                  <c:v>70.078815400482156</c:v>
                </c:pt>
                <c:pt idx="52">
                  <c:v>69.901940478015277</c:v>
                </c:pt>
                <c:pt idx="53">
                  <c:v>69.724951594752994</c:v>
                </c:pt>
                <c:pt idx="54">
                  <c:v>69.547851385346362</c:v>
                </c:pt>
                <c:pt idx="55">
                  <c:v>69.370642524497526</c:v>
                </c:pt>
                <c:pt idx="56">
                  <c:v>69.193327726937227</c:v>
                </c:pt>
                <c:pt idx="57">
                  <c:v>69.015909747363111</c:v>
                </c:pt>
                <c:pt idx="58">
                  <c:v>68.838391380443028</c:v>
                </c:pt>
                <c:pt idx="59">
                  <c:v>68.66077546080993</c:v>
                </c:pt>
                <c:pt idx="60">
                  <c:v>68.483064862986481</c:v>
                </c:pt>
                <c:pt idx="61">
                  <c:v>68.305262501388327</c:v>
                </c:pt>
                <c:pt idx="62">
                  <c:v>68.127371330243975</c:v>
                </c:pt>
                <c:pt idx="63">
                  <c:v>67.949394343602549</c:v>
                </c:pt>
                <c:pt idx="64">
                  <c:v>67.771334575217963</c:v>
                </c:pt>
                <c:pt idx="65">
                  <c:v>67.593195098556592</c:v>
                </c:pt>
                <c:pt idx="66">
                  <c:v>67.414979026703222</c:v>
                </c:pt>
                <c:pt idx="67">
                  <c:v>67.236689512311273</c:v>
                </c:pt>
                <c:pt idx="68">
                  <c:v>67.058329747512474</c:v>
                </c:pt>
                <c:pt idx="69">
                  <c:v>66.879902963893912</c:v>
                </c:pt>
                <c:pt idx="70">
                  <c:v>66.701412432345023</c:v>
                </c:pt>
                <c:pt idx="71">
                  <c:v>66.522861463088404</c:v>
                </c:pt>
                <c:pt idx="72">
                  <c:v>66.344253405441108</c:v>
                </c:pt>
                <c:pt idx="73">
                  <c:v>66.165591647881541</c:v>
                </c:pt>
                <c:pt idx="74">
                  <c:v>65.986879617864616</c:v>
                </c:pt>
                <c:pt idx="75">
                  <c:v>65.808120781699444</c:v>
                </c:pt>
                <c:pt idx="76">
                  <c:v>65.629318644535601</c:v>
                </c:pt>
                <c:pt idx="77">
                  <c:v>65.450476750200465</c:v>
                </c:pt>
                <c:pt idx="78">
                  <c:v>65.271598681045106</c:v>
                </c:pt>
                <c:pt idx="79">
                  <c:v>65.092688057935661</c:v>
                </c:pt>
                <c:pt idx="80">
                  <c:v>64.913748540008484</c:v>
                </c:pt>
                <c:pt idx="81">
                  <c:v>64.73478382465278</c:v>
                </c:pt>
                <c:pt idx="82">
                  <c:v>64.555797647283697</c:v>
                </c:pt>
                <c:pt idx="83">
                  <c:v>64.376793781302794</c:v>
                </c:pt>
                <c:pt idx="84">
                  <c:v>64.197776037861814</c:v>
                </c:pt>
                <c:pt idx="85">
                  <c:v>64.018748265777702</c:v>
                </c:pt>
                <c:pt idx="86">
                  <c:v>63.839714351388523</c:v>
                </c:pt>
                <c:pt idx="87">
                  <c:v>63.660678218367785</c:v>
                </c:pt>
                <c:pt idx="88">
                  <c:v>63.481643827566742</c:v>
                </c:pt>
                <c:pt idx="89">
                  <c:v>63.302615176884522</c:v>
                </c:pt>
                <c:pt idx="90">
                  <c:v>63.123596301097344</c:v>
                </c:pt>
                <c:pt idx="91">
                  <c:v>62.944591271631808</c:v>
                </c:pt>
                <c:pt idx="92">
                  <c:v>62.765604196454788</c:v>
                </c:pt>
                <c:pt idx="93">
                  <c:v>62.586639219889683</c:v>
                </c:pt>
                <c:pt idx="94">
                  <c:v>62.407700522390577</c:v>
                </c:pt>
                <c:pt idx="95">
                  <c:v>62.228792320363546</c:v>
                </c:pt>
                <c:pt idx="96">
                  <c:v>62.049918866021564</c:v>
                </c:pt>
                <c:pt idx="97">
                  <c:v>61.871084447150608</c:v>
                </c:pt>
                <c:pt idx="98">
                  <c:v>61.69229338688563</c:v>
                </c:pt>
                <c:pt idx="99">
                  <c:v>61.513550043557629</c:v>
                </c:pt>
                <c:pt idx="100">
                  <c:v>61.334858810475808</c:v>
                </c:pt>
                <c:pt idx="101">
                  <c:v>61.156224115657814</c:v>
                </c:pt>
                <c:pt idx="102">
                  <c:v>60.977650421683954</c:v>
                </c:pt>
                <c:pt idx="103">
                  <c:v>60.799142225443163</c:v>
                </c:pt>
                <c:pt idx="104">
                  <c:v>60.620704057932215</c:v>
                </c:pt>
                <c:pt idx="105">
                  <c:v>60.442340483960095</c:v>
                </c:pt>
                <c:pt idx="106">
                  <c:v>60.264056102005995</c:v>
                </c:pt>
                <c:pt idx="107">
                  <c:v>60.085855543940085</c:v>
                </c:pt>
                <c:pt idx="108">
                  <c:v>59.90774347473026</c:v>
                </c:pt>
                <c:pt idx="109">
                  <c:v>59.729724592327756</c:v>
                </c:pt>
                <c:pt idx="110">
                  <c:v>59.551803627294532</c:v>
                </c:pt>
                <c:pt idx="111">
                  <c:v>59.373985342585236</c:v>
                </c:pt>
                <c:pt idx="112">
                  <c:v>59.196274533350007</c:v>
                </c:pt>
                <c:pt idx="113">
                  <c:v>59.018676026627638</c:v>
                </c:pt>
                <c:pt idx="114">
                  <c:v>58.841194681049394</c:v>
                </c:pt>
                <c:pt idx="115">
                  <c:v>58.66383538664568</c:v>
                </c:pt>
                <c:pt idx="116">
                  <c:v>58.486603064528495</c:v>
                </c:pt>
                <c:pt idx="117">
                  <c:v>58.309502666647909</c:v>
                </c:pt>
                <c:pt idx="118">
                  <c:v>58.132539175481959</c:v>
                </c:pt>
                <c:pt idx="119">
                  <c:v>57.955717603786574</c:v>
                </c:pt>
                <c:pt idx="120">
                  <c:v>57.77904299432295</c:v>
                </c:pt>
                <c:pt idx="121">
                  <c:v>57.602520419503087</c:v>
                </c:pt>
                <c:pt idx="122">
                  <c:v>57.426154981193982</c:v>
                </c:pt>
                <c:pt idx="123">
                  <c:v>57.249951810366994</c:v>
                </c:pt>
                <c:pt idx="124">
                  <c:v>57.073916066822342</c:v>
                </c:pt>
                <c:pt idx="125">
                  <c:v>56.898052938861412</c:v>
                </c:pt>
                <c:pt idx="126">
                  <c:v>56.722367643055172</c:v>
                </c:pt>
                <c:pt idx="127">
                  <c:v>56.546865423866222</c:v>
                </c:pt>
                <c:pt idx="128">
                  <c:v>56.371551553356937</c:v>
                </c:pt>
                <c:pt idx="129">
                  <c:v>56.196431330929762</c:v>
                </c:pt>
                <c:pt idx="130">
                  <c:v>56.021510082980797</c:v>
                </c:pt>
                <c:pt idx="131">
                  <c:v>55.846793162535121</c:v>
                </c:pt>
                <c:pt idx="132">
                  <c:v>55.672285949039377</c:v>
                </c:pt>
                <c:pt idx="133">
                  <c:v>55.497993847962555</c:v>
                </c:pt>
                <c:pt idx="134">
                  <c:v>55.323922290458675</c:v>
                </c:pt>
                <c:pt idx="135">
                  <c:v>55.15007673313773</c:v>
                </c:pt>
                <c:pt idx="136">
                  <c:v>54.976462657638862</c:v>
                </c:pt>
                <c:pt idx="137">
                  <c:v>54.803085570346497</c:v>
                </c:pt>
                <c:pt idx="138">
                  <c:v>54.629951002064608</c:v>
                </c:pt>
                <c:pt idx="139">
                  <c:v>54.457064507663375</c:v>
                </c:pt>
                <c:pt idx="140">
                  <c:v>54.284431665779671</c:v>
                </c:pt>
                <c:pt idx="141">
                  <c:v>54.112058078404047</c:v>
                </c:pt>
                <c:pt idx="142">
                  <c:v>53.939949370622905</c:v>
                </c:pt>
                <c:pt idx="143">
                  <c:v>53.768111190293546</c:v>
                </c:pt>
                <c:pt idx="144">
                  <c:v>53.596549207559185</c:v>
                </c:pt>
                <c:pt idx="145">
                  <c:v>53.425269114678102</c:v>
                </c:pt>
                <c:pt idx="146">
                  <c:v>53.254276625561054</c:v>
                </c:pt>
                <c:pt idx="147">
                  <c:v>53.08357747550604</c:v>
                </c:pt>
                <c:pt idx="148">
                  <c:v>52.913177420752568</c:v>
                </c:pt>
                <c:pt idx="149">
                  <c:v>52.743082238234486</c:v>
                </c:pt>
                <c:pt idx="150">
                  <c:v>52.573297725172814</c:v>
                </c:pt>
                <c:pt idx="151">
                  <c:v>52.403829698728536</c:v>
                </c:pt>
                <c:pt idx="152">
                  <c:v>52.234683995618475</c:v>
                </c:pt>
                <c:pt idx="153">
                  <c:v>52.065866471905807</c:v>
                </c:pt>
                <c:pt idx="154">
                  <c:v>51.897383002396786</c:v>
                </c:pt>
                <c:pt idx="155">
                  <c:v>51.72923948051222</c:v>
                </c:pt>
                <c:pt idx="156">
                  <c:v>51.561441817843054</c:v>
                </c:pt>
                <c:pt idx="157">
                  <c:v>51.393995943735611</c:v>
                </c:pt>
                <c:pt idx="158">
                  <c:v>51.226907805063497</c:v>
                </c:pt>
                <c:pt idx="159">
                  <c:v>51.060183365733906</c:v>
                </c:pt>
                <c:pt idx="160">
                  <c:v>50.893828606432663</c:v>
                </c:pt>
                <c:pt idx="161">
                  <c:v>50.727849524202476</c:v>
                </c:pt>
                <c:pt idx="162">
                  <c:v>50.562252132093576</c:v>
                </c:pt>
                <c:pt idx="163">
                  <c:v>50.39704245886702</c:v>
                </c:pt>
                <c:pt idx="164">
                  <c:v>50.232226548503526</c:v>
                </c:pt>
                <c:pt idx="165">
                  <c:v>50.067810459995982</c:v>
                </c:pt>
                <c:pt idx="166">
                  <c:v>49.903800266868657</c:v>
                </c:pt>
                <c:pt idx="167">
                  <c:v>49.740202056880705</c:v>
                </c:pt>
                <c:pt idx="168">
                  <c:v>49.577021931666927</c:v>
                </c:pt>
                <c:pt idx="169">
                  <c:v>49.41426600632564</c:v>
                </c:pt>
                <c:pt idx="170">
                  <c:v>49.251940409134235</c:v>
                </c:pt>
                <c:pt idx="171">
                  <c:v>49.090051281127408</c:v>
                </c:pt>
                <c:pt idx="172">
                  <c:v>48.928604775776726</c:v>
                </c:pt>
                <c:pt idx="173">
                  <c:v>48.767607058633807</c:v>
                </c:pt>
                <c:pt idx="174">
                  <c:v>48.607064306947628</c:v>
                </c:pt>
                <c:pt idx="175">
                  <c:v>48.44698270933042</c:v>
                </c:pt>
                <c:pt idx="176">
                  <c:v>48.287368465382109</c:v>
                </c:pt>
                <c:pt idx="177">
                  <c:v>48.128227785401222</c:v>
                </c:pt>
                <c:pt idx="178">
                  <c:v>47.969566889931009</c:v>
                </c:pt>
                <c:pt idx="179">
                  <c:v>47.811392009483399</c:v>
                </c:pt>
                <c:pt idx="180">
                  <c:v>47.653709384173304</c:v>
                </c:pt>
                <c:pt idx="181">
                  <c:v>47.496525263359601</c:v>
                </c:pt>
                <c:pt idx="182">
                  <c:v>47.339845905303719</c:v>
                </c:pt>
                <c:pt idx="183">
                  <c:v>47.183677576818852</c:v>
                </c:pt>
                <c:pt idx="184">
                  <c:v>47.028026552942649</c:v>
                </c:pt>
                <c:pt idx="185">
                  <c:v>46.87289911658992</c:v>
                </c:pt>
                <c:pt idx="186">
                  <c:v>46.718301558169159</c:v>
                </c:pt>
                <c:pt idx="187">
                  <c:v>46.564240175331129</c:v>
                </c:pt>
                <c:pt idx="188">
                  <c:v>46.410721272551363</c:v>
                </c:pt>
                <c:pt idx="189">
                  <c:v>46.257751160844911</c:v>
                </c:pt>
                <c:pt idx="190">
                  <c:v>46.105336157418151</c:v>
                </c:pt>
                <c:pt idx="191">
                  <c:v>45.953482585317197</c:v>
                </c:pt>
                <c:pt idx="192">
                  <c:v>45.80219677316078</c:v>
                </c:pt>
                <c:pt idx="193">
                  <c:v>45.6514850547332</c:v>
                </c:pt>
                <c:pt idx="194">
                  <c:v>45.501353768733118</c:v>
                </c:pt>
                <c:pt idx="195">
                  <c:v>45.351809258443012</c:v>
                </c:pt>
                <c:pt idx="196">
                  <c:v>45.202857871334906</c:v>
                </c:pt>
                <c:pt idx="197">
                  <c:v>45.054505958893749</c:v>
                </c:pt>
                <c:pt idx="198">
                  <c:v>44.906759876162639</c:v>
                </c:pt>
                <c:pt idx="199">
                  <c:v>44.75962598153356</c:v>
                </c:pt>
                <c:pt idx="200">
                  <c:v>44.613110636425418</c:v>
                </c:pt>
                <c:pt idx="201">
                  <c:v>44.467220204909637</c:v>
                </c:pt>
                <c:pt idx="202">
                  <c:v>44.321961053521711</c:v>
                </c:pt>
                <c:pt idx="203">
                  <c:v>44.177339550871032</c:v>
                </c:pt>
                <c:pt idx="204">
                  <c:v>44.033362067426147</c:v>
                </c:pt>
                <c:pt idx="205">
                  <c:v>43.890034975153263</c:v>
                </c:pt>
                <c:pt idx="206">
                  <c:v>43.747364647258429</c:v>
                </c:pt>
                <c:pt idx="207">
                  <c:v>43.605357457955797</c:v>
                </c:pt>
                <c:pt idx="208">
                  <c:v>43.464019782111258</c:v>
                </c:pt>
                <c:pt idx="209">
                  <c:v>43.323357994973144</c:v>
                </c:pt>
                <c:pt idx="210">
                  <c:v>43.183378472019555</c:v>
                </c:pt>
                <c:pt idx="211">
                  <c:v>43.044087588506301</c:v>
                </c:pt>
                <c:pt idx="212">
                  <c:v>42.905491719344489</c:v>
                </c:pt>
                <c:pt idx="213">
                  <c:v>42.76759723879136</c:v>
                </c:pt>
                <c:pt idx="214">
                  <c:v>42.630410520218305</c:v>
                </c:pt>
                <c:pt idx="215">
                  <c:v>42.493937935809846</c:v>
                </c:pt>
                <c:pt idx="216">
                  <c:v>42.358185856374071</c:v>
                </c:pt>
                <c:pt idx="217">
                  <c:v>42.223160651072902</c:v>
                </c:pt>
                <c:pt idx="218">
                  <c:v>42.08886868717358</c:v>
                </c:pt>
                <c:pt idx="219">
                  <c:v>41.95531632987867</c:v>
                </c:pt>
                <c:pt idx="220">
                  <c:v>41.82250994202434</c:v>
                </c:pt>
                <c:pt idx="221">
                  <c:v>41.690455883856949</c:v>
                </c:pt>
                <c:pt idx="222">
                  <c:v>41.559160512894465</c:v>
                </c:pt>
                <c:pt idx="223">
                  <c:v>41.428630183615887</c:v>
                </c:pt>
                <c:pt idx="224">
                  <c:v>41.298871247355422</c:v>
                </c:pt>
                <c:pt idx="225">
                  <c:v>41.169890051984432</c:v>
                </c:pt>
                <c:pt idx="226">
                  <c:v>41.041692941792867</c:v>
                </c:pt>
                <c:pt idx="227">
                  <c:v>40.914286257284346</c:v>
                </c:pt>
                <c:pt idx="228">
                  <c:v>40.78767633494769</c:v>
                </c:pt>
                <c:pt idx="229">
                  <c:v>40.661869507137112</c:v>
                </c:pt>
                <c:pt idx="230">
                  <c:v>40.536872101848516</c:v>
                </c:pt>
                <c:pt idx="231">
                  <c:v>40.412690442518361</c:v>
                </c:pt>
                <c:pt idx="232">
                  <c:v>40.289330847954815</c:v>
                </c:pt>
                <c:pt idx="233">
                  <c:v>40.166799632113253</c:v>
                </c:pt>
                <c:pt idx="234">
                  <c:v>40.045103103888309</c:v>
                </c:pt>
                <c:pt idx="235">
                  <c:v>39.924247567102867</c:v>
                </c:pt>
                <c:pt idx="236">
                  <c:v>39.80423932021322</c:v>
                </c:pt>
                <c:pt idx="237">
                  <c:v>39.685084656286612</c:v>
                </c:pt>
                <c:pt idx="238">
                  <c:v>39.56678986278142</c:v>
                </c:pt>
                <c:pt idx="239">
                  <c:v>39.449361221519624</c:v>
                </c:pt>
                <c:pt idx="240">
                  <c:v>39.332805008455402</c:v>
                </c:pt>
                <c:pt idx="241">
                  <c:v>39.217127493612828</c:v>
                </c:pt>
                <c:pt idx="242">
                  <c:v>39.102334941018505</c:v>
                </c:pt>
                <c:pt idx="243">
                  <c:v>38.988433608529022</c:v>
                </c:pt>
                <c:pt idx="244">
                  <c:v>38.875429747758254</c:v>
                </c:pt>
                <c:pt idx="245">
                  <c:v>38.763329604052196</c:v>
                </c:pt>
                <c:pt idx="246">
                  <c:v>38.65213941621758</c:v>
                </c:pt>
                <c:pt idx="247">
                  <c:v>38.541865416726885</c:v>
                </c:pt>
                <c:pt idx="248">
                  <c:v>38.432513831389187</c:v>
                </c:pt>
                <c:pt idx="249">
                  <c:v>38.3240908794509</c:v>
                </c:pt>
                <c:pt idx="250">
                  <c:v>38.216602773432186</c:v>
                </c:pt>
                <c:pt idx="251">
                  <c:v>38.110055719158886</c:v>
                </c:pt>
                <c:pt idx="252">
                  <c:v>38.004455915671095</c:v>
                </c:pt>
                <c:pt idx="253">
                  <c:v>37.899809555197741</c:v>
                </c:pt>
                <c:pt idx="254">
                  <c:v>37.796122823120001</c:v>
                </c:pt>
                <c:pt idx="255">
                  <c:v>37.693401897977424</c:v>
                </c:pt>
                <c:pt idx="256">
                  <c:v>37.59165295138569</c:v>
                </c:pt>
                <c:pt idx="257">
                  <c:v>37.49088214809818</c:v>
                </c:pt>
                <c:pt idx="258">
                  <c:v>37.391095645985416</c:v>
                </c:pt>
                <c:pt idx="259">
                  <c:v>37.292299595973695</c:v>
                </c:pt>
                <c:pt idx="260">
                  <c:v>37.194500142199757</c:v>
                </c:pt>
                <c:pt idx="261">
                  <c:v>37.09770342183819</c:v>
                </c:pt>
                <c:pt idx="262">
                  <c:v>37.001915565288471</c:v>
                </c:pt>
                <c:pt idx="263">
                  <c:v>36.907142696148462</c:v>
                </c:pt>
                <c:pt idx="264">
                  <c:v>36.813390931230636</c:v>
                </c:pt>
                <c:pt idx="265">
                  <c:v>36.720666380657853</c:v>
                </c:pt>
                <c:pt idx="266">
                  <c:v>36.628975147870463</c:v>
                </c:pt>
                <c:pt idx="267">
                  <c:v>36.538323329731</c:v>
                </c:pt>
                <c:pt idx="268">
                  <c:v>36.448717016570242</c:v>
                </c:pt>
                <c:pt idx="269">
                  <c:v>36.360162292258906</c:v>
                </c:pt>
                <c:pt idx="270">
                  <c:v>36.272665234347294</c:v>
                </c:pt>
                <c:pt idx="271">
                  <c:v>36.186231914055476</c:v>
                </c:pt>
                <c:pt idx="272">
                  <c:v>36.100868396470709</c:v>
                </c:pt>
                <c:pt idx="273">
                  <c:v>36.016580740619609</c:v>
                </c:pt>
                <c:pt idx="274">
                  <c:v>35.933374999590463</c:v>
                </c:pt>
                <c:pt idx="275">
                  <c:v>35.851257220614649</c:v>
                </c:pt>
                <c:pt idx="276">
                  <c:v>35.770233445265454</c:v>
                </c:pt>
                <c:pt idx="277">
                  <c:v>35.690309709579786</c:v>
                </c:pt>
                <c:pt idx="278">
                  <c:v>35.611492044145102</c:v>
                </c:pt>
                <c:pt idx="279">
                  <c:v>35.533786474364959</c:v>
                </c:pt>
                <c:pt idx="280">
                  <c:v>35.45719902051939</c:v>
                </c:pt>
                <c:pt idx="281">
                  <c:v>35.381735697985619</c:v>
                </c:pt>
                <c:pt idx="282">
                  <c:v>35.307402517412307</c:v>
                </c:pt>
                <c:pt idx="283">
                  <c:v>35.234205484951012</c:v>
                </c:pt>
                <c:pt idx="284">
                  <c:v>35.162150602317716</c:v>
                </c:pt>
                <c:pt idx="285">
                  <c:v>35.091243867194528</c:v>
                </c:pt>
                <c:pt idx="286">
                  <c:v>35.021491273270826</c:v>
                </c:pt>
                <c:pt idx="287">
                  <c:v>34.952898810538876</c:v>
                </c:pt>
                <c:pt idx="288">
                  <c:v>34.885472465536232</c:v>
                </c:pt>
                <c:pt idx="289">
                  <c:v>34.819218221584734</c:v>
                </c:pt>
                <c:pt idx="290">
                  <c:v>34.754142058957129</c:v>
                </c:pt>
                <c:pt idx="291">
                  <c:v>34.690249955262793</c:v>
                </c:pt>
                <c:pt idx="292">
                  <c:v>34.62754788559463</c:v>
                </c:pt>
                <c:pt idx="293">
                  <c:v>34.566041822863994</c:v>
                </c:pt>
                <c:pt idx="294">
                  <c:v>34.505737738088818</c:v>
                </c:pt>
                <c:pt idx="295">
                  <c:v>34.44664160067812</c:v>
                </c:pt>
                <c:pt idx="296">
                  <c:v>34.388759378637928</c:v>
                </c:pt>
                <c:pt idx="297">
                  <c:v>34.332097039066412</c:v>
                </c:pt>
                <c:pt idx="298">
                  <c:v>34.276660548277924</c:v>
                </c:pt>
                <c:pt idx="299">
                  <c:v>34.222455872278928</c:v>
                </c:pt>
                <c:pt idx="300">
                  <c:v>34.169488977015853</c:v>
                </c:pt>
                <c:pt idx="301">
                  <c:v>34.117765828725425</c:v>
                </c:pt>
                <c:pt idx="302">
                  <c:v>34.067292394344619</c:v>
                </c:pt>
                <c:pt idx="303">
                  <c:v>34.018074641810514</c:v>
                </c:pt>
                <c:pt idx="304">
                  <c:v>33.970118540444645</c:v>
                </c:pt>
                <c:pt idx="305">
                  <c:v>33.923430061415864</c:v>
                </c:pt>
                <c:pt idx="306">
                  <c:v>33.87801517794216</c:v>
                </c:pt>
                <c:pt idx="307">
                  <c:v>33.833879865935906</c:v>
                </c:pt>
                <c:pt idx="308">
                  <c:v>33.791030104211799</c:v>
                </c:pt>
                <c:pt idx="309">
                  <c:v>33.749471874993802</c:v>
                </c:pt>
                <c:pt idx="310">
                  <c:v>33.709211164343692</c:v>
                </c:pt>
                <c:pt idx="311">
                  <c:v>33.670253962573788</c:v>
                </c:pt>
                <c:pt idx="312">
                  <c:v>33.632606264720138</c:v>
                </c:pt>
                <c:pt idx="313">
                  <c:v>33.596274070987342</c:v>
                </c:pt>
                <c:pt idx="314">
                  <c:v>33.561263387196902</c:v>
                </c:pt>
                <c:pt idx="315">
                  <c:v>33.52758022530255</c:v>
                </c:pt>
                <c:pt idx="316">
                  <c:v>33.495230603845748</c:v>
                </c:pt>
                <c:pt idx="317">
                  <c:v>33.46422054847838</c:v>
                </c:pt>
                <c:pt idx="318">
                  <c:v>33.434556092463808</c:v>
                </c:pt>
                <c:pt idx="319">
                  <c:v>33.406243277136888</c:v>
                </c:pt>
                <c:pt idx="320">
                  <c:v>33.379288152572293</c:v>
                </c:pt>
                <c:pt idx="321">
                  <c:v>33.35369677793085</c:v>
                </c:pt>
                <c:pt idx="322">
                  <c:v>33.329475222187085</c:v>
                </c:pt>
                <c:pt idx="323">
                  <c:v>33.306629564605153</c:v>
                </c:pt>
                <c:pt idx="324">
                  <c:v>33.285165895263304</c:v>
                </c:pt>
                <c:pt idx="325">
                  <c:v>33.265090315730255</c:v>
                </c:pt>
                <c:pt idx="326">
                  <c:v>33.246408939585464</c:v>
                </c:pt>
                <c:pt idx="327">
                  <c:v>33.229127893078712</c:v>
                </c:pt>
                <c:pt idx="328">
                  <c:v>33.213253315697607</c:v>
                </c:pt>
                <c:pt idx="329">
                  <c:v>33.198791360765277</c:v>
                </c:pt>
                <c:pt idx="330">
                  <c:v>33.185748196165221</c:v>
                </c:pt>
                <c:pt idx="331">
                  <c:v>33.174130004922738</c:v>
                </c:pt>
                <c:pt idx="332">
                  <c:v>33.163942985855336</c:v>
                </c:pt>
                <c:pt idx="333">
                  <c:v>33.15519335428646</c:v>
                </c:pt>
                <c:pt idx="334">
                  <c:v>33.147887342660532</c:v>
                </c:pt>
                <c:pt idx="335">
                  <c:v>33.142031201341503</c:v>
                </c:pt>
                <c:pt idx="336">
                  <c:v>33.137631199160019</c:v>
                </c:pt>
                <c:pt idx="337">
                  <c:v>33.134693624287543</c:v>
                </c:pt>
                <c:pt idx="338">
                  <c:v>33.133224784878685</c:v>
                </c:pt>
                <c:pt idx="339">
                  <c:v>33.133231009770711</c:v>
                </c:pt>
                <c:pt idx="340">
                  <c:v>33.134718649361645</c:v>
                </c:pt>
                <c:pt idx="341">
                  <c:v>33.137694076229863</c:v>
                </c:pt>
                <c:pt idx="342">
                  <c:v>33.142163686050097</c:v>
                </c:pt>
                <c:pt idx="343">
                  <c:v>33.148133898244083</c:v>
                </c:pt>
                <c:pt idx="344">
                  <c:v>33.155611156869455</c:v>
                </c:pt>
                <c:pt idx="345">
                  <c:v>478.76417160677698</c:v>
                </c:pt>
                <c:pt idx="346">
                  <c:v>22.697398237322481</c:v>
                </c:pt>
                <c:pt idx="347">
                  <c:v>22.697232896709131</c:v>
                </c:pt>
                <c:pt idx="348">
                  <c:v>22.697065578466706</c:v>
                </c:pt>
                <c:pt idx="349">
                  <c:v>22.696896275768786</c:v>
                </c:pt>
                <c:pt idx="350">
                  <c:v>22.696724981770846</c:v>
                </c:pt>
                <c:pt idx="351">
                  <c:v>22.696551689643776</c:v>
                </c:pt>
                <c:pt idx="352">
                  <c:v>22.696376392537044</c:v>
                </c:pt>
                <c:pt idx="353">
                  <c:v>22.696199083605507</c:v>
                </c:pt>
                <c:pt idx="354">
                  <c:v>22.696019755992655</c:v>
                </c:pt>
                <c:pt idx="355">
                  <c:v>22.695838402840682</c:v>
                </c:pt>
                <c:pt idx="356">
                  <c:v>22.695655017293866</c:v>
                </c:pt>
                <c:pt idx="357">
                  <c:v>22.695469592478403</c:v>
                </c:pt>
                <c:pt idx="358">
                  <c:v>22.695282121529331</c:v>
                </c:pt>
                <c:pt idx="359">
                  <c:v>22.695092597556847</c:v>
                </c:pt>
                <c:pt idx="360">
                  <c:v>22.694901013696885</c:v>
                </c:pt>
                <c:pt idx="361">
                  <c:v>22.694707363050416</c:v>
                </c:pt>
                <c:pt idx="362">
                  <c:v>22.694511638737442</c:v>
                </c:pt>
                <c:pt idx="363">
                  <c:v>22.694313833853137</c:v>
                </c:pt>
                <c:pt idx="364">
                  <c:v>22.694113941511731</c:v>
                </c:pt>
                <c:pt idx="365">
                  <c:v>22.693911954792462</c:v>
                </c:pt>
                <c:pt idx="366">
                  <c:v>22.693707866800469</c:v>
                </c:pt>
                <c:pt idx="367">
                  <c:v>22.693501670616023</c:v>
                </c:pt>
                <c:pt idx="368">
                  <c:v>22.69329335932839</c:v>
                </c:pt>
                <c:pt idx="369">
                  <c:v>22.693082926008774</c:v>
                </c:pt>
                <c:pt idx="370">
                  <c:v>22.69287036373062</c:v>
                </c:pt>
                <c:pt idx="371">
                  <c:v>22.692655665562825</c:v>
                </c:pt>
                <c:pt idx="372">
                  <c:v>22.692438824580048</c:v>
                </c:pt>
                <c:pt idx="373">
                  <c:v>22.692219833825181</c:v>
                </c:pt>
                <c:pt idx="374">
                  <c:v>22.691998686370699</c:v>
                </c:pt>
                <c:pt idx="375">
                  <c:v>22.691775375253918</c:v>
                </c:pt>
                <c:pt idx="376">
                  <c:v>22.691549893528141</c:v>
                </c:pt>
                <c:pt idx="377">
                  <c:v>22.691322234235397</c:v>
                </c:pt>
                <c:pt idx="378">
                  <c:v>22.691092390409828</c:v>
                </c:pt>
                <c:pt idx="379">
                  <c:v>22.690860355087992</c:v>
                </c:pt>
                <c:pt idx="380">
                  <c:v>22.690626121298568</c:v>
                </c:pt>
                <c:pt idx="381">
                  <c:v>22.690389682065828</c:v>
                </c:pt>
                <c:pt idx="382">
                  <c:v>22.690151030402767</c:v>
                </c:pt>
                <c:pt idx="383">
                  <c:v>22.689910159331681</c:v>
                </c:pt>
                <c:pt idx="384">
                  <c:v>22.689667061867045</c:v>
                </c:pt>
                <c:pt idx="385">
                  <c:v>22.689421731005215</c:v>
                </c:pt>
                <c:pt idx="386">
                  <c:v>22.689174159758785</c:v>
                </c:pt>
                <c:pt idx="387">
                  <c:v>22.688924341118781</c:v>
                </c:pt>
                <c:pt idx="388">
                  <c:v>22.688672268082186</c:v>
                </c:pt>
                <c:pt idx="389">
                  <c:v>22.688417933634771</c:v>
                </c:pt>
                <c:pt idx="390">
                  <c:v>22.688161330764817</c:v>
                </c:pt>
                <c:pt idx="391">
                  <c:v>22.687902452449418</c:v>
                </c:pt>
                <c:pt idx="392">
                  <c:v>22.687641291671682</c:v>
                </c:pt>
                <c:pt idx="393">
                  <c:v>22.687377841396607</c:v>
                </c:pt>
                <c:pt idx="394">
                  <c:v>22.687112094591779</c:v>
                </c:pt>
                <c:pt idx="395">
                  <c:v>22.686844044223946</c:v>
                </c:pt>
                <c:pt idx="396">
                  <c:v>22.686573683248696</c:v>
                </c:pt>
                <c:pt idx="397">
                  <c:v>22.686301004631154</c:v>
                </c:pt>
                <c:pt idx="398">
                  <c:v>22.686026001304494</c:v>
                </c:pt>
                <c:pt idx="399">
                  <c:v>22.685748666228822</c:v>
                </c:pt>
                <c:pt idx="400">
                  <c:v>22.685468992339199</c:v>
                </c:pt>
                <c:pt idx="401">
                  <c:v>22.685186972576865</c:v>
                </c:pt>
                <c:pt idx="402">
                  <c:v>22.684902599871894</c:v>
                </c:pt>
                <c:pt idx="403">
                  <c:v>22.684615867157099</c:v>
                </c:pt>
                <c:pt idx="404">
                  <c:v>22.684326767357629</c:v>
                </c:pt>
                <c:pt idx="405">
                  <c:v>22.684035293394434</c:v>
                </c:pt>
                <c:pt idx="406">
                  <c:v>22.683741438177307</c:v>
                </c:pt>
                <c:pt idx="407">
                  <c:v>22.683445194632824</c:v>
                </c:pt>
                <c:pt idx="408">
                  <c:v>22.683146555648459</c:v>
                </c:pt>
                <c:pt idx="409">
                  <c:v>22.682845514152994</c:v>
                </c:pt>
                <c:pt idx="410">
                  <c:v>22.682542063032603</c:v>
                </c:pt>
                <c:pt idx="411">
                  <c:v>22.682236195186839</c:v>
                </c:pt>
                <c:pt idx="412">
                  <c:v>22.681927903500608</c:v>
                </c:pt>
                <c:pt idx="413">
                  <c:v>22.681617180868741</c:v>
                </c:pt>
                <c:pt idx="414">
                  <c:v>22.681304020174977</c:v>
                </c:pt>
                <c:pt idx="415">
                  <c:v>22.680988414302487</c:v>
                </c:pt>
                <c:pt idx="416">
                  <c:v>22.68067035610926</c:v>
                </c:pt>
                <c:pt idx="417">
                  <c:v>22.68034983849498</c:v>
                </c:pt>
                <c:pt idx="418">
                  <c:v>22.680026854302465</c:v>
                </c:pt>
                <c:pt idx="419">
                  <c:v>22.679701396402198</c:v>
                </c:pt>
                <c:pt idx="420">
                  <c:v>22.67937345766417</c:v>
                </c:pt>
                <c:pt idx="421">
                  <c:v>22.679043030929666</c:v>
                </c:pt>
                <c:pt idx="422">
                  <c:v>22.678710109060681</c:v>
                </c:pt>
                <c:pt idx="423">
                  <c:v>22.678374684894024</c:v>
                </c:pt>
                <c:pt idx="424">
                  <c:v>22.678036751283713</c:v>
                </c:pt>
                <c:pt idx="425">
                  <c:v>22.677696301058592</c:v>
                </c:pt>
                <c:pt idx="426">
                  <c:v>22.677353327064786</c:v>
                </c:pt>
                <c:pt idx="427">
                  <c:v>22.677007822126775</c:v>
                </c:pt>
                <c:pt idx="428">
                  <c:v>22.67665977907572</c:v>
                </c:pt>
                <c:pt idx="429">
                  <c:v>22.676309190731768</c:v>
                </c:pt>
                <c:pt idx="430">
                  <c:v>22.675956049925382</c:v>
                </c:pt>
                <c:pt idx="431">
                  <c:v>22.675600349451134</c:v>
                </c:pt>
                <c:pt idx="432">
                  <c:v>22.675242082138791</c:v>
                </c:pt>
                <c:pt idx="433">
                  <c:v>22.674881240796516</c:v>
                </c:pt>
                <c:pt idx="434">
                  <c:v>22.674517818217897</c:v>
                </c:pt>
                <c:pt idx="435">
                  <c:v>22.674151807210475</c:v>
                </c:pt>
                <c:pt idx="436">
                  <c:v>22.673783200574423</c:v>
                </c:pt>
                <c:pt idx="437">
                  <c:v>22.673411991095378</c:v>
                </c:pt>
                <c:pt idx="438">
                  <c:v>22.673038171555113</c:v>
                </c:pt>
                <c:pt idx="439">
                  <c:v>22.672661734763839</c:v>
                </c:pt>
                <c:pt idx="440">
                  <c:v>22.672282673474285</c:v>
                </c:pt>
                <c:pt idx="441">
                  <c:v>22.671900980481944</c:v>
                </c:pt>
                <c:pt idx="442">
                  <c:v>22.671516648557066</c:v>
                </c:pt>
                <c:pt idx="443">
                  <c:v>22.671129670466144</c:v>
                </c:pt>
                <c:pt idx="444">
                  <c:v>22.670740038982693</c:v>
                </c:pt>
                <c:pt idx="445">
                  <c:v>22.670347746858575</c:v>
                </c:pt>
                <c:pt idx="446">
                  <c:v>22.66995278685626</c:v>
                </c:pt>
                <c:pt idx="447">
                  <c:v>22.669555151745367</c:v>
                </c:pt>
                <c:pt idx="448">
                  <c:v>22.669154834248605</c:v>
                </c:pt>
                <c:pt idx="449">
                  <c:v>22.668751827146259</c:v>
                </c:pt>
                <c:pt idx="450">
                  <c:v>22.668346123157281</c:v>
                </c:pt>
                <c:pt idx="451">
                  <c:v>22.667937715036643</c:v>
                </c:pt>
                <c:pt idx="452">
                  <c:v>22.667526595510409</c:v>
                </c:pt>
                <c:pt idx="453">
                  <c:v>22.66711275732272</c:v>
                </c:pt>
                <c:pt idx="454">
                  <c:v>22.666696193196035</c:v>
                </c:pt>
                <c:pt idx="455">
                  <c:v>22.66627689586004</c:v>
                </c:pt>
                <c:pt idx="456">
                  <c:v>22.665854858037267</c:v>
                </c:pt>
                <c:pt idx="457">
                  <c:v>22.665430072439396</c:v>
                </c:pt>
                <c:pt idx="458">
                  <c:v>22.665002531796326</c:v>
                </c:pt>
                <c:pt idx="459">
                  <c:v>22.664572228801763</c:v>
                </c:pt>
                <c:pt idx="460">
                  <c:v>22.664139156182181</c:v>
                </c:pt>
                <c:pt idx="461">
                  <c:v>22.663703306631501</c:v>
                </c:pt>
                <c:pt idx="462">
                  <c:v>22.663264672847387</c:v>
                </c:pt>
                <c:pt idx="463">
                  <c:v>22.662823247542232</c:v>
                </c:pt>
                <c:pt idx="464">
                  <c:v>22.662379023395829</c:v>
                </c:pt>
                <c:pt idx="465">
                  <c:v>22.661931993102705</c:v>
                </c:pt>
                <c:pt idx="466">
                  <c:v>22.661482149361287</c:v>
                </c:pt>
                <c:pt idx="467">
                  <c:v>22.661029484844644</c:v>
                </c:pt>
                <c:pt idx="468">
                  <c:v>22.660573992226073</c:v>
                </c:pt>
                <c:pt idx="469">
                  <c:v>22.660115664208405</c:v>
                </c:pt>
                <c:pt idx="470">
                  <c:v>22.659654493436182</c:v>
                </c:pt>
                <c:pt idx="471">
                  <c:v>22.659190472601846</c:v>
                </c:pt>
                <c:pt idx="472">
                  <c:v>22.658723594354168</c:v>
                </c:pt>
                <c:pt idx="473">
                  <c:v>22.658253851375228</c:v>
                </c:pt>
                <c:pt idx="474">
                  <c:v>22.6577812363108</c:v>
                </c:pt>
                <c:pt idx="475">
                  <c:v>22.657305741832687</c:v>
                </c:pt>
                <c:pt idx="476">
                  <c:v>22.656827360576326</c:v>
                </c:pt>
                <c:pt idx="477">
                  <c:v>22.656346085203282</c:v>
                </c:pt>
                <c:pt idx="478">
                  <c:v>22.655861908364503</c:v>
                </c:pt>
                <c:pt idx="479">
                  <c:v>22.655374822700342</c:v>
                </c:pt>
                <c:pt idx="480">
                  <c:v>22.654884820840486</c:v>
                </c:pt>
                <c:pt idx="481">
                  <c:v>22.654391895440927</c:v>
                </c:pt>
                <c:pt idx="482">
                  <c:v>22.653896039121246</c:v>
                </c:pt>
                <c:pt idx="483">
                  <c:v>22.653397244527362</c:v>
                </c:pt>
                <c:pt idx="484">
                  <c:v>22.652895504272465</c:v>
                </c:pt>
                <c:pt idx="485">
                  <c:v>22.652390810985029</c:v>
                </c:pt>
                <c:pt idx="486">
                  <c:v>22.651883157294147</c:v>
                </c:pt>
                <c:pt idx="487">
                  <c:v>22.651372535807184</c:v>
                </c:pt>
                <c:pt idx="488">
                  <c:v>22.650858939150687</c:v>
                </c:pt>
                <c:pt idx="489">
                  <c:v>22.650342359933262</c:v>
                </c:pt>
                <c:pt idx="490">
                  <c:v>22.64982279075295</c:v>
                </c:pt>
                <c:pt idx="491">
                  <c:v>22.649300224238225</c:v>
                </c:pt>
                <c:pt idx="492">
                  <c:v>22.648774652973561</c:v>
                </c:pt>
                <c:pt idx="493">
                  <c:v>22.648246069562731</c:v>
                </c:pt>
                <c:pt idx="494">
                  <c:v>22.647714466610228</c:v>
                </c:pt>
                <c:pt idx="495">
                  <c:v>22.647179836702591</c:v>
                </c:pt>
                <c:pt idx="496">
                  <c:v>22.646642172438355</c:v>
                </c:pt>
                <c:pt idx="497">
                  <c:v>22.646101466386849</c:v>
                </c:pt>
                <c:pt idx="498">
                  <c:v>22.645557711159352</c:v>
                </c:pt>
                <c:pt idx="499">
                  <c:v>22.64501089931931</c:v>
                </c:pt>
                <c:pt idx="500">
                  <c:v>22.644461023457193</c:v>
                </c:pt>
                <c:pt idx="501">
                  <c:v>22.643908076138047</c:v>
                </c:pt>
                <c:pt idx="502">
                  <c:v>22.643352049946575</c:v>
                </c:pt>
                <c:pt idx="503">
                  <c:v>22.642792937445801</c:v>
                </c:pt>
                <c:pt idx="504">
                  <c:v>22.642230731203394</c:v>
                </c:pt>
                <c:pt idx="505">
                  <c:v>22.641665423795487</c:v>
                </c:pt>
                <c:pt idx="506">
                  <c:v>22.641097007761516</c:v>
                </c:pt>
                <c:pt idx="507">
                  <c:v>22.640525475687038</c:v>
                </c:pt>
                <c:pt idx="508">
                  <c:v>22.639950820109618</c:v>
                </c:pt>
                <c:pt idx="509">
                  <c:v>22.639373033586654</c:v>
                </c:pt>
                <c:pt idx="510">
                  <c:v>22.638792108676554</c:v>
                </c:pt>
                <c:pt idx="511">
                  <c:v>22.63820803791992</c:v>
                </c:pt>
                <c:pt idx="512">
                  <c:v>22.637620813862132</c:v>
                </c:pt>
                <c:pt idx="513">
                  <c:v>22.637030429053453</c:v>
                </c:pt>
                <c:pt idx="514">
                  <c:v>22.636436876022525</c:v>
                </c:pt>
                <c:pt idx="515">
                  <c:v>22.635840147325638</c:v>
                </c:pt>
                <c:pt idx="516">
                  <c:v>22.63524023547091</c:v>
                </c:pt>
                <c:pt idx="517">
                  <c:v>22.634637133005548</c:v>
                </c:pt>
                <c:pt idx="518">
                  <c:v>22.634030832466554</c:v>
                </c:pt>
                <c:pt idx="519">
                  <c:v>22.633421326361745</c:v>
                </c:pt>
                <c:pt idx="520">
                  <c:v>22.632808607234352</c:v>
                </c:pt>
                <c:pt idx="521">
                  <c:v>22.63219266758319</c:v>
                </c:pt>
                <c:pt idx="522">
                  <c:v>22.631573499961647</c:v>
                </c:pt>
                <c:pt idx="523">
                  <c:v>22.630951096848175</c:v>
                </c:pt>
                <c:pt idx="524">
                  <c:v>22.630325450779708</c:v>
                </c:pt>
                <c:pt idx="525">
                  <c:v>22.629696554267813</c:v>
                </c:pt>
                <c:pt idx="526">
                  <c:v>22.629064399810108</c:v>
                </c:pt>
                <c:pt idx="527">
                  <c:v>22.628428979920848</c:v>
                </c:pt>
                <c:pt idx="528">
                  <c:v>22.627790287100385</c:v>
                </c:pt>
                <c:pt idx="529">
                  <c:v>22.627148313861973</c:v>
                </c:pt>
                <c:pt idx="530">
                  <c:v>22.626503052689639</c:v>
                </c:pt>
                <c:pt idx="531">
                  <c:v>22.625854496080311</c:v>
                </c:pt>
                <c:pt idx="532">
                  <c:v>22.625202636547808</c:v>
                </c:pt>
                <c:pt idx="533">
                  <c:v>22.624547466561307</c:v>
                </c:pt>
                <c:pt idx="534">
                  <c:v>22.623888978626102</c:v>
                </c:pt>
                <c:pt idx="535">
                  <c:v>22.623227165222108</c:v>
                </c:pt>
                <c:pt idx="536">
                  <c:v>22.622562018838476</c:v>
                </c:pt>
                <c:pt idx="537">
                  <c:v>22.621893531958236</c:v>
                </c:pt>
                <c:pt idx="538">
                  <c:v>22.62122169705447</c:v>
                </c:pt>
                <c:pt idx="539">
                  <c:v>22.620546506621132</c:v>
                </c:pt>
                <c:pt idx="540">
                  <c:v>22.619867953115257</c:v>
                </c:pt>
                <c:pt idx="541">
                  <c:v>22.619186029030296</c:v>
                </c:pt>
                <c:pt idx="542">
                  <c:v>22.618500726818848</c:v>
                </c:pt>
                <c:pt idx="543">
                  <c:v>22.617812038973938</c:v>
                </c:pt>
                <c:pt idx="544">
                  <c:v>22.617119957939977</c:v>
                </c:pt>
                <c:pt idx="545">
                  <c:v>22.616424476198002</c:v>
                </c:pt>
                <c:pt idx="546">
                  <c:v>22.615725586203677</c:v>
                </c:pt>
                <c:pt idx="547">
                  <c:v>22.615023280422243</c:v>
                </c:pt>
                <c:pt idx="548">
                  <c:v>22.614317551305206</c:v>
                </c:pt>
                <c:pt idx="549">
                  <c:v>22.613608391325375</c:v>
                </c:pt>
                <c:pt idx="550">
                  <c:v>22.61289579292632</c:v>
                </c:pt>
                <c:pt idx="551">
                  <c:v>22.612179748557342</c:v>
                </c:pt>
                <c:pt idx="552">
                  <c:v>22.611460250689202</c:v>
                </c:pt>
                <c:pt idx="553">
                  <c:v>22.610737291739976</c:v>
                </c:pt>
                <c:pt idx="554">
                  <c:v>22.610010864192112</c:v>
                </c:pt>
                <c:pt idx="555">
                  <c:v>22.609280960467636</c:v>
                </c:pt>
                <c:pt idx="556">
                  <c:v>22.60854757301005</c:v>
                </c:pt>
                <c:pt idx="557">
                  <c:v>22.607810694276637</c:v>
                </c:pt>
                <c:pt idx="558">
                  <c:v>22.607070316691537</c:v>
                </c:pt>
                <c:pt idx="559">
                  <c:v>22.606326432700534</c:v>
                </c:pt>
                <c:pt idx="560">
                  <c:v>22.605579034743677</c:v>
                </c:pt>
                <c:pt idx="561">
                  <c:v>22.604828115243535</c:v>
                </c:pt>
                <c:pt idx="562">
                  <c:v>22.604073666644435</c:v>
                </c:pt>
                <c:pt idx="563">
                  <c:v>22.603315681365391</c:v>
                </c:pt>
                <c:pt idx="564">
                  <c:v>22.602554151843339</c:v>
                </c:pt>
                <c:pt idx="565">
                  <c:v>22.601789070509572</c:v>
                </c:pt>
                <c:pt idx="566">
                  <c:v>22.60102042978189</c:v>
                </c:pt>
                <c:pt idx="567">
                  <c:v>22.600248222084272</c:v>
                </c:pt>
                <c:pt idx="568">
                  <c:v>22.599472439839058</c:v>
                </c:pt>
                <c:pt idx="569">
                  <c:v>22.598693075478817</c:v>
                </c:pt>
                <c:pt idx="570">
                  <c:v>22.597910121402915</c:v>
                </c:pt>
                <c:pt idx="571">
                  <c:v>22.597123570044687</c:v>
                </c:pt>
                <c:pt idx="572">
                  <c:v>22.596333413816136</c:v>
                </c:pt>
                <c:pt idx="573">
                  <c:v>22.595539645131705</c:v>
                </c:pt>
                <c:pt idx="574">
                  <c:v>22.594742256396355</c:v>
                </c:pt>
                <c:pt idx="575">
                  <c:v>22.593941240029427</c:v>
                </c:pt>
                <c:pt idx="576">
                  <c:v>22.593136588440853</c:v>
                </c:pt>
                <c:pt idx="577">
                  <c:v>22.592328294039113</c:v>
                </c:pt>
                <c:pt idx="578">
                  <c:v>22.591516349223301</c:v>
                </c:pt>
                <c:pt idx="579">
                  <c:v>22.59070074641896</c:v>
                </c:pt>
                <c:pt idx="580">
                  <c:v>22.589881478002464</c:v>
                </c:pt>
                <c:pt idx="581">
                  <c:v>22.589058536400604</c:v>
                </c:pt>
                <c:pt idx="582">
                  <c:v>22.588231913998978</c:v>
                </c:pt>
                <c:pt idx="583">
                  <c:v>22.587401603209788</c:v>
                </c:pt>
                <c:pt idx="584">
                  <c:v>22.586567596423976</c:v>
                </c:pt>
                <c:pt idx="585">
                  <c:v>22.585729886043204</c:v>
                </c:pt>
                <c:pt idx="586">
                  <c:v>22.584888464459869</c:v>
                </c:pt>
                <c:pt idx="587">
                  <c:v>22.584043324069142</c:v>
                </c:pt>
                <c:pt idx="588">
                  <c:v>22.583194457277024</c:v>
                </c:pt>
                <c:pt idx="589">
                  <c:v>22.582341856456271</c:v>
                </c:pt>
                <c:pt idx="590">
                  <c:v>22.58148551401856</c:v>
                </c:pt>
                <c:pt idx="591">
                  <c:v>22.580625422334318</c:v>
                </c:pt>
                <c:pt idx="592">
                  <c:v>22.579761573817045</c:v>
                </c:pt>
                <c:pt idx="593">
                  <c:v>22.578893960826878</c:v>
                </c:pt>
                <c:pt idx="594">
                  <c:v>22.578022575771158</c:v>
                </c:pt>
                <c:pt idx="595">
                  <c:v>22.577147411040134</c:v>
                </c:pt>
                <c:pt idx="596">
                  <c:v>22.576268458994768</c:v>
                </c:pt>
                <c:pt idx="597">
                  <c:v>22.575385712043442</c:v>
                </c:pt>
                <c:pt idx="598">
                  <c:v>22.574499162553217</c:v>
                </c:pt>
                <c:pt idx="599">
                  <c:v>22.573608802918464</c:v>
                </c:pt>
                <c:pt idx="600">
                  <c:v>22.57271462551649</c:v>
                </c:pt>
                <c:pt idx="601">
                  <c:v>22.571816622715584</c:v>
                </c:pt>
                <c:pt idx="602">
                  <c:v>22.570914786915534</c:v>
                </c:pt>
                <c:pt idx="603">
                  <c:v>22.570009110482928</c:v>
                </c:pt>
                <c:pt idx="604">
                  <c:v>22.569099585803762</c:v>
                </c:pt>
                <c:pt idx="605">
                  <c:v>22.56818620523887</c:v>
                </c:pt>
                <c:pt idx="606">
                  <c:v>22.567268961176737</c:v>
                </c:pt>
                <c:pt idx="607">
                  <c:v>22.566347845996994</c:v>
                </c:pt>
                <c:pt idx="608">
                  <c:v>22.56542285206633</c:v>
                </c:pt>
                <c:pt idx="609">
                  <c:v>22.564493971767028</c:v>
                </c:pt>
                <c:pt idx="610">
                  <c:v>22.563561197460302</c:v>
                </c:pt>
                <c:pt idx="611">
                  <c:v>22.562624521527084</c:v>
                </c:pt>
                <c:pt idx="612">
                  <c:v>22.561683936335459</c:v>
                </c:pt>
                <c:pt idx="613">
                  <c:v>22.560739434265177</c:v>
                </c:pt>
                <c:pt idx="614">
                  <c:v>22.559791007679031</c:v>
                </c:pt>
                <c:pt idx="615">
                  <c:v>22.55883864894745</c:v>
                </c:pt>
                <c:pt idx="616">
                  <c:v>22.557882350448541</c:v>
                </c:pt>
                <c:pt idx="617">
                  <c:v>22.556922104539396</c:v>
                </c:pt>
                <c:pt idx="618">
                  <c:v>22.555957903605353</c:v>
                </c:pt>
                <c:pt idx="619">
                  <c:v>22.554989739990258</c:v>
                </c:pt>
                <c:pt idx="620">
                  <c:v>22.554017606086788</c:v>
                </c:pt>
                <c:pt idx="621">
                  <c:v>22.553041494254401</c:v>
                </c:pt>
                <c:pt idx="622">
                  <c:v>22.552061396856246</c:v>
                </c:pt>
                <c:pt idx="623">
                  <c:v>22.551077306263384</c:v>
                </c:pt>
                <c:pt idx="624">
                  <c:v>22.550089214834156</c:v>
                </c:pt>
                <c:pt idx="625">
                  <c:v>22.549097114947255</c:v>
                </c:pt>
                <c:pt idx="626">
                  <c:v>22.548100998964614</c:v>
                </c:pt>
                <c:pt idx="627">
                  <c:v>22.547100859252033</c:v>
                </c:pt>
                <c:pt idx="628">
                  <c:v>22.546096688166831</c:v>
                </c:pt>
                <c:pt idx="629">
                  <c:v>22.545088478078519</c:v>
                </c:pt>
                <c:pt idx="630">
                  <c:v>22.544076221368904</c:v>
                </c:pt>
                <c:pt idx="631">
                  <c:v>22.543059910374094</c:v>
                </c:pt>
                <c:pt idx="632">
                  <c:v>22.542039537483944</c:v>
                </c:pt>
                <c:pt idx="633">
                  <c:v>22.541015095050913</c:v>
                </c:pt>
                <c:pt idx="634">
                  <c:v>22.539986575439862</c:v>
                </c:pt>
                <c:pt idx="635">
                  <c:v>22.538953971019748</c:v>
                </c:pt>
                <c:pt idx="636">
                  <c:v>22.537917274159572</c:v>
                </c:pt>
                <c:pt idx="637">
                  <c:v>22.536876477211692</c:v>
                </c:pt>
                <c:pt idx="638">
                  <c:v>22.535831572545153</c:v>
                </c:pt>
                <c:pt idx="639">
                  <c:v>22.534782552533287</c:v>
                </c:pt>
                <c:pt idx="640">
                  <c:v>22.533729409537017</c:v>
                </c:pt>
                <c:pt idx="641">
                  <c:v>22.532672135917387</c:v>
                </c:pt>
                <c:pt idx="642">
                  <c:v>22.53161072403979</c:v>
                </c:pt>
                <c:pt idx="643">
                  <c:v>22.530545166273971</c:v>
                </c:pt>
                <c:pt idx="644">
                  <c:v>22.529475454989939</c:v>
                </c:pt>
                <c:pt idx="645">
                  <c:v>22.528401582536969</c:v>
                </c:pt>
                <c:pt idx="646">
                  <c:v>22.527323541302344</c:v>
                </c:pt>
                <c:pt idx="647">
                  <c:v>22.526241323635908</c:v>
                </c:pt>
                <c:pt idx="648">
                  <c:v>22.52515492191301</c:v>
                </c:pt>
                <c:pt idx="649">
                  <c:v>22.52406432850097</c:v>
                </c:pt>
                <c:pt idx="650">
                  <c:v>22.522969535771718</c:v>
                </c:pt>
                <c:pt idx="651">
                  <c:v>22.521870536076523</c:v>
                </c:pt>
                <c:pt idx="652">
                  <c:v>22.520767321796573</c:v>
                </c:pt>
                <c:pt idx="653">
                  <c:v>22.519659885309363</c:v>
                </c:pt>
                <c:pt idx="654">
                  <c:v>22.518548218967563</c:v>
                </c:pt>
                <c:pt idx="655">
                  <c:v>22.51743231514547</c:v>
                </c:pt>
                <c:pt idx="656">
                  <c:v>22.516312166217929</c:v>
                </c:pt>
                <c:pt idx="657">
                  <c:v>22.515187764564654</c:v>
                </c:pt>
                <c:pt idx="658">
                  <c:v>22.514059102532087</c:v>
                </c:pt>
                <c:pt idx="659">
                  <c:v>22.512926172513897</c:v>
                </c:pt>
                <c:pt idx="660">
                  <c:v>22.511788966883266</c:v>
                </c:pt>
                <c:pt idx="661">
                  <c:v>22.510647478001342</c:v>
                </c:pt>
                <c:pt idx="662">
                  <c:v>22.509501698255498</c:v>
                </c:pt>
                <c:pt idx="663">
                  <c:v>22.508351620008348</c:v>
                </c:pt>
                <c:pt idx="664">
                  <c:v>22.507197235640326</c:v>
                </c:pt>
                <c:pt idx="665">
                  <c:v>22.506038537545471</c:v>
                </c:pt>
                <c:pt idx="666">
                  <c:v>22.504875518076108</c:v>
                </c:pt>
                <c:pt idx="667">
                  <c:v>22.503708169623756</c:v>
                </c:pt>
                <c:pt idx="668">
                  <c:v>22.502536484568079</c:v>
                </c:pt>
                <c:pt idx="669">
                  <c:v>22.501360455289706</c:v>
                </c:pt>
                <c:pt idx="670">
                  <c:v>22.50018007417022</c:v>
                </c:pt>
                <c:pt idx="671">
                  <c:v>22.49899533357511</c:v>
                </c:pt>
                <c:pt idx="672">
                  <c:v>22.49780622592651</c:v>
                </c:pt>
                <c:pt idx="673">
                  <c:v>22.496612743566342</c:v>
                </c:pt>
                <c:pt idx="674">
                  <c:v>22.49541487891894</c:v>
                </c:pt>
                <c:pt idx="675">
                  <c:v>22.494212624336949</c:v>
                </c:pt>
                <c:pt idx="676">
                  <c:v>22.493005972229906</c:v>
                </c:pt>
                <c:pt idx="677">
                  <c:v>22.491794914982815</c:v>
                </c:pt>
                <c:pt idx="678">
                  <c:v>22.490579444981886</c:v>
                </c:pt>
                <c:pt idx="679">
                  <c:v>22.489359554623171</c:v>
                </c:pt>
                <c:pt idx="680">
                  <c:v>22.488135236291118</c:v>
                </c:pt>
                <c:pt idx="681">
                  <c:v>22.486906482401626</c:v>
                </c:pt>
                <c:pt idx="682">
                  <c:v>22.485673285324552</c:v>
                </c:pt>
                <c:pt idx="683">
                  <c:v>22.484435637469932</c:v>
                </c:pt>
                <c:pt idx="684">
                  <c:v>22.48319353124057</c:v>
                </c:pt>
                <c:pt idx="685">
                  <c:v>22.481946959023478</c:v>
                </c:pt>
                <c:pt idx="686">
                  <c:v>22.480695913224377</c:v>
                </c:pt>
                <c:pt idx="687">
                  <c:v>22.479440386259185</c:v>
                </c:pt>
                <c:pt idx="688">
                  <c:v>22.478180370519404</c:v>
                </c:pt>
                <c:pt idx="689">
                  <c:v>22.47691585840672</c:v>
                </c:pt>
                <c:pt idx="690">
                  <c:v>22.475646842346137</c:v>
                </c:pt>
                <c:pt idx="691">
                  <c:v>22.474373314729565</c:v>
                </c:pt>
                <c:pt idx="692">
                  <c:v>22.473095267972298</c:v>
                </c:pt>
                <c:pt idx="693">
                  <c:v>22.471812694500034</c:v>
                </c:pt>
                <c:pt idx="694">
                  <c:v>22.470525586705399</c:v>
                </c:pt>
                <c:pt idx="695">
                  <c:v>22.469233937030687</c:v>
                </c:pt>
                <c:pt idx="696">
                  <c:v>22.467937737863334</c:v>
                </c:pt>
                <c:pt idx="697">
                  <c:v>22.466636981644907</c:v>
                </c:pt>
                <c:pt idx="698">
                  <c:v>22.46533166079271</c:v>
                </c:pt>
                <c:pt idx="699">
                  <c:v>22.464021767721544</c:v>
                </c:pt>
                <c:pt idx="700">
                  <c:v>22.462707294878744</c:v>
                </c:pt>
                <c:pt idx="701">
                  <c:v>22.461388234665538</c:v>
                </c:pt>
                <c:pt idx="702">
                  <c:v>22.460064579524456</c:v>
                </c:pt>
                <c:pt idx="703">
                  <c:v>22.458736321895774</c:v>
                </c:pt>
                <c:pt idx="704">
                  <c:v>22.45740345418232</c:v>
                </c:pt>
                <c:pt idx="705">
                  <c:v>22.456065968859221</c:v>
                </c:pt>
                <c:pt idx="706">
                  <c:v>22.454723858333523</c:v>
                </c:pt>
                <c:pt idx="707">
                  <c:v>22.453377115053936</c:v>
                </c:pt>
                <c:pt idx="708">
                  <c:v>22.452025731484618</c:v>
                </c:pt>
                <c:pt idx="709">
                  <c:v>22.450669700030325</c:v>
                </c:pt>
                <c:pt idx="710">
                  <c:v>22.449309013168538</c:v>
                </c:pt>
                <c:pt idx="711">
                  <c:v>22.447943663334993</c:v>
                </c:pt>
                <c:pt idx="712">
                  <c:v>22.446573642976539</c:v>
                </c:pt>
                <c:pt idx="713">
                  <c:v>22.445198944568936</c:v>
                </c:pt>
                <c:pt idx="714">
                  <c:v>22.443819560541758</c:v>
                </c:pt>
                <c:pt idx="715">
                  <c:v>22.442435483371185</c:v>
                </c:pt>
                <c:pt idx="716">
                  <c:v>22.441046705509368</c:v>
                </c:pt>
                <c:pt idx="717">
                  <c:v>22.439653219424248</c:v>
                </c:pt>
                <c:pt idx="718">
                  <c:v>22.43825501757744</c:v>
                </c:pt>
                <c:pt idx="719">
                  <c:v>22.436852092441999</c:v>
                </c:pt>
                <c:pt idx="720">
                  <c:v>22.435444436489206</c:v>
                </c:pt>
                <c:pt idx="721">
                  <c:v>22.434032042184057</c:v>
                </c:pt>
                <c:pt idx="722">
                  <c:v>22.432614902025399</c:v>
                </c:pt>
                <c:pt idx="723">
                  <c:v>22.431193008461403</c:v>
                </c:pt>
                <c:pt idx="724">
                  <c:v>22.429766354000858</c:v>
                </c:pt>
                <c:pt idx="725">
                  <c:v>22.428334931110815</c:v>
                </c:pt>
                <c:pt idx="726">
                  <c:v>22.426898732287896</c:v>
                </c:pt>
                <c:pt idx="727">
                  <c:v>22.42545775002716</c:v>
                </c:pt>
                <c:pt idx="728">
                  <c:v>22.424011976813158</c:v>
                </c:pt>
                <c:pt idx="729">
                  <c:v>22.422561405142293</c:v>
                </c:pt>
                <c:pt idx="730">
                  <c:v>22.421106027513957</c:v>
                </c:pt>
                <c:pt idx="731">
                  <c:v>22.419645836444008</c:v>
                </c:pt>
                <c:pt idx="732">
                  <c:v>22.418180824419991</c:v>
                </c:pt>
                <c:pt idx="733">
                  <c:v>22.416710983954918</c:v>
                </c:pt>
                <c:pt idx="734">
                  <c:v>22.415236307564935</c:v>
                </c:pt>
                <c:pt idx="735">
                  <c:v>22.413756787773885</c:v>
                </c:pt>
                <c:pt idx="736">
                  <c:v>22.412272417072806</c:v>
                </c:pt>
                <c:pt idx="737">
                  <c:v>22.410783188005439</c:v>
                </c:pt>
                <c:pt idx="738">
                  <c:v>22.409289093096326</c:v>
                </c:pt>
                <c:pt idx="739">
                  <c:v>22.407790124864299</c:v>
                </c:pt>
                <c:pt idx="740">
                  <c:v>22.406286275840536</c:v>
                </c:pt>
                <c:pt idx="741">
                  <c:v>22.40477753855507</c:v>
                </c:pt>
                <c:pt idx="742">
                  <c:v>22.403263905573009</c:v>
                </c:pt>
                <c:pt idx="743">
                  <c:v>22.401745369395115</c:v>
                </c:pt>
                <c:pt idx="744">
                  <c:v>22.400221922607027</c:v>
                </c:pt>
                <c:pt idx="745">
                  <c:v>22.398693557721025</c:v>
                </c:pt>
                <c:pt idx="746">
                  <c:v>22.397160267307232</c:v>
                </c:pt>
                <c:pt idx="747">
                  <c:v>22.395622043930402</c:v>
                </c:pt>
                <c:pt idx="748">
                  <c:v>22.394078880131698</c:v>
                </c:pt>
                <c:pt idx="749">
                  <c:v>22.392530768483162</c:v>
                </c:pt>
                <c:pt idx="750">
                  <c:v>22.390977701551535</c:v>
                </c:pt>
                <c:pt idx="751">
                  <c:v>22.389419671898171</c:v>
                </c:pt>
                <c:pt idx="752">
                  <c:v>22.387856672115568</c:v>
                </c:pt>
                <c:pt idx="753">
                  <c:v>22.386288694763621</c:v>
                </c:pt>
                <c:pt idx="754">
                  <c:v>22.38471573242888</c:v>
                </c:pt>
                <c:pt idx="755">
                  <c:v>22.383137777710953</c:v>
                </c:pt>
                <c:pt idx="756">
                  <c:v>22.381554823176884</c:v>
                </c:pt>
                <c:pt idx="757">
                  <c:v>22.379966861443386</c:v>
                </c:pt>
                <c:pt idx="758">
                  <c:v>22.378373885094661</c:v>
                </c:pt>
                <c:pt idx="759">
                  <c:v>22.37677588672809</c:v>
                </c:pt>
                <c:pt idx="760">
                  <c:v>22.375172858968089</c:v>
                </c:pt>
                <c:pt idx="761">
                  <c:v>22.373564794401993</c:v>
                </c:pt>
                <c:pt idx="762">
                  <c:v>22.371951685671775</c:v>
                </c:pt>
                <c:pt idx="763">
                  <c:v>22.370333525359364</c:v>
                </c:pt>
                <c:pt idx="764">
                  <c:v>22.368710306133671</c:v>
                </c:pt>
                <c:pt idx="765">
                  <c:v>22.367082020575968</c:v>
                </c:pt>
                <c:pt idx="766">
                  <c:v>22.365448661354673</c:v>
                </c:pt>
                <c:pt idx="767">
                  <c:v>22.363810221078182</c:v>
                </c:pt>
                <c:pt idx="768">
                  <c:v>22.36216669240536</c:v>
                </c:pt>
                <c:pt idx="769">
                  <c:v>22.360518067981129</c:v>
                </c:pt>
                <c:pt idx="770">
                  <c:v>22.358864340431847</c:v>
                </c:pt>
                <c:pt idx="771">
                  <c:v>22.357205502443815</c:v>
                </c:pt>
                <c:pt idx="772">
                  <c:v>22.355541546657147</c:v>
                </c:pt>
                <c:pt idx="773">
                  <c:v>22.353872465730429</c:v>
                </c:pt>
                <c:pt idx="774">
                  <c:v>22.352198252345442</c:v>
                </c:pt>
                <c:pt idx="775">
                  <c:v>22.350518899160896</c:v>
                </c:pt>
                <c:pt idx="776">
                  <c:v>22.348834398877376</c:v>
                </c:pt>
                <c:pt idx="777">
                  <c:v>22.347144744144568</c:v>
                </c:pt>
                <c:pt idx="778">
                  <c:v>22.345449927677354</c:v>
                </c:pt>
                <c:pt idx="779">
                  <c:v>22.343749942144388</c:v>
                </c:pt>
                <c:pt idx="780">
                  <c:v>22.342044780270438</c:v>
                </c:pt>
                <c:pt idx="781">
                  <c:v>22.340334434734014</c:v>
                </c:pt>
                <c:pt idx="782">
                  <c:v>22.338618898251262</c:v>
                </c:pt>
                <c:pt idx="783">
                  <c:v>22.336898163529359</c:v>
                </c:pt>
                <c:pt idx="784">
                  <c:v>22.335172223285255</c:v>
                </c:pt>
                <c:pt idx="785">
                  <c:v>22.333441070255063</c:v>
                </c:pt>
                <c:pt idx="786">
                  <c:v>22.331704697142687</c:v>
                </c:pt>
                <c:pt idx="787">
                  <c:v>22.329963096699302</c:v>
                </c:pt>
                <c:pt idx="788">
                  <c:v>22.32821626165801</c:v>
                </c:pt>
                <c:pt idx="789">
                  <c:v>22.326464184752481</c:v>
                </c:pt>
                <c:pt idx="790">
                  <c:v>22.324706858749867</c:v>
                </c:pt>
                <c:pt idx="791">
                  <c:v>22.322944276380518</c:v>
                </c:pt>
                <c:pt idx="792">
                  <c:v>22.321176430417729</c:v>
                </c:pt>
                <c:pt idx="793">
                  <c:v>22.319403313640336</c:v>
                </c:pt>
                <c:pt idx="794">
                  <c:v>22.317624918790344</c:v>
                </c:pt>
                <c:pt idx="795">
                  <c:v>22.315841238648211</c:v>
                </c:pt>
                <c:pt idx="796">
                  <c:v>22.31405226601893</c:v>
                </c:pt>
                <c:pt idx="797">
                  <c:v>22.312257993665952</c:v>
                </c:pt>
                <c:pt idx="798">
                  <c:v>22.310458414391469</c:v>
                </c:pt>
                <c:pt idx="799">
                  <c:v>22.308653520989218</c:v>
                </c:pt>
                <c:pt idx="800">
                  <c:v>22.30684330626346</c:v>
                </c:pt>
                <c:pt idx="801">
                  <c:v>22.305027763038471</c:v>
                </c:pt>
                <c:pt idx="802">
                  <c:v>22.303206884116019</c:v>
                </c:pt>
                <c:pt idx="803">
                  <c:v>22.301380662308471</c:v>
                </c:pt>
                <c:pt idx="804">
                  <c:v>22.299549090467355</c:v>
                </c:pt>
                <c:pt idx="805">
                  <c:v>22.29771216141701</c:v>
                </c:pt>
                <c:pt idx="806">
                  <c:v>22.295869867987818</c:v>
                </c:pt>
                <c:pt idx="807">
                  <c:v>22.294022203035226</c:v>
                </c:pt>
                <c:pt idx="808">
                  <c:v>22.292169159411337</c:v>
                </c:pt>
                <c:pt idx="809">
                  <c:v>22.290310729974433</c:v>
                </c:pt>
                <c:pt idx="810">
                  <c:v>22.288446907589023</c:v>
                </c:pt>
                <c:pt idx="811">
                  <c:v>22.286577685116328</c:v>
                </c:pt>
                <c:pt idx="812">
                  <c:v>22.284703055442971</c:v>
                </c:pt>
                <c:pt idx="813">
                  <c:v>22.282823011461957</c:v>
                </c:pt>
                <c:pt idx="814">
                  <c:v>22.280937546039262</c:v>
                </c:pt>
                <c:pt idx="815">
                  <c:v>22.279046652085501</c:v>
                </c:pt>
                <c:pt idx="816">
                  <c:v>22.27715032250828</c:v>
                </c:pt>
                <c:pt idx="817">
                  <c:v>22.275248550197777</c:v>
                </c:pt>
                <c:pt idx="818">
                  <c:v>22.273341328098681</c:v>
                </c:pt>
                <c:pt idx="819">
                  <c:v>22.271428649104774</c:v>
                </c:pt>
                <c:pt idx="820">
                  <c:v>22.269510506164501</c:v>
                </c:pt>
                <c:pt idx="821">
                  <c:v>22.267586892204232</c:v>
                </c:pt>
                <c:pt idx="822">
                  <c:v>22.2656578001715</c:v>
                </c:pt>
                <c:pt idx="823">
                  <c:v>22.263723223011066</c:v>
                </c:pt>
                <c:pt idx="824">
                  <c:v>22.26178315368416</c:v>
                </c:pt>
                <c:pt idx="825">
                  <c:v>22.259837585158955</c:v>
                </c:pt>
                <c:pt idx="826">
                  <c:v>22.257886510386438</c:v>
                </c:pt>
                <c:pt idx="827">
                  <c:v>22.255929922368047</c:v>
                </c:pt>
                <c:pt idx="828">
                  <c:v>22.253967814068812</c:v>
                </c:pt>
                <c:pt idx="829">
                  <c:v>22.252000178489848</c:v>
                </c:pt>
                <c:pt idx="830">
                  <c:v>22.250027008634596</c:v>
                </c:pt>
                <c:pt idx="831">
                  <c:v>22.248048297489483</c:v>
                </c:pt>
                <c:pt idx="832">
                  <c:v>22.246064038091742</c:v>
                </c:pt>
                <c:pt idx="833">
                  <c:v>22.244074223447168</c:v>
                </c:pt>
                <c:pt idx="834">
                  <c:v>22.242078846578547</c:v>
                </c:pt>
                <c:pt idx="835">
                  <c:v>22.240077900545209</c:v>
                </c:pt>
                <c:pt idx="836">
                  <c:v>22.238071378355592</c:v>
                </c:pt>
                <c:pt idx="837">
                  <c:v>22.236059273093694</c:v>
                </c:pt>
                <c:pt idx="838">
                  <c:v>22.234041577782907</c:v>
                </c:pt>
                <c:pt idx="839">
                  <c:v>22.232018285517501</c:v>
                </c:pt>
                <c:pt idx="840">
                  <c:v>22.229989389355531</c:v>
                </c:pt>
                <c:pt idx="841">
                  <c:v>22.227954882387113</c:v>
                </c:pt>
                <c:pt idx="842">
                  <c:v>22.22591475768564</c:v>
                </c:pt>
                <c:pt idx="843">
                  <c:v>22.223869008351823</c:v>
                </c:pt>
                <c:pt idx="844">
                  <c:v>22.221817627499089</c:v>
                </c:pt>
                <c:pt idx="845">
                  <c:v>22.219760608234083</c:v>
                </c:pt>
                <c:pt idx="846">
                  <c:v>22.217697943671315</c:v>
                </c:pt>
                <c:pt idx="847">
                  <c:v>22.21562962694308</c:v>
                </c:pt>
                <c:pt idx="848">
                  <c:v>22.213555651174968</c:v>
                </c:pt>
                <c:pt idx="849">
                  <c:v>22.211476009525168</c:v>
                </c:pt>
                <c:pt idx="850">
                  <c:v>22.20939069514036</c:v>
                </c:pt>
                <c:pt idx="851">
                  <c:v>22.207299701175359</c:v>
                </c:pt>
                <c:pt idx="852">
                  <c:v>22.205203020803026</c:v>
                </c:pt>
                <c:pt idx="853">
                  <c:v>22.203100647194649</c:v>
                </c:pt>
                <c:pt idx="854">
                  <c:v>22.200992573539679</c:v>
                </c:pt>
                <c:pt idx="855">
                  <c:v>22.198878793026051</c:v>
                </c:pt>
                <c:pt idx="856">
                  <c:v>22.196759298864933</c:v>
                </c:pt>
                <c:pt idx="857">
                  <c:v>22.194634084256194</c:v>
                </c:pt>
                <c:pt idx="858">
                  <c:v>22.192503142413127</c:v>
                </c:pt>
                <c:pt idx="859">
                  <c:v>22.190366466587314</c:v>
                </c:pt>
                <c:pt idx="860">
                  <c:v>22.188224049984466</c:v>
                </c:pt>
                <c:pt idx="861">
                  <c:v>22.186075885863531</c:v>
                </c:pt>
                <c:pt idx="862">
                  <c:v>22.183921967482274</c:v>
                </c:pt>
                <c:pt idx="863">
                  <c:v>22.18176228808737</c:v>
                </c:pt>
                <c:pt idx="864">
                  <c:v>22.179596840964106</c:v>
                </c:pt>
                <c:pt idx="865">
                  <c:v>22.17742561937181</c:v>
                </c:pt>
                <c:pt idx="866">
                  <c:v>22.175248616628515</c:v>
                </c:pt>
                <c:pt idx="867">
                  <c:v>22.173065826001466</c:v>
                </c:pt>
                <c:pt idx="868">
                  <c:v>22.170877240826723</c:v>
                </c:pt>
                <c:pt idx="869">
                  <c:v>22.168682854384567</c:v>
                </c:pt>
                <c:pt idx="870">
                  <c:v>22.16648266002429</c:v>
                </c:pt>
                <c:pt idx="871">
                  <c:v>22.164276651074406</c:v>
                </c:pt>
                <c:pt idx="872">
                  <c:v>22.162064820872651</c:v>
                </c:pt>
                <c:pt idx="873">
                  <c:v>22.159847162776035</c:v>
                </c:pt>
                <c:pt idx="874">
                  <c:v>22.157623670140882</c:v>
                </c:pt>
                <c:pt idx="875">
                  <c:v>22.155394336352966</c:v>
                </c:pt>
                <c:pt idx="876">
                  <c:v>22.153159154762331</c:v>
                </c:pt>
                <c:pt idx="877">
                  <c:v>22.150918118788724</c:v>
                </c:pt>
                <c:pt idx="878">
                  <c:v>22.148671221821285</c:v>
                </c:pt>
                <c:pt idx="879">
                  <c:v>22.146418457253695</c:v>
                </c:pt>
                <c:pt idx="880">
                  <c:v>22.144159818534543</c:v>
                </c:pt>
                <c:pt idx="881">
                  <c:v>22.14189529906173</c:v>
                </c:pt>
                <c:pt idx="882">
                  <c:v>22.139624892288207</c:v>
                </c:pt>
                <c:pt idx="883">
                  <c:v>22.137348591666697</c:v>
                </c:pt>
                <c:pt idx="884">
                  <c:v>22.135066390644603</c:v>
                </c:pt>
                <c:pt idx="885">
                  <c:v>22.132778282684285</c:v>
                </c:pt>
                <c:pt idx="886">
                  <c:v>22.130484261288419</c:v>
                </c:pt>
                <c:pt idx="887">
                  <c:v>22.128184319914034</c:v>
                </c:pt>
                <c:pt idx="888">
                  <c:v>22.125878452073774</c:v>
                </c:pt>
                <c:pt idx="889">
                  <c:v>22.12356665128538</c:v>
                </c:pt>
                <c:pt idx="890">
                  <c:v>22.121248911031081</c:v>
                </c:pt>
                <c:pt idx="891">
                  <c:v>22.118925224884574</c:v>
                </c:pt>
                <c:pt idx="892">
                  <c:v>22.11659558635365</c:v>
                </c:pt>
                <c:pt idx="893">
                  <c:v>22.114259988986905</c:v>
                </c:pt>
                <c:pt idx="894">
                  <c:v>22.111918426368803</c:v>
                </c:pt>
                <c:pt idx="895">
                  <c:v>22.109570892038246</c:v>
                </c:pt>
                <c:pt idx="896">
                  <c:v>22.107217379590448</c:v>
                </c:pt>
                <c:pt idx="897">
                  <c:v>22.104857882615931</c:v>
                </c:pt>
                <c:pt idx="898">
                  <c:v>22.102492394715821</c:v>
                </c:pt>
                <c:pt idx="899">
                  <c:v>22.100120909501904</c:v>
                </c:pt>
                <c:pt idx="900">
                  <c:v>22.097743420581327</c:v>
                </c:pt>
                <c:pt idx="901">
                  <c:v>22.09535992161808</c:v>
                </c:pt>
                <c:pt idx="902">
                  <c:v>22.092970406225543</c:v>
                </c:pt>
                <c:pt idx="903">
                  <c:v>22.090574868089472</c:v>
                </c:pt>
                <c:pt idx="904">
                  <c:v>22.088173300839898</c:v>
                </c:pt>
                <c:pt idx="905">
                  <c:v>22.085765698179394</c:v>
                </c:pt>
                <c:pt idx="906">
                  <c:v>22.083352053790822</c:v>
                </c:pt>
                <c:pt idx="907">
                  <c:v>22.080932361373272</c:v>
                </c:pt>
                <c:pt idx="908">
                  <c:v>22.078506614626704</c:v>
                </c:pt>
                <c:pt idx="909">
                  <c:v>22.076074807282868</c:v>
                </c:pt>
                <c:pt idx="910">
                  <c:v>22.073636933084849</c:v>
                </c:pt>
                <c:pt idx="911">
                  <c:v>22.071192985750933</c:v>
                </c:pt>
                <c:pt idx="912">
                  <c:v>22.068742959052052</c:v>
                </c:pt>
                <c:pt idx="913">
                  <c:v>22.066286846760296</c:v>
                </c:pt>
                <c:pt idx="914">
                  <c:v>22.063824642633382</c:v>
                </c:pt>
                <c:pt idx="915">
                  <c:v>22.061356340492313</c:v>
                </c:pt>
                <c:pt idx="916">
                  <c:v>22.058881934112819</c:v>
                </c:pt>
                <c:pt idx="917">
                  <c:v>22.056401417308109</c:v>
                </c:pt>
                <c:pt idx="918">
                  <c:v>22.053914783929091</c:v>
                </c:pt>
                <c:pt idx="919">
                  <c:v>22.051422027786607</c:v>
                </c:pt>
                <c:pt idx="920">
                  <c:v>22.048923142734431</c:v>
                </c:pt>
                <c:pt idx="921">
                  <c:v>22.046418122638254</c:v>
                </c:pt>
                <c:pt idx="922">
                  <c:v>22.043906961365323</c:v>
                </c:pt>
                <c:pt idx="923">
                  <c:v>22.041389652815756</c:v>
                </c:pt>
                <c:pt idx="924">
                  <c:v>22.038866190860023</c:v>
                </c:pt>
                <c:pt idx="925">
                  <c:v>22.036336569427636</c:v>
                </c:pt>
                <c:pt idx="926">
                  <c:v>22.033800782429029</c:v>
                </c:pt>
                <c:pt idx="927">
                  <c:v>22.03125882380251</c:v>
                </c:pt>
                <c:pt idx="928">
                  <c:v>22.028710687493486</c:v>
                </c:pt>
                <c:pt idx="929">
                  <c:v>22.02615636744925</c:v>
                </c:pt>
                <c:pt idx="930">
                  <c:v>22.023595857660911</c:v>
                </c:pt>
                <c:pt idx="931">
                  <c:v>22.021029152095434</c:v>
                </c:pt>
                <c:pt idx="932">
                  <c:v>22.018456244737482</c:v>
                </c:pt>
                <c:pt idx="933">
                  <c:v>22.015877129626332</c:v>
                </c:pt>
                <c:pt idx="934">
                  <c:v>22.013291800756175</c:v>
                </c:pt>
                <c:pt idx="935">
                  <c:v>22.010700252165389</c:v>
                </c:pt>
                <c:pt idx="936">
                  <c:v>22.008102477920943</c:v>
                </c:pt>
                <c:pt idx="937">
                  <c:v>22.005498472039474</c:v>
                </c:pt>
                <c:pt idx="938">
                  <c:v>22.00288822864</c:v>
                </c:pt>
                <c:pt idx="939">
                  <c:v>22.000271741764941</c:v>
                </c:pt>
                <c:pt idx="940">
                  <c:v>21.997649005538232</c:v>
                </c:pt>
                <c:pt idx="941">
                  <c:v>21.995020014065261</c:v>
                </c:pt>
                <c:pt idx="942">
                  <c:v>21.992384761469797</c:v>
                </c:pt>
                <c:pt idx="943">
                  <c:v>21.989743241883517</c:v>
                </c:pt>
                <c:pt idx="944">
                  <c:v>21.987095449451296</c:v>
                </c:pt>
                <c:pt idx="945">
                  <c:v>21.984441378363151</c:v>
                </c:pt>
                <c:pt idx="946">
                  <c:v>21.981781022764139</c:v>
                </c:pt>
                <c:pt idx="947">
                  <c:v>21.979114376860455</c:v>
                </c:pt>
                <c:pt idx="948">
                  <c:v>21.976441434866512</c:v>
                </c:pt>
                <c:pt idx="949">
                  <c:v>21.973762190973058</c:v>
                </c:pt>
                <c:pt idx="950">
                  <c:v>21.971076639421632</c:v>
                </c:pt>
                <c:pt idx="951">
                  <c:v>21.968384774472796</c:v>
                </c:pt>
                <c:pt idx="952">
                  <c:v>21.965686590368911</c:v>
                </c:pt>
                <c:pt idx="953">
                  <c:v>21.962982081382044</c:v>
                </c:pt>
                <c:pt idx="954">
                  <c:v>21.960271241803508</c:v>
                </c:pt>
                <c:pt idx="955">
                  <c:v>21.957554065927795</c:v>
                </c:pt>
                <c:pt idx="956">
                  <c:v>21.954830548079428</c:v>
                </c:pt>
                <c:pt idx="957">
                  <c:v>21.952100682570212</c:v>
                </c:pt>
                <c:pt idx="958">
                  <c:v>21.949364463758155</c:v>
                </c:pt>
                <c:pt idx="959">
                  <c:v>21.946621885983269</c:v>
                </c:pt>
                <c:pt idx="960">
                  <c:v>21.943872943642692</c:v>
                </c:pt>
                <c:pt idx="961">
                  <c:v>21.941117631083454</c:v>
                </c:pt>
                <c:pt idx="962">
                  <c:v>21.938355942731306</c:v>
                </c:pt>
                <c:pt idx="963">
                  <c:v>21.935587872988833</c:v>
                </c:pt>
                <c:pt idx="964">
                  <c:v>21.932813416294564</c:v>
                </c:pt>
                <c:pt idx="965">
                  <c:v>21.930032567074662</c:v>
                </c:pt>
                <c:pt idx="966">
                  <c:v>21.927245319807565</c:v>
                </c:pt>
                <c:pt idx="967">
                  <c:v>21.924451668932463</c:v>
                </c:pt>
                <c:pt idx="968">
                  <c:v>21.921651608973352</c:v>
                </c:pt>
                <c:pt idx="969">
                  <c:v>21.918845134404272</c:v>
                </c:pt>
                <c:pt idx="970">
                  <c:v>21.916032239751861</c:v>
                </c:pt>
                <c:pt idx="971">
                  <c:v>21.913212919552286</c:v>
                </c:pt>
                <c:pt idx="972">
                  <c:v>21.910387168324178</c:v>
                </c:pt>
                <c:pt idx="973">
                  <c:v>21.907554980666152</c:v>
                </c:pt>
                <c:pt idx="974">
                  <c:v>21.904716351126954</c:v>
                </c:pt>
                <c:pt idx="975">
                  <c:v>21.901871274308355</c:v>
                </c:pt>
                <c:pt idx="976">
                  <c:v>21.899019744827417</c:v>
                </c:pt>
                <c:pt idx="977">
                  <c:v>21.896161757267524</c:v>
                </c:pt>
                <c:pt idx="978">
                  <c:v>21.893297306298052</c:v>
                </c:pt>
                <c:pt idx="979">
                  <c:v>21.890426386582082</c:v>
                </c:pt>
                <c:pt idx="980">
                  <c:v>21.887548992749153</c:v>
                </c:pt>
                <c:pt idx="981">
                  <c:v>21.884665119515095</c:v>
                </c:pt>
                <c:pt idx="982">
                  <c:v>21.88177476155688</c:v>
                </c:pt>
                <c:pt idx="983">
                  <c:v>21.878877913599805</c:v>
                </c:pt>
                <c:pt idx="984">
                  <c:v>21.875974570374016</c:v>
                </c:pt>
                <c:pt idx="985">
                  <c:v>21.873064726619948</c:v>
                </c:pt>
                <c:pt idx="986">
                  <c:v>21.87014837711579</c:v>
                </c:pt>
                <c:pt idx="987">
                  <c:v>21.867225516606357</c:v>
                </c:pt>
                <c:pt idx="988">
                  <c:v>21.864296139912661</c:v>
                </c:pt>
                <c:pt idx="989">
                  <c:v>21.861360241838909</c:v>
                </c:pt>
                <c:pt idx="990">
                  <c:v>21.858417817210903</c:v>
                </c:pt>
                <c:pt idx="991">
                  <c:v>21.855468860865106</c:v>
                </c:pt>
                <c:pt idx="992">
                  <c:v>21.852513367670692</c:v>
                </c:pt>
                <c:pt idx="993">
                  <c:v>21.849551332480143</c:v>
                </c:pt>
                <c:pt idx="994">
                  <c:v>21.846582750211827</c:v>
                </c:pt>
                <c:pt idx="995">
                  <c:v>21.843607615750983</c:v>
                </c:pt>
                <c:pt idx="996">
                  <c:v>21.840625924037919</c:v>
                </c:pt>
                <c:pt idx="997">
                  <c:v>21.837637670001936</c:v>
                </c:pt>
                <c:pt idx="998">
                  <c:v>21.834642848594434</c:v>
                </c:pt>
                <c:pt idx="999">
                  <c:v>21.831641454816705</c:v>
                </c:pt>
                <c:pt idx="1000">
                  <c:v>21.828633483631492</c:v>
                </c:pt>
                <c:pt idx="1001">
                  <c:v>21.825618930045987</c:v>
                </c:pt>
                <c:pt idx="1002">
                  <c:v>21.822597789106432</c:v>
                </c:pt>
                <c:pt idx="1003">
                  <c:v>21.819570055837282</c:v>
                </c:pt>
                <c:pt idx="1004">
                  <c:v>21.816535725296564</c:v>
                </c:pt>
                <c:pt idx="1005">
                  <c:v>21.813494792559428</c:v>
                </c:pt>
                <c:pt idx="1006">
                  <c:v>21.810447252740413</c:v>
                </c:pt>
                <c:pt idx="1007">
                  <c:v>21.80739310090453</c:v>
                </c:pt>
                <c:pt idx="1008">
                  <c:v>21.804332332228658</c:v>
                </c:pt>
                <c:pt idx="1009">
                  <c:v>21.801264941812377</c:v>
                </c:pt>
                <c:pt idx="1010">
                  <c:v>21.798190924856254</c:v>
                </c:pt>
                <c:pt idx="1011">
                  <c:v>21.795110276494693</c:v>
                </c:pt>
                <c:pt idx="1012">
                  <c:v>21.792022991974509</c:v>
                </c:pt>
                <c:pt idx="1013">
                  <c:v>21.788929066476392</c:v>
                </c:pt>
                <c:pt idx="1014">
                  <c:v>21.785828495237791</c:v>
                </c:pt>
                <c:pt idx="1015">
                  <c:v>21.782721273525134</c:v>
                </c:pt>
                <c:pt idx="1016">
                  <c:v>21.779607396572239</c:v>
                </c:pt>
                <c:pt idx="1017">
                  <c:v>21.776486859698029</c:v>
                </c:pt>
                <c:pt idx="1018">
                  <c:v>21.773359658200214</c:v>
                </c:pt>
                <c:pt idx="1019">
                  <c:v>21.770225787371967</c:v>
                </c:pt>
                <c:pt idx="1020">
                  <c:v>21.767085242580741</c:v>
                </c:pt>
                <c:pt idx="1021">
                  <c:v>21.763938019189691</c:v>
                </c:pt>
                <c:pt idx="1022">
                  <c:v>21.760784112540797</c:v>
                </c:pt>
                <c:pt idx="1023">
                  <c:v>21.75762351806749</c:v>
                </c:pt>
                <c:pt idx="1024">
                  <c:v>21.754456231142679</c:v>
                </c:pt>
                <c:pt idx="1025">
                  <c:v>21.751282247236652</c:v>
                </c:pt>
                <c:pt idx="1026">
                  <c:v>21.748101561764834</c:v>
                </c:pt>
                <c:pt idx="1027">
                  <c:v>21.744914170228963</c:v>
                </c:pt>
                <c:pt idx="1028">
                  <c:v>21.741720068070268</c:v>
                </c:pt>
                <c:pt idx="1029">
                  <c:v>21.738519250844845</c:v>
                </c:pt>
                <c:pt idx="1030">
                  <c:v>21.735311714036985</c:v>
                </c:pt>
                <c:pt idx="1031">
                  <c:v>21.732097453212102</c:v>
                </c:pt>
                <c:pt idx="1032">
                  <c:v>21.72887646391484</c:v>
                </c:pt>
                <c:pt idx="1033">
                  <c:v>21.725648741737164</c:v>
                </c:pt>
                <c:pt idx="1034">
                  <c:v>21.722414282290117</c:v>
                </c:pt>
                <c:pt idx="1035">
                  <c:v>21.719173081169721</c:v>
                </c:pt>
                <c:pt idx="1036">
                  <c:v>21.715925134013908</c:v>
                </c:pt>
                <c:pt idx="1037">
                  <c:v>21.712670436496925</c:v>
                </c:pt>
                <c:pt idx="1038">
                  <c:v>21.709408984295283</c:v>
                </c:pt>
                <c:pt idx="1039">
                  <c:v>21.706140773093473</c:v>
                </c:pt>
                <c:pt idx="1040">
                  <c:v>21.702865798595376</c:v>
                </c:pt>
                <c:pt idx="1041">
                  <c:v>21.699584056570103</c:v>
                </c:pt>
                <c:pt idx="1042">
                  <c:v>21.696295542743535</c:v>
                </c:pt>
                <c:pt idx="1043">
                  <c:v>21.693000252906916</c:v>
                </c:pt>
                <c:pt idx="1044">
                  <c:v>21.689698182831158</c:v>
                </c:pt>
                <c:pt idx="1045">
                  <c:v>21.686389328358523</c:v>
                </c:pt>
                <c:pt idx="1046">
                  <c:v>21.683073685299572</c:v>
                </c:pt>
                <c:pt idx="1047">
                  <c:v>21.679751249530678</c:v>
                </c:pt>
                <c:pt idx="1048">
                  <c:v>21.676422016885059</c:v>
                </c:pt>
                <c:pt idx="1049">
                  <c:v>21.673085983307946</c:v>
                </c:pt>
                <c:pt idx="1050">
                  <c:v>21.669743144684261</c:v>
                </c:pt>
                <c:pt idx="1051">
                  <c:v>21.666393496953631</c:v>
                </c:pt>
                <c:pt idx="1052">
                  <c:v>21.663037036052916</c:v>
                </c:pt>
                <c:pt idx="1053">
                  <c:v>21.659673757985452</c:v>
                </c:pt>
                <c:pt idx="1054">
                  <c:v>21.656303658728895</c:v>
                </c:pt>
                <c:pt idx="1055">
                  <c:v>21.65292673429866</c:v>
                </c:pt>
                <c:pt idx="1056">
                  <c:v>21.64954298074235</c:v>
                </c:pt>
                <c:pt idx="1057">
                  <c:v>21.646152394099243</c:v>
                </c:pt>
                <c:pt idx="1058">
                  <c:v>21.642754970464072</c:v>
                </c:pt>
                <c:pt idx="1059">
                  <c:v>21.639350705911802</c:v>
                </c:pt>
                <c:pt idx="1060">
                  <c:v>21.635939596602014</c:v>
                </c:pt>
                <c:pt idx="1061">
                  <c:v>21.632521638628234</c:v>
                </c:pt>
                <c:pt idx="1062">
                  <c:v>21.629096828186192</c:v>
                </c:pt>
                <c:pt idx="1063">
                  <c:v>21.625665161428824</c:v>
                </c:pt>
                <c:pt idx="1064">
                  <c:v>21.622226634588312</c:v>
                </c:pt>
                <c:pt idx="1065">
                  <c:v>21.618781243871531</c:v>
                </c:pt>
                <c:pt idx="1066">
                  <c:v>21.615328985529924</c:v>
                </c:pt>
                <c:pt idx="1067">
                  <c:v>21.611869855818764</c:v>
                </c:pt>
                <c:pt idx="1068">
                  <c:v>21.608403851038084</c:v>
                </c:pt>
                <c:pt idx="1069">
                  <c:v>21.604930967509468</c:v>
                </c:pt>
                <c:pt idx="1070">
                  <c:v>21.601451201535117</c:v>
                </c:pt>
                <c:pt idx="1071">
                  <c:v>21.597964549485646</c:v>
                </c:pt>
                <c:pt idx="1072">
                  <c:v>21.594471007747558</c:v>
                </c:pt>
                <c:pt idx="1073">
                  <c:v>21.590970572676408</c:v>
                </c:pt>
                <c:pt idx="1074">
                  <c:v>21.587463240749226</c:v>
                </c:pt>
                <c:pt idx="1075">
                  <c:v>21.583949008347716</c:v>
                </c:pt>
                <c:pt idx="1076">
                  <c:v>21.580427871981165</c:v>
                </c:pt>
                <c:pt idx="1077">
                  <c:v>21.576899828104626</c:v>
                </c:pt>
                <c:pt idx="1078">
                  <c:v>21.573364873242294</c:v>
                </c:pt>
                <c:pt idx="1079">
                  <c:v>21.569823003905277</c:v>
                </c:pt>
                <c:pt idx="1080">
                  <c:v>21.566274216656399</c:v>
                </c:pt>
                <c:pt idx="1081">
                  <c:v>21.562718508063185</c:v>
                </c:pt>
                <c:pt idx="1082">
                  <c:v>21.559155874733278</c:v>
                </c:pt>
                <c:pt idx="1083">
                  <c:v>21.555586313279154</c:v>
                </c:pt>
                <c:pt idx="1084">
                  <c:v>21.552009820329904</c:v>
                </c:pt>
                <c:pt idx="1085">
                  <c:v>21.548426392560931</c:v>
                </c:pt>
                <c:pt idx="1086">
                  <c:v>21.544836026658537</c:v>
                </c:pt>
                <c:pt idx="1087">
                  <c:v>21.541238719337777</c:v>
                </c:pt>
                <c:pt idx="1088">
                  <c:v>21.537634467306894</c:v>
                </c:pt>
                <c:pt idx="1089">
                  <c:v>21.534023267344516</c:v>
                </c:pt>
                <c:pt idx="1090">
                  <c:v>21.530405116216709</c:v>
                </c:pt>
                <c:pt idx="1091">
                  <c:v>21.526780010742314</c:v>
                </c:pt>
                <c:pt idx="1092">
                  <c:v>21.523147947715799</c:v>
                </c:pt>
                <c:pt idx="1093">
                  <c:v>21.519508923996458</c:v>
                </c:pt>
                <c:pt idx="1094">
                  <c:v>21.515862936472875</c:v>
                </c:pt>
                <c:pt idx="1095">
                  <c:v>21.512209982015346</c:v>
                </c:pt>
                <c:pt idx="1096">
                  <c:v>21.508550057565287</c:v>
                </c:pt>
                <c:pt idx="1097">
                  <c:v>21.504883160033959</c:v>
                </c:pt>
                <c:pt idx="1098">
                  <c:v>21.501209286409939</c:v>
                </c:pt>
                <c:pt idx="1099">
                  <c:v>21.49752843366965</c:v>
                </c:pt>
                <c:pt idx="1100">
                  <c:v>21.493840598819236</c:v>
                </c:pt>
                <c:pt idx="1101">
                  <c:v>21.490145778930572</c:v>
                </c:pt>
                <c:pt idx="1102">
                  <c:v>21.48644397100961</c:v>
                </c:pt>
                <c:pt idx="1103">
                  <c:v>21.482735172182128</c:v>
                </c:pt>
                <c:pt idx="1104">
                  <c:v>21.479019379550024</c:v>
                </c:pt>
                <c:pt idx="1105">
                  <c:v>21.475296590221273</c:v>
                </c:pt>
                <c:pt idx="1106">
                  <c:v>21.471566801370088</c:v>
                </c:pt>
                <c:pt idx="1107">
                  <c:v>21.467830010182947</c:v>
                </c:pt>
                <c:pt idx="1108">
                  <c:v>21.464086213852646</c:v>
                </c:pt>
                <c:pt idx="1109">
                  <c:v>21.460335409608405</c:v>
                </c:pt>
                <c:pt idx="1110">
                  <c:v>21.456577594709962</c:v>
                </c:pt>
                <c:pt idx="1111">
                  <c:v>21.452812766435635</c:v>
                </c:pt>
                <c:pt idx="1112">
                  <c:v>21.449040922082315</c:v>
                </c:pt>
                <c:pt idx="1113">
                  <c:v>21.445262058983694</c:v>
                </c:pt>
                <c:pt idx="1114">
                  <c:v>21.441476174492252</c:v>
                </c:pt>
                <c:pt idx="1115">
                  <c:v>21.437683265979224</c:v>
                </c:pt>
                <c:pt idx="1116">
                  <c:v>21.433883330852947</c:v>
                </c:pt>
                <c:pt idx="1117">
                  <c:v>21.430076366534628</c:v>
                </c:pt>
                <c:pt idx="1118">
                  <c:v>21.426262370482707</c:v>
                </c:pt>
                <c:pt idx="1119">
                  <c:v>21.422441340186882</c:v>
                </c:pt>
                <c:pt idx="1120">
                  <c:v>21.418613273101322</c:v>
                </c:pt>
                <c:pt idx="1121">
                  <c:v>21.414778166820998</c:v>
                </c:pt>
                <c:pt idx="1122">
                  <c:v>21.410936018862934</c:v>
                </c:pt>
                <c:pt idx="1123">
                  <c:v>21.407086826781708</c:v>
                </c:pt>
                <c:pt idx="1124">
                  <c:v>21.403230588242756</c:v>
                </c:pt>
                <c:pt idx="1125">
                  <c:v>21.399367300827464</c:v>
                </c:pt>
                <c:pt idx="1126">
                  <c:v>21.395496962209933</c:v>
                </c:pt>
                <c:pt idx="1127">
                  <c:v>21.391619570077893</c:v>
                </c:pt>
                <c:pt idx="1128">
                  <c:v>21.387735122114314</c:v>
                </c:pt>
                <c:pt idx="1129">
                  <c:v>21.383843616083162</c:v>
                </c:pt>
                <c:pt idx="1130">
                  <c:v>21.379945049719304</c:v>
                </c:pt>
                <c:pt idx="1131">
                  <c:v>21.376039420826569</c:v>
                </c:pt>
                <c:pt idx="1132">
                  <c:v>21.372126727198129</c:v>
                </c:pt>
                <c:pt idx="1133">
                  <c:v>21.368206966690227</c:v>
                </c:pt>
                <c:pt idx="1134">
                  <c:v>21.364280137160833</c:v>
                </c:pt>
                <c:pt idx="1135">
                  <c:v>21.360346236488148</c:v>
                </c:pt>
                <c:pt idx="1136">
                  <c:v>21.356405262601402</c:v>
                </c:pt>
                <c:pt idx="1137">
                  <c:v>21.352457213450244</c:v>
                </c:pt>
                <c:pt idx="1138">
                  <c:v>21.348502086992436</c:v>
                </c:pt>
                <c:pt idx="1139">
                  <c:v>21.344539881218562</c:v>
                </c:pt>
                <c:pt idx="1140">
                  <c:v>21.340570594176828</c:v>
                </c:pt>
                <c:pt idx="1141">
                  <c:v>21.33659422388671</c:v>
                </c:pt>
                <c:pt idx="1142">
                  <c:v>21.332610768456377</c:v>
                </c:pt>
                <c:pt idx="1143">
                  <c:v>21.328620225977737</c:v>
                </c:pt>
                <c:pt idx="1144">
                  <c:v>21.324622594563515</c:v>
                </c:pt>
                <c:pt idx="1145">
                  <c:v>21.32061787240934</c:v>
                </c:pt>
                <c:pt idx="1146">
                  <c:v>21.316606057663709</c:v>
                </c:pt>
                <c:pt idx="1147">
                  <c:v>21.312587148558173</c:v>
                </c:pt>
                <c:pt idx="1148">
                  <c:v>21.308561143333087</c:v>
                </c:pt>
                <c:pt idx="1149">
                  <c:v>21.304528040256223</c:v>
                </c:pt>
                <c:pt idx="1150">
                  <c:v>21.300487837622914</c:v>
                </c:pt>
                <c:pt idx="1151">
                  <c:v>21.29644053374361</c:v>
                </c:pt>
                <c:pt idx="1152">
                  <c:v>21.292386126981324</c:v>
                </c:pt>
                <c:pt idx="1153">
                  <c:v>21.2883246157269</c:v>
                </c:pt>
                <c:pt idx="1154">
                  <c:v>21.284255998342818</c:v>
                </c:pt>
                <c:pt idx="1155">
                  <c:v>21.280180273325595</c:v>
                </c:pt>
                <c:pt idx="1156">
                  <c:v>21.276097439081074</c:v>
                </c:pt>
                <c:pt idx="1157">
                  <c:v>21.272007494124345</c:v>
                </c:pt>
                <c:pt idx="1158">
                  <c:v>21.267910436986245</c:v>
                </c:pt>
                <c:pt idx="1159">
                  <c:v>21.263806266181906</c:v>
                </c:pt>
                <c:pt idx="1160">
                  <c:v>21.259694980304893</c:v>
                </c:pt>
                <c:pt idx="1161">
                  <c:v>21.255576577964625</c:v>
                </c:pt>
                <c:pt idx="1162">
                  <c:v>21.251451057780162</c:v>
                </c:pt>
                <c:pt idx="1163">
                  <c:v>21.247318418411588</c:v>
                </c:pt>
                <c:pt idx="1164">
                  <c:v>21.24317865854761</c:v>
                </c:pt>
                <c:pt idx="1165">
                  <c:v>21.239031776924506</c:v>
                </c:pt>
                <c:pt idx="1166">
                  <c:v>21.234877772263257</c:v>
                </c:pt>
                <c:pt idx="1167">
                  <c:v>21.230716643364051</c:v>
                </c:pt>
                <c:pt idx="1168">
                  <c:v>21.226548388986629</c:v>
                </c:pt>
                <c:pt idx="1169">
                  <c:v>21.222373008014337</c:v>
                </c:pt>
                <c:pt idx="1170">
                  <c:v>21.218190499283903</c:v>
                </c:pt>
                <c:pt idx="1171">
                  <c:v>21.21400086168639</c:v>
                </c:pt>
                <c:pt idx="1172">
                  <c:v>21.209804094154787</c:v>
                </c:pt>
                <c:pt idx="1173">
                  <c:v>21.205600195613364</c:v>
                </c:pt>
                <c:pt idx="1174">
                  <c:v>21.201389165085484</c:v>
                </c:pt>
                <c:pt idx="1175">
                  <c:v>21.197171001522523</c:v>
                </c:pt>
                <c:pt idx="1176">
                  <c:v>21.192945704006856</c:v>
                </c:pt>
                <c:pt idx="1177">
                  <c:v>21.188713271593386</c:v>
                </c:pt>
                <c:pt idx="1178">
                  <c:v>21.184473703366674</c:v>
                </c:pt>
                <c:pt idx="1179">
                  <c:v>21.180226998472836</c:v>
                </c:pt>
                <c:pt idx="1180">
                  <c:v>21.175973156056024</c:v>
                </c:pt>
                <c:pt idx="1181">
                  <c:v>21.17171217530942</c:v>
                </c:pt>
                <c:pt idx="1182">
                  <c:v>21.16744405544344</c:v>
                </c:pt>
                <c:pt idx="1183">
                  <c:v>21.163168795717734</c:v>
                </c:pt>
                <c:pt idx="1184">
                  <c:v>21.158886395390173</c:v>
                </c:pt>
                <c:pt idx="1185">
                  <c:v>21.154596853780799</c:v>
                </c:pt>
                <c:pt idx="1186">
                  <c:v>21.150300170227187</c:v>
                </c:pt>
                <c:pt idx="1187">
                  <c:v>21.145996344097313</c:v>
                </c:pt>
                <c:pt idx="1188">
                  <c:v>21.141685374783194</c:v>
                </c:pt>
                <c:pt idx="1189">
                  <c:v>21.137367261720225</c:v>
                </c:pt>
                <c:pt idx="1190">
                  <c:v>21.133042004361577</c:v>
                </c:pt>
                <c:pt idx="1191">
                  <c:v>21.128709602203969</c:v>
                </c:pt>
                <c:pt idx="1192">
                  <c:v>21.124370054781352</c:v>
                </c:pt>
                <c:pt idx="1193">
                  <c:v>21.120023361594207</c:v>
                </c:pt>
                <c:pt idx="1194">
                  <c:v>21.115669522296159</c:v>
                </c:pt>
                <c:pt idx="1195">
                  <c:v>21.111308536449609</c:v>
                </c:pt>
                <c:pt idx="1196">
                  <c:v>21.106940403718852</c:v>
                </c:pt>
                <c:pt idx="1197">
                  <c:v>21.102565123780028</c:v>
                </c:pt>
                <c:pt idx="1198">
                  <c:v>21.098182696337311</c:v>
                </c:pt>
                <c:pt idx="1199">
                  <c:v>21.093793121135882</c:v>
                </c:pt>
                <c:pt idx="1200">
                  <c:v>21.089396397926457</c:v>
                </c:pt>
                <c:pt idx="1201">
                  <c:v>21.084992526536521</c:v>
                </c:pt>
                <c:pt idx="1202">
                  <c:v>21.080581506776575</c:v>
                </c:pt>
                <c:pt idx="1203">
                  <c:v>21.076163338537356</c:v>
                </c:pt>
                <c:pt idx="1204">
                  <c:v>21.071738021686208</c:v>
                </c:pt>
                <c:pt idx="1205">
                  <c:v>21.067305556170904</c:v>
                </c:pt>
                <c:pt idx="1206">
                  <c:v>21.062865941945144</c:v>
                </c:pt>
                <c:pt idx="1207">
                  <c:v>21.058419179001078</c:v>
                </c:pt>
                <c:pt idx="1208">
                  <c:v>21.053965267375901</c:v>
                </c:pt>
                <c:pt idx="1209">
                  <c:v>21.049504207090088</c:v>
                </c:pt>
                <c:pt idx="1210">
                  <c:v>21.045035998264662</c:v>
                </c:pt>
                <c:pt idx="1211">
                  <c:v>21.040560641030172</c:v>
                </c:pt>
                <c:pt idx="1212">
                  <c:v>21.036078135490769</c:v>
                </c:pt>
                <c:pt idx="1213">
                  <c:v>21.031588481884171</c:v>
                </c:pt>
                <c:pt idx="1214">
                  <c:v>21.027091680402279</c:v>
                </c:pt>
                <c:pt idx="1215">
                  <c:v>21.02258773129239</c:v>
                </c:pt>
                <c:pt idx="1216">
                  <c:v>21.018076634850846</c:v>
                </c:pt>
                <c:pt idx="1217">
                  <c:v>21.013558391383803</c:v>
                </c:pt>
                <c:pt idx="1218">
                  <c:v>21.009033001249886</c:v>
                </c:pt>
                <c:pt idx="1219">
                  <c:v>21.004500464824254</c:v>
                </c:pt>
                <c:pt idx="1220">
                  <c:v>20.999960782518261</c:v>
                </c:pt>
                <c:pt idx="1221">
                  <c:v>20.995413954786205</c:v>
                </c:pt>
                <c:pt idx="1222">
                  <c:v>20.990859982108926</c:v>
                </c:pt>
                <c:pt idx="1223">
                  <c:v>20.986298864990601</c:v>
                </c:pt>
                <c:pt idx="1224">
                  <c:v>20.981730603988442</c:v>
                </c:pt>
                <c:pt idx="1225">
                  <c:v>20.977155199689751</c:v>
                </c:pt>
                <c:pt idx="1226">
                  <c:v>20.97257265269219</c:v>
                </c:pt>
                <c:pt idx="1227">
                  <c:v>20.967982963650019</c:v>
                </c:pt>
                <c:pt idx="1228">
                  <c:v>20.963386133244498</c:v>
                </c:pt>
                <c:pt idx="1229">
                  <c:v>20.958782162197178</c:v>
                </c:pt>
                <c:pt idx="1230">
                  <c:v>20.954171051243545</c:v>
                </c:pt>
                <c:pt idx="1231">
                  <c:v>20.949552801185984</c:v>
                </c:pt>
                <c:pt idx="1232">
                  <c:v>20.944927412807822</c:v>
                </c:pt>
                <c:pt idx="1233">
                  <c:v>20.940294887005916</c:v>
                </c:pt>
                <c:pt idx="1234">
                  <c:v>20.93565522460505</c:v>
                </c:pt>
                <c:pt idx="1235">
                  <c:v>20.931008426596922</c:v>
                </c:pt>
                <c:pt idx="1236">
                  <c:v>20.92635449387134</c:v>
                </c:pt>
                <c:pt idx="1237">
                  <c:v>20.921693427448702</c:v>
                </c:pt>
                <c:pt idx="1238">
                  <c:v>20.917025228333973</c:v>
                </c:pt>
                <c:pt idx="1239">
                  <c:v>20.912349897606507</c:v>
                </c:pt>
                <c:pt idx="1240">
                  <c:v>20.907667436320224</c:v>
                </c:pt>
                <c:pt idx="1241">
                  <c:v>20.902977845630332</c:v>
                </c:pt>
                <c:pt idx="1242">
                  <c:v>20.898281126690062</c:v>
                </c:pt>
                <c:pt idx="1243">
                  <c:v>20.89357728069411</c:v>
                </c:pt>
                <c:pt idx="1244">
                  <c:v>20.888866308855281</c:v>
                </c:pt>
                <c:pt idx="1245">
                  <c:v>20.884148212468137</c:v>
                </c:pt>
                <c:pt idx="1246">
                  <c:v>20.879422992812096</c:v>
                </c:pt>
                <c:pt idx="1247">
                  <c:v>20.874690651218348</c:v>
                </c:pt>
                <c:pt idx="1248">
                  <c:v>20.869951189073397</c:v>
                </c:pt>
                <c:pt idx="1249">
                  <c:v>20.865204607765456</c:v>
                </c:pt>
                <c:pt idx="1250">
                  <c:v>20.860450908754981</c:v>
                </c:pt>
                <c:pt idx="1251">
                  <c:v>20.855690093487432</c:v>
                </c:pt>
                <c:pt idx="1252">
                  <c:v>20.850922163507626</c:v>
                </c:pt>
                <c:pt idx="1253">
                  <c:v>20.846147120335381</c:v>
                </c:pt>
                <c:pt idx="1254">
                  <c:v>20.841364965563191</c:v>
                </c:pt>
                <c:pt idx="1255">
                  <c:v>20.836575700826028</c:v>
                </c:pt>
                <c:pt idx="1256">
                  <c:v>20.831779327744041</c:v>
                </c:pt>
                <c:pt idx="1257">
                  <c:v>20.826975848030624</c:v>
                </c:pt>
                <c:pt idx="1258">
                  <c:v>20.822165263408127</c:v>
                </c:pt>
                <c:pt idx="1259">
                  <c:v>20.81734757563493</c:v>
                </c:pt>
                <c:pt idx="1260">
                  <c:v>20.812522786512247</c:v>
                </c:pt>
                <c:pt idx="1261">
                  <c:v>20.807690897863967</c:v>
                </c:pt>
                <c:pt idx="1262">
                  <c:v>20.802851911567139</c:v>
                </c:pt>
                <c:pt idx="1263">
                  <c:v>20.79800582954541</c:v>
                </c:pt>
                <c:pt idx="1264">
                  <c:v>20.793152653704471</c:v>
                </c:pt>
                <c:pt idx="1265">
                  <c:v>20.788292386061247</c:v>
                </c:pt>
                <c:pt idx="1266">
                  <c:v>20.783425028608079</c:v>
                </c:pt>
                <c:pt idx="1267">
                  <c:v>20.778550583411359</c:v>
                </c:pt>
                <c:pt idx="1268">
                  <c:v>20.773669052553789</c:v>
                </c:pt>
                <c:pt idx="1269">
                  <c:v>20.768780438151449</c:v>
                </c:pt>
                <c:pt idx="1270">
                  <c:v>20.763884742384597</c:v>
                </c:pt>
                <c:pt idx="1271">
                  <c:v>20.75898196745683</c:v>
                </c:pt>
                <c:pt idx="1272">
                  <c:v>20.754072115584862</c:v>
                </c:pt>
                <c:pt idx="1273">
                  <c:v>20.749155189056676</c:v>
                </c:pt>
                <c:pt idx="1274">
                  <c:v>20.744231190180393</c:v>
                </c:pt>
                <c:pt idx="1275">
                  <c:v>20.739300121315086</c:v>
                </c:pt>
                <c:pt idx="1276">
                  <c:v>20.734361984829786</c:v>
                </c:pt>
                <c:pt idx="1277">
                  <c:v>20.7294167831549</c:v>
                </c:pt>
                <c:pt idx="1278">
                  <c:v>20.724464518754971</c:v>
                </c:pt>
                <c:pt idx="1279">
                  <c:v>20.719505194118359</c:v>
                </c:pt>
                <c:pt idx="1280">
                  <c:v>20.714538811802012</c:v>
                </c:pt>
                <c:pt idx="1281">
                  <c:v>20.709565374362832</c:v>
                </c:pt>
                <c:pt idx="1282">
                  <c:v>20.704584884409243</c:v>
                </c:pt>
                <c:pt idx="1283">
                  <c:v>20.699597344604804</c:v>
                </c:pt>
                <c:pt idx="1284">
                  <c:v>20.694602757633845</c:v>
                </c:pt>
                <c:pt idx="1285">
                  <c:v>20.689601126215251</c:v>
                </c:pt>
                <c:pt idx="1286">
                  <c:v>20.68459245311988</c:v>
                </c:pt>
                <c:pt idx="1287">
                  <c:v>20.679576741149855</c:v>
                </c:pt>
                <c:pt idx="1288">
                  <c:v>20.674553993138669</c:v>
                </c:pt>
                <c:pt idx="1289">
                  <c:v>20.669524211961626</c:v>
                </c:pt>
                <c:pt idx="1290">
                  <c:v>20.66448740056364</c:v>
                </c:pt>
                <c:pt idx="1291">
                  <c:v>20.659443561858851</c:v>
                </c:pt>
                <c:pt idx="1292">
                  <c:v>20.654392698883171</c:v>
                </c:pt>
                <c:pt idx="1293">
                  <c:v>20.649334814638344</c:v>
                </c:pt>
                <c:pt idx="1294">
                  <c:v>20.644269912206486</c:v>
                </c:pt>
                <c:pt idx="1295">
                  <c:v>20.639197994701608</c:v>
                </c:pt>
                <c:pt idx="1296">
                  <c:v>20.634119065273133</c:v>
                </c:pt>
                <c:pt idx="1297">
                  <c:v>20.62903312710251</c:v>
                </c:pt>
                <c:pt idx="1298">
                  <c:v>20.623940183424146</c:v>
                </c:pt>
                <c:pt idx="1299">
                  <c:v>20.618840237501121</c:v>
                </c:pt>
                <c:pt idx="1300">
                  <c:v>20.613733292646202</c:v>
                </c:pt>
                <c:pt idx="1301">
                  <c:v>20.608619352186981</c:v>
                </c:pt>
                <c:pt idx="1302">
                  <c:v>20.603498419525319</c:v>
                </c:pt>
                <c:pt idx="1303">
                  <c:v>20.598370498078076</c:v>
                </c:pt>
                <c:pt idx="1304">
                  <c:v>20.593235591315601</c:v>
                </c:pt>
                <c:pt idx="1305">
                  <c:v>20.58809370272332</c:v>
                </c:pt>
                <c:pt idx="1306">
                  <c:v>20.58294483586484</c:v>
                </c:pt>
                <c:pt idx="1307">
                  <c:v>20.57778899430846</c:v>
                </c:pt>
                <c:pt idx="1308">
                  <c:v>20.57262618167632</c:v>
                </c:pt>
                <c:pt idx="1309">
                  <c:v>20.567456401640982</c:v>
                </c:pt>
                <c:pt idx="1310">
                  <c:v>20.56227965789742</c:v>
                </c:pt>
                <c:pt idx="1311">
                  <c:v>20.557095954194715</c:v>
                </c:pt>
                <c:pt idx="1312">
                  <c:v>20.551905294300923</c:v>
                </c:pt>
                <c:pt idx="1313">
                  <c:v>20.546707682045422</c:v>
                </c:pt>
                <c:pt idx="1314">
                  <c:v>20.54150312129082</c:v>
                </c:pt>
                <c:pt idx="1315">
                  <c:v>20.536291615947139</c:v>
                </c:pt>
                <c:pt idx="1316">
                  <c:v>20.531073169954226</c:v>
                </c:pt>
                <c:pt idx="1317">
                  <c:v>20.525847787281801</c:v>
                </c:pt>
                <c:pt idx="1318">
                  <c:v>20.520615471975518</c:v>
                </c:pt>
                <c:pt idx="1319">
                  <c:v>20.515376228082765</c:v>
                </c:pt>
                <c:pt idx="1320">
                  <c:v>20.510130059723512</c:v>
                </c:pt>
                <c:pt idx="1321">
                  <c:v>20.504876971040822</c:v>
                </c:pt>
                <c:pt idx="1322">
                  <c:v>20.499616966215068</c:v>
                </c:pt>
                <c:pt idx="1323">
                  <c:v>20.494350049478211</c:v>
                </c:pt>
                <c:pt idx="1324">
                  <c:v>20.48907622509256</c:v>
                </c:pt>
                <c:pt idx="1325">
                  <c:v>20.483795497400699</c:v>
                </c:pt>
                <c:pt idx="1326">
                  <c:v>20.478507870708036</c:v>
                </c:pt>
                <c:pt idx="1327">
                  <c:v>20.473213349421759</c:v>
                </c:pt>
                <c:pt idx="1328">
                  <c:v>20.467911938011785</c:v>
                </c:pt>
                <c:pt idx="1329">
                  <c:v>20.462603640921724</c:v>
                </c:pt>
                <c:pt idx="1330">
                  <c:v>20.457288462657971</c:v>
                </c:pt>
                <c:pt idx="1331">
                  <c:v>20.451966407811366</c:v>
                </c:pt>
                <c:pt idx="1332">
                  <c:v>20.446637480946457</c:v>
                </c:pt>
                <c:pt idx="1333">
                  <c:v>20.441301686741006</c:v>
                </c:pt>
                <c:pt idx="1334">
                  <c:v>20.435959029850142</c:v>
                </c:pt>
                <c:pt idx="1335">
                  <c:v>20.430609515013789</c:v>
                </c:pt>
                <c:pt idx="1336">
                  <c:v>20.425253146999474</c:v>
                </c:pt>
                <c:pt idx="1337">
                  <c:v>20.419889930613124</c:v>
                </c:pt>
                <c:pt idx="1338">
                  <c:v>20.414519870713502</c:v>
                </c:pt>
                <c:pt idx="1339">
                  <c:v>20.409142972176326</c:v>
                </c:pt>
                <c:pt idx="1340">
                  <c:v>20.403759239948315</c:v>
                </c:pt>
                <c:pt idx="1341">
                  <c:v>20.398368679025673</c:v>
                </c:pt>
                <c:pt idx="1342">
                  <c:v>20.392971294392968</c:v>
                </c:pt>
                <c:pt idx="1343">
                  <c:v>20.387567091142003</c:v>
                </c:pt>
                <c:pt idx="1344">
                  <c:v>20.382156074371103</c:v>
                </c:pt>
                <c:pt idx="1345">
                  <c:v>20.37673824921389</c:v>
                </c:pt>
                <c:pt idx="1346">
                  <c:v>20.371313620886394</c:v>
                </c:pt>
                <c:pt idx="1347">
                  <c:v>20.365882194600395</c:v>
                </c:pt>
                <c:pt idx="1348">
                  <c:v>20.360443975643005</c:v>
                </c:pt>
                <c:pt idx="1349">
                  <c:v>20.354998969326104</c:v>
                </c:pt>
                <c:pt idx="1350">
                  <c:v>20.349547181022647</c:v>
                </c:pt>
                <c:pt idx="1351">
                  <c:v>20.344088616130488</c:v>
                </c:pt>
                <c:pt idx="1352">
                  <c:v>20.338623280094176</c:v>
                </c:pt>
                <c:pt idx="1353">
                  <c:v>20.333151178415957</c:v>
                </c:pt>
                <c:pt idx="1354">
                  <c:v>20.327672316623147</c:v>
                </c:pt>
                <c:pt idx="1355">
                  <c:v>20.322186700286359</c:v>
                </c:pt>
                <c:pt idx="1356">
                  <c:v>20.316694335041419</c:v>
                </c:pt>
                <c:pt idx="1357">
                  <c:v>20.31119522654577</c:v>
                </c:pt>
                <c:pt idx="1358">
                  <c:v>20.305689380511307</c:v>
                </c:pt>
                <c:pt idx="1359">
                  <c:v>20.300176802686241</c:v>
                </c:pt>
                <c:pt idx="1360">
                  <c:v>20.294657498858761</c:v>
                </c:pt>
                <c:pt idx="1361">
                  <c:v>20.289131474890048</c:v>
                </c:pt>
                <c:pt idx="1362">
                  <c:v>20.283598736637583</c:v>
                </c:pt>
                <c:pt idx="1363">
                  <c:v>20.278059290053918</c:v>
                </c:pt>
                <c:pt idx="1364">
                  <c:v>20.27251314107701</c:v>
                </c:pt>
                <c:pt idx="1365">
                  <c:v>20.266960295762086</c:v>
                </c:pt>
                <c:pt idx="1366">
                  <c:v>20.261400760131526</c:v>
                </c:pt>
                <c:pt idx="1367">
                  <c:v>20.255834540310513</c:v>
                </c:pt>
                <c:pt idx="1368">
                  <c:v>20.25026164243549</c:v>
                </c:pt>
                <c:pt idx="1369">
                  <c:v>20.244682072712902</c:v>
                </c:pt>
                <c:pt idx="1370">
                  <c:v>20.239095837360491</c:v>
                </c:pt>
                <c:pt idx="1371">
                  <c:v>20.233502942666185</c:v>
                </c:pt>
                <c:pt idx="1372">
                  <c:v>20.227903394962485</c:v>
                </c:pt>
                <c:pt idx="1373">
                  <c:v>20.222297200600625</c:v>
                </c:pt>
                <c:pt idx="1374">
                  <c:v>20.216684366020811</c:v>
                </c:pt>
                <c:pt idx="1375">
                  <c:v>20.211064897663697</c:v>
                </c:pt>
                <c:pt idx="1376">
                  <c:v>20.205438802033164</c:v>
                </c:pt>
                <c:pt idx="1377">
                  <c:v>20.199806085692792</c:v>
                </c:pt>
                <c:pt idx="1378">
                  <c:v>20.194166755217811</c:v>
                </c:pt>
                <c:pt idx="1379">
                  <c:v>20.188520817254343</c:v>
                </c:pt>
                <c:pt idx="1380">
                  <c:v>20.18286827849364</c:v>
                </c:pt>
                <c:pt idx="1381">
                  <c:v>20.177209145649829</c:v>
                </c:pt>
                <c:pt idx="1382">
                  <c:v>20.171543425519399</c:v>
                </c:pt>
                <c:pt idx="1383">
                  <c:v>20.165871124888394</c:v>
                </c:pt>
                <c:pt idx="1384">
                  <c:v>20.160192250662575</c:v>
                </c:pt>
                <c:pt idx="1385">
                  <c:v>20.154506809711307</c:v>
                </c:pt>
                <c:pt idx="1386">
                  <c:v>20.148814809016407</c:v>
                </c:pt>
                <c:pt idx="1387">
                  <c:v>20.143116255586722</c:v>
                </c:pt>
                <c:pt idx="1388">
                  <c:v>20.137411156439416</c:v>
                </c:pt>
                <c:pt idx="1389">
                  <c:v>20.131699518682094</c:v>
                </c:pt>
                <c:pt idx="1390">
                  <c:v>20.125981349460698</c:v>
                </c:pt>
                <c:pt idx="1391">
                  <c:v>20.120256655955838</c:v>
                </c:pt>
                <c:pt idx="1392">
                  <c:v>20.114525445393998</c:v>
                </c:pt>
                <c:pt idx="1393">
                  <c:v>20.108787725043889</c:v>
                </c:pt>
                <c:pt idx="1394">
                  <c:v>20.103043502235259</c:v>
                </c:pt>
                <c:pt idx="1395">
                  <c:v>20.097292784355243</c:v>
                </c:pt>
                <c:pt idx="1396">
                  <c:v>20.091535578777133</c:v>
                </c:pt>
                <c:pt idx="1397">
                  <c:v>20.085771893006783</c:v>
                </c:pt>
                <c:pt idx="1398">
                  <c:v>20.080001734517516</c:v>
                </c:pt>
                <c:pt idx="1399">
                  <c:v>20.074225110881653</c:v>
                </c:pt>
                <c:pt idx="1400">
                  <c:v>20.068442029687866</c:v>
                </c:pt>
                <c:pt idx="1401">
                  <c:v>20.062652498586413</c:v>
                </c:pt>
                <c:pt idx="1402">
                  <c:v>20.056856525266589</c:v>
                </c:pt>
                <c:pt idx="1403">
                  <c:v>20.051054117490761</c:v>
                </c:pt>
                <c:pt idx="1404">
                  <c:v>20.045245283011429</c:v>
                </c:pt>
                <c:pt idx="1405">
                  <c:v>20.039430029676918</c:v>
                </c:pt>
                <c:pt idx="1406">
                  <c:v>20.033608365378658</c:v>
                </c:pt>
                <c:pt idx="1407">
                  <c:v>20.027780298032333</c:v>
                </c:pt>
                <c:pt idx="1408">
                  <c:v>20.021945835608161</c:v>
                </c:pt>
                <c:pt idx="1409">
                  <c:v>20.016104986130969</c:v>
                </c:pt>
                <c:pt idx="1410">
                  <c:v>20.010257757676506</c:v>
                </c:pt>
                <c:pt idx="1411">
                  <c:v>20.00440415834116</c:v>
                </c:pt>
                <c:pt idx="1412">
                  <c:v>19.9985441963141</c:v>
                </c:pt>
                <c:pt idx="1413">
                  <c:v>19.992677879782466</c:v>
                </c:pt>
                <c:pt idx="1414">
                  <c:v>19.98680521701495</c:v>
                </c:pt>
                <c:pt idx="1415">
                  <c:v>19.980926216312483</c:v>
                </c:pt>
                <c:pt idx="1416">
                  <c:v>19.97504088602733</c:v>
                </c:pt>
                <c:pt idx="1417">
                  <c:v>19.969149234563115</c:v>
                </c:pt>
                <c:pt idx="1418">
                  <c:v>19.963251270363507</c:v>
                </c:pt>
                <c:pt idx="1419">
                  <c:v>19.957347001931311</c:v>
                </c:pt>
                <c:pt idx="1420">
                  <c:v>19.951436437771246</c:v>
                </c:pt>
                <c:pt idx="1421">
                  <c:v>19.945519586542868</c:v>
                </c:pt>
                <c:pt idx="1422">
                  <c:v>19.939596456846662</c:v>
                </c:pt>
                <c:pt idx="1423">
                  <c:v>19.93366705734627</c:v>
                </c:pt>
                <c:pt idx="1424">
                  <c:v>19.927731396818444</c:v>
                </c:pt>
                <c:pt idx="1425">
                  <c:v>19.921789484019126</c:v>
                </c:pt>
                <c:pt idx="1426">
                  <c:v>19.915841327798383</c:v>
                </c:pt>
                <c:pt idx="1427">
                  <c:v>19.909886937004604</c:v>
                </c:pt>
                <c:pt idx="1428">
                  <c:v>19.903926320603581</c:v>
                </c:pt>
                <c:pt idx="1429">
                  <c:v>19.897959487555696</c:v>
                </c:pt>
                <c:pt idx="1430">
                  <c:v>19.891986446861974</c:v>
                </c:pt>
                <c:pt idx="1431">
                  <c:v>19.88600720762965</c:v>
                </c:pt>
                <c:pt idx="1432">
                  <c:v>19.880021778968317</c:v>
                </c:pt>
                <c:pt idx="1433">
                  <c:v>19.87403017003226</c:v>
                </c:pt>
                <c:pt idx="1434">
                  <c:v>19.868032390062993</c:v>
                </c:pt>
                <c:pt idx="1435">
                  <c:v>19.862028448308294</c:v>
                </c:pt>
                <c:pt idx="1436">
                  <c:v>19.856018354111093</c:v>
                </c:pt>
                <c:pt idx="1437">
                  <c:v>19.850002116789682</c:v>
                </c:pt>
                <c:pt idx="1438">
                  <c:v>19.843979745811826</c:v>
                </c:pt>
                <c:pt idx="1439">
                  <c:v>19.83795125059364</c:v>
                </c:pt>
                <c:pt idx="1440">
                  <c:v>19.83191664067769</c:v>
                </c:pt>
                <c:pt idx="1441">
                  <c:v>19.825875925609154</c:v>
                </c:pt>
                <c:pt idx="1442">
                  <c:v>19.819829115013366</c:v>
                </c:pt>
                <c:pt idx="1443">
                  <c:v>19.813776218533839</c:v>
                </c:pt>
                <c:pt idx="1444">
                  <c:v>19.807717245871071</c:v>
                </c:pt>
                <c:pt idx="1445">
                  <c:v>19.801652206813785</c:v>
                </c:pt>
                <c:pt idx="1446">
                  <c:v>19.79558111113786</c:v>
                </c:pt>
                <c:pt idx="1447">
                  <c:v>19.789503968719217</c:v>
                </c:pt>
                <c:pt idx="1448">
                  <c:v>19.78342078945602</c:v>
                </c:pt>
                <c:pt idx="1449">
                  <c:v>19.77733158329989</c:v>
                </c:pt>
                <c:pt idx="1450">
                  <c:v>19.771236360267686</c:v>
                </c:pt>
                <c:pt idx="1451">
                  <c:v>19.765135130398626</c:v>
                </c:pt>
                <c:pt idx="1452">
                  <c:v>19.759027903812918</c:v>
                </c:pt>
                <c:pt idx="1453">
                  <c:v>19.752914690661029</c:v>
                </c:pt>
                <c:pt idx="1454">
                  <c:v>19.746795501143325</c:v>
                </c:pt>
                <c:pt idx="1455">
                  <c:v>19.740670345510022</c:v>
                </c:pt>
                <c:pt idx="1456">
                  <c:v>19.734539234065267</c:v>
                </c:pt>
                <c:pt idx="1457">
                  <c:v>19.728402177186791</c:v>
                </c:pt>
                <c:pt idx="1458">
                  <c:v>19.722259185239615</c:v>
                </c:pt>
                <c:pt idx="1459">
                  <c:v>19.716110268705659</c:v>
                </c:pt>
                <c:pt idx="1460">
                  <c:v>19.709955438085643</c:v>
                </c:pt>
                <c:pt idx="1461">
                  <c:v>19.703794703934484</c:v>
                </c:pt>
                <c:pt idx="1462">
                  <c:v>19.697628076857455</c:v>
                </c:pt>
                <c:pt idx="1463">
                  <c:v>19.691455567490422</c:v>
                </c:pt>
                <c:pt idx="1464">
                  <c:v>19.685277186563116</c:v>
                </c:pt>
                <c:pt idx="1465">
                  <c:v>19.679092944840018</c:v>
                </c:pt>
                <c:pt idx="1466">
                  <c:v>19.672902853096652</c:v>
                </c:pt>
                <c:pt idx="1467">
                  <c:v>19.666706922206501</c:v>
                </c:pt>
                <c:pt idx="1468">
                  <c:v>19.660505163089866</c:v>
                </c:pt>
                <c:pt idx="1469">
                  <c:v>19.654297586690024</c:v>
                </c:pt>
                <c:pt idx="1470">
                  <c:v>19.648084204028748</c:v>
                </c:pt>
                <c:pt idx="1471">
                  <c:v>19.641865026146938</c:v>
                </c:pt>
                <c:pt idx="1472">
                  <c:v>19.635640064172069</c:v>
                </c:pt>
                <c:pt idx="1473">
                  <c:v>19.629409329274658</c:v>
                </c:pt>
                <c:pt idx="1474">
                  <c:v>19.623172832648414</c:v>
                </c:pt>
                <c:pt idx="1475">
                  <c:v>19.616930585561889</c:v>
                </c:pt>
                <c:pt idx="1476">
                  <c:v>19.610682599354721</c:v>
                </c:pt>
                <c:pt idx="1477">
                  <c:v>19.604428885345992</c:v>
                </c:pt>
                <c:pt idx="1478">
                  <c:v>19.59816945501758</c:v>
                </c:pt>
                <c:pt idx="1479">
                  <c:v>19.591904319775075</c:v>
                </c:pt>
                <c:pt idx="1480">
                  <c:v>19.585633491179056</c:v>
                </c:pt>
                <c:pt idx="1481">
                  <c:v>19.579356980793644</c:v>
                </c:pt>
                <c:pt idx="1482">
                  <c:v>19.573074800234377</c:v>
                </c:pt>
                <c:pt idx="1483">
                  <c:v>19.566786961184246</c:v>
                </c:pt>
                <c:pt idx="1484">
                  <c:v>19.560493475361802</c:v>
                </c:pt>
                <c:pt idx="1485">
                  <c:v>19.554194354561211</c:v>
                </c:pt>
                <c:pt idx="1486">
                  <c:v>19.547889610596243</c:v>
                </c:pt>
                <c:pt idx="1487">
                  <c:v>19.541579255340334</c:v>
                </c:pt>
                <c:pt idx="1488">
                  <c:v>19.535263300758842</c:v>
                </c:pt>
                <c:pt idx="1489">
                  <c:v>19.528941758804681</c:v>
                </c:pt>
                <c:pt idx="1490">
                  <c:v>19.522614641538865</c:v>
                </c:pt>
                <c:pt idx="1491">
                  <c:v>19.516281961030092</c:v>
                </c:pt>
                <c:pt idx="1492">
                  <c:v>19.509943729427146</c:v>
                </c:pt>
                <c:pt idx="1493">
                  <c:v>19.503599958934906</c:v>
                </c:pt>
                <c:pt idx="1494">
                  <c:v>19.497250661774018</c:v>
                </c:pt>
                <c:pt idx="1495">
                  <c:v>19.490895850269656</c:v>
                </c:pt>
                <c:pt idx="1496">
                  <c:v>19.484535536738637</c:v>
                </c:pt>
                <c:pt idx="1497">
                  <c:v>19.478169733614585</c:v>
                </c:pt>
                <c:pt idx="1498">
                  <c:v>19.471798453326837</c:v>
                </c:pt>
                <c:pt idx="1499">
                  <c:v>19.465421708393414</c:v>
                </c:pt>
                <c:pt idx="1500">
                  <c:v>19.45903951136448</c:v>
                </c:pt>
                <c:pt idx="1501">
                  <c:v>19.452651874862855</c:v>
                </c:pt>
                <c:pt idx="1502">
                  <c:v>19.446258811547633</c:v>
                </c:pt>
                <c:pt idx="1503">
                  <c:v>19.439860334122276</c:v>
                </c:pt>
                <c:pt idx="1504">
                  <c:v>19.433456455363093</c:v>
                </c:pt>
                <c:pt idx="1505">
                  <c:v>19.427047188099035</c:v>
                </c:pt>
                <c:pt idx="1506">
                  <c:v>19.420632545195446</c:v>
                </c:pt>
                <c:pt idx="1507">
                  <c:v>19.414212539578504</c:v>
                </c:pt>
                <c:pt idx="1508">
                  <c:v>19.407787184227125</c:v>
                </c:pt>
                <c:pt idx="1509">
                  <c:v>19.401356492173043</c:v>
                </c:pt>
                <c:pt idx="1510">
                  <c:v>19.394920476513089</c:v>
                </c:pt>
                <c:pt idx="1511">
                  <c:v>19.38847915035209</c:v>
                </c:pt>
                <c:pt idx="1512">
                  <c:v>19.3820325269213</c:v>
                </c:pt>
                <c:pt idx="1513">
                  <c:v>19.375580619431442</c:v>
                </c:pt>
                <c:pt idx="1514">
                  <c:v>19.36912344119532</c:v>
                </c:pt>
                <c:pt idx="1515">
                  <c:v>19.362661005562479</c:v>
                </c:pt>
                <c:pt idx="1516">
                  <c:v>19.356193325943817</c:v>
                </c:pt>
                <c:pt idx="1517">
                  <c:v>19.349720415766466</c:v>
                </c:pt>
                <c:pt idx="1518">
                  <c:v>19.343242288564099</c:v>
                </c:pt>
                <c:pt idx="1519">
                  <c:v>19.336758957894958</c:v>
                </c:pt>
                <c:pt idx="1520">
                  <c:v>19.330270437366501</c:v>
                </c:pt>
                <c:pt idx="1521">
                  <c:v>19.323776740647723</c:v>
                </c:pt>
                <c:pt idx="1522">
                  <c:v>19.317277881477498</c:v>
                </c:pt>
                <c:pt idx="1523">
                  <c:v>19.310773873619375</c:v>
                </c:pt>
                <c:pt idx="1524">
                  <c:v>19.304264730898588</c:v>
                </c:pt>
                <c:pt idx="1525">
                  <c:v>19.297750467202153</c:v>
                </c:pt>
                <c:pt idx="1526">
                  <c:v>19.291231096466564</c:v>
                </c:pt>
                <c:pt idx="1527">
                  <c:v>19.284706632690192</c:v>
                </c:pt>
                <c:pt idx="1528">
                  <c:v>19.278177089908588</c:v>
                </c:pt>
                <c:pt idx="1529">
                  <c:v>19.271642482210947</c:v>
                </c:pt>
                <c:pt idx="1530">
                  <c:v>19.265102823765083</c:v>
                </c:pt>
                <c:pt idx="1531">
                  <c:v>19.25855812877608</c:v>
                </c:pt>
                <c:pt idx="1532">
                  <c:v>19.252008411490415</c:v>
                </c:pt>
                <c:pt idx="1533">
                  <c:v>19.245453686212549</c:v>
                </c:pt>
                <c:pt idx="1534">
                  <c:v>19.238893967334096</c:v>
                </c:pt>
                <c:pt idx="1535">
                  <c:v>19.232329269275773</c:v>
                </c:pt>
                <c:pt idx="1536">
                  <c:v>19.225759606479016</c:v>
                </c:pt>
                <c:pt idx="1537">
                  <c:v>19.219184993505841</c:v>
                </c:pt>
                <c:pt idx="1538">
                  <c:v>19.212605444922449</c:v>
                </c:pt>
                <c:pt idx="1539">
                  <c:v>19.206020975382497</c:v>
                </c:pt>
                <c:pt idx="1540">
                  <c:v>19.19943159956048</c:v>
                </c:pt>
                <c:pt idx="1541">
                  <c:v>19.192837332201762</c:v>
                </c:pt>
                <c:pt idx="1542">
                  <c:v>19.186238188114324</c:v>
                </c:pt>
                <c:pt idx="1543">
                  <c:v>19.179634182143744</c:v>
                </c:pt>
                <c:pt idx="1544">
                  <c:v>19.173025329215026</c:v>
                </c:pt>
                <c:pt idx="1545">
                  <c:v>19.166411644274092</c:v>
                </c:pt>
                <c:pt idx="1546">
                  <c:v>19.159793142338</c:v>
                </c:pt>
                <c:pt idx="1547">
                  <c:v>19.153169838486654</c:v>
                </c:pt>
                <c:pt idx="1548">
                  <c:v>19.146541747846076</c:v>
                </c:pt>
                <c:pt idx="1549">
                  <c:v>19.139908885588437</c:v>
                </c:pt>
                <c:pt idx="1550">
                  <c:v>19.133271266965657</c:v>
                </c:pt>
                <c:pt idx="1551">
                  <c:v>19.126628907246481</c:v>
                </c:pt>
                <c:pt idx="1552">
                  <c:v>19.119981821783696</c:v>
                </c:pt>
                <c:pt idx="1553">
                  <c:v>19.113330025972161</c:v>
                </c:pt>
                <c:pt idx="1554">
                  <c:v>19.106673535290934</c:v>
                </c:pt>
                <c:pt idx="1555">
                  <c:v>19.100012365206481</c:v>
                </c:pt>
                <c:pt idx="1556">
                  <c:v>19.0933465313243</c:v>
                </c:pt>
                <c:pt idx="1557">
                  <c:v>19.086676049224629</c:v>
                </c:pt>
                <c:pt idx="1558">
                  <c:v>19.080000934610084</c:v>
                </c:pt>
                <c:pt idx="1559">
                  <c:v>19.073321203187515</c:v>
                </c:pt>
                <c:pt idx="1560">
                  <c:v>19.066636870760988</c:v>
                </c:pt>
                <c:pt idx="1561">
                  <c:v>19.0599479531515</c:v>
                </c:pt>
                <c:pt idx="1562">
                  <c:v>19.053254466256195</c:v>
                </c:pt>
                <c:pt idx="1563">
                  <c:v>19.046556426023049</c:v>
                </c:pt>
                <c:pt idx="1564">
                  <c:v>19.039853848467839</c:v>
                </c:pt>
                <c:pt idx="1565">
                  <c:v>19.033146749614797</c:v>
                </c:pt>
                <c:pt idx="1566">
                  <c:v>19.026435145619722</c:v>
                </c:pt>
                <c:pt idx="1567">
                  <c:v>19.019719052612896</c:v>
                </c:pt>
                <c:pt idx="1568">
                  <c:v>19.012998486860592</c:v>
                </c:pt>
                <c:pt idx="1569">
                  <c:v>19.006273464590777</c:v>
                </c:pt>
                <c:pt idx="1570">
                  <c:v>18.999544002188831</c:v>
                </c:pt>
                <c:pt idx="1571">
                  <c:v>18.992810116006048</c:v>
                </c:pt>
                <c:pt idx="1572">
                  <c:v>18.986071822491649</c:v>
                </c:pt>
                <c:pt idx="1573">
                  <c:v>18.979329138171618</c:v>
                </c:pt>
                <c:pt idx="1574">
                  <c:v>18.972582079588978</c:v>
                </c:pt>
                <c:pt idx="1575">
                  <c:v>18.965830663346424</c:v>
                </c:pt>
                <c:pt idx="1576">
                  <c:v>18.959074906106412</c:v>
                </c:pt>
                <c:pt idx="1577">
                  <c:v>18.952314824612611</c:v>
                </c:pt>
                <c:pt idx="1578">
                  <c:v>18.945550435621421</c:v>
                </c:pt>
                <c:pt idx="1579">
                  <c:v>18.938781755983378</c:v>
                </c:pt>
                <c:pt idx="1580">
                  <c:v>18.932008802587522</c:v>
                </c:pt>
                <c:pt idx="1581">
                  <c:v>18.925231592348446</c:v>
                </c:pt>
                <c:pt idx="1582">
                  <c:v>18.918450142309421</c:v>
                </c:pt>
                <c:pt idx="1583">
                  <c:v>18.91166446949212</c:v>
                </c:pt>
                <c:pt idx="1584">
                  <c:v>18.904874591034115</c:v>
                </c:pt>
                <c:pt idx="1585">
                  <c:v>18.898080524085739</c:v>
                </c:pt>
                <c:pt idx="1586">
                  <c:v>18.891282285887563</c:v>
                </c:pt>
                <c:pt idx="1587">
                  <c:v>18.884479893684251</c:v>
                </c:pt>
                <c:pt idx="1588">
                  <c:v>18.877673364836664</c:v>
                </c:pt>
                <c:pt idx="1589">
                  <c:v>18.870862716761629</c:v>
                </c:pt>
                <c:pt idx="1590">
                  <c:v>18.864047966841166</c:v>
                </c:pt>
                <c:pt idx="1591">
                  <c:v>18.857229132629854</c:v>
                </c:pt>
                <c:pt idx="1592">
                  <c:v>18.850406231669119</c:v>
                </c:pt>
                <c:pt idx="1593">
                  <c:v>18.843579281573657</c:v>
                </c:pt>
                <c:pt idx="1594">
                  <c:v>18.836748300027192</c:v>
                </c:pt>
                <c:pt idx="1595">
                  <c:v>18.829913304721831</c:v>
                </c:pt>
                <c:pt idx="1596">
                  <c:v>18.823074313475093</c:v>
                </c:pt>
                <c:pt idx="1597">
                  <c:v>18.816231344117266</c:v>
                </c:pt>
                <c:pt idx="1598">
                  <c:v>18.809384414539085</c:v>
                </c:pt>
                <c:pt idx="1599">
                  <c:v>18.802533542683101</c:v>
                </c:pt>
                <c:pt idx="1600">
                  <c:v>18.795678746574094</c:v>
                </c:pt>
                <c:pt idx="1601">
                  <c:v>18.78882004427572</c:v>
                </c:pt>
                <c:pt idx="1602">
                  <c:v>18.781957453894773</c:v>
                </c:pt>
                <c:pt idx="1603">
                  <c:v>18.775090993607336</c:v>
                </c:pt>
                <c:pt idx="1604">
                  <c:v>18.768220681645801</c:v>
                </c:pt>
                <c:pt idx="1605">
                  <c:v>18.761346536325064</c:v>
                </c:pt>
                <c:pt idx="1606">
                  <c:v>18.754468575955222</c:v>
                </c:pt>
                <c:pt idx="1607">
                  <c:v>18.747586818928873</c:v>
                </c:pt>
                <c:pt idx="1608">
                  <c:v>18.740701283782535</c:v>
                </c:pt>
                <c:pt idx="1609">
                  <c:v>18.733811988938495</c:v>
                </c:pt>
                <c:pt idx="1610">
                  <c:v>18.726918953002325</c:v>
                </c:pt>
                <c:pt idx="1611">
                  <c:v>18.720022194618622</c:v>
                </c:pt>
                <c:pt idx="1612">
                  <c:v>18.713121732444574</c:v>
                </c:pt>
                <c:pt idx="1613">
                  <c:v>18.70621758522455</c:v>
                </c:pt>
                <c:pt idx="1614">
                  <c:v>18.699309771763851</c:v>
                </c:pt>
                <c:pt idx="1615">
                  <c:v>18.692398310924332</c:v>
                </c:pt>
                <c:pt idx="1616">
                  <c:v>18.685483221589219</c:v>
                </c:pt>
                <c:pt idx="1617">
                  <c:v>18.678564522751099</c:v>
                </c:pt>
                <c:pt idx="1618">
                  <c:v>18.671642233406338</c:v>
                </c:pt>
                <c:pt idx="1619">
                  <c:v>18.664716372660791</c:v>
                </c:pt>
                <c:pt idx="1620">
                  <c:v>18.657786959632883</c:v>
                </c:pt>
                <c:pt idx="1621">
                  <c:v>18.650854013515307</c:v>
                </c:pt>
                <c:pt idx="1622">
                  <c:v>18.643917553575154</c:v>
                </c:pt>
                <c:pt idx="1623">
                  <c:v>18.636977599100845</c:v>
                </c:pt>
                <c:pt idx="1624">
                  <c:v>18.6300341694552</c:v>
                </c:pt>
                <c:pt idx="1625">
                  <c:v>18.623087284071069</c:v>
                </c:pt>
                <c:pt idx="1626">
                  <c:v>18.616136962411488</c:v>
                </c:pt>
                <c:pt idx="1627">
                  <c:v>18.609183224027305</c:v>
                </c:pt>
                <c:pt idx="1628">
                  <c:v>18.602226088481814</c:v>
                </c:pt>
                <c:pt idx="1629">
                  <c:v>18.595265575443911</c:v>
                </c:pt>
                <c:pt idx="1630">
                  <c:v>18.588301704603829</c:v>
                </c:pt>
                <c:pt idx="1631">
                  <c:v>18.581334495739757</c:v>
                </c:pt>
                <c:pt idx="1632">
                  <c:v>18.574363968637833</c:v>
                </c:pt>
                <c:pt idx="1633">
                  <c:v>18.56739014320781</c:v>
                </c:pt>
                <c:pt idx="1634">
                  <c:v>18.560413039354035</c:v>
                </c:pt>
                <c:pt idx="1635">
                  <c:v>18.553432677077851</c:v>
                </c:pt>
                <c:pt idx="1636">
                  <c:v>18.546449076424178</c:v>
                </c:pt>
                <c:pt idx="1637">
                  <c:v>18.539462257485951</c:v>
                </c:pt>
                <c:pt idx="1638">
                  <c:v>18.532472240426468</c:v>
                </c:pt>
                <c:pt idx="1639">
                  <c:v>18.525479045474949</c:v>
                </c:pt>
                <c:pt idx="1640">
                  <c:v>18.518482692872897</c:v>
                </c:pt>
                <c:pt idx="1641">
                  <c:v>18.511483202985939</c:v>
                </c:pt>
                <c:pt idx="1642">
                  <c:v>18.504480596183022</c:v>
                </c:pt>
                <c:pt idx="1643">
                  <c:v>18.497474892899074</c:v>
                </c:pt>
                <c:pt idx="1644">
                  <c:v>18.490466113652957</c:v>
                </c:pt>
                <c:pt idx="1645">
                  <c:v>18.483454278993733</c:v>
                </c:pt>
                <c:pt idx="1646">
                  <c:v>18.476439409527494</c:v>
                </c:pt>
                <c:pt idx="1647">
                  <c:v>18.469421525944416</c:v>
                </c:pt>
                <c:pt idx="1648">
                  <c:v>18.462400648973816</c:v>
                </c:pt>
                <c:pt idx="1649">
                  <c:v>18.455376799384108</c:v>
                </c:pt>
                <c:pt idx="1650">
                  <c:v>18.448349998032363</c:v>
                </c:pt>
                <c:pt idx="1651">
                  <c:v>18.441320265819293</c:v>
                </c:pt>
                <c:pt idx="1652">
                  <c:v>18.434287623693724</c:v>
                </c:pt>
                <c:pt idx="1653">
                  <c:v>18.427252092675204</c:v>
                </c:pt>
                <c:pt idx="1654">
                  <c:v>18.420213693840463</c:v>
                </c:pt>
                <c:pt idx="1655">
                  <c:v>18.413172448318917</c:v>
                </c:pt>
                <c:pt idx="1656">
                  <c:v>18.406128377297176</c:v>
                </c:pt>
                <c:pt idx="1657">
                  <c:v>18.399081502000957</c:v>
                </c:pt>
                <c:pt idx="1658">
                  <c:v>18.392031843744853</c:v>
                </c:pt>
                <c:pt idx="1659">
                  <c:v>18.384979423914391</c:v>
                </c:pt>
                <c:pt idx="1660">
                  <c:v>18.377924263875194</c:v>
                </c:pt>
                <c:pt idx="1661">
                  <c:v>18.370866385122699</c:v>
                </c:pt>
                <c:pt idx="1662">
                  <c:v>18.363805809205143</c:v>
                </c:pt>
                <c:pt idx="1663">
                  <c:v>18.356742557682573</c:v>
                </c:pt>
                <c:pt idx="1664">
                  <c:v>18.349676652217763</c:v>
                </c:pt>
                <c:pt idx="1665">
                  <c:v>18.342608114489831</c:v>
                </c:pt>
                <c:pt idx="1666">
                  <c:v>18.335536966276159</c:v>
                </c:pt>
                <c:pt idx="1667">
                  <c:v>18.328463229411472</c:v>
                </c:pt>
                <c:pt idx="1668">
                  <c:v>18.321386925719416</c:v>
                </c:pt>
                <c:pt idx="1669">
                  <c:v>18.314308077167553</c:v>
                </c:pt>
                <c:pt idx="1670">
                  <c:v>18.307226705744359</c:v>
                </c:pt>
                <c:pt idx="1671">
                  <c:v>18.300142833486476</c:v>
                </c:pt>
                <c:pt idx="1672">
                  <c:v>18.293056482496993</c:v>
                </c:pt>
                <c:pt idx="1673">
                  <c:v>18.285967674931793</c:v>
                </c:pt>
                <c:pt idx="1674">
                  <c:v>18.278876433027005</c:v>
                </c:pt>
                <c:pt idx="1675">
                  <c:v>18.27178277902112</c:v>
                </c:pt>
                <c:pt idx="1676">
                  <c:v>18.264686735297108</c:v>
                </c:pt>
                <c:pt idx="1677">
                  <c:v>18.257588324208179</c:v>
                </c:pt>
                <c:pt idx="1678">
                  <c:v>18.250487568206161</c:v>
                </c:pt>
                <c:pt idx="1679">
                  <c:v>18.243384489814098</c:v>
                </c:pt>
                <c:pt idx="1680">
                  <c:v>18.23627911156181</c:v>
                </c:pt>
                <c:pt idx="1681">
                  <c:v>18.229171456110134</c:v>
                </c:pt>
                <c:pt idx="1682">
                  <c:v>18.222061546103646</c:v>
                </c:pt>
                <c:pt idx="1683">
                  <c:v>18.21494940429498</c:v>
                </c:pt>
                <c:pt idx="1684">
                  <c:v>18.207835053452655</c:v>
                </c:pt>
                <c:pt idx="1685">
                  <c:v>18.200718516444102</c:v>
                </c:pt>
                <c:pt idx="1686">
                  <c:v>18.19359981618959</c:v>
                </c:pt>
                <c:pt idx="1687">
                  <c:v>18.186478975606711</c:v>
                </c:pt>
                <c:pt idx="1688">
                  <c:v>18.179356017776755</c:v>
                </c:pt>
                <c:pt idx="1689">
                  <c:v>18.172230965722843</c:v>
                </c:pt>
                <c:pt idx="1690">
                  <c:v>18.165103842622635</c:v>
                </c:pt>
                <c:pt idx="1691">
                  <c:v>18.15797467163252</c:v>
                </c:pt>
                <c:pt idx="1692">
                  <c:v>18.150843476040411</c:v>
                </c:pt>
                <c:pt idx="1693">
                  <c:v>18.143710279140688</c:v>
                </c:pt>
                <c:pt idx="1694">
                  <c:v>18.136575104275792</c:v>
                </c:pt>
                <c:pt idx="1695">
                  <c:v>18.129437974905976</c:v>
                </c:pt>
                <c:pt idx="1696">
                  <c:v>18.122298914483842</c:v>
                </c:pt>
                <c:pt idx="1697">
                  <c:v>18.115157946565922</c:v>
                </c:pt>
                <c:pt idx="1698">
                  <c:v>18.108015094733588</c:v>
                </c:pt>
                <c:pt idx="1699">
                  <c:v>18.100870382639567</c:v>
                </c:pt>
                <c:pt idx="1700">
                  <c:v>18.093723834003324</c:v>
                </c:pt>
                <c:pt idx="1701">
                  <c:v>18.086575472597119</c:v>
                </c:pt>
                <c:pt idx="1702">
                  <c:v>18.079425322245935</c:v>
                </c:pt>
                <c:pt idx="1703">
                  <c:v>18.072273406804126</c:v>
                </c:pt>
                <c:pt idx="1704">
                  <c:v>18.0651197502395</c:v>
                </c:pt>
                <c:pt idx="1705">
                  <c:v>18.057964376539903</c:v>
                </c:pt>
                <c:pt idx="1706">
                  <c:v>18.050807309764622</c:v>
                </c:pt>
                <c:pt idx="1707">
                  <c:v>18.043648574025639</c:v>
                </c:pt>
                <c:pt idx="1708">
                  <c:v>18.036488193473581</c:v>
                </c:pt>
                <c:pt idx="1709">
                  <c:v>18.029326192368053</c:v>
                </c:pt>
                <c:pt idx="1710">
                  <c:v>18.022162594955663</c:v>
                </c:pt>
                <c:pt idx="1711">
                  <c:v>18.014997425615537</c:v>
                </c:pt>
                <c:pt idx="1712">
                  <c:v>18.007830708727806</c:v>
                </c:pt>
                <c:pt idx="1713">
                  <c:v>18.000662468739357</c:v>
                </c:pt>
                <c:pt idx="1714">
                  <c:v>17.993492730177966</c:v>
                </c:pt>
                <c:pt idx="1715">
                  <c:v>17.98632151761467</c:v>
                </c:pt>
                <c:pt idx="1716">
                  <c:v>17.979148855673163</c:v>
                </c:pt>
                <c:pt idx="1717">
                  <c:v>17.9719747690439</c:v>
                </c:pt>
                <c:pt idx="1718">
                  <c:v>17.964799282469997</c:v>
                </c:pt>
                <c:pt idx="1719">
                  <c:v>17.957622420732985</c:v>
                </c:pt>
                <c:pt idx="1720">
                  <c:v>17.950444208704791</c:v>
                </c:pt>
                <c:pt idx="1721">
                  <c:v>17.943264671333665</c:v>
                </c:pt>
                <c:pt idx="1722">
                  <c:v>17.936083833525803</c:v>
                </c:pt>
                <c:pt idx="1723">
                  <c:v>17.928901720348765</c:v>
                </c:pt>
                <c:pt idx="1724">
                  <c:v>17.921718356908595</c:v>
                </c:pt>
                <c:pt idx="1725">
                  <c:v>17.914533768306992</c:v>
                </c:pt>
                <c:pt idx="1726">
                  <c:v>17.907347979769305</c:v>
                </c:pt>
                <c:pt idx="1727">
                  <c:v>17.900161016568735</c:v>
                </c:pt>
                <c:pt idx="1728">
                  <c:v>17.892972903983484</c:v>
                </c:pt>
                <c:pt idx="1729">
                  <c:v>17.885783667401267</c:v>
                </c:pt>
                <c:pt idx="1730">
                  <c:v>17.878593332267094</c:v>
                </c:pt>
                <c:pt idx="1731">
                  <c:v>17.871401924078516</c:v>
                </c:pt>
                <c:pt idx="1732">
                  <c:v>17.864209468342658</c:v>
                </c:pt>
                <c:pt idx="1733">
                  <c:v>17.857015990700106</c:v>
                </c:pt>
                <c:pt idx="1734">
                  <c:v>17.849821516753288</c:v>
                </c:pt>
                <c:pt idx="1735">
                  <c:v>17.842626072300259</c:v>
                </c:pt>
                <c:pt idx="1736">
                  <c:v>17.835429683067389</c:v>
                </c:pt>
                <c:pt idx="1737">
                  <c:v>17.828232374866836</c:v>
                </c:pt>
                <c:pt idx="1738">
                  <c:v>17.821034173634878</c:v>
                </c:pt>
                <c:pt idx="1739">
                  <c:v>17.81383510530285</c:v>
                </c:pt>
                <c:pt idx="1740">
                  <c:v>17.806635195825631</c:v>
                </c:pt>
                <c:pt idx="1741">
                  <c:v>17.799434471344632</c:v>
                </c:pt>
                <c:pt idx="1742">
                  <c:v>17.792232957929034</c:v>
                </c:pt>
                <c:pt idx="1743">
                  <c:v>17.785030681719398</c:v>
                </c:pt>
                <c:pt idx="1744">
                  <c:v>17.777827669033481</c:v>
                </c:pt>
                <c:pt idx="1745">
                  <c:v>17.770623946087657</c:v>
                </c:pt>
                <c:pt idx="1746">
                  <c:v>17.763419539275507</c:v>
                </c:pt>
                <c:pt idx="1747">
                  <c:v>17.756214474932218</c:v>
                </c:pt>
                <c:pt idx="1748">
                  <c:v>17.749008779623367</c:v>
                </c:pt>
                <c:pt idx="1749">
                  <c:v>17.741802479750007</c:v>
                </c:pt>
                <c:pt idx="1750">
                  <c:v>17.734595601972622</c:v>
                </c:pt>
                <c:pt idx="1751">
                  <c:v>17.727388172873699</c:v>
                </c:pt>
                <c:pt idx="1752">
                  <c:v>17.720180219155445</c:v>
                </c:pt>
                <c:pt idx="1753">
                  <c:v>17.71297176758193</c:v>
                </c:pt>
                <c:pt idx="1754">
                  <c:v>17.705762844925857</c:v>
                </c:pt>
                <c:pt idx="1755">
                  <c:v>17.698553478041006</c:v>
                </c:pt>
                <c:pt idx="1756">
                  <c:v>17.691343693891412</c:v>
                </c:pt>
                <c:pt idx="1757">
                  <c:v>17.684133519391501</c:v>
                </c:pt>
                <c:pt idx="1758">
                  <c:v>17.676922981599756</c:v>
                </c:pt>
                <c:pt idx="1759">
                  <c:v>17.669712107617116</c:v>
                </c:pt>
                <c:pt idx="1760">
                  <c:v>17.662500924552823</c:v>
                </c:pt>
                <c:pt idx="1761">
                  <c:v>17.655289459611804</c:v>
                </c:pt>
                <c:pt idx="1762">
                  <c:v>17.648077740089892</c:v>
                </c:pt>
                <c:pt idx="1763">
                  <c:v>17.640865793232759</c:v>
                </c:pt>
                <c:pt idx="1764">
                  <c:v>17.633653646508357</c:v>
                </c:pt>
                <c:pt idx="1765">
                  <c:v>17.626441327232058</c:v>
                </c:pt>
                <c:pt idx="1766">
                  <c:v>17.619228862975717</c:v>
                </c:pt>
                <c:pt idx="1767">
                  <c:v>17.612016281231526</c:v>
                </c:pt>
                <c:pt idx="1768">
                  <c:v>17.60480360961666</c:v>
                </c:pt>
                <c:pt idx="1769">
                  <c:v>17.597590875795309</c:v>
                </c:pt>
                <c:pt idx="1770">
                  <c:v>17.590378107449268</c:v>
                </c:pt>
                <c:pt idx="1771">
                  <c:v>17.583165332356071</c:v>
                </c:pt>
                <c:pt idx="1772">
                  <c:v>17.575952578379372</c:v>
                </c:pt>
                <c:pt idx="1773">
                  <c:v>17.568739873331761</c:v>
                </c:pt>
                <c:pt idx="1774">
                  <c:v>17.561527245199937</c:v>
                </c:pt>
                <c:pt idx="1775">
                  <c:v>17.554314721973398</c:v>
                </c:pt>
                <c:pt idx="1776">
                  <c:v>17.547102331683494</c:v>
                </c:pt>
                <c:pt idx="1777">
                  <c:v>17.539890102442623</c:v>
                </c:pt>
                <c:pt idx="1778">
                  <c:v>17.532678062444386</c:v>
                </c:pt>
                <c:pt idx="1779">
                  <c:v>17.525466239865164</c:v>
                </c:pt>
                <c:pt idx="1780">
                  <c:v>17.518254663001738</c:v>
                </c:pt>
                <c:pt idx="1781">
                  <c:v>17.511043360192659</c:v>
                </c:pt>
                <c:pt idx="1782">
                  <c:v>17.503832359842821</c:v>
                </c:pt>
                <c:pt idx="1783">
                  <c:v>17.496621690359348</c:v>
                </c:pt>
                <c:pt idx="1784">
                  <c:v>17.489411380284661</c:v>
                </c:pt>
                <c:pt idx="1785">
                  <c:v>17.482201458143599</c:v>
                </c:pt>
                <c:pt idx="1786">
                  <c:v>17.474991952566718</c:v>
                </c:pt>
                <c:pt idx="1787">
                  <c:v>17.46778289222614</c:v>
                </c:pt>
                <c:pt idx="1788">
                  <c:v>17.460574305870139</c:v>
                </c:pt>
                <c:pt idx="1789">
                  <c:v>17.453366222248867</c:v>
                </c:pt>
                <c:pt idx="1790">
                  <c:v>17.446158670218232</c:v>
                </c:pt>
                <c:pt idx="1791">
                  <c:v>17.438951678695432</c:v>
                </c:pt>
                <c:pt idx="1792">
                  <c:v>17.431745276594402</c:v>
                </c:pt>
                <c:pt idx="1793">
                  <c:v>17.424539492934851</c:v>
                </c:pt>
                <c:pt idx="1794">
                  <c:v>17.417334356837451</c:v>
                </c:pt>
                <c:pt idx="1795">
                  <c:v>17.410129897359866</c:v>
                </c:pt>
                <c:pt idx="1796">
                  <c:v>17.402926143690365</c:v>
                </c:pt>
                <c:pt idx="1797">
                  <c:v>17.395723125073371</c:v>
                </c:pt>
                <c:pt idx="1798">
                  <c:v>17.388520870829375</c:v>
                </c:pt>
                <c:pt idx="1799">
                  <c:v>17.381319410250292</c:v>
                </c:pt>
                <c:pt idx="1800">
                  <c:v>17.374118772783696</c:v>
                </c:pt>
                <c:pt idx="1801">
                  <c:v>17.366918987853452</c:v>
                </c:pt>
                <c:pt idx="1802">
                  <c:v>17.359720084989291</c:v>
                </c:pt>
                <c:pt idx="1803">
                  <c:v>17.352522093761966</c:v>
                </c:pt>
                <c:pt idx="1804">
                  <c:v>17.34532504382322</c:v>
                </c:pt>
                <c:pt idx="1805">
                  <c:v>17.338128964810696</c:v>
                </c:pt>
                <c:pt idx="1806">
                  <c:v>17.330933886477919</c:v>
                </c:pt>
                <c:pt idx="1807">
                  <c:v>17.323739838654404</c:v>
                </c:pt>
                <c:pt idx="1808">
                  <c:v>17.316546851140345</c:v>
                </c:pt>
                <c:pt idx="1809">
                  <c:v>17.30935495385685</c:v>
                </c:pt>
                <c:pt idx="1810">
                  <c:v>17.302164176800989</c:v>
                </c:pt>
                <c:pt idx="1811">
                  <c:v>17.294974549935226</c:v>
                </c:pt>
                <c:pt idx="1812">
                  <c:v>17.287786103358069</c:v>
                </c:pt>
                <c:pt idx="1813">
                  <c:v>17.280598867223834</c:v>
                </c:pt>
                <c:pt idx="1814">
                  <c:v>17.273412871677131</c:v>
                </c:pt>
                <c:pt idx="1815">
                  <c:v>17.266228146968505</c:v>
                </c:pt>
                <c:pt idx="1816">
                  <c:v>17.259044723399121</c:v>
                </c:pt>
                <c:pt idx="1817">
                  <c:v>17.251862631345968</c:v>
                </c:pt>
                <c:pt idx="1818">
                  <c:v>17.244681901176044</c:v>
                </c:pt>
                <c:pt idx="1819">
                  <c:v>17.237502563382488</c:v>
                </c:pt>
                <c:pt idx="1820">
                  <c:v>17.23032464845344</c:v>
                </c:pt>
                <c:pt idx="1821">
                  <c:v>17.22314818697286</c:v>
                </c:pt>
                <c:pt idx="1822">
                  <c:v>17.21597320958529</c:v>
                </c:pt>
                <c:pt idx="1823">
                  <c:v>17.208799746980642</c:v>
                </c:pt>
                <c:pt idx="1824">
                  <c:v>17.201627829868745</c:v>
                </c:pt>
                <c:pt idx="1825">
                  <c:v>17.19445748906038</c:v>
                </c:pt>
                <c:pt idx="1826">
                  <c:v>17.187288755426792</c:v>
                </c:pt>
                <c:pt idx="1827">
                  <c:v>17.180121659838751</c:v>
                </c:pt>
                <c:pt idx="1828">
                  <c:v>17.172956233267939</c:v>
                </c:pt>
                <c:pt idx="1829">
                  <c:v>17.165792506761672</c:v>
                </c:pt>
                <c:pt idx="1830">
                  <c:v>17.158630511351372</c:v>
                </c:pt>
                <c:pt idx="1831">
                  <c:v>17.151470278174422</c:v>
                </c:pt>
                <c:pt idx="1832">
                  <c:v>17.144311838423437</c:v>
                </c:pt>
                <c:pt idx="1833">
                  <c:v>17.137155223351279</c:v>
                </c:pt>
                <c:pt idx="1834">
                  <c:v>17.130000464209868</c:v>
                </c:pt>
                <c:pt idx="1835">
                  <c:v>17.122847592392855</c:v>
                </c:pt>
                <c:pt idx="1836">
                  <c:v>17.115696639257131</c:v>
                </c:pt>
                <c:pt idx="1837">
                  <c:v>17.108547636275794</c:v>
                </c:pt>
                <c:pt idx="1838">
                  <c:v>17.101400614982108</c:v>
                </c:pt>
                <c:pt idx="1839">
                  <c:v>17.094255606933626</c:v>
                </c:pt>
                <c:pt idx="1840">
                  <c:v>17.087112643742806</c:v>
                </c:pt>
                <c:pt idx="1841">
                  <c:v>17.079971757082095</c:v>
                </c:pt>
                <c:pt idx="1842">
                  <c:v>17.072832978724914</c:v>
                </c:pt>
                <c:pt idx="1843">
                  <c:v>17.065696340407307</c:v>
                </c:pt>
                <c:pt idx="1844">
                  <c:v>17.058561873986672</c:v>
                </c:pt>
                <c:pt idx="1845">
                  <c:v>17.0514296113958</c:v>
                </c:pt>
                <c:pt idx="1846">
                  <c:v>17.04429958452975</c:v>
                </c:pt>
                <c:pt idx="1847">
                  <c:v>17.037171825425595</c:v>
                </c:pt>
                <c:pt idx="1848">
                  <c:v>17.030046366159709</c:v>
                </c:pt>
                <c:pt idx="1849">
                  <c:v>17.022923238801326</c:v>
                </c:pt>
                <c:pt idx="1850">
                  <c:v>17.015802475561788</c:v>
                </c:pt>
                <c:pt idx="1851">
                  <c:v>17.008684108640054</c:v>
                </c:pt>
                <c:pt idx="1852">
                  <c:v>17.001568170351486</c:v>
                </c:pt>
                <c:pt idx="1853">
                  <c:v>16.994454692983435</c:v>
                </c:pt>
                <c:pt idx="1854">
                  <c:v>16.987343708965412</c:v>
                </c:pt>
                <c:pt idx="1855">
                  <c:v>16.980235250709093</c:v>
                </c:pt>
                <c:pt idx="1856">
                  <c:v>16.973129350711531</c:v>
                </c:pt>
                <c:pt idx="1857">
                  <c:v>16.966026041544826</c:v>
                </c:pt>
                <c:pt idx="1858">
                  <c:v>16.95892535581995</c:v>
                </c:pt>
                <c:pt idx="1859">
                  <c:v>16.951827326165905</c:v>
                </c:pt>
                <c:pt idx="1860">
                  <c:v>16.944731985312533</c:v>
                </c:pt>
                <c:pt idx="1861">
                  <c:v>16.937639366049158</c:v>
                </c:pt>
                <c:pt idx="1862">
                  <c:v>16.930549501157039</c:v>
                </c:pt>
                <c:pt idx="1863">
                  <c:v>16.923462423544219</c:v>
                </c:pt>
                <c:pt idx="1864">
                  <c:v>16.916378166146977</c:v>
                </c:pt>
                <c:pt idx="1865">
                  <c:v>16.909296761914053</c:v>
                </c:pt>
                <c:pt idx="1866">
                  <c:v>16.902218243905427</c:v>
                </c:pt>
                <c:pt idx="1867">
                  <c:v>16.895142645219543</c:v>
                </c:pt>
                <c:pt idx="1868">
                  <c:v>16.888069999024466</c:v>
                </c:pt>
                <c:pt idx="1869">
                  <c:v>16.881000338469253</c:v>
                </c:pt>
                <c:pt idx="1870">
                  <c:v>16.873933696855918</c:v>
                </c:pt>
                <c:pt idx="1871">
                  <c:v>16.866870107456901</c:v>
                </c:pt>
                <c:pt idx="1872">
                  <c:v>16.859809603655901</c:v>
                </c:pt>
                <c:pt idx="1873">
                  <c:v>16.852752218859084</c:v>
                </c:pt>
                <c:pt idx="1874">
                  <c:v>16.845697986563032</c:v>
                </c:pt>
                <c:pt idx="1875">
                  <c:v>16.83864694026051</c:v>
                </c:pt>
                <c:pt idx="1876">
                  <c:v>16.831599113529343</c:v>
                </c:pt>
                <c:pt idx="1877">
                  <c:v>16.824554540042993</c:v>
                </c:pt>
                <c:pt idx="1878">
                  <c:v>16.817513253434221</c:v>
                </c:pt>
                <c:pt idx="1879">
                  <c:v>16.810475287457486</c:v>
                </c:pt>
                <c:pt idx="1880">
                  <c:v>16.803440675941882</c:v>
                </c:pt>
                <c:pt idx="1881">
                  <c:v>16.796409452680759</c:v>
                </c:pt>
                <c:pt idx="1882">
                  <c:v>16.789381651589185</c:v>
                </c:pt>
                <c:pt idx="1883">
                  <c:v>16.782357306651541</c:v>
                </c:pt>
                <c:pt idx="1884">
                  <c:v>16.775336451826675</c:v>
                </c:pt>
                <c:pt idx="1885">
                  <c:v>16.768319121200516</c:v>
                </c:pt>
                <c:pt idx="1886">
                  <c:v>16.761305348875439</c:v>
                </c:pt>
                <c:pt idx="1887">
                  <c:v>16.754295169033547</c:v>
                </c:pt>
                <c:pt idx="1888">
                  <c:v>16.747288615915497</c:v>
                </c:pt>
                <c:pt idx="1889">
                  <c:v>16.740285723714862</c:v>
                </c:pt>
                <c:pt idx="1890">
                  <c:v>16.733286526836814</c:v>
                </c:pt>
                <c:pt idx="1891">
                  <c:v>16.726291059612919</c:v>
                </c:pt>
                <c:pt idx="1892">
                  <c:v>16.71929935649128</c:v>
                </c:pt>
                <c:pt idx="1893">
                  <c:v>16.712311451983727</c:v>
                </c:pt>
                <c:pt idx="1894">
                  <c:v>16.705327380581004</c:v>
                </c:pt>
                <c:pt idx="1895">
                  <c:v>16.698347176895687</c:v>
                </c:pt>
                <c:pt idx="1896">
                  <c:v>16.691370875593385</c:v>
                </c:pt>
                <c:pt idx="1897">
                  <c:v>16.684398511334312</c:v>
                </c:pt>
                <c:pt idx="1898">
                  <c:v>16.67743011888459</c:v>
                </c:pt>
                <c:pt idx="1899">
                  <c:v>16.67046573306861</c:v>
                </c:pt>
                <c:pt idx="1900">
                  <c:v>16.663505388699772</c:v>
                </c:pt>
                <c:pt idx="1901">
                  <c:v>16.656549120713375</c:v>
                </c:pt>
                <c:pt idx="1902">
                  <c:v>16.649596964086893</c:v>
                </c:pt>
                <c:pt idx="1903">
                  <c:v>16.642648953770607</c:v>
                </c:pt>
                <c:pt idx="1904">
                  <c:v>16.635705124937981</c:v>
                </c:pt>
                <c:pt idx="1905">
                  <c:v>16.628765512585929</c:v>
                </c:pt>
                <c:pt idx="1906">
                  <c:v>16.621830151987918</c:v>
                </c:pt>
                <c:pt idx="1907">
                  <c:v>16.614899078304624</c:v>
                </c:pt>
                <c:pt idx="1908">
                  <c:v>16.607972326861361</c:v>
                </c:pt>
                <c:pt idx="1909">
                  <c:v>16.601049932913003</c:v>
                </c:pt>
                <c:pt idx="1910">
                  <c:v>16.594131931943362</c:v>
                </c:pt>
                <c:pt idx="1911">
                  <c:v>16.587218359322875</c:v>
                </c:pt>
                <c:pt idx="1912">
                  <c:v>16.580309250517058</c:v>
                </c:pt>
                <c:pt idx="1913">
                  <c:v>16.573404641140272</c:v>
                </c:pt>
                <c:pt idx="1914">
                  <c:v>16.566504566741337</c:v>
                </c:pt>
                <c:pt idx="1915">
                  <c:v>16.559609062921176</c:v>
                </c:pt>
                <c:pt idx="1916">
                  <c:v>16.552718165461837</c:v>
                </c:pt>
                <c:pt idx="1917">
                  <c:v>16.545831910074124</c:v>
                </c:pt>
                <c:pt idx="1918">
                  <c:v>16.53895033251548</c:v>
                </c:pt>
                <c:pt idx="1919">
                  <c:v>16.53207346870845</c:v>
                </c:pt>
                <c:pt idx="1920">
                  <c:v>16.525201354520103</c:v>
                </c:pt>
                <c:pt idx="1921">
                  <c:v>16.518334025923345</c:v>
                </c:pt>
                <c:pt idx="1922">
                  <c:v>16.511471518899974</c:v>
                </c:pt>
                <c:pt idx="1923">
                  <c:v>16.504613869526882</c:v>
                </c:pt>
                <c:pt idx="1924">
                  <c:v>16.497761113922135</c:v>
                </c:pt>
                <c:pt idx="1925">
                  <c:v>16.490913288266512</c:v>
                </c:pt>
                <c:pt idx="1926">
                  <c:v>16.484070428733208</c:v>
                </c:pt>
                <c:pt idx="1927">
                  <c:v>16.477232571633724</c:v>
                </c:pt>
                <c:pt idx="1928">
                  <c:v>16.470399753228534</c:v>
                </c:pt>
                <c:pt idx="1929">
                  <c:v>16.463572009970612</c:v>
                </c:pt>
                <c:pt idx="1930">
                  <c:v>16.456749378240158</c:v>
                </c:pt>
                <c:pt idx="1931">
                  <c:v>16.449931894474329</c:v>
                </c:pt>
                <c:pt idx="1932">
                  <c:v>16.443119595275839</c:v>
                </c:pt>
                <c:pt idx="1933">
                  <c:v>16.436312517190554</c:v>
                </c:pt>
                <c:pt idx="1934">
                  <c:v>16.429510696799486</c:v>
                </c:pt>
                <c:pt idx="1935">
                  <c:v>16.422714170871053</c:v>
                </c:pt>
                <c:pt idx="1936">
                  <c:v>16.415922976083852</c:v>
                </c:pt>
                <c:pt idx="1937">
                  <c:v>16.409137149244053</c:v>
                </c:pt>
                <c:pt idx="1938">
                  <c:v>16.402356727160232</c:v>
                </c:pt>
                <c:pt idx="1939">
                  <c:v>16.395581746741353</c:v>
                </c:pt>
                <c:pt idx="1940">
                  <c:v>16.388812244942315</c:v>
                </c:pt>
                <c:pt idx="1941">
                  <c:v>16.382048258681998</c:v>
                </c:pt>
                <c:pt idx="1942">
                  <c:v>16.375289825105188</c:v>
                </c:pt>
                <c:pt idx="1943">
                  <c:v>16.368536981249658</c:v>
                </c:pt>
                <c:pt idx="1944">
                  <c:v>16.361789764231556</c:v>
                </c:pt>
                <c:pt idx="1945">
                  <c:v>16.355048211278319</c:v>
                </c:pt>
                <c:pt idx="1946">
                  <c:v>16.348312359635727</c:v>
                </c:pt>
                <c:pt idx="1947">
                  <c:v>16.341582246611605</c:v>
                </c:pt>
                <c:pt idx="1948">
                  <c:v>16.334857909515517</c:v>
                </c:pt>
                <c:pt idx="1949">
                  <c:v>16.328139385779227</c:v>
                </c:pt>
                <c:pt idx="1950">
                  <c:v>16.321426712858138</c:v>
                </c:pt>
                <c:pt idx="1951">
                  <c:v>16.314719928220139</c:v>
                </c:pt>
                <c:pt idx="1952">
                  <c:v>16.308019069433385</c:v>
                </c:pt>
                <c:pt idx="1953">
                  <c:v>16.301324174122463</c:v>
                </c:pt>
                <c:pt idx="1954">
                  <c:v>16.294635279896795</c:v>
                </c:pt>
                <c:pt idx="1955">
                  <c:v>16.287952424482555</c:v>
                </c:pt>
                <c:pt idx="1956">
                  <c:v>16.28127564564571</c:v>
                </c:pt>
                <c:pt idx="1957">
                  <c:v>16.274604981191946</c:v>
                </c:pt>
                <c:pt idx="1958">
                  <c:v>16.267940468961108</c:v>
                </c:pt>
                <c:pt idx="1959">
                  <c:v>16.26128214687121</c:v>
                </c:pt>
                <c:pt idx="1960">
                  <c:v>16.254630052868844</c:v>
                </c:pt>
                <c:pt idx="1961">
                  <c:v>16.247984224962178</c:v>
                </c:pt>
                <c:pt idx="1962">
                  <c:v>16.241344701215471</c:v>
                </c:pt>
                <c:pt idx="1963">
                  <c:v>16.234711519765639</c:v>
                </c:pt>
                <c:pt idx="1964">
                  <c:v>16.228084718722616</c:v>
                </c:pt>
                <c:pt idx="1965">
                  <c:v>16.221464336318668</c:v>
                </c:pt>
                <c:pt idx="1966">
                  <c:v>16.214850410836529</c:v>
                </c:pt>
                <c:pt idx="1967">
                  <c:v>16.208242980548341</c:v>
                </c:pt>
                <c:pt idx="1968">
                  <c:v>16.201642083831967</c:v>
                </c:pt>
                <c:pt idx="1969">
                  <c:v>16.195047759126748</c:v>
                </c:pt>
                <c:pt idx="1970">
                  <c:v>16.188460044838973</c:v>
                </c:pt>
                <c:pt idx="1971">
                  <c:v>16.18187897950844</c:v>
                </c:pt>
                <c:pt idx="1972">
                  <c:v>16.175304601708522</c:v>
                </c:pt>
                <c:pt idx="1973">
                  <c:v>16.168736950057237</c:v>
                </c:pt>
                <c:pt idx="1974">
                  <c:v>16.162176063206005</c:v>
                </c:pt>
                <c:pt idx="1975">
                  <c:v>16.155621979811716</c:v>
                </c:pt>
                <c:pt idx="1976">
                  <c:v>16.149074738737376</c:v>
                </c:pt>
                <c:pt idx="1977">
                  <c:v>16.142534378728826</c:v>
                </c:pt>
                <c:pt idx="1978">
                  <c:v>16.136000938659926</c:v>
                </c:pt>
                <c:pt idx="1979">
                  <c:v>16.129474457454517</c:v>
                </c:pt>
                <c:pt idx="1980">
                  <c:v>16.122954974092004</c:v>
                </c:pt>
                <c:pt idx="1981">
                  <c:v>16.116442527568143</c:v>
                </c:pt>
                <c:pt idx="1982">
                  <c:v>16.10993715688933</c:v>
                </c:pt>
                <c:pt idx="1983">
                  <c:v>16.103438901268497</c:v>
                </c:pt>
                <c:pt idx="1984">
                  <c:v>16.096947799817304</c:v>
                </c:pt>
                <c:pt idx="1985">
                  <c:v>16.090463891702637</c:v>
                </c:pt>
                <c:pt idx="1986">
                  <c:v>16.083987216281319</c:v>
                </c:pt>
                <c:pt idx="1987">
                  <c:v>16.077517812814126</c:v>
                </c:pt>
                <c:pt idx="1988">
                  <c:v>16.071055720616958</c:v>
                </c:pt>
                <c:pt idx="1989">
                  <c:v>16.064600979190217</c:v>
                </c:pt>
                <c:pt idx="1990">
                  <c:v>16.058153627937859</c:v>
                </c:pt>
                <c:pt idx="1991">
                  <c:v>16.051713706392075</c:v>
                </c:pt>
                <c:pt idx="1992">
                  <c:v>16.045281254083982</c:v>
                </c:pt>
                <c:pt idx="1993">
                  <c:v>16.038856310644842</c:v>
                </c:pt>
                <c:pt idx="1994">
                  <c:v>16.032438915721649</c:v>
                </c:pt>
                <c:pt idx="1995">
                  <c:v>16.026029109055958</c:v>
                </c:pt>
                <c:pt idx="1996">
                  <c:v>16.019626930359792</c:v>
                </c:pt>
                <c:pt idx="1997">
                  <c:v>16.013232419473535</c:v>
                </c:pt>
                <c:pt idx="1998">
                  <c:v>16.006845616196582</c:v>
                </c:pt>
                <c:pt idx="1999">
                  <c:v>16.000466560518941</c:v>
                </c:pt>
                <c:pt idx="2000">
                  <c:v>15.994095292349964</c:v>
                </c:pt>
                <c:pt idx="2001">
                  <c:v>15.987731851653814</c:v>
                </c:pt>
                <c:pt idx="2002">
                  <c:v>15.981376278562816</c:v>
                </c:pt>
                <c:pt idx="2003">
                  <c:v>15.975028613145319</c:v>
                </c:pt>
                <c:pt idx="2004">
                  <c:v>15.968688895507411</c:v>
                </c:pt>
                <c:pt idx="2005">
                  <c:v>15.962357165929154</c:v>
                </c:pt>
                <c:pt idx="2006">
                  <c:v>15.956033464626312</c:v>
                </c:pt>
                <c:pt idx="2007">
                  <c:v>15.949717831852306</c:v>
                </c:pt>
                <c:pt idx="2008">
                  <c:v>15.943410308028962</c:v>
                </c:pt>
                <c:pt idx="2009">
                  <c:v>15.937110933507853</c:v>
                </c:pt>
                <c:pt idx="2010">
                  <c:v>15.930819748769169</c:v>
                </c:pt>
                <c:pt idx="2011">
                  <c:v>15.924536794262412</c:v>
                </c:pt>
                <c:pt idx="2012">
                  <c:v>15.91826211055437</c:v>
                </c:pt>
                <c:pt idx="2013">
                  <c:v>15.911995738243704</c:v>
                </c:pt>
                <c:pt idx="2014">
                  <c:v>15.905737717989464</c:v>
                </c:pt>
                <c:pt idx="2015">
                  <c:v>15.899488090436767</c:v>
                </c:pt>
                <c:pt idx="2016">
                  <c:v>15.893246896353807</c:v>
                </c:pt>
                <c:pt idx="2017">
                  <c:v>15.887014176540534</c:v>
                </c:pt>
                <c:pt idx="2018">
                  <c:v>15.880789971799961</c:v>
                </c:pt>
                <c:pt idx="2019">
                  <c:v>15.874574323035345</c:v>
                </c:pt>
                <c:pt idx="2020">
                  <c:v>15.868367271204496</c:v>
                </c:pt>
                <c:pt idx="2021">
                  <c:v>15.862168857256687</c:v>
                </c:pt>
                <c:pt idx="2022">
                  <c:v>15.855979122247199</c:v>
                </c:pt>
                <c:pt idx="2023">
                  <c:v>15.849798107205441</c:v>
                </c:pt>
                <c:pt idx="2024">
                  <c:v>15.843625853375931</c:v>
                </c:pt>
                <c:pt idx="2025">
                  <c:v>15.837462401770535</c:v>
                </c:pt>
                <c:pt idx="2026">
                  <c:v>15.831307793777091</c:v>
                </c:pt>
                <c:pt idx="2027">
                  <c:v>15.825162070602309</c:v>
                </c:pt>
                <c:pt idx="2028">
                  <c:v>15.819025273547364</c:v>
                </c:pt>
                <c:pt idx="2029">
                  <c:v>15.812897444036818</c:v>
                </c:pt>
                <c:pt idx="2030">
                  <c:v>15.806778623417095</c:v>
                </c:pt>
                <c:pt idx="2031">
                  <c:v>15.800668853279067</c:v>
                </c:pt>
                <c:pt idx="2032">
                  <c:v>15.794568174968051</c:v>
                </c:pt>
                <c:pt idx="2033">
                  <c:v>15.788476630264343</c:v>
                </c:pt>
                <c:pt idx="2034">
                  <c:v>15.78239426056385</c:v>
                </c:pt>
                <c:pt idx="2035">
                  <c:v>15.776321107744005</c:v>
                </c:pt>
                <c:pt idx="2036">
                  <c:v>15.770257213274148</c:v>
                </c:pt>
                <c:pt idx="2037">
                  <c:v>15.764202619186614</c:v>
                </c:pt>
                <c:pt idx="2038">
                  <c:v>15.758157367029929</c:v>
                </c:pt>
                <c:pt idx="2039">
                  <c:v>15.752121498910338</c:v>
                </c:pt>
                <c:pt idx="2040">
                  <c:v>15.746095056490125</c:v>
                </c:pt>
                <c:pt idx="2041">
                  <c:v>15.740078081926084</c:v>
                </c:pt>
                <c:pt idx="2042">
                  <c:v>15.734070617075472</c:v>
                </c:pt>
                <c:pt idx="2043">
                  <c:v>15.728072704110717</c:v>
                </c:pt>
                <c:pt idx="2044">
                  <c:v>15.722084384979592</c:v>
                </c:pt>
                <c:pt idx="2045">
                  <c:v>15.716105702003482</c:v>
                </c:pt>
                <c:pt idx="2046">
                  <c:v>15.710136697232366</c:v>
                </c:pt>
                <c:pt idx="2047">
                  <c:v>15.704177413031948</c:v>
                </c:pt>
                <c:pt idx="2048">
                  <c:v>15.698227891565892</c:v>
                </c:pt>
                <c:pt idx="2049">
                  <c:v>15.692288175308104</c:v>
                </c:pt>
                <c:pt idx="2050">
                  <c:v>15.686358306483466</c:v>
                </c:pt>
                <c:pt idx="2051">
                  <c:v>15.680438327714873</c:v>
                </c:pt>
                <c:pt idx="2052">
                  <c:v>15.67452828132922</c:v>
                </c:pt>
                <c:pt idx="2053">
                  <c:v>15.668628209993365</c:v>
                </c:pt>
                <c:pt idx="2054">
                  <c:v>15.662738156130226</c:v>
                </c:pt>
                <c:pt idx="2055">
                  <c:v>15.656858162561539</c:v>
                </c:pt>
                <c:pt idx="2056">
                  <c:v>15.650988271759463</c:v>
                </c:pt>
                <c:pt idx="2057">
                  <c:v>15.645128526630392</c:v>
                </c:pt>
                <c:pt idx="2058">
                  <c:v>15.639278969806858</c:v>
                </c:pt>
                <c:pt idx="2059">
                  <c:v>15.633439644238907</c:v>
                </c:pt>
                <c:pt idx="2060">
                  <c:v>15.627610592625626</c:v>
                </c:pt>
                <c:pt idx="2061">
                  <c:v>15.621791858083697</c:v>
                </c:pt>
                <c:pt idx="2062">
                  <c:v>15.615983483408153</c:v>
                </c:pt>
                <c:pt idx="2063">
                  <c:v>15.610185511764989</c:v>
                </c:pt>
                <c:pt idx="2064">
                  <c:v>15.604397986045036</c:v>
                </c:pt>
                <c:pt idx="2065">
                  <c:v>15.598620949533982</c:v>
                </c:pt>
                <c:pt idx="2066">
                  <c:v>15.592854445206694</c:v>
                </c:pt>
                <c:pt idx="2067">
                  <c:v>15.587098516450931</c:v>
                </c:pt>
                <c:pt idx="2068">
                  <c:v>15.581353206360893</c:v>
                </c:pt>
                <c:pt idx="2069">
                  <c:v>15.575618558391072</c:v>
                </c:pt>
                <c:pt idx="2070">
                  <c:v>15.569894615707776</c:v>
                </c:pt>
                <c:pt idx="2071">
                  <c:v>15.564181421932439</c:v>
                </c:pt>
                <c:pt idx="2072">
                  <c:v>15.558479020268036</c:v>
                </c:pt>
                <c:pt idx="2073">
                  <c:v>15.552787454420308</c:v>
                </c:pt>
                <c:pt idx="2074">
                  <c:v>15.547106767764705</c:v>
                </c:pt>
                <c:pt idx="2075">
                  <c:v>15.541437004038059</c:v>
                </c:pt>
                <c:pt idx="2076">
                  <c:v>15.535778206705551</c:v>
                </c:pt>
                <c:pt idx="2077">
                  <c:v>15.530130419665205</c:v>
                </c:pt>
                <c:pt idx="2078">
                  <c:v>15.524493686418634</c:v>
                </c:pt>
                <c:pt idx="2079">
                  <c:v>15.518868050948059</c:v>
                </c:pt>
                <c:pt idx="2080">
                  <c:v>15.513253556904049</c:v>
                </c:pt>
                <c:pt idx="2081">
                  <c:v>15.507650248376866</c:v>
                </c:pt>
                <c:pt idx="2082">
                  <c:v>15.502058169035477</c:v>
                </c:pt>
                <c:pt idx="2083">
                  <c:v>15.496477363119693</c:v>
                </c:pt>
                <c:pt idx="2084">
                  <c:v>15.490907874388103</c:v>
                </c:pt>
                <c:pt idx="2085">
                  <c:v>15.485349747129016</c:v>
                </c:pt>
                <c:pt idx="2086">
                  <c:v>15.479803025268003</c:v>
                </c:pt>
                <c:pt idx="2087">
                  <c:v>15.474267753189547</c:v>
                </c:pt>
                <c:pt idx="2088">
                  <c:v>15.468743974861189</c:v>
                </c:pt>
                <c:pt idx="2089">
                  <c:v>15.463231734763477</c:v>
                </c:pt>
                <c:pt idx="2090">
                  <c:v>15.457731077025196</c:v>
                </c:pt>
                <c:pt idx="2091">
                  <c:v>15.452242046157341</c:v>
                </c:pt>
                <c:pt idx="2092">
                  <c:v>15.446764686390278</c:v>
                </c:pt>
                <c:pt idx="2093">
                  <c:v>15.4412990423909</c:v>
                </c:pt>
                <c:pt idx="2094">
                  <c:v>15.435845158425458</c:v>
                </c:pt>
                <c:pt idx="2095">
                  <c:v>15.430403079244957</c:v>
                </c:pt>
                <c:pt idx="2096">
                  <c:v>15.424972849271191</c:v>
                </c:pt>
                <c:pt idx="2097">
                  <c:v>15.419554513345398</c:v>
                </c:pt>
                <c:pt idx="2098">
                  <c:v>15.414148115931125</c:v>
                </c:pt>
                <c:pt idx="2099">
                  <c:v>15.408753701995767</c:v>
                </c:pt>
                <c:pt idx="2100">
                  <c:v>15.403371316104579</c:v>
                </c:pt>
                <c:pt idx="2101">
                  <c:v>15.398001003291155</c:v>
                </c:pt>
                <c:pt idx="2102">
                  <c:v>15.392642808258561</c:v>
                </c:pt>
                <c:pt idx="2103">
                  <c:v>15.387296776148725</c:v>
                </c:pt>
                <c:pt idx="2104">
                  <c:v>15.381962951700372</c:v>
                </c:pt>
                <c:pt idx="2105">
                  <c:v>15.376641380157711</c:v>
                </c:pt>
                <c:pt idx="2106">
                  <c:v>15.371332106433622</c:v>
                </c:pt>
                <c:pt idx="2107">
                  <c:v>15.366035175790342</c:v>
                </c:pt>
                <c:pt idx="2108">
                  <c:v>15.360750633230605</c:v>
                </c:pt>
                <c:pt idx="2109">
                  <c:v>15.355478524197512</c:v>
                </c:pt>
                <c:pt idx="2110">
                  <c:v>15.350218893705259</c:v>
                </c:pt>
                <c:pt idx="2111">
                  <c:v>15.344971787299402</c:v>
                </c:pt>
                <c:pt idx="2112">
                  <c:v>15.339737250174798</c:v>
                </c:pt>
                <c:pt idx="2113">
                  <c:v>15.334515327876771</c:v>
                </c:pt>
                <c:pt idx="2114">
                  <c:v>15.329306065708325</c:v>
                </c:pt>
                <c:pt idx="2115">
                  <c:v>15.324109509365817</c:v>
                </c:pt>
                <c:pt idx="2116">
                  <c:v>15.31892570423638</c:v>
                </c:pt>
                <c:pt idx="2117">
                  <c:v>15.313754696076625</c:v>
                </c:pt>
                <c:pt idx="2118">
                  <c:v>15.308596530382045</c:v>
                </c:pt>
                <c:pt idx="2119">
                  <c:v>15.303451252969438</c:v>
                </c:pt>
                <c:pt idx="2120">
                  <c:v>15.298318909588666</c:v>
                </c:pt>
                <c:pt idx="2121">
                  <c:v>15.293199545922276</c:v>
                </c:pt>
                <c:pt idx="2122">
                  <c:v>15.288093208005231</c:v>
                </c:pt>
                <c:pt idx="2123">
                  <c:v>15.282999941507102</c:v>
                </c:pt>
                <c:pt idx="2124">
                  <c:v>15.277919792590163</c:v>
                </c:pt>
                <c:pt idx="2125">
                  <c:v>15.272852807063174</c:v>
                </c:pt>
                <c:pt idx="2126">
                  <c:v>15.267799031124511</c:v>
                </c:pt>
                <c:pt idx="2127">
                  <c:v>15.262758510691718</c:v>
                </c:pt>
                <c:pt idx="2128">
                  <c:v>15.25773129210301</c:v>
                </c:pt>
                <c:pt idx="2129">
                  <c:v>15.252717421323831</c:v>
                </c:pt>
                <c:pt idx="2130">
                  <c:v>15.247716944801819</c:v>
                </c:pt>
                <c:pt idx="2131">
                  <c:v>15.242729908605336</c:v>
                </c:pt>
                <c:pt idx="2132">
                  <c:v>15.23775635931</c:v>
                </c:pt>
                <c:pt idx="2133">
                  <c:v>15.232796343032145</c:v>
                </c:pt>
                <c:pt idx="2134">
                  <c:v>15.22784990646324</c:v>
                </c:pt>
                <c:pt idx="2135">
                  <c:v>15.222917095810473</c:v>
                </c:pt>
                <c:pt idx="2136">
                  <c:v>15.217997957844542</c:v>
                </c:pt>
                <c:pt idx="2137">
                  <c:v>15.213092538931081</c:v>
                </c:pt>
                <c:pt idx="2138">
                  <c:v>15.208200885907917</c:v>
                </c:pt>
                <c:pt idx="2139">
                  <c:v>15.203323045219546</c:v>
                </c:pt>
                <c:pt idx="2140">
                  <c:v>15.198459063820085</c:v>
                </c:pt>
                <c:pt idx="2141">
                  <c:v>15.193608988202199</c:v>
                </c:pt>
                <c:pt idx="2142">
                  <c:v>15.188772865491838</c:v>
                </c:pt>
                <c:pt idx="2143">
                  <c:v>15.183950742310058</c:v>
                </c:pt>
                <c:pt idx="2144">
                  <c:v>15.179142665702347</c:v>
                </c:pt>
                <c:pt idx="2145">
                  <c:v>15.174348682566125</c:v>
                </c:pt>
                <c:pt idx="2146">
                  <c:v>15.169568840014323</c:v>
                </c:pt>
                <c:pt idx="2147">
                  <c:v>15.164803184968347</c:v>
                </c:pt>
                <c:pt idx="2148">
                  <c:v>15.160051764694982</c:v>
                </c:pt>
                <c:pt idx="2149">
                  <c:v>15.155314626170457</c:v>
                </c:pt>
                <c:pt idx="2150">
                  <c:v>15.150591816846665</c:v>
                </c:pt>
                <c:pt idx="2151">
                  <c:v>15.145883383686737</c:v>
                </c:pt>
                <c:pt idx="2152">
                  <c:v>15.141189374352765</c:v>
                </c:pt>
                <c:pt idx="2153">
                  <c:v>15.136509835825681</c:v>
                </c:pt>
                <c:pt idx="2154">
                  <c:v>15.131844815860422</c:v>
                </c:pt>
                <c:pt idx="2155">
                  <c:v>15.12719436161689</c:v>
                </c:pt>
                <c:pt idx="2156">
                  <c:v>15.122558520856265</c:v>
                </c:pt>
                <c:pt idx="2157">
                  <c:v>15.117937340930174</c:v>
                </c:pt>
                <c:pt idx="2158">
                  <c:v>15.113330869612239</c:v>
                </c:pt>
                <c:pt idx="2159">
                  <c:v>15.108739154384029</c:v>
                </c:pt>
                <c:pt idx="2160">
                  <c:v>15.104162243168398</c:v>
                </c:pt>
                <c:pt idx="2161">
                  <c:v>15.099600183465212</c:v>
                </c:pt>
                <c:pt idx="2162">
                  <c:v>15.09505302332188</c:v>
                </c:pt>
                <c:pt idx="2163">
                  <c:v>15.090520810399846</c:v>
                </c:pt>
                <c:pt idx="2164">
                  <c:v>15.08600359276549</c:v>
                </c:pt>
                <c:pt idx="2165">
                  <c:v>15.081501418185974</c:v>
                </c:pt>
                <c:pt idx="2166">
                  <c:v>15.077014334908869</c:v>
                </c:pt>
                <c:pt idx="2167">
                  <c:v>15.072542390726268</c:v>
                </c:pt>
                <c:pt idx="2168">
                  <c:v>15.068085633961054</c:v>
                </c:pt>
                <c:pt idx="2169">
                  <c:v>15.063644112580205</c:v>
                </c:pt>
                <c:pt idx="2170">
                  <c:v>15.059217875007251</c:v>
                </c:pt>
                <c:pt idx="2171">
                  <c:v>15.054806969253105</c:v>
                </c:pt>
                <c:pt idx="2172">
                  <c:v>15.050411443867127</c:v>
                </c:pt>
                <c:pt idx="2173">
                  <c:v>15.046031346922984</c:v>
                </c:pt>
                <c:pt idx="2174">
                  <c:v>15.04166672714633</c:v>
                </c:pt>
                <c:pt idx="2175">
                  <c:v>15.037317632730351</c:v>
                </c:pt>
                <c:pt idx="2176">
                  <c:v>15.032984112326368</c:v>
                </c:pt>
                <c:pt idx="2177">
                  <c:v>15.028666214410432</c:v>
                </c:pt>
                <c:pt idx="2178">
                  <c:v>15.024363987716599</c:v>
                </c:pt>
                <c:pt idx="2179">
                  <c:v>15.020077480683945</c:v>
                </c:pt>
                <c:pt idx="2180">
                  <c:v>15.015806742292812</c:v>
                </c:pt>
                <c:pt idx="2181">
                  <c:v>15.011551821071242</c:v>
                </c:pt>
                <c:pt idx="2182">
                  <c:v>15.007312765975744</c:v>
                </c:pt>
                <c:pt idx="2183">
                  <c:v>15.003089625780918</c:v>
                </c:pt>
                <c:pt idx="2184">
                  <c:v>14.99888244950151</c:v>
                </c:pt>
                <c:pt idx="2185">
                  <c:v>14.994691285970092</c:v>
                </c:pt>
                <c:pt idx="2186">
                  <c:v>14.990516184348076</c:v>
                </c:pt>
                <c:pt idx="2187">
                  <c:v>14.98635719353884</c:v>
                </c:pt>
                <c:pt idx="2188">
                  <c:v>14.982214362838231</c:v>
                </c:pt>
                <c:pt idx="2189">
                  <c:v>14.978087741258637</c:v>
                </c:pt>
                <c:pt idx="2190">
                  <c:v>14.973977378173801</c:v>
                </c:pt>
                <c:pt idx="2191">
                  <c:v>14.969883322692713</c:v>
                </c:pt>
                <c:pt idx="2192">
                  <c:v>14.965805624286215</c:v>
                </c:pt>
                <c:pt idx="2193">
                  <c:v>14.961744332204571</c:v>
                </c:pt>
                <c:pt idx="2194">
                  <c:v>14.957699496054177</c:v>
                </c:pt>
                <c:pt idx="2195">
                  <c:v>14.95367116504932</c:v>
                </c:pt>
                <c:pt idx="2196">
                  <c:v>14.949659389027405</c:v>
                </c:pt>
                <c:pt idx="2197">
                  <c:v>14.945664217319315</c:v>
                </c:pt>
                <c:pt idx="2198">
                  <c:v>14.941685699714505</c:v>
                </c:pt>
                <c:pt idx="2199">
                  <c:v>14.937723885806879</c:v>
                </c:pt>
                <c:pt idx="2200">
                  <c:v>14.933778825465319</c:v>
                </c:pt>
                <c:pt idx="2201">
                  <c:v>14.929850568312006</c:v>
                </c:pt>
                <c:pt idx="2202">
                  <c:v>14.925939164371803</c:v>
                </c:pt>
                <c:pt idx="2203">
                  <c:v>14.9220446633527</c:v>
                </c:pt>
                <c:pt idx="2204">
                  <c:v>14.918167115436098</c:v>
                </c:pt>
                <c:pt idx="2205">
                  <c:v>14.914306570345907</c:v>
                </c:pt>
                <c:pt idx="2206">
                  <c:v>14.91046307847798</c:v>
                </c:pt>
                <c:pt idx="2207">
                  <c:v>14.906636689572363</c:v>
                </c:pt>
                <c:pt idx="2208">
                  <c:v>14.902827454144051</c:v>
                </c:pt>
                <c:pt idx="2209">
                  <c:v>14.899035422109259</c:v>
                </c:pt>
                <c:pt idx="2210">
                  <c:v>14.895260643981032</c:v>
                </c:pt>
                <c:pt idx="2211">
                  <c:v>14.891503169890653</c:v>
                </c:pt>
                <c:pt idx="2212">
                  <c:v>14.887763050336513</c:v>
                </c:pt>
                <c:pt idx="2213">
                  <c:v>14.884040335755437</c:v>
                </c:pt>
                <c:pt idx="2214">
                  <c:v>14.880335076509489</c:v>
                </c:pt>
                <c:pt idx="2215">
                  <c:v>14.876647323303198</c:v>
                </c:pt>
                <c:pt idx="2216">
                  <c:v>14.87297712652266</c:v>
                </c:pt>
                <c:pt idx="2217">
                  <c:v>14.869324537070346</c:v>
                </c:pt>
                <c:pt idx="2218">
                  <c:v>14.865689605375897</c:v>
                </c:pt>
                <c:pt idx="2219">
                  <c:v>14.862072382424524</c:v>
                </c:pt>
                <c:pt idx="2220">
                  <c:v>14.858472918818334</c:v>
                </c:pt>
                <c:pt idx="2221">
                  <c:v>14.854891265651501</c:v>
                </c:pt>
                <c:pt idx="2222">
                  <c:v>14.851327473589695</c:v>
                </c:pt>
                <c:pt idx="2223">
                  <c:v>14.847781593855759</c:v>
                </c:pt>
                <c:pt idx="2224">
                  <c:v>14.844253677217923</c:v>
                </c:pt>
                <c:pt idx="2225">
                  <c:v>14.840743774995925</c:v>
                </c:pt>
                <c:pt idx="2226">
                  <c:v>14.837251938106199</c:v>
                </c:pt>
                <c:pt idx="2227">
                  <c:v>14.833778217991716</c:v>
                </c:pt>
                <c:pt idx="2228">
                  <c:v>14.830322665620731</c:v>
                </c:pt>
                <c:pt idx="2229">
                  <c:v>14.826885332533939</c:v>
                </c:pt>
                <c:pt idx="2230">
                  <c:v>14.823466269913531</c:v>
                </c:pt>
                <c:pt idx="2231">
                  <c:v>14.820065529320809</c:v>
                </c:pt>
                <c:pt idx="2232">
                  <c:v>14.816683162042381</c:v>
                </c:pt>
                <c:pt idx="2233">
                  <c:v>14.813319219841908</c:v>
                </c:pt>
                <c:pt idx="2234">
                  <c:v>14.809973754033177</c:v>
                </c:pt>
                <c:pt idx="2235">
                  <c:v>14.806646816485465</c:v>
                </c:pt>
                <c:pt idx="2236">
                  <c:v>14.80333845870884</c:v>
                </c:pt>
                <c:pt idx="2237">
                  <c:v>14.800048732581303</c:v>
                </c:pt>
                <c:pt idx="2238">
                  <c:v>14.796777689842395</c:v>
                </c:pt>
                <c:pt idx="2239">
                  <c:v>14.793525382385656</c:v>
                </c:pt>
                <c:pt idx="2240">
                  <c:v>14.790291862057149</c:v>
                </c:pt>
                <c:pt idx="2241">
                  <c:v>14.787077180961582</c:v>
                </c:pt>
                <c:pt idx="2242">
                  <c:v>14.783881390960923</c:v>
                </c:pt>
                <c:pt idx="2243">
                  <c:v>14.780704544352234</c:v>
                </c:pt>
                <c:pt idx="2244">
                  <c:v>14.777546693052852</c:v>
                </c:pt>
                <c:pt idx="2245">
                  <c:v>14.774407889487602</c:v>
                </c:pt>
                <c:pt idx="2246">
                  <c:v>14.771288185668721</c:v>
                </c:pt>
                <c:pt idx="2247">
                  <c:v>14.768187634201706</c:v>
                </c:pt>
                <c:pt idx="2248">
                  <c:v>14.765106287207402</c:v>
                </c:pt>
                <c:pt idx="2249">
                  <c:v>14.762044197282902</c:v>
                </c:pt>
                <c:pt idx="2250">
                  <c:v>14.759001416808616</c:v>
                </c:pt>
                <c:pt idx="2251">
                  <c:v>14.755977998491579</c:v>
                </c:pt>
                <c:pt idx="2252">
                  <c:v>14.752973994684361</c:v>
                </c:pt>
                <c:pt idx="2253">
                  <c:v>14.749989458355126</c:v>
                </c:pt>
                <c:pt idx="2254">
                  <c:v>14.747024441953618</c:v>
                </c:pt>
                <c:pt idx="2255">
                  <c:v>14.744078998526362</c:v>
                </c:pt>
                <c:pt idx="2256">
                  <c:v>14.741153180640438</c:v>
                </c:pt>
                <c:pt idx="2257">
                  <c:v>14.738247041447455</c:v>
                </c:pt>
                <c:pt idx="2258">
                  <c:v>14.735360633691633</c:v>
                </c:pt>
                <c:pt idx="2259">
                  <c:v>14.732494010630354</c:v>
                </c:pt>
                <c:pt idx="2260">
                  <c:v>14.729647225080429</c:v>
                </c:pt>
                <c:pt idx="2261">
                  <c:v>14.726820330458224</c:v>
                </c:pt>
                <c:pt idx="2262">
                  <c:v>14.724013379647037</c:v>
                </c:pt>
                <c:pt idx="2263">
                  <c:v>14.721226426249304</c:v>
                </c:pt>
                <c:pt idx="2264">
                  <c:v>14.718459523307828</c:v>
                </c:pt>
                <c:pt idx="2265">
                  <c:v>14.715712724354461</c:v>
                </c:pt>
                <c:pt idx="2266">
                  <c:v>14.712986082737352</c:v>
                </c:pt>
                <c:pt idx="2267">
                  <c:v>14.710279652116428</c:v>
                </c:pt>
                <c:pt idx="2268">
                  <c:v>14.70759348577606</c:v>
                </c:pt>
                <c:pt idx="2269">
                  <c:v>14.704927637676716</c:v>
                </c:pt>
                <c:pt idx="2270">
                  <c:v>14.702282161211494</c:v>
                </c:pt>
                <c:pt idx="2271">
                  <c:v>14.699657110311373</c:v>
                </c:pt>
                <c:pt idx="2272">
                  <c:v>14.697052538657569</c:v>
                </c:pt>
                <c:pt idx="2273">
                  <c:v>14.694468500264783</c:v>
                </c:pt>
                <c:pt idx="2274">
                  <c:v>14.691905048904493</c:v>
                </c:pt>
                <c:pt idx="2275">
                  <c:v>14.689362238708782</c:v>
                </c:pt>
                <c:pt idx="2276">
                  <c:v>14.686840123579804</c:v>
                </c:pt>
                <c:pt idx="2277">
                  <c:v>14.684338757814311</c:v>
                </c:pt>
                <c:pt idx="2278">
                  <c:v>14.681858195432673</c:v>
                </c:pt>
                <c:pt idx="2279">
                  <c:v>14.679398490823937</c:v>
                </c:pt>
                <c:pt idx="2280">
                  <c:v>14.676959698100658</c:v>
                </c:pt>
                <c:pt idx="2281">
                  <c:v>14.674541871878027</c:v>
                </c:pt>
                <c:pt idx="2282">
                  <c:v>14.672145066341599</c:v>
                </c:pt>
                <c:pt idx="2283">
                  <c:v>14.66976933618696</c:v>
                </c:pt>
                <c:pt idx="2284">
                  <c:v>14.66741473581332</c:v>
                </c:pt>
                <c:pt idx="2285">
                  <c:v>14.665081320017444</c:v>
                </c:pt>
                <c:pt idx="2286">
                  <c:v>14.662769143259522</c:v>
                </c:pt>
                <c:pt idx="2287">
                  <c:v>14.6604782605718</c:v>
                </c:pt>
                <c:pt idx="2288">
                  <c:v>14.65820872646278</c:v>
                </c:pt>
                <c:pt idx="2289">
                  <c:v>14.655960596094127</c:v>
                </c:pt>
                <c:pt idx="2290">
                  <c:v>14.653733924210707</c:v>
                </c:pt>
                <c:pt idx="2291">
                  <c:v>14.65152876591692</c:v>
                </c:pt>
                <c:pt idx="2292">
                  <c:v>14.649345176288787</c:v>
                </c:pt>
                <c:pt idx="2293">
                  <c:v>14.647183210440962</c:v>
                </c:pt>
                <c:pt idx="2294">
                  <c:v>14.645042923553742</c:v>
                </c:pt>
                <c:pt idx="2295">
                  <c:v>14.642924371007631</c:v>
                </c:pt>
                <c:pt idx="2296">
                  <c:v>14.640827607980608</c:v>
                </c:pt>
                <c:pt idx="2297">
                  <c:v>14.638752690079802</c:v>
                </c:pt>
                <c:pt idx="2298">
                  <c:v>14.636699672535187</c:v>
                </c:pt>
                <c:pt idx="2299">
                  <c:v>14.634668611141205</c:v>
                </c:pt>
                <c:pt idx="2300">
                  <c:v>14.632659561247822</c:v>
                </c:pt>
                <c:pt idx="2301">
                  <c:v>14.63067257878391</c:v>
                </c:pt>
                <c:pt idx="2302">
                  <c:v>14.628707719274232</c:v>
                </c:pt>
                <c:pt idx="2303">
                  <c:v>14.626765038661562</c:v>
                </c:pt>
                <c:pt idx="2304">
                  <c:v>14.624844592740779</c:v>
                </c:pt>
                <c:pt idx="2305">
                  <c:v>14.62294643749625</c:v>
                </c:pt>
                <c:pt idx="2306">
                  <c:v>14.621070629021313</c:v>
                </c:pt>
                <c:pt idx="2307">
                  <c:v>14.619217223180394</c:v>
                </c:pt>
                <c:pt idx="2308">
                  <c:v>14.61738627635282</c:v>
                </c:pt>
                <c:pt idx="2309">
                  <c:v>14.615577844567637</c:v>
                </c:pt>
                <c:pt idx="2310">
                  <c:v>14.613791984315611</c:v>
                </c:pt>
                <c:pt idx="2311">
                  <c:v>14.612028751723598</c:v>
                </c:pt>
                <c:pt idx="2312">
                  <c:v>14.610288203462382</c:v>
                </c:pt>
                <c:pt idx="2313">
                  <c:v>14.608570395757466</c:v>
                </c:pt>
                <c:pt idx="2314">
                  <c:v>14.606875385447108</c:v>
                </c:pt>
                <c:pt idx="2315">
                  <c:v>14.605203228910678</c:v>
                </c:pt>
                <c:pt idx="2316">
                  <c:v>14.603553983141419</c:v>
                </c:pt>
                <c:pt idx="2317">
                  <c:v>14.601927704619193</c:v>
                </c:pt>
                <c:pt idx="2318">
                  <c:v>14.600324450452346</c:v>
                </c:pt>
                <c:pt idx="2319">
                  <c:v>14.59874427737182</c:v>
                </c:pt>
                <c:pt idx="2320">
                  <c:v>14.597187242506758</c:v>
                </c:pt>
                <c:pt idx="2321">
                  <c:v>14.595653402772218</c:v>
                </c:pt>
                <c:pt idx="2322">
                  <c:v>14.594142815523361</c:v>
                </c:pt>
                <c:pt idx="2323">
                  <c:v>14.592655537724214</c:v>
                </c:pt>
                <c:pt idx="2324">
                  <c:v>14.591191626861528</c:v>
                </c:pt>
                <c:pt idx="2325">
                  <c:v>14.589751140085529</c:v>
                </c:pt>
                <c:pt idx="2326">
                  <c:v>14.588334135111339</c:v>
                </c:pt>
                <c:pt idx="2327">
                  <c:v>14.586940669126301</c:v>
                </c:pt>
                <c:pt idx="2328">
                  <c:v>14.585570799965565</c:v>
                </c:pt>
                <c:pt idx="2329">
                  <c:v>14.584224585045865</c:v>
                </c:pt>
                <c:pt idx="2330">
                  <c:v>14.582902082309799</c:v>
                </c:pt>
                <c:pt idx="2331">
                  <c:v>14.581603349349985</c:v>
                </c:pt>
                <c:pt idx="2332">
                  <c:v>14.580328444286023</c:v>
                </c:pt>
                <c:pt idx="2333">
                  <c:v>14.57907742477787</c:v>
                </c:pt>
                <c:pt idx="2334">
                  <c:v>14.57785034910944</c:v>
                </c:pt>
                <c:pt idx="2335">
                  <c:v>14.576647275187442</c:v>
                </c:pt>
                <c:pt idx="2336">
                  <c:v>14.575468261323984</c:v>
                </c:pt>
                <c:pt idx="2337">
                  <c:v>14.574313365632534</c:v>
                </c:pt>
                <c:pt idx="2338">
                  <c:v>14.573182646619271</c:v>
                </c:pt>
                <c:pt idx="2339">
                  <c:v>14.572076162481929</c:v>
                </c:pt>
                <c:pt idx="2340">
                  <c:v>14.570993971894387</c:v>
                </c:pt>
                <c:pt idx="2341">
                  <c:v>14.569936133249829</c:v>
                </c:pt>
                <c:pt idx="2342">
                  <c:v>14.568902705363534</c:v>
                </c:pt>
                <c:pt idx="2343">
                  <c:v>14.56789374671501</c:v>
                </c:pt>
                <c:pt idx="2344">
                  <c:v>14.566909316344793</c:v>
                </c:pt>
                <c:pt idx="2345">
                  <c:v>14.565949472916488</c:v>
                </c:pt>
                <c:pt idx="2346">
                  <c:v>14.565014275586801</c:v>
                </c:pt>
                <c:pt idx="2347">
                  <c:v>14.564103783149335</c:v>
                </c:pt>
                <c:pt idx="2348">
                  <c:v>14.563218054933293</c:v>
                </c:pt>
                <c:pt idx="2349">
                  <c:v>14.562357149904946</c:v>
                </c:pt>
                <c:pt idx="2350">
                  <c:v>14.561521127567319</c:v>
                </c:pt>
                <c:pt idx="2351">
                  <c:v>14.560710047074531</c:v>
                </c:pt>
                <c:pt idx="2352">
                  <c:v>14.559923967993795</c:v>
                </c:pt>
                <c:pt idx="2353">
                  <c:v>14.559162949695999</c:v>
                </c:pt>
                <c:pt idx="2354">
                  <c:v>14.558427051966286</c:v>
                </c:pt>
                <c:pt idx="2355">
                  <c:v>14.557716334227171</c:v>
                </c:pt>
                <c:pt idx="2356">
                  <c:v>14.557030856482982</c:v>
                </c:pt>
                <c:pt idx="2357">
                  <c:v>14.556370678361828</c:v>
                </c:pt>
                <c:pt idx="2358">
                  <c:v>14.555735859963574</c:v>
                </c:pt>
                <c:pt idx="2359">
                  <c:v>14.555126461095364</c:v>
                </c:pt>
                <c:pt idx="2360">
                  <c:v>14.554542542037266</c:v>
                </c:pt>
                <c:pt idx="2361">
                  <c:v>14.553984162818708</c:v>
                </c:pt>
                <c:pt idx="2362">
                  <c:v>14.553451383803763</c:v>
                </c:pt>
                <c:pt idx="2363">
                  <c:v>14.552944265189726</c:v>
                </c:pt>
                <c:pt idx="2364">
                  <c:v>14.552462867565339</c:v>
                </c:pt>
                <c:pt idx="2365">
                  <c:v>14.552007251241299</c:v>
                </c:pt>
                <c:pt idx="2366">
                  <c:v>14.551577477004528</c:v>
                </c:pt>
                <c:pt idx="2367">
                  <c:v>14.551173605378274</c:v>
                </c:pt>
                <c:pt idx="2368">
                  <c:v>14.550795697265221</c:v>
                </c:pt>
                <c:pt idx="2369">
                  <c:v>14.550443813332556</c:v>
                </c:pt>
                <c:pt idx="2370">
                  <c:v>14.550118014768016</c:v>
                </c:pt>
                <c:pt idx="2371">
                  <c:v>14.549818362300115</c:v>
                </c:pt>
                <c:pt idx="2372">
                  <c:v>14.549544917291037</c:v>
                </c:pt>
                <c:pt idx="2373">
                  <c:v>14.549297740770205</c:v>
                </c:pt>
                <c:pt idx="2374">
                  <c:v>14.549076894163592</c:v>
                </c:pt>
                <c:pt idx="2375">
                  <c:v>14.548882438648681</c:v>
                </c:pt>
                <c:pt idx="2376">
                  <c:v>14.548714435969236</c:v>
                </c:pt>
                <c:pt idx="2377">
                  <c:v>14.548572947368013</c:v>
                </c:pt>
                <c:pt idx="2378">
                  <c:v>14.548458034739493</c:v>
                </c:pt>
                <c:pt idx="2379">
                  <c:v>14.548369759603892</c:v>
                </c:pt>
                <c:pt idx="2380">
                  <c:v>14.548308184050249</c:v>
                </c:pt>
                <c:pt idx="2381">
                  <c:v>14.548273369652602</c:v>
                </c:pt>
                <c:pt idx="2382">
                  <c:v>14.548265378766368</c:v>
                </c:pt>
                <c:pt idx="2383">
                  <c:v>14.548284273147596</c:v>
                </c:pt>
                <c:pt idx="2384">
                  <c:v>14.548330115278729</c:v>
                </c:pt>
                <c:pt idx="2385">
                  <c:v>14.548402967184025</c:v>
                </c:pt>
                <c:pt idx="2386">
                  <c:v>14.548502891488578</c:v>
                </c:pt>
                <c:pt idx="2387">
                  <c:v>14.548629950387637</c:v>
                </c:pt>
                <c:pt idx="2388">
                  <c:v>14.548784206692767</c:v>
                </c:pt>
                <c:pt idx="2389">
                  <c:v>14.548965722856694</c:v>
                </c:pt>
                <c:pt idx="2390">
                  <c:v>14.549174561779974</c:v>
                </c:pt>
                <c:pt idx="2391">
                  <c:v>14.549410786117784</c:v>
                </c:pt>
                <c:pt idx="2392">
                  <c:v>14.54967445903112</c:v>
                </c:pt>
                <c:pt idx="2393">
                  <c:v>14.549965643322645</c:v>
                </c:pt>
                <c:pt idx="2394">
                  <c:v>14.550284402330412</c:v>
                </c:pt>
                <c:pt idx="2395">
                  <c:v>14.550630799034407</c:v>
                </c:pt>
                <c:pt idx="2396">
                  <c:v>14.551004897065024</c:v>
                </c:pt>
                <c:pt idx="2397">
                  <c:v>14.551406759524475</c:v>
                </c:pt>
                <c:pt idx="2398">
                  <c:v>14.551836450066975</c:v>
                </c:pt>
                <c:pt idx="2399">
                  <c:v>14.552294032416444</c:v>
                </c:pt>
                <c:pt idx="2400">
                  <c:v>14.552779570024763</c:v>
                </c:pt>
                <c:pt idx="2401">
                  <c:v>14.553293126926553</c:v>
                </c:pt>
                <c:pt idx="2402">
                  <c:v>14.553834766870899</c:v>
                </c:pt>
                <c:pt idx="2403">
                  <c:v>14.554404554005714</c:v>
                </c:pt>
                <c:pt idx="2404">
                  <c:v>14.555002552279261</c:v>
                </c:pt>
                <c:pt idx="2405">
                  <c:v>14.55562882603985</c:v>
                </c:pt>
                <c:pt idx="2406">
                  <c:v>14.556283439465272</c:v>
                </c:pt>
                <c:pt idx="2407">
                  <c:v>14.556966457148949</c:v>
                </c:pt>
                <c:pt idx="2408">
                  <c:v>14.557677943299771</c:v>
                </c:pt>
                <c:pt idx="2409">
                  <c:v>14.558417962886779</c:v>
                </c:pt>
                <c:pt idx="2410">
                  <c:v>14.559186580309003</c:v>
                </c:pt>
                <c:pt idx="2411">
                  <c:v>14.559983860655512</c:v>
                </c:pt>
                <c:pt idx="2412">
                  <c:v>14.560809868574408</c:v>
                </c:pt>
                <c:pt idx="2413">
                  <c:v>14.56166466933376</c:v>
                </c:pt>
                <c:pt idx="2414">
                  <c:v>14.562548327890138</c:v>
                </c:pt>
                <c:pt idx="2415">
                  <c:v>14.563460909591928</c:v>
                </c:pt>
                <c:pt idx="2416">
                  <c:v>14.564402479691818</c:v>
                </c:pt>
                <c:pt idx="2417">
                  <c:v>14.565373103706301</c:v>
                </c:pt>
                <c:pt idx="2418">
                  <c:v>14.566372847099965</c:v>
                </c:pt>
                <c:pt idx="2419">
                  <c:v>14.567401775659928</c:v>
                </c:pt>
                <c:pt idx="2420">
                  <c:v>14.568459954963808</c:v>
                </c:pt>
                <c:pt idx="2421">
                  <c:v>14.569547451143384</c:v>
                </c:pt>
                <c:pt idx="2422">
                  <c:v>14.570664329876648</c:v>
                </c:pt>
                <c:pt idx="2423">
                  <c:v>14.571810657526791</c:v>
                </c:pt>
                <c:pt idx="2424">
                  <c:v>14.572986500090263</c:v>
                </c:pt>
                <c:pt idx="2425">
                  <c:v>14.574191924019413</c:v>
                </c:pt>
                <c:pt idx="2426">
                  <c:v>14.575426995573434</c:v>
                </c:pt>
                <c:pt idx="2427">
                  <c:v>14.576691781526801</c:v>
                </c:pt>
                <c:pt idx="2428">
                  <c:v>14.577986348215665</c:v>
                </c:pt>
                <c:pt idx="2429">
                  <c:v>14.579310762651831</c:v>
                </c:pt>
                <c:pt idx="2430">
                  <c:v>14.580665091525168</c:v>
                </c:pt>
                <c:pt idx="2431">
                  <c:v>14.582049401942184</c:v>
                </c:pt>
                <c:pt idx="2432">
                  <c:v>14.58346376083272</c:v>
                </c:pt>
                <c:pt idx="2433">
                  <c:v>14.584908235602695</c:v>
                </c:pt>
                <c:pt idx="2434">
                  <c:v>14.586382893380621</c:v>
                </c:pt>
                <c:pt idx="2435">
                  <c:v>14.587887801772457</c:v>
                </c:pt>
                <c:pt idx="2436">
                  <c:v>14.589423028121791</c:v>
                </c:pt>
                <c:pt idx="2437">
                  <c:v>14.590988640280189</c:v>
                </c:pt>
                <c:pt idx="2438">
                  <c:v>14.592584705881183</c:v>
                </c:pt>
                <c:pt idx="2439">
                  <c:v>14.594211293024252</c:v>
                </c:pt>
                <c:pt idx="2440">
                  <c:v>14.595868469387531</c:v>
                </c:pt>
                <c:pt idx="2441">
                  <c:v>14.597556303509759</c:v>
                </c:pt>
                <c:pt idx="2442">
                  <c:v>14.599274863217577</c:v>
                </c:pt>
                <c:pt idx="2443">
                  <c:v>14.601024217272874</c:v>
                </c:pt>
                <c:pt idx="2444">
                  <c:v>14.602804433857042</c:v>
                </c:pt>
                <c:pt idx="2445">
                  <c:v>14.604615581840601</c:v>
                </c:pt>
                <c:pt idx="2446">
                  <c:v>14.60645772964512</c:v>
                </c:pt>
                <c:pt idx="2447">
                  <c:v>14.608330946441587</c:v>
                </c:pt>
                <c:pt idx="2448">
                  <c:v>14.610235300952663</c:v>
                </c:pt>
                <c:pt idx="2449">
                  <c:v>14.612170862388787</c:v>
                </c:pt>
                <c:pt idx="2450">
                  <c:v>14.614137699980954</c:v>
                </c:pt>
                <c:pt idx="2451">
                  <c:v>14.616135883039622</c:v>
                </c:pt>
                <c:pt idx="2452">
                  <c:v>14.61816548095512</c:v>
                </c:pt>
                <c:pt idx="2453">
                  <c:v>14.620226563432984</c:v>
                </c:pt>
                <c:pt idx="2454">
                  <c:v>14.62231920009857</c:v>
                </c:pt>
                <c:pt idx="2455">
                  <c:v>14.624443460937837</c:v>
                </c:pt>
                <c:pt idx="2456">
                  <c:v>14.626599415622325</c:v>
                </c:pt>
                <c:pt idx="2457">
                  <c:v>14.628787134626442</c:v>
                </c:pt>
                <c:pt idx="2458">
                  <c:v>14.6310066878318</c:v>
                </c:pt>
                <c:pt idx="2459">
                  <c:v>14.633258145821603</c:v>
                </c:pt>
                <c:pt idx="2460">
                  <c:v>14.635541578880991</c:v>
                </c:pt>
                <c:pt idx="2461">
                  <c:v>14.637857057851486</c:v>
                </c:pt>
                <c:pt idx="2462">
                  <c:v>14.640204653144492</c:v>
                </c:pt>
                <c:pt idx="2463">
                  <c:v>14.642584436009617</c:v>
                </c:pt>
                <c:pt idx="2464">
                  <c:v>14.644996477104865</c:v>
                </c:pt>
                <c:pt idx="2465">
                  <c:v>14.64744084776585</c:v>
                </c:pt>
                <c:pt idx="2466">
                  <c:v>14.649917619150585</c:v>
                </c:pt>
                <c:pt idx="2467">
                  <c:v>14.652426862786481</c:v>
                </c:pt>
                <c:pt idx="2468">
                  <c:v>14.65496864993521</c:v>
                </c:pt>
                <c:pt idx="2469">
                  <c:v>14.657543052614061</c:v>
                </c:pt>
                <c:pt idx="2470">
                  <c:v>14.66015014224994</c:v>
                </c:pt>
                <c:pt idx="2471">
                  <c:v>14.66278999114569</c:v>
                </c:pt>
                <c:pt idx="2472">
                  <c:v>14.665462671088479</c:v>
                </c:pt>
                <c:pt idx="2473">
                  <c:v>14.668168254461673</c:v>
                </c:pt>
                <c:pt idx="2474">
                  <c:v>14.670906813370674</c:v>
                </c:pt>
                <c:pt idx="2475">
                  <c:v>14.673678420637941</c:v>
                </c:pt>
                <c:pt idx="2476">
                  <c:v>14.676483148526685</c:v>
                </c:pt>
                <c:pt idx="2477">
                  <c:v>14.679321070182503</c:v>
                </c:pt>
                <c:pt idx="2478">
                  <c:v>14.682192257998842</c:v>
                </c:pt>
                <c:pt idx="2479">
                  <c:v>14.685096785625719</c:v>
                </c:pt>
                <c:pt idx="2480">
                  <c:v>14.688034725663849</c:v>
                </c:pt>
                <c:pt idx="2481">
                  <c:v>14.691006151898334</c:v>
                </c:pt>
                <c:pt idx="2482">
                  <c:v>14.694011137407797</c:v>
                </c:pt>
                <c:pt idx="2483">
                  <c:v>14.697049756159698</c:v>
                </c:pt>
                <c:pt idx="2484">
                  <c:v>14.70012208163921</c:v>
                </c:pt>
                <c:pt idx="2485">
                  <c:v>14.703228187953856</c:v>
                </c:pt>
                <c:pt idx="2486">
                  <c:v>14.706368148848787</c:v>
                </c:pt>
                <c:pt idx="2487">
                  <c:v>14.709542038828012</c:v>
                </c:pt>
                <c:pt idx="2488">
                  <c:v>14.71274993210913</c:v>
                </c:pt>
                <c:pt idx="2489">
                  <c:v>14.715991903161877</c:v>
                </c:pt>
                <c:pt idx="2490">
                  <c:v>14.719268026589274</c:v>
                </c:pt>
                <c:pt idx="2491">
                  <c:v>14.722578377188281</c:v>
                </c:pt>
                <c:pt idx="2492">
                  <c:v>14.725923030040686</c:v>
                </c:pt>
                <c:pt idx="2493">
                  <c:v>14.729302059988798</c:v>
                </c:pt>
                <c:pt idx="2494">
                  <c:v>14.732715542446085</c:v>
                </c:pt>
                <c:pt idx="2495">
                  <c:v>14.736163552662761</c:v>
                </c:pt>
                <c:pt idx="2496">
                  <c:v>14.739646166372218</c:v>
                </c:pt>
                <c:pt idx="2497">
                  <c:v>14.743163458950104</c:v>
                </c:pt>
                <c:pt idx="2498">
                  <c:v>14.746715506617965</c:v>
                </c:pt>
                <c:pt idx="2499">
                  <c:v>14.750302385015038</c:v>
                </c:pt>
                <c:pt idx="2500">
                  <c:v>14.75392417071903</c:v>
                </c:pt>
                <c:pt idx="2501">
                  <c:v>14.757580939530092</c:v>
                </c:pt>
                <c:pt idx="2502">
                  <c:v>14.761272768324609</c:v>
                </c:pt>
                <c:pt idx="2503">
                  <c:v>14.764999733579343</c:v>
                </c:pt>
                <c:pt idx="2504">
                  <c:v>14.768761912035027</c:v>
                </c:pt>
                <c:pt idx="2505">
                  <c:v>14.772559380742873</c:v>
                </c:pt>
                <c:pt idx="2506">
                  <c:v>14.776392216778477</c:v>
                </c:pt>
                <c:pt idx="2507">
                  <c:v>14.780260497302647</c:v>
                </c:pt>
                <c:pt idx="2508">
                  <c:v>14.784164299955661</c:v>
                </c:pt>
                <c:pt idx="2509">
                  <c:v>14.788103702040946</c:v>
                </c:pt>
                <c:pt idx="2510">
                  <c:v>14.792078781630876</c:v>
                </c:pt>
                <c:pt idx="2511">
                  <c:v>14.796089616310594</c:v>
                </c:pt>
                <c:pt idx="2512">
                  <c:v>14.800136284542591</c:v>
                </c:pt>
                <c:pt idx="2513">
                  <c:v>14.804218864227234</c:v>
                </c:pt>
                <c:pt idx="2514">
                  <c:v>14.80833743405344</c:v>
                </c:pt>
                <c:pt idx="2515">
                  <c:v>14.812492072285345</c:v>
                </c:pt>
                <c:pt idx="2516">
                  <c:v>14.816682858069321</c:v>
                </c:pt>
                <c:pt idx="2517">
                  <c:v>14.820909869930388</c:v>
                </c:pt>
                <c:pt idx="2518">
                  <c:v>14.825173187338988</c:v>
                </c:pt>
                <c:pt idx="2519">
                  <c:v>14.829472889236349</c:v>
                </c:pt>
                <c:pt idx="2520">
                  <c:v>14.833809055252683</c:v>
                </c:pt>
                <c:pt idx="2521">
                  <c:v>14.838181764870747</c:v>
                </c:pt>
                <c:pt idx="2522">
                  <c:v>14.842591098036145</c:v>
                </c:pt>
                <c:pt idx="2523">
                  <c:v>14.847037134456638</c:v>
                </c:pt>
                <c:pt idx="2524">
                  <c:v>14.851519954472634</c:v>
                </c:pt>
                <c:pt idx="2525">
                  <c:v>14.856039638172751</c:v>
                </c:pt>
                <c:pt idx="2526">
                  <c:v>14.8605962664183</c:v>
                </c:pt>
                <c:pt idx="2527">
                  <c:v>14.865189919361283</c:v>
                </c:pt>
                <c:pt idx="2528">
                  <c:v>14.869820678219011</c:v>
                </c:pt>
                <c:pt idx="2529">
                  <c:v>14.874488623868023</c:v>
                </c:pt>
                <c:pt idx="2530">
                  <c:v>14.879193837533293</c:v>
                </c:pt>
                <c:pt idx="2531">
                  <c:v>14.883936400421399</c:v>
                </c:pt>
                <c:pt idx="2532">
                  <c:v>14.888716394503708</c:v>
                </c:pt>
                <c:pt idx="2533">
                  <c:v>14.893533900998586</c:v>
                </c:pt>
                <c:pt idx="2534">
                  <c:v>14.898389002213367</c:v>
                </c:pt>
                <c:pt idx="2535">
                  <c:v>14.903281780118251</c:v>
                </c:pt>
                <c:pt idx="2536">
                  <c:v>14.908212317037806</c:v>
                </c:pt>
                <c:pt idx="2537">
                  <c:v>14.913180695267584</c:v>
                </c:pt>
                <c:pt idx="2538">
                  <c:v>14.918186997859927</c:v>
                </c:pt>
                <c:pt idx="2539">
                  <c:v>14.923231307316717</c:v>
                </c:pt>
                <c:pt idx="2540">
                  <c:v>14.928313706944934</c:v>
                </c:pt>
                <c:pt idx="2541">
                  <c:v>14.933434279640636</c:v>
                </c:pt>
                <c:pt idx="2542">
                  <c:v>14.938593109262007</c:v>
                </c:pt>
                <c:pt idx="2543">
                  <c:v>14.943790279041712</c:v>
                </c:pt>
                <c:pt idx="2544">
                  <c:v>14.949025873053548</c:v>
                </c:pt>
                <c:pt idx="2545">
                  <c:v>14.954299975117465</c:v>
                </c:pt>
                <c:pt idx="2546">
                  <c:v>14.959612669603743</c:v>
                </c:pt>
                <c:pt idx="2547">
                  <c:v>14.964964040738369</c:v>
                </c:pt>
                <c:pt idx="2548">
                  <c:v>14.970354173362027</c:v>
                </c:pt>
                <c:pt idx="2549">
                  <c:v>14.975783151940359</c:v>
                </c:pt>
                <c:pt idx="2550">
                  <c:v>14.981251061710804</c:v>
                </c:pt>
                <c:pt idx="2551">
                  <c:v>14.98675798764573</c:v>
                </c:pt>
                <c:pt idx="2552">
                  <c:v>14.992304015538837</c:v>
                </c:pt>
                <c:pt idx="2553">
                  <c:v>14.997889230438968</c:v>
                </c:pt>
                <c:pt idx="2554">
                  <c:v>15.003513718606792</c:v>
                </c:pt>
                <c:pt idx="2555">
                  <c:v>15.009177565683638</c:v>
                </c:pt>
                <c:pt idx="2556">
                  <c:v>15.014880858199543</c:v>
                </c:pt>
                <c:pt idx="2557">
                  <c:v>15.020623682283931</c:v>
                </c:pt>
                <c:pt idx="2558">
                  <c:v>15.026406124739809</c:v>
                </c:pt>
                <c:pt idx="2559">
                  <c:v>15.032228272329181</c:v>
                </c:pt>
                <c:pt idx="2560">
                  <c:v>15.038090211991616</c:v>
                </c:pt>
                <c:pt idx="2561">
                  <c:v>15.043992031141803</c:v>
                </c:pt>
                <c:pt idx="2562">
                  <c:v>15.049933817156077</c:v>
                </c:pt>
                <c:pt idx="2563">
                  <c:v>15.055915657560146</c:v>
                </c:pt>
                <c:pt idx="2564">
                  <c:v>15.061937640608511</c:v>
                </c:pt>
                <c:pt idx="2565">
                  <c:v>15.067999853910473</c:v>
                </c:pt>
                <c:pt idx="2566">
                  <c:v>15.074102386165935</c:v>
                </c:pt>
                <c:pt idx="2567">
                  <c:v>15.080245325728395</c:v>
                </c:pt>
                <c:pt idx="2568">
                  <c:v>15.086428761356444</c:v>
                </c:pt>
                <c:pt idx="2569">
                  <c:v>15.092652781933184</c:v>
                </c:pt>
                <c:pt idx="2570">
                  <c:v>15.098917476890691</c:v>
                </c:pt>
                <c:pt idx="2571">
                  <c:v>15.105222935348698</c:v>
                </c:pt>
                <c:pt idx="2572">
                  <c:v>15.111569247182159</c:v>
                </c:pt>
                <c:pt idx="2573">
                  <c:v>15.117956501908136</c:v>
                </c:pt>
                <c:pt idx="2574">
                  <c:v>15.124384789990357</c:v>
                </c:pt>
                <c:pt idx="2575">
                  <c:v>15.130854201395023</c:v>
                </c:pt>
                <c:pt idx="2576">
                  <c:v>15.137364826864868</c:v>
                </c:pt>
                <c:pt idx="2577">
                  <c:v>15.143916756976916</c:v>
                </c:pt>
                <c:pt idx="2578">
                  <c:v>15.150510082883153</c:v>
                </c:pt>
                <c:pt idx="2579">
                  <c:v>15.157144895697746</c:v>
                </c:pt>
                <c:pt idx="2580">
                  <c:v>15.163821286812915</c:v>
                </c:pt>
                <c:pt idx="2581">
                  <c:v>15.170539347995003</c:v>
                </c:pt>
                <c:pt idx="2582">
                  <c:v>15.177299171149141</c:v>
                </c:pt>
                <c:pt idx="2583">
                  <c:v>15.184100848288447</c:v>
                </c:pt>
                <c:pt idx="2584">
                  <c:v>15.190944471898661</c:v>
                </c:pt>
                <c:pt idx="2585">
                  <c:v>15.197830134734364</c:v>
                </c:pt>
                <c:pt idx="2586">
                  <c:v>15.204757929186737</c:v>
                </c:pt>
                <c:pt idx="2587">
                  <c:v>15.211727948946709</c:v>
                </c:pt>
                <c:pt idx="2588">
                  <c:v>15.218740286773983</c:v>
                </c:pt>
                <c:pt idx="2589">
                  <c:v>15.225795036715498</c:v>
                </c:pt>
                <c:pt idx="2590">
                  <c:v>15.232892292173437</c:v>
                </c:pt>
                <c:pt idx="2591">
                  <c:v>15.240032147603063</c:v>
                </c:pt>
                <c:pt idx="2592">
                  <c:v>15.247214696959146</c:v>
                </c:pt>
                <c:pt idx="2593">
                  <c:v>15.254440035046395</c:v>
                </c:pt>
                <c:pt idx="2594">
                  <c:v>15.261708256472563</c:v>
                </c:pt>
                <c:pt idx="2595">
                  <c:v>15.269019456507966</c:v>
                </c:pt>
                <c:pt idx="2596">
                  <c:v>15.276373730196001</c:v>
                </c:pt>
                <c:pt idx="2597">
                  <c:v>15.283771173277346</c:v>
                </c:pt>
                <c:pt idx="2598">
                  <c:v>15.291211881331458</c:v>
                </c:pt>
                <c:pt idx="2599">
                  <c:v>15.298695950845728</c:v>
                </c:pt>
                <c:pt idx="2600">
                  <c:v>15.306223477590189</c:v>
                </c:pt>
                <c:pt idx="2601">
                  <c:v>15.313794558532859</c:v>
                </c:pt>
                <c:pt idx="2602">
                  <c:v>15.321409290373419</c:v>
                </c:pt>
                <c:pt idx="2603">
                  <c:v>15.329067770166612</c:v>
                </c:pt>
                <c:pt idx="2604">
                  <c:v>15.336770095195813</c:v>
                </c:pt>
                <c:pt idx="2605">
                  <c:v>15.344516363326642</c:v>
                </c:pt>
                <c:pt idx="2606">
                  <c:v>15.352306672143982</c:v>
                </c:pt>
                <c:pt idx="2607">
                  <c:v>15.360141120041833</c:v>
                </c:pt>
                <c:pt idx="2608">
                  <c:v>15.36801980508741</c:v>
                </c:pt>
                <c:pt idx="2609">
                  <c:v>15.375942826352896</c:v>
                </c:pt>
                <c:pt idx="2610">
                  <c:v>15.383910282441537</c:v>
                </c:pt>
                <c:pt idx="2611">
                  <c:v>15.39192227278836</c:v>
                </c:pt>
                <c:pt idx="2612">
                  <c:v>15.399978896698558</c:v>
                </c:pt>
                <c:pt idx="2613">
                  <c:v>15.408080254103798</c:v>
                </c:pt>
                <c:pt idx="2614">
                  <c:v>15.416226444936912</c:v>
                </c:pt>
                <c:pt idx="2615">
                  <c:v>15.42441756945451</c:v>
                </c:pt>
                <c:pt idx="2616">
                  <c:v>15.432653728351472</c:v>
                </c:pt>
                <c:pt idx="2617">
                  <c:v>15.440935022440271</c:v>
                </c:pt>
                <c:pt idx="2618">
                  <c:v>15.44926155278098</c:v>
                </c:pt>
                <c:pt idx="2619">
                  <c:v>15.457633420957125</c:v>
                </c:pt>
                <c:pt idx="2620">
                  <c:v>15.466050728577043</c:v>
                </c:pt>
                <c:pt idx="2621">
                  <c:v>15.474513577565446</c:v>
                </c:pt>
                <c:pt idx="2622">
                  <c:v>15.483022070342999</c:v>
                </c:pt>
                <c:pt idx="2623">
                  <c:v>15.491576309407572</c:v>
                </c:pt>
                <c:pt idx="2624">
                  <c:v>15.500176397529401</c:v>
                </c:pt>
                <c:pt idx="2625">
                  <c:v>15.508822438011784</c:v>
                </c:pt>
                <c:pt idx="2626">
                  <c:v>15.517514534109655</c:v>
                </c:pt>
                <c:pt idx="2627">
                  <c:v>15.526252789776283</c:v>
                </c:pt>
                <c:pt idx="2628">
                  <c:v>15.535037308708246</c:v>
                </c:pt>
                <c:pt idx="2629">
                  <c:v>15.543868195612252</c:v>
                </c:pt>
                <c:pt idx="2630">
                  <c:v>15.55274555476235</c:v>
                </c:pt>
                <c:pt idx="2631">
                  <c:v>15.56166949133269</c:v>
                </c:pt>
                <c:pt idx="2632">
                  <c:v>15.570640110245627</c:v>
                </c:pt>
                <c:pt idx="2633">
                  <c:v>15.579657517311269</c:v>
                </c:pt>
                <c:pt idx="2634">
                  <c:v>15.588721818237152</c:v>
                </c:pt>
                <c:pt idx="2635">
                  <c:v>15.597833119133746</c:v>
                </c:pt>
                <c:pt idx="2636">
                  <c:v>15.606991526320655</c:v>
                </c:pt>
                <c:pt idx="2637">
                  <c:v>15.6161971469155</c:v>
                </c:pt>
                <c:pt idx="2638">
                  <c:v>15.62545008748152</c:v>
                </c:pt>
                <c:pt idx="2639">
                  <c:v>15.634750455725866</c:v>
                </c:pt>
                <c:pt idx="2640">
                  <c:v>15.644098359179528</c:v>
                </c:pt>
                <c:pt idx="2641">
                  <c:v>15.653493905999026</c:v>
                </c:pt>
                <c:pt idx="2642">
                  <c:v>15.662937204232295</c:v>
                </c:pt>
                <c:pt idx="2643">
                  <c:v>15.672428362736328</c:v>
                </c:pt>
                <c:pt idx="2644">
                  <c:v>15.681967490295307</c:v>
                </c:pt>
                <c:pt idx="2645">
                  <c:v>15.69155469639181</c:v>
                </c:pt>
                <c:pt idx="2646">
                  <c:v>15.701190090274263</c:v>
                </c:pt>
                <c:pt idx="2647">
                  <c:v>15.710873782254057</c:v>
                </c:pt>
                <c:pt idx="2648">
                  <c:v>15.720605882214445</c:v>
                </c:pt>
                <c:pt idx="2649">
                  <c:v>15.730386501155206</c:v>
                </c:pt>
                <c:pt idx="2650">
                  <c:v>15.740215749403733</c:v>
                </c:pt>
                <c:pt idx="2651">
                  <c:v>15.750093738835726</c:v>
                </c:pt>
                <c:pt idx="2652">
                  <c:v>15.760020580459694</c:v>
                </c:pt>
                <c:pt idx="2653">
                  <c:v>15.769996386573673</c:v>
                </c:pt>
                <c:pt idx="2654">
                  <c:v>15.780021269121052</c:v>
                </c:pt>
                <c:pt idx="2655">
                  <c:v>15.79009534102665</c:v>
                </c:pt>
                <c:pt idx="2656">
                  <c:v>15.800218714731047</c:v>
                </c:pt>
                <c:pt idx="2657">
                  <c:v>15.810391504073086</c:v>
                </c:pt>
                <c:pt idx="2658">
                  <c:v>15.820613822079938</c:v>
                </c:pt>
                <c:pt idx="2659">
                  <c:v>15.830885783198143</c:v>
                </c:pt>
                <c:pt idx="2660">
                  <c:v>15.841207501296244</c:v>
                </c:pt>
                <c:pt idx="2661">
                  <c:v>15.851579091419056</c:v>
                </c:pt>
                <c:pt idx="2662">
                  <c:v>15.862000668267646</c:v>
                </c:pt>
                <c:pt idx="2663">
                  <c:v>15.87247234734294</c:v>
                </c:pt>
                <c:pt idx="2664">
                  <c:v>15.88299424428544</c:v>
                </c:pt>
                <c:pt idx="2665">
                  <c:v>15.893566475274778</c:v>
                </c:pt>
                <c:pt idx="2666">
                  <c:v>15.904189156533795</c:v>
                </c:pt>
                <c:pt idx="2667">
                  <c:v>15.914862405027511</c:v>
                </c:pt>
                <c:pt idx="2668">
                  <c:v>15.925586337684573</c:v>
                </c:pt>
                <c:pt idx="2669">
                  <c:v>15.936361072412994</c:v>
                </c:pt>
                <c:pt idx="2670">
                  <c:v>15.947186726588718</c:v>
                </c:pt>
                <c:pt idx="2671">
                  <c:v>15.9580634188041</c:v>
                </c:pt>
                <c:pt idx="2672">
                  <c:v>15.968991267605583</c:v>
                </c:pt>
                <c:pt idx="2673">
                  <c:v>15.979970391894573</c:v>
                </c:pt>
                <c:pt idx="2674">
                  <c:v>15.991000910962708</c:v>
                </c:pt>
                <c:pt idx="2675">
                  <c:v>16.002082944928265</c:v>
                </c:pt>
                <c:pt idx="2676">
                  <c:v>16.013216613285376</c:v>
                </c:pt>
                <c:pt idx="2677">
                  <c:v>16.024402037143815</c:v>
                </c:pt>
                <c:pt idx="2678">
                  <c:v>16.035639337009389</c:v>
                </c:pt>
                <c:pt idx="2679">
                  <c:v>16.046928634205926</c:v>
                </c:pt>
                <c:pt idx="2680">
                  <c:v>16.058270050526943</c:v>
                </c:pt>
                <c:pt idx="2681">
                  <c:v>16.069663707667821</c:v>
                </c:pt>
                <c:pt idx="2682">
                  <c:v>16.081109728450972</c:v>
                </c:pt>
                <c:pt idx="2683">
                  <c:v>16.092608235336293</c:v>
                </c:pt>
                <c:pt idx="2684">
                  <c:v>16.104159351915655</c:v>
                </c:pt>
                <c:pt idx="2685">
                  <c:v>16.115763201320704</c:v>
                </c:pt>
                <c:pt idx="2686">
                  <c:v>16.127419907920686</c:v>
                </c:pt>
                <c:pt idx="2687">
                  <c:v>16.13912959594748</c:v>
                </c:pt>
                <c:pt idx="2688">
                  <c:v>16.150892390354631</c:v>
                </c:pt>
                <c:pt idx="2689">
                  <c:v>16.162708416112881</c:v>
                </c:pt>
                <c:pt idx="2690">
                  <c:v>16.17457779905396</c:v>
                </c:pt>
                <c:pt idx="2691">
                  <c:v>16.186500664997034</c:v>
                </c:pt>
                <c:pt idx="2692">
                  <c:v>16.1984771405935</c:v>
                </c:pt>
                <c:pt idx="2693">
                  <c:v>16.210507352502834</c:v>
                </c:pt>
                <c:pt idx="2694">
                  <c:v>16.222591428187858</c:v>
                </c:pt>
                <c:pt idx="2695">
                  <c:v>16.234729495021799</c:v>
                </c:pt>
                <c:pt idx="2696">
                  <c:v>16.24692168145657</c:v>
                </c:pt>
                <c:pt idx="2697">
                  <c:v>16.259168115706302</c:v>
                </c:pt>
                <c:pt idx="2698">
                  <c:v>16.271468926984337</c:v>
                </c:pt>
                <c:pt idx="2699">
                  <c:v>16.283824244320485</c:v>
                </c:pt>
                <c:pt idx="2700">
                  <c:v>16.296234197833741</c:v>
                </c:pt>
                <c:pt idx="2701">
                  <c:v>16.308698917633269</c:v>
                </c:pt>
                <c:pt idx="2702">
                  <c:v>16.321218534362796</c:v>
                </c:pt>
                <c:pt idx="2703">
                  <c:v>16.333793179016201</c:v>
                </c:pt>
                <c:pt idx="2704">
                  <c:v>16.346422983483947</c:v>
                </c:pt>
                <c:pt idx="2705">
                  <c:v>16.359108079229323</c:v>
                </c:pt>
                <c:pt idx="2706">
                  <c:v>16.371848599093049</c:v>
                </c:pt>
                <c:pt idx="2707">
                  <c:v>16.384644675748152</c:v>
                </c:pt>
                <c:pt idx="2708">
                  <c:v>16.397496442535701</c:v>
                </c:pt>
                <c:pt idx="2709">
                  <c:v>16.410404033075476</c:v>
                </c:pt>
                <c:pt idx="2710">
                  <c:v>16.423367581984969</c:v>
                </c:pt>
                <c:pt idx="2711">
                  <c:v>16.436387223363042</c:v>
                </c:pt>
                <c:pt idx="2712">
                  <c:v>16.449463092737858</c:v>
                </c:pt>
                <c:pt idx="2713">
                  <c:v>16.462595325516087</c:v>
                </c:pt>
                <c:pt idx="2714">
                  <c:v>16.47578405790761</c:v>
                </c:pt>
                <c:pt idx="2715">
                  <c:v>16.489029426141272</c:v>
                </c:pt>
                <c:pt idx="2716">
                  <c:v>16.502331567425561</c:v>
                </c:pt>
                <c:pt idx="2717">
                  <c:v>16.515690619026845</c:v>
                </c:pt>
                <c:pt idx="2718">
                  <c:v>16.529106719059826</c:v>
                </c:pt>
                <c:pt idx="2719">
                  <c:v>16.542580005598396</c:v>
                </c:pt>
                <c:pt idx="2720">
                  <c:v>16.556110617862004</c:v>
                </c:pt>
                <c:pt idx="2721">
                  <c:v>16.569698694827867</c:v>
                </c:pt>
                <c:pt idx="2722">
                  <c:v>16.583344376676166</c:v>
                </c:pt>
                <c:pt idx="2723">
                  <c:v>16.597047803435157</c:v>
                </c:pt>
                <c:pt idx="2724">
                  <c:v>16.610809116101201</c:v>
                </c:pt>
                <c:pt idx="2725">
                  <c:v>16.624628455626052</c:v>
                </c:pt>
                <c:pt idx="2726">
                  <c:v>16.638505964228546</c:v>
                </c:pt>
                <c:pt idx="2727">
                  <c:v>16.652441783742979</c:v>
                </c:pt>
                <c:pt idx="2728">
                  <c:v>16.66643605731123</c:v>
                </c:pt>
                <c:pt idx="2729">
                  <c:v>16.680488927902019</c:v>
                </c:pt>
                <c:pt idx="2730">
                  <c:v>16.694600539435271</c:v>
                </c:pt>
                <c:pt idx="2731">
                  <c:v>16.708771036180764</c:v>
                </c:pt>
                <c:pt idx="2732">
                  <c:v>16.723000562777564</c:v>
                </c:pt>
                <c:pt idx="2733">
                  <c:v>16.737289264669474</c:v>
                </c:pt>
                <c:pt idx="2734">
                  <c:v>16.751637287640712</c:v>
                </c:pt>
                <c:pt idx="2735">
                  <c:v>16.766044777852674</c:v>
                </c:pt>
                <c:pt idx="2736">
                  <c:v>16.780511882367119</c:v>
                </c:pt>
                <c:pt idx="2737">
                  <c:v>16.795038748333813</c:v>
                </c:pt>
                <c:pt idx="2738">
                  <c:v>16.809625523878331</c:v>
                </c:pt>
                <c:pt idx="2739">
                  <c:v>16.824272357062828</c:v>
                </c:pt>
                <c:pt idx="2740">
                  <c:v>16.838979397227007</c:v>
                </c:pt>
                <c:pt idx="2741">
                  <c:v>16.853746793513245</c:v>
                </c:pt>
                <c:pt idx="2742">
                  <c:v>16.86857469613906</c:v>
                </c:pt>
                <c:pt idx="2743">
                  <c:v>16.883463255495123</c:v>
                </c:pt>
                <c:pt idx="2744">
                  <c:v>16.898412622897251</c:v>
                </c:pt>
                <c:pt idx="2745">
                  <c:v>16.913422949630252</c:v>
                </c:pt>
                <c:pt idx="2746">
                  <c:v>16.928494388276839</c:v>
                </c:pt>
                <c:pt idx="2747">
                  <c:v>16.943627091149594</c:v>
                </c:pt>
                <c:pt idx="2748">
                  <c:v>16.958821212058208</c:v>
                </c:pt>
                <c:pt idx="2749">
                  <c:v>16.974076904249884</c:v>
                </c:pt>
                <c:pt idx="2750">
                  <c:v>16.989394322563211</c:v>
                </c:pt>
                <c:pt idx="2751">
                  <c:v>17.004773621734458</c:v>
                </c:pt>
                <c:pt idx="2752">
                  <c:v>17.020214957503381</c:v>
                </c:pt>
                <c:pt idx="2753">
                  <c:v>17.035718485740205</c:v>
                </c:pt>
                <c:pt idx="2754">
                  <c:v>17.051284363237503</c:v>
                </c:pt>
                <c:pt idx="2755">
                  <c:v>17.066912747187345</c:v>
                </c:pt>
                <c:pt idx="2756">
                  <c:v>17.082603795482768</c:v>
                </c:pt>
                <c:pt idx="2757">
                  <c:v>17.098357666492547</c:v>
                </c:pt>
                <c:pt idx="2758">
                  <c:v>17.11417451911683</c:v>
                </c:pt>
                <c:pt idx="2759">
                  <c:v>17.13005451310736</c:v>
                </c:pt>
                <c:pt idx="2760">
                  <c:v>17.145997808524957</c:v>
                </c:pt>
                <c:pt idx="2761">
                  <c:v>17.16200456607697</c:v>
                </c:pt>
                <c:pt idx="2762">
                  <c:v>17.178074947244326</c:v>
                </c:pt>
                <c:pt idx="2763">
                  <c:v>17.194209113914418</c:v>
                </c:pt>
                <c:pt idx="2764">
                  <c:v>17.210407228613459</c:v>
                </c:pt>
                <c:pt idx="2765">
                  <c:v>17.226669454633853</c:v>
                </c:pt>
                <c:pt idx="2766">
                  <c:v>17.242995955648503</c:v>
                </c:pt>
                <c:pt idx="2767">
                  <c:v>17.259386896014558</c:v>
                </c:pt>
                <c:pt idx="2768">
                  <c:v>17.275842440883377</c:v>
                </c:pt>
                <c:pt idx="2769">
                  <c:v>17.292362755743319</c:v>
                </c:pt>
                <c:pt idx="2770">
                  <c:v>17.308948006990192</c:v>
                </c:pt>
                <c:pt idx="2771">
                  <c:v>17.325598361398772</c:v>
                </c:pt>
                <c:pt idx="2772">
                  <c:v>17.342313986445305</c:v>
                </c:pt>
                <c:pt idx="2773">
                  <c:v>17.359095050506923</c:v>
                </c:pt>
                <c:pt idx="2774">
                  <c:v>17.375941721976091</c:v>
                </c:pt>
                <c:pt idx="2775">
                  <c:v>17.392854170704595</c:v>
                </c:pt>
                <c:pt idx="2776">
                  <c:v>17.409832566423788</c:v>
                </c:pt>
                <c:pt idx="2777">
                  <c:v>17.426877080065132</c:v>
                </c:pt>
                <c:pt idx="2778">
                  <c:v>17.443987882837735</c:v>
                </c:pt>
                <c:pt idx="2779">
                  <c:v>17.461165146980711</c:v>
                </c:pt>
                <c:pt idx="2780">
                  <c:v>17.478409044874532</c:v>
                </c:pt>
                <c:pt idx="2781">
                  <c:v>17.495719750223135</c:v>
                </c:pt>
                <c:pt idx="2782">
                  <c:v>17.513097436699912</c:v>
                </c:pt>
                <c:pt idx="2783">
                  <c:v>17.530542279238205</c:v>
                </c:pt>
                <c:pt idx="2784">
                  <c:v>17.548054453015748</c:v>
                </c:pt>
                <c:pt idx="2785">
                  <c:v>17.565634134227896</c:v>
                </c:pt>
                <c:pt idx="2786">
                  <c:v>17.583281499500469</c:v>
                </c:pt>
                <c:pt idx="2787">
                  <c:v>17.60099672625174</c:v>
                </c:pt>
                <c:pt idx="2788">
                  <c:v>17.618779992409092</c:v>
                </c:pt>
                <c:pt idx="2789">
                  <c:v>17.636631477149468</c:v>
                </c:pt>
                <c:pt idx="2790">
                  <c:v>17.65455135955575</c:v>
                </c:pt>
                <c:pt idx="2791">
                  <c:v>17.672539820094151</c:v>
                </c:pt>
                <c:pt idx="2792">
                  <c:v>17.690597039305313</c:v>
                </c:pt>
                <c:pt idx="2793">
                  <c:v>17.708723199212304</c:v>
                </c:pt>
                <c:pt idx="2794">
                  <c:v>17.726918481667475</c:v>
                </c:pt>
                <c:pt idx="2795">
                  <c:v>17.745183070140634</c:v>
                </c:pt>
                <c:pt idx="2796">
                  <c:v>17.763517148009942</c:v>
                </c:pt>
                <c:pt idx="2797">
                  <c:v>17.781920900027419</c:v>
                </c:pt>
                <c:pt idx="2798">
                  <c:v>17.800394510986514</c:v>
                </c:pt>
                <c:pt idx="2799">
                  <c:v>17.818938167280677</c:v>
                </c:pt>
                <c:pt idx="2800">
                  <c:v>17.837552055153321</c:v>
                </c:pt>
                <c:pt idx="2801">
                  <c:v>17.856236362384688</c:v>
                </c:pt>
                <c:pt idx="2802">
                  <c:v>17.874991276811308</c:v>
                </c:pt>
                <c:pt idx="2803">
                  <c:v>17.893816987507616</c:v>
                </c:pt>
                <c:pt idx="2804">
                  <c:v>17.912713683992681</c:v>
                </c:pt>
                <c:pt idx="2805">
                  <c:v>17.931681556869542</c:v>
                </c:pt>
                <c:pt idx="2806">
                  <c:v>17.950720796939247</c:v>
                </c:pt>
                <c:pt idx="2807">
                  <c:v>17.969831596695858</c:v>
                </c:pt>
                <c:pt idx="2808">
                  <c:v>17.989014148093425</c:v>
                </c:pt>
                <c:pt idx="2809">
                  <c:v>18.008268645425815</c:v>
                </c:pt>
                <c:pt idx="2810">
                  <c:v>18.027595282199186</c:v>
                </c:pt>
                <c:pt idx="2811">
                  <c:v>18.046994253978273</c:v>
                </c:pt>
                <c:pt idx="2812">
                  <c:v>18.066465756386229</c:v>
                </c:pt>
                <c:pt idx="2813">
                  <c:v>18.08600998603853</c:v>
                </c:pt>
                <c:pt idx="2814">
                  <c:v>18.105627140200653</c:v>
                </c:pt>
                <c:pt idx="2815">
                  <c:v>18.125317417506018</c:v>
                </c:pt>
                <c:pt idx="2816">
                  <c:v>18.14508101651543</c:v>
                </c:pt>
                <c:pt idx="2817">
                  <c:v>18.164918137441482</c:v>
                </c:pt>
                <c:pt idx="2818">
                  <c:v>18.184828980486945</c:v>
                </c:pt>
                <c:pt idx="2819">
                  <c:v>18.204813747590308</c:v>
                </c:pt>
                <c:pt idx="2820">
                  <c:v>18.224872640651899</c:v>
                </c:pt>
                <c:pt idx="2821">
                  <c:v>18.245005863061149</c:v>
                </c:pt>
                <c:pt idx="2822">
                  <c:v>18.265213618526396</c:v>
                </c:pt>
                <c:pt idx="2823">
                  <c:v>18.285496112108625</c:v>
                </c:pt>
                <c:pt idx="2824">
                  <c:v>18.305853549085995</c:v>
                </c:pt>
                <c:pt idx="2825">
                  <c:v>18.326286136338901</c:v>
                </c:pt>
                <c:pt idx="2826">
                  <c:v>18.346794080752673</c:v>
                </c:pt>
                <c:pt idx="2827">
                  <c:v>18.367377590991513</c:v>
                </c:pt>
                <c:pt idx="2828">
                  <c:v>18.388036875677901</c:v>
                </c:pt>
                <c:pt idx="2829">
                  <c:v>18.408772145076455</c:v>
                </c:pt>
                <c:pt idx="2830">
                  <c:v>18.429583609547755</c:v>
                </c:pt>
                <c:pt idx="2831">
                  <c:v>18.450471481272189</c:v>
                </c:pt>
                <c:pt idx="2832">
                  <c:v>18.471435972257641</c:v>
                </c:pt>
                <c:pt idx="2833">
                  <c:v>18.492477296472646</c:v>
                </c:pt>
                <c:pt idx="2834">
                  <c:v>18.513595667796135</c:v>
                </c:pt>
                <c:pt idx="2835">
                  <c:v>18.534791301708349</c:v>
                </c:pt>
                <c:pt idx="2836">
                  <c:v>18.556064414258234</c:v>
                </c:pt>
                <c:pt idx="2837">
                  <c:v>18.577415222383411</c:v>
                </c:pt>
                <c:pt idx="2838">
                  <c:v>18.598843944213034</c:v>
                </c:pt>
                <c:pt idx="2839">
                  <c:v>18.620350798478288</c:v>
                </c:pt>
                <c:pt idx="2840">
                  <c:v>18.641936004870431</c:v>
                </c:pt>
                <c:pt idx="2841">
                  <c:v>18.663599784493879</c:v>
                </c:pt>
                <c:pt idx="2842">
                  <c:v>18.685342358455173</c:v>
                </c:pt>
                <c:pt idx="2843">
                  <c:v>18.707163949825524</c:v>
                </c:pt>
                <c:pt idx="2844">
                  <c:v>18.729064781706729</c:v>
                </c:pt>
                <c:pt idx="2845">
                  <c:v>18.751045079028408</c:v>
                </c:pt>
                <c:pt idx="2846">
                  <c:v>18.773105066835132</c:v>
                </c:pt>
                <c:pt idx="2847">
                  <c:v>18.795244971749494</c:v>
                </c:pt>
                <c:pt idx="2848">
                  <c:v>18.817465021024237</c:v>
                </c:pt>
                <c:pt idx="2849">
                  <c:v>18.839765443165525</c:v>
                </c:pt>
                <c:pt idx="2850">
                  <c:v>18.862146467188843</c:v>
                </c:pt>
                <c:pt idx="2851">
                  <c:v>18.884608323749863</c:v>
                </c:pt>
                <c:pt idx="2852">
                  <c:v>18.907151243780579</c:v>
                </c:pt>
                <c:pt idx="2853">
                  <c:v>18.929775459997117</c:v>
                </c:pt>
                <c:pt idx="2854">
                  <c:v>18.952481205195564</c:v>
                </c:pt>
                <c:pt idx="2855">
                  <c:v>18.97526871398728</c:v>
                </c:pt>
                <c:pt idx="2856">
                  <c:v>18.998138221582657</c:v>
                </c:pt>
                <c:pt idx="2857">
                  <c:v>19.021089964417946</c:v>
                </c:pt>
                <c:pt idx="2858">
                  <c:v>19.04412417961445</c:v>
                </c:pt>
                <c:pt idx="2859">
                  <c:v>19.067241105738944</c:v>
                </c:pt>
                <c:pt idx="2860">
                  <c:v>19.090440982073979</c:v>
                </c:pt>
                <c:pt idx="2861">
                  <c:v>19.113724049284954</c:v>
                </c:pt>
                <c:pt idx="2862">
                  <c:v>19.137090548537508</c:v>
                </c:pt>
                <c:pt idx="2863">
                  <c:v>19.160540722733312</c:v>
                </c:pt>
                <c:pt idx="2864">
                  <c:v>19.184074815324248</c:v>
                </c:pt>
                <c:pt idx="2865">
                  <c:v>19.207693070999749</c:v>
                </c:pt>
                <c:pt idx="2866">
                  <c:v>19.231395735693837</c:v>
                </c:pt>
                <c:pt idx="2867">
                  <c:v>19.255183055945832</c:v>
                </c:pt>
                <c:pt idx="2868">
                  <c:v>19.27905527993196</c:v>
                </c:pt>
                <c:pt idx="2869">
                  <c:v>19.303012656446061</c:v>
                </c:pt>
                <c:pt idx="2870">
                  <c:v>19.3270554360281</c:v>
                </c:pt>
                <c:pt idx="2871">
                  <c:v>19.35118386937188</c:v>
                </c:pt>
                <c:pt idx="2872">
                  <c:v>19.375398209273619</c:v>
                </c:pt>
                <c:pt idx="2873">
                  <c:v>19.399698708771602</c:v>
                </c:pt>
                <c:pt idx="2874">
                  <c:v>19.424085622906968</c:v>
                </c:pt>
                <c:pt idx="2875">
                  <c:v>19.448559206994037</c:v>
                </c:pt>
                <c:pt idx="2876">
                  <c:v>19.473119718135102</c:v>
                </c:pt>
                <c:pt idx="2877">
                  <c:v>19.497767414176689</c:v>
                </c:pt>
                <c:pt idx="2878">
                  <c:v>19.5225025544621</c:v>
                </c:pt>
                <c:pt idx="2879">
                  <c:v>19.547325398995799</c:v>
                </c:pt>
                <c:pt idx="2880">
                  <c:v>19.572236209638259</c:v>
                </c:pt>
                <c:pt idx="2881">
                  <c:v>19.597235248732819</c:v>
                </c:pt>
                <c:pt idx="2882">
                  <c:v>19.622322780224664</c:v>
                </c:pt>
                <c:pt idx="2883">
                  <c:v>19.647499069054039</c:v>
                </c:pt>
                <c:pt idx="2884">
                  <c:v>19.672764381740205</c:v>
                </c:pt>
                <c:pt idx="2885">
                  <c:v>19.698118985118438</c:v>
                </c:pt>
                <c:pt idx="2886">
                  <c:v>19.723563148464532</c:v>
                </c:pt>
                <c:pt idx="2887">
                  <c:v>19.749097141114529</c:v>
                </c:pt>
                <c:pt idx="2888">
                  <c:v>19.774721234359525</c:v>
                </c:pt>
                <c:pt idx="2889">
                  <c:v>19.800435700412557</c:v>
                </c:pt>
                <c:pt idx="2890">
                  <c:v>19.826240812994957</c:v>
                </c:pt>
                <c:pt idx="2891">
                  <c:v>19.85213684641576</c:v>
                </c:pt>
                <c:pt idx="2892">
                  <c:v>19.878124077319814</c:v>
                </c:pt>
                <c:pt idx="2893">
                  <c:v>19.904202782412487</c:v>
                </c:pt>
                <c:pt idx="2894">
                  <c:v>19.930373240790107</c:v>
                </c:pt>
                <c:pt idx="2895">
                  <c:v>19.956635731700324</c:v>
                </c:pt>
                <c:pt idx="2896">
                  <c:v>19.982990536759953</c:v>
                </c:pt>
                <c:pt idx="2897">
                  <c:v>20.009437938061854</c:v>
                </c:pt>
                <c:pt idx="2898">
                  <c:v>20.035978219580318</c:v>
                </c:pt>
                <c:pt idx="2899">
                  <c:v>20.062611666012959</c:v>
                </c:pt>
                <c:pt idx="2900">
                  <c:v>20.089338563877519</c:v>
                </c:pt>
                <c:pt idx="2901">
                  <c:v>20.11615920070285</c:v>
                </c:pt>
                <c:pt idx="2902">
                  <c:v>20.143073865660284</c:v>
                </c:pt>
                <c:pt idx="2903">
                  <c:v>20.170082848830646</c:v>
                </c:pt>
                <c:pt idx="2904">
                  <c:v>20.197186442109938</c:v>
                </c:pt>
                <c:pt idx="2905">
                  <c:v>20.224384938202068</c:v>
                </c:pt>
                <c:pt idx="2906">
                  <c:v>20.251678631917208</c:v>
                </c:pt>
                <c:pt idx="2907">
                  <c:v>20.279067818576333</c:v>
                </c:pt>
                <c:pt idx="2908">
                  <c:v>20.306552795663265</c:v>
                </c:pt>
                <c:pt idx="2909">
                  <c:v>20.33413386126637</c:v>
                </c:pt>
                <c:pt idx="2910">
                  <c:v>20.361811315812169</c:v>
                </c:pt>
                <c:pt idx="2911">
                  <c:v>20.389585460269508</c:v>
                </c:pt>
                <c:pt idx="2912">
                  <c:v>20.41745659761018</c:v>
                </c:pt>
                <c:pt idx="2913">
                  <c:v>20.445425031678234</c:v>
                </c:pt>
                <c:pt idx="2914">
                  <c:v>20.473491068378589</c:v>
                </c:pt>
                <c:pt idx="2915">
                  <c:v>20.501655014544859</c:v>
                </c:pt>
                <c:pt idx="2916">
                  <c:v>20.529917178893275</c:v>
                </c:pt>
                <c:pt idx="2917">
                  <c:v>20.558277870927338</c:v>
                </c:pt>
                <c:pt idx="2918">
                  <c:v>20.586737402564953</c:v>
                </c:pt>
                <c:pt idx="2919">
                  <c:v>20.61529608629192</c:v>
                </c:pt>
                <c:pt idx="2920">
                  <c:v>20.643954236751028</c:v>
                </c:pt>
                <c:pt idx="2921">
                  <c:v>20.672712169486001</c:v>
                </c:pt>
                <c:pt idx="2922">
                  <c:v>20.701570202217361</c:v>
                </c:pt>
                <c:pt idx="2923">
                  <c:v>20.730528653663931</c:v>
                </c:pt>
                <c:pt idx="2924">
                  <c:v>20.759587844145742</c:v>
                </c:pt>
                <c:pt idx="2925">
                  <c:v>20.788748095593899</c:v>
                </c:pt>
                <c:pt idx="2926">
                  <c:v>20.818009731799219</c:v>
                </c:pt>
                <c:pt idx="2927">
                  <c:v>20.847373077188703</c:v>
                </c:pt>
                <c:pt idx="2928">
                  <c:v>20.876838459062988</c:v>
                </c:pt>
                <c:pt idx="2929">
                  <c:v>20.906406204899668</c:v>
                </c:pt>
                <c:pt idx="2930">
                  <c:v>20.936076644991488</c:v>
                </c:pt>
                <c:pt idx="2931">
                  <c:v>20.965850110264466</c:v>
                </c:pt>
                <c:pt idx="2932">
                  <c:v>20.995726933882832</c:v>
                </c:pt>
                <c:pt idx="2933">
                  <c:v>21.025707450181539</c:v>
                </c:pt>
                <c:pt idx="2934">
                  <c:v>21.055791995515396</c:v>
                </c:pt>
                <c:pt idx="2935">
                  <c:v>21.085980907549537</c:v>
                </c:pt>
                <c:pt idx="2936">
                  <c:v>21.116274525829862</c:v>
                </c:pt>
                <c:pt idx="2937">
                  <c:v>21.146673191232338</c:v>
                </c:pt>
                <c:pt idx="2938">
                  <c:v>21.177177246655003</c:v>
                </c:pt>
                <c:pt idx="2939">
                  <c:v>21.207787036426907</c:v>
                </c:pt>
                <c:pt idx="2940">
                  <c:v>21.238502906720008</c:v>
                </c:pt>
                <c:pt idx="2941">
                  <c:v>21.269325205197987</c:v>
                </c:pt>
                <c:pt idx="2942">
                  <c:v>21.300254281550163</c:v>
                </c:pt>
                <c:pt idx="2943">
                  <c:v>21.331290486656375</c:v>
                </c:pt>
                <c:pt idx="2944">
                  <c:v>21.362434173887692</c:v>
                </c:pt>
                <c:pt idx="2945">
                  <c:v>21.393685697463894</c:v>
                </c:pt>
                <c:pt idx="2946">
                  <c:v>21.425045414037765</c:v>
                </c:pt>
                <c:pt idx="2947">
                  <c:v>21.456513681818926</c:v>
                </c:pt>
                <c:pt idx="2948">
                  <c:v>21.488090860502929</c:v>
                </c:pt>
                <c:pt idx="2949">
                  <c:v>21.519777312092245</c:v>
                </c:pt>
                <c:pt idx="2950">
                  <c:v>21.551573399936089</c:v>
                </c:pt>
                <c:pt idx="2951">
                  <c:v>21.583479489227138</c:v>
                </c:pt>
                <c:pt idx="2952">
                  <c:v>21.615495947582396</c:v>
                </c:pt>
                <c:pt idx="2953">
                  <c:v>21.647623143267513</c:v>
                </c:pt>
                <c:pt idx="2954">
                  <c:v>21.679861447646044</c:v>
                </c:pt>
                <c:pt idx="2955">
                  <c:v>21.712211233159575</c:v>
                </c:pt>
                <c:pt idx="2956">
                  <c:v>21.744672874110854</c:v>
                </c:pt>
                <c:pt idx="2957">
                  <c:v>21.777246747369748</c:v>
                </c:pt>
                <c:pt idx="2958">
                  <c:v>21.809933230672616</c:v>
                </c:pt>
                <c:pt idx="2959">
                  <c:v>21.842732704592354</c:v>
                </c:pt>
                <c:pt idx="2960">
                  <c:v>21.875645550877156</c:v>
                </c:pt>
                <c:pt idx="2961">
                  <c:v>21.908672153811018</c:v>
                </c:pt>
                <c:pt idx="2962">
                  <c:v>21.941812899081263</c:v>
                </c:pt>
                <c:pt idx="2963">
                  <c:v>21.975068174855217</c:v>
                </c:pt>
                <c:pt idx="2964">
                  <c:v>22.008438370522413</c:v>
                </c:pt>
                <c:pt idx="2965">
                  <c:v>22.041923878471017</c:v>
                </c:pt>
                <c:pt idx="2966">
                  <c:v>22.075525091925439</c:v>
                </c:pt>
                <c:pt idx="2967">
                  <c:v>22.10924240721803</c:v>
                </c:pt>
                <c:pt idx="2968">
                  <c:v>22.143076221747169</c:v>
                </c:pt>
                <c:pt idx="2969">
                  <c:v>22.177026935676651</c:v>
                </c:pt>
                <c:pt idx="2970">
                  <c:v>22.21109495046651</c:v>
                </c:pt>
                <c:pt idx="2971">
                  <c:v>22.245280670493909</c:v>
                </c:pt>
                <c:pt idx="2972">
                  <c:v>22.279584501292788</c:v>
                </c:pt>
                <c:pt idx="2973">
                  <c:v>22.314006851425194</c:v>
                </c:pt>
                <c:pt idx="2974">
                  <c:v>22.348548130635706</c:v>
                </c:pt>
                <c:pt idx="2975">
                  <c:v>22.383208751518804</c:v>
                </c:pt>
                <c:pt idx="2976">
                  <c:v>22.417989128001238</c:v>
                </c:pt>
                <c:pt idx="2977">
                  <c:v>22.452889677054642</c:v>
                </c:pt>
                <c:pt idx="2978">
                  <c:v>22.487910817176317</c:v>
                </c:pt>
                <c:pt idx="2979">
                  <c:v>22.523052969232186</c:v>
                </c:pt>
                <c:pt idx="2980">
                  <c:v>22.558316556014091</c:v>
                </c:pt>
                <c:pt idx="2981">
                  <c:v>22.593702002961358</c:v>
                </c:pt>
                <c:pt idx="2982">
                  <c:v>22.629209737343384</c:v>
                </c:pt>
                <c:pt idx="2983">
                  <c:v>22.664840188940275</c:v>
                </c:pt>
                <c:pt idx="2984">
                  <c:v>22.700593789223305</c:v>
                </c:pt>
                <c:pt idx="2985">
                  <c:v>22.736470972788918</c:v>
                </c:pt>
                <c:pt idx="2986">
                  <c:v>22.772472175578223</c:v>
                </c:pt>
                <c:pt idx="2987">
                  <c:v>22.808597836395549</c:v>
                </c:pt>
                <c:pt idx="2988">
                  <c:v>22.844848396213767</c:v>
                </c:pt>
                <c:pt idx="2989">
                  <c:v>22.881224298272858</c:v>
                </c:pt>
                <c:pt idx="2990">
                  <c:v>22.917725987885088</c:v>
                </c:pt>
                <c:pt idx="2991">
                  <c:v>22.954353913374124</c:v>
                </c:pt>
                <c:pt idx="2992">
                  <c:v>22.991108524705577</c:v>
                </c:pt>
                <c:pt idx="2993">
                  <c:v>23.027990274551939</c:v>
                </c:pt>
                <c:pt idx="2994">
                  <c:v>23.064999617973012</c:v>
                </c:pt>
                <c:pt idx="2995">
                  <c:v>23.102137012474124</c:v>
                </c:pt>
                <c:pt idx="2996">
                  <c:v>23.139402917600147</c:v>
                </c:pt>
                <c:pt idx="2997">
                  <c:v>23.176797796091094</c:v>
                </c:pt>
                <c:pt idx="2998">
                  <c:v>23.214322112167835</c:v>
                </c:pt>
                <c:pt idx="2999">
                  <c:v>23.251976333533857</c:v>
                </c:pt>
                <c:pt idx="3000">
                  <c:v>23.289760929235577</c:v>
                </c:pt>
                <c:pt idx="3001">
                  <c:v>23.327676372303422</c:v>
                </c:pt>
                <c:pt idx="3002">
                  <c:v>23.365723136549452</c:v>
                </c:pt>
                <c:pt idx="3003">
                  <c:v>23.403901699890227</c:v>
                </c:pt>
                <c:pt idx="3004">
                  <c:v>23.442212541649898</c:v>
                </c:pt>
                <c:pt idx="3005">
                  <c:v>23.480656144657718</c:v>
                </c:pt>
                <c:pt idx="3006">
                  <c:v>23.519232993267529</c:v>
                </c:pt>
                <c:pt idx="3007">
                  <c:v>23.557943575715754</c:v>
                </c:pt>
                <c:pt idx="3008">
                  <c:v>23.596788381541636</c:v>
                </c:pt>
                <c:pt idx="3009">
                  <c:v>23.635767904076594</c:v>
                </c:pt>
                <c:pt idx="3010">
                  <c:v>23.67488263837258</c:v>
                </c:pt>
                <c:pt idx="3011">
                  <c:v>23.71413308297053</c:v>
                </c:pt>
                <c:pt idx="3012">
                  <c:v>23.753519738423279</c:v>
                </c:pt>
                <c:pt idx="3013">
                  <c:v>23.793043108597061</c:v>
                </c:pt>
                <c:pt idx="3014">
                  <c:v>23.83270369931963</c:v>
                </c:pt>
                <c:pt idx="3015">
                  <c:v>23.872502020113661</c:v>
                </c:pt>
                <c:pt idx="3016">
                  <c:v>23.912438582672465</c:v>
                </c:pt>
                <c:pt idx="3017">
                  <c:v>23.95251390147855</c:v>
                </c:pt>
                <c:pt idx="3018">
                  <c:v>23.992728493995152</c:v>
                </c:pt>
                <c:pt idx="3019">
                  <c:v>24.033082880557252</c:v>
                </c:pt>
                <c:pt idx="3020">
                  <c:v>24.073577584175521</c:v>
                </c:pt>
                <c:pt idx="3021">
                  <c:v>24.114213130987199</c:v>
                </c:pt>
                <c:pt idx="3022">
                  <c:v>24.154990049455627</c:v>
                </c:pt>
                <c:pt idx="3023">
                  <c:v>24.195908871815856</c:v>
                </c:pt>
                <c:pt idx="3024">
                  <c:v>24.23697013240966</c:v>
                </c:pt>
                <c:pt idx="3025">
                  <c:v>24.278174369089324</c:v>
                </c:pt>
                <c:pt idx="3026">
                  <c:v>24.319522122242784</c:v>
                </c:pt>
                <c:pt idx="3027">
                  <c:v>24.361013935724493</c:v>
                </c:pt>
                <c:pt idx="3028">
                  <c:v>24.402650355835071</c:v>
                </c:pt>
                <c:pt idx="3029">
                  <c:v>24.444431932558299</c:v>
                </c:pt>
                <c:pt idx="3030">
                  <c:v>24.486359218147836</c:v>
                </c:pt>
                <c:pt idx="3031">
                  <c:v>24.528432769019989</c:v>
                </c:pt>
                <c:pt idx="3032">
                  <c:v>24.570653143249004</c:v>
                </c:pt>
                <c:pt idx="3033">
                  <c:v>24.613020903377773</c:v>
                </c:pt>
                <c:pt idx="3034">
                  <c:v>24.65553661426015</c:v>
                </c:pt>
                <c:pt idx="3035">
                  <c:v>24.698200844392051</c:v>
                </c:pt>
                <c:pt idx="3036">
                  <c:v>24.741014164928377</c:v>
                </c:pt>
                <c:pt idx="3037">
                  <c:v>24.783977150843246</c:v>
                </c:pt>
                <c:pt idx="3038">
                  <c:v>24.827090379726588</c:v>
                </c:pt>
                <c:pt idx="3039">
                  <c:v>24.870354433034308</c:v>
                </c:pt>
                <c:pt idx="3040">
                  <c:v>24.913769894970915</c:v>
                </c:pt>
                <c:pt idx="3041">
                  <c:v>24.957337353522735</c:v>
                </c:pt>
                <c:pt idx="3042">
                  <c:v>25.001057399293895</c:v>
                </c:pt>
                <c:pt idx="3043">
                  <c:v>25.044930627114518</c:v>
                </c:pt>
                <c:pt idx="3044">
                  <c:v>25.088957634391207</c:v>
                </c:pt>
                <c:pt idx="3045">
                  <c:v>25.133139022585585</c:v>
                </c:pt>
                <c:pt idx="3046">
                  <c:v>25.17747539604748</c:v>
                </c:pt>
                <c:pt idx="3047">
                  <c:v>25.22196736301095</c:v>
                </c:pt>
                <c:pt idx="3048">
                  <c:v>25.266615534557257</c:v>
                </c:pt>
                <c:pt idx="3049">
                  <c:v>25.311420526189774</c:v>
                </c:pt>
                <c:pt idx="3050">
                  <c:v>25.356382955909542</c:v>
                </c:pt>
                <c:pt idx="3051">
                  <c:v>25.401503446147071</c:v>
                </c:pt>
                <c:pt idx="3052">
                  <c:v>25.446782622190387</c:v>
                </c:pt>
                <c:pt idx="3053">
                  <c:v>25.492221113276191</c:v>
                </c:pt>
                <c:pt idx="3054">
                  <c:v>25.537819552617854</c:v>
                </c:pt>
                <c:pt idx="3055">
                  <c:v>25.583578576005024</c:v>
                </c:pt>
                <c:pt idx="3056">
                  <c:v>25.629498824058384</c:v>
                </c:pt>
                <c:pt idx="3057">
                  <c:v>25.675580940473679</c:v>
                </c:pt>
                <c:pt idx="3058">
                  <c:v>25.721825572850999</c:v>
                </c:pt>
                <c:pt idx="3059">
                  <c:v>25.768233372274693</c:v>
                </c:pt>
                <c:pt idx="3060">
                  <c:v>25.814804994236578</c:v>
                </c:pt>
                <c:pt idx="3061">
                  <c:v>25.861541097185022</c:v>
                </c:pt>
                <c:pt idx="3062">
                  <c:v>25.908442344166328</c:v>
                </c:pt>
                <c:pt idx="3063">
                  <c:v>25.955509401732218</c:v>
                </c:pt>
                <c:pt idx="3064">
                  <c:v>26.002742940236317</c:v>
                </c:pt>
                <c:pt idx="3065">
                  <c:v>26.050143634087654</c:v>
                </c:pt>
                <c:pt idx="3066">
                  <c:v>26.097712161915801</c:v>
                </c:pt>
                <c:pt idx="3067">
                  <c:v>26.145449205742889</c:v>
                </c:pt>
                <c:pt idx="3068">
                  <c:v>26.193355452230854</c:v>
                </c:pt>
                <c:pt idx="3069">
                  <c:v>26.241431591265734</c:v>
                </c:pt>
                <c:pt idx="3070">
                  <c:v>26.289678317841148</c:v>
                </c:pt>
                <c:pt idx="3071">
                  <c:v>26.338096330188936</c:v>
                </c:pt>
                <c:pt idx="3072">
                  <c:v>26.386686331076092</c:v>
                </c:pt>
                <c:pt idx="3073">
                  <c:v>26.435449027292311</c:v>
                </c:pt>
                <c:pt idx="3074">
                  <c:v>26.484385129953147</c:v>
                </c:pt>
                <c:pt idx="3075">
                  <c:v>26.53349535416757</c:v>
                </c:pt>
                <c:pt idx="3076">
                  <c:v>26.582780419706538</c:v>
                </c:pt>
                <c:pt idx="3077">
                  <c:v>26.632241049941502</c:v>
                </c:pt>
                <c:pt idx="3078">
                  <c:v>26.68187797338053</c:v>
                </c:pt>
                <c:pt idx="3079">
                  <c:v>26.731691922058531</c:v>
                </c:pt>
                <c:pt idx="3080">
                  <c:v>26.781683633213611</c:v>
                </c:pt>
                <c:pt idx="3081">
                  <c:v>26.831853847766286</c:v>
                </c:pt>
                <c:pt idx="3082">
                  <c:v>26.882203311724915</c:v>
                </c:pt>
                <c:pt idx="3083">
                  <c:v>26.93273277475306</c:v>
                </c:pt>
                <c:pt idx="3084">
                  <c:v>26.983442992175696</c:v>
                </c:pt>
                <c:pt idx="3085">
                  <c:v>27.034334722672529</c:v>
                </c:pt>
                <c:pt idx="3086">
                  <c:v>27.085408730378802</c:v>
                </c:pt>
                <c:pt idx="3087">
                  <c:v>27.136665783633696</c:v>
                </c:pt>
                <c:pt idx="3088">
                  <c:v>27.188106655428417</c:v>
                </c:pt>
                <c:pt idx="3089">
                  <c:v>27.23973212367272</c:v>
                </c:pt>
                <c:pt idx="3090">
                  <c:v>27.291542970815435</c:v>
                </c:pt>
                <c:pt idx="3091">
                  <c:v>27.343539983971993</c:v>
                </c:pt>
                <c:pt idx="3092">
                  <c:v>27.395723955655825</c:v>
                </c:pt>
                <c:pt idx="3093">
                  <c:v>27.448095682008102</c:v>
                </c:pt>
                <c:pt idx="3094">
                  <c:v>27.500655965429818</c:v>
                </c:pt>
                <c:pt idx="3095">
                  <c:v>27.553405612348133</c:v>
                </c:pt>
                <c:pt idx="3096">
                  <c:v>27.60634543427307</c:v>
                </c:pt>
                <c:pt idx="3097">
                  <c:v>27.65947624778979</c:v>
                </c:pt>
                <c:pt idx="3098">
                  <c:v>27.712798874877631</c:v>
                </c:pt>
                <c:pt idx="3099">
                  <c:v>27.766314141549302</c:v>
                </c:pt>
                <c:pt idx="3100">
                  <c:v>27.820022880269075</c:v>
                </c:pt>
                <c:pt idx="3101">
                  <c:v>27.873925927331673</c:v>
                </c:pt>
                <c:pt idx="3102">
                  <c:v>27.928024125331358</c:v>
                </c:pt>
                <c:pt idx="3103">
                  <c:v>27.982318321144337</c:v>
                </c:pt>
                <c:pt idx="3104">
                  <c:v>28.036809367607624</c:v>
                </c:pt>
                <c:pt idx="3105">
                  <c:v>28.091498122341633</c:v>
                </c:pt>
                <c:pt idx="3106">
                  <c:v>28.146385448823928</c:v>
                </c:pt>
                <c:pt idx="3107">
                  <c:v>28.201472215444426</c:v>
                </c:pt>
                <c:pt idx="3108">
                  <c:v>28.256759296157757</c:v>
                </c:pt>
                <c:pt idx="3109">
                  <c:v>28.312247570573955</c:v>
                </c:pt>
                <c:pt idx="3110">
                  <c:v>28.367937923718674</c:v>
                </c:pt>
                <c:pt idx="3111">
                  <c:v>28.423831245791803</c:v>
                </c:pt>
                <c:pt idx="3112">
                  <c:v>28.479928433346142</c:v>
                </c:pt>
                <c:pt idx="3113">
                  <c:v>28.536230387912919</c:v>
                </c:pt>
                <c:pt idx="3114">
                  <c:v>28.592738016896973</c:v>
                </c:pt>
                <c:pt idx="3115">
                  <c:v>28.64945223367036</c:v>
                </c:pt>
                <c:pt idx="3116">
                  <c:v>28.706373957048037</c:v>
                </c:pt>
                <c:pt idx="3117">
                  <c:v>28.763504111807919</c:v>
                </c:pt>
                <c:pt idx="3118">
                  <c:v>28.820843628642631</c:v>
                </c:pt>
                <c:pt idx="3119">
                  <c:v>28.878393444110824</c:v>
                </c:pt>
                <c:pt idx="3120">
                  <c:v>28.661539781881771</c:v>
                </c:pt>
                <c:pt idx="3121">
                  <c:v>27.766314141549302</c:v>
                </c:pt>
                <c:pt idx="3122">
                  <c:v>27.820022880269075</c:v>
                </c:pt>
                <c:pt idx="3123">
                  <c:v>27.873925927331673</c:v>
                </c:pt>
                <c:pt idx="3124">
                  <c:v>27.928024125331358</c:v>
                </c:pt>
                <c:pt idx="3125">
                  <c:v>27.982318321144337</c:v>
                </c:pt>
                <c:pt idx="3126">
                  <c:v>28.036809367607624</c:v>
                </c:pt>
                <c:pt idx="3127">
                  <c:v>28.091498122341633</c:v>
                </c:pt>
                <c:pt idx="3128">
                  <c:v>28.146385448823928</c:v>
                </c:pt>
                <c:pt idx="3129">
                  <c:v>28.201472215444426</c:v>
                </c:pt>
                <c:pt idx="3130">
                  <c:v>28.256759296157757</c:v>
                </c:pt>
                <c:pt idx="3131">
                  <c:v>28.312247570573955</c:v>
                </c:pt>
                <c:pt idx="3132">
                  <c:v>28.367937923718674</c:v>
                </c:pt>
                <c:pt idx="3133">
                  <c:v>28.423831245791803</c:v>
                </c:pt>
                <c:pt idx="3134">
                  <c:v>28.479928433346142</c:v>
                </c:pt>
                <c:pt idx="3135">
                  <c:v>28.536230387912919</c:v>
                </c:pt>
                <c:pt idx="3136">
                  <c:v>28.592738016896973</c:v>
                </c:pt>
                <c:pt idx="3137">
                  <c:v>28.64945223367036</c:v>
                </c:pt>
                <c:pt idx="3138">
                  <c:v>28.706373957048037</c:v>
                </c:pt>
                <c:pt idx="3139">
                  <c:v>28.763504111807919</c:v>
                </c:pt>
                <c:pt idx="3140">
                  <c:v>28.820843628642631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DA-4F87-8E11-EDEB43EAD0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8675776"/>
        <c:axId val="268666464"/>
      </c:scatterChart>
      <c:valAx>
        <c:axId val="26867577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T/C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66464"/>
        <c:crosses val="autoZero"/>
        <c:crossBetween val="midCat"/>
      </c:valAx>
      <c:valAx>
        <c:axId val="268666464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Heat transfer coefficient 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75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3768588617057493E-2"/>
          <c:y val="4.6600435466543889E-2"/>
          <c:w val="0.85702122193273411"/>
          <c:h val="0.8235229467208922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'Heat transfer coefficient'!$B$12</c:f>
              <c:strCache>
                <c:ptCount val="1"/>
                <c:pt idx="0">
                  <c:v>Measured temp /C</c:v>
                </c:pt>
              </c:strCache>
            </c:strRef>
          </c:tx>
          <c:marker>
            <c:symbol val="none"/>
          </c:marker>
          <c:xVal>
            <c:numRef>
              <c:f>'Heat transfer coefficient'!$A$13:$A$3160</c:f>
              <c:numCache>
                <c:formatCode>General</c:formatCode>
                <c:ptCount val="314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</c:numCache>
            </c:numRef>
          </c:xVal>
          <c:yVal>
            <c:numRef>
              <c:f>'Heat transfer coefficient'!$B$13:$B$3160</c:f>
              <c:numCache>
                <c:formatCode>General</c:formatCode>
                <c:ptCount val="3148"/>
                <c:pt idx="0">
                  <c:v>906.8</c:v>
                </c:pt>
                <c:pt idx="1">
                  <c:v>906.8</c:v>
                </c:pt>
                <c:pt idx="2">
                  <c:v>906.8</c:v>
                </c:pt>
                <c:pt idx="3">
                  <c:v>906.8</c:v>
                </c:pt>
                <c:pt idx="4">
                  <c:v>906.8</c:v>
                </c:pt>
                <c:pt idx="5">
                  <c:v>906.8</c:v>
                </c:pt>
                <c:pt idx="6">
                  <c:v>906.8</c:v>
                </c:pt>
                <c:pt idx="7">
                  <c:v>906.8</c:v>
                </c:pt>
                <c:pt idx="8">
                  <c:v>906.8</c:v>
                </c:pt>
                <c:pt idx="9">
                  <c:v>906.8</c:v>
                </c:pt>
                <c:pt idx="10">
                  <c:v>906.8</c:v>
                </c:pt>
                <c:pt idx="11">
                  <c:v>906.8</c:v>
                </c:pt>
                <c:pt idx="12">
                  <c:v>906.8</c:v>
                </c:pt>
                <c:pt idx="13">
                  <c:v>906.8</c:v>
                </c:pt>
                <c:pt idx="14">
                  <c:v>906.8</c:v>
                </c:pt>
                <c:pt idx="15">
                  <c:v>906.8</c:v>
                </c:pt>
                <c:pt idx="16">
                  <c:v>906.8</c:v>
                </c:pt>
                <c:pt idx="17">
                  <c:v>906.8</c:v>
                </c:pt>
                <c:pt idx="18">
                  <c:v>906.8</c:v>
                </c:pt>
                <c:pt idx="19">
                  <c:v>906.8</c:v>
                </c:pt>
                <c:pt idx="20">
                  <c:v>906.8</c:v>
                </c:pt>
                <c:pt idx="21">
                  <c:v>909.9</c:v>
                </c:pt>
                <c:pt idx="22">
                  <c:v>909.9</c:v>
                </c:pt>
                <c:pt idx="23">
                  <c:v>909.9</c:v>
                </c:pt>
                <c:pt idx="24">
                  <c:v>910.9</c:v>
                </c:pt>
                <c:pt idx="25">
                  <c:v>910.9</c:v>
                </c:pt>
                <c:pt idx="26">
                  <c:v>910.9</c:v>
                </c:pt>
                <c:pt idx="27">
                  <c:v>902.6</c:v>
                </c:pt>
                <c:pt idx="28">
                  <c:v>902.6</c:v>
                </c:pt>
                <c:pt idx="29">
                  <c:v>902.6</c:v>
                </c:pt>
                <c:pt idx="30">
                  <c:v>903.7</c:v>
                </c:pt>
                <c:pt idx="31">
                  <c:v>903.7</c:v>
                </c:pt>
                <c:pt idx="32">
                  <c:v>903.7</c:v>
                </c:pt>
                <c:pt idx="33">
                  <c:v>903.7</c:v>
                </c:pt>
                <c:pt idx="34">
                  <c:v>900.6</c:v>
                </c:pt>
                <c:pt idx="35">
                  <c:v>900.6</c:v>
                </c:pt>
                <c:pt idx="36">
                  <c:v>900.6</c:v>
                </c:pt>
                <c:pt idx="37">
                  <c:v>897.5</c:v>
                </c:pt>
                <c:pt idx="38">
                  <c:v>897.5</c:v>
                </c:pt>
                <c:pt idx="39">
                  <c:v>897.5</c:v>
                </c:pt>
                <c:pt idx="40">
                  <c:v>850.3</c:v>
                </c:pt>
                <c:pt idx="41">
                  <c:v>850.3</c:v>
                </c:pt>
                <c:pt idx="42">
                  <c:v>850.3</c:v>
                </c:pt>
                <c:pt idx="43">
                  <c:v>861.5</c:v>
                </c:pt>
                <c:pt idx="44">
                  <c:v>861.5</c:v>
                </c:pt>
                <c:pt idx="45">
                  <c:v>861.5</c:v>
                </c:pt>
                <c:pt idx="46">
                  <c:v>848.3</c:v>
                </c:pt>
                <c:pt idx="47">
                  <c:v>848.3</c:v>
                </c:pt>
                <c:pt idx="48">
                  <c:v>848.3</c:v>
                </c:pt>
                <c:pt idx="49">
                  <c:v>848.3</c:v>
                </c:pt>
                <c:pt idx="50">
                  <c:v>846.2</c:v>
                </c:pt>
                <c:pt idx="51">
                  <c:v>846.2</c:v>
                </c:pt>
                <c:pt idx="52">
                  <c:v>846.2</c:v>
                </c:pt>
                <c:pt idx="53">
                  <c:v>840.1</c:v>
                </c:pt>
                <c:pt idx="54">
                  <c:v>840.1</c:v>
                </c:pt>
                <c:pt idx="55">
                  <c:v>840.1</c:v>
                </c:pt>
                <c:pt idx="56">
                  <c:v>835</c:v>
                </c:pt>
                <c:pt idx="57">
                  <c:v>835</c:v>
                </c:pt>
                <c:pt idx="58">
                  <c:v>835</c:v>
                </c:pt>
                <c:pt idx="59">
                  <c:v>831</c:v>
                </c:pt>
                <c:pt idx="60">
                  <c:v>831</c:v>
                </c:pt>
                <c:pt idx="61">
                  <c:v>831</c:v>
                </c:pt>
                <c:pt idx="62">
                  <c:v>829</c:v>
                </c:pt>
                <c:pt idx="63">
                  <c:v>829</c:v>
                </c:pt>
                <c:pt idx="64">
                  <c:v>829</c:v>
                </c:pt>
                <c:pt idx="65">
                  <c:v>829</c:v>
                </c:pt>
                <c:pt idx="66">
                  <c:v>822.9</c:v>
                </c:pt>
                <c:pt idx="67">
                  <c:v>822.9</c:v>
                </c:pt>
                <c:pt idx="68">
                  <c:v>822.9</c:v>
                </c:pt>
                <c:pt idx="69">
                  <c:v>799.7</c:v>
                </c:pt>
                <c:pt idx="70">
                  <c:v>799.7</c:v>
                </c:pt>
                <c:pt idx="71">
                  <c:v>799.7</c:v>
                </c:pt>
                <c:pt idx="72">
                  <c:v>793.6</c:v>
                </c:pt>
                <c:pt idx="73">
                  <c:v>793.6</c:v>
                </c:pt>
                <c:pt idx="74">
                  <c:v>793.6</c:v>
                </c:pt>
                <c:pt idx="75">
                  <c:v>790.6</c:v>
                </c:pt>
                <c:pt idx="76">
                  <c:v>790.6</c:v>
                </c:pt>
                <c:pt idx="77">
                  <c:v>790.6</c:v>
                </c:pt>
                <c:pt idx="78">
                  <c:v>785.6</c:v>
                </c:pt>
                <c:pt idx="79">
                  <c:v>785.6</c:v>
                </c:pt>
                <c:pt idx="80">
                  <c:v>785.6</c:v>
                </c:pt>
                <c:pt idx="81">
                  <c:v>776.6</c:v>
                </c:pt>
                <c:pt idx="82">
                  <c:v>776.6</c:v>
                </c:pt>
                <c:pt idx="83">
                  <c:v>776.6</c:v>
                </c:pt>
                <c:pt idx="84">
                  <c:v>776.6</c:v>
                </c:pt>
                <c:pt idx="85">
                  <c:v>775.6</c:v>
                </c:pt>
                <c:pt idx="86">
                  <c:v>775.6</c:v>
                </c:pt>
                <c:pt idx="87">
                  <c:v>775.6</c:v>
                </c:pt>
                <c:pt idx="88">
                  <c:v>770.6</c:v>
                </c:pt>
                <c:pt idx="89">
                  <c:v>770.6</c:v>
                </c:pt>
                <c:pt idx="90">
                  <c:v>770.6</c:v>
                </c:pt>
                <c:pt idx="91">
                  <c:v>766.6</c:v>
                </c:pt>
                <c:pt idx="92">
                  <c:v>766.6</c:v>
                </c:pt>
                <c:pt idx="93">
                  <c:v>766.6</c:v>
                </c:pt>
                <c:pt idx="94">
                  <c:v>777.6</c:v>
                </c:pt>
                <c:pt idx="95">
                  <c:v>777.6</c:v>
                </c:pt>
                <c:pt idx="96">
                  <c:v>777.6</c:v>
                </c:pt>
                <c:pt idx="97">
                  <c:v>777.6</c:v>
                </c:pt>
                <c:pt idx="98">
                  <c:v>756.6</c:v>
                </c:pt>
                <c:pt idx="99">
                  <c:v>756.6</c:v>
                </c:pt>
                <c:pt idx="100">
                  <c:v>756.6</c:v>
                </c:pt>
                <c:pt idx="101">
                  <c:v>749.7</c:v>
                </c:pt>
                <c:pt idx="102">
                  <c:v>749.7</c:v>
                </c:pt>
                <c:pt idx="103">
                  <c:v>749.7</c:v>
                </c:pt>
                <c:pt idx="104">
                  <c:v>743.7</c:v>
                </c:pt>
                <c:pt idx="105">
                  <c:v>743.7</c:v>
                </c:pt>
                <c:pt idx="106">
                  <c:v>743.7</c:v>
                </c:pt>
                <c:pt idx="107">
                  <c:v>737.7</c:v>
                </c:pt>
                <c:pt idx="108">
                  <c:v>737.7</c:v>
                </c:pt>
                <c:pt idx="109">
                  <c:v>737.7</c:v>
                </c:pt>
                <c:pt idx="110">
                  <c:v>732.8</c:v>
                </c:pt>
                <c:pt idx="111">
                  <c:v>732.8</c:v>
                </c:pt>
                <c:pt idx="112">
                  <c:v>732.8</c:v>
                </c:pt>
                <c:pt idx="113">
                  <c:v>732.8</c:v>
                </c:pt>
                <c:pt idx="114">
                  <c:v>726.8</c:v>
                </c:pt>
                <c:pt idx="115">
                  <c:v>726.8</c:v>
                </c:pt>
                <c:pt idx="116">
                  <c:v>726.8</c:v>
                </c:pt>
                <c:pt idx="117">
                  <c:v>722.9</c:v>
                </c:pt>
                <c:pt idx="118">
                  <c:v>722.9</c:v>
                </c:pt>
                <c:pt idx="119">
                  <c:v>722.9</c:v>
                </c:pt>
                <c:pt idx="120">
                  <c:v>716.9</c:v>
                </c:pt>
                <c:pt idx="121">
                  <c:v>716.9</c:v>
                </c:pt>
                <c:pt idx="122">
                  <c:v>716.9</c:v>
                </c:pt>
                <c:pt idx="123">
                  <c:v>712</c:v>
                </c:pt>
                <c:pt idx="124">
                  <c:v>712</c:v>
                </c:pt>
                <c:pt idx="125">
                  <c:v>712</c:v>
                </c:pt>
                <c:pt idx="126">
                  <c:v>708.1</c:v>
                </c:pt>
                <c:pt idx="127">
                  <c:v>708.1</c:v>
                </c:pt>
                <c:pt idx="128">
                  <c:v>708.1</c:v>
                </c:pt>
                <c:pt idx="129">
                  <c:v>708.1</c:v>
                </c:pt>
                <c:pt idx="130">
                  <c:v>704.1</c:v>
                </c:pt>
                <c:pt idx="131">
                  <c:v>704.1</c:v>
                </c:pt>
                <c:pt idx="132">
                  <c:v>704.1</c:v>
                </c:pt>
                <c:pt idx="133">
                  <c:v>700.2</c:v>
                </c:pt>
                <c:pt idx="134">
                  <c:v>700.2</c:v>
                </c:pt>
                <c:pt idx="135">
                  <c:v>700.2</c:v>
                </c:pt>
                <c:pt idx="136">
                  <c:v>695.2</c:v>
                </c:pt>
                <c:pt idx="137">
                  <c:v>695.2</c:v>
                </c:pt>
                <c:pt idx="138">
                  <c:v>695.2</c:v>
                </c:pt>
                <c:pt idx="139">
                  <c:v>692.3</c:v>
                </c:pt>
                <c:pt idx="140">
                  <c:v>692.3</c:v>
                </c:pt>
                <c:pt idx="141">
                  <c:v>692.3</c:v>
                </c:pt>
                <c:pt idx="142">
                  <c:v>689.3</c:v>
                </c:pt>
                <c:pt idx="143">
                  <c:v>689.3</c:v>
                </c:pt>
                <c:pt idx="144">
                  <c:v>689.3</c:v>
                </c:pt>
                <c:pt idx="145">
                  <c:v>689.3</c:v>
                </c:pt>
                <c:pt idx="146">
                  <c:v>685.4</c:v>
                </c:pt>
                <c:pt idx="147">
                  <c:v>685.4</c:v>
                </c:pt>
                <c:pt idx="148">
                  <c:v>685.4</c:v>
                </c:pt>
                <c:pt idx="149">
                  <c:v>682.5</c:v>
                </c:pt>
                <c:pt idx="150">
                  <c:v>682.5</c:v>
                </c:pt>
                <c:pt idx="151">
                  <c:v>682.5</c:v>
                </c:pt>
                <c:pt idx="152">
                  <c:v>678.6</c:v>
                </c:pt>
                <c:pt idx="153">
                  <c:v>678.6</c:v>
                </c:pt>
                <c:pt idx="154">
                  <c:v>678.6</c:v>
                </c:pt>
                <c:pt idx="155">
                  <c:v>676.6</c:v>
                </c:pt>
                <c:pt idx="156">
                  <c:v>676.6</c:v>
                </c:pt>
                <c:pt idx="157">
                  <c:v>676.6</c:v>
                </c:pt>
                <c:pt idx="158">
                  <c:v>672.7</c:v>
                </c:pt>
                <c:pt idx="159">
                  <c:v>672.7</c:v>
                </c:pt>
                <c:pt idx="160">
                  <c:v>672.7</c:v>
                </c:pt>
                <c:pt idx="161">
                  <c:v>672.7</c:v>
                </c:pt>
                <c:pt idx="162">
                  <c:v>668.8</c:v>
                </c:pt>
                <c:pt idx="163">
                  <c:v>668.8</c:v>
                </c:pt>
                <c:pt idx="164">
                  <c:v>668.8</c:v>
                </c:pt>
                <c:pt idx="165">
                  <c:v>665.8</c:v>
                </c:pt>
                <c:pt idx="166">
                  <c:v>665.8</c:v>
                </c:pt>
                <c:pt idx="167">
                  <c:v>665.8</c:v>
                </c:pt>
                <c:pt idx="168">
                  <c:v>662.9</c:v>
                </c:pt>
                <c:pt idx="169">
                  <c:v>662.9</c:v>
                </c:pt>
                <c:pt idx="170">
                  <c:v>662.9</c:v>
                </c:pt>
                <c:pt idx="171">
                  <c:v>659</c:v>
                </c:pt>
                <c:pt idx="172">
                  <c:v>659</c:v>
                </c:pt>
                <c:pt idx="173">
                  <c:v>659</c:v>
                </c:pt>
                <c:pt idx="174">
                  <c:v>655.1</c:v>
                </c:pt>
                <c:pt idx="175">
                  <c:v>655.1</c:v>
                </c:pt>
                <c:pt idx="176">
                  <c:v>655.1</c:v>
                </c:pt>
                <c:pt idx="177">
                  <c:v>655.1</c:v>
                </c:pt>
                <c:pt idx="178">
                  <c:v>652.20000000000005</c:v>
                </c:pt>
                <c:pt idx="179">
                  <c:v>652.20000000000005</c:v>
                </c:pt>
                <c:pt idx="180">
                  <c:v>652.20000000000005</c:v>
                </c:pt>
                <c:pt idx="181">
                  <c:v>648.29999999999995</c:v>
                </c:pt>
                <c:pt idx="182">
                  <c:v>648.29999999999995</c:v>
                </c:pt>
                <c:pt idx="183">
                  <c:v>648.29999999999995</c:v>
                </c:pt>
                <c:pt idx="184">
                  <c:v>645.4</c:v>
                </c:pt>
                <c:pt idx="185">
                  <c:v>645.4</c:v>
                </c:pt>
                <c:pt idx="186">
                  <c:v>645.4</c:v>
                </c:pt>
                <c:pt idx="187">
                  <c:v>644.4</c:v>
                </c:pt>
                <c:pt idx="188">
                  <c:v>644.4</c:v>
                </c:pt>
                <c:pt idx="189">
                  <c:v>644.4</c:v>
                </c:pt>
                <c:pt idx="190">
                  <c:v>641.5</c:v>
                </c:pt>
                <c:pt idx="191">
                  <c:v>641.5</c:v>
                </c:pt>
                <c:pt idx="192">
                  <c:v>641.5</c:v>
                </c:pt>
                <c:pt idx="193">
                  <c:v>641.5</c:v>
                </c:pt>
                <c:pt idx="194">
                  <c:v>642.4</c:v>
                </c:pt>
                <c:pt idx="195">
                  <c:v>642.4</c:v>
                </c:pt>
                <c:pt idx="196">
                  <c:v>642.4</c:v>
                </c:pt>
                <c:pt idx="197">
                  <c:v>638.5</c:v>
                </c:pt>
                <c:pt idx="198">
                  <c:v>638.5</c:v>
                </c:pt>
                <c:pt idx="199">
                  <c:v>638.5</c:v>
                </c:pt>
                <c:pt idx="200">
                  <c:v>632.70000000000005</c:v>
                </c:pt>
                <c:pt idx="201">
                  <c:v>632.70000000000005</c:v>
                </c:pt>
                <c:pt idx="202">
                  <c:v>632.70000000000005</c:v>
                </c:pt>
                <c:pt idx="203">
                  <c:v>627.79999999999995</c:v>
                </c:pt>
                <c:pt idx="204">
                  <c:v>627.79999999999995</c:v>
                </c:pt>
                <c:pt idx="205">
                  <c:v>627.79999999999995</c:v>
                </c:pt>
                <c:pt idx="206">
                  <c:v>623.9</c:v>
                </c:pt>
                <c:pt idx="207">
                  <c:v>623.9</c:v>
                </c:pt>
                <c:pt idx="208">
                  <c:v>623.9</c:v>
                </c:pt>
                <c:pt idx="209">
                  <c:v>623.9</c:v>
                </c:pt>
                <c:pt idx="210">
                  <c:v>621</c:v>
                </c:pt>
                <c:pt idx="211">
                  <c:v>621</c:v>
                </c:pt>
                <c:pt idx="212">
                  <c:v>621</c:v>
                </c:pt>
                <c:pt idx="213">
                  <c:v>620</c:v>
                </c:pt>
                <c:pt idx="214">
                  <c:v>620</c:v>
                </c:pt>
                <c:pt idx="215">
                  <c:v>620</c:v>
                </c:pt>
                <c:pt idx="216">
                  <c:v>618.1</c:v>
                </c:pt>
                <c:pt idx="217">
                  <c:v>618.1</c:v>
                </c:pt>
                <c:pt idx="218">
                  <c:v>618.1</c:v>
                </c:pt>
                <c:pt idx="219">
                  <c:v>615.20000000000005</c:v>
                </c:pt>
                <c:pt idx="220">
                  <c:v>615.20000000000005</c:v>
                </c:pt>
                <c:pt idx="221">
                  <c:v>615.20000000000005</c:v>
                </c:pt>
                <c:pt idx="222">
                  <c:v>612.29999999999995</c:v>
                </c:pt>
                <c:pt idx="223">
                  <c:v>612.29999999999995</c:v>
                </c:pt>
                <c:pt idx="224">
                  <c:v>612.29999999999995</c:v>
                </c:pt>
                <c:pt idx="225">
                  <c:v>612.29999999999995</c:v>
                </c:pt>
                <c:pt idx="226">
                  <c:v>610.29999999999995</c:v>
                </c:pt>
                <c:pt idx="227">
                  <c:v>610.29999999999995</c:v>
                </c:pt>
                <c:pt idx="228">
                  <c:v>610.29999999999995</c:v>
                </c:pt>
                <c:pt idx="229">
                  <c:v>606.4</c:v>
                </c:pt>
                <c:pt idx="230">
                  <c:v>606.4</c:v>
                </c:pt>
                <c:pt idx="231">
                  <c:v>606.4</c:v>
                </c:pt>
                <c:pt idx="232">
                  <c:v>602.6</c:v>
                </c:pt>
                <c:pt idx="233">
                  <c:v>602.6</c:v>
                </c:pt>
                <c:pt idx="234">
                  <c:v>602.6</c:v>
                </c:pt>
                <c:pt idx="235">
                  <c:v>598.70000000000005</c:v>
                </c:pt>
                <c:pt idx="236">
                  <c:v>598.70000000000005</c:v>
                </c:pt>
                <c:pt idx="237">
                  <c:v>598.70000000000005</c:v>
                </c:pt>
                <c:pt idx="238">
                  <c:v>594.79999999999995</c:v>
                </c:pt>
                <c:pt idx="239">
                  <c:v>594.79999999999995</c:v>
                </c:pt>
                <c:pt idx="240">
                  <c:v>594.79999999999995</c:v>
                </c:pt>
                <c:pt idx="241">
                  <c:v>594.79999999999995</c:v>
                </c:pt>
                <c:pt idx="242">
                  <c:v>591.9</c:v>
                </c:pt>
                <c:pt idx="243">
                  <c:v>591.9</c:v>
                </c:pt>
                <c:pt idx="244">
                  <c:v>591.9</c:v>
                </c:pt>
                <c:pt idx="245">
                  <c:v>589</c:v>
                </c:pt>
                <c:pt idx="246">
                  <c:v>589</c:v>
                </c:pt>
                <c:pt idx="247">
                  <c:v>589</c:v>
                </c:pt>
                <c:pt idx="248">
                  <c:v>586.1</c:v>
                </c:pt>
                <c:pt idx="249">
                  <c:v>586.1</c:v>
                </c:pt>
                <c:pt idx="250">
                  <c:v>586.1</c:v>
                </c:pt>
                <c:pt idx="251">
                  <c:v>582.20000000000005</c:v>
                </c:pt>
                <c:pt idx="252">
                  <c:v>582.20000000000005</c:v>
                </c:pt>
                <c:pt idx="253">
                  <c:v>582.20000000000005</c:v>
                </c:pt>
                <c:pt idx="254">
                  <c:v>579.29999999999995</c:v>
                </c:pt>
                <c:pt idx="255">
                  <c:v>579.29999999999995</c:v>
                </c:pt>
                <c:pt idx="256">
                  <c:v>579.29999999999995</c:v>
                </c:pt>
                <c:pt idx="257">
                  <c:v>579.29999999999995</c:v>
                </c:pt>
                <c:pt idx="258">
                  <c:v>576.4</c:v>
                </c:pt>
                <c:pt idx="259">
                  <c:v>576.4</c:v>
                </c:pt>
                <c:pt idx="260">
                  <c:v>576.4</c:v>
                </c:pt>
                <c:pt idx="261">
                  <c:v>573.4</c:v>
                </c:pt>
                <c:pt idx="262">
                  <c:v>573.4</c:v>
                </c:pt>
                <c:pt idx="263">
                  <c:v>573.4</c:v>
                </c:pt>
                <c:pt idx="264">
                  <c:v>571.5</c:v>
                </c:pt>
                <c:pt idx="265">
                  <c:v>571.5</c:v>
                </c:pt>
                <c:pt idx="266">
                  <c:v>571.5</c:v>
                </c:pt>
                <c:pt idx="267">
                  <c:v>568.6</c:v>
                </c:pt>
                <c:pt idx="268">
                  <c:v>568.6</c:v>
                </c:pt>
                <c:pt idx="269">
                  <c:v>568.6</c:v>
                </c:pt>
                <c:pt idx="270">
                  <c:v>565.70000000000005</c:v>
                </c:pt>
                <c:pt idx="271">
                  <c:v>565.70000000000005</c:v>
                </c:pt>
                <c:pt idx="272">
                  <c:v>565.70000000000005</c:v>
                </c:pt>
                <c:pt idx="273">
                  <c:v>565.70000000000005</c:v>
                </c:pt>
                <c:pt idx="274">
                  <c:v>562.79999999999995</c:v>
                </c:pt>
                <c:pt idx="275">
                  <c:v>562.79999999999995</c:v>
                </c:pt>
                <c:pt idx="276">
                  <c:v>562.79999999999995</c:v>
                </c:pt>
                <c:pt idx="277">
                  <c:v>559.9</c:v>
                </c:pt>
                <c:pt idx="278">
                  <c:v>559.9</c:v>
                </c:pt>
                <c:pt idx="279">
                  <c:v>559.9</c:v>
                </c:pt>
                <c:pt idx="280">
                  <c:v>557</c:v>
                </c:pt>
                <c:pt idx="281">
                  <c:v>557</c:v>
                </c:pt>
                <c:pt idx="282">
                  <c:v>557</c:v>
                </c:pt>
                <c:pt idx="283">
                  <c:v>554.1</c:v>
                </c:pt>
                <c:pt idx="284">
                  <c:v>554.1</c:v>
                </c:pt>
                <c:pt idx="285">
                  <c:v>554.1</c:v>
                </c:pt>
                <c:pt idx="286">
                  <c:v>551.20000000000005</c:v>
                </c:pt>
                <c:pt idx="287">
                  <c:v>551.20000000000005</c:v>
                </c:pt>
                <c:pt idx="288">
                  <c:v>551.20000000000005</c:v>
                </c:pt>
                <c:pt idx="289">
                  <c:v>551.20000000000005</c:v>
                </c:pt>
                <c:pt idx="290">
                  <c:v>549.20000000000005</c:v>
                </c:pt>
                <c:pt idx="291">
                  <c:v>549.20000000000005</c:v>
                </c:pt>
                <c:pt idx="292">
                  <c:v>549.20000000000005</c:v>
                </c:pt>
                <c:pt idx="293">
                  <c:v>546.29999999999995</c:v>
                </c:pt>
                <c:pt idx="294">
                  <c:v>546.29999999999995</c:v>
                </c:pt>
                <c:pt idx="295">
                  <c:v>546.29999999999995</c:v>
                </c:pt>
                <c:pt idx="296">
                  <c:v>543.4</c:v>
                </c:pt>
                <c:pt idx="297">
                  <c:v>543.4</c:v>
                </c:pt>
                <c:pt idx="298">
                  <c:v>543.4</c:v>
                </c:pt>
                <c:pt idx="299">
                  <c:v>541.5</c:v>
                </c:pt>
                <c:pt idx="300">
                  <c:v>541.5</c:v>
                </c:pt>
                <c:pt idx="301">
                  <c:v>541.5</c:v>
                </c:pt>
                <c:pt idx="302">
                  <c:v>538.6</c:v>
                </c:pt>
                <c:pt idx="303">
                  <c:v>538.6</c:v>
                </c:pt>
                <c:pt idx="304">
                  <c:v>538.6</c:v>
                </c:pt>
                <c:pt idx="305">
                  <c:v>538.6</c:v>
                </c:pt>
                <c:pt idx="306">
                  <c:v>535.70000000000005</c:v>
                </c:pt>
                <c:pt idx="307">
                  <c:v>535.70000000000005</c:v>
                </c:pt>
                <c:pt idx="308">
                  <c:v>535.70000000000005</c:v>
                </c:pt>
                <c:pt idx="309">
                  <c:v>533.70000000000005</c:v>
                </c:pt>
                <c:pt idx="310">
                  <c:v>533.70000000000005</c:v>
                </c:pt>
                <c:pt idx="311">
                  <c:v>533.70000000000005</c:v>
                </c:pt>
                <c:pt idx="312">
                  <c:v>530.79999999999995</c:v>
                </c:pt>
                <c:pt idx="313">
                  <c:v>530.79999999999995</c:v>
                </c:pt>
                <c:pt idx="314">
                  <c:v>530.79999999999995</c:v>
                </c:pt>
                <c:pt idx="315">
                  <c:v>528.9</c:v>
                </c:pt>
                <c:pt idx="316">
                  <c:v>528.9</c:v>
                </c:pt>
                <c:pt idx="317">
                  <c:v>528.9</c:v>
                </c:pt>
                <c:pt idx="318">
                  <c:v>526</c:v>
                </c:pt>
                <c:pt idx="319">
                  <c:v>526</c:v>
                </c:pt>
                <c:pt idx="320">
                  <c:v>526</c:v>
                </c:pt>
                <c:pt idx="321">
                  <c:v>526</c:v>
                </c:pt>
                <c:pt idx="322">
                  <c:v>524</c:v>
                </c:pt>
                <c:pt idx="323">
                  <c:v>524</c:v>
                </c:pt>
                <c:pt idx="324">
                  <c:v>524</c:v>
                </c:pt>
                <c:pt idx="325">
                  <c:v>522.1</c:v>
                </c:pt>
                <c:pt idx="326">
                  <c:v>522.1</c:v>
                </c:pt>
                <c:pt idx="327">
                  <c:v>522.1</c:v>
                </c:pt>
                <c:pt idx="328">
                  <c:v>519.20000000000005</c:v>
                </c:pt>
                <c:pt idx="329">
                  <c:v>519.20000000000005</c:v>
                </c:pt>
                <c:pt idx="330">
                  <c:v>519.20000000000005</c:v>
                </c:pt>
                <c:pt idx="331">
                  <c:v>517.29999999999995</c:v>
                </c:pt>
                <c:pt idx="332">
                  <c:v>517.29999999999995</c:v>
                </c:pt>
                <c:pt idx="333">
                  <c:v>517.29999999999995</c:v>
                </c:pt>
                <c:pt idx="334">
                  <c:v>515.29999999999995</c:v>
                </c:pt>
                <c:pt idx="335">
                  <c:v>515.29999999999995</c:v>
                </c:pt>
                <c:pt idx="336">
                  <c:v>515.29999999999995</c:v>
                </c:pt>
                <c:pt idx="337">
                  <c:v>515.29999999999995</c:v>
                </c:pt>
                <c:pt idx="338">
                  <c:v>513.4</c:v>
                </c:pt>
                <c:pt idx="339">
                  <c:v>513.4</c:v>
                </c:pt>
                <c:pt idx="340">
                  <c:v>513.4</c:v>
                </c:pt>
                <c:pt idx="341">
                  <c:v>510.5</c:v>
                </c:pt>
                <c:pt idx="342">
                  <c:v>510.5</c:v>
                </c:pt>
                <c:pt idx="343">
                  <c:v>510.5</c:v>
                </c:pt>
                <c:pt idx="344">
                  <c:v>508.6</c:v>
                </c:pt>
                <c:pt idx="345">
                  <c:v>508.6</c:v>
                </c:pt>
                <c:pt idx="346">
                  <c:v>508.6</c:v>
                </c:pt>
                <c:pt idx="347">
                  <c:v>506.6</c:v>
                </c:pt>
                <c:pt idx="348">
                  <c:v>506.6</c:v>
                </c:pt>
                <c:pt idx="349">
                  <c:v>506.6</c:v>
                </c:pt>
                <c:pt idx="350">
                  <c:v>504.7</c:v>
                </c:pt>
                <c:pt idx="351">
                  <c:v>504.7</c:v>
                </c:pt>
                <c:pt idx="352">
                  <c:v>504.7</c:v>
                </c:pt>
                <c:pt idx="353">
                  <c:v>504.7</c:v>
                </c:pt>
                <c:pt idx="354">
                  <c:v>502.8</c:v>
                </c:pt>
                <c:pt idx="355">
                  <c:v>502.8</c:v>
                </c:pt>
                <c:pt idx="356">
                  <c:v>502.8</c:v>
                </c:pt>
                <c:pt idx="357">
                  <c:v>500.8</c:v>
                </c:pt>
                <c:pt idx="358">
                  <c:v>500.8</c:v>
                </c:pt>
                <c:pt idx="359">
                  <c:v>500.8</c:v>
                </c:pt>
                <c:pt idx="360">
                  <c:v>499.9</c:v>
                </c:pt>
                <c:pt idx="361">
                  <c:v>499.9</c:v>
                </c:pt>
                <c:pt idx="362">
                  <c:v>499.9</c:v>
                </c:pt>
                <c:pt idx="363">
                  <c:v>497.9</c:v>
                </c:pt>
                <c:pt idx="364">
                  <c:v>497.9</c:v>
                </c:pt>
                <c:pt idx="365">
                  <c:v>497.9</c:v>
                </c:pt>
                <c:pt idx="366">
                  <c:v>496</c:v>
                </c:pt>
                <c:pt idx="367">
                  <c:v>496</c:v>
                </c:pt>
                <c:pt idx="368">
                  <c:v>496</c:v>
                </c:pt>
                <c:pt idx="369">
                  <c:v>496</c:v>
                </c:pt>
                <c:pt idx="370">
                  <c:v>494.1</c:v>
                </c:pt>
                <c:pt idx="371">
                  <c:v>494.1</c:v>
                </c:pt>
                <c:pt idx="372">
                  <c:v>494.1</c:v>
                </c:pt>
                <c:pt idx="373">
                  <c:v>493.1</c:v>
                </c:pt>
                <c:pt idx="374">
                  <c:v>493.1</c:v>
                </c:pt>
                <c:pt idx="375">
                  <c:v>493.1</c:v>
                </c:pt>
                <c:pt idx="376">
                  <c:v>491.2</c:v>
                </c:pt>
                <c:pt idx="377">
                  <c:v>491.2</c:v>
                </c:pt>
                <c:pt idx="378">
                  <c:v>491.2</c:v>
                </c:pt>
                <c:pt idx="379">
                  <c:v>489.2</c:v>
                </c:pt>
                <c:pt idx="380">
                  <c:v>489.2</c:v>
                </c:pt>
                <c:pt idx="381">
                  <c:v>489.2</c:v>
                </c:pt>
                <c:pt idx="382">
                  <c:v>487.3</c:v>
                </c:pt>
                <c:pt idx="383">
                  <c:v>487.3</c:v>
                </c:pt>
                <c:pt idx="384">
                  <c:v>487.3</c:v>
                </c:pt>
                <c:pt idx="385">
                  <c:v>487.3</c:v>
                </c:pt>
                <c:pt idx="386">
                  <c:v>486.3</c:v>
                </c:pt>
                <c:pt idx="387">
                  <c:v>486.3</c:v>
                </c:pt>
                <c:pt idx="388">
                  <c:v>486.3</c:v>
                </c:pt>
                <c:pt idx="389">
                  <c:v>485.4</c:v>
                </c:pt>
                <c:pt idx="390">
                  <c:v>485.4</c:v>
                </c:pt>
                <c:pt idx="391">
                  <c:v>485.4</c:v>
                </c:pt>
                <c:pt idx="392">
                  <c:v>485.4</c:v>
                </c:pt>
                <c:pt idx="393">
                  <c:v>485.4</c:v>
                </c:pt>
                <c:pt idx="394">
                  <c:v>485.4</c:v>
                </c:pt>
                <c:pt idx="395">
                  <c:v>484.4</c:v>
                </c:pt>
                <c:pt idx="396">
                  <c:v>484.4</c:v>
                </c:pt>
                <c:pt idx="397">
                  <c:v>484.4</c:v>
                </c:pt>
                <c:pt idx="398">
                  <c:v>483.4</c:v>
                </c:pt>
                <c:pt idx="399">
                  <c:v>483.4</c:v>
                </c:pt>
                <c:pt idx="400">
                  <c:v>483.4</c:v>
                </c:pt>
                <c:pt idx="401">
                  <c:v>483.4</c:v>
                </c:pt>
                <c:pt idx="402">
                  <c:v>482.5</c:v>
                </c:pt>
                <c:pt idx="403">
                  <c:v>482.5</c:v>
                </c:pt>
                <c:pt idx="404">
                  <c:v>482.5</c:v>
                </c:pt>
                <c:pt idx="405">
                  <c:v>481.5</c:v>
                </c:pt>
                <c:pt idx="406">
                  <c:v>481.5</c:v>
                </c:pt>
                <c:pt idx="407">
                  <c:v>481.5</c:v>
                </c:pt>
                <c:pt idx="408">
                  <c:v>481.5</c:v>
                </c:pt>
                <c:pt idx="409">
                  <c:v>481.5</c:v>
                </c:pt>
                <c:pt idx="410">
                  <c:v>481.5</c:v>
                </c:pt>
                <c:pt idx="411">
                  <c:v>480.5</c:v>
                </c:pt>
                <c:pt idx="412">
                  <c:v>480.5</c:v>
                </c:pt>
                <c:pt idx="413">
                  <c:v>480.5</c:v>
                </c:pt>
                <c:pt idx="414">
                  <c:v>479.5</c:v>
                </c:pt>
                <c:pt idx="415">
                  <c:v>479.5</c:v>
                </c:pt>
                <c:pt idx="416">
                  <c:v>479.5</c:v>
                </c:pt>
                <c:pt idx="417">
                  <c:v>479.5</c:v>
                </c:pt>
                <c:pt idx="418">
                  <c:v>478.5</c:v>
                </c:pt>
                <c:pt idx="419">
                  <c:v>478.5</c:v>
                </c:pt>
                <c:pt idx="420">
                  <c:v>478.5</c:v>
                </c:pt>
                <c:pt idx="421">
                  <c:v>478.5</c:v>
                </c:pt>
                <c:pt idx="422">
                  <c:v>478.5</c:v>
                </c:pt>
                <c:pt idx="423">
                  <c:v>478.5</c:v>
                </c:pt>
                <c:pt idx="424">
                  <c:v>477.6</c:v>
                </c:pt>
                <c:pt idx="425">
                  <c:v>477.6</c:v>
                </c:pt>
                <c:pt idx="426">
                  <c:v>477.6</c:v>
                </c:pt>
                <c:pt idx="427">
                  <c:v>477.6</c:v>
                </c:pt>
                <c:pt idx="428">
                  <c:v>477.6</c:v>
                </c:pt>
                <c:pt idx="429">
                  <c:v>477.6</c:v>
                </c:pt>
                <c:pt idx="430">
                  <c:v>480.5</c:v>
                </c:pt>
                <c:pt idx="431">
                  <c:v>480.5</c:v>
                </c:pt>
                <c:pt idx="432">
                  <c:v>480.5</c:v>
                </c:pt>
                <c:pt idx="433">
                  <c:v>480.5</c:v>
                </c:pt>
                <c:pt idx="434">
                  <c:v>480.5</c:v>
                </c:pt>
                <c:pt idx="435">
                  <c:v>480.5</c:v>
                </c:pt>
                <c:pt idx="436">
                  <c:v>480.5</c:v>
                </c:pt>
                <c:pt idx="437">
                  <c:v>480.5</c:v>
                </c:pt>
                <c:pt idx="438">
                  <c:v>480.5</c:v>
                </c:pt>
                <c:pt idx="439">
                  <c:v>480.5</c:v>
                </c:pt>
                <c:pt idx="440">
                  <c:v>480.5</c:v>
                </c:pt>
                <c:pt idx="441">
                  <c:v>480.5</c:v>
                </c:pt>
                <c:pt idx="442">
                  <c:v>480.5</c:v>
                </c:pt>
                <c:pt idx="443">
                  <c:v>479.5</c:v>
                </c:pt>
                <c:pt idx="444">
                  <c:v>479.5</c:v>
                </c:pt>
                <c:pt idx="445">
                  <c:v>479.5</c:v>
                </c:pt>
                <c:pt idx="446">
                  <c:v>479.5</c:v>
                </c:pt>
                <c:pt idx="447">
                  <c:v>479.5</c:v>
                </c:pt>
                <c:pt idx="448">
                  <c:v>479.5</c:v>
                </c:pt>
                <c:pt idx="449">
                  <c:v>479.5</c:v>
                </c:pt>
                <c:pt idx="450">
                  <c:v>479.5</c:v>
                </c:pt>
                <c:pt idx="451">
                  <c:v>479.5</c:v>
                </c:pt>
                <c:pt idx="452">
                  <c:v>479.5</c:v>
                </c:pt>
                <c:pt idx="453">
                  <c:v>478.5</c:v>
                </c:pt>
                <c:pt idx="454">
                  <c:v>478.5</c:v>
                </c:pt>
                <c:pt idx="455">
                  <c:v>478.5</c:v>
                </c:pt>
                <c:pt idx="456">
                  <c:v>478.5</c:v>
                </c:pt>
                <c:pt idx="457">
                  <c:v>478.5</c:v>
                </c:pt>
                <c:pt idx="458">
                  <c:v>478.5</c:v>
                </c:pt>
                <c:pt idx="459">
                  <c:v>477.6</c:v>
                </c:pt>
                <c:pt idx="460">
                  <c:v>477.6</c:v>
                </c:pt>
                <c:pt idx="461">
                  <c:v>477.6</c:v>
                </c:pt>
                <c:pt idx="462">
                  <c:v>477.6</c:v>
                </c:pt>
                <c:pt idx="463">
                  <c:v>477.6</c:v>
                </c:pt>
                <c:pt idx="464">
                  <c:v>477.6</c:v>
                </c:pt>
                <c:pt idx="465">
                  <c:v>477.6</c:v>
                </c:pt>
                <c:pt idx="466">
                  <c:v>476.6</c:v>
                </c:pt>
                <c:pt idx="467">
                  <c:v>476.6</c:v>
                </c:pt>
                <c:pt idx="468">
                  <c:v>476.6</c:v>
                </c:pt>
                <c:pt idx="469">
                  <c:v>474.7</c:v>
                </c:pt>
                <c:pt idx="470">
                  <c:v>474.7</c:v>
                </c:pt>
                <c:pt idx="471">
                  <c:v>474.7</c:v>
                </c:pt>
                <c:pt idx="472">
                  <c:v>473.7</c:v>
                </c:pt>
                <c:pt idx="473">
                  <c:v>473.7</c:v>
                </c:pt>
                <c:pt idx="474">
                  <c:v>473.7</c:v>
                </c:pt>
                <c:pt idx="475">
                  <c:v>472.7</c:v>
                </c:pt>
                <c:pt idx="476">
                  <c:v>472.7</c:v>
                </c:pt>
                <c:pt idx="477">
                  <c:v>472.7</c:v>
                </c:pt>
                <c:pt idx="478">
                  <c:v>472.7</c:v>
                </c:pt>
                <c:pt idx="479">
                  <c:v>472.7</c:v>
                </c:pt>
                <c:pt idx="480">
                  <c:v>472.7</c:v>
                </c:pt>
                <c:pt idx="481">
                  <c:v>472.7</c:v>
                </c:pt>
                <c:pt idx="482">
                  <c:v>471.8</c:v>
                </c:pt>
                <c:pt idx="483">
                  <c:v>471.8</c:v>
                </c:pt>
                <c:pt idx="484">
                  <c:v>471.8</c:v>
                </c:pt>
                <c:pt idx="485">
                  <c:v>471.8</c:v>
                </c:pt>
                <c:pt idx="486">
                  <c:v>471.8</c:v>
                </c:pt>
                <c:pt idx="487">
                  <c:v>471.8</c:v>
                </c:pt>
                <c:pt idx="488">
                  <c:v>469.8</c:v>
                </c:pt>
                <c:pt idx="489">
                  <c:v>469.8</c:v>
                </c:pt>
                <c:pt idx="490">
                  <c:v>469.8</c:v>
                </c:pt>
                <c:pt idx="491">
                  <c:v>469.8</c:v>
                </c:pt>
                <c:pt idx="492">
                  <c:v>469.8</c:v>
                </c:pt>
                <c:pt idx="493">
                  <c:v>469.8</c:v>
                </c:pt>
                <c:pt idx="494">
                  <c:v>468.8</c:v>
                </c:pt>
                <c:pt idx="495">
                  <c:v>468.8</c:v>
                </c:pt>
                <c:pt idx="496">
                  <c:v>468.8</c:v>
                </c:pt>
                <c:pt idx="497">
                  <c:v>468.8</c:v>
                </c:pt>
                <c:pt idx="498">
                  <c:v>468.8</c:v>
                </c:pt>
                <c:pt idx="499">
                  <c:v>468.8</c:v>
                </c:pt>
                <c:pt idx="500">
                  <c:v>468.8</c:v>
                </c:pt>
                <c:pt idx="501">
                  <c:v>467.9</c:v>
                </c:pt>
                <c:pt idx="502">
                  <c:v>467.9</c:v>
                </c:pt>
                <c:pt idx="503">
                  <c:v>467.9</c:v>
                </c:pt>
                <c:pt idx="504">
                  <c:v>467.9</c:v>
                </c:pt>
                <c:pt idx="505">
                  <c:v>467.9</c:v>
                </c:pt>
                <c:pt idx="506">
                  <c:v>467.9</c:v>
                </c:pt>
                <c:pt idx="507">
                  <c:v>466.9</c:v>
                </c:pt>
                <c:pt idx="508">
                  <c:v>466.9</c:v>
                </c:pt>
                <c:pt idx="509">
                  <c:v>466.9</c:v>
                </c:pt>
                <c:pt idx="510">
                  <c:v>465.9</c:v>
                </c:pt>
                <c:pt idx="511">
                  <c:v>465.9</c:v>
                </c:pt>
                <c:pt idx="512">
                  <c:v>465.9</c:v>
                </c:pt>
                <c:pt idx="513">
                  <c:v>465.9</c:v>
                </c:pt>
                <c:pt idx="514">
                  <c:v>465.9</c:v>
                </c:pt>
                <c:pt idx="515">
                  <c:v>465.9</c:v>
                </c:pt>
                <c:pt idx="516">
                  <c:v>465.9</c:v>
                </c:pt>
                <c:pt idx="517">
                  <c:v>465</c:v>
                </c:pt>
                <c:pt idx="518">
                  <c:v>465</c:v>
                </c:pt>
                <c:pt idx="519">
                  <c:v>465</c:v>
                </c:pt>
                <c:pt idx="520">
                  <c:v>464</c:v>
                </c:pt>
                <c:pt idx="521">
                  <c:v>464</c:v>
                </c:pt>
                <c:pt idx="522">
                  <c:v>464</c:v>
                </c:pt>
                <c:pt idx="523">
                  <c:v>463</c:v>
                </c:pt>
                <c:pt idx="524">
                  <c:v>463</c:v>
                </c:pt>
                <c:pt idx="525">
                  <c:v>463</c:v>
                </c:pt>
                <c:pt idx="526">
                  <c:v>462.1</c:v>
                </c:pt>
                <c:pt idx="527">
                  <c:v>462.1</c:v>
                </c:pt>
                <c:pt idx="528">
                  <c:v>462.1</c:v>
                </c:pt>
                <c:pt idx="529">
                  <c:v>462.1</c:v>
                </c:pt>
                <c:pt idx="530">
                  <c:v>461.1</c:v>
                </c:pt>
                <c:pt idx="531">
                  <c:v>461.1</c:v>
                </c:pt>
                <c:pt idx="532">
                  <c:v>461.1</c:v>
                </c:pt>
                <c:pt idx="533">
                  <c:v>460.1</c:v>
                </c:pt>
                <c:pt idx="534">
                  <c:v>460.1</c:v>
                </c:pt>
                <c:pt idx="535">
                  <c:v>460.1</c:v>
                </c:pt>
                <c:pt idx="536">
                  <c:v>459.1</c:v>
                </c:pt>
                <c:pt idx="537">
                  <c:v>459.1</c:v>
                </c:pt>
                <c:pt idx="538">
                  <c:v>459.1</c:v>
                </c:pt>
                <c:pt idx="539">
                  <c:v>458.2</c:v>
                </c:pt>
                <c:pt idx="540">
                  <c:v>458.2</c:v>
                </c:pt>
                <c:pt idx="541">
                  <c:v>458.2</c:v>
                </c:pt>
                <c:pt idx="542">
                  <c:v>457.2</c:v>
                </c:pt>
                <c:pt idx="543">
                  <c:v>457.2</c:v>
                </c:pt>
                <c:pt idx="544">
                  <c:v>457.2</c:v>
                </c:pt>
                <c:pt idx="545">
                  <c:v>457.2</c:v>
                </c:pt>
                <c:pt idx="546">
                  <c:v>456.2</c:v>
                </c:pt>
                <c:pt idx="547">
                  <c:v>456.2</c:v>
                </c:pt>
                <c:pt idx="548">
                  <c:v>456.2</c:v>
                </c:pt>
                <c:pt idx="549">
                  <c:v>454.3</c:v>
                </c:pt>
                <c:pt idx="550">
                  <c:v>454.3</c:v>
                </c:pt>
                <c:pt idx="551">
                  <c:v>454.3</c:v>
                </c:pt>
                <c:pt idx="552">
                  <c:v>453.3</c:v>
                </c:pt>
                <c:pt idx="553">
                  <c:v>453.3</c:v>
                </c:pt>
                <c:pt idx="554">
                  <c:v>453.3</c:v>
                </c:pt>
                <c:pt idx="555">
                  <c:v>452.4</c:v>
                </c:pt>
                <c:pt idx="556">
                  <c:v>452.4</c:v>
                </c:pt>
                <c:pt idx="557">
                  <c:v>452.4</c:v>
                </c:pt>
                <c:pt idx="558">
                  <c:v>451.4</c:v>
                </c:pt>
                <c:pt idx="559">
                  <c:v>451.4</c:v>
                </c:pt>
                <c:pt idx="560">
                  <c:v>451.4</c:v>
                </c:pt>
                <c:pt idx="561">
                  <c:v>451.4</c:v>
                </c:pt>
                <c:pt idx="562">
                  <c:v>450.4</c:v>
                </c:pt>
                <c:pt idx="563">
                  <c:v>450.4</c:v>
                </c:pt>
                <c:pt idx="564">
                  <c:v>450.4</c:v>
                </c:pt>
                <c:pt idx="565">
                  <c:v>449.4</c:v>
                </c:pt>
                <c:pt idx="566">
                  <c:v>449.4</c:v>
                </c:pt>
                <c:pt idx="567">
                  <c:v>449.4</c:v>
                </c:pt>
                <c:pt idx="568">
                  <c:v>448.5</c:v>
                </c:pt>
                <c:pt idx="569">
                  <c:v>448.5</c:v>
                </c:pt>
                <c:pt idx="570">
                  <c:v>448.5</c:v>
                </c:pt>
                <c:pt idx="571">
                  <c:v>447.5</c:v>
                </c:pt>
                <c:pt idx="572">
                  <c:v>447.5</c:v>
                </c:pt>
                <c:pt idx="573">
                  <c:v>447.5</c:v>
                </c:pt>
                <c:pt idx="574">
                  <c:v>446.5</c:v>
                </c:pt>
                <c:pt idx="575">
                  <c:v>446.5</c:v>
                </c:pt>
                <c:pt idx="576">
                  <c:v>446.5</c:v>
                </c:pt>
                <c:pt idx="577">
                  <c:v>446.5</c:v>
                </c:pt>
                <c:pt idx="578">
                  <c:v>445.6</c:v>
                </c:pt>
                <c:pt idx="579">
                  <c:v>445.6</c:v>
                </c:pt>
                <c:pt idx="580">
                  <c:v>445.6</c:v>
                </c:pt>
                <c:pt idx="581">
                  <c:v>444.6</c:v>
                </c:pt>
                <c:pt idx="582">
                  <c:v>444.6</c:v>
                </c:pt>
                <c:pt idx="583">
                  <c:v>444.6</c:v>
                </c:pt>
                <c:pt idx="584">
                  <c:v>443.6</c:v>
                </c:pt>
                <c:pt idx="585">
                  <c:v>443.6</c:v>
                </c:pt>
                <c:pt idx="586">
                  <c:v>443.6</c:v>
                </c:pt>
                <c:pt idx="587">
                  <c:v>442.6</c:v>
                </c:pt>
                <c:pt idx="588">
                  <c:v>442.6</c:v>
                </c:pt>
                <c:pt idx="589">
                  <c:v>442.6</c:v>
                </c:pt>
                <c:pt idx="590">
                  <c:v>441.7</c:v>
                </c:pt>
                <c:pt idx="591">
                  <c:v>441.7</c:v>
                </c:pt>
                <c:pt idx="592">
                  <c:v>441.7</c:v>
                </c:pt>
                <c:pt idx="593">
                  <c:v>441.7</c:v>
                </c:pt>
                <c:pt idx="594">
                  <c:v>441.7</c:v>
                </c:pt>
                <c:pt idx="595">
                  <c:v>441.7</c:v>
                </c:pt>
                <c:pt idx="596">
                  <c:v>441.7</c:v>
                </c:pt>
                <c:pt idx="597">
                  <c:v>439.7</c:v>
                </c:pt>
                <c:pt idx="598">
                  <c:v>439.7</c:v>
                </c:pt>
                <c:pt idx="599">
                  <c:v>439.7</c:v>
                </c:pt>
                <c:pt idx="600">
                  <c:v>439.7</c:v>
                </c:pt>
                <c:pt idx="601">
                  <c:v>439.7</c:v>
                </c:pt>
                <c:pt idx="602">
                  <c:v>439.7</c:v>
                </c:pt>
                <c:pt idx="603">
                  <c:v>438.7</c:v>
                </c:pt>
                <c:pt idx="604">
                  <c:v>438.7</c:v>
                </c:pt>
                <c:pt idx="605">
                  <c:v>438.7</c:v>
                </c:pt>
                <c:pt idx="606">
                  <c:v>438.7</c:v>
                </c:pt>
                <c:pt idx="607">
                  <c:v>438.7</c:v>
                </c:pt>
                <c:pt idx="608">
                  <c:v>438.7</c:v>
                </c:pt>
                <c:pt idx="609">
                  <c:v>438.7</c:v>
                </c:pt>
                <c:pt idx="610">
                  <c:v>437.8</c:v>
                </c:pt>
                <c:pt idx="611">
                  <c:v>437.8</c:v>
                </c:pt>
                <c:pt idx="612">
                  <c:v>437.8</c:v>
                </c:pt>
                <c:pt idx="613">
                  <c:v>436.8</c:v>
                </c:pt>
                <c:pt idx="614">
                  <c:v>436.8</c:v>
                </c:pt>
                <c:pt idx="615">
                  <c:v>436.8</c:v>
                </c:pt>
                <c:pt idx="616">
                  <c:v>435.8</c:v>
                </c:pt>
                <c:pt idx="617">
                  <c:v>435.8</c:v>
                </c:pt>
                <c:pt idx="618">
                  <c:v>435.8</c:v>
                </c:pt>
                <c:pt idx="619">
                  <c:v>435.8</c:v>
                </c:pt>
                <c:pt idx="620">
                  <c:v>435.8</c:v>
                </c:pt>
                <c:pt idx="621">
                  <c:v>435.8</c:v>
                </c:pt>
                <c:pt idx="622">
                  <c:v>433.9</c:v>
                </c:pt>
                <c:pt idx="623">
                  <c:v>433.9</c:v>
                </c:pt>
                <c:pt idx="624">
                  <c:v>433.9</c:v>
                </c:pt>
                <c:pt idx="625">
                  <c:v>433.9</c:v>
                </c:pt>
                <c:pt idx="626">
                  <c:v>431.9</c:v>
                </c:pt>
                <c:pt idx="627">
                  <c:v>431.9</c:v>
                </c:pt>
                <c:pt idx="628">
                  <c:v>431.9</c:v>
                </c:pt>
                <c:pt idx="629">
                  <c:v>431</c:v>
                </c:pt>
                <c:pt idx="630">
                  <c:v>431</c:v>
                </c:pt>
                <c:pt idx="631">
                  <c:v>431</c:v>
                </c:pt>
                <c:pt idx="632">
                  <c:v>430</c:v>
                </c:pt>
                <c:pt idx="633">
                  <c:v>430</c:v>
                </c:pt>
                <c:pt idx="634">
                  <c:v>430</c:v>
                </c:pt>
                <c:pt idx="635">
                  <c:v>430</c:v>
                </c:pt>
                <c:pt idx="636">
                  <c:v>430</c:v>
                </c:pt>
                <c:pt idx="637">
                  <c:v>430</c:v>
                </c:pt>
                <c:pt idx="638">
                  <c:v>428</c:v>
                </c:pt>
                <c:pt idx="639">
                  <c:v>428</c:v>
                </c:pt>
                <c:pt idx="640">
                  <c:v>428</c:v>
                </c:pt>
                <c:pt idx="641">
                  <c:v>428</c:v>
                </c:pt>
                <c:pt idx="642">
                  <c:v>428</c:v>
                </c:pt>
                <c:pt idx="643">
                  <c:v>428</c:v>
                </c:pt>
                <c:pt idx="644">
                  <c:v>428</c:v>
                </c:pt>
                <c:pt idx="645">
                  <c:v>426.1</c:v>
                </c:pt>
                <c:pt idx="646">
                  <c:v>426.1</c:v>
                </c:pt>
                <c:pt idx="647">
                  <c:v>426.1</c:v>
                </c:pt>
                <c:pt idx="648">
                  <c:v>426.1</c:v>
                </c:pt>
                <c:pt idx="649">
                  <c:v>426.1</c:v>
                </c:pt>
                <c:pt idx="650">
                  <c:v>426.1</c:v>
                </c:pt>
                <c:pt idx="651">
                  <c:v>424.1</c:v>
                </c:pt>
                <c:pt idx="652">
                  <c:v>424.1</c:v>
                </c:pt>
                <c:pt idx="653">
                  <c:v>424.1</c:v>
                </c:pt>
                <c:pt idx="654">
                  <c:v>423.2</c:v>
                </c:pt>
                <c:pt idx="655">
                  <c:v>423.2</c:v>
                </c:pt>
                <c:pt idx="656">
                  <c:v>423.2</c:v>
                </c:pt>
                <c:pt idx="657">
                  <c:v>423.2</c:v>
                </c:pt>
                <c:pt idx="658">
                  <c:v>422.2</c:v>
                </c:pt>
                <c:pt idx="659">
                  <c:v>422.2</c:v>
                </c:pt>
                <c:pt idx="660">
                  <c:v>422.2</c:v>
                </c:pt>
                <c:pt idx="661">
                  <c:v>421.2</c:v>
                </c:pt>
                <c:pt idx="662">
                  <c:v>421.2</c:v>
                </c:pt>
                <c:pt idx="663">
                  <c:v>421.2</c:v>
                </c:pt>
                <c:pt idx="664">
                  <c:v>421.2</c:v>
                </c:pt>
                <c:pt idx="665">
                  <c:v>421.2</c:v>
                </c:pt>
                <c:pt idx="666">
                  <c:v>421.2</c:v>
                </c:pt>
                <c:pt idx="667">
                  <c:v>419.3</c:v>
                </c:pt>
                <c:pt idx="668">
                  <c:v>419.3</c:v>
                </c:pt>
                <c:pt idx="669">
                  <c:v>419.3</c:v>
                </c:pt>
                <c:pt idx="670">
                  <c:v>418.3</c:v>
                </c:pt>
                <c:pt idx="671">
                  <c:v>418.3</c:v>
                </c:pt>
                <c:pt idx="672">
                  <c:v>418.3</c:v>
                </c:pt>
                <c:pt idx="673">
                  <c:v>418.3</c:v>
                </c:pt>
                <c:pt idx="674">
                  <c:v>417.3</c:v>
                </c:pt>
                <c:pt idx="675">
                  <c:v>417.3</c:v>
                </c:pt>
                <c:pt idx="676">
                  <c:v>417.3</c:v>
                </c:pt>
                <c:pt idx="677">
                  <c:v>416.3</c:v>
                </c:pt>
                <c:pt idx="678">
                  <c:v>416.3</c:v>
                </c:pt>
                <c:pt idx="679">
                  <c:v>416.3</c:v>
                </c:pt>
                <c:pt idx="680">
                  <c:v>415.4</c:v>
                </c:pt>
                <c:pt idx="681">
                  <c:v>415.4</c:v>
                </c:pt>
                <c:pt idx="682">
                  <c:v>415.4</c:v>
                </c:pt>
                <c:pt idx="683">
                  <c:v>413.4</c:v>
                </c:pt>
                <c:pt idx="684">
                  <c:v>413.4</c:v>
                </c:pt>
                <c:pt idx="685">
                  <c:v>413.4</c:v>
                </c:pt>
                <c:pt idx="686">
                  <c:v>412.4</c:v>
                </c:pt>
                <c:pt idx="687">
                  <c:v>412.4</c:v>
                </c:pt>
                <c:pt idx="688">
                  <c:v>412.4</c:v>
                </c:pt>
                <c:pt idx="689">
                  <c:v>412.4</c:v>
                </c:pt>
                <c:pt idx="690">
                  <c:v>411.4</c:v>
                </c:pt>
                <c:pt idx="691">
                  <c:v>411.4</c:v>
                </c:pt>
                <c:pt idx="692">
                  <c:v>411.4</c:v>
                </c:pt>
                <c:pt idx="693">
                  <c:v>410.5</c:v>
                </c:pt>
                <c:pt idx="694">
                  <c:v>410.5</c:v>
                </c:pt>
                <c:pt idx="695">
                  <c:v>410.5</c:v>
                </c:pt>
                <c:pt idx="696">
                  <c:v>409.5</c:v>
                </c:pt>
                <c:pt idx="697">
                  <c:v>409.5</c:v>
                </c:pt>
                <c:pt idx="698">
                  <c:v>409.5</c:v>
                </c:pt>
                <c:pt idx="699">
                  <c:v>408.5</c:v>
                </c:pt>
                <c:pt idx="700">
                  <c:v>408.5</c:v>
                </c:pt>
                <c:pt idx="701">
                  <c:v>408.5</c:v>
                </c:pt>
                <c:pt idx="702">
                  <c:v>407.5</c:v>
                </c:pt>
                <c:pt idx="703">
                  <c:v>407.5</c:v>
                </c:pt>
                <c:pt idx="704">
                  <c:v>407.5</c:v>
                </c:pt>
                <c:pt idx="705">
                  <c:v>407.5</c:v>
                </c:pt>
                <c:pt idx="706">
                  <c:v>405.6</c:v>
                </c:pt>
                <c:pt idx="707">
                  <c:v>405.6</c:v>
                </c:pt>
                <c:pt idx="708">
                  <c:v>405.6</c:v>
                </c:pt>
                <c:pt idx="709">
                  <c:v>404.6</c:v>
                </c:pt>
                <c:pt idx="710">
                  <c:v>404.6</c:v>
                </c:pt>
                <c:pt idx="711">
                  <c:v>404.6</c:v>
                </c:pt>
                <c:pt idx="712">
                  <c:v>403.6</c:v>
                </c:pt>
                <c:pt idx="713">
                  <c:v>403.6</c:v>
                </c:pt>
                <c:pt idx="714">
                  <c:v>403.6</c:v>
                </c:pt>
                <c:pt idx="715">
                  <c:v>403.6</c:v>
                </c:pt>
                <c:pt idx="716">
                  <c:v>403.6</c:v>
                </c:pt>
                <c:pt idx="717">
                  <c:v>403.6</c:v>
                </c:pt>
                <c:pt idx="718">
                  <c:v>402.7</c:v>
                </c:pt>
                <c:pt idx="719">
                  <c:v>402.7</c:v>
                </c:pt>
                <c:pt idx="720">
                  <c:v>402.7</c:v>
                </c:pt>
                <c:pt idx="721">
                  <c:v>402.7</c:v>
                </c:pt>
                <c:pt idx="722">
                  <c:v>400.7</c:v>
                </c:pt>
                <c:pt idx="723">
                  <c:v>400.7</c:v>
                </c:pt>
                <c:pt idx="724">
                  <c:v>400.7</c:v>
                </c:pt>
                <c:pt idx="725">
                  <c:v>399.7</c:v>
                </c:pt>
                <c:pt idx="726">
                  <c:v>399.7</c:v>
                </c:pt>
                <c:pt idx="727">
                  <c:v>399.7</c:v>
                </c:pt>
                <c:pt idx="728">
                  <c:v>398.7</c:v>
                </c:pt>
                <c:pt idx="729">
                  <c:v>398.7</c:v>
                </c:pt>
                <c:pt idx="730">
                  <c:v>398.7</c:v>
                </c:pt>
                <c:pt idx="731">
                  <c:v>397.8</c:v>
                </c:pt>
                <c:pt idx="732">
                  <c:v>397.8</c:v>
                </c:pt>
                <c:pt idx="733">
                  <c:v>397.8</c:v>
                </c:pt>
                <c:pt idx="734">
                  <c:v>396.8</c:v>
                </c:pt>
                <c:pt idx="735">
                  <c:v>396.8</c:v>
                </c:pt>
                <c:pt idx="736">
                  <c:v>396.8</c:v>
                </c:pt>
                <c:pt idx="737">
                  <c:v>396.8</c:v>
                </c:pt>
                <c:pt idx="738">
                  <c:v>395.8</c:v>
                </c:pt>
                <c:pt idx="739">
                  <c:v>395.8</c:v>
                </c:pt>
                <c:pt idx="740">
                  <c:v>395.8</c:v>
                </c:pt>
                <c:pt idx="741">
                  <c:v>394.8</c:v>
                </c:pt>
                <c:pt idx="742">
                  <c:v>394.8</c:v>
                </c:pt>
                <c:pt idx="743">
                  <c:v>394.8</c:v>
                </c:pt>
                <c:pt idx="744">
                  <c:v>393.9</c:v>
                </c:pt>
                <c:pt idx="745">
                  <c:v>393.9</c:v>
                </c:pt>
                <c:pt idx="746">
                  <c:v>393.9</c:v>
                </c:pt>
                <c:pt idx="747">
                  <c:v>392.9</c:v>
                </c:pt>
                <c:pt idx="748">
                  <c:v>392.9</c:v>
                </c:pt>
                <c:pt idx="749">
                  <c:v>392.9</c:v>
                </c:pt>
                <c:pt idx="750">
                  <c:v>391.9</c:v>
                </c:pt>
                <c:pt idx="751">
                  <c:v>391.9</c:v>
                </c:pt>
                <c:pt idx="752">
                  <c:v>391.9</c:v>
                </c:pt>
                <c:pt idx="753">
                  <c:v>391.9</c:v>
                </c:pt>
                <c:pt idx="754">
                  <c:v>390.9</c:v>
                </c:pt>
                <c:pt idx="755">
                  <c:v>390.9</c:v>
                </c:pt>
                <c:pt idx="756">
                  <c:v>390.9</c:v>
                </c:pt>
                <c:pt idx="757">
                  <c:v>389</c:v>
                </c:pt>
                <c:pt idx="758">
                  <c:v>389</c:v>
                </c:pt>
                <c:pt idx="759">
                  <c:v>389</c:v>
                </c:pt>
                <c:pt idx="760">
                  <c:v>389</c:v>
                </c:pt>
                <c:pt idx="761">
                  <c:v>389</c:v>
                </c:pt>
                <c:pt idx="762">
                  <c:v>389</c:v>
                </c:pt>
                <c:pt idx="763">
                  <c:v>387</c:v>
                </c:pt>
                <c:pt idx="764">
                  <c:v>387</c:v>
                </c:pt>
                <c:pt idx="765">
                  <c:v>387</c:v>
                </c:pt>
                <c:pt idx="766">
                  <c:v>386</c:v>
                </c:pt>
                <c:pt idx="767">
                  <c:v>386</c:v>
                </c:pt>
                <c:pt idx="768">
                  <c:v>386</c:v>
                </c:pt>
                <c:pt idx="769">
                  <c:v>386</c:v>
                </c:pt>
                <c:pt idx="770">
                  <c:v>385</c:v>
                </c:pt>
                <c:pt idx="771">
                  <c:v>385</c:v>
                </c:pt>
                <c:pt idx="772">
                  <c:v>385</c:v>
                </c:pt>
                <c:pt idx="773">
                  <c:v>384.1</c:v>
                </c:pt>
                <c:pt idx="774">
                  <c:v>384.1</c:v>
                </c:pt>
                <c:pt idx="775">
                  <c:v>384.1</c:v>
                </c:pt>
                <c:pt idx="776">
                  <c:v>383.1</c:v>
                </c:pt>
                <c:pt idx="777">
                  <c:v>383.1</c:v>
                </c:pt>
                <c:pt idx="778">
                  <c:v>383.1</c:v>
                </c:pt>
                <c:pt idx="779">
                  <c:v>382.1</c:v>
                </c:pt>
                <c:pt idx="780">
                  <c:v>382.1</c:v>
                </c:pt>
                <c:pt idx="781">
                  <c:v>382.1</c:v>
                </c:pt>
                <c:pt idx="782">
                  <c:v>381.1</c:v>
                </c:pt>
                <c:pt idx="783">
                  <c:v>381.1</c:v>
                </c:pt>
                <c:pt idx="784">
                  <c:v>381.1</c:v>
                </c:pt>
                <c:pt idx="785">
                  <c:v>381.1</c:v>
                </c:pt>
                <c:pt idx="786">
                  <c:v>380.1</c:v>
                </c:pt>
                <c:pt idx="787">
                  <c:v>380.1</c:v>
                </c:pt>
                <c:pt idx="788">
                  <c:v>380.1</c:v>
                </c:pt>
                <c:pt idx="789">
                  <c:v>379.2</c:v>
                </c:pt>
                <c:pt idx="790">
                  <c:v>379.2</c:v>
                </c:pt>
                <c:pt idx="791">
                  <c:v>379.2</c:v>
                </c:pt>
                <c:pt idx="792">
                  <c:v>378.2</c:v>
                </c:pt>
                <c:pt idx="793">
                  <c:v>378.2</c:v>
                </c:pt>
                <c:pt idx="794">
                  <c:v>378.2</c:v>
                </c:pt>
                <c:pt idx="795">
                  <c:v>376.2</c:v>
                </c:pt>
                <c:pt idx="796">
                  <c:v>376.2</c:v>
                </c:pt>
                <c:pt idx="797">
                  <c:v>376.2</c:v>
                </c:pt>
                <c:pt idx="798">
                  <c:v>375.2</c:v>
                </c:pt>
                <c:pt idx="799">
                  <c:v>375.2</c:v>
                </c:pt>
                <c:pt idx="800">
                  <c:v>375.2</c:v>
                </c:pt>
                <c:pt idx="801">
                  <c:v>375.2</c:v>
                </c:pt>
                <c:pt idx="802">
                  <c:v>374.2</c:v>
                </c:pt>
                <c:pt idx="803">
                  <c:v>374.2</c:v>
                </c:pt>
                <c:pt idx="804">
                  <c:v>374.2</c:v>
                </c:pt>
                <c:pt idx="805">
                  <c:v>373.3</c:v>
                </c:pt>
                <c:pt idx="806">
                  <c:v>373.3</c:v>
                </c:pt>
                <c:pt idx="807">
                  <c:v>373.3</c:v>
                </c:pt>
                <c:pt idx="808">
                  <c:v>372.3</c:v>
                </c:pt>
                <c:pt idx="809">
                  <c:v>372.3</c:v>
                </c:pt>
                <c:pt idx="810">
                  <c:v>372.3</c:v>
                </c:pt>
                <c:pt idx="811">
                  <c:v>371.3</c:v>
                </c:pt>
                <c:pt idx="812">
                  <c:v>371.3</c:v>
                </c:pt>
                <c:pt idx="813">
                  <c:v>371.3</c:v>
                </c:pt>
                <c:pt idx="814">
                  <c:v>370.3</c:v>
                </c:pt>
                <c:pt idx="815">
                  <c:v>370.3</c:v>
                </c:pt>
                <c:pt idx="816">
                  <c:v>370.3</c:v>
                </c:pt>
                <c:pt idx="817">
                  <c:v>370.3</c:v>
                </c:pt>
                <c:pt idx="818">
                  <c:v>369.3</c:v>
                </c:pt>
                <c:pt idx="819">
                  <c:v>369.3</c:v>
                </c:pt>
                <c:pt idx="820">
                  <c:v>369.3</c:v>
                </c:pt>
                <c:pt idx="821">
                  <c:v>368.4</c:v>
                </c:pt>
                <c:pt idx="822">
                  <c:v>368.4</c:v>
                </c:pt>
                <c:pt idx="823">
                  <c:v>368.4</c:v>
                </c:pt>
                <c:pt idx="824">
                  <c:v>367.4</c:v>
                </c:pt>
                <c:pt idx="825">
                  <c:v>367.4</c:v>
                </c:pt>
                <c:pt idx="826">
                  <c:v>367.4</c:v>
                </c:pt>
                <c:pt idx="827">
                  <c:v>366.4</c:v>
                </c:pt>
                <c:pt idx="828">
                  <c:v>366.4</c:v>
                </c:pt>
                <c:pt idx="829">
                  <c:v>366.4</c:v>
                </c:pt>
                <c:pt idx="830">
                  <c:v>365.4</c:v>
                </c:pt>
                <c:pt idx="831">
                  <c:v>365.4</c:v>
                </c:pt>
                <c:pt idx="832">
                  <c:v>365.4</c:v>
                </c:pt>
                <c:pt idx="833">
                  <c:v>365.4</c:v>
                </c:pt>
                <c:pt idx="834">
                  <c:v>364.4</c:v>
                </c:pt>
                <c:pt idx="835">
                  <c:v>364.4</c:v>
                </c:pt>
                <c:pt idx="836">
                  <c:v>364.4</c:v>
                </c:pt>
                <c:pt idx="837">
                  <c:v>363.4</c:v>
                </c:pt>
                <c:pt idx="838">
                  <c:v>363.4</c:v>
                </c:pt>
                <c:pt idx="839">
                  <c:v>363.4</c:v>
                </c:pt>
                <c:pt idx="840">
                  <c:v>362.5</c:v>
                </c:pt>
                <c:pt idx="841">
                  <c:v>362.5</c:v>
                </c:pt>
                <c:pt idx="842">
                  <c:v>362.5</c:v>
                </c:pt>
                <c:pt idx="843">
                  <c:v>361.5</c:v>
                </c:pt>
                <c:pt idx="844">
                  <c:v>361.5</c:v>
                </c:pt>
                <c:pt idx="845">
                  <c:v>361.5</c:v>
                </c:pt>
                <c:pt idx="846">
                  <c:v>360.5</c:v>
                </c:pt>
                <c:pt idx="847">
                  <c:v>360.5</c:v>
                </c:pt>
                <c:pt idx="848">
                  <c:v>360.5</c:v>
                </c:pt>
                <c:pt idx="849">
                  <c:v>360.5</c:v>
                </c:pt>
                <c:pt idx="850">
                  <c:v>359.5</c:v>
                </c:pt>
                <c:pt idx="851">
                  <c:v>359.5</c:v>
                </c:pt>
                <c:pt idx="852">
                  <c:v>359.5</c:v>
                </c:pt>
                <c:pt idx="853">
                  <c:v>358.5</c:v>
                </c:pt>
                <c:pt idx="854">
                  <c:v>358.5</c:v>
                </c:pt>
                <c:pt idx="855">
                  <c:v>358.5</c:v>
                </c:pt>
                <c:pt idx="856">
                  <c:v>357.5</c:v>
                </c:pt>
                <c:pt idx="857">
                  <c:v>357.5</c:v>
                </c:pt>
                <c:pt idx="858">
                  <c:v>357.5</c:v>
                </c:pt>
                <c:pt idx="859">
                  <c:v>356.6</c:v>
                </c:pt>
                <c:pt idx="860">
                  <c:v>356.6</c:v>
                </c:pt>
                <c:pt idx="861">
                  <c:v>356.6</c:v>
                </c:pt>
                <c:pt idx="862">
                  <c:v>355.6</c:v>
                </c:pt>
                <c:pt idx="863">
                  <c:v>355.6</c:v>
                </c:pt>
                <c:pt idx="864">
                  <c:v>355.6</c:v>
                </c:pt>
                <c:pt idx="865">
                  <c:v>355.6</c:v>
                </c:pt>
                <c:pt idx="866">
                  <c:v>354.6</c:v>
                </c:pt>
                <c:pt idx="867">
                  <c:v>354.6</c:v>
                </c:pt>
                <c:pt idx="868">
                  <c:v>354.6</c:v>
                </c:pt>
                <c:pt idx="869">
                  <c:v>353.6</c:v>
                </c:pt>
                <c:pt idx="870">
                  <c:v>353.6</c:v>
                </c:pt>
                <c:pt idx="871">
                  <c:v>353.6</c:v>
                </c:pt>
                <c:pt idx="872">
                  <c:v>352.6</c:v>
                </c:pt>
                <c:pt idx="873">
                  <c:v>352.6</c:v>
                </c:pt>
                <c:pt idx="874">
                  <c:v>352.6</c:v>
                </c:pt>
                <c:pt idx="875">
                  <c:v>351.6</c:v>
                </c:pt>
                <c:pt idx="876">
                  <c:v>351.6</c:v>
                </c:pt>
                <c:pt idx="877">
                  <c:v>351.6</c:v>
                </c:pt>
                <c:pt idx="878">
                  <c:v>350.7</c:v>
                </c:pt>
                <c:pt idx="879">
                  <c:v>350.7</c:v>
                </c:pt>
                <c:pt idx="880">
                  <c:v>350.7</c:v>
                </c:pt>
                <c:pt idx="881">
                  <c:v>350.7</c:v>
                </c:pt>
                <c:pt idx="882">
                  <c:v>350.7</c:v>
                </c:pt>
                <c:pt idx="883">
                  <c:v>350.7</c:v>
                </c:pt>
                <c:pt idx="884">
                  <c:v>350.7</c:v>
                </c:pt>
                <c:pt idx="885">
                  <c:v>349.7</c:v>
                </c:pt>
                <c:pt idx="886">
                  <c:v>349.7</c:v>
                </c:pt>
                <c:pt idx="887">
                  <c:v>349.7</c:v>
                </c:pt>
                <c:pt idx="888">
                  <c:v>348.7</c:v>
                </c:pt>
                <c:pt idx="889">
                  <c:v>348.7</c:v>
                </c:pt>
                <c:pt idx="890">
                  <c:v>348.7</c:v>
                </c:pt>
                <c:pt idx="891">
                  <c:v>347.7</c:v>
                </c:pt>
                <c:pt idx="892">
                  <c:v>347.7</c:v>
                </c:pt>
                <c:pt idx="893">
                  <c:v>347.7</c:v>
                </c:pt>
                <c:pt idx="894">
                  <c:v>346.7</c:v>
                </c:pt>
                <c:pt idx="895">
                  <c:v>346.7</c:v>
                </c:pt>
                <c:pt idx="896">
                  <c:v>346.7</c:v>
                </c:pt>
                <c:pt idx="897">
                  <c:v>346.7</c:v>
                </c:pt>
                <c:pt idx="898">
                  <c:v>345.7</c:v>
                </c:pt>
                <c:pt idx="899">
                  <c:v>345.7</c:v>
                </c:pt>
                <c:pt idx="900">
                  <c:v>345.7</c:v>
                </c:pt>
                <c:pt idx="901">
                  <c:v>344.8</c:v>
                </c:pt>
                <c:pt idx="902">
                  <c:v>344.8</c:v>
                </c:pt>
                <c:pt idx="903">
                  <c:v>344.8</c:v>
                </c:pt>
                <c:pt idx="904">
                  <c:v>343.8</c:v>
                </c:pt>
                <c:pt idx="905">
                  <c:v>343.8</c:v>
                </c:pt>
                <c:pt idx="906">
                  <c:v>343.8</c:v>
                </c:pt>
                <c:pt idx="907">
                  <c:v>342.8</c:v>
                </c:pt>
                <c:pt idx="908">
                  <c:v>342.8</c:v>
                </c:pt>
                <c:pt idx="909">
                  <c:v>342.8</c:v>
                </c:pt>
                <c:pt idx="910">
                  <c:v>341.8</c:v>
                </c:pt>
                <c:pt idx="911">
                  <c:v>341.8</c:v>
                </c:pt>
                <c:pt idx="912">
                  <c:v>341.8</c:v>
                </c:pt>
                <c:pt idx="913">
                  <c:v>341.8</c:v>
                </c:pt>
                <c:pt idx="914">
                  <c:v>341.8</c:v>
                </c:pt>
                <c:pt idx="915">
                  <c:v>341.8</c:v>
                </c:pt>
                <c:pt idx="916">
                  <c:v>341.8</c:v>
                </c:pt>
                <c:pt idx="917">
                  <c:v>340.8</c:v>
                </c:pt>
                <c:pt idx="918">
                  <c:v>340.8</c:v>
                </c:pt>
                <c:pt idx="919">
                  <c:v>340.8</c:v>
                </c:pt>
                <c:pt idx="920">
                  <c:v>339.8</c:v>
                </c:pt>
                <c:pt idx="921">
                  <c:v>339.8</c:v>
                </c:pt>
                <c:pt idx="922">
                  <c:v>339.8</c:v>
                </c:pt>
                <c:pt idx="923">
                  <c:v>338.8</c:v>
                </c:pt>
                <c:pt idx="924">
                  <c:v>338.8</c:v>
                </c:pt>
                <c:pt idx="925">
                  <c:v>338.8</c:v>
                </c:pt>
                <c:pt idx="926">
                  <c:v>337.9</c:v>
                </c:pt>
                <c:pt idx="927">
                  <c:v>337.9</c:v>
                </c:pt>
                <c:pt idx="928">
                  <c:v>337.9</c:v>
                </c:pt>
                <c:pt idx="929">
                  <c:v>337.9</c:v>
                </c:pt>
                <c:pt idx="930">
                  <c:v>337.9</c:v>
                </c:pt>
                <c:pt idx="931">
                  <c:v>337.9</c:v>
                </c:pt>
                <c:pt idx="932">
                  <c:v>337.9</c:v>
                </c:pt>
                <c:pt idx="933">
                  <c:v>335.9</c:v>
                </c:pt>
                <c:pt idx="934">
                  <c:v>335.9</c:v>
                </c:pt>
                <c:pt idx="935">
                  <c:v>335.9</c:v>
                </c:pt>
                <c:pt idx="936">
                  <c:v>334.9</c:v>
                </c:pt>
                <c:pt idx="937">
                  <c:v>334.9</c:v>
                </c:pt>
                <c:pt idx="938">
                  <c:v>334.9</c:v>
                </c:pt>
                <c:pt idx="939">
                  <c:v>334.9</c:v>
                </c:pt>
                <c:pt idx="940">
                  <c:v>334.9</c:v>
                </c:pt>
                <c:pt idx="941">
                  <c:v>334.9</c:v>
                </c:pt>
                <c:pt idx="942">
                  <c:v>333.9</c:v>
                </c:pt>
                <c:pt idx="943">
                  <c:v>333.9</c:v>
                </c:pt>
                <c:pt idx="944">
                  <c:v>333.9</c:v>
                </c:pt>
                <c:pt idx="945">
                  <c:v>333.9</c:v>
                </c:pt>
                <c:pt idx="946">
                  <c:v>332.9</c:v>
                </c:pt>
                <c:pt idx="947">
                  <c:v>332.9</c:v>
                </c:pt>
                <c:pt idx="948">
                  <c:v>332.9</c:v>
                </c:pt>
                <c:pt idx="949">
                  <c:v>331.9</c:v>
                </c:pt>
                <c:pt idx="950">
                  <c:v>331.9</c:v>
                </c:pt>
                <c:pt idx="951">
                  <c:v>331.9</c:v>
                </c:pt>
                <c:pt idx="952">
                  <c:v>331.9</c:v>
                </c:pt>
                <c:pt idx="953">
                  <c:v>331.9</c:v>
                </c:pt>
                <c:pt idx="954">
                  <c:v>331.9</c:v>
                </c:pt>
                <c:pt idx="955">
                  <c:v>330.9</c:v>
                </c:pt>
                <c:pt idx="956">
                  <c:v>330.9</c:v>
                </c:pt>
                <c:pt idx="957">
                  <c:v>330.9</c:v>
                </c:pt>
                <c:pt idx="958">
                  <c:v>330</c:v>
                </c:pt>
                <c:pt idx="959">
                  <c:v>330</c:v>
                </c:pt>
                <c:pt idx="960">
                  <c:v>330</c:v>
                </c:pt>
                <c:pt idx="961">
                  <c:v>330</c:v>
                </c:pt>
                <c:pt idx="962">
                  <c:v>329</c:v>
                </c:pt>
                <c:pt idx="963">
                  <c:v>329</c:v>
                </c:pt>
                <c:pt idx="964">
                  <c:v>329</c:v>
                </c:pt>
                <c:pt idx="965">
                  <c:v>328</c:v>
                </c:pt>
                <c:pt idx="966">
                  <c:v>328</c:v>
                </c:pt>
                <c:pt idx="967">
                  <c:v>328</c:v>
                </c:pt>
                <c:pt idx="968">
                  <c:v>328</c:v>
                </c:pt>
                <c:pt idx="969">
                  <c:v>328</c:v>
                </c:pt>
                <c:pt idx="970">
                  <c:v>328</c:v>
                </c:pt>
                <c:pt idx="971">
                  <c:v>327</c:v>
                </c:pt>
                <c:pt idx="972">
                  <c:v>327</c:v>
                </c:pt>
                <c:pt idx="973">
                  <c:v>327</c:v>
                </c:pt>
                <c:pt idx="974">
                  <c:v>326</c:v>
                </c:pt>
                <c:pt idx="975">
                  <c:v>326</c:v>
                </c:pt>
                <c:pt idx="976">
                  <c:v>326</c:v>
                </c:pt>
                <c:pt idx="977">
                  <c:v>326</c:v>
                </c:pt>
                <c:pt idx="978">
                  <c:v>325</c:v>
                </c:pt>
                <c:pt idx="979">
                  <c:v>325</c:v>
                </c:pt>
                <c:pt idx="980">
                  <c:v>325</c:v>
                </c:pt>
                <c:pt idx="981">
                  <c:v>324</c:v>
                </c:pt>
                <c:pt idx="982">
                  <c:v>324</c:v>
                </c:pt>
                <c:pt idx="983">
                  <c:v>324</c:v>
                </c:pt>
                <c:pt idx="984">
                  <c:v>323</c:v>
                </c:pt>
                <c:pt idx="985">
                  <c:v>323</c:v>
                </c:pt>
                <c:pt idx="986">
                  <c:v>323</c:v>
                </c:pt>
                <c:pt idx="987">
                  <c:v>323</c:v>
                </c:pt>
                <c:pt idx="988">
                  <c:v>323</c:v>
                </c:pt>
                <c:pt idx="989">
                  <c:v>323</c:v>
                </c:pt>
                <c:pt idx="990">
                  <c:v>322.10000000000002</c:v>
                </c:pt>
                <c:pt idx="991">
                  <c:v>322.10000000000002</c:v>
                </c:pt>
                <c:pt idx="992">
                  <c:v>322.10000000000002</c:v>
                </c:pt>
                <c:pt idx="993">
                  <c:v>322.10000000000002</c:v>
                </c:pt>
                <c:pt idx="994">
                  <c:v>321.10000000000002</c:v>
                </c:pt>
                <c:pt idx="995">
                  <c:v>321.10000000000002</c:v>
                </c:pt>
                <c:pt idx="996">
                  <c:v>321.10000000000002</c:v>
                </c:pt>
                <c:pt idx="997">
                  <c:v>320.10000000000002</c:v>
                </c:pt>
                <c:pt idx="998">
                  <c:v>320.10000000000002</c:v>
                </c:pt>
                <c:pt idx="999">
                  <c:v>320.10000000000002</c:v>
                </c:pt>
                <c:pt idx="1000">
                  <c:v>319.10000000000002</c:v>
                </c:pt>
                <c:pt idx="1001">
                  <c:v>319.10000000000002</c:v>
                </c:pt>
                <c:pt idx="1002">
                  <c:v>319.10000000000002</c:v>
                </c:pt>
                <c:pt idx="1003">
                  <c:v>319.10000000000002</c:v>
                </c:pt>
                <c:pt idx="1004">
                  <c:v>319.10000000000002</c:v>
                </c:pt>
                <c:pt idx="1005">
                  <c:v>319.10000000000002</c:v>
                </c:pt>
                <c:pt idx="1006">
                  <c:v>318.10000000000002</c:v>
                </c:pt>
                <c:pt idx="1007">
                  <c:v>318.10000000000002</c:v>
                </c:pt>
                <c:pt idx="1008">
                  <c:v>318.10000000000002</c:v>
                </c:pt>
                <c:pt idx="1009">
                  <c:v>318.10000000000002</c:v>
                </c:pt>
                <c:pt idx="1010">
                  <c:v>317.10000000000002</c:v>
                </c:pt>
                <c:pt idx="1011">
                  <c:v>317.10000000000002</c:v>
                </c:pt>
                <c:pt idx="1012">
                  <c:v>317.10000000000002</c:v>
                </c:pt>
                <c:pt idx="1013">
                  <c:v>316.10000000000002</c:v>
                </c:pt>
                <c:pt idx="1014">
                  <c:v>316.10000000000002</c:v>
                </c:pt>
                <c:pt idx="1015">
                  <c:v>316.10000000000002</c:v>
                </c:pt>
                <c:pt idx="1016">
                  <c:v>315.10000000000002</c:v>
                </c:pt>
                <c:pt idx="1017">
                  <c:v>315.10000000000002</c:v>
                </c:pt>
                <c:pt idx="1018">
                  <c:v>315.10000000000002</c:v>
                </c:pt>
                <c:pt idx="1019">
                  <c:v>315.10000000000002</c:v>
                </c:pt>
                <c:pt idx="1020">
                  <c:v>315.10000000000002</c:v>
                </c:pt>
                <c:pt idx="1021">
                  <c:v>315.10000000000002</c:v>
                </c:pt>
                <c:pt idx="1022">
                  <c:v>314.10000000000002</c:v>
                </c:pt>
                <c:pt idx="1023">
                  <c:v>314.10000000000002</c:v>
                </c:pt>
                <c:pt idx="1024">
                  <c:v>314.10000000000002</c:v>
                </c:pt>
                <c:pt idx="1025">
                  <c:v>314.10000000000002</c:v>
                </c:pt>
                <c:pt idx="1026">
                  <c:v>314.10000000000002</c:v>
                </c:pt>
                <c:pt idx="1027">
                  <c:v>314.10000000000002</c:v>
                </c:pt>
                <c:pt idx="1028">
                  <c:v>314.10000000000002</c:v>
                </c:pt>
                <c:pt idx="1029">
                  <c:v>312.10000000000002</c:v>
                </c:pt>
                <c:pt idx="1030">
                  <c:v>312.10000000000002</c:v>
                </c:pt>
                <c:pt idx="1031">
                  <c:v>312.10000000000002</c:v>
                </c:pt>
                <c:pt idx="1032">
                  <c:v>312.10000000000002</c:v>
                </c:pt>
                <c:pt idx="1033">
                  <c:v>312.10000000000002</c:v>
                </c:pt>
                <c:pt idx="1034">
                  <c:v>312.10000000000002</c:v>
                </c:pt>
                <c:pt idx="1035">
                  <c:v>311.2</c:v>
                </c:pt>
                <c:pt idx="1036">
                  <c:v>311.2</c:v>
                </c:pt>
                <c:pt idx="1037">
                  <c:v>311.2</c:v>
                </c:pt>
                <c:pt idx="1038">
                  <c:v>310.2</c:v>
                </c:pt>
                <c:pt idx="1039">
                  <c:v>310.2</c:v>
                </c:pt>
                <c:pt idx="1040">
                  <c:v>310.2</c:v>
                </c:pt>
                <c:pt idx="1041">
                  <c:v>310.2</c:v>
                </c:pt>
                <c:pt idx="1042">
                  <c:v>310.2</c:v>
                </c:pt>
                <c:pt idx="1043">
                  <c:v>310.2</c:v>
                </c:pt>
                <c:pt idx="1044">
                  <c:v>310.2</c:v>
                </c:pt>
                <c:pt idx="1045">
                  <c:v>309.2</c:v>
                </c:pt>
                <c:pt idx="1046">
                  <c:v>309.2</c:v>
                </c:pt>
                <c:pt idx="1047">
                  <c:v>309.2</c:v>
                </c:pt>
                <c:pt idx="1048">
                  <c:v>308.2</c:v>
                </c:pt>
                <c:pt idx="1049">
                  <c:v>308.2</c:v>
                </c:pt>
                <c:pt idx="1050">
                  <c:v>308.2</c:v>
                </c:pt>
                <c:pt idx="1051">
                  <c:v>307.2</c:v>
                </c:pt>
                <c:pt idx="1052">
                  <c:v>307.2</c:v>
                </c:pt>
                <c:pt idx="1053">
                  <c:v>307.2</c:v>
                </c:pt>
                <c:pt idx="1054">
                  <c:v>307.2</c:v>
                </c:pt>
                <c:pt idx="1055">
                  <c:v>307.2</c:v>
                </c:pt>
                <c:pt idx="1056">
                  <c:v>307.2</c:v>
                </c:pt>
                <c:pt idx="1057">
                  <c:v>307.2</c:v>
                </c:pt>
                <c:pt idx="1058">
                  <c:v>306.2</c:v>
                </c:pt>
                <c:pt idx="1059">
                  <c:v>306.2</c:v>
                </c:pt>
                <c:pt idx="1060">
                  <c:v>306.2</c:v>
                </c:pt>
                <c:pt idx="1061">
                  <c:v>305.2</c:v>
                </c:pt>
                <c:pt idx="1062">
                  <c:v>305.2</c:v>
                </c:pt>
                <c:pt idx="1063">
                  <c:v>305.2</c:v>
                </c:pt>
                <c:pt idx="1064">
                  <c:v>305.2</c:v>
                </c:pt>
                <c:pt idx="1065">
                  <c:v>305.2</c:v>
                </c:pt>
                <c:pt idx="1066">
                  <c:v>305.2</c:v>
                </c:pt>
                <c:pt idx="1067">
                  <c:v>304.2</c:v>
                </c:pt>
                <c:pt idx="1068">
                  <c:v>304.2</c:v>
                </c:pt>
                <c:pt idx="1069">
                  <c:v>304.2</c:v>
                </c:pt>
                <c:pt idx="1070">
                  <c:v>303.2</c:v>
                </c:pt>
                <c:pt idx="1071">
                  <c:v>303.2</c:v>
                </c:pt>
                <c:pt idx="1072">
                  <c:v>303.2</c:v>
                </c:pt>
                <c:pt idx="1073">
                  <c:v>303.2</c:v>
                </c:pt>
                <c:pt idx="1074">
                  <c:v>302.2</c:v>
                </c:pt>
                <c:pt idx="1075">
                  <c:v>302.2</c:v>
                </c:pt>
                <c:pt idx="1076">
                  <c:v>302.2</c:v>
                </c:pt>
                <c:pt idx="1077">
                  <c:v>301.2</c:v>
                </c:pt>
                <c:pt idx="1078">
                  <c:v>301.2</c:v>
                </c:pt>
                <c:pt idx="1079">
                  <c:v>301.2</c:v>
                </c:pt>
                <c:pt idx="1080">
                  <c:v>301.2</c:v>
                </c:pt>
                <c:pt idx="1081">
                  <c:v>301.2</c:v>
                </c:pt>
                <c:pt idx="1082">
                  <c:v>301.2</c:v>
                </c:pt>
                <c:pt idx="1083">
                  <c:v>300.2</c:v>
                </c:pt>
                <c:pt idx="1084">
                  <c:v>300.2</c:v>
                </c:pt>
                <c:pt idx="1085">
                  <c:v>300.2</c:v>
                </c:pt>
                <c:pt idx="1086">
                  <c:v>300.2</c:v>
                </c:pt>
                <c:pt idx="1087">
                  <c:v>300.2</c:v>
                </c:pt>
                <c:pt idx="1088">
                  <c:v>300.2</c:v>
                </c:pt>
                <c:pt idx="1089">
                  <c:v>300.2</c:v>
                </c:pt>
                <c:pt idx="1090">
                  <c:v>299.2</c:v>
                </c:pt>
                <c:pt idx="1091">
                  <c:v>299.2</c:v>
                </c:pt>
                <c:pt idx="1092">
                  <c:v>299.2</c:v>
                </c:pt>
                <c:pt idx="1093">
                  <c:v>298.2</c:v>
                </c:pt>
                <c:pt idx="1094">
                  <c:v>298.2</c:v>
                </c:pt>
                <c:pt idx="1095">
                  <c:v>298.2</c:v>
                </c:pt>
                <c:pt idx="1096">
                  <c:v>297.2</c:v>
                </c:pt>
                <c:pt idx="1097">
                  <c:v>297.2</c:v>
                </c:pt>
                <c:pt idx="1098">
                  <c:v>297.2</c:v>
                </c:pt>
                <c:pt idx="1099">
                  <c:v>296.2</c:v>
                </c:pt>
                <c:pt idx="1100">
                  <c:v>296.2</c:v>
                </c:pt>
                <c:pt idx="1101">
                  <c:v>296.2</c:v>
                </c:pt>
                <c:pt idx="1102">
                  <c:v>296.2</c:v>
                </c:pt>
                <c:pt idx="1103">
                  <c:v>296.2</c:v>
                </c:pt>
                <c:pt idx="1104">
                  <c:v>296.2</c:v>
                </c:pt>
                <c:pt idx="1105">
                  <c:v>296.2</c:v>
                </c:pt>
                <c:pt idx="1106">
                  <c:v>295.2</c:v>
                </c:pt>
                <c:pt idx="1107">
                  <c:v>295.2</c:v>
                </c:pt>
                <c:pt idx="1108">
                  <c:v>295.2</c:v>
                </c:pt>
                <c:pt idx="1109">
                  <c:v>294.3</c:v>
                </c:pt>
                <c:pt idx="1110">
                  <c:v>294.3</c:v>
                </c:pt>
                <c:pt idx="1111">
                  <c:v>294.3</c:v>
                </c:pt>
                <c:pt idx="1112">
                  <c:v>293.3</c:v>
                </c:pt>
                <c:pt idx="1113">
                  <c:v>293.3</c:v>
                </c:pt>
                <c:pt idx="1114">
                  <c:v>293.3</c:v>
                </c:pt>
                <c:pt idx="1115">
                  <c:v>293.3</c:v>
                </c:pt>
                <c:pt idx="1116">
                  <c:v>293.3</c:v>
                </c:pt>
                <c:pt idx="1117">
                  <c:v>293.3</c:v>
                </c:pt>
                <c:pt idx="1118">
                  <c:v>292.3</c:v>
                </c:pt>
                <c:pt idx="1119">
                  <c:v>292.3</c:v>
                </c:pt>
                <c:pt idx="1120">
                  <c:v>292.3</c:v>
                </c:pt>
                <c:pt idx="1121">
                  <c:v>292.3</c:v>
                </c:pt>
                <c:pt idx="1122">
                  <c:v>291.3</c:v>
                </c:pt>
                <c:pt idx="1123">
                  <c:v>291.3</c:v>
                </c:pt>
                <c:pt idx="1124">
                  <c:v>291.3</c:v>
                </c:pt>
                <c:pt idx="1125">
                  <c:v>290.3</c:v>
                </c:pt>
                <c:pt idx="1126">
                  <c:v>290.3</c:v>
                </c:pt>
                <c:pt idx="1127">
                  <c:v>290.3</c:v>
                </c:pt>
                <c:pt idx="1128">
                  <c:v>290.3</c:v>
                </c:pt>
                <c:pt idx="1129">
                  <c:v>290.3</c:v>
                </c:pt>
                <c:pt idx="1130">
                  <c:v>290.3</c:v>
                </c:pt>
                <c:pt idx="1131">
                  <c:v>289.3</c:v>
                </c:pt>
                <c:pt idx="1132">
                  <c:v>289.3</c:v>
                </c:pt>
                <c:pt idx="1133">
                  <c:v>289.3</c:v>
                </c:pt>
                <c:pt idx="1134">
                  <c:v>289.3</c:v>
                </c:pt>
                <c:pt idx="1135">
                  <c:v>289.3</c:v>
                </c:pt>
                <c:pt idx="1136">
                  <c:v>289.3</c:v>
                </c:pt>
                <c:pt idx="1137">
                  <c:v>289.3</c:v>
                </c:pt>
                <c:pt idx="1138">
                  <c:v>288.3</c:v>
                </c:pt>
                <c:pt idx="1139">
                  <c:v>288.3</c:v>
                </c:pt>
                <c:pt idx="1140">
                  <c:v>288.3</c:v>
                </c:pt>
                <c:pt idx="1141">
                  <c:v>287.3</c:v>
                </c:pt>
                <c:pt idx="1142">
                  <c:v>287.3</c:v>
                </c:pt>
                <c:pt idx="1143">
                  <c:v>287.3</c:v>
                </c:pt>
                <c:pt idx="1144">
                  <c:v>287.3</c:v>
                </c:pt>
                <c:pt idx="1145">
                  <c:v>287.3</c:v>
                </c:pt>
                <c:pt idx="1146">
                  <c:v>287.3</c:v>
                </c:pt>
                <c:pt idx="1147">
                  <c:v>286.3</c:v>
                </c:pt>
                <c:pt idx="1148">
                  <c:v>286.3</c:v>
                </c:pt>
                <c:pt idx="1149">
                  <c:v>286.3</c:v>
                </c:pt>
                <c:pt idx="1150">
                  <c:v>285.3</c:v>
                </c:pt>
                <c:pt idx="1151">
                  <c:v>285.3</c:v>
                </c:pt>
                <c:pt idx="1152">
                  <c:v>285.3</c:v>
                </c:pt>
                <c:pt idx="1153">
                  <c:v>285.3</c:v>
                </c:pt>
                <c:pt idx="1154">
                  <c:v>285.3</c:v>
                </c:pt>
                <c:pt idx="1155">
                  <c:v>285.3</c:v>
                </c:pt>
                <c:pt idx="1156">
                  <c:v>285.3</c:v>
                </c:pt>
                <c:pt idx="1157">
                  <c:v>284.3</c:v>
                </c:pt>
                <c:pt idx="1158">
                  <c:v>284.3</c:v>
                </c:pt>
                <c:pt idx="1159">
                  <c:v>284.3</c:v>
                </c:pt>
                <c:pt idx="1160">
                  <c:v>284.3</c:v>
                </c:pt>
                <c:pt idx="1161">
                  <c:v>284.3</c:v>
                </c:pt>
                <c:pt idx="1162">
                  <c:v>284.3</c:v>
                </c:pt>
                <c:pt idx="1163">
                  <c:v>283.3</c:v>
                </c:pt>
                <c:pt idx="1164">
                  <c:v>283.3</c:v>
                </c:pt>
                <c:pt idx="1165">
                  <c:v>283.3</c:v>
                </c:pt>
                <c:pt idx="1166">
                  <c:v>282.3</c:v>
                </c:pt>
                <c:pt idx="1167">
                  <c:v>282.3</c:v>
                </c:pt>
                <c:pt idx="1168">
                  <c:v>282.3</c:v>
                </c:pt>
                <c:pt idx="1169">
                  <c:v>282.3</c:v>
                </c:pt>
                <c:pt idx="1170">
                  <c:v>281.3</c:v>
                </c:pt>
                <c:pt idx="1171">
                  <c:v>281.3</c:v>
                </c:pt>
                <c:pt idx="1172">
                  <c:v>281.3</c:v>
                </c:pt>
                <c:pt idx="1173">
                  <c:v>281.3</c:v>
                </c:pt>
                <c:pt idx="1174">
                  <c:v>281.3</c:v>
                </c:pt>
                <c:pt idx="1175">
                  <c:v>281.3</c:v>
                </c:pt>
                <c:pt idx="1176">
                  <c:v>280.2</c:v>
                </c:pt>
                <c:pt idx="1177">
                  <c:v>280.2</c:v>
                </c:pt>
                <c:pt idx="1178">
                  <c:v>280.2</c:v>
                </c:pt>
                <c:pt idx="1179">
                  <c:v>279.2</c:v>
                </c:pt>
                <c:pt idx="1180">
                  <c:v>279.2</c:v>
                </c:pt>
                <c:pt idx="1181">
                  <c:v>279.2</c:v>
                </c:pt>
                <c:pt idx="1182">
                  <c:v>279.2</c:v>
                </c:pt>
                <c:pt idx="1183">
                  <c:v>279.2</c:v>
                </c:pt>
                <c:pt idx="1184">
                  <c:v>279.2</c:v>
                </c:pt>
                <c:pt idx="1185">
                  <c:v>279.2</c:v>
                </c:pt>
                <c:pt idx="1186">
                  <c:v>278.2</c:v>
                </c:pt>
                <c:pt idx="1187">
                  <c:v>278.2</c:v>
                </c:pt>
                <c:pt idx="1188">
                  <c:v>278.2</c:v>
                </c:pt>
                <c:pt idx="1189">
                  <c:v>277.2</c:v>
                </c:pt>
                <c:pt idx="1190">
                  <c:v>277.2</c:v>
                </c:pt>
                <c:pt idx="1191">
                  <c:v>277.2</c:v>
                </c:pt>
                <c:pt idx="1192">
                  <c:v>277.2</c:v>
                </c:pt>
                <c:pt idx="1193">
                  <c:v>277.2</c:v>
                </c:pt>
                <c:pt idx="1194">
                  <c:v>277.2</c:v>
                </c:pt>
                <c:pt idx="1195">
                  <c:v>276.2</c:v>
                </c:pt>
                <c:pt idx="1196">
                  <c:v>276.2</c:v>
                </c:pt>
                <c:pt idx="1197">
                  <c:v>276.2</c:v>
                </c:pt>
                <c:pt idx="1198">
                  <c:v>275.2</c:v>
                </c:pt>
                <c:pt idx="1199">
                  <c:v>275.2</c:v>
                </c:pt>
                <c:pt idx="1200">
                  <c:v>275.2</c:v>
                </c:pt>
                <c:pt idx="1201">
                  <c:v>275.2</c:v>
                </c:pt>
                <c:pt idx="1202">
                  <c:v>275.2</c:v>
                </c:pt>
                <c:pt idx="1203">
                  <c:v>275.2</c:v>
                </c:pt>
                <c:pt idx="1204">
                  <c:v>275.2</c:v>
                </c:pt>
                <c:pt idx="1205">
                  <c:v>274.2</c:v>
                </c:pt>
                <c:pt idx="1206">
                  <c:v>274.2</c:v>
                </c:pt>
                <c:pt idx="1207">
                  <c:v>274.2</c:v>
                </c:pt>
                <c:pt idx="1208">
                  <c:v>274.2</c:v>
                </c:pt>
                <c:pt idx="1209">
                  <c:v>274.2</c:v>
                </c:pt>
                <c:pt idx="1210">
                  <c:v>274.2</c:v>
                </c:pt>
                <c:pt idx="1211">
                  <c:v>273.2</c:v>
                </c:pt>
                <c:pt idx="1212">
                  <c:v>273.2</c:v>
                </c:pt>
                <c:pt idx="1213">
                  <c:v>273.2</c:v>
                </c:pt>
                <c:pt idx="1214">
                  <c:v>272.2</c:v>
                </c:pt>
                <c:pt idx="1215">
                  <c:v>272.2</c:v>
                </c:pt>
                <c:pt idx="1216">
                  <c:v>272.2</c:v>
                </c:pt>
                <c:pt idx="1217">
                  <c:v>272.2</c:v>
                </c:pt>
                <c:pt idx="1218">
                  <c:v>272.2</c:v>
                </c:pt>
                <c:pt idx="1219">
                  <c:v>272.2</c:v>
                </c:pt>
                <c:pt idx="1220">
                  <c:v>272.2</c:v>
                </c:pt>
                <c:pt idx="1221">
                  <c:v>271.2</c:v>
                </c:pt>
                <c:pt idx="1222">
                  <c:v>271.2</c:v>
                </c:pt>
                <c:pt idx="1223">
                  <c:v>271.2</c:v>
                </c:pt>
                <c:pt idx="1224">
                  <c:v>270.2</c:v>
                </c:pt>
                <c:pt idx="1225">
                  <c:v>270.2</c:v>
                </c:pt>
                <c:pt idx="1226">
                  <c:v>270.2</c:v>
                </c:pt>
                <c:pt idx="1227">
                  <c:v>270.2</c:v>
                </c:pt>
                <c:pt idx="1228">
                  <c:v>270.2</c:v>
                </c:pt>
                <c:pt idx="1229">
                  <c:v>270.2</c:v>
                </c:pt>
                <c:pt idx="1230">
                  <c:v>269.2</c:v>
                </c:pt>
                <c:pt idx="1231">
                  <c:v>269.2</c:v>
                </c:pt>
                <c:pt idx="1232">
                  <c:v>269.2</c:v>
                </c:pt>
                <c:pt idx="1233">
                  <c:v>269.2</c:v>
                </c:pt>
                <c:pt idx="1234">
                  <c:v>269.2</c:v>
                </c:pt>
                <c:pt idx="1235">
                  <c:v>269.2</c:v>
                </c:pt>
                <c:pt idx="1236">
                  <c:v>269.2</c:v>
                </c:pt>
                <c:pt idx="1237">
                  <c:v>268.2</c:v>
                </c:pt>
                <c:pt idx="1238">
                  <c:v>268.2</c:v>
                </c:pt>
                <c:pt idx="1239">
                  <c:v>268.2</c:v>
                </c:pt>
                <c:pt idx="1240">
                  <c:v>267.2</c:v>
                </c:pt>
                <c:pt idx="1241">
                  <c:v>267.2</c:v>
                </c:pt>
                <c:pt idx="1242">
                  <c:v>267.2</c:v>
                </c:pt>
                <c:pt idx="1243">
                  <c:v>267.2</c:v>
                </c:pt>
                <c:pt idx="1244">
                  <c:v>267.2</c:v>
                </c:pt>
                <c:pt idx="1245">
                  <c:v>267.2</c:v>
                </c:pt>
                <c:pt idx="1246">
                  <c:v>266.2</c:v>
                </c:pt>
                <c:pt idx="1247">
                  <c:v>266.2</c:v>
                </c:pt>
                <c:pt idx="1248">
                  <c:v>266.2</c:v>
                </c:pt>
                <c:pt idx="1249">
                  <c:v>266.2</c:v>
                </c:pt>
                <c:pt idx="1250">
                  <c:v>266.2</c:v>
                </c:pt>
                <c:pt idx="1251">
                  <c:v>266.2</c:v>
                </c:pt>
                <c:pt idx="1252">
                  <c:v>266.2</c:v>
                </c:pt>
                <c:pt idx="1253">
                  <c:v>265.2</c:v>
                </c:pt>
                <c:pt idx="1254">
                  <c:v>265.2</c:v>
                </c:pt>
                <c:pt idx="1255">
                  <c:v>265.2</c:v>
                </c:pt>
                <c:pt idx="1256">
                  <c:v>264.2</c:v>
                </c:pt>
                <c:pt idx="1257">
                  <c:v>264.2</c:v>
                </c:pt>
                <c:pt idx="1258">
                  <c:v>264.2</c:v>
                </c:pt>
                <c:pt idx="1259">
                  <c:v>264.2</c:v>
                </c:pt>
                <c:pt idx="1260">
                  <c:v>264.2</c:v>
                </c:pt>
                <c:pt idx="1261">
                  <c:v>264.2</c:v>
                </c:pt>
                <c:pt idx="1262">
                  <c:v>263.10000000000002</c:v>
                </c:pt>
                <c:pt idx="1263">
                  <c:v>263.10000000000002</c:v>
                </c:pt>
                <c:pt idx="1264">
                  <c:v>263.10000000000002</c:v>
                </c:pt>
                <c:pt idx="1265">
                  <c:v>263.10000000000002</c:v>
                </c:pt>
                <c:pt idx="1266">
                  <c:v>263.10000000000002</c:v>
                </c:pt>
                <c:pt idx="1267">
                  <c:v>263.10000000000002</c:v>
                </c:pt>
                <c:pt idx="1268">
                  <c:v>263.10000000000002</c:v>
                </c:pt>
                <c:pt idx="1269">
                  <c:v>262.10000000000002</c:v>
                </c:pt>
                <c:pt idx="1270">
                  <c:v>262.10000000000002</c:v>
                </c:pt>
                <c:pt idx="1271">
                  <c:v>262.10000000000002</c:v>
                </c:pt>
                <c:pt idx="1272">
                  <c:v>261.10000000000002</c:v>
                </c:pt>
                <c:pt idx="1273">
                  <c:v>261.10000000000002</c:v>
                </c:pt>
                <c:pt idx="1274">
                  <c:v>261.10000000000002</c:v>
                </c:pt>
                <c:pt idx="1275">
                  <c:v>261.10000000000002</c:v>
                </c:pt>
                <c:pt idx="1276">
                  <c:v>261.10000000000002</c:v>
                </c:pt>
                <c:pt idx="1277">
                  <c:v>261.10000000000002</c:v>
                </c:pt>
                <c:pt idx="1278">
                  <c:v>260.10000000000002</c:v>
                </c:pt>
                <c:pt idx="1279">
                  <c:v>260.10000000000002</c:v>
                </c:pt>
                <c:pt idx="1280">
                  <c:v>260.10000000000002</c:v>
                </c:pt>
                <c:pt idx="1281">
                  <c:v>260.10000000000002</c:v>
                </c:pt>
                <c:pt idx="1282">
                  <c:v>260.10000000000002</c:v>
                </c:pt>
                <c:pt idx="1283">
                  <c:v>260.10000000000002</c:v>
                </c:pt>
                <c:pt idx="1284">
                  <c:v>260.10000000000002</c:v>
                </c:pt>
                <c:pt idx="1285">
                  <c:v>259.10000000000002</c:v>
                </c:pt>
                <c:pt idx="1286">
                  <c:v>259.10000000000002</c:v>
                </c:pt>
                <c:pt idx="1287">
                  <c:v>259.10000000000002</c:v>
                </c:pt>
                <c:pt idx="1288">
                  <c:v>259.10000000000002</c:v>
                </c:pt>
                <c:pt idx="1289">
                  <c:v>259.10000000000002</c:v>
                </c:pt>
                <c:pt idx="1290">
                  <c:v>259.10000000000002</c:v>
                </c:pt>
                <c:pt idx="1291">
                  <c:v>258.10000000000002</c:v>
                </c:pt>
                <c:pt idx="1292">
                  <c:v>258.10000000000002</c:v>
                </c:pt>
                <c:pt idx="1293">
                  <c:v>258.10000000000002</c:v>
                </c:pt>
                <c:pt idx="1294">
                  <c:v>258.10000000000002</c:v>
                </c:pt>
                <c:pt idx="1295">
                  <c:v>258.10000000000002</c:v>
                </c:pt>
                <c:pt idx="1296">
                  <c:v>258.10000000000002</c:v>
                </c:pt>
                <c:pt idx="1297">
                  <c:v>258.10000000000002</c:v>
                </c:pt>
                <c:pt idx="1298">
                  <c:v>257.10000000000002</c:v>
                </c:pt>
                <c:pt idx="1299">
                  <c:v>257.10000000000002</c:v>
                </c:pt>
                <c:pt idx="1300">
                  <c:v>257.10000000000002</c:v>
                </c:pt>
                <c:pt idx="1301">
                  <c:v>256.10000000000002</c:v>
                </c:pt>
                <c:pt idx="1302">
                  <c:v>256.10000000000002</c:v>
                </c:pt>
                <c:pt idx="1303">
                  <c:v>256.10000000000002</c:v>
                </c:pt>
                <c:pt idx="1304">
                  <c:v>256.10000000000002</c:v>
                </c:pt>
                <c:pt idx="1305">
                  <c:v>256.10000000000002</c:v>
                </c:pt>
                <c:pt idx="1306">
                  <c:v>256.10000000000002</c:v>
                </c:pt>
                <c:pt idx="1307">
                  <c:v>255.1</c:v>
                </c:pt>
                <c:pt idx="1308">
                  <c:v>255.1</c:v>
                </c:pt>
                <c:pt idx="1309">
                  <c:v>255.1</c:v>
                </c:pt>
                <c:pt idx="1310">
                  <c:v>255.1</c:v>
                </c:pt>
                <c:pt idx="1311">
                  <c:v>255.1</c:v>
                </c:pt>
                <c:pt idx="1312">
                  <c:v>255.1</c:v>
                </c:pt>
                <c:pt idx="1313">
                  <c:v>255.1</c:v>
                </c:pt>
                <c:pt idx="1314">
                  <c:v>254.1</c:v>
                </c:pt>
                <c:pt idx="1315">
                  <c:v>254.1</c:v>
                </c:pt>
                <c:pt idx="1316">
                  <c:v>254.1</c:v>
                </c:pt>
                <c:pt idx="1317">
                  <c:v>254.1</c:v>
                </c:pt>
                <c:pt idx="1318">
                  <c:v>254.1</c:v>
                </c:pt>
                <c:pt idx="1319">
                  <c:v>254.1</c:v>
                </c:pt>
                <c:pt idx="1320">
                  <c:v>253</c:v>
                </c:pt>
                <c:pt idx="1321">
                  <c:v>253</c:v>
                </c:pt>
                <c:pt idx="1322">
                  <c:v>253</c:v>
                </c:pt>
                <c:pt idx="1323">
                  <c:v>253</c:v>
                </c:pt>
                <c:pt idx="1324">
                  <c:v>253</c:v>
                </c:pt>
                <c:pt idx="1325">
                  <c:v>253</c:v>
                </c:pt>
                <c:pt idx="1326">
                  <c:v>252</c:v>
                </c:pt>
                <c:pt idx="1327">
                  <c:v>252</c:v>
                </c:pt>
                <c:pt idx="1328">
                  <c:v>252</c:v>
                </c:pt>
                <c:pt idx="1329">
                  <c:v>252</c:v>
                </c:pt>
                <c:pt idx="1330">
                  <c:v>251</c:v>
                </c:pt>
                <c:pt idx="1331">
                  <c:v>251</c:v>
                </c:pt>
                <c:pt idx="1332">
                  <c:v>251</c:v>
                </c:pt>
                <c:pt idx="1333">
                  <c:v>251</c:v>
                </c:pt>
                <c:pt idx="1334">
                  <c:v>251</c:v>
                </c:pt>
                <c:pt idx="1335">
                  <c:v>251</c:v>
                </c:pt>
                <c:pt idx="1336">
                  <c:v>250</c:v>
                </c:pt>
                <c:pt idx="1337">
                  <c:v>250</c:v>
                </c:pt>
                <c:pt idx="1338">
                  <c:v>250</c:v>
                </c:pt>
                <c:pt idx="1339">
                  <c:v>250</c:v>
                </c:pt>
                <c:pt idx="1340">
                  <c:v>250</c:v>
                </c:pt>
                <c:pt idx="1341">
                  <c:v>250</c:v>
                </c:pt>
                <c:pt idx="1342">
                  <c:v>249</c:v>
                </c:pt>
                <c:pt idx="1343">
                  <c:v>249</c:v>
                </c:pt>
                <c:pt idx="1344">
                  <c:v>249</c:v>
                </c:pt>
                <c:pt idx="1345">
                  <c:v>249</c:v>
                </c:pt>
                <c:pt idx="1346">
                  <c:v>249</c:v>
                </c:pt>
                <c:pt idx="1347">
                  <c:v>249</c:v>
                </c:pt>
                <c:pt idx="1348">
                  <c:v>249</c:v>
                </c:pt>
                <c:pt idx="1349">
                  <c:v>248</c:v>
                </c:pt>
                <c:pt idx="1350">
                  <c:v>248</c:v>
                </c:pt>
                <c:pt idx="1351">
                  <c:v>248</c:v>
                </c:pt>
                <c:pt idx="1352">
                  <c:v>248</c:v>
                </c:pt>
                <c:pt idx="1353">
                  <c:v>248</c:v>
                </c:pt>
                <c:pt idx="1354">
                  <c:v>248</c:v>
                </c:pt>
                <c:pt idx="1355">
                  <c:v>247</c:v>
                </c:pt>
                <c:pt idx="1356">
                  <c:v>247</c:v>
                </c:pt>
                <c:pt idx="1357">
                  <c:v>247</c:v>
                </c:pt>
                <c:pt idx="1358">
                  <c:v>247</c:v>
                </c:pt>
                <c:pt idx="1359">
                  <c:v>247</c:v>
                </c:pt>
                <c:pt idx="1360">
                  <c:v>247</c:v>
                </c:pt>
                <c:pt idx="1361">
                  <c:v>247</c:v>
                </c:pt>
                <c:pt idx="1362">
                  <c:v>245.9</c:v>
                </c:pt>
                <c:pt idx="1363">
                  <c:v>245.9</c:v>
                </c:pt>
                <c:pt idx="1364">
                  <c:v>245.9</c:v>
                </c:pt>
                <c:pt idx="1365">
                  <c:v>245.9</c:v>
                </c:pt>
                <c:pt idx="1366">
                  <c:v>245.9</c:v>
                </c:pt>
                <c:pt idx="1367">
                  <c:v>245.9</c:v>
                </c:pt>
                <c:pt idx="1368">
                  <c:v>244.9</c:v>
                </c:pt>
                <c:pt idx="1369">
                  <c:v>244.9</c:v>
                </c:pt>
                <c:pt idx="1370">
                  <c:v>244.9</c:v>
                </c:pt>
                <c:pt idx="1371">
                  <c:v>243.9</c:v>
                </c:pt>
                <c:pt idx="1372">
                  <c:v>243.9</c:v>
                </c:pt>
                <c:pt idx="1373">
                  <c:v>243.9</c:v>
                </c:pt>
                <c:pt idx="1374">
                  <c:v>243.9</c:v>
                </c:pt>
                <c:pt idx="1375">
                  <c:v>243.9</c:v>
                </c:pt>
                <c:pt idx="1376">
                  <c:v>243.9</c:v>
                </c:pt>
                <c:pt idx="1377">
                  <c:v>243.9</c:v>
                </c:pt>
                <c:pt idx="1378">
                  <c:v>242.9</c:v>
                </c:pt>
                <c:pt idx="1379">
                  <c:v>242.9</c:v>
                </c:pt>
                <c:pt idx="1380">
                  <c:v>242.9</c:v>
                </c:pt>
                <c:pt idx="1381">
                  <c:v>242.9</c:v>
                </c:pt>
                <c:pt idx="1382">
                  <c:v>242.9</c:v>
                </c:pt>
                <c:pt idx="1383">
                  <c:v>242.9</c:v>
                </c:pt>
                <c:pt idx="1384">
                  <c:v>242.9</c:v>
                </c:pt>
                <c:pt idx="1385">
                  <c:v>242.9</c:v>
                </c:pt>
                <c:pt idx="1386">
                  <c:v>242.9</c:v>
                </c:pt>
                <c:pt idx="1387">
                  <c:v>241.9</c:v>
                </c:pt>
                <c:pt idx="1388">
                  <c:v>241.9</c:v>
                </c:pt>
                <c:pt idx="1389">
                  <c:v>241.9</c:v>
                </c:pt>
                <c:pt idx="1390">
                  <c:v>240.9</c:v>
                </c:pt>
                <c:pt idx="1391">
                  <c:v>240.9</c:v>
                </c:pt>
                <c:pt idx="1392">
                  <c:v>240.9</c:v>
                </c:pt>
                <c:pt idx="1393">
                  <c:v>240.9</c:v>
                </c:pt>
                <c:pt idx="1394">
                  <c:v>240.9</c:v>
                </c:pt>
                <c:pt idx="1395">
                  <c:v>240.9</c:v>
                </c:pt>
                <c:pt idx="1396">
                  <c:v>240.9</c:v>
                </c:pt>
                <c:pt idx="1397">
                  <c:v>239.8</c:v>
                </c:pt>
                <c:pt idx="1398">
                  <c:v>239.8</c:v>
                </c:pt>
                <c:pt idx="1399">
                  <c:v>239.8</c:v>
                </c:pt>
                <c:pt idx="1400">
                  <c:v>239.8</c:v>
                </c:pt>
                <c:pt idx="1401">
                  <c:v>239.8</c:v>
                </c:pt>
                <c:pt idx="1402">
                  <c:v>239.8</c:v>
                </c:pt>
                <c:pt idx="1403">
                  <c:v>238.8</c:v>
                </c:pt>
                <c:pt idx="1404">
                  <c:v>238.8</c:v>
                </c:pt>
                <c:pt idx="1405">
                  <c:v>238.8</c:v>
                </c:pt>
                <c:pt idx="1406">
                  <c:v>238.8</c:v>
                </c:pt>
                <c:pt idx="1407">
                  <c:v>238.8</c:v>
                </c:pt>
                <c:pt idx="1408">
                  <c:v>238.8</c:v>
                </c:pt>
                <c:pt idx="1409">
                  <c:v>238.8</c:v>
                </c:pt>
                <c:pt idx="1410">
                  <c:v>237.8</c:v>
                </c:pt>
                <c:pt idx="1411">
                  <c:v>237.8</c:v>
                </c:pt>
                <c:pt idx="1412">
                  <c:v>237.8</c:v>
                </c:pt>
                <c:pt idx="1413">
                  <c:v>237.8</c:v>
                </c:pt>
                <c:pt idx="1414">
                  <c:v>237.8</c:v>
                </c:pt>
                <c:pt idx="1415">
                  <c:v>237.8</c:v>
                </c:pt>
                <c:pt idx="1416">
                  <c:v>236.8</c:v>
                </c:pt>
                <c:pt idx="1417">
                  <c:v>236.8</c:v>
                </c:pt>
                <c:pt idx="1418">
                  <c:v>236.8</c:v>
                </c:pt>
                <c:pt idx="1419">
                  <c:v>236.8</c:v>
                </c:pt>
                <c:pt idx="1420">
                  <c:v>236.8</c:v>
                </c:pt>
                <c:pt idx="1421">
                  <c:v>236.8</c:v>
                </c:pt>
                <c:pt idx="1422">
                  <c:v>235.8</c:v>
                </c:pt>
                <c:pt idx="1423">
                  <c:v>235.8</c:v>
                </c:pt>
                <c:pt idx="1424">
                  <c:v>235.8</c:v>
                </c:pt>
                <c:pt idx="1425">
                  <c:v>235.8</c:v>
                </c:pt>
                <c:pt idx="1426">
                  <c:v>235.8</c:v>
                </c:pt>
                <c:pt idx="1427">
                  <c:v>235.8</c:v>
                </c:pt>
                <c:pt idx="1428">
                  <c:v>235.8</c:v>
                </c:pt>
                <c:pt idx="1429">
                  <c:v>234.7</c:v>
                </c:pt>
                <c:pt idx="1430">
                  <c:v>234.7</c:v>
                </c:pt>
                <c:pt idx="1431">
                  <c:v>234.7</c:v>
                </c:pt>
                <c:pt idx="1432">
                  <c:v>234.7</c:v>
                </c:pt>
                <c:pt idx="1433">
                  <c:v>234.7</c:v>
                </c:pt>
                <c:pt idx="1434">
                  <c:v>234.7</c:v>
                </c:pt>
                <c:pt idx="1435">
                  <c:v>233.7</c:v>
                </c:pt>
                <c:pt idx="1436">
                  <c:v>233.7</c:v>
                </c:pt>
                <c:pt idx="1437">
                  <c:v>233.7</c:v>
                </c:pt>
                <c:pt idx="1438">
                  <c:v>233.7</c:v>
                </c:pt>
                <c:pt idx="1439">
                  <c:v>233.7</c:v>
                </c:pt>
                <c:pt idx="1440">
                  <c:v>233.7</c:v>
                </c:pt>
                <c:pt idx="1441">
                  <c:v>233.7</c:v>
                </c:pt>
                <c:pt idx="1442">
                  <c:v>232.7</c:v>
                </c:pt>
                <c:pt idx="1443">
                  <c:v>232.7</c:v>
                </c:pt>
                <c:pt idx="1444">
                  <c:v>232.7</c:v>
                </c:pt>
                <c:pt idx="1445">
                  <c:v>232.7</c:v>
                </c:pt>
                <c:pt idx="1446">
                  <c:v>232.7</c:v>
                </c:pt>
                <c:pt idx="1447">
                  <c:v>232.7</c:v>
                </c:pt>
                <c:pt idx="1448">
                  <c:v>231.7</c:v>
                </c:pt>
                <c:pt idx="1449">
                  <c:v>231.7</c:v>
                </c:pt>
                <c:pt idx="1450">
                  <c:v>231.7</c:v>
                </c:pt>
                <c:pt idx="1451">
                  <c:v>231.7</c:v>
                </c:pt>
                <c:pt idx="1452">
                  <c:v>231.7</c:v>
                </c:pt>
                <c:pt idx="1453">
                  <c:v>231.7</c:v>
                </c:pt>
                <c:pt idx="1454">
                  <c:v>230.7</c:v>
                </c:pt>
                <c:pt idx="1455">
                  <c:v>230.7</c:v>
                </c:pt>
                <c:pt idx="1456">
                  <c:v>230.7</c:v>
                </c:pt>
                <c:pt idx="1457">
                  <c:v>230.7</c:v>
                </c:pt>
                <c:pt idx="1458">
                  <c:v>230.7</c:v>
                </c:pt>
                <c:pt idx="1459">
                  <c:v>230.7</c:v>
                </c:pt>
                <c:pt idx="1460">
                  <c:v>230.7</c:v>
                </c:pt>
                <c:pt idx="1461">
                  <c:v>229.6</c:v>
                </c:pt>
                <c:pt idx="1462">
                  <c:v>229.6</c:v>
                </c:pt>
                <c:pt idx="1463">
                  <c:v>229.6</c:v>
                </c:pt>
                <c:pt idx="1464">
                  <c:v>229.6</c:v>
                </c:pt>
                <c:pt idx="1465">
                  <c:v>229.6</c:v>
                </c:pt>
                <c:pt idx="1466">
                  <c:v>229.6</c:v>
                </c:pt>
                <c:pt idx="1467">
                  <c:v>228.6</c:v>
                </c:pt>
                <c:pt idx="1468">
                  <c:v>228.6</c:v>
                </c:pt>
                <c:pt idx="1469">
                  <c:v>228.6</c:v>
                </c:pt>
                <c:pt idx="1470">
                  <c:v>228.6</c:v>
                </c:pt>
                <c:pt idx="1471">
                  <c:v>228.6</c:v>
                </c:pt>
                <c:pt idx="1472">
                  <c:v>228.6</c:v>
                </c:pt>
                <c:pt idx="1473">
                  <c:v>228.6</c:v>
                </c:pt>
                <c:pt idx="1474">
                  <c:v>228.6</c:v>
                </c:pt>
                <c:pt idx="1475">
                  <c:v>228.6</c:v>
                </c:pt>
                <c:pt idx="1476">
                  <c:v>228.6</c:v>
                </c:pt>
                <c:pt idx="1477">
                  <c:v>227.6</c:v>
                </c:pt>
                <c:pt idx="1478">
                  <c:v>227.6</c:v>
                </c:pt>
                <c:pt idx="1479">
                  <c:v>227.6</c:v>
                </c:pt>
                <c:pt idx="1480">
                  <c:v>226.6</c:v>
                </c:pt>
                <c:pt idx="1481">
                  <c:v>226.6</c:v>
                </c:pt>
                <c:pt idx="1482">
                  <c:v>226.6</c:v>
                </c:pt>
                <c:pt idx="1483">
                  <c:v>226.6</c:v>
                </c:pt>
                <c:pt idx="1484">
                  <c:v>226.6</c:v>
                </c:pt>
                <c:pt idx="1485">
                  <c:v>226.6</c:v>
                </c:pt>
                <c:pt idx="1486">
                  <c:v>226.6</c:v>
                </c:pt>
                <c:pt idx="1487">
                  <c:v>226.6</c:v>
                </c:pt>
                <c:pt idx="1488">
                  <c:v>226.6</c:v>
                </c:pt>
                <c:pt idx="1489">
                  <c:v>226.6</c:v>
                </c:pt>
                <c:pt idx="1490">
                  <c:v>225.6</c:v>
                </c:pt>
                <c:pt idx="1491">
                  <c:v>225.6</c:v>
                </c:pt>
                <c:pt idx="1492">
                  <c:v>225.6</c:v>
                </c:pt>
                <c:pt idx="1493">
                  <c:v>225.6</c:v>
                </c:pt>
                <c:pt idx="1494">
                  <c:v>225.6</c:v>
                </c:pt>
                <c:pt idx="1495">
                  <c:v>225.6</c:v>
                </c:pt>
                <c:pt idx="1496">
                  <c:v>224.5</c:v>
                </c:pt>
                <c:pt idx="1497">
                  <c:v>224.5</c:v>
                </c:pt>
                <c:pt idx="1498">
                  <c:v>224.5</c:v>
                </c:pt>
                <c:pt idx="1499">
                  <c:v>224.5</c:v>
                </c:pt>
                <c:pt idx="1500">
                  <c:v>224.5</c:v>
                </c:pt>
                <c:pt idx="1501">
                  <c:v>224.5</c:v>
                </c:pt>
                <c:pt idx="1502">
                  <c:v>223.5</c:v>
                </c:pt>
                <c:pt idx="1503">
                  <c:v>223.5</c:v>
                </c:pt>
                <c:pt idx="1504">
                  <c:v>223.5</c:v>
                </c:pt>
                <c:pt idx="1505">
                  <c:v>223.5</c:v>
                </c:pt>
                <c:pt idx="1506">
                  <c:v>223.5</c:v>
                </c:pt>
                <c:pt idx="1507">
                  <c:v>223.5</c:v>
                </c:pt>
                <c:pt idx="1508">
                  <c:v>223.5</c:v>
                </c:pt>
                <c:pt idx="1509">
                  <c:v>222.5</c:v>
                </c:pt>
                <c:pt idx="1510">
                  <c:v>222.5</c:v>
                </c:pt>
                <c:pt idx="1511">
                  <c:v>222.5</c:v>
                </c:pt>
                <c:pt idx="1512">
                  <c:v>222.5</c:v>
                </c:pt>
                <c:pt idx="1513">
                  <c:v>222.5</c:v>
                </c:pt>
                <c:pt idx="1514">
                  <c:v>222.5</c:v>
                </c:pt>
                <c:pt idx="1515">
                  <c:v>221.5</c:v>
                </c:pt>
                <c:pt idx="1516">
                  <c:v>221.5</c:v>
                </c:pt>
                <c:pt idx="1517">
                  <c:v>221.5</c:v>
                </c:pt>
                <c:pt idx="1518">
                  <c:v>221.5</c:v>
                </c:pt>
                <c:pt idx="1519">
                  <c:v>221.5</c:v>
                </c:pt>
                <c:pt idx="1520">
                  <c:v>221.5</c:v>
                </c:pt>
                <c:pt idx="1521">
                  <c:v>221.5</c:v>
                </c:pt>
                <c:pt idx="1522">
                  <c:v>220.4</c:v>
                </c:pt>
                <c:pt idx="1523">
                  <c:v>220.4</c:v>
                </c:pt>
                <c:pt idx="1524">
                  <c:v>220.4</c:v>
                </c:pt>
                <c:pt idx="1525">
                  <c:v>220.4</c:v>
                </c:pt>
                <c:pt idx="1526">
                  <c:v>220.4</c:v>
                </c:pt>
                <c:pt idx="1527">
                  <c:v>220.4</c:v>
                </c:pt>
                <c:pt idx="1528">
                  <c:v>220.4</c:v>
                </c:pt>
                <c:pt idx="1529">
                  <c:v>220.4</c:v>
                </c:pt>
                <c:pt idx="1530">
                  <c:v>220.4</c:v>
                </c:pt>
                <c:pt idx="1531">
                  <c:v>219.4</c:v>
                </c:pt>
                <c:pt idx="1532">
                  <c:v>219.4</c:v>
                </c:pt>
                <c:pt idx="1533">
                  <c:v>219.4</c:v>
                </c:pt>
                <c:pt idx="1534">
                  <c:v>219.4</c:v>
                </c:pt>
                <c:pt idx="1535">
                  <c:v>219.4</c:v>
                </c:pt>
                <c:pt idx="1536">
                  <c:v>219.4</c:v>
                </c:pt>
                <c:pt idx="1537">
                  <c:v>219.4</c:v>
                </c:pt>
                <c:pt idx="1538">
                  <c:v>219.4</c:v>
                </c:pt>
                <c:pt idx="1539">
                  <c:v>219.4</c:v>
                </c:pt>
                <c:pt idx="1540">
                  <c:v>219.4</c:v>
                </c:pt>
                <c:pt idx="1541">
                  <c:v>218.4</c:v>
                </c:pt>
                <c:pt idx="1542">
                  <c:v>218.4</c:v>
                </c:pt>
                <c:pt idx="1543">
                  <c:v>218.4</c:v>
                </c:pt>
                <c:pt idx="1544">
                  <c:v>217.4</c:v>
                </c:pt>
                <c:pt idx="1545">
                  <c:v>217.4</c:v>
                </c:pt>
                <c:pt idx="1546">
                  <c:v>217.4</c:v>
                </c:pt>
                <c:pt idx="1547">
                  <c:v>217.4</c:v>
                </c:pt>
                <c:pt idx="1548">
                  <c:v>217.4</c:v>
                </c:pt>
                <c:pt idx="1549">
                  <c:v>217.4</c:v>
                </c:pt>
                <c:pt idx="1550">
                  <c:v>217.4</c:v>
                </c:pt>
                <c:pt idx="1551">
                  <c:v>217.4</c:v>
                </c:pt>
                <c:pt idx="1552">
                  <c:v>217.4</c:v>
                </c:pt>
                <c:pt idx="1553">
                  <c:v>217.4</c:v>
                </c:pt>
                <c:pt idx="1554">
                  <c:v>216.3</c:v>
                </c:pt>
                <c:pt idx="1555">
                  <c:v>216.3</c:v>
                </c:pt>
                <c:pt idx="1556">
                  <c:v>216.3</c:v>
                </c:pt>
                <c:pt idx="1557">
                  <c:v>215.3</c:v>
                </c:pt>
                <c:pt idx="1558">
                  <c:v>215.3</c:v>
                </c:pt>
                <c:pt idx="1559">
                  <c:v>215.3</c:v>
                </c:pt>
                <c:pt idx="1560">
                  <c:v>215.3</c:v>
                </c:pt>
                <c:pt idx="1561">
                  <c:v>215.3</c:v>
                </c:pt>
                <c:pt idx="1562">
                  <c:v>215.3</c:v>
                </c:pt>
                <c:pt idx="1563">
                  <c:v>215.3</c:v>
                </c:pt>
                <c:pt idx="1564">
                  <c:v>215.3</c:v>
                </c:pt>
                <c:pt idx="1565">
                  <c:v>215.3</c:v>
                </c:pt>
                <c:pt idx="1566">
                  <c:v>215.3</c:v>
                </c:pt>
                <c:pt idx="1567">
                  <c:v>215.3</c:v>
                </c:pt>
                <c:pt idx="1568">
                  <c:v>215.3</c:v>
                </c:pt>
                <c:pt idx="1569">
                  <c:v>215.3</c:v>
                </c:pt>
                <c:pt idx="1570">
                  <c:v>214.3</c:v>
                </c:pt>
                <c:pt idx="1571">
                  <c:v>214.3</c:v>
                </c:pt>
                <c:pt idx="1572">
                  <c:v>214.3</c:v>
                </c:pt>
                <c:pt idx="1573">
                  <c:v>214.3</c:v>
                </c:pt>
                <c:pt idx="1574">
                  <c:v>214.3</c:v>
                </c:pt>
                <c:pt idx="1575">
                  <c:v>214.3</c:v>
                </c:pt>
                <c:pt idx="1576">
                  <c:v>213.2</c:v>
                </c:pt>
                <c:pt idx="1577">
                  <c:v>213.2</c:v>
                </c:pt>
                <c:pt idx="1578">
                  <c:v>213.2</c:v>
                </c:pt>
                <c:pt idx="1579">
                  <c:v>213.2</c:v>
                </c:pt>
                <c:pt idx="1580">
                  <c:v>213.2</c:v>
                </c:pt>
                <c:pt idx="1581">
                  <c:v>213.2</c:v>
                </c:pt>
                <c:pt idx="1582">
                  <c:v>213.2</c:v>
                </c:pt>
                <c:pt idx="1583">
                  <c:v>213.2</c:v>
                </c:pt>
                <c:pt idx="1584">
                  <c:v>213.2</c:v>
                </c:pt>
                <c:pt idx="1585">
                  <c:v>213.2</c:v>
                </c:pt>
                <c:pt idx="1586">
                  <c:v>212.2</c:v>
                </c:pt>
                <c:pt idx="1587">
                  <c:v>212.2</c:v>
                </c:pt>
                <c:pt idx="1588">
                  <c:v>212.2</c:v>
                </c:pt>
                <c:pt idx="1589">
                  <c:v>211.2</c:v>
                </c:pt>
                <c:pt idx="1590">
                  <c:v>211.2</c:v>
                </c:pt>
                <c:pt idx="1591">
                  <c:v>211.2</c:v>
                </c:pt>
                <c:pt idx="1592">
                  <c:v>211.2</c:v>
                </c:pt>
                <c:pt idx="1593">
                  <c:v>211.2</c:v>
                </c:pt>
                <c:pt idx="1594">
                  <c:v>211.2</c:v>
                </c:pt>
                <c:pt idx="1595">
                  <c:v>211.2</c:v>
                </c:pt>
                <c:pt idx="1596">
                  <c:v>211.2</c:v>
                </c:pt>
                <c:pt idx="1597">
                  <c:v>211.2</c:v>
                </c:pt>
                <c:pt idx="1598">
                  <c:v>210.2</c:v>
                </c:pt>
                <c:pt idx="1599">
                  <c:v>210.2</c:v>
                </c:pt>
                <c:pt idx="1600">
                  <c:v>210.2</c:v>
                </c:pt>
                <c:pt idx="1601">
                  <c:v>210.2</c:v>
                </c:pt>
                <c:pt idx="1602">
                  <c:v>210.2</c:v>
                </c:pt>
                <c:pt idx="1603">
                  <c:v>210.2</c:v>
                </c:pt>
                <c:pt idx="1604">
                  <c:v>210.2</c:v>
                </c:pt>
                <c:pt idx="1605">
                  <c:v>209.1</c:v>
                </c:pt>
                <c:pt idx="1606">
                  <c:v>209.1</c:v>
                </c:pt>
                <c:pt idx="1607">
                  <c:v>209.1</c:v>
                </c:pt>
                <c:pt idx="1608">
                  <c:v>209.1</c:v>
                </c:pt>
                <c:pt idx="1609">
                  <c:v>209.1</c:v>
                </c:pt>
                <c:pt idx="1610">
                  <c:v>209.1</c:v>
                </c:pt>
                <c:pt idx="1611">
                  <c:v>209.1</c:v>
                </c:pt>
                <c:pt idx="1612">
                  <c:v>209.1</c:v>
                </c:pt>
                <c:pt idx="1613">
                  <c:v>209.1</c:v>
                </c:pt>
                <c:pt idx="1614">
                  <c:v>208.1</c:v>
                </c:pt>
                <c:pt idx="1615">
                  <c:v>208.1</c:v>
                </c:pt>
                <c:pt idx="1616">
                  <c:v>208.1</c:v>
                </c:pt>
                <c:pt idx="1617">
                  <c:v>208.1</c:v>
                </c:pt>
                <c:pt idx="1618">
                  <c:v>208.1</c:v>
                </c:pt>
                <c:pt idx="1619">
                  <c:v>208.1</c:v>
                </c:pt>
                <c:pt idx="1620">
                  <c:v>208.1</c:v>
                </c:pt>
                <c:pt idx="1621">
                  <c:v>207.1</c:v>
                </c:pt>
                <c:pt idx="1622">
                  <c:v>207.1</c:v>
                </c:pt>
                <c:pt idx="1623">
                  <c:v>207.1</c:v>
                </c:pt>
                <c:pt idx="1624">
                  <c:v>207.1</c:v>
                </c:pt>
                <c:pt idx="1625">
                  <c:v>207.1</c:v>
                </c:pt>
                <c:pt idx="1626">
                  <c:v>207.1</c:v>
                </c:pt>
                <c:pt idx="1627">
                  <c:v>207.1</c:v>
                </c:pt>
                <c:pt idx="1628">
                  <c:v>207.1</c:v>
                </c:pt>
                <c:pt idx="1629">
                  <c:v>207.1</c:v>
                </c:pt>
                <c:pt idx="1630">
                  <c:v>206</c:v>
                </c:pt>
                <c:pt idx="1631">
                  <c:v>206</c:v>
                </c:pt>
                <c:pt idx="1632">
                  <c:v>206</c:v>
                </c:pt>
                <c:pt idx="1633">
                  <c:v>206</c:v>
                </c:pt>
                <c:pt idx="1634">
                  <c:v>206</c:v>
                </c:pt>
                <c:pt idx="1635">
                  <c:v>206</c:v>
                </c:pt>
                <c:pt idx="1636">
                  <c:v>206</c:v>
                </c:pt>
                <c:pt idx="1637">
                  <c:v>205</c:v>
                </c:pt>
                <c:pt idx="1638">
                  <c:v>205</c:v>
                </c:pt>
                <c:pt idx="1639">
                  <c:v>205</c:v>
                </c:pt>
                <c:pt idx="1640">
                  <c:v>205</c:v>
                </c:pt>
                <c:pt idx="1641">
                  <c:v>205</c:v>
                </c:pt>
                <c:pt idx="1642">
                  <c:v>205</c:v>
                </c:pt>
                <c:pt idx="1643">
                  <c:v>205</c:v>
                </c:pt>
                <c:pt idx="1644">
                  <c:v>205</c:v>
                </c:pt>
                <c:pt idx="1645">
                  <c:v>205</c:v>
                </c:pt>
                <c:pt idx="1646">
                  <c:v>204</c:v>
                </c:pt>
                <c:pt idx="1647">
                  <c:v>204</c:v>
                </c:pt>
                <c:pt idx="1648">
                  <c:v>204</c:v>
                </c:pt>
                <c:pt idx="1649">
                  <c:v>204</c:v>
                </c:pt>
                <c:pt idx="1650">
                  <c:v>204</c:v>
                </c:pt>
                <c:pt idx="1651">
                  <c:v>204</c:v>
                </c:pt>
                <c:pt idx="1652">
                  <c:v>204</c:v>
                </c:pt>
                <c:pt idx="1653">
                  <c:v>203</c:v>
                </c:pt>
                <c:pt idx="1654">
                  <c:v>203</c:v>
                </c:pt>
                <c:pt idx="1655">
                  <c:v>203</c:v>
                </c:pt>
                <c:pt idx="1656">
                  <c:v>203</c:v>
                </c:pt>
                <c:pt idx="1657">
                  <c:v>203</c:v>
                </c:pt>
                <c:pt idx="1658">
                  <c:v>203</c:v>
                </c:pt>
                <c:pt idx="1659">
                  <c:v>203</c:v>
                </c:pt>
                <c:pt idx="1660">
                  <c:v>203</c:v>
                </c:pt>
                <c:pt idx="1661">
                  <c:v>203</c:v>
                </c:pt>
                <c:pt idx="1662">
                  <c:v>201.9</c:v>
                </c:pt>
                <c:pt idx="1663">
                  <c:v>201.9</c:v>
                </c:pt>
                <c:pt idx="1664">
                  <c:v>201.9</c:v>
                </c:pt>
                <c:pt idx="1665">
                  <c:v>201.9</c:v>
                </c:pt>
                <c:pt idx="1666">
                  <c:v>201.9</c:v>
                </c:pt>
                <c:pt idx="1667">
                  <c:v>201.9</c:v>
                </c:pt>
                <c:pt idx="1668">
                  <c:v>201.9</c:v>
                </c:pt>
                <c:pt idx="1669">
                  <c:v>201.9</c:v>
                </c:pt>
                <c:pt idx="1670">
                  <c:v>201.9</c:v>
                </c:pt>
                <c:pt idx="1671">
                  <c:v>201.9</c:v>
                </c:pt>
                <c:pt idx="1672">
                  <c:v>200.9</c:v>
                </c:pt>
                <c:pt idx="1673">
                  <c:v>200.9</c:v>
                </c:pt>
                <c:pt idx="1674">
                  <c:v>200.9</c:v>
                </c:pt>
                <c:pt idx="1675">
                  <c:v>200.9</c:v>
                </c:pt>
                <c:pt idx="1676">
                  <c:v>200.9</c:v>
                </c:pt>
                <c:pt idx="1677">
                  <c:v>200.9</c:v>
                </c:pt>
                <c:pt idx="1678">
                  <c:v>200.9</c:v>
                </c:pt>
                <c:pt idx="1679">
                  <c:v>200.9</c:v>
                </c:pt>
                <c:pt idx="1680">
                  <c:v>200.9</c:v>
                </c:pt>
                <c:pt idx="1681">
                  <c:v>200.9</c:v>
                </c:pt>
                <c:pt idx="1682">
                  <c:v>199.9</c:v>
                </c:pt>
                <c:pt idx="1683">
                  <c:v>199.9</c:v>
                </c:pt>
                <c:pt idx="1684">
                  <c:v>199.9</c:v>
                </c:pt>
                <c:pt idx="1685">
                  <c:v>199.9</c:v>
                </c:pt>
                <c:pt idx="1686">
                  <c:v>199.9</c:v>
                </c:pt>
                <c:pt idx="1687">
                  <c:v>199.9</c:v>
                </c:pt>
                <c:pt idx="1688">
                  <c:v>198.8</c:v>
                </c:pt>
                <c:pt idx="1689">
                  <c:v>198.8</c:v>
                </c:pt>
                <c:pt idx="1690">
                  <c:v>198.8</c:v>
                </c:pt>
                <c:pt idx="1691">
                  <c:v>198.8</c:v>
                </c:pt>
                <c:pt idx="1692">
                  <c:v>198.8</c:v>
                </c:pt>
                <c:pt idx="1693">
                  <c:v>198.8</c:v>
                </c:pt>
                <c:pt idx="1694">
                  <c:v>198.8</c:v>
                </c:pt>
                <c:pt idx="1695">
                  <c:v>198.8</c:v>
                </c:pt>
                <c:pt idx="1696">
                  <c:v>198.8</c:v>
                </c:pt>
                <c:pt idx="1697">
                  <c:v>198.8</c:v>
                </c:pt>
                <c:pt idx="1698">
                  <c:v>197.8</c:v>
                </c:pt>
                <c:pt idx="1699">
                  <c:v>197.8</c:v>
                </c:pt>
                <c:pt idx="1700">
                  <c:v>197.8</c:v>
                </c:pt>
                <c:pt idx="1701">
                  <c:v>197.8</c:v>
                </c:pt>
                <c:pt idx="1702">
                  <c:v>197.8</c:v>
                </c:pt>
                <c:pt idx="1703">
                  <c:v>197.8</c:v>
                </c:pt>
                <c:pt idx="1704">
                  <c:v>197.8</c:v>
                </c:pt>
                <c:pt idx="1705">
                  <c:v>197.8</c:v>
                </c:pt>
                <c:pt idx="1706">
                  <c:v>197.8</c:v>
                </c:pt>
                <c:pt idx="1707">
                  <c:v>196.8</c:v>
                </c:pt>
                <c:pt idx="1708">
                  <c:v>196.8</c:v>
                </c:pt>
                <c:pt idx="1709">
                  <c:v>196.8</c:v>
                </c:pt>
                <c:pt idx="1710">
                  <c:v>196.8</c:v>
                </c:pt>
                <c:pt idx="1711">
                  <c:v>196.8</c:v>
                </c:pt>
                <c:pt idx="1712">
                  <c:v>196.8</c:v>
                </c:pt>
                <c:pt idx="1713">
                  <c:v>196.8</c:v>
                </c:pt>
                <c:pt idx="1714">
                  <c:v>195.7</c:v>
                </c:pt>
                <c:pt idx="1715">
                  <c:v>195.7</c:v>
                </c:pt>
                <c:pt idx="1716">
                  <c:v>195.7</c:v>
                </c:pt>
                <c:pt idx="1717">
                  <c:v>195.7</c:v>
                </c:pt>
                <c:pt idx="1718">
                  <c:v>195.7</c:v>
                </c:pt>
                <c:pt idx="1719">
                  <c:v>195.7</c:v>
                </c:pt>
                <c:pt idx="1720">
                  <c:v>195.7</c:v>
                </c:pt>
                <c:pt idx="1721">
                  <c:v>195.7</c:v>
                </c:pt>
                <c:pt idx="1722">
                  <c:v>195.7</c:v>
                </c:pt>
                <c:pt idx="1723">
                  <c:v>195.7</c:v>
                </c:pt>
                <c:pt idx="1724">
                  <c:v>195.7</c:v>
                </c:pt>
                <c:pt idx="1725">
                  <c:v>195.7</c:v>
                </c:pt>
                <c:pt idx="1726">
                  <c:v>194.7</c:v>
                </c:pt>
                <c:pt idx="1727">
                  <c:v>194.7</c:v>
                </c:pt>
                <c:pt idx="1728">
                  <c:v>194.7</c:v>
                </c:pt>
                <c:pt idx="1729">
                  <c:v>194.7</c:v>
                </c:pt>
                <c:pt idx="1730">
                  <c:v>194.1</c:v>
                </c:pt>
                <c:pt idx="1731">
                  <c:v>194.1</c:v>
                </c:pt>
                <c:pt idx="1732">
                  <c:v>194.1</c:v>
                </c:pt>
                <c:pt idx="1733">
                  <c:v>193.5</c:v>
                </c:pt>
                <c:pt idx="1734">
                  <c:v>193.5</c:v>
                </c:pt>
                <c:pt idx="1735">
                  <c:v>193.5</c:v>
                </c:pt>
                <c:pt idx="1736">
                  <c:v>193.3</c:v>
                </c:pt>
                <c:pt idx="1737">
                  <c:v>193.3</c:v>
                </c:pt>
                <c:pt idx="1738">
                  <c:v>193.3</c:v>
                </c:pt>
                <c:pt idx="1739">
                  <c:v>193.1</c:v>
                </c:pt>
                <c:pt idx="1740">
                  <c:v>193.1</c:v>
                </c:pt>
                <c:pt idx="1741">
                  <c:v>193.1</c:v>
                </c:pt>
                <c:pt idx="1742">
                  <c:v>192.6</c:v>
                </c:pt>
                <c:pt idx="1743">
                  <c:v>192.6</c:v>
                </c:pt>
                <c:pt idx="1744">
                  <c:v>192.6</c:v>
                </c:pt>
                <c:pt idx="1745">
                  <c:v>192.6</c:v>
                </c:pt>
                <c:pt idx="1746">
                  <c:v>192.2</c:v>
                </c:pt>
                <c:pt idx="1747">
                  <c:v>192.2</c:v>
                </c:pt>
                <c:pt idx="1748">
                  <c:v>192.2</c:v>
                </c:pt>
                <c:pt idx="1749">
                  <c:v>191.7</c:v>
                </c:pt>
                <c:pt idx="1750">
                  <c:v>191.7</c:v>
                </c:pt>
                <c:pt idx="1751">
                  <c:v>191.7</c:v>
                </c:pt>
                <c:pt idx="1752">
                  <c:v>191.4</c:v>
                </c:pt>
                <c:pt idx="1753">
                  <c:v>191.4</c:v>
                </c:pt>
                <c:pt idx="1754">
                  <c:v>191.4</c:v>
                </c:pt>
                <c:pt idx="1755">
                  <c:v>191</c:v>
                </c:pt>
                <c:pt idx="1756">
                  <c:v>191</c:v>
                </c:pt>
                <c:pt idx="1757">
                  <c:v>191</c:v>
                </c:pt>
                <c:pt idx="1758">
                  <c:v>190.5</c:v>
                </c:pt>
                <c:pt idx="1759">
                  <c:v>190.5</c:v>
                </c:pt>
                <c:pt idx="1760">
                  <c:v>190.5</c:v>
                </c:pt>
                <c:pt idx="1761">
                  <c:v>190.5</c:v>
                </c:pt>
                <c:pt idx="1762">
                  <c:v>190.2</c:v>
                </c:pt>
                <c:pt idx="1763">
                  <c:v>190.2</c:v>
                </c:pt>
                <c:pt idx="1764">
                  <c:v>190.2</c:v>
                </c:pt>
                <c:pt idx="1765">
                  <c:v>189.7</c:v>
                </c:pt>
                <c:pt idx="1766">
                  <c:v>189.7</c:v>
                </c:pt>
                <c:pt idx="1767">
                  <c:v>189.7</c:v>
                </c:pt>
                <c:pt idx="1768">
                  <c:v>189.7</c:v>
                </c:pt>
                <c:pt idx="1769">
                  <c:v>189.7</c:v>
                </c:pt>
                <c:pt idx="1770">
                  <c:v>189.7</c:v>
                </c:pt>
                <c:pt idx="1771">
                  <c:v>190.1</c:v>
                </c:pt>
                <c:pt idx="1772">
                  <c:v>190.1</c:v>
                </c:pt>
                <c:pt idx="1773">
                  <c:v>190.1</c:v>
                </c:pt>
                <c:pt idx="1774">
                  <c:v>188.9</c:v>
                </c:pt>
                <c:pt idx="1775">
                  <c:v>188.9</c:v>
                </c:pt>
                <c:pt idx="1776">
                  <c:v>188.9</c:v>
                </c:pt>
                <c:pt idx="1777">
                  <c:v>188.9</c:v>
                </c:pt>
                <c:pt idx="1778">
                  <c:v>188.5</c:v>
                </c:pt>
                <c:pt idx="1779">
                  <c:v>188.5</c:v>
                </c:pt>
                <c:pt idx="1780">
                  <c:v>188.5</c:v>
                </c:pt>
                <c:pt idx="1781">
                  <c:v>187.9</c:v>
                </c:pt>
                <c:pt idx="1782">
                  <c:v>187.9</c:v>
                </c:pt>
                <c:pt idx="1783">
                  <c:v>187.9</c:v>
                </c:pt>
                <c:pt idx="1784">
                  <c:v>187.7</c:v>
                </c:pt>
                <c:pt idx="1785">
                  <c:v>187.7</c:v>
                </c:pt>
                <c:pt idx="1786">
                  <c:v>187.7</c:v>
                </c:pt>
                <c:pt idx="1787">
                  <c:v>187.3</c:v>
                </c:pt>
                <c:pt idx="1788">
                  <c:v>187.3</c:v>
                </c:pt>
                <c:pt idx="1789">
                  <c:v>187.3</c:v>
                </c:pt>
                <c:pt idx="1790">
                  <c:v>187</c:v>
                </c:pt>
                <c:pt idx="1791">
                  <c:v>187</c:v>
                </c:pt>
                <c:pt idx="1792">
                  <c:v>187</c:v>
                </c:pt>
                <c:pt idx="1793">
                  <c:v>187</c:v>
                </c:pt>
                <c:pt idx="1794">
                  <c:v>186.5</c:v>
                </c:pt>
                <c:pt idx="1795">
                  <c:v>186.5</c:v>
                </c:pt>
                <c:pt idx="1796">
                  <c:v>186.5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185.8</c:v>
                </c:pt>
                <c:pt idx="1801">
                  <c:v>185.8</c:v>
                </c:pt>
                <c:pt idx="1802">
                  <c:v>185.8</c:v>
                </c:pt>
                <c:pt idx="1803">
                  <c:v>185.5</c:v>
                </c:pt>
                <c:pt idx="1804">
                  <c:v>185.5</c:v>
                </c:pt>
                <c:pt idx="1805">
                  <c:v>185.5</c:v>
                </c:pt>
                <c:pt idx="1806">
                  <c:v>185.2</c:v>
                </c:pt>
                <c:pt idx="1807">
                  <c:v>185.2</c:v>
                </c:pt>
                <c:pt idx="1808">
                  <c:v>185.2</c:v>
                </c:pt>
                <c:pt idx="1809">
                  <c:v>185.2</c:v>
                </c:pt>
                <c:pt idx="1810">
                  <c:v>184.8</c:v>
                </c:pt>
                <c:pt idx="1811">
                  <c:v>184.8</c:v>
                </c:pt>
                <c:pt idx="1812">
                  <c:v>184.8</c:v>
                </c:pt>
                <c:pt idx="1813">
                  <c:v>184.4</c:v>
                </c:pt>
                <c:pt idx="1814">
                  <c:v>184.4</c:v>
                </c:pt>
                <c:pt idx="1815">
                  <c:v>184.4</c:v>
                </c:pt>
                <c:pt idx="1816">
                  <c:v>183.9</c:v>
                </c:pt>
                <c:pt idx="1817">
                  <c:v>183.9</c:v>
                </c:pt>
                <c:pt idx="1818">
                  <c:v>183.9</c:v>
                </c:pt>
                <c:pt idx="1819">
                  <c:v>183.7</c:v>
                </c:pt>
                <c:pt idx="1820">
                  <c:v>183.7</c:v>
                </c:pt>
                <c:pt idx="1821">
                  <c:v>183.7</c:v>
                </c:pt>
                <c:pt idx="1822">
                  <c:v>183.5</c:v>
                </c:pt>
                <c:pt idx="1823">
                  <c:v>183.5</c:v>
                </c:pt>
                <c:pt idx="1824">
                  <c:v>183.5</c:v>
                </c:pt>
                <c:pt idx="1825">
                  <c:v>183.5</c:v>
                </c:pt>
                <c:pt idx="1826">
                  <c:v>183.2</c:v>
                </c:pt>
                <c:pt idx="1827">
                  <c:v>183.2</c:v>
                </c:pt>
                <c:pt idx="1828">
                  <c:v>183.2</c:v>
                </c:pt>
                <c:pt idx="1829">
                  <c:v>182.4</c:v>
                </c:pt>
                <c:pt idx="1830">
                  <c:v>182.4</c:v>
                </c:pt>
                <c:pt idx="1831">
                  <c:v>182.4</c:v>
                </c:pt>
                <c:pt idx="1832">
                  <c:v>182.5</c:v>
                </c:pt>
                <c:pt idx="1833">
                  <c:v>182.5</c:v>
                </c:pt>
                <c:pt idx="1834">
                  <c:v>182.5</c:v>
                </c:pt>
                <c:pt idx="1835">
                  <c:v>182</c:v>
                </c:pt>
                <c:pt idx="1836">
                  <c:v>182</c:v>
                </c:pt>
                <c:pt idx="1837">
                  <c:v>182</c:v>
                </c:pt>
                <c:pt idx="1838">
                  <c:v>181.4</c:v>
                </c:pt>
                <c:pt idx="1839">
                  <c:v>181.4</c:v>
                </c:pt>
                <c:pt idx="1840">
                  <c:v>181.4</c:v>
                </c:pt>
                <c:pt idx="1841">
                  <c:v>181.4</c:v>
                </c:pt>
                <c:pt idx="1842">
                  <c:v>181.2</c:v>
                </c:pt>
                <c:pt idx="1843">
                  <c:v>181.2</c:v>
                </c:pt>
                <c:pt idx="1844">
                  <c:v>181.2</c:v>
                </c:pt>
                <c:pt idx="1845">
                  <c:v>180.8</c:v>
                </c:pt>
                <c:pt idx="1846">
                  <c:v>180.8</c:v>
                </c:pt>
                <c:pt idx="1847">
                  <c:v>180.8</c:v>
                </c:pt>
                <c:pt idx="1848">
                  <c:v>180.7</c:v>
                </c:pt>
                <c:pt idx="1849">
                  <c:v>180.7</c:v>
                </c:pt>
                <c:pt idx="1850">
                  <c:v>180.7</c:v>
                </c:pt>
                <c:pt idx="1851">
                  <c:v>180.7</c:v>
                </c:pt>
                <c:pt idx="1852">
                  <c:v>180.7</c:v>
                </c:pt>
                <c:pt idx="1853">
                  <c:v>180.7</c:v>
                </c:pt>
                <c:pt idx="1854">
                  <c:v>180</c:v>
                </c:pt>
                <c:pt idx="1855">
                  <c:v>180</c:v>
                </c:pt>
                <c:pt idx="1856">
                  <c:v>180</c:v>
                </c:pt>
                <c:pt idx="1857">
                  <c:v>180</c:v>
                </c:pt>
                <c:pt idx="1858">
                  <c:v>179.4</c:v>
                </c:pt>
                <c:pt idx="1859">
                  <c:v>179.4</c:v>
                </c:pt>
                <c:pt idx="1860">
                  <c:v>179.4</c:v>
                </c:pt>
                <c:pt idx="1861">
                  <c:v>179</c:v>
                </c:pt>
                <c:pt idx="1862">
                  <c:v>179</c:v>
                </c:pt>
                <c:pt idx="1863">
                  <c:v>179</c:v>
                </c:pt>
                <c:pt idx="1864">
                  <c:v>179</c:v>
                </c:pt>
                <c:pt idx="1865">
                  <c:v>179</c:v>
                </c:pt>
                <c:pt idx="1866">
                  <c:v>179</c:v>
                </c:pt>
                <c:pt idx="1867">
                  <c:v>178.6</c:v>
                </c:pt>
                <c:pt idx="1868">
                  <c:v>178.6</c:v>
                </c:pt>
                <c:pt idx="1869">
                  <c:v>178.6</c:v>
                </c:pt>
                <c:pt idx="1870">
                  <c:v>178.4</c:v>
                </c:pt>
                <c:pt idx="1871">
                  <c:v>178.4</c:v>
                </c:pt>
                <c:pt idx="1872">
                  <c:v>178.4</c:v>
                </c:pt>
                <c:pt idx="1873">
                  <c:v>178.4</c:v>
                </c:pt>
                <c:pt idx="1874">
                  <c:v>178.1</c:v>
                </c:pt>
                <c:pt idx="1875">
                  <c:v>178.1</c:v>
                </c:pt>
                <c:pt idx="1876">
                  <c:v>178.1</c:v>
                </c:pt>
                <c:pt idx="1877">
                  <c:v>177.4</c:v>
                </c:pt>
                <c:pt idx="1878">
                  <c:v>177.4</c:v>
                </c:pt>
                <c:pt idx="1879">
                  <c:v>177.4</c:v>
                </c:pt>
                <c:pt idx="1880">
                  <c:v>177</c:v>
                </c:pt>
                <c:pt idx="1881">
                  <c:v>177</c:v>
                </c:pt>
                <c:pt idx="1882">
                  <c:v>177</c:v>
                </c:pt>
                <c:pt idx="1883">
                  <c:v>176.8</c:v>
                </c:pt>
                <c:pt idx="1884">
                  <c:v>176.8</c:v>
                </c:pt>
                <c:pt idx="1885">
                  <c:v>176.8</c:v>
                </c:pt>
                <c:pt idx="1886">
                  <c:v>176.6</c:v>
                </c:pt>
                <c:pt idx="1887">
                  <c:v>176.6</c:v>
                </c:pt>
                <c:pt idx="1888">
                  <c:v>176.6</c:v>
                </c:pt>
                <c:pt idx="1889">
                  <c:v>176.6</c:v>
                </c:pt>
                <c:pt idx="1890">
                  <c:v>176.2</c:v>
                </c:pt>
                <c:pt idx="1891">
                  <c:v>176.2</c:v>
                </c:pt>
                <c:pt idx="1892">
                  <c:v>176.2</c:v>
                </c:pt>
                <c:pt idx="1893">
                  <c:v>175.7</c:v>
                </c:pt>
                <c:pt idx="1894">
                  <c:v>175.7</c:v>
                </c:pt>
                <c:pt idx="1895">
                  <c:v>175.7</c:v>
                </c:pt>
                <c:pt idx="1896">
                  <c:v>175.8</c:v>
                </c:pt>
                <c:pt idx="1897">
                  <c:v>175.8</c:v>
                </c:pt>
                <c:pt idx="1898">
                  <c:v>175.8</c:v>
                </c:pt>
                <c:pt idx="1899">
                  <c:v>175.5</c:v>
                </c:pt>
                <c:pt idx="1900">
                  <c:v>173.8</c:v>
                </c:pt>
                <c:pt idx="1901">
                  <c:v>173.8</c:v>
                </c:pt>
                <c:pt idx="1902">
                  <c:v>173.8</c:v>
                </c:pt>
                <c:pt idx="1903">
                  <c:v>173.7</c:v>
                </c:pt>
                <c:pt idx="1904">
                  <c:v>173.7</c:v>
                </c:pt>
                <c:pt idx="1905">
                  <c:v>173.7</c:v>
                </c:pt>
                <c:pt idx="1906">
                  <c:v>173.7</c:v>
                </c:pt>
                <c:pt idx="1907">
                  <c:v>173.3</c:v>
                </c:pt>
                <c:pt idx="1908">
                  <c:v>173.3</c:v>
                </c:pt>
                <c:pt idx="1909">
                  <c:v>173.3</c:v>
                </c:pt>
                <c:pt idx="1910">
                  <c:v>172.5</c:v>
                </c:pt>
                <c:pt idx="1911">
                  <c:v>172.5</c:v>
                </c:pt>
                <c:pt idx="1912">
                  <c:v>172.5</c:v>
                </c:pt>
                <c:pt idx="1913">
                  <c:v>172.4</c:v>
                </c:pt>
                <c:pt idx="1914">
                  <c:v>172.4</c:v>
                </c:pt>
                <c:pt idx="1915">
                  <c:v>172.4</c:v>
                </c:pt>
                <c:pt idx="1916">
                  <c:v>172.2</c:v>
                </c:pt>
                <c:pt idx="1917">
                  <c:v>172.2</c:v>
                </c:pt>
                <c:pt idx="1918">
                  <c:v>172.2</c:v>
                </c:pt>
                <c:pt idx="1919">
                  <c:v>171.9</c:v>
                </c:pt>
                <c:pt idx="1920">
                  <c:v>171.9</c:v>
                </c:pt>
                <c:pt idx="1921">
                  <c:v>171.9</c:v>
                </c:pt>
                <c:pt idx="1922">
                  <c:v>171.9</c:v>
                </c:pt>
                <c:pt idx="1923">
                  <c:v>171.7</c:v>
                </c:pt>
                <c:pt idx="1924">
                  <c:v>171.7</c:v>
                </c:pt>
                <c:pt idx="1925">
                  <c:v>171.7</c:v>
                </c:pt>
                <c:pt idx="1926">
                  <c:v>171.2</c:v>
                </c:pt>
                <c:pt idx="1927">
                  <c:v>171.2</c:v>
                </c:pt>
                <c:pt idx="1928">
                  <c:v>171.2</c:v>
                </c:pt>
                <c:pt idx="1929">
                  <c:v>171.1</c:v>
                </c:pt>
                <c:pt idx="1930">
                  <c:v>171.1</c:v>
                </c:pt>
                <c:pt idx="1931">
                  <c:v>171.1</c:v>
                </c:pt>
                <c:pt idx="1932">
                  <c:v>170.6</c:v>
                </c:pt>
                <c:pt idx="1933">
                  <c:v>170.6</c:v>
                </c:pt>
                <c:pt idx="1934">
                  <c:v>170.6</c:v>
                </c:pt>
                <c:pt idx="1935">
                  <c:v>170.1</c:v>
                </c:pt>
                <c:pt idx="1936">
                  <c:v>170.1</c:v>
                </c:pt>
                <c:pt idx="1937">
                  <c:v>170.1</c:v>
                </c:pt>
                <c:pt idx="1938">
                  <c:v>170.1</c:v>
                </c:pt>
                <c:pt idx="1939">
                  <c:v>169.9</c:v>
                </c:pt>
                <c:pt idx="1940">
                  <c:v>169.9</c:v>
                </c:pt>
                <c:pt idx="1941">
                  <c:v>169.9</c:v>
                </c:pt>
                <c:pt idx="1942">
                  <c:v>169.5</c:v>
                </c:pt>
                <c:pt idx="1943">
                  <c:v>169.5</c:v>
                </c:pt>
                <c:pt idx="1944">
                  <c:v>169.5</c:v>
                </c:pt>
                <c:pt idx="1945">
                  <c:v>169.3</c:v>
                </c:pt>
                <c:pt idx="1946">
                  <c:v>169.3</c:v>
                </c:pt>
                <c:pt idx="1947">
                  <c:v>169.3</c:v>
                </c:pt>
                <c:pt idx="1948">
                  <c:v>168.9</c:v>
                </c:pt>
                <c:pt idx="1949">
                  <c:v>168.9</c:v>
                </c:pt>
                <c:pt idx="1950">
                  <c:v>168.9</c:v>
                </c:pt>
                <c:pt idx="1951">
                  <c:v>169.1</c:v>
                </c:pt>
                <c:pt idx="1952">
                  <c:v>169.1</c:v>
                </c:pt>
                <c:pt idx="1953">
                  <c:v>169.1</c:v>
                </c:pt>
                <c:pt idx="1954">
                  <c:v>169.1</c:v>
                </c:pt>
                <c:pt idx="1955">
                  <c:v>168.3</c:v>
                </c:pt>
                <c:pt idx="1956">
                  <c:v>168.3</c:v>
                </c:pt>
                <c:pt idx="1957">
                  <c:v>168.3</c:v>
                </c:pt>
                <c:pt idx="1958">
                  <c:v>167.8</c:v>
                </c:pt>
                <c:pt idx="1959">
                  <c:v>167.8</c:v>
                </c:pt>
                <c:pt idx="1960">
                  <c:v>167.8</c:v>
                </c:pt>
                <c:pt idx="1961">
                  <c:v>167.7</c:v>
                </c:pt>
                <c:pt idx="1962">
                  <c:v>167.7</c:v>
                </c:pt>
                <c:pt idx="1963">
                  <c:v>167.7</c:v>
                </c:pt>
                <c:pt idx="1964">
                  <c:v>167.5</c:v>
                </c:pt>
                <c:pt idx="1965">
                  <c:v>167.5</c:v>
                </c:pt>
                <c:pt idx="1966">
                  <c:v>167.5</c:v>
                </c:pt>
                <c:pt idx="1967">
                  <c:v>167.2</c:v>
                </c:pt>
                <c:pt idx="1968">
                  <c:v>167.2</c:v>
                </c:pt>
                <c:pt idx="1969">
                  <c:v>167.2</c:v>
                </c:pt>
                <c:pt idx="1970">
                  <c:v>167.2</c:v>
                </c:pt>
                <c:pt idx="1971">
                  <c:v>167</c:v>
                </c:pt>
                <c:pt idx="1972">
                  <c:v>167</c:v>
                </c:pt>
                <c:pt idx="1973">
                  <c:v>167</c:v>
                </c:pt>
                <c:pt idx="1974">
                  <c:v>166.7</c:v>
                </c:pt>
                <c:pt idx="1975">
                  <c:v>166.7</c:v>
                </c:pt>
                <c:pt idx="1976">
                  <c:v>166.7</c:v>
                </c:pt>
                <c:pt idx="1977">
                  <c:v>166.6</c:v>
                </c:pt>
                <c:pt idx="1978">
                  <c:v>166.6</c:v>
                </c:pt>
                <c:pt idx="1979">
                  <c:v>166.6</c:v>
                </c:pt>
                <c:pt idx="1980">
                  <c:v>166.1</c:v>
                </c:pt>
                <c:pt idx="1981">
                  <c:v>166.1</c:v>
                </c:pt>
                <c:pt idx="1982">
                  <c:v>166.1</c:v>
                </c:pt>
                <c:pt idx="1983">
                  <c:v>165.6</c:v>
                </c:pt>
                <c:pt idx="1984">
                  <c:v>165.6</c:v>
                </c:pt>
                <c:pt idx="1985">
                  <c:v>165.6</c:v>
                </c:pt>
                <c:pt idx="1986">
                  <c:v>165.6</c:v>
                </c:pt>
                <c:pt idx="1987">
                  <c:v>165.3</c:v>
                </c:pt>
                <c:pt idx="1988">
                  <c:v>165.3</c:v>
                </c:pt>
                <c:pt idx="1989">
                  <c:v>165.3</c:v>
                </c:pt>
                <c:pt idx="1990">
                  <c:v>164.9</c:v>
                </c:pt>
                <c:pt idx="1991">
                  <c:v>164.9</c:v>
                </c:pt>
                <c:pt idx="1992">
                  <c:v>164.9</c:v>
                </c:pt>
                <c:pt idx="1993">
                  <c:v>164.9</c:v>
                </c:pt>
                <c:pt idx="1994">
                  <c:v>164.9</c:v>
                </c:pt>
                <c:pt idx="1995">
                  <c:v>164.9</c:v>
                </c:pt>
                <c:pt idx="1996">
                  <c:v>164.6</c:v>
                </c:pt>
                <c:pt idx="1997">
                  <c:v>164.6</c:v>
                </c:pt>
                <c:pt idx="1998">
                  <c:v>164.6</c:v>
                </c:pt>
                <c:pt idx="1999">
                  <c:v>164.2</c:v>
                </c:pt>
                <c:pt idx="2000">
                  <c:v>164.2</c:v>
                </c:pt>
                <c:pt idx="2001">
                  <c:v>164.2</c:v>
                </c:pt>
                <c:pt idx="2002">
                  <c:v>164.2</c:v>
                </c:pt>
                <c:pt idx="2003">
                  <c:v>163.9</c:v>
                </c:pt>
                <c:pt idx="2004">
                  <c:v>163.9</c:v>
                </c:pt>
                <c:pt idx="2005">
                  <c:v>163.9</c:v>
                </c:pt>
                <c:pt idx="2006">
                  <c:v>163.4</c:v>
                </c:pt>
                <c:pt idx="2007">
                  <c:v>163.4</c:v>
                </c:pt>
                <c:pt idx="2008">
                  <c:v>163.4</c:v>
                </c:pt>
                <c:pt idx="2009">
                  <c:v>163.30000000000001</c:v>
                </c:pt>
                <c:pt idx="2010">
                  <c:v>163.30000000000001</c:v>
                </c:pt>
                <c:pt idx="2011">
                  <c:v>163.30000000000001</c:v>
                </c:pt>
                <c:pt idx="2012">
                  <c:v>162.9</c:v>
                </c:pt>
                <c:pt idx="2013">
                  <c:v>162.9</c:v>
                </c:pt>
                <c:pt idx="2014">
                  <c:v>162.9</c:v>
                </c:pt>
                <c:pt idx="2015">
                  <c:v>162.6</c:v>
                </c:pt>
                <c:pt idx="2016">
                  <c:v>162.6</c:v>
                </c:pt>
                <c:pt idx="2017">
                  <c:v>162.6</c:v>
                </c:pt>
                <c:pt idx="2018">
                  <c:v>162.6</c:v>
                </c:pt>
                <c:pt idx="2019">
                  <c:v>162.4</c:v>
                </c:pt>
                <c:pt idx="2020">
                  <c:v>162.4</c:v>
                </c:pt>
                <c:pt idx="2021">
                  <c:v>162.4</c:v>
                </c:pt>
                <c:pt idx="2022">
                  <c:v>161.80000000000001</c:v>
                </c:pt>
                <c:pt idx="2023">
                  <c:v>161.80000000000001</c:v>
                </c:pt>
                <c:pt idx="2024">
                  <c:v>161.80000000000001</c:v>
                </c:pt>
                <c:pt idx="2025">
                  <c:v>161.6</c:v>
                </c:pt>
                <c:pt idx="2026">
                  <c:v>161.6</c:v>
                </c:pt>
                <c:pt idx="2027">
                  <c:v>161.6</c:v>
                </c:pt>
                <c:pt idx="2028">
                  <c:v>161.19999999999999</c:v>
                </c:pt>
                <c:pt idx="2029">
                  <c:v>161.19999999999999</c:v>
                </c:pt>
                <c:pt idx="2030">
                  <c:v>161.19999999999999</c:v>
                </c:pt>
                <c:pt idx="2031">
                  <c:v>160.9</c:v>
                </c:pt>
                <c:pt idx="2032">
                  <c:v>160.9</c:v>
                </c:pt>
                <c:pt idx="2033">
                  <c:v>160.9</c:v>
                </c:pt>
                <c:pt idx="2034">
                  <c:v>160.9</c:v>
                </c:pt>
                <c:pt idx="2035">
                  <c:v>160.6</c:v>
                </c:pt>
                <c:pt idx="2036">
                  <c:v>160.6</c:v>
                </c:pt>
                <c:pt idx="2037">
                  <c:v>160.6</c:v>
                </c:pt>
                <c:pt idx="2038">
                  <c:v>160.4</c:v>
                </c:pt>
                <c:pt idx="2039">
                  <c:v>160.4</c:v>
                </c:pt>
                <c:pt idx="2040">
                  <c:v>160.4</c:v>
                </c:pt>
                <c:pt idx="2041">
                  <c:v>160.30000000000001</c:v>
                </c:pt>
                <c:pt idx="2042">
                  <c:v>160.30000000000001</c:v>
                </c:pt>
                <c:pt idx="2043">
                  <c:v>160.30000000000001</c:v>
                </c:pt>
                <c:pt idx="2044">
                  <c:v>159.9</c:v>
                </c:pt>
                <c:pt idx="2045">
                  <c:v>159.9</c:v>
                </c:pt>
                <c:pt idx="2046">
                  <c:v>159.9</c:v>
                </c:pt>
                <c:pt idx="2047">
                  <c:v>160.1</c:v>
                </c:pt>
                <c:pt idx="2048">
                  <c:v>160.1</c:v>
                </c:pt>
                <c:pt idx="2049">
                  <c:v>160.1</c:v>
                </c:pt>
                <c:pt idx="2050">
                  <c:v>160.1</c:v>
                </c:pt>
                <c:pt idx="2051">
                  <c:v>159.5</c:v>
                </c:pt>
                <c:pt idx="2052">
                  <c:v>159.5</c:v>
                </c:pt>
                <c:pt idx="2053">
                  <c:v>159.5</c:v>
                </c:pt>
                <c:pt idx="2054">
                  <c:v>158.9</c:v>
                </c:pt>
                <c:pt idx="2055">
                  <c:v>158.9</c:v>
                </c:pt>
                <c:pt idx="2056">
                  <c:v>158.9</c:v>
                </c:pt>
                <c:pt idx="2057">
                  <c:v>158.69999999999999</c:v>
                </c:pt>
                <c:pt idx="2058">
                  <c:v>158.69999999999999</c:v>
                </c:pt>
                <c:pt idx="2059">
                  <c:v>158.69999999999999</c:v>
                </c:pt>
                <c:pt idx="2060">
                  <c:v>158.4</c:v>
                </c:pt>
                <c:pt idx="2061">
                  <c:v>158.4</c:v>
                </c:pt>
                <c:pt idx="2062">
                  <c:v>158.4</c:v>
                </c:pt>
                <c:pt idx="2063">
                  <c:v>158.1</c:v>
                </c:pt>
                <c:pt idx="2064">
                  <c:v>158.1</c:v>
                </c:pt>
                <c:pt idx="2065">
                  <c:v>158.1</c:v>
                </c:pt>
                <c:pt idx="2066">
                  <c:v>158.1</c:v>
                </c:pt>
                <c:pt idx="2067">
                  <c:v>157.9</c:v>
                </c:pt>
                <c:pt idx="2068">
                  <c:v>157.9</c:v>
                </c:pt>
                <c:pt idx="2069">
                  <c:v>157.9</c:v>
                </c:pt>
                <c:pt idx="2070">
                  <c:v>157.5</c:v>
                </c:pt>
                <c:pt idx="2071">
                  <c:v>157.5</c:v>
                </c:pt>
                <c:pt idx="2072">
                  <c:v>157.5</c:v>
                </c:pt>
                <c:pt idx="2073">
                  <c:v>157.5</c:v>
                </c:pt>
                <c:pt idx="2074">
                  <c:v>157.5</c:v>
                </c:pt>
                <c:pt idx="2075">
                  <c:v>157.5</c:v>
                </c:pt>
                <c:pt idx="2076">
                  <c:v>157.1</c:v>
                </c:pt>
                <c:pt idx="2077">
                  <c:v>157.1</c:v>
                </c:pt>
                <c:pt idx="2078">
                  <c:v>157.1</c:v>
                </c:pt>
                <c:pt idx="2079">
                  <c:v>156.80000000000001</c:v>
                </c:pt>
                <c:pt idx="2080">
                  <c:v>156.80000000000001</c:v>
                </c:pt>
                <c:pt idx="2081">
                  <c:v>156.80000000000001</c:v>
                </c:pt>
                <c:pt idx="2082">
                  <c:v>156.80000000000001</c:v>
                </c:pt>
                <c:pt idx="2083">
                  <c:v>156.6</c:v>
                </c:pt>
                <c:pt idx="2084">
                  <c:v>156.6</c:v>
                </c:pt>
                <c:pt idx="2085">
                  <c:v>156.6</c:v>
                </c:pt>
                <c:pt idx="2086">
                  <c:v>156.1</c:v>
                </c:pt>
                <c:pt idx="2087">
                  <c:v>156.1</c:v>
                </c:pt>
                <c:pt idx="2088">
                  <c:v>156.1</c:v>
                </c:pt>
                <c:pt idx="2089">
                  <c:v>156</c:v>
                </c:pt>
                <c:pt idx="2090">
                  <c:v>156</c:v>
                </c:pt>
                <c:pt idx="2091">
                  <c:v>156</c:v>
                </c:pt>
                <c:pt idx="2092">
                  <c:v>155.6</c:v>
                </c:pt>
                <c:pt idx="2093">
                  <c:v>155.6</c:v>
                </c:pt>
                <c:pt idx="2094">
                  <c:v>155.6</c:v>
                </c:pt>
                <c:pt idx="2095">
                  <c:v>155.5</c:v>
                </c:pt>
                <c:pt idx="2096">
                  <c:v>155.5</c:v>
                </c:pt>
                <c:pt idx="2097">
                  <c:v>155.5</c:v>
                </c:pt>
                <c:pt idx="2098">
                  <c:v>155.5</c:v>
                </c:pt>
                <c:pt idx="2099">
                  <c:v>155.1</c:v>
                </c:pt>
                <c:pt idx="2100">
                  <c:v>155.1</c:v>
                </c:pt>
                <c:pt idx="2101">
                  <c:v>155.1</c:v>
                </c:pt>
                <c:pt idx="2102">
                  <c:v>154.80000000000001</c:v>
                </c:pt>
                <c:pt idx="2103">
                  <c:v>154.80000000000001</c:v>
                </c:pt>
                <c:pt idx="2104">
                  <c:v>154.80000000000001</c:v>
                </c:pt>
                <c:pt idx="2105">
                  <c:v>154.6</c:v>
                </c:pt>
                <c:pt idx="2106">
                  <c:v>154.6</c:v>
                </c:pt>
                <c:pt idx="2107">
                  <c:v>154.6</c:v>
                </c:pt>
                <c:pt idx="2108">
                  <c:v>154.19999999999999</c:v>
                </c:pt>
                <c:pt idx="2109">
                  <c:v>154.19999999999999</c:v>
                </c:pt>
                <c:pt idx="2110">
                  <c:v>154.19999999999999</c:v>
                </c:pt>
                <c:pt idx="2111">
                  <c:v>153.9</c:v>
                </c:pt>
                <c:pt idx="2112">
                  <c:v>153.9</c:v>
                </c:pt>
                <c:pt idx="2113">
                  <c:v>153.9</c:v>
                </c:pt>
                <c:pt idx="2114">
                  <c:v>153.9</c:v>
                </c:pt>
                <c:pt idx="2115">
                  <c:v>153.6</c:v>
                </c:pt>
                <c:pt idx="2116">
                  <c:v>153.6</c:v>
                </c:pt>
                <c:pt idx="2117">
                  <c:v>153.6</c:v>
                </c:pt>
                <c:pt idx="2118">
                  <c:v>153.19999999999999</c:v>
                </c:pt>
                <c:pt idx="2119">
                  <c:v>153.19999999999999</c:v>
                </c:pt>
                <c:pt idx="2120">
                  <c:v>153.19999999999999</c:v>
                </c:pt>
                <c:pt idx="2121">
                  <c:v>153.1</c:v>
                </c:pt>
                <c:pt idx="2122">
                  <c:v>153.1</c:v>
                </c:pt>
                <c:pt idx="2123">
                  <c:v>153.1</c:v>
                </c:pt>
                <c:pt idx="2124">
                  <c:v>152.9</c:v>
                </c:pt>
                <c:pt idx="2125">
                  <c:v>152.9</c:v>
                </c:pt>
                <c:pt idx="2126">
                  <c:v>152.9</c:v>
                </c:pt>
                <c:pt idx="2127">
                  <c:v>152.69999999999999</c:v>
                </c:pt>
                <c:pt idx="2128">
                  <c:v>152.69999999999999</c:v>
                </c:pt>
                <c:pt idx="2129">
                  <c:v>152.69999999999999</c:v>
                </c:pt>
                <c:pt idx="2130">
                  <c:v>152.69999999999999</c:v>
                </c:pt>
                <c:pt idx="2131">
                  <c:v>152.30000000000001</c:v>
                </c:pt>
                <c:pt idx="2132">
                  <c:v>152.30000000000001</c:v>
                </c:pt>
                <c:pt idx="2133">
                  <c:v>152.30000000000001</c:v>
                </c:pt>
                <c:pt idx="2134">
                  <c:v>152.1</c:v>
                </c:pt>
                <c:pt idx="2135">
                  <c:v>152.1</c:v>
                </c:pt>
                <c:pt idx="2136">
                  <c:v>152.1</c:v>
                </c:pt>
                <c:pt idx="2137">
                  <c:v>152.1</c:v>
                </c:pt>
                <c:pt idx="2138">
                  <c:v>152.1</c:v>
                </c:pt>
                <c:pt idx="2139">
                  <c:v>152.1</c:v>
                </c:pt>
                <c:pt idx="2140">
                  <c:v>151.9</c:v>
                </c:pt>
                <c:pt idx="2141">
                  <c:v>151.9</c:v>
                </c:pt>
                <c:pt idx="2142">
                  <c:v>151.9</c:v>
                </c:pt>
                <c:pt idx="2143">
                  <c:v>151.5</c:v>
                </c:pt>
                <c:pt idx="2144">
                  <c:v>151.5</c:v>
                </c:pt>
                <c:pt idx="2145">
                  <c:v>151.5</c:v>
                </c:pt>
                <c:pt idx="2146">
                  <c:v>151.5</c:v>
                </c:pt>
                <c:pt idx="2147">
                  <c:v>151.30000000000001</c:v>
                </c:pt>
                <c:pt idx="2148">
                  <c:v>151.30000000000001</c:v>
                </c:pt>
                <c:pt idx="2149">
                  <c:v>151.30000000000001</c:v>
                </c:pt>
                <c:pt idx="2150">
                  <c:v>150.80000000000001</c:v>
                </c:pt>
                <c:pt idx="2151">
                  <c:v>150.80000000000001</c:v>
                </c:pt>
                <c:pt idx="2152">
                  <c:v>150.80000000000001</c:v>
                </c:pt>
                <c:pt idx="2153">
                  <c:v>150.69999999999999</c:v>
                </c:pt>
                <c:pt idx="2154">
                  <c:v>150.69999999999999</c:v>
                </c:pt>
                <c:pt idx="2155">
                  <c:v>150.69999999999999</c:v>
                </c:pt>
                <c:pt idx="2156">
                  <c:v>150.30000000000001</c:v>
                </c:pt>
                <c:pt idx="2157">
                  <c:v>150.30000000000001</c:v>
                </c:pt>
                <c:pt idx="2158">
                  <c:v>150.30000000000001</c:v>
                </c:pt>
                <c:pt idx="2159">
                  <c:v>150.1</c:v>
                </c:pt>
                <c:pt idx="2160">
                  <c:v>150.1</c:v>
                </c:pt>
                <c:pt idx="2161">
                  <c:v>150.1</c:v>
                </c:pt>
                <c:pt idx="2162">
                  <c:v>150.1</c:v>
                </c:pt>
                <c:pt idx="2163">
                  <c:v>150</c:v>
                </c:pt>
                <c:pt idx="2164">
                  <c:v>150</c:v>
                </c:pt>
                <c:pt idx="2165">
                  <c:v>150</c:v>
                </c:pt>
                <c:pt idx="2166">
                  <c:v>149.6</c:v>
                </c:pt>
                <c:pt idx="2167">
                  <c:v>149.6</c:v>
                </c:pt>
                <c:pt idx="2168">
                  <c:v>149.6</c:v>
                </c:pt>
                <c:pt idx="2169">
                  <c:v>149.5</c:v>
                </c:pt>
                <c:pt idx="2170">
                  <c:v>149.5</c:v>
                </c:pt>
                <c:pt idx="2171">
                  <c:v>149.5</c:v>
                </c:pt>
                <c:pt idx="2172">
                  <c:v>149.19999999999999</c:v>
                </c:pt>
                <c:pt idx="2173">
                  <c:v>149.19999999999999</c:v>
                </c:pt>
                <c:pt idx="2174">
                  <c:v>149.19999999999999</c:v>
                </c:pt>
                <c:pt idx="2175">
                  <c:v>148.9</c:v>
                </c:pt>
                <c:pt idx="2176">
                  <c:v>148.9</c:v>
                </c:pt>
                <c:pt idx="2177">
                  <c:v>148.9</c:v>
                </c:pt>
                <c:pt idx="2178">
                  <c:v>148.9</c:v>
                </c:pt>
                <c:pt idx="2179">
                  <c:v>148.69999999999999</c:v>
                </c:pt>
                <c:pt idx="2180">
                  <c:v>148.69999999999999</c:v>
                </c:pt>
                <c:pt idx="2181">
                  <c:v>148.69999999999999</c:v>
                </c:pt>
                <c:pt idx="2182">
                  <c:v>148.19999999999999</c:v>
                </c:pt>
                <c:pt idx="2183">
                  <c:v>148.19999999999999</c:v>
                </c:pt>
                <c:pt idx="2184">
                  <c:v>148.19999999999999</c:v>
                </c:pt>
                <c:pt idx="2185">
                  <c:v>148.1</c:v>
                </c:pt>
                <c:pt idx="2186">
                  <c:v>148.1</c:v>
                </c:pt>
                <c:pt idx="2187">
                  <c:v>148.1</c:v>
                </c:pt>
                <c:pt idx="2188">
                  <c:v>147.9</c:v>
                </c:pt>
                <c:pt idx="2189">
                  <c:v>147.9</c:v>
                </c:pt>
                <c:pt idx="2190">
                  <c:v>147.9</c:v>
                </c:pt>
                <c:pt idx="2191">
                  <c:v>147.69999999999999</c:v>
                </c:pt>
                <c:pt idx="2192">
                  <c:v>147.69999999999999</c:v>
                </c:pt>
                <c:pt idx="2193">
                  <c:v>147.69999999999999</c:v>
                </c:pt>
                <c:pt idx="2194">
                  <c:v>147.69999999999999</c:v>
                </c:pt>
                <c:pt idx="2195">
                  <c:v>147.5</c:v>
                </c:pt>
                <c:pt idx="2196">
                  <c:v>147.5</c:v>
                </c:pt>
                <c:pt idx="2197">
                  <c:v>147.5</c:v>
                </c:pt>
                <c:pt idx="2198">
                  <c:v>147.19999999999999</c:v>
                </c:pt>
                <c:pt idx="2199">
                  <c:v>147.19999999999999</c:v>
                </c:pt>
                <c:pt idx="2200">
                  <c:v>147.19999999999999</c:v>
                </c:pt>
                <c:pt idx="2201">
                  <c:v>147.19999999999999</c:v>
                </c:pt>
                <c:pt idx="2202">
                  <c:v>147.19999999999999</c:v>
                </c:pt>
                <c:pt idx="2203">
                  <c:v>147.19999999999999</c:v>
                </c:pt>
                <c:pt idx="2204">
                  <c:v>146.9</c:v>
                </c:pt>
                <c:pt idx="2205">
                  <c:v>146.9</c:v>
                </c:pt>
                <c:pt idx="2206">
                  <c:v>146.9</c:v>
                </c:pt>
                <c:pt idx="2207">
                  <c:v>146.6</c:v>
                </c:pt>
                <c:pt idx="2208">
                  <c:v>146.6</c:v>
                </c:pt>
                <c:pt idx="2209">
                  <c:v>146.6</c:v>
                </c:pt>
                <c:pt idx="2210">
                  <c:v>146.6</c:v>
                </c:pt>
                <c:pt idx="2211">
                  <c:v>146.6</c:v>
                </c:pt>
                <c:pt idx="2212">
                  <c:v>146.6</c:v>
                </c:pt>
                <c:pt idx="2213">
                  <c:v>146.6</c:v>
                </c:pt>
                <c:pt idx="2214">
                  <c:v>146</c:v>
                </c:pt>
                <c:pt idx="2215">
                  <c:v>146</c:v>
                </c:pt>
                <c:pt idx="2216">
                  <c:v>146</c:v>
                </c:pt>
                <c:pt idx="2217">
                  <c:v>146.1</c:v>
                </c:pt>
                <c:pt idx="2218">
                  <c:v>146.1</c:v>
                </c:pt>
                <c:pt idx="2219">
                  <c:v>146.1</c:v>
                </c:pt>
                <c:pt idx="2220">
                  <c:v>145.80000000000001</c:v>
                </c:pt>
                <c:pt idx="2221">
                  <c:v>145.80000000000001</c:v>
                </c:pt>
                <c:pt idx="2222">
                  <c:v>145.80000000000001</c:v>
                </c:pt>
                <c:pt idx="2223">
                  <c:v>145.5</c:v>
                </c:pt>
                <c:pt idx="2224">
                  <c:v>145.5</c:v>
                </c:pt>
                <c:pt idx="2225">
                  <c:v>145.5</c:v>
                </c:pt>
                <c:pt idx="2226">
                  <c:v>145.5</c:v>
                </c:pt>
                <c:pt idx="2227">
                  <c:v>145.19999999999999</c:v>
                </c:pt>
                <c:pt idx="2228">
                  <c:v>145.19999999999999</c:v>
                </c:pt>
                <c:pt idx="2229">
                  <c:v>145.19999999999999</c:v>
                </c:pt>
                <c:pt idx="2230">
                  <c:v>144.80000000000001</c:v>
                </c:pt>
                <c:pt idx="2231">
                  <c:v>144.80000000000001</c:v>
                </c:pt>
                <c:pt idx="2232">
                  <c:v>144.80000000000001</c:v>
                </c:pt>
                <c:pt idx="2233">
                  <c:v>144.69999999999999</c:v>
                </c:pt>
                <c:pt idx="2234">
                  <c:v>144.69999999999999</c:v>
                </c:pt>
                <c:pt idx="2235">
                  <c:v>144.69999999999999</c:v>
                </c:pt>
                <c:pt idx="2236">
                  <c:v>144.5</c:v>
                </c:pt>
                <c:pt idx="2237">
                  <c:v>144.5</c:v>
                </c:pt>
                <c:pt idx="2238">
                  <c:v>144.5</c:v>
                </c:pt>
                <c:pt idx="2239">
                  <c:v>144.19999999999999</c:v>
                </c:pt>
                <c:pt idx="2240">
                  <c:v>144.19999999999999</c:v>
                </c:pt>
                <c:pt idx="2241">
                  <c:v>144.19999999999999</c:v>
                </c:pt>
                <c:pt idx="2242">
                  <c:v>144.19999999999999</c:v>
                </c:pt>
                <c:pt idx="2243">
                  <c:v>143.9</c:v>
                </c:pt>
                <c:pt idx="2244">
                  <c:v>143.9</c:v>
                </c:pt>
                <c:pt idx="2245">
                  <c:v>143.9</c:v>
                </c:pt>
                <c:pt idx="2246">
                  <c:v>143.5</c:v>
                </c:pt>
                <c:pt idx="2247">
                  <c:v>143.5</c:v>
                </c:pt>
                <c:pt idx="2248">
                  <c:v>143.5</c:v>
                </c:pt>
                <c:pt idx="2249">
                  <c:v>143.6</c:v>
                </c:pt>
                <c:pt idx="2250">
                  <c:v>143.6</c:v>
                </c:pt>
                <c:pt idx="2251">
                  <c:v>143.6</c:v>
                </c:pt>
                <c:pt idx="2252">
                  <c:v>143.30000000000001</c:v>
                </c:pt>
                <c:pt idx="2253">
                  <c:v>143.30000000000001</c:v>
                </c:pt>
                <c:pt idx="2254">
                  <c:v>143.30000000000001</c:v>
                </c:pt>
                <c:pt idx="2255">
                  <c:v>142.80000000000001</c:v>
                </c:pt>
                <c:pt idx="2256">
                  <c:v>142.80000000000001</c:v>
                </c:pt>
                <c:pt idx="2257">
                  <c:v>142.80000000000001</c:v>
                </c:pt>
                <c:pt idx="2258">
                  <c:v>142.80000000000001</c:v>
                </c:pt>
                <c:pt idx="2259">
                  <c:v>142.69999999999999</c:v>
                </c:pt>
                <c:pt idx="2260">
                  <c:v>142.69999999999999</c:v>
                </c:pt>
                <c:pt idx="2261">
                  <c:v>142.69999999999999</c:v>
                </c:pt>
                <c:pt idx="2262">
                  <c:v>142.30000000000001</c:v>
                </c:pt>
                <c:pt idx="2263">
                  <c:v>142.30000000000001</c:v>
                </c:pt>
                <c:pt idx="2264">
                  <c:v>142.30000000000001</c:v>
                </c:pt>
                <c:pt idx="2265">
                  <c:v>142.9</c:v>
                </c:pt>
                <c:pt idx="2266">
                  <c:v>142.9</c:v>
                </c:pt>
                <c:pt idx="2267">
                  <c:v>142.9</c:v>
                </c:pt>
                <c:pt idx="2268">
                  <c:v>142.1</c:v>
                </c:pt>
                <c:pt idx="2269">
                  <c:v>142.1</c:v>
                </c:pt>
                <c:pt idx="2270">
                  <c:v>142.1</c:v>
                </c:pt>
                <c:pt idx="2271">
                  <c:v>141.80000000000001</c:v>
                </c:pt>
                <c:pt idx="2272">
                  <c:v>141.80000000000001</c:v>
                </c:pt>
                <c:pt idx="2273">
                  <c:v>141.80000000000001</c:v>
                </c:pt>
                <c:pt idx="2274">
                  <c:v>141.80000000000001</c:v>
                </c:pt>
                <c:pt idx="2275">
                  <c:v>141.5</c:v>
                </c:pt>
                <c:pt idx="2276">
                  <c:v>141.5</c:v>
                </c:pt>
                <c:pt idx="2277">
                  <c:v>141.5</c:v>
                </c:pt>
                <c:pt idx="2278">
                  <c:v>141.1</c:v>
                </c:pt>
                <c:pt idx="2279">
                  <c:v>141.1</c:v>
                </c:pt>
                <c:pt idx="2280">
                  <c:v>141.1</c:v>
                </c:pt>
                <c:pt idx="2281">
                  <c:v>141.19999999999999</c:v>
                </c:pt>
                <c:pt idx="2282">
                  <c:v>141.19999999999999</c:v>
                </c:pt>
                <c:pt idx="2283">
                  <c:v>141.19999999999999</c:v>
                </c:pt>
                <c:pt idx="2284">
                  <c:v>141.1</c:v>
                </c:pt>
                <c:pt idx="2285">
                  <c:v>141.1</c:v>
                </c:pt>
                <c:pt idx="2286">
                  <c:v>141.1</c:v>
                </c:pt>
                <c:pt idx="2287">
                  <c:v>140.6</c:v>
                </c:pt>
                <c:pt idx="2288">
                  <c:v>140.6</c:v>
                </c:pt>
                <c:pt idx="2289">
                  <c:v>140.6</c:v>
                </c:pt>
                <c:pt idx="2290">
                  <c:v>140.6</c:v>
                </c:pt>
                <c:pt idx="2291">
                  <c:v>140.6</c:v>
                </c:pt>
                <c:pt idx="2292">
                  <c:v>140.6</c:v>
                </c:pt>
                <c:pt idx="2293">
                  <c:v>140.6</c:v>
                </c:pt>
                <c:pt idx="2294">
                  <c:v>140</c:v>
                </c:pt>
                <c:pt idx="2295">
                  <c:v>140</c:v>
                </c:pt>
                <c:pt idx="2296">
                  <c:v>140</c:v>
                </c:pt>
                <c:pt idx="2297">
                  <c:v>140.1</c:v>
                </c:pt>
                <c:pt idx="2298">
                  <c:v>140.1</c:v>
                </c:pt>
                <c:pt idx="2299">
                  <c:v>140.1</c:v>
                </c:pt>
                <c:pt idx="2300">
                  <c:v>139.80000000000001</c:v>
                </c:pt>
                <c:pt idx="2301">
                  <c:v>139.80000000000001</c:v>
                </c:pt>
                <c:pt idx="2302">
                  <c:v>139.80000000000001</c:v>
                </c:pt>
                <c:pt idx="2303">
                  <c:v>139.5</c:v>
                </c:pt>
                <c:pt idx="2304">
                  <c:v>139.5</c:v>
                </c:pt>
                <c:pt idx="2305">
                  <c:v>139.5</c:v>
                </c:pt>
                <c:pt idx="2306">
                  <c:v>139.5</c:v>
                </c:pt>
                <c:pt idx="2307">
                  <c:v>139.19999999999999</c:v>
                </c:pt>
                <c:pt idx="2308">
                  <c:v>139.19999999999999</c:v>
                </c:pt>
                <c:pt idx="2309">
                  <c:v>139.19999999999999</c:v>
                </c:pt>
                <c:pt idx="2310">
                  <c:v>138.80000000000001</c:v>
                </c:pt>
                <c:pt idx="2311">
                  <c:v>138.80000000000001</c:v>
                </c:pt>
                <c:pt idx="2312">
                  <c:v>138.80000000000001</c:v>
                </c:pt>
                <c:pt idx="2313">
                  <c:v>138.80000000000001</c:v>
                </c:pt>
                <c:pt idx="2314">
                  <c:v>138.80000000000001</c:v>
                </c:pt>
                <c:pt idx="2315">
                  <c:v>138.80000000000001</c:v>
                </c:pt>
                <c:pt idx="2316">
                  <c:v>138.6</c:v>
                </c:pt>
                <c:pt idx="2317">
                  <c:v>138.6</c:v>
                </c:pt>
                <c:pt idx="2318">
                  <c:v>138.6</c:v>
                </c:pt>
                <c:pt idx="2319">
                  <c:v>138.30000000000001</c:v>
                </c:pt>
                <c:pt idx="2320">
                  <c:v>138.30000000000001</c:v>
                </c:pt>
                <c:pt idx="2321">
                  <c:v>138.30000000000001</c:v>
                </c:pt>
                <c:pt idx="2322">
                  <c:v>138.30000000000001</c:v>
                </c:pt>
                <c:pt idx="2323">
                  <c:v>137.80000000000001</c:v>
                </c:pt>
                <c:pt idx="2324">
                  <c:v>137.80000000000001</c:v>
                </c:pt>
                <c:pt idx="2325">
                  <c:v>137.80000000000001</c:v>
                </c:pt>
                <c:pt idx="2326">
                  <c:v>137.4</c:v>
                </c:pt>
                <c:pt idx="2327">
                  <c:v>137.4</c:v>
                </c:pt>
                <c:pt idx="2328">
                  <c:v>137.4</c:v>
                </c:pt>
                <c:pt idx="2329">
                  <c:v>137.5</c:v>
                </c:pt>
                <c:pt idx="2330">
                  <c:v>137.5</c:v>
                </c:pt>
                <c:pt idx="2331">
                  <c:v>137.5</c:v>
                </c:pt>
                <c:pt idx="2332">
                  <c:v>137.30000000000001</c:v>
                </c:pt>
                <c:pt idx="2333">
                  <c:v>137.30000000000001</c:v>
                </c:pt>
                <c:pt idx="2334">
                  <c:v>137.30000000000001</c:v>
                </c:pt>
                <c:pt idx="2335">
                  <c:v>137</c:v>
                </c:pt>
                <c:pt idx="2336">
                  <c:v>137</c:v>
                </c:pt>
                <c:pt idx="2337">
                  <c:v>137</c:v>
                </c:pt>
                <c:pt idx="2338">
                  <c:v>137</c:v>
                </c:pt>
                <c:pt idx="2339">
                  <c:v>136.69999999999999</c:v>
                </c:pt>
                <c:pt idx="2340">
                  <c:v>136.69999999999999</c:v>
                </c:pt>
                <c:pt idx="2341">
                  <c:v>136.69999999999999</c:v>
                </c:pt>
                <c:pt idx="2342">
                  <c:v>136.30000000000001</c:v>
                </c:pt>
                <c:pt idx="2343">
                  <c:v>136.30000000000001</c:v>
                </c:pt>
                <c:pt idx="2344">
                  <c:v>136.30000000000001</c:v>
                </c:pt>
                <c:pt idx="2345">
                  <c:v>136.19999999999999</c:v>
                </c:pt>
                <c:pt idx="2346">
                  <c:v>136.19999999999999</c:v>
                </c:pt>
                <c:pt idx="2347">
                  <c:v>136.19999999999999</c:v>
                </c:pt>
                <c:pt idx="2348">
                  <c:v>135.80000000000001</c:v>
                </c:pt>
                <c:pt idx="2349">
                  <c:v>135.80000000000001</c:v>
                </c:pt>
                <c:pt idx="2350">
                  <c:v>135.80000000000001</c:v>
                </c:pt>
                <c:pt idx="2351">
                  <c:v>135.80000000000001</c:v>
                </c:pt>
                <c:pt idx="2352">
                  <c:v>135.80000000000001</c:v>
                </c:pt>
                <c:pt idx="2353">
                  <c:v>135.80000000000001</c:v>
                </c:pt>
                <c:pt idx="2354">
                  <c:v>135.80000000000001</c:v>
                </c:pt>
                <c:pt idx="2355">
                  <c:v>135.4</c:v>
                </c:pt>
                <c:pt idx="2356">
                  <c:v>135.4</c:v>
                </c:pt>
                <c:pt idx="2357">
                  <c:v>135.4</c:v>
                </c:pt>
                <c:pt idx="2358">
                  <c:v>135.30000000000001</c:v>
                </c:pt>
                <c:pt idx="2359">
                  <c:v>135.30000000000001</c:v>
                </c:pt>
                <c:pt idx="2360">
                  <c:v>135.30000000000001</c:v>
                </c:pt>
                <c:pt idx="2361">
                  <c:v>135.30000000000001</c:v>
                </c:pt>
                <c:pt idx="2362">
                  <c:v>135.30000000000001</c:v>
                </c:pt>
                <c:pt idx="2363">
                  <c:v>135.30000000000001</c:v>
                </c:pt>
                <c:pt idx="2364">
                  <c:v>135</c:v>
                </c:pt>
                <c:pt idx="2365">
                  <c:v>135</c:v>
                </c:pt>
                <c:pt idx="2366">
                  <c:v>135</c:v>
                </c:pt>
                <c:pt idx="2367">
                  <c:v>134.80000000000001</c:v>
                </c:pt>
                <c:pt idx="2368">
                  <c:v>134.80000000000001</c:v>
                </c:pt>
                <c:pt idx="2369">
                  <c:v>134.80000000000001</c:v>
                </c:pt>
                <c:pt idx="2370">
                  <c:v>134.80000000000001</c:v>
                </c:pt>
                <c:pt idx="2371">
                  <c:v>134.5</c:v>
                </c:pt>
                <c:pt idx="2372">
                  <c:v>134.5</c:v>
                </c:pt>
                <c:pt idx="2373">
                  <c:v>134.5</c:v>
                </c:pt>
                <c:pt idx="2374">
                  <c:v>134.1</c:v>
                </c:pt>
                <c:pt idx="2375">
                  <c:v>134.1</c:v>
                </c:pt>
                <c:pt idx="2376">
                  <c:v>134.1</c:v>
                </c:pt>
                <c:pt idx="2377">
                  <c:v>134.1</c:v>
                </c:pt>
                <c:pt idx="2378">
                  <c:v>134.1</c:v>
                </c:pt>
                <c:pt idx="2379">
                  <c:v>134.1</c:v>
                </c:pt>
                <c:pt idx="2380">
                  <c:v>134</c:v>
                </c:pt>
                <c:pt idx="2381">
                  <c:v>134</c:v>
                </c:pt>
                <c:pt idx="2382">
                  <c:v>134</c:v>
                </c:pt>
                <c:pt idx="2383">
                  <c:v>133.69999999999999</c:v>
                </c:pt>
                <c:pt idx="2384">
                  <c:v>133.69999999999999</c:v>
                </c:pt>
                <c:pt idx="2385">
                  <c:v>133.69999999999999</c:v>
                </c:pt>
                <c:pt idx="2386">
                  <c:v>133.69999999999999</c:v>
                </c:pt>
                <c:pt idx="2387">
                  <c:v>133.5</c:v>
                </c:pt>
                <c:pt idx="2388">
                  <c:v>133.5</c:v>
                </c:pt>
                <c:pt idx="2389">
                  <c:v>133.5</c:v>
                </c:pt>
                <c:pt idx="2390">
                  <c:v>133</c:v>
                </c:pt>
                <c:pt idx="2391">
                  <c:v>133</c:v>
                </c:pt>
                <c:pt idx="2392">
                  <c:v>133</c:v>
                </c:pt>
                <c:pt idx="2393">
                  <c:v>132.9</c:v>
                </c:pt>
                <c:pt idx="2394">
                  <c:v>132.9</c:v>
                </c:pt>
                <c:pt idx="2395">
                  <c:v>132.9</c:v>
                </c:pt>
                <c:pt idx="2396">
                  <c:v>132.69999999999999</c:v>
                </c:pt>
                <c:pt idx="2397">
                  <c:v>132.69999999999999</c:v>
                </c:pt>
                <c:pt idx="2398">
                  <c:v>132.69999999999999</c:v>
                </c:pt>
                <c:pt idx="2399">
                  <c:v>132.5</c:v>
                </c:pt>
                <c:pt idx="2400">
                  <c:v>132.5</c:v>
                </c:pt>
                <c:pt idx="2401">
                  <c:v>132.5</c:v>
                </c:pt>
                <c:pt idx="2402">
                  <c:v>132.5</c:v>
                </c:pt>
                <c:pt idx="2403">
                  <c:v>132.4</c:v>
                </c:pt>
                <c:pt idx="2404">
                  <c:v>132.4</c:v>
                </c:pt>
                <c:pt idx="2405">
                  <c:v>132.4</c:v>
                </c:pt>
                <c:pt idx="2406">
                  <c:v>132</c:v>
                </c:pt>
                <c:pt idx="2407">
                  <c:v>132</c:v>
                </c:pt>
                <c:pt idx="2408">
                  <c:v>132</c:v>
                </c:pt>
                <c:pt idx="2409">
                  <c:v>132.1</c:v>
                </c:pt>
                <c:pt idx="2410">
                  <c:v>132.1</c:v>
                </c:pt>
                <c:pt idx="2411">
                  <c:v>132.1</c:v>
                </c:pt>
                <c:pt idx="2412">
                  <c:v>132.1</c:v>
                </c:pt>
                <c:pt idx="2413">
                  <c:v>132.1</c:v>
                </c:pt>
                <c:pt idx="2414">
                  <c:v>132.1</c:v>
                </c:pt>
                <c:pt idx="2415">
                  <c:v>131.4</c:v>
                </c:pt>
                <c:pt idx="2416">
                  <c:v>131.4</c:v>
                </c:pt>
                <c:pt idx="2417">
                  <c:v>131.4</c:v>
                </c:pt>
                <c:pt idx="2418">
                  <c:v>131.4</c:v>
                </c:pt>
                <c:pt idx="2419">
                  <c:v>131.4</c:v>
                </c:pt>
                <c:pt idx="2420">
                  <c:v>131.4</c:v>
                </c:pt>
                <c:pt idx="2421">
                  <c:v>131.4</c:v>
                </c:pt>
                <c:pt idx="2422">
                  <c:v>131</c:v>
                </c:pt>
                <c:pt idx="2423">
                  <c:v>131</c:v>
                </c:pt>
                <c:pt idx="2424">
                  <c:v>131</c:v>
                </c:pt>
                <c:pt idx="2425">
                  <c:v>131</c:v>
                </c:pt>
                <c:pt idx="2426">
                  <c:v>131</c:v>
                </c:pt>
                <c:pt idx="2427">
                  <c:v>131</c:v>
                </c:pt>
                <c:pt idx="2428">
                  <c:v>130.6</c:v>
                </c:pt>
                <c:pt idx="2429">
                  <c:v>130.6</c:v>
                </c:pt>
                <c:pt idx="2430">
                  <c:v>130.6</c:v>
                </c:pt>
                <c:pt idx="2431">
                  <c:v>130.5</c:v>
                </c:pt>
                <c:pt idx="2432">
                  <c:v>130.5</c:v>
                </c:pt>
                <c:pt idx="2433">
                  <c:v>130.5</c:v>
                </c:pt>
                <c:pt idx="2434">
                  <c:v>130.5</c:v>
                </c:pt>
                <c:pt idx="2435">
                  <c:v>130.30000000000001</c:v>
                </c:pt>
                <c:pt idx="2436">
                  <c:v>130.30000000000001</c:v>
                </c:pt>
                <c:pt idx="2437">
                  <c:v>130.30000000000001</c:v>
                </c:pt>
                <c:pt idx="2438">
                  <c:v>129.9</c:v>
                </c:pt>
                <c:pt idx="2439">
                  <c:v>129.9</c:v>
                </c:pt>
                <c:pt idx="2440">
                  <c:v>129.9</c:v>
                </c:pt>
                <c:pt idx="2441">
                  <c:v>130</c:v>
                </c:pt>
                <c:pt idx="2442">
                  <c:v>130</c:v>
                </c:pt>
                <c:pt idx="2443">
                  <c:v>130</c:v>
                </c:pt>
                <c:pt idx="2444">
                  <c:v>129.9</c:v>
                </c:pt>
                <c:pt idx="2445">
                  <c:v>129.9</c:v>
                </c:pt>
                <c:pt idx="2446">
                  <c:v>129.9</c:v>
                </c:pt>
                <c:pt idx="2447">
                  <c:v>129.5</c:v>
                </c:pt>
                <c:pt idx="2448">
                  <c:v>129.5</c:v>
                </c:pt>
                <c:pt idx="2449">
                  <c:v>129.5</c:v>
                </c:pt>
                <c:pt idx="2450">
                  <c:v>129.5</c:v>
                </c:pt>
                <c:pt idx="2451">
                  <c:v>129.30000000000001</c:v>
                </c:pt>
                <c:pt idx="2452">
                  <c:v>129.30000000000001</c:v>
                </c:pt>
                <c:pt idx="2453">
                  <c:v>129.30000000000001</c:v>
                </c:pt>
                <c:pt idx="2454">
                  <c:v>129</c:v>
                </c:pt>
                <c:pt idx="2455">
                  <c:v>129</c:v>
                </c:pt>
                <c:pt idx="2456">
                  <c:v>129</c:v>
                </c:pt>
                <c:pt idx="2457">
                  <c:v>128.9</c:v>
                </c:pt>
                <c:pt idx="2458">
                  <c:v>128.9</c:v>
                </c:pt>
                <c:pt idx="2459">
                  <c:v>128.9</c:v>
                </c:pt>
                <c:pt idx="2460">
                  <c:v>129.1</c:v>
                </c:pt>
                <c:pt idx="2461">
                  <c:v>129.1</c:v>
                </c:pt>
                <c:pt idx="2462">
                  <c:v>129.1</c:v>
                </c:pt>
                <c:pt idx="2463">
                  <c:v>128.5</c:v>
                </c:pt>
                <c:pt idx="2464">
                  <c:v>128.5</c:v>
                </c:pt>
                <c:pt idx="2465">
                  <c:v>128.5</c:v>
                </c:pt>
                <c:pt idx="2466">
                  <c:v>128.5</c:v>
                </c:pt>
                <c:pt idx="2467">
                  <c:v>128.1</c:v>
                </c:pt>
                <c:pt idx="2468">
                  <c:v>128.1</c:v>
                </c:pt>
                <c:pt idx="2469">
                  <c:v>128.1</c:v>
                </c:pt>
                <c:pt idx="2470">
                  <c:v>127.7</c:v>
                </c:pt>
                <c:pt idx="2471">
                  <c:v>127.7</c:v>
                </c:pt>
                <c:pt idx="2472">
                  <c:v>127.7</c:v>
                </c:pt>
                <c:pt idx="2473">
                  <c:v>127.8</c:v>
                </c:pt>
                <c:pt idx="2474">
                  <c:v>127.8</c:v>
                </c:pt>
                <c:pt idx="2475">
                  <c:v>127.8</c:v>
                </c:pt>
                <c:pt idx="2476">
                  <c:v>127.7</c:v>
                </c:pt>
                <c:pt idx="2477">
                  <c:v>127.7</c:v>
                </c:pt>
                <c:pt idx="2478">
                  <c:v>127.7</c:v>
                </c:pt>
                <c:pt idx="2479">
                  <c:v>127.5</c:v>
                </c:pt>
                <c:pt idx="2480">
                  <c:v>127.5</c:v>
                </c:pt>
                <c:pt idx="2481">
                  <c:v>127.5</c:v>
                </c:pt>
                <c:pt idx="2482">
                  <c:v>127.5</c:v>
                </c:pt>
                <c:pt idx="2483">
                  <c:v>127.9</c:v>
                </c:pt>
                <c:pt idx="2484">
                  <c:v>127.9</c:v>
                </c:pt>
                <c:pt idx="2485">
                  <c:v>127.9</c:v>
                </c:pt>
                <c:pt idx="2486">
                  <c:v>126.9</c:v>
                </c:pt>
                <c:pt idx="2487">
                  <c:v>126.9</c:v>
                </c:pt>
                <c:pt idx="2488">
                  <c:v>126.9</c:v>
                </c:pt>
                <c:pt idx="2489">
                  <c:v>127</c:v>
                </c:pt>
                <c:pt idx="2490">
                  <c:v>127</c:v>
                </c:pt>
                <c:pt idx="2491">
                  <c:v>127</c:v>
                </c:pt>
                <c:pt idx="2492">
                  <c:v>126.7</c:v>
                </c:pt>
                <c:pt idx="2493">
                  <c:v>126.7</c:v>
                </c:pt>
                <c:pt idx="2494">
                  <c:v>126.7</c:v>
                </c:pt>
                <c:pt idx="2495">
                  <c:v>126.4</c:v>
                </c:pt>
                <c:pt idx="2496">
                  <c:v>126.4</c:v>
                </c:pt>
                <c:pt idx="2497">
                  <c:v>126.4</c:v>
                </c:pt>
                <c:pt idx="2498">
                  <c:v>126.4</c:v>
                </c:pt>
                <c:pt idx="2499">
                  <c:v>126.2</c:v>
                </c:pt>
                <c:pt idx="2500">
                  <c:v>126.2</c:v>
                </c:pt>
                <c:pt idx="2501">
                  <c:v>126.2</c:v>
                </c:pt>
                <c:pt idx="2502">
                  <c:v>125.8</c:v>
                </c:pt>
                <c:pt idx="2503">
                  <c:v>125.8</c:v>
                </c:pt>
                <c:pt idx="2504">
                  <c:v>125.8</c:v>
                </c:pt>
                <c:pt idx="2505">
                  <c:v>125.8</c:v>
                </c:pt>
                <c:pt idx="2506">
                  <c:v>125.8</c:v>
                </c:pt>
                <c:pt idx="2507">
                  <c:v>125.8</c:v>
                </c:pt>
                <c:pt idx="2508">
                  <c:v>125.7</c:v>
                </c:pt>
                <c:pt idx="2509">
                  <c:v>125.7</c:v>
                </c:pt>
                <c:pt idx="2510">
                  <c:v>125.7</c:v>
                </c:pt>
                <c:pt idx="2511">
                  <c:v>125.3</c:v>
                </c:pt>
                <c:pt idx="2512">
                  <c:v>125.3</c:v>
                </c:pt>
                <c:pt idx="2513">
                  <c:v>125.3</c:v>
                </c:pt>
                <c:pt idx="2514">
                  <c:v>125.3</c:v>
                </c:pt>
                <c:pt idx="2515">
                  <c:v>125.2</c:v>
                </c:pt>
                <c:pt idx="2516">
                  <c:v>125.2</c:v>
                </c:pt>
                <c:pt idx="2517">
                  <c:v>125.2</c:v>
                </c:pt>
                <c:pt idx="2518">
                  <c:v>124.9</c:v>
                </c:pt>
                <c:pt idx="2519">
                  <c:v>124.9</c:v>
                </c:pt>
                <c:pt idx="2520">
                  <c:v>124.9</c:v>
                </c:pt>
                <c:pt idx="2521">
                  <c:v>124.7</c:v>
                </c:pt>
                <c:pt idx="2522">
                  <c:v>124.7</c:v>
                </c:pt>
                <c:pt idx="2523">
                  <c:v>124.7</c:v>
                </c:pt>
                <c:pt idx="2524">
                  <c:v>124.9</c:v>
                </c:pt>
                <c:pt idx="2525">
                  <c:v>124.9</c:v>
                </c:pt>
                <c:pt idx="2526">
                  <c:v>124.9</c:v>
                </c:pt>
                <c:pt idx="2527">
                  <c:v>124.5</c:v>
                </c:pt>
                <c:pt idx="2528">
                  <c:v>124.5</c:v>
                </c:pt>
                <c:pt idx="2529">
                  <c:v>124.5</c:v>
                </c:pt>
                <c:pt idx="2530">
                  <c:v>124.5</c:v>
                </c:pt>
                <c:pt idx="2531">
                  <c:v>124.2</c:v>
                </c:pt>
                <c:pt idx="2532">
                  <c:v>124.2</c:v>
                </c:pt>
                <c:pt idx="2533">
                  <c:v>124.2</c:v>
                </c:pt>
                <c:pt idx="2534">
                  <c:v>123.8</c:v>
                </c:pt>
                <c:pt idx="2535">
                  <c:v>123.8</c:v>
                </c:pt>
                <c:pt idx="2536">
                  <c:v>123.8</c:v>
                </c:pt>
                <c:pt idx="2537">
                  <c:v>123.8</c:v>
                </c:pt>
                <c:pt idx="2538">
                  <c:v>123.8</c:v>
                </c:pt>
                <c:pt idx="2539">
                  <c:v>123.8</c:v>
                </c:pt>
                <c:pt idx="2540">
                  <c:v>123.5</c:v>
                </c:pt>
                <c:pt idx="2541">
                  <c:v>123.5</c:v>
                </c:pt>
                <c:pt idx="2542">
                  <c:v>123.5</c:v>
                </c:pt>
                <c:pt idx="2543">
                  <c:v>123.1</c:v>
                </c:pt>
                <c:pt idx="2544">
                  <c:v>123.1</c:v>
                </c:pt>
                <c:pt idx="2545">
                  <c:v>123.1</c:v>
                </c:pt>
                <c:pt idx="2546">
                  <c:v>123.1</c:v>
                </c:pt>
                <c:pt idx="2547">
                  <c:v>122.9</c:v>
                </c:pt>
                <c:pt idx="2548">
                  <c:v>122.9</c:v>
                </c:pt>
                <c:pt idx="2549">
                  <c:v>122.9</c:v>
                </c:pt>
                <c:pt idx="2550">
                  <c:v>122.7</c:v>
                </c:pt>
                <c:pt idx="2551">
                  <c:v>122.7</c:v>
                </c:pt>
                <c:pt idx="2552">
                  <c:v>122.7</c:v>
                </c:pt>
                <c:pt idx="2553">
                  <c:v>122.8</c:v>
                </c:pt>
                <c:pt idx="2554">
                  <c:v>122.8</c:v>
                </c:pt>
                <c:pt idx="2555">
                  <c:v>122.8</c:v>
                </c:pt>
                <c:pt idx="2556">
                  <c:v>122.6</c:v>
                </c:pt>
                <c:pt idx="2557">
                  <c:v>122.6</c:v>
                </c:pt>
                <c:pt idx="2558">
                  <c:v>122.6</c:v>
                </c:pt>
                <c:pt idx="2559">
                  <c:v>122.3</c:v>
                </c:pt>
                <c:pt idx="2560">
                  <c:v>122.3</c:v>
                </c:pt>
                <c:pt idx="2561">
                  <c:v>122.3</c:v>
                </c:pt>
                <c:pt idx="2562">
                  <c:v>122.3</c:v>
                </c:pt>
                <c:pt idx="2563">
                  <c:v>122.2</c:v>
                </c:pt>
                <c:pt idx="2564">
                  <c:v>122.2</c:v>
                </c:pt>
                <c:pt idx="2565">
                  <c:v>122.2</c:v>
                </c:pt>
                <c:pt idx="2566">
                  <c:v>122</c:v>
                </c:pt>
                <c:pt idx="2567">
                  <c:v>122</c:v>
                </c:pt>
                <c:pt idx="2568">
                  <c:v>122</c:v>
                </c:pt>
                <c:pt idx="2569">
                  <c:v>122.1</c:v>
                </c:pt>
                <c:pt idx="2570">
                  <c:v>122.1</c:v>
                </c:pt>
                <c:pt idx="2571">
                  <c:v>122.1</c:v>
                </c:pt>
                <c:pt idx="2572">
                  <c:v>121.7</c:v>
                </c:pt>
                <c:pt idx="2573">
                  <c:v>121.7</c:v>
                </c:pt>
                <c:pt idx="2574">
                  <c:v>121.7</c:v>
                </c:pt>
                <c:pt idx="2575">
                  <c:v>120.9</c:v>
                </c:pt>
                <c:pt idx="2576">
                  <c:v>120.9</c:v>
                </c:pt>
                <c:pt idx="2577">
                  <c:v>120.9</c:v>
                </c:pt>
                <c:pt idx="2578">
                  <c:v>120.9</c:v>
                </c:pt>
                <c:pt idx="2579">
                  <c:v>120.9</c:v>
                </c:pt>
                <c:pt idx="2580">
                  <c:v>120.9</c:v>
                </c:pt>
                <c:pt idx="2581">
                  <c:v>120.9</c:v>
                </c:pt>
                <c:pt idx="2582">
                  <c:v>121.1</c:v>
                </c:pt>
                <c:pt idx="2583">
                  <c:v>121.1</c:v>
                </c:pt>
                <c:pt idx="2584">
                  <c:v>121.1</c:v>
                </c:pt>
                <c:pt idx="2585">
                  <c:v>121.2</c:v>
                </c:pt>
                <c:pt idx="2586">
                  <c:v>121.2</c:v>
                </c:pt>
                <c:pt idx="2587">
                  <c:v>121.2</c:v>
                </c:pt>
                <c:pt idx="2588">
                  <c:v>121</c:v>
                </c:pt>
                <c:pt idx="2589">
                  <c:v>121</c:v>
                </c:pt>
                <c:pt idx="2590">
                  <c:v>121</c:v>
                </c:pt>
                <c:pt idx="2591">
                  <c:v>120.7</c:v>
                </c:pt>
                <c:pt idx="2592">
                  <c:v>120.7</c:v>
                </c:pt>
                <c:pt idx="2593">
                  <c:v>120.7</c:v>
                </c:pt>
                <c:pt idx="2594">
                  <c:v>120.7</c:v>
                </c:pt>
                <c:pt idx="2595">
                  <c:v>120.1</c:v>
                </c:pt>
                <c:pt idx="2596">
                  <c:v>120.1</c:v>
                </c:pt>
                <c:pt idx="2597">
                  <c:v>120.1</c:v>
                </c:pt>
                <c:pt idx="2598">
                  <c:v>119.9</c:v>
                </c:pt>
                <c:pt idx="2599">
                  <c:v>119.9</c:v>
                </c:pt>
                <c:pt idx="2600">
                  <c:v>119.9</c:v>
                </c:pt>
                <c:pt idx="2601">
                  <c:v>119.9</c:v>
                </c:pt>
                <c:pt idx="2602">
                  <c:v>119.9</c:v>
                </c:pt>
                <c:pt idx="2603">
                  <c:v>119.9</c:v>
                </c:pt>
                <c:pt idx="2604">
                  <c:v>119.7</c:v>
                </c:pt>
                <c:pt idx="2605">
                  <c:v>119.7</c:v>
                </c:pt>
                <c:pt idx="2606">
                  <c:v>119.7</c:v>
                </c:pt>
                <c:pt idx="2607">
                  <c:v>119.7</c:v>
                </c:pt>
                <c:pt idx="2608">
                  <c:v>119.7</c:v>
                </c:pt>
                <c:pt idx="2609">
                  <c:v>119.7</c:v>
                </c:pt>
                <c:pt idx="2610">
                  <c:v>119.7</c:v>
                </c:pt>
                <c:pt idx="2611">
                  <c:v>119.4</c:v>
                </c:pt>
                <c:pt idx="2612">
                  <c:v>119.4</c:v>
                </c:pt>
                <c:pt idx="2613">
                  <c:v>119.4</c:v>
                </c:pt>
                <c:pt idx="2614">
                  <c:v>119.2</c:v>
                </c:pt>
                <c:pt idx="2615">
                  <c:v>119.2</c:v>
                </c:pt>
                <c:pt idx="2616">
                  <c:v>119.2</c:v>
                </c:pt>
                <c:pt idx="2617">
                  <c:v>119.3</c:v>
                </c:pt>
                <c:pt idx="2618">
                  <c:v>119.3</c:v>
                </c:pt>
                <c:pt idx="2619">
                  <c:v>119.3</c:v>
                </c:pt>
                <c:pt idx="2620">
                  <c:v>118.9</c:v>
                </c:pt>
                <c:pt idx="2621">
                  <c:v>118.9</c:v>
                </c:pt>
                <c:pt idx="2622">
                  <c:v>118.9</c:v>
                </c:pt>
                <c:pt idx="2623">
                  <c:v>118.7</c:v>
                </c:pt>
                <c:pt idx="2624">
                  <c:v>118.7</c:v>
                </c:pt>
                <c:pt idx="2625">
                  <c:v>118.7</c:v>
                </c:pt>
                <c:pt idx="2626">
                  <c:v>118.7</c:v>
                </c:pt>
                <c:pt idx="2627">
                  <c:v>118.5</c:v>
                </c:pt>
                <c:pt idx="2628">
                  <c:v>118.5</c:v>
                </c:pt>
                <c:pt idx="2629">
                  <c:v>118.5</c:v>
                </c:pt>
                <c:pt idx="2630">
                  <c:v>118</c:v>
                </c:pt>
                <c:pt idx="2631">
                  <c:v>118</c:v>
                </c:pt>
                <c:pt idx="2632">
                  <c:v>118</c:v>
                </c:pt>
                <c:pt idx="2633">
                  <c:v>118</c:v>
                </c:pt>
                <c:pt idx="2634">
                  <c:v>118</c:v>
                </c:pt>
                <c:pt idx="2635">
                  <c:v>118</c:v>
                </c:pt>
                <c:pt idx="2636">
                  <c:v>118</c:v>
                </c:pt>
                <c:pt idx="2637">
                  <c:v>118</c:v>
                </c:pt>
                <c:pt idx="2638">
                  <c:v>118</c:v>
                </c:pt>
                <c:pt idx="2639">
                  <c:v>117.9</c:v>
                </c:pt>
                <c:pt idx="2640">
                  <c:v>117.9</c:v>
                </c:pt>
                <c:pt idx="2641">
                  <c:v>117.9</c:v>
                </c:pt>
                <c:pt idx="2642">
                  <c:v>117.9</c:v>
                </c:pt>
                <c:pt idx="2643">
                  <c:v>117.7</c:v>
                </c:pt>
                <c:pt idx="2644">
                  <c:v>117.7</c:v>
                </c:pt>
                <c:pt idx="2645">
                  <c:v>117.7</c:v>
                </c:pt>
                <c:pt idx="2646">
                  <c:v>117.3</c:v>
                </c:pt>
                <c:pt idx="2647">
                  <c:v>117.3</c:v>
                </c:pt>
                <c:pt idx="2648">
                  <c:v>117.3</c:v>
                </c:pt>
                <c:pt idx="2649">
                  <c:v>117.4</c:v>
                </c:pt>
                <c:pt idx="2650">
                  <c:v>117.4</c:v>
                </c:pt>
                <c:pt idx="2651">
                  <c:v>117.4</c:v>
                </c:pt>
                <c:pt idx="2652">
                  <c:v>117.2</c:v>
                </c:pt>
                <c:pt idx="2653">
                  <c:v>117.2</c:v>
                </c:pt>
                <c:pt idx="2654">
                  <c:v>117.2</c:v>
                </c:pt>
                <c:pt idx="2655">
                  <c:v>117</c:v>
                </c:pt>
                <c:pt idx="2656">
                  <c:v>117</c:v>
                </c:pt>
                <c:pt idx="2657">
                  <c:v>117</c:v>
                </c:pt>
                <c:pt idx="2658">
                  <c:v>117</c:v>
                </c:pt>
                <c:pt idx="2659">
                  <c:v>116.9</c:v>
                </c:pt>
                <c:pt idx="2660">
                  <c:v>116.9</c:v>
                </c:pt>
                <c:pt idx="2661">
                  <c:v>116.9</c:v>
                </c:pt>
                <c:pt idx="2662">
                  <c:v>116.8</c:v>
                </c:pt>
                <c:pt idx="2663">
                  <c:v>116.8</c:v>
                </c:pt>
                <c:pt idx="2664">
                  <c:v>116.8</c:v>
                </c:pt>
                <c:pt idx="2665">
                  <c:v>116.5</c:v>
                </c:pt>
                <c:pt idx="2666">
                  <c:v>116.5</c:v>
                </c:pt>
                <c:pt idx="2667">
                  <c:v>116.5</c:v>
                </c:pt>
                <c:pt idx="2668">
                  <c:v>116</c:v>
                </c:pt>
                <c:pt idx="2669">
                  <c:v>116</c:v>
                </c:pt>
                <c:pt idx="2670">
                  <c:v>116</c:v>
                </c:pt>
                <c:pt idx="2671">
                  <c:v>115.8</c:v>
                </c:pt>
                <c:pt idx="2672">
                  <c:v>115.8</c:v>
                </c:pt>
                <c:pt idx="2673">
                  <c:v>115.8</c:v>
                </c:pt>
                <c:pt idx="2674">
                  <c:v>115.8</c:v>
                </c:pt>
                <c:pt idx="2675">
                  <c:v>115.6</c:v>
                </c:pt>
                <c:pt idx="2676">
                  <c:v>115.6</c:v>
                </c:pt>
                <c:pt idx="2677">
                  <c:v>115.6</c:v>
                </c:pt>
                <c:pt idx="2678">
                  <c:v>115.4</c:v>
                </c:pt>
                <c:pt idx="2679">
                  <c:v>115.4</c:v>
                </c:pt>
                <c:pt idx="2680">
                  <c:v>115.4</c:v>
                </c:pt>
                <c:pt idx="2681">
                  <c:v>115.5</c:v>
                </c:pt>
                <c:pt idx="2682">
                  <c:v>115.5</c:v>
                </c:pt>
                <c:pt idx="2683">
                  <c:v>115.5</c:v>
                </c:pt>
                <c:pt idx="2684">
                  <c:v>115.2</c:v>
                </c:pt>
                <c:pt idx="2685">
                  <c:v>115.2</c:v>
                </c:pt>
                <c:pt idx="2686">
                  <c:v>115.2</c:v>
                </c:pt>
                <c:pt idx="2687">
                  <c:v>115</c:v>
                </c:pt>
                <c:pt idx="2688">
                  <c:v>115</c:v>
                </c:pt>
                <c:pt idx="2689">
                  <c:v>115</c:v>
                </c:pt>
                <c:pt idx="2690">
                  <c:v>115</c:v>
                </c:pt>
                <c:pt idx="2691">
                  <c:v>114.7</c:v>
                </c:pt>
                <c:pt idx="2692">
                  <c:v>114.7</c:v>
                </c:pt>
                <c:pt idx="2693">
                  <c:v>114.7</c:v>
                </c:pt>
                <c:pt idx="2694">
                  <c:v>114.5</c:v>
                </c:pt>
                <c:pt idx="2695">
                  <c:v>114.5</c:v>
                </c:pt>
                <c:pt idx="2696">
                  <c:v>114.5</c:v>
                </c:pt>
                <c:pt idx="2697">
                  <c:v>114.9</c:v>
                </c:pt>
                <c:pt idx="2698">
                  <c:v>114.9</c:v>
                </c:pt>
                <c:pt idx="2699">
                  <c:v>114.9</c:v>
                </c:pt>
                <c:pt idx="2700">
                  <c:v>114.6</c:v>
                </c:pt>
                <c:pt idx="2701">
                  <c:v>114.6</c:v>
                </c:pt>
                <c:pt idx="2702">
                  <c:v>114.6</c:v>
                </c:pt>
                <c:pt idx="2703">
                  <c:v>114.2</c:v>
                </c:pt>
                <c:pt idx="2704">
                  <c:v>114.2</c:v>
                </c:pt>
                <c:pt idx="2705">
                  <c:v>114.2</c:v>
                </c:pt>
                <c:pt idx="2706">
                  <c:v>114.2</c:v>
                </c:pt>
                <c:pt idx="2707">
                  <c:v>114</c:v>
                </c:pt>
                <c:pt idx="2708">
                  <c:v>114</c:v>
                </c:pt>
                <c:pt idx="2709">
                  <c:v>114</c:v>
                </c:pt>
                <c:pt idx="2710">
                  <c:v>113.7</c:v>
                </c:pt>
                <c:pt idx="2711">
                  <c:v>113.7</c:v>
                </c:pt>
                <c:pt idx="2712">
                  <c:v>113.7</c:v>
                </c:pt>
                <c:pt idx="2713">
                  <c:v>113.7</c:v>
                </c:pt>
                <c:pt idx="2714">
                  <c:v>113.7</c:v>
                </c:pt>
                <c:pt idx="2715">
                  <c:v>113.7</c:v>
                </c:pt>
                <c:pt idx="2716">
                  <c:v>113.6</c:v>
                </c:pt>
                <c:pt idx="2717">
                  <c:v>113.6</c:v>
                </c:pt>
                <c:pt idx="2718">
                  <c:v>113.6</c:v>
                </c:pt>
                <c:pt idx="2719">
                  <c:v>113.4</c:v>
                </c:pt>
                <c:pt idx="2720">
                  <c:v>113.4</c:v>
                </c:pt>
                <c:pt idx="2721">
                  <c:v>113.4</c:v>
                </c:pt>
                <c:pt idx="2722">
                  <c:v>113.4</c:v>
                </c:pt>
                <c:pt idx="2723">
                  <c:v>113.4</c:v>
                </c:pt>
                <c:pt idx="2724">
                  <c:v>113.4</c:v>
                </c:pt>
                <c:pt idx="2725">
                  <c:v>113.4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113.1</c:v>
                </c:pt>
                <c:pt idx="2730">
                  <c:v>113.1</c:v>
                </c:pt>
                <c:pt idx="2731">
                  <c:v>113.1</c:v>
                </c:pt>
                <c:pt idx="2732">
                  <c:v>112.7</c:v>
                </c:pt>
                <c:pt idx="2733">
                  <c:v>112.7</c:v>
                </c:pt>
                <c:pt idx="2734">
                  <c:v>112.7</c:v>
                </c:pt>
                <c:pt idx="2735">
                  <c:v>112.5</c:v>
                </c:pt>
                <c:pt idx="2736">
                  <c:v>112.5</c:v>
                </c:pt>
                <c:pt idx="2737">
                  <c:v>112.5</c:v>
                </c:pt>
                <c:pt idx="2738">
                  <c:v>112.5</c:v>
                </c:pt>
                <c:pt idx="2739">
                  <c:v>112.5</c:v>
                </c:pt>
                <c:pt idx="2740">
                  <c:v>112.5</c:v>
                </c:pt>
                <c:pt idx="2741">
                  <c:v>112.5</c:v>
                </c:pt>
                <c:pt idx="2742">
                  <c:v>112.2</c:v>
                </c:pt>
                <c:pt idx="2743">
                  <c:v>112.2</c:v>
                </c:pt>
                <c:pt idx="2744">
                  <c:v>112.2</c:v>
                </c:pt>
                <c:pt idx="2745">
                  <c:v>112.1</c:v>
                </c:pt>
                <c:pt idx="2746">
                  <c:v>112.1</c:v>
                </c:pt>
                <c:pt idx="2747">
                  <c:v>112.1</c:v>
                </c:pt>
                <c:pt idx="2748">
                  <c:v>112</c:v>
                </c:pt>
                <c:pt idx="2749">
                  <c:v>112</c:v>
                </c:pt>
                <c:pt idx="2750">
                  <c:v>112</c:v>
                </c:pt>
                <c:pt idx="2751">
                  <c:v>111.7</c:v>
                </c:pt>
                <c:pt idx="2752">
                  <c:v>111.7</c:v>
                </c:pt>
                <c:pt idx="2753">
                  <c:v>111.7</c:v>
                </c:pt>
                <c:pt idx="2754">
                  <c:v>111.7</c:v>
                </c:pt>
                <c:pt idx="2755">
                  <c:v>111.5</c:v>
                </c:pt>
                <c:pt idx="2756">
                  <c:v>111.5</c:v>
                </c:pt>
                <c:pt idx="2757">
                  <c:v>111.5</c:v>
                </c:pt>
                <c:pt idx="2758">
                  <c:v>111.3</c:v>
                </c:pt>
                <c:pt idx="2759">
                  <c:v>111.3</c:v>
                </c:pt>
                <c:pt idx="2760">
                  <c:v>111.3</c:v>
                </c:pt>
                <c:pt idx="2761">
                  <c:v>111.4</c:v>
                </c:pt>
                <c:pt idx="2762">
                  <c:v>111.4</c:v>
                </c:pt>
                <c:pt idx="2763">
                  <c:v>111.4</c:v>
                </c:pt>
                <c:pt idx="2764">
                  <c:v>111.3</c:v>
                </c:pt>
                <c:pt idx="2765">
                  <c:v>111.3</c:v>
                </c:pt>
                <c:pt idx="2766">
                  <c:v>111.3</c:v>
                </c:pt>
                <c:pt idx="2767">
                  <c:v>111</c:v>
                </c:pt>
                <c:pt idx="2768">
                  <c:v>111</c:v>
                </c:pt>
                <c:pt idx="2769">
                  <c:v>111</c:v>
                </c:pt>
                <c:pt idx="2770">
                  <c:v>111</c:v>
                </c:pt>
                <c:pt idx="2771">
                  <c:v>110.9</c:v>
                </c:pt>
                <c:pt idx="2772">
                  <c:v>110.9</c:v>
                </c:pt>
                <c:pt idx="2773">
                  <c:v>110.9</c:v>
                </c:pt>
                <c:pt idx="2774">
                  <c:v>110.7</c:v>
                </c:pt>
                <c:pt idx="2775">
                  <c:v>110.7</c:v>
                </c:pt>
                <c:pt idx="2776">
                  <c:v>110.7</c:v>
                </c:pt>
                <c:pt idx="2777">
                  <c:v>110.9</c:v>
                </c:pt>
                <c:pt idx="2778">
                  <c:v>110.9</c:v>
                </c:pt>
                <c:pt idx="2779">
                  <c:v>110.9</c:v>
                </c:pt>
                <c:pt idx="2780">
                  <c:v>110.7</c:v>
                </c:pt>
                <c:pt idx="2781">
                  <c:v>110.7</c:v>
                </c:pt>
                <c:pt idx="2782">
                  <c:v>110.7</c:v>
                </c:pt>
                <c:pt idx="2783">
                  <c:v>110.4</c:v>
                </c:pt>
                <c:pt idx="2784">
                  <c:v>110.4</c:v>
                </c:pt>
                <c:pt idx="2785">
                  <c:v>110.4</c:v>
                </c:pt>
                <c:pt idx="2786">
                  <c:v>110.4</c:v>
                </c:pt>
                <c:pt idx="2787">
                  <c:v>110.4</c:v>
                </c:pt>
                <c:pt idx="2788">
                  <c:v>110.4</c:v>
                </c:pt>
                <c:pt idx="2789">
                  <c:v>110.4</c:v>
                </c:pt>
                <c:pt idx="2790">
                  <c:v>109.8</c:v>
                </c:pt>
                <c:pt idx="2791">
                  <c:v>109.8</c:v>
                </c:pt>
                <c:pt idx="2792">
                  <c:v>109.8</c:v>
                </c:pt>
                <c:pt idx="2793">
                  <c:v>109.9</c:v>
                </c:pt>
                <c:pt idx="2794">
                  <c:v>109.9</c:v>
                </c:pt>
                <c:pt idx="2795">
                  <c:v>109.9</c:v>
                </c:pt>
                <c:pt idx="2796">
                  <c:v>109.6</c:v>
                </c:pt>
                <c:pt idx="2797">
                  <c:v>109.6</c:v>
                </c:pt>
                <c:pt idx="2798">
                  <c:v>109.6</c:v>
                </c:pt>
                <c:pt idx="2799">
                  <c:v>109.5</c:v>
                </c:pt>
                <c:pt idx="2800">
                  <c:v>109.5</c:v>
                </c:pt>
                <c:pt idx="2801">
                  <c:v>109.5</c:v>
                </c:pt>
                <c:pt idx="2802">
                  <c:v>109.5</c:v>
                </c:pt>
                <c:pt idx="2803">
                  <c:v>109.4</c:v>
                </c:pt>
                <c:pt idx="2804">
                  <c:v>109.4</c:v>
                </c:pt>
                <c:pt idx="2805">
                  <c:v>109.4</c:v>
                </c:pt>
                <c:pt idx="2806">
                  <c:v>109.1</c:v>
                </c:pt>
                <c:pt idx="2807">
                  <c:v>109.1</c:v>
                </c:pt>
                <c:pt idx="2808">
                  <c:v>109.1</c:v>
                </c:pt>
                <c:pt idx="2809">
                  <c:v>109.2</c:v>
                </c:pt>
                <c:pt idx="2810">
                  <c:v>109.2</c:v>
                </c:pt>
                <c:pt idx="2811">
                  <c:v>109.2</c:v>
                </c:pt>
                <c:pt idx="2812">
                  <c:v>109.7</c:v>
                </c:pt>
                <c:pt idx="2813">
                  <c:v>109.7</c:v>
                </c:pt>
                <c:pt idx="2814">
                  <c:v>109.7</c:v>
                </c:pt>
                <c:pt idx="2815">
                  <c:v>108.8</c:v>
                </c:pt>
                <c:pt idx="2816">
                  <c:v>108.8</c:v>
                </c:pt>
                <c:pt idx="2817">
                  <c:v>108.8</c:v>
                </c:pt>
                <c:pt idx="2818">
                  <c:v>108.8</c:v>
                </c:pt>
                <c:pt idx="2819">
                  <c:v>108.6</c:v>
                </c:pt>
                <c:pt idx="2820">
                  <c:v>108.6</c:v>
                </c:pt>
                <c:pt idx="2821">
                  <c:v>108.6</c:v>
                </c:pt>
                <c:pt idx="2822">
                  <c:v>108.5</c:v>
                </c:pt>
                <c:pt idx="2823">
                  <c:v>108.5</c:v>
                </c:pt>
                <c:pt idx="2824">
                  <c:v>108.5</c:v>
                </c:pt>
                <c:pt idx="2825">
                  <c:v>108.5</c:v>
                </c:pt>
                <c:pt idx="2826">
                  <c:v>108.5</c:v>
                </c:pt>
                <c:pt idx="2827">
                  <c:v>108.5</c:v>
                </c:pt>
                <c:pt idx="2828">
                  <c:v>108.3</c:v>
                </c:pt>
                <c:pt idx="2829">
                  <c:v>108.3</c:v>
                </c:pt>
                <c:pt idx="2830">
                  <c:v>108.3</c:v>
                </c:pt>
                <c:pt idx="2831">
                  <c:v>108</c:v>
                </c:pt>
                <c:pt idx="2832">
                  <c:v>108</c:v>
                </c:pt>
                <c:pt idx="2833">
                  <c:v>108</c:v>
                </c:pt>
                <c:pt idx="2834">
                  <c:v>108</c:v>
                </c:pt>
                <c:pt idx="2835">
                  <c:v>107.9</c:v>
                </c:pt>
                <c:pt idx="2836">
                  <c:v>107.9</c:v>
                </c:pt>
                <c:pt idx="2837">
                  <c:v>107.9</c:v>
                </c:pt>
                <c:pt idx="2838">
                  <c:v>107.5</c:v>
                </c:pt>
                <c:pt idx="2839">
                  <c:v>107.5</c:v>
                </c:pt>
                <c:pt idx="2840">
                  <c:v>107.5</c:v>
                </c:pt>
                <c:pt idx="2841">
                  <c:v>107.6</c:v>
                </c:pt>
                <c:pt idx="2842">
                  <c:v>107.6</c:v>
                </c:pt>
                <c:pt idx="2843">
                  <c:v>107.6</c:v>
                </c:pt>
                <c:pt idx="2844">
                  <c:v>107.5</c:v>
                </c:pt>
                <c:pt idx="2845">
                  <c:v>107.5</c:v>
                </c:pt>
                <c:pt idx="2846">
                  <c:v>107.5</c:v>
                </c:pt>
                <c:pt idx="2847">
                  <c:v>107.4</c:v>
                </c:pt>
                <c:pt idx="2848">
                  <c:v>107.4</c:v>
                </c:pt>
                <c:pt idx="2849">
                  <c:v>107.4</c:v>
                </c:pt>
                <c:pt idx="2850">
                  <c:v>107.4</c:v>
                </c:pt>
                <c:pt idx="2851">
                  <c:v>107.2</c:v>
                </c:pt>
                <c:pt idx="2852">
                  <c:v>107.2</c:v>
                </c:pt>
                <c:pt idx="2853">
                  <c:v>107.2</c:v>
                </c:pt>
                <c:pt idx="2854">
                  <c:v>106.9</c:v>
                </c:pt>
                <c:pt idx="2855">
                  <c:v>106.9</c:v>
                </c:pt>
                <c:pt idx="2856">
                  <c:v>106.9</c:v>
                </c:pt>
                <c:pt idx="2857">
                  <c:v>106.9</c:v>
                </c:pt>
                <c:pt idx="2858">
                  <c:v>106.9</c:v>
                </c:pt>
                <c:pt idx="2859">
                  <c:v>106.9</c:v>
                </c:pt>
                <c:pt idx="2860">
                  <c:v>106.8</c:v>
                </c:pt>
                <c:pt idx="2861">
                  <c:v>106.8</c:v>
                </c:pt>
                <c:pt idx="2862">
                  <c:v>106.8</c:v>
                </c:pt>
                <c:pt idx="2863">
                  <c:v>106.6</c:v>
                </c:pt>
                <c:pt idx="2864">
                  <c:v>106.6</c:v>
                </c:pt>
                <c:pt idx="2865">
                  <c:v>106.6</c:v>
                </c:pt>
                <c:pt idx="2866">
                  <c:v>106.6</c:v>
                </c:pt>
                <c:pt idx="2867">
                  <c:v>106.4</c:v>
                </c:pt>
                <c:pt idx="2868">
                  <c:v>106.4</c:v>
                </c:pt>
                <c:pt idx="2869">
                  <c:v>106.4</c:v>
                </c:pt>
                <c:pt idx="2870">
                  <c:v>106.1</c:v>
                </c:pt>
                <c:pt idx="2871">
                  <c:v>106.1</c:v>
                </c:pt>
                <c:pt idx="2872">
                  <c:v>106.1</c:v>
                </c:pt>
                <c:pt idx="2873">
                  <c:v>106.2</c:v>
                </c:pt>
                <c:pt idx="2874">
                  <c:v>106.2</c:v>
                </c:pt>
                <c:pt idx="2875">
                  <c:v>106.2</c:v>
                </c:pt>
                <c:pt idx="2876">
                  <c:v>106</c:v>
                </c:pt>
                <c:pt idx="2877">
                  <c:v>106</c:v>
                </c:pt>
                <c:pt idx="2878">
                  <c:v>106</c:v>
                </c:pt>
                <c:pt idx="2879">
                  <c:v>105.9</c:v>
                </c:pt>
                <c:pt idx="2880">
                  <c:v>105.9</c:v>
                </c:pt>
                <c:pt idx="2881">
                  <c:v>105.9</c:v>
                </c:pt>
                <c:pt idx="2882">
                  <c:v>105.9</c:v>
                </c:pt>
                <c:pt idx="2883">
                  <c:v>105.7</c:v>
                </c:pt>
                <c:pt idx="2884">
                  <c:v>105.7</c:v>
                </c:pt>
                <c:pt idx="2885">
                  <c:v>105.7</c:v>
                </c:pt>
                <c:pt idx="2886">
                  <c:v>105.8</c:v>
                </c:pt>
                <c:pt idx="2887">
                  <c:v>105.8</c:v>
                </c:pt>
                <c:pt idx="2888">
                  <c:v>105.8</c:v>
                </c:pt>
                <c:pt idx="2889">
                  <c:v>105.6</c:v>
                </c:pt>
                <c:pt idx="2890">
                  <c:v>105.6</c:v>
                </c:pt>
                <c:pt idx="2891">
                  <c:v>105.6</c:v>
                </c:pt>
                <c:pt idx="2892">
                  <c:v>105.4</c:v>
                </c:pt>
                <c:pt idx="2893">
                  <c:v>105.4</c:v>
                </c:pt>
                <c:pt idx="2894">
                  <c:v>105.4</c:v>
                </c:pt>
                <c:pt idx="2895">
                  <c:v>105.2</c:v>
                </c:pt>
                <c:pt idx="2896">
                  <c:v>105.2</c:v>
                </c:pt>
                <c:pt idx="2897">
                  <c:v>105.2</c:v>
                </c:pt>
                <c:pt idx="2898">
                  <c:v>105.2</c:v>
                </c:pt>
                <c:pt idx="2899">
                  <c:v>105</c:v>
                </c:pt>
                <c:pt idx="2900">
                  <c:v>105</c:v>
                </c:pt>
                <c:pt idx="2901">
                  <c:v>105</c:v>
                </c:pt>
                <c:pt idx="2902">
                  <c:v>104.7</c:v>
                </c:pt>
                <c:pt idx="2903">
                  <c:v>104.7</c:v>
                </c:pt>
                <c:pt idx="2904">
                  <c:v>104.7</c:v>
                </c:pt>
                <c:pt idx="2905">
                  <c:v>104.8</c:v>
                </c:pt>
                <c:pt idx="2906">
                  <c:v>104.8</c:v>
                </c:pt>
                <c:pt idx="2907">
                  <c:v>104.8</c:v>
                </c:pt>
                <c:pt idx="2908">
                  <c:v>104.6</c:v>
                </c:pt>
                <c:pt idx="2909">
                  <c:v>104.6</c:v>
                </c:pt>
                <c:pt idx="2910">
                  <c:v>104.6</c:v>
                </c:pt>
                <c:pt idx="2911">
                  <c:v>104.3</c:v>
                </c:pt>
                <c:pt idx="2912">
                  <c:v>104.3</c:v>
                </c:pt>
                <c:pt idx="2913">
                  <c:v>104.3</c:v>
                </c:pt>
                <c:pt idx="2914">
                  <c:v>104.3</c:v>
                </c:pt>
                <c:pt idx="2915">
                  <c:v>104.1</c:v>
                </c:pt>
                <c:pt idx="2916">
                  <c:v>104.1</c:v>
                </c:pt>
                <c:pt idx="2917">
                  <c:v>104.1</c:v>
                </c:pt>
                <c:pt idx="2918">
                  <c:v>103.7</c:v>
                </c:pt>
                <c:pt idx="2919">
                  <c:v>103.7</c:v>
                </c:pt>
                <c:pt idx="2920">
                  <c:v>103.7</c:v>
                </c:pt>
                <c:pt idx="2921">
                  <c:v>103.7</c:v>
                </c:pt>
                <c:pt idx="2922">
                  <c:v>103.7</c:v>
                </c:pt>
                <c:pt idx="2923">
                  <c:v>103.7</c:v>
                </c:pt>
                <c:pt idx="2924">
                  <c:v>103.5</c:v>
                </c:pt>
                <c:pt idx="2925">
                  <c:v>103.5</c:v>
                </c:pt>
                <c:pt idx="2926">
                  <c:v>103.5</c:v>
                </c:pt>
                <c:pt idx="2927">
                  <c:v>103.5</c:v>
                </c:pt>
                <c:pt idx="2928">
                  <c:v>103.5</c:v>
                </c:pt>
                <c:pt idx="2929">
                  <c:v>103.5</c:v>
                </c:pt>
                <c:pt idx="2930">
                  <c:v>103.5</c:v>
                </c:pt>
                <c:pt idx="2931">
                  <c:v>103.3</c:v>
                </c:pt>
                <c:pt idx="2932">
                  <c:v>103.3</c:v>
                </c:pt>
                <c:pt idx="2933">
                  <c:v>103.3</c:v>
                </c:pt>
                <c:pt idx="2934">
                  <c:v>103</c:v>
                </c:pt>
                <c:pt idx="2935">
                  <c:v>103</c:v>
                </c:pt>
                <c:pt idx="2936">
                  <c:v>103</c:v>
                </c:pt>
                <c:pt idx="2937">
                  <c:v>102.8</c:v>
                </c:pt>
                <c:pt idx="2938">
                  <c:v>102.8</c:v>
                </c:pt>
                <c:pt idx="2939">
                  <c:v>102.8</c:v>
                </c:pt>
                <c:pt idx="2940">
                  <c:v>102.7</c:v>
                </c:pt>
                <c:pt idx="2941">
                  <c:v>102.7</c:v>
                </c:pt>
                <c:pt idx="2942">
                  <c:v>102.7</c:v>
                </c:pt>
                <c:pt idx="2943">
                  <c:v>102.6</c:v>
                </c:pt>
                <c:pt idx="2944">
                  <c:v>102.6</c:v>
                </c:pt>
                <c:pt idx="2945">
                  <c:v>102.6</c:v>
                </c:pt>
                <c:pt idx="2946">
                  <c:v>102.6</c:v>
                </c:pt>
                <c:pt idx="2947">
                  <c:v>102.5</c:v>
                </c:pt>
                <c:pt idx="2948">
                  <c:v>102.5</c:v>
                </c:pt>
                <c:pt idx="2949">
                  <c:v>102.5</c:v>
                </c:pt>
                <c:pt idx="2950">
                  <c:v>102.2</c:v>
                </c:pt>
                <c:pt idx="2951">
                  <c:v>102.2</c:v>
                </c:pt>
                <c:pt idx="2952">
                  <c:v>102.2</c:v>
                </c:pt>
                <c:pt idx="2953">
                  <c:v>102.3</c:v>
                </c:pt>
                <c:pt idx="2954">
                  <c:v>102.3</c:v>
                </c:pt>
                <c:pt idx="2955">
                  <c:v>102.3</c:v>
                </c:pt>
                <c:pt idx="2956">
                  <c:v>102.2</c:v>
                </c:pt>
                <c:pt idx="2957">
                  <c:v>102.2</c:v>
                </c:pt>
                <c:pt idx="2958">
                  <c:v>102.2</c:v>
                </c:pt>
                <c:pt idx="2959">
                  <c:v>101.8</c:v>
                </c:pt>
                <c:pt idx="2960">
                  <c:v>101.8</c:v>
                </c:pt>
                <c:pt idx="2961">
                  <c:v>101.8</c:v>
                </c:pt>
                <c:pt idx="2962">
                  <c:v>101.8</c:v>
                </c:pt>
                <c:pt idx="2963">
                  <c:v>101.6</c:v>
                </c:pt>
                <c:pt idx="2964">
                  <c:v>101.6</c:v>
                </c:pt>
                <c:pt idx="2965">
                  <c:v>101.6</c:v>
                </c:pt>
                <c:pt idx="2966">
                  <c:v>101.5</c:v>
                </c:pt>
                <c:pt idx="2967">
                  <c:v>101.5</c:v>
                </c:pt>
                <c:pt idx="2968">
                  <c:v>101.5</c:v>
                </c:pt>
                <c:pt idx="2969">
                  <c:v>101.7</c:v>
                </c:pt>
                <c:pt idx="2970">
                  <c:v>101.7</c:v>
                </c:pt>
                <c:pt idx="2971">
                  <c:v>101.7</c:v>
                </c:pt>
                <c:pt idx="2972">
                  <c:v>101.6</c:v>
                </c:pt>
                <c:pt idx="2973">
                  <c:v>101.6</c:v>
                </c:pt>
                <c:pt idx="2974">
                  <c:v>101.6</c:v>
                </c:pt>
                <c:pt idx="2975">
                  <c:v>101.4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101.2</c:v>
                </c:pt>
                <c:pt idx="2980">
                  <c:v>101.2</c:v>
                </c:pt>
                <c:pt idx="2981">
                  <c:v>101.2</c:v>
                </c:pt>
                <c:pt idx="2982">
                  <c:v>100.9</c:v>
                </c:pt>
                <c:pt idx="2983">
                  <c:v>100.9</c:v>
                </c:pt>
                <c:pt idx="2984">
                  <c:v>100.9</c:v>
                </c:pt>
                <c:pt idx="2985">
                  <c:v>100.9</c:v>
                </c:pt>
                <c:pt idx="2986">
                  <c:v>100.9</c:v>
                </c:pt>
                <c:pt idx="2987">
                  <c:v>100.9</c:v>
                </c:pt>
                <c:pt idx="2988">
                  <c:v>100.7</c:v>
                </c:pt>
                <c:pt idx="2989">
                  <c:v>100.7</c:v>
                </c:pt>
                <c:pt idx="2990">
                  <c:v>100.7</c:v>
                </c:pt>
                <c:pt idx="2991">
                  <c:v>100.3</c:v>
                </c:pt>
                <c:pt idx="2992">
                  <c:v>100.3</c:v>
                </c:pt>
                <c:pt idx="2993">
                  <c:v>100.3</c:v>
                </c:pt>
                <c:pt idx="2994">
                  <c:v>100.3</c:v>
                </c:pt>
                <c:pt idx="2995">
                  <c:v>100.3</c:v>
                </c:pt>
                <c:pt idx="2996">
                  <c:v>100.3</c:v>
                </c:pt>
                <c:pt idx="2997">
                  <c:v>100.3</c:v>
                </c:pt>
                <c:pt idx="2998">
                  <c:v>100.4</c:v>
                </c:pt>
                <c:pt idx="2999">
                  <c:v>100.4</c:v>
                </c:pt>
                <c:pt idx="3000">
                  <c:v>100.4</c:v>
                </c:pt>
                <c:pt idx="3001">
                  <c:v>100.5</c:v>
                </c:pt>
                <c:pt idx="3002">
                  <c:v>100.5</c:v>
                </c:pt>
                <c:pt idx="3003">
                  <c:v>100.5</c:v>
                </c:pt>
                <c:pt idx="3004">
                  <c:v>100</c:v>
                </c:pt>
                <c:pt idx="3005">
                  <c:v>100</c:v>
                </c:pt>
                <c:pt idx="3006">
                  <c:v>100</c:v>
                </c:pt>
                <c:pt idx="3007">
                  <c:v>99.6</c:v>
                </c:pt>
                <c:pt idx="3008">
                  <c:v>99.6</c:v>
                </c:pt>
                <c:pt idx="3009">
                  <c:v>99.6</c:v>
                </c:pt>
                <c:pt idx="3010">
                  <c:v>99.6</c:v>
                </c:pt>
                <c:pt idx="3011">
                  <c:v>99.3</c:v>
                </c:pt>
                <c:pt idx="3012">
                  <c:v>99.3</c:v>
                </c:pt>
                <c:pt idx="3013">
                  <c:v>99.3</c:v>
                </c:pt>
                <c:pt idx="3014">
                  <c:v>99.1</c:v>
                </c:pt>
                <c:pt idx="3015">
                  <c:v>99.1</c:v>
                </c:pt>
                <c:pt idx="3016">
                  <c:v>99.1</c:v>
                </c:pt>
                <c:pt idx="3017">
                  <c:v>99.4</c:v>
                </c:pt>
                <c:pt idx="3018">
                  <c:v>99.4</c:v>
                </c:pt>
                <c:pt idx="3019">
                  <c:v>99.4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98.9</c:v>
                </c:pt>
                <c:pt idx="3024">
                  <c:v>98.9</c:v>
                </c:pt>
                <c:pt idx="3025">
                  <c:v>98.9</c:v>
                </c:pt>
                <c:pt idx="3026">
                  <c:v>98.9</c:v>
                </c:pt>
                <c:pt idx="3027">
                  <c:v>98.8</c:v>
                </c:pt>
                <c:pt idx="3028">
                  <c:v>98.8</c:v>
                </c:pt>
                <c:pt idx="3029">
                  <c:v>98.8</c:v>
                </c:pt>
                <c:pt idx="3030">
                  <c:v>98.8</c:v>
                </c:pt>
                <c:pt idx="3031">
                  <c:v>98.8</c:v>
                </c:pt>
                <c:pt idx="3032">
                  <c:v>98.8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98.6</c:v>
                </c:pt>
                <c:pt idx="3037">
                  <c:v>98.6</c:v>
                </c:pt>
                <c:pt idx="3038">
                  <c:v>98.6</c:v>
                </c:pt>
                <c:pt idx="3039">
                  <c:v>98.5</c:v>
                </c:pt>
                <c:pt idx="3040">
                  <c:v>98.5</c:v>
                </c:pt>
                <c:pt idx="3041">
                  <c:v>98.5</c:v>
                </c:pt>
                <c:pt idx="3042">
                  <c:v>98.5</c:v>
                </c:pt>
                <c:pt idx="3043">
                  <c:v>98.4</c:v>
                </c:pt>
                <c:pt idx="3044">
                  <c:v>98.4</c:v>
                </c:pt>
                <c:pt idx="3045">
                  <c:v>98.4</c:v>
                </c:pt>
                <c:pt idx="3046">
                  <c:v>98.5</c:v>
                </c:pt>
                <c:pt idx="3047">
                  <c:v>98.5</c:v>
                </c:pt>
                <c:pt idx="3048">
                  <c:v>98.5</c:v>
                </c:pt>
                <c:pt idx="3049">
                  <c:v>98.4</c:v>
                </c:pt>
                <c:pt idx="3050">
                  <c:v>98.4</c:v>
                </c:pt>
                <c:pt idx="3051">
                  <c:v>98.4</c:v>
                </c:pt>
                <c:pt idx="3052">
                  <c:v>98</c:v>
                </c:pt>
                <c:pt idx="3053">
                  <c:v>98</c:v>
                </c:pt>
                <c:pt idx="3054">
                  <c:v>98</c:v>
                </c:pt>
                <c:pt idx="3055">
                  <c:v>97.8</c:v>
                </c:pt>
                <c:pt idx="3056">
                  <c:v>97.8</c:v>
                </c:pt>
                <c:pt idx="3057">
                  <c:v>97.8</c:v>
                </c:pt>
                <c:pt idx="3058">
                  <c:v>97.8</c:v>
                </c:pt>
                <c:pt idx="3059">
                  <c:v>97.5</c:v>
                </c:pt>
                <c:pt idx="3060">
                  <c:v>97.5</c:v>
                </c:pt>
                <c:pt idx="3061">
                  <c:v>97.5</c:v>
                </c:pt>
                <c:pt idx="3062">
                  <c:v>97.4</c:v>
                </c:pt>
                <c:pt idx="3063">
                  <c:v>97.4</c:v>
                </c:pt>
                <c:pt idx="3064">
                  <c:v>97.4</c:v>
                </c:pt>
                <c:pt idx="3065">
                  <c:v>97.5</c:v>
                </c:pt>
                <c:pt idx="3066">
                  <c:v>97.5</c:v>
                </c:pt>
                <c:pt idx="3067">
                  <c:v>97.5</c:v>
                </c:pt>
                <c:pt idx="3068">
                  <c:v>97.4</c:v>
                </c:pt>
                <c:pt idx="3069">
                  <c:v>97.4</c:v>
                </c:pt>
                <c:pt idx="3070">
                  <c:v>97.4</c:v>
                </c:pt>
                <c:pt idx="3071">
                  <c:v>97.1</c:v>
                </c:pt>
                <c:pt idx="3072">
                  <c:v>97.1</c:v>
                </c:pt>
                <c:pt idx="3073">
                  <c:v>97.1</c:v>
                </c:pt>
                <c:pt idx="3074">
                  <c:v>97.1</c:v>
                </c:pt>
                <c:pt idx="3075">
                  <c:v>97</c:v>
                </c:pt>
                <c:pt idx="3076">
                  <c:v>97</c:v>
                </c:pt>
                <c:pt idx="3077">
                  <c:v>97</c:v>
                </c:pt>
                <c:pt idx="3078">
                  <c:v>96.9</c:v>
                </c:pt>
                <c:pt idx="3079">
                  <c:v>96.9</c:v>
                </c:pt>
                <c:pt idx="3080">
                  <c:v>96.9</c:v>
                </c:pt>
                <c:pt idx="3081">
                  <c:v>97</c:v>
                </c:pt>
                <c:pt idx="3082">
                  <c:v>97</c:v>
                </c:pt>
                <c:pt idx="3083">
                  <c:v>97</c:v>
                </c:pt>
                <c:pt idx="3084">
                  <c:v>96.8</c:v>
                </c:pt>
                <c:pt idx="3085">
                  <c:v>96.8</c:v>
                </c:pt>
                <c:pt idx="3086">
                  <c:v>96.8</c:v>
                </c:pt>
                <c:pt idx="3087">
                  <c:v>96.6</c:v>
                </c:pt>
                <c:pt idx="3088">
                  <c:v>96.6</c:v>
                </c:pt>
                <c:pt idx="3089">
                  <c:v>96.6</c:v>
                </c:pt>
                <c:pt idx="3090">
                  <c:v>96.6</c:v>
                </c:pt>
                <c:pt idx="3091">
                  <c:v>96.6</c:v>
                </c:pt>
                <c:pt idx="3092">
                  <c:v>96.6</c:v>
                </c:pt>
                <c:pt idx="3093">
                  <c:v>96.6</c:v>
                </c:pt>
                <c:pt idx="3094">
                  <c:v>96.3</c:v>
                </c:pt>
                <c:pt idx="3095">
                  <c:v>96.3</c:v>
                </c:pt>
                <c:pt idx="3096">
                  <c:v>96.3</c:v>
                </c:pt>
                <c:pt idx="3097">
                  <c:v>96.2</c:v>
                </c:pt>
                <c:pt idx="3098">
                  <c:v>96.2</c:v>
                </c:pt>
                <c:pt idx="3099">
                  <c:v>96.2</c:v>
                </c:pt>
                <c:pt idx="3100">
                  <c:v>96.1</c:v>
                </c:pt>
                <c:pt idx="3101">
                  <c:v>96.1</c:v>
                </c:pt>
                <c:pt idx="3102">
                  <c:v>96.1</c:v>
                </c:pt>
                <c:pt idx="3103">
                  <c:v>95.9</c:v>
                </c:pt>
                <c:pt idx="3104">
                  <c:v>95.9</c:v>
                </c:pt>
                <c:pt idx="3105">
                  <c:v>95.9</c:v>
                </c:pt>
                <c:pt idx="3106">
                  <c:v>95.9</c:v>
                </c:pt>
                <c:pt idx="3107">
                  <c:v>95.8</c:v>
                </c:pt>
                <c:pt idx="3108">
                  <c:v>95.8</c:v>
                </c:pt>
                <c:pt idx="3109">
                  <c:v>95.8</c:v>
                </c:pt>
                <c:pt idx="3110">
                  <c:v>95.8</c:v>
                </c:pt>
                <c:pt idx="3111">
                  <c:v>95.8</c:v>
                </c:pt>
                <c:pt idx="3112">
                  <c:v>95.8</c:v>
                </c:pt>
                <c:pt idx="3113">
                  <c:v>95.6</c:v>
                </c:pt>
                <c:pt idx="3114">
                  <c:v>95.6</c:v>
                </c:pt>
                <c:pt idx="3115">
                  <c:v>95.6</c:v>
                </c:pt>
                <c:pt idx="3116">
                  <c:v>95.6</c:v>
                </c:pt>
                <c:pt idx="3117">
                  <c:v>95.6</c:v>
                </c:pt>
                <c:pt idx="3118">
                  <c:v>95.6</c:v>
                </c:pt>
                <c:pt idx="3119">
                  <c:v>95.4</c:v>
                </c:pt>
                <c:pt idx="3120">
                  <c:v>95.4</c:v>
                </c:pt>
                <c:pt idx="3121">
                  <c:v>95.4</c:v>
                </c:pt>
                <c:pt idx="3122">
                  <c:v>95.4</c:v>
                </c:pt>
                <c:pt idx="3123">
                  <c:v>95.3</c:v>
                </c:pt>
                <c:pt idx="3124">
                  <c:v>95.3</c:v>
                </c:pt>
                <c:pt idx="3125">
                  <c:v>95.3</c:v>
                </c:pt>
                <c:pt idx="3126">
                  <c:v>95.1</c:v>
                </c:pt>
                <c:pt idx="3127">
                  <c:v>95.1</c:v>
                </c:pt>
                <c:pt idx="3128">
                  <c:v>95.1</c:v>
                </c:pt>
                <c:pt idx="3129">
                  <c:v>95.1</c:v>
                </c:pt>
                <c:pt idx="3130">
                  <c:v>95.1</c:v>
                </c:pt>
                <c:pt idx="3131">
                  <c:v>95.1</c:v>
                </c:pt>
                <c:pt idx="3132">
                  <c:v>94.9</c:v>
                </c:pt>
                <c:pt idx="3133">
                  <c:v>94.9</c:v>
                </c:pt>
                <c:pt idx="3134">
                  <c:v>94.9</c:v>
                </c:pt>
                <c:pt idx="3135">
                  <c:v>94.8</c:v>
                </c:pt>
                <c:pt idx="3136">
                  <c:v>94.8</c:v>
                </c:pt>
                <c:pt idx="3137">
                  <c:v>94.8</c:v>
                </c:pt>
                <c:pt idx="3138">
                  <c:v>94.8</c:v>
                </c:pt>
                <c:pt idx="3139">
                  <c:v>94.6</c:v>
                </c:pt>
                <c:pt idx="3140">
                  <c:v>94.6</c:v>
                </c:pt>
                <c:pt idx="3141">
                  <c:v>94.6</c:v>
                </c:pt>
                <c:pt idx="3142">
                  <c:v>94.7</c:v>
                </c:pt>
                <c:pt idx="3143">
                  <c:v>94.7</c:v>
                </c:pt>
                <c:pt idx="3144">
                  <c:v>94.7</c:v>
                </c:pt>
                <c:pt idx="3145">
                  <c:v>94.7</c:v>
                </c:pt>
                <c:pt idx="3146">
                  <c:v>94.7</c:v>
                </c:pt>
                <c:pt idx="3147">
                  <c:v>94.7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EA0-4D86-87B7-9AC0AC2D0BB4}"/>
            </c:ext>
          </c:extLst>
        </c:ser>
        <c:ser>
          <c:idx val="1"/>
          <c:order val="1"/>
          <c:tx>
            <c:v>Calculated</c:v>
          </c:tx>
          <c:marker>
            <c:symbol val="none"/>
          </c:marker>
          <c:xVal>
            <c:numRef>
              <c:f>'Heat transfer coefficient'!$A$13:$A$3160</c:f>
              <c:numCache>
                <c:formatCode>General</c:formatCode>
                <c:ptCount val="314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</c:numCache>
            </c:numRef>
          </c:xVal>
          <c:yVal>
            <c:numRef>
              <c:f>'Heat transfer coefficient'!$I$13:$I$3160</c:f>
              <c:numCache>
                <c:formatCode>General</c:formatCode>
                <c:ptCount val="3148"/>
                <c:pt idx="0">
                  <c:v>906.8</c:v>
                </c:pt>
                <c:pt idx="1">
                  <c:v>902.76508971055046</c:v>
                </c:pt>
                <c:pt idx="2">
                  <c:v>898.74864222564156</c:v>
                </c:pt>
                <c:pt idx="3">
                  <c:v>894.75057306380359</c:v>
                </c:pt>
                <c:pt idx="4">
                  <c:v>890.77079813013415</c:v>
                </c:pt>
                <c:pt idx="5">
                  <c:v>886.80923371452957</c:v>
                </c:pt>
                <c:pt idx="6">
                  <c:v>882.86579648992381</c:v>
                </c:pt>
                <c:pt idx="7">
                  <c:v>878.94040351053627</c:v>
                </c:pt>
                <c:pt idx="8">
                  <c:v>875.03297221012656</c:v>
                </c:pt>
                <c:pt idx="9">
                  <c:v>871.14342040025815</c:v>
                </c:pt>
                <c:pt idx="10">
                  <c:v>867.27166626856956</c:v>
                </c:pt>
                <c:pt idx="11">
                  <c:v>863.41762837705357</c:v>
                </c:pt>
                <c:pt idx="12">
                  <c:v>859.5812256603441</c:v>
                </c:pt>
                <c:pt idx="13">
                  <c:v>855.76237742401133</c:v>
                </c:pt>
                <c:pt idx="14">
                  <c:v>851.96100334286405</c:v>
                </c:pt>
                <c:pt idx="15">
                  <c:v>848.17702345926057</c:v>
                </c:pt>
                <c:pt idx="16">
                  <c:v>844.41035818142643</c:v>
                </c:pt>
                <c:pt idx="17">
                  <c:v>840.66092828178057</c:v>
                </c:pt>
                <c:pt idx="18">
                  <c:v>836.92865489526878</c:v>
                </c:pt>
                <c:pt idx="19">
                  <c:v>833.21345951770491</c:v>
                </c:pt>
                <c:pt idx="20">
                  <c:v>829.51526400411956</c:v>
                </c:pt>
                <c:pt idx="21">
                  <c:v>825.83399056711642</c:v>
                </c:pt>
                <c:pt idx="22">
                  <c:v>822.15246821659059</c:v>
                </c:pt>
                <c:pt idx="23">
                  <c:v>818.4878702311355</c:v>
                </c:pt>
                <c:pt idx="24">
                  <c:v>814.84011880757475</c:v>
                </c:pt>
                <c:pt idx="25">
                  <c:v>811.20370822643326</c:v>
                </c:pt>
                <c:pt idx="26">
                  <c:v>807.58403961825536</c:v>
                </c:pt>
                <c:pt idx="27">
                  <c:v>803.98103590328003</c:v>
                </c:pt>
                <c:pt idx="28">
                  <c:v>800.43920261058156</c:v>
                </c:pt>
                <c:pt idx="29">
                  <c:v>796.91347315417067</c:v>
                </c:pt>
                <c:pt idx="30">
                  <c:v>793.40377431390345</c:v>
                </c:pt>
                <c:pt idx="31">
                  <c:v>789.90418596467237</c:v>
                </c:pt>
                <c:pt idx="32">
                  <c:v>786.42053600489669</c:v>
                </c:pt>
                <c:pt idx="33">
                  <c:v>782.95275184539366</c:v>
                </c:pt>
                <c:pt idx="34">
                  <c:v>779.50076122757787</c:v>
                </c:pt>
                <c:pt idx="35">
                  <c:v>776.0806872559566</c:v>
                </c:pt>
                <c:pt idx="36">
                  <c:v>772.67611612617782</c:v>
                </c:pt>
                <c:pt idx="37">
                  <c:v>769.28697756546171</c:v>
                </c:pt>
                <c:pt idx="38">
                  <c:v>765.92922212418227</c:v>
                </c:pt>
                <c:pt idx="39">
                  <c:v>762.58661476683187</c:v>
                </c:pt>
                <c:pt idx="40">
                  <c:v>759.25908715476851</c:v>
                </c:pt>
                <c:pt idx="41">
                  <c:v>756.19270099489722</c:v>
                </c:pt>
                <c:pt idx="42">
                  <c:v>753.13912056565425</c:v>
                </c:pt>
                <c:pt idx="43">
                  <c:v>750.09829238821192</c:v>
                </c:pt>
                <c:pt idx="44">
                  <c:v>747.01156208303189</c:v>
                </c:pt>
                <c:pt idx="45">
                  <c:v>743.93797193288594</c:v>
                </c:pt>
                <c:pt idx="46">
                  <c:v>740.8774660003719</c:v>
                </c:pt>
                <c:pt idx="47">
                  <c:v>737.89823619347783</c:v>
                </c:pt>
                <c:pt idx="48">
                  <c:v>734.93140489144503</c:v>
                </c:pt>
                <c:pt idx="49">
                  <c:v>731.97692049606428</c:v>
                </c:pt>
                <c:pt idx="50">
                  <c:v>729.03473162386001</c:v>
                </c:pt>
                <c:pt idx="51">
                  <c:v>726.11553725316435</c:v>
                </c:pt>
                <c:pt idx="52">
                  <c:v>723.20844696681434</c:v>
                </c:pt>
                <c:pt idx="53">
                  <c:v>720.31341057669681</c:v>
                </c:pt>
                <c:pt idx="54">
                  <c:v>717.46132921345293</c:v>
                </c:pt>
                <c:pt idx="55">
                  <c:v>714.62094670137287</c:v>
                </c:pt>
                <c:pt idx="56">
                  <c:v>711.79221505335488</c:v>
                </c:pt>
                <c:pt idx="57">
                  <c:v>709.00077228554994</c:v>
                </c:pt>
                <c:pt idx="58">
                  <c:v>706.22067523855424</c:v>
                </c:pt>
                <c:pt idx="59">
                  <c:v>703.45187779808509</c:v>
                </c:pt>
                <c:pt idx="60">
                  <c:v>700.71431445662722</c:v>
                </c:pt>
                <c:pt idx="61">
                  <c:v>697.98779722366089</c:v>
                </c:pt>
                <c:pt idx="62">
                  <c:v>695.27228152797545</c:v>
                </c:pt>
                <c:pt idx="63">
                  <c:v>692.57761861991537</c:v>
                </c:pt>
                <c:pt idx="64">
                  <c:v>689.89378893349988</c:v>
                </c:pt>
                <c:pt idx="65">
                  <c:v>687.22074891645741</c:v>
                </c:pt>
                <c:pt idx="66">
                  <c:v>684.55845519160721</c:v>
                </c:pt>
                <c:pt idx="67">
                  <c:v>681.93666883636934</c:v>
                </c:pt>
                <c:pt idx="68">
                  <c:v>679.32530424684217</c:v>
                </c:pt>
                <c:pt idx="69">
                  <c:v>676.72431999585126</c:v>
                </c:pt>
                <c:pt idx="70">
                  <c:v>674.24711544368199</c:v>
                </c:pt>
                <c:pt idx="71">
                  <c:v>671.77932674758097</c:v>
                </c:pt>
                <c:pt idx="72">
                  <c:v>669.32091811787336</c:v>
                </c:pt>
                <c:pt idx="73">
                  <c:v>666.90171624332766</c:v>
                </c:pt>
                <c:pt idx="74">
                  <c:v>664.49159763388354</c:v>
                </c:pt>
                <c:pt idx="75">
                  <c:v>662.09052818502687</c:v>
                </c:pt>
                <c:pt idx="76">
                  <c:v>659.71305222778358</c:v>
                </c:pt>
                <c:pt idx="77">
                  <c:v>657.34444846636995</c:v>
                </c:pt>
                <c:pt idx="78">
                  <c:v>654.9846837917828</c:v>
                </c:pt>
                <c:pt idx="79">
                  <c:v>652.657833702875</c:v>
                </c:pt>
                <c:pt idx="80">
                  <c:v>650.33957784089921</c:v>
                </c:pt>
                <c:pt idx="81">
                  <c:v>648.02988446305574</c:v>
                </c:pt>
                <c:pt idx="82">
                  <c:v>645.77189503587329</c:v>
                </c:pt>
                <c:pt idx="83">
                  <c:v>643.52208903035387</c:v>
                </c:pt>
                <c:pt idx="84">
                  <c:v>641.28043678808137</c:v>
                </c:pt>
                <c:pt idx="85">
                  <c:v>639.04690875812798</c:v>
                </c:pt>
                <c:pt idx="86">
                  <c:v>636.82622346972187</c:v>
                </c:pt>
                <c:pt idx="87">
                  <c:v>634.61356923412256</c:v>
                </c:pt>
                <c:pt idx="88">
                  <c:v>632.40891700722852</c:v>
                </c:pt>
                <c:pt idx="89">
                  <c:v>630.23578090709884</c:v>
                </c:pt>
                <c:pt idx="90">
                  <c:v>628.07041966897316</c:v>
                </c:pt>
                <c:pt idx="91">
                  <c:v>625.91280547660961</c:v>
                </c:pt>
                <c:pt idx="92">
                  <c:v>623.78161472652721</c:v>
                </c:pt>
                <c:pt idx="93">
                  <c:v>621.65798243413087</c:v>
                </c:pt>
                <c:pt idx="94">
                  <c:v>619.54188179267771</c:v>
                </c:pt>
                <c:pt idx="95">
                  <c:v>617.38254553735896</c:v>
                </c:pt>
                <c:pt idx="96">
                  <c:v>615.2310518465531</c:v>
                </c:pt>
                <c:pt idx="97">
                  <c:v>613.08737223659148</c:v>
                </c:pt>
                <c:pt idx="98">
                  <c:v>610.95147832725638</c:v>
                </c:pt>
                <c:pt idx="99">
                  <c:v>608.91921545843547</c:v>
                </c:pt>
                <c:pt idx="100">
                  <c:v>606.89400111243719</c:v>
                </c:pt>
                <c:pt idx="101">
                  <c:v>604.87581084278145</c:v>
                </c:pt>
                <c:pt idx="102">
                  <c:v>602.89616296464783</c:v>
                </c:pt>
                <c:pt idx="103">
                  <c:v>600.92327344002388</c:v>
                </c:pt>
                <c:pt idx="104">
                  <c:v>598.9571191964518</c:v>
                </c:pt>
                <c:pt idx="105">
                  <c:v>597.02497263266116</c:v>
                </c:pt>
                <c:pt idx="106">
                  <c:v>595.09933037070607</c:v>
                </c:pt>
                <c:pt idx="107">
                  <c:v>593.18017051476204</c:v>
                </c:pt>
                <c:pt idx="108">
                  <c:v>591.29462745654553</c:v>
                </c:pt>
                <c:pt idx="109">
                  <c:v>589.41534169629335</c:v>
                </c:pt>
                <c:pt idx="110">
                  <c:v>587.54229246875309</c:v>
                </c:pt>
                <c:pt idx="111">
                  <c:v>585.69751630410281</c:v>
                </c:pt>
                <c:pt idx="112">
                  <c:v>583.85878981632698</c:v>
                </c:pt>
                <c:pt idx="113">
                  <c:v>582.0260931663845</c:v>
                </c:pt>
                <c:pt idx="114">
                  <c:v>580.19940658029338</c:v>
                </c:pt>
                <c:pt idx="115">
                  <c:v>578.40548733945172</c:v>
                </c:pt>
                <c:pt idx="116">
                  <c:v>576.61736447772091</c:v>
                </c:pt>
                <c:pt idx="117">
                  <c:v>574.83501926626968</c:v>
                </c:pt>
                <c:pt idx="118">
                  <c:v>573.07574056671376</c:v>
                </c:pt>
                <c:pt idx="119">
                  <c:v>571.32209094030566</c:v>
                </c:pt>
                <c:pt idx="120">
                  <c:v>569.57405237599096</c:v>
                </c:pt>
                <c:pt idx="121">
                  <c:v>567.858086923972</c:v>
                </c:pt>
                <c:pt idx="122">
                  <c:v>566.14752851883611</c:v>
                </c:pt>
                <c:pt idx="123">
                  <c:v>564.44236012285342</c:v>
                </c:pt>
                <c:pt idx="124">
                  <c:v>562.76408244908555</c:v>
                </c:pt>
                <c:pt idx="125">
                  <c:v>561.09102612269123</c:v>
                </c:pt>
                <c:pt idx="126">
                  <c:v>559.42317489935726</c:v>
                </c:pt>
                <c:pt idx="127">
                  <c:v>557.77754084451294</c:v>
                </c:pt>
                <c:pt idx="128">
                  <c:v>556.13697414372382</c:v>
                </c:pt>
                <c:pt idx="129">
                  <c:v>554.50145919323074</c:v>
                </c:pt>
                <c:pt idx="130">
                  <c:v>552.87098043732306</c:v>
                </c:pt>
                <c:pt idx="131">
                  <c:v>551.26282891241362</c:v>
                </c:pt>
                <c:pt idx="132">
                  <c:v>549.65957659852904</c:v>
                </c:pt>
                <c:pt idx="133">
                  <c:v>548.0612085702918</c:v>
                </c:pt>
                <c:pt idx="134">
                  <c:v>546.48448402704787</c:v>
                </c:pt>
                <c:pt idx="135">
                  <c:v>544.91251238890288</c:v>
                </c:pt>
                <c:pt idx="136">
                  <c:v>543.34527932861931</c:v>
                </c:pt>
                <c:pt idx="137">
                  <c:v>541.80415919233826</c:v>
                </c:pt>
                <c:pt idx="138">
                  <c:v>540.26762104294733</c:v>
                </c:pt>
                <c:pt idx="139">
                  <c:v>538.73565125749576</c:v>
                </c:pt>
                <c:pt idx="140">
                  <c:v>537.22057081139951</c:v>
                </c:pt>
                <c:pt idx="141">
                  <c:v>535.70995855580645</c:v>
                </c:pt>
                <c:pt idx="142">
                  <c:v>534.20380131337924</c:v>
                </c:pt>
                <c:pt idx="143">
                  <c:v>532.71476352507864</c:v>
                </c:pt>
                <c:pt idx="144">
                  <c:v>531.23008005135557</c:v>
                </c:pt>
                <c:pt idx="145">
                  <c:v>529.74973815911778</c:v>
                </c:pt>
                <c:pt idx="146">
                  <c:v>528.27372515250784</c:v>
                </c:pt>
                <c:pt idx="147">
                  <c:v>526.81836278256662</c:v>
                </c:pt>
                <c:pt idx="148">
                  <c:v>525.3672090162579</c:v>
                </c:pt>
                <c:pt idx="149">
                  <c:v>523.92025168318014</c:v>
                </c:pt>
                <c:pt idx="150">
                  <c:v>522.48955274936429</c:v>
                </c:pt>
                <c:pt idx="151">
                  <c:v>521.06295647410423</c:v>
                </c:pt>
                <c:pt idx="152">
                  <c:v>519.64045109265555</c:v>
                </c:pt>
                <c:pt idx="153">
                  <c:v>518.23816729353882</c:v>
                </c:pt>
                <c:pt idx="154">
                  <c:v>516.83985890696442</c:v>
                </c:pt>
                <c:pt idx="155">
                  <c:v>515.44551466281382</c:v>
                </c:pt>
                <c:pt idx="156">
                  <c:v>514.06335075894151</c:v>
                </c:pt>
                <c:pt idx="157">
                  <c:v>512.68508204220018</c:v>
                </c:pt>
                <c:pt idx="158">
                  <c:v>511.31069753525009</c:v>
                </c:pt>
                <c:pt idx="159">
                  <c:v>509.95613221838119</c:v>
                </c:pt>
                <c:pt idx="160">
                  <c:v>508.6053398952115</c:v>
                </c:pt>
                <c:pt idx="161">
                  <c:v>507.25831005647933</c:v>
                </c:pt>
                <c:pt idx="162">
                  <c:v>505.91503222219529</c:v>
                </c:pt>
                <c:pt idx="163">
                  <c:v>504.5913142455334</c:v>
                </c:pt>
                <c:pt idx="164">
                  <c:v>503.27123980081444</c:v>
                </c:pt>
                <c:pt idx="165">
                  <c:v>501.95479885922168</c:v>
                </c:pt>
                <c:pt idx="166">
                  <c:v>500.6540824381608</c:v>
                </c:pt>
                <c:pt idx="167">
                  <c:v>499.35691323627469</c:v>
                </c:pt>
                <c:pt idx="168">
                  <c:v>498.06328157984535</c:v>
                </c:pt>
                <c:pt idx="169">
                  <c:v>496.78480734122491</c:v>
                </c:pt>
                <c:pt idx="170">
                  <c:v>495.5097882352315</c:v>
                </c:pt>
                <c:pt idx="171">
                  <c:v>494.2382149242178</c:v>
                </c:pt>
                <c:pt idx="172">
                  <c:v>492.98563334876866</c:v>
                </c:pt>
                <c:pt idx="173">
                  <c:v>491.73639540679449</c:v>
                </c:pt>
                <c:pt idx="174">
                  <c:v>490.49049217282084</c:v>
                </c:pt>
                <c:pt idx="175">
                  <c:v>489.26339359666758</c:v>
                </c:pt>
                <c:pt idx="176">
                  <c:v>488.0395298253942</c:v>
                </c:pt>
                <c:pt idx="177">
                  <c:v>486.81889233159882</c:v>
                </c:pt>
                <c:pt idx="178">
                  <c:v>485.60147261035911</c:v>
                </c:pt>
                <c:pt idx="179">
                  <c:v>484.39868190882584</c:v>
                </c:pt>
                <c:pt idx="180">
                  <c:v>483.1990321122999</c:v>
                </c:pt>
                <c:pt idx="181">
                  <c:v>482.00251501878546</c:v>
                </c:pt>
                <c:pt idx="182">
                  <c:v>480.82440100782622</c:v>
                </c:pt>
                <c:pt idx="183">
                  <c:v>479.64932407560769</c:v>
                </c:pt>
                <c:pt idx="184">
                  <c:v>478.47727639279657</c:v>
                </c:pt>
                <c:pt idx="185">
                  <c:v>477.31955375469624</c:v>
                </c:pt>
                <c:pt idx="186">
                  <c:v>476.16478677011276</c:v>
                </c:pt>
                <c:pt idx="187">
                  <c:v>475.01296789329427</c:v>
                </c:pt>
                <c:pt idx="188">
                  <c:v>473.86796355669418</c:v>
                </c:pt>
                <c:pt idx="189">
                  <c:v>472.72587254709657</c:v>
                </c:pt>
                <c:pt idx="190">
                  <c:v>471.58668745188828</c:v>
                </c:pt>
                <c:pt idx="191">
                  <c:v>470.46156692607178</c:v>
                </c:pt>
                <c:pt idx="192">
                  <c:v>469.33928100377835</c:v>
                </c:pt>
                <c:pt idx="193">
                  <c:v>468.21982254357124</c:v>
                </c:pt>
                <c:pt idx="194">
                  <c:v>467.10318442200554</c:v>
                </c:pt>
                <c:pt idx="195">
                  <c:v>465.98592630298691</c:v>
                </c:pt>
                <c:pt idx="196">
                  <c:v>464.87149165538511</c:v>
                </c:pt>
                <c:pt idx="197">
                  <c:v>463.75987334388316</c:v>
                </c:pt>
                <c:pt idx="198">
                  <c:v>462.66584646856182</c:v>
                </c:pt>
                <c:pt idx="199">
                  <c:v>461.57454749721859</c:v>
                </c:pt>
                <c:pt idx="200">
                  <c:v>460.48596962795466</c:v>
                </c:pt>
                <c:pt idx="201">
                  <c:v>459.422008887044</c:v>
                </c:pt>
                <c:pt idx="202">
                  <c:v>458.36064756962145</c:v>
                </c:pt>
                <c:pt idx="203">
                  <c:v>457.3018793248865</c:v>
                </c:pt>
                <c:pt idx="204">
                  <c:v>456.26414349230902</c:v>
                </c:pt>
                <c:pt idx="205">
                  <c:v>455.2288987330063</c:v>
                </c:pt>
                <c:pt idx="206">
                  <c:v>454.19613906718479</c:v>
                </c:pt>
                <c:pt idx="207">
                  <c:v>453.18048429560332</c:v>
                </c:pt>
                <c:pt idx="208">
                  <c:v>452.16723298137185</c:v>
                </c:pt>
                <c:pt idx="209">
                  <c:v>451.15637943692076</c:v>
                </c:pt>
                <c:pt idx="210">
                  <c:v>450.14791798813951</c:v>
                </c:pt>
                <c:pt idx="211">
                  <c:v>449.15264442985989</c:v>
                </c:pt>
                <c:pt idx="212">
                  <c:v>448.15970081232302</c:v>
                </c:pt>
                <c:pt idx="213">
                  <c:v>447.16908168112514</c:v>
                </c:pt>
                <c:pt idx="214">
                  <c:v>446.18448572924507</c:v>
                </c:pt>
                <c:pt idx="215">
                  <c:v>445.20218608287513</c:v>
                </c:pt>
                <c:pt idx="216">
                  <c:v>444.22217738649965</c:v>
                </c:pt>
                <c:pt idx="217">
                  <c:v>443.25145087267509</c:v>
                </c:pt>
                <c:pt idx="218">
                  <c:v>442.28297211675903</c:v>
                </c:pt>
                <c:pt idx="219">
                  <c:v>441.3167359139739</c:v>
                </c:pt>
                <c:pt idx="220">
                  <c:v>440.36336173438127</c:v>
                </c:pt>
                <c:pt idx="221">
                  <c:v>439.41217080193655</c:v>
                </c:pt>
                <c:pt idx="222">
                  <c:v>438.46315811695735</c:v>
                </c:pt>
                <c:pt idx="223">
                  <c:v>437.52689416472515</c:v>
                </c:pt>
                <c:pt idx="224">
                  <c:v>436.59275032929429</c:v>
                </c:pt>
                <c:pt idx="225">
                  <c:v>435.66072180978006</c:v>
                </c:pt>
                <c:pt idx="226">
                  <c:v>434.73080381616916</c:v>
                </c:pt>
                <c:pt idx="227">
                  <c:v>433.81023281163073</c:v>
                </c:pt>
                <c:pt idx="228">
                  <c:v>432.89173011869229</c:v>
                </c:pt>
                <c:pt idx="229">
                  <c:v>431.97529109033275</c:v>
                </c:pt>
                <c:pt idx="230">
                  <c:v>431.07496839468342</c:v>
                </c:pt>
                <c:pt idx="231">
                  <c:v>430.1766374193524</c:v>
                </c:pt>
                <c:pt idx="232">
                  <c:v>429.28029375819744</c:v>
                </c:pt>
                <c:pt idx="233">
                  <c:v>428.39957941317954</c:v>
                </c:pt>
                <c:pt idx="234">
                  <c:v>427.52078368197857</c:v>
                </c:pt>
                <c:pt idx="235">
                  <c:v>426.64390238494309</c:v>
                </c:pt>
                <c:pt idx="236">
                  <c:v>425.78011248360821</c:v>
                </c:pt>
                <c:pt idx="237">
                  <c:v>424.91818028007282</c:v>
                </c:pt>
                <c:pt idx="238">
                  <c:v>424.0581017791049</c:v>
                </c:pt>
                <c:pt idx="239">
                  <c:v>423.21682019559796</c:v>
                </c:pt>
                <c:pt idx="240">
                  <c:v>422.3773121751376</c:v>
                </c:pt>
                <c:pt idx="241">
                  <c:v>421.53957397875467</c:v>
                </c:pt>
                <c:pt idx="242">
                  <c:v>420.70360187536238</c:v>
                </c:pt>
                <c:pt idx="243">
                  <c:v>419.88171122509709</c:v>
                </c:pt>
                <c:pt idx="244">
                  <c:v>419.06152767134995</c:v>
                </c:pt>
                <c:pt idx="245">
                  <c:v>418.24304766841999</c:v>
                </c:pt>
                <c:pt idx="246">
                  <c:v>417.43835994713777</c:v>
                </c:pt>
                <c:pt idx="247">
                  <c:v>416.63531884702945</c:v>
                </c:pt>
                <c:pt idx="248">
                  <c:v>415.83392099863727</c:v>
                </c:pt>
                <c:pt idx="249">
                  <c:v>415.04603158729782</c:v>
                </c:pt>
                <c:pt idx="250">
                  <c:v>414.25973049695904</c:v>
                </c:pt>
                <c:pt idx="251">
                  <c:v>413.47501452569492</c:v>
                </c:pt>
                <c:pt idx="252">
                  <c:v>412.70751017212626</c:v>
                </c:pt>
                <c:pt idx="253">
                  <c:v>411.94152216558308</c:v>
                </c:pt>
                <c:pt idx="254">
                  <c:v>411.17704751024093</c:v>
                </c:pt>
                <c:pt idx="255">
                  <c:v>410.42546229800223</c:v>
                </c:pt>
                <c:pt idx="256">
                  <c:v>409.67533983538806</c:v>
                </c:pt>
                <c:pt idx="257">
                  <c:v>408.92667727556693</c:v>
                </c:pt>
                <c:pt idx="258">
                  <c:v>408.1794717772479</c:v>
                </c:pt>
                <c:pt idx="259">
                  <c:v>407.44486340855741</c:v>
                </c:pt>
                <c:pt idx="260">
                  <c:v>406.71166338633401</c:v>
                </c:pt>
                <c:pt idx="261">
                  <c:v>405.97986901058158</c:v>
                </c:pt>
                <c:pt idx="262">
                  <c:v>405.26078350357915</c:v>
                </c:pt>
                <c:pt idx="263">
                  <c:v>404.5430552440547</c:v>
                </c:pt>
                <c:pt idx="264">
                  <c:v>403.82668167025349</c:v>
                </c:pt>
                <c:pt idx="265">
                  <c:v>403.11869890773812</c:v>
                </c:pt>
                <c:pt idx="266">
                  <c:v>402.41203928220409</c:v>
                </c:pt>
                <c:pt idx="267">
                  <c:v>401.70670032086304</c:v>
                </c:pt>
                <c:pt idx="268">
                  <c:v>401.01324161634511</c:v>
                </c:pt>
                <c:pt idx="269">
                  <c:v>400.32105946192434</c:v>
                </c:pt>
                <c:pt idx="270">
                  <c:v>399.63015150766955</c:v>
                </c:pt>
                <c:pt idx="271">
                  <c:v>398.95087346551043</c:v>
                </c:pt>
                <c:pt idx="272">
                  <c:v>398.27282708785214</c:v>
                </c:pt>
                <c:pt idx="273">
                  <c:v>397.59601014144505</c:v>
                </c:pt>
                <c:pt idx="274">
                  <c:v>396.92042039708883</c:v>
                </c:pt>
                <c:pt idx="275">
                  <c:v>396.2561937096998</c:v>
                </c:pt>
                <c:pt idx="276">
                  <c:v>395.59315328977027</c:v>
                </c:pt>
                <c:pt idx="277">
                  <c:v>394.93129701870049</c:v>
                </c:pt>
                <c:pt idx="278">
                  <c:v>394.28056203182331</c:v>
                </c:pt>
                <c:pt idx="279">
                  <c:v>393.63097173323433</c:v>
                </c:pt>
                <c:pt idx="280">
                  <c:v>392.98252410934691</c:v>
                </c:pt>
                <c:pt idx="281">
                  <c:v>392.34495986784708</c:v>
                </c:pt>
                <c:pt idx="282">
                  <c:v>391.70850026620212</c:v>
                </c:pt>
                <c:pt idx="283">
                  <c:v>391.07314339051993</c:v>
                </c:pt>
                <c:pt idx="284">
                  <c:v>390.44843574607876</c:v>
                </c:pt>
                <c:pt idx="285">
                  <c:v>389.82479417176063</c:v>
                </c:pt>
                <c:pt idx="286">
                  <c:v>389.20221684830574</c:v>
                </c:pt>
                <c:pt idx="287">
                  <c:v>388.59005823893312</c:v>
                </c:pt>
                <c:pt idx="288">
                  <c:v>387.97892855839649</c:v>
                </c:pt>
                <c:pt idx="289">
                  <c:v>387.36882607725096</c:v>
                </c:pt>
                <c:pt idx="290">
                  <c:v>386.75974906895857</c:v>
                </c:pt>
                <c:pt idx="291">
                  <c:v>386.15802202251064</c:v>
                </c:pt>
                <c:pt idx="292">
                  <c:v>385.55729584871193</c:v>
                </c:pt>
                <c:pt idx="293">
                  <c:v>384.95756888277759</c:v>
                </c:pt>
                <c:pt idx="294">
                  <c:v>384.36784660894546</c:v>
                </c:pt>
                <c:pt idx="295">
                  <c:v>383.77909048332162</c:v>
                </c:pt>
                <c:pt idx="296">
                  <c:v>383.19129892305534</c:v>
                </c:pt>
                <c:pt idx="297">
                  <c:v>382.61329147589083</c:v>
                </c:pt>
                <c:pt idx="298">
                  <c:v>382.03621674990069</c:v>
                </c:pt>
                <c:pt idx="299">
                  <c:v>381.46007323996798</c:v>
                </c:pt>
                <c:pt idx="300">
                  <c:v>380.89053419387193</c:v>
                </c:pt>
                <c:pt idx="301">
                  <c:v>380.32190513671821</c:v>
                </c:pt>
                <c:pt idx="302">
                  <c:v>379.75418461455928</c:v>
                </c:pt>
                <c:pt idx="303">
                  <c:v>379.19587448560122</c:v>
                </c:pt>
                <c:pt idx="304">
                  <c:v>378.63844302196583</c:v>
                </c:pt>
                <c:pt idx="305">
                  <c:v>378.0818888408146</c:v>
                </c:pt>
                <c:pt idx="306">
                  <c:v>377.52621056148536</c:v>
                </c:pt>
                <c:pt idx="307">
                  <c:v>376.97971630943783</c:v>
                </c:pt>
                <c:pt idx="308">
                  <c:v>376.43406924536833</c:v>
                </c:pt>
                <c:pt idx="309">
                  <c:v>375.88926805594656</c:v>
                </c:pt>
                <c:pt idx="310">
                  <c:v>375.35093392684593</c:v>
                </c:pt>
                <c:pt idx="311">
                  <c:v>374.81342570968087</c:v>
                </c:pt>
                <c:pt idx="312">
                  <c:v>374.27674213733775</c:v>
                </c:pt>
                <c:pt idx="313">
                  <c:v>373.74887911249698</c:v>
                </c:pt>
                <c:pt idx="314">
                  <c:v>373.22181384868458</c:v>
                </c:pt>
                <c:pt idx="315">
                  <c:v>372.69554514024179</c:v>
                </c:pt>
                <c:pt idx="316">
                  <c:v>372.17521207676555</c:v>
                </c:pt>
                <c:pt idx="317">
                  <c:v>371.65565770171577</c:v>
                </c:pt>
                <c:pt idx="318">
                  <c:v>371.13688084977031</c:v>
                </c:pt>
                <c:pt idx="319">
                  <c:v>370.62657593868266</c:v>
                </c:pt>
                <c:pt idx="320">
                  <c:v>370.11702336320752</c:v>
                </c:pt>
                <c:pt idx="321">
                  <c:v>369.60822201418677</c:v>
                </c:pt>
                <c:pt idx="322">
                  <c:v>369.10017078409737</c:v>
                </c:pt>
                <c:pt idx="323">
                  <c:v>368.59806404132661</c:v>
                </c:pt>
                <c:pt idx="324">
                  <c:v>368.09668996654773</c:v>
                </c:pt>
                <c:pt idx="325">
                  <c:v>367.59604749066057</c:v>
                </c:pt>
                <c:pt idx="326">
                  <c:v>367.10098889582747</c:v>
                </c:pt>
                <c:pt idx="327">
                  <c:v>366.60664567122154</c:v>
                </c:pt>
                <c:pt idx="328">
                  <c:v>366.11301678311759</c:v>
                </c:pt>
                <c:pt idx="329">
                  <c:v>365.62736300803448</c:v>
                </c:pt>
                <c:pt idx="330">
                  <c:v>365.14240067413846</c:v>
                </c:pt>
                <c:pt idx="331">
                  <c:v>364.65812879700201</c:v>
                </c:pt>
                <c:pt idx="332">
                  <c:v>364.17920942873815</c:v>
                </c:pt>
                <c:pt idx="333">
                  <c:v>363.70096533876693</c:v>
                </c:pt>
                <c:pt idx="334">
                  <c:v>363.2233955749432</c:v>
                </c:pt>
                <c:pt idx="335">
                  <c:v>362.75132343333468</c:v>
                </c:pt>
                <c:pt idx="336">
                  <c:v>362.27991018200339</c:v>
                </c:pt>
                <c:pt idx="337">
                  <c:v>361.8091549013094</c:v>
                </c:pt>
                <c:pt idx="338">
                  <c:v>361.33905667289639</c:v>
                </c:pt>
                <c:pt idx="339">
                  <c:v>360.87411202705465</c:v>
                </c:pt>
                <c:pt idx="340">
                  <c:v>360.40981010622329</c:v>
                </c:pt>
                <c:pt idx="341">
                  <c:v>359.94615002191927</c:v>
                </c:pt>
                <c:pt idx="342">
                  <c:v>359.48985444838712</c:v>
                </c:pt>
                <c:pt idx="343">
                  <c:v>359.03418048418052</c:v>
                </c:pt>
                <c:pt idx="344">
                  <c:v>358.57912728248408</c:v>
                </c:pt>
                <c:pt idx="345">
                  <c:v>358.12900756119711</c:v>
                </c:pt>
                <c:pt idx="346">
                  <c:v>357.67949521533302</c:v>
                </c:pt>
                <c:pt idx="347">
                  <c:v>357.23058942532117</c:v>
                </c:pt>
                <c:pt idx="348">
                  <c:v>356.78674885524407</c:v>
                </c:pt>
                <c:pt idx="349">
                  <c:v>356.34350123012121</c:v>
                </c:pt>
                <c:pt idx="350">
                  <c:v>355.90084575781293</c:v>
                </c:pt>
                <c:pt idx="351">
                  <c:v>355.46294173650239</c:v>
                </c:pt>
                <c:pt idx="352">
                  <c:v>355.02561722393091</c:v>
                </c:pt>
                <c:pt idx="353">
                  <c:v>354.58887145319437</c:v>
                </c:pt>
                <c:pt idx="354">
                  <c:v>354.15270365840365</c:v>
                </c:pt>
                <c:pt idx="355">
                  <c:v>353.72119347280483</c:v>
                </c:pt>
                <c:pt idx="356">
                  <c:v>353.29024898524892</c:v>
                </c:pt>
                <c:pt idx="357">
                  <c:v>352.85986945412122</c:v>
                </c:pt>
                <c:pt idx="358">
                  <c:v>352.43427023176974</c:v>
                </c:pt>
                <c:pt idx="359">
                  <c:v>352.00922348538415</c:v>
                </c:pt>
                <c:pt idx="360">
                  <c:v>351.58472849778815</c:v>
                </c:pt>
                <c:pt idx="361">
                  <c:v>351.16265366183774</c:v>
                </c:pt>
                <c:pt idx="362">
                  <c:v>350.74112431118283</c:v>
                </c:pt>
                <c:pt idx="363">
                  <c:v>350.32013974084373</c:v>
                </c:pt>
                <c:pt idx="364">
                  <c:v>349.90379074360266</c:v>
                </c:pt>
                <c:pt idx="365">
                  <c:v>349.48797459528896</c:v>
                </c:pt>
                <c:pt idx="366">
                  <c:v>349.0726906139555</c:v>
                </c:pt>
                <c:pt idx="367">
                  <c:v>348.66175153000938</c:v>
                </c:pt>
                <c:pt idx="368">
                  <c:v>348.25133353573113</c:v>
                </c:pt>
                <c:pt idx="369">
                  <c:v>347.84143597035506</c:v>
                </c:pt>
                <c:pt idx="370">
                  <c:v>347.43205817395335</c:v>
                </c:pt>
                <c:pt idx="371">
                  <c:v>347.02693669957904</c:v>
                </c:pt>
                <c:pt idx="372">
                  <c:v>346.62232424223583</c:v>
                </c:pt>
                <c:pt idx="373">
                  <c:v>346.21822016236666</c:v>
                </c:pt>
                <c:pt idx="374">
                  <c:v>345.81656057775905</c:v>
                </c:pt>
                <c:pt idx="375">
                  <c:v>345.41540323870225</c:v>
                </c:pt>
                <c:pt idx="376">
                  <c:v>345.01474751717535</c:v>
                </c:pt>
                <c:pt idx="377">
                  <c:v>344.61821564351482</c:v>
                </c:pt>
                <c:pt idx="378">
                  <c:v>344.2221751144815</c:v>
                </c:pt>
                <c:pt idx="379">
                  <c:v>343.82662532124789</c:v>
                </c:pt>
                <c:pt idx="380">
                  <c:v>343.43530404251038</c:v>
                </c:pt>
                <c:pt idx="381">
                  <c:v>343.04446306350644</c:v>
                </c:pt>
                <c:pt idx="382">
                  <c:v>342.65410179472599</c:v>
                </c:pt>
                <c:pt idx="383">
                  <c:v>342.2677002472883</c:v>
                </c:pt>
                <c:pt idx="384">
                  <c:v>341.88176872732714</c:v>
                </c:pt>
                <c:pt idx="385">
                  <c:v>341.49630666309054</c:v>
                </c:pt>
                <c:pt idx="386">
                  <c:v>341.11131348352205</c:v>
                </c:pt>
                <c:pt idx="387">
                  <c:v>340.72858907594912</c:v>
                </c:pt>
                <c:pt idx="388">
                  <c:v>340.34632804303538</c:v>
                </c:pt>
                <c:pt idx="389">
                  <c:v>339.96452982376076</c:v>
                </c:pt>
                <c:pt idx="390">
                  <c:v>339.58479513670454</c:v>
                </c:pt>
                <c:pt idx="391">
                  <c:v>339.20551827400277</c:v>
                </c:pt>
                <c:pt idx="392">
                  <c:v>338.82669868368293</c:v>
                </c:pt>
                <c:pt idx="393">
                  <c:v>338.44833581443788</c:v>
                </c:pt>
                <c:pt idx="394">
                  <c:v>338.07042911562519</c:v>
                </c:pt>
                <c:pt idx="395">
                  <c:v>337.6929780372663</c:v>
                </c:pt>
                <c:pt idx="396">
                  <c:v>337.31773376601814</c:v>
                </c:pt>
                <c:pt idx="397">
                  <c:v>336.94293980313313</c:v>
                </c:pt>
                <c:pt idx="398">
                  <c:v>336.56859560822289</c:v>
                </c:pt>
                <c:pt idx="399">
                  <c:v>336.19643072228075</c:v>
                </c:pt>
                <c:pt idx="400">
                  <c:v>335.82471038275401</c:v>
                </c:pt>
                <c:pt idx="401">
                  <c:v>335.45343405863741</c:v>
                </c:pt>
                <c:pt idx="402">
                  <c:v>335.08260121955993</c:v>
                </c:pt>
                <c:pt idx="403">
                  <c:v>334.7137479061027</c:v>
                </c:pt>
                <c:pt idx="404">
                  <c:v>334.3453333556277</c:v>
                </c:pt>
                <c:pt idx="405">
                  <c:v>333.97735704621215</c:v>
                </c:pt>
                <c:pt idx="406">
                  <c:v>333.61150518438507</c:v>
                </c:pt>
                <c:pt idx="407">
                  <c:v>333.24608651800662</c:v>
                </c:pt>
                <c:pt idx="408">
                  <c:v>332.88110053414158</c:v>
                </c:pt>
                <c:pt idx="409">
                  <c:v>332.51654672046215</c:v>
                </c:pt>
                <c:pt idx="410">
                  <c:v>332.15242456524709</c:v>
                </c:pt>
                <c:pt idx="411">
                  <c:v>331.78873355738114</c:v>
                </c:pt>
                <c:pt idx="412">
                  <c:v>331.42713281439262</c:v>
                </c:pt>
                <c:pt idx="413">
                  <c:v>331.06595827707281</c:v>
                </c:pt>
                <c:pt idx="414">
                  <c:v>330.7052094430685</c:v>
                </c:pt>
                <c:pt idx="415">
                  <c:v>330.34652446799691</c:v>
                </c:pt>
                <c:pt idx="416">
                  <c:v>329.98826033924189</c:v>
                </c:pt>
                <c:pt idx="417">
                  <c:v>329.63041656302295</c:v>
                </c:pt>
                <c:pt idx="418">
                  <c:v>329.27299264613907</c:v>
                </c:pt>
                <c:pt idx="419">
                  <c:v>328.91760402729278</c:v>
                </c:pt>
                <c:pt idx="420">
                  <c:v>328.56263049974103</c:v>
                </c:pt>
                <c:pt idx="421">
                  <c:v>328.20807157866022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EA0-4D86-87B7-9AC0AC2D0BB4}"/>
            </c:ext>
          </c:extLst>
        </c:ser>
        <c:ser>
          <c:idx val="2"/>
          <c:order val="2"/>
          <c:tx>
            <c:v>Adusted</c:v>
          </c:tx>
          <c:marker>
            <c:symbol val="none"/>
          </c:marker>
          <c:xVal>
            <c:numRef>
              <c:f>'Heat transfer coefficient'!$A$13:$A$202</c:f>
              <c:numCache>
                <c:formatCode>General</c:formatCode>
                <c:ptCount val="19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</c:numCache>
            </c:numRef>
          </c:xVal>
          <c:yVal>
            <c:numRef>
              <c:f>'Heat transfer coefficient'!$L$13:$L$202</c:f>
              <c:numCache>
                <c:formatCode>General</c:formatCode>
                <c:ptCount val="190"/>
                <c:pt idx="0">
                  <c:v>972.42044173036527</c:v>
                </c:pt>
                <c:pt idx="1">
                  <c:v>972.18433994386487</c:v>
                </c:pt>
                <c:pt idx="2">
                  <c:v>971.94874273738458</c:v>
                </c:pt>
                <c:pt idx="3">
                  <c:v>971.71365011092462</c:v>
                </c:pt>
                <c:pt idx="4">
                  <c:v>971.47906206448499</c:v>
                </c:pt>
                <c:pt idx="5">
                  <c:v>971.24497859806547</c:v>
                </c:pt>
                <c:pt idx="6">
                  <c:v>971.01139971166629</c:v>
                </c:pt>
                <c:pt idx="7">
                  <c:v>970.77832540528721</c:v>
                </c:pt>
                <c:pt idx="8">
                  <c:v>970.54575567892857</c:v>
                </c:pt>
                <c:pt idx="9">
                  <c:v>970.31369053259004</c:v>
                </c:pt>
                <c:pt idx="10">
                  <c:v>970.08212996627174</c:v>
                </c:pt>
                <c:pt idx="11">
                  <c:v>969.85107397997376</c:v>
                </c:pt>
                <c:pt idx="12">
                  <c:v>969.62052257369601</c:v>
                </c:pt>
                <c:pt idx="13">
                  <c:v>969.39047574743847</c:v>
                </c:pt>
                <c:pt idx="14">
                  <c:v>969.16093350120116</c:v>
                </c:pt>
                <c:pt idx="15">
                  <c:v>968.93189583498406</c:v>
                </c:pt>
                <c:pt idx="16">
                  <c:v>968.7033627487873</c:v>
                </c:pt>
                <c:pt idx="17">
                  <c:v>968.47533424261076</c:v>
                </c:pt>
                <c:pt idx="18">
                  <c:v>968.24781031645443</c:v>
                </c:pt>
                <c:pt idx="19">
                  <c:v>968.02079097031844</c:v>
                </c:pt>
                <c:pt idx="20">
                  <c:v>967.79427620420256</c:v>
                </c:pt>
                <c:pt idx="21">
                  <c:v>970.66826601810703</c:v>
                </c:pt>
                <c:pt idx="22">
                  <c:v>970.4427604120317</c:v>
                </c:pt>
                <c:pt idx="23">
                  <c:v>970.21775938597659</c:v>
                </c:pt>
                <c:pt idx="24">
                  <c:v>970.9932629399417</c:v>
                </c:pt>
                <c:pt idx="25">
                  <c:v>970.76927107392714</c:v>
                </c:pt>
                <c:pt idx="26">
                  <c:v>970.54578378793281</c:v>
                </c:pt>
                <c:pt idx="27">
                  <c:v>962.02280108195873</c:v>
                </c:pt>
                <c:pt idx="28">
                  <c:v>961.80032295600483</c:v>
                </c:pt>
                <c:pt idx="29">
                  <c:v>961.57834941007116</c:v>
                </c:pt>
                <c:pt idx="30">
                  <c:v>962.45688044415783</c:v>
                </c:pt>
                <c:pt idx="31">
                  <c:v>962.23591605826471</c:v>
                </c:pt>
                <c:pt idx="32">
                  <c:v>962.0154562523918</c:v>
                </c:pt>
                <c:pt idx="33">
                  <c:v>961.79550102653911</c:v>
                </c:pt>
                <c:pt idx="34">
                  <c:v>958.47605038070662</c:v>
                </c:pt>
                <c:pt idx="35">
                  <c:v>958.25710431489449</c:v>
                </c:pt>
                <c:pt idx="36">
                  <c:v>958.03866282910258</c:v>
                </c:pt>
                <c:pt idx="37">
                  <c:v>954.72072592333086</c:v>
                </c:pt>
                <c:pt idx="38">
                  <c:v>954.50329359757939</c:v>
                </c:pt>
                <c:pt idx="39">
                  <c:v>954.28636585184813</c:v>
                </c:pt>
                <c:pt idx="40">
                  <c:v>906.86994268613716</c:v>
                </c:pt>
                <c:pt idx="41">
                  <c:v>906.65402410044646</c:v>
                </c:pt>
                <c:pt idx="42">
                  <c:v>906.43861009477598</c:v>
                </c:pt>
                <c:pt idx="43">
                  <c:v>917.42370066912588</c:v>
                </c:pt>
                <c:pt idx="44">
                  <c:v>917.20929582349584</c:v>
                </c:pt>
                <c:pt idx="45">
                  <c:v>916.99539555788613</c:v>
                </c:pt>
                <c:pt idx="46">
                  <c:v>903.58199987229659</c:v>
                </c:pt>
                <c:pt idx="47">
                  <c:v>903.36910876672732</c:v>
                </c:pt>
                <c:pt idx="48">
                  <c:v>903.15672224117827</c:v>
                </c:pt>
                <c:pt idx="49">
                  <c:v>902.94484029564956</c:v>
                </c:pt>
                <c:pt idx="50">
                  <c:v>900.63346293014115</c:v>
                </c:pt>
                <c:pt idx="51">
                  <c:v>900.42259014465276</c:v>
                </c:pt>
                <c:pt idx="52">
                  <c:v>900.21222193918481</c:v>
                </c:pt>
                <c:pt idx="53">
                  <c:v>893.90235831373695</c:v>
                </c:pt>
                <c:pt idx="54">
                  <c:v>893.69299926830945</c:v>
                </c:pt>
                <c:pt idx="55">
                  <c:v>893.48414480290216</c:v>
                </c:pt>
                <c:pt idx="56">
                  <c:v>888.17579491751508</c:v>
                </c:pt>
                <c:pt idx="57">
                  <c:v>887.96794961214823</c:v>
                </c:pt>
                <c:pt idx="58">
                  <c:v>887.76060888680161</c:v>
                </c:pt>
                <c:pt idx="59">
                  <c:v>883.55377274147531</c:v>
                </c:pt>
                <c:pt idx="60">
                  <c:v>883.34744117616924</c:v>
                </c:pt>
                <c:pt idx="61">
                  <c:v>883.14161419088339</c:v>
                </c:pt>
                <c:pt idx="62">
                  <c:v>880.93629178561775</c:v>
                </c:pt>
                <c:pt idx="63">
                  <c:v>880.73147396037234</c:v>
                </c:pt>
                <c:pt idx="64">
                  <c:v>880.52716071514726</c:v>
                </c:pt>
                <c:pt idx="65">
                  <c:v>880.3233520499424</c:v>
                </c:pt>
                <c:pt idx="66">
                  <c:v>874.02004796475774</c:v>
                </c:pt>
                <c:pt idx="67">
                  <c:v>873.81724845959343</c:v>
                </c:pt>
                <c:pt idx="68">
                  <c:v>873.61495353444923</c:v>
                </c:pt>
                <c:pt idx="69">
                  <c:v>850.21316318932543</c:v>
                </c:pt>
                <c:pt idx="70">
                  <c:v>850.01187742422178</c:v>
                </c:pt>
                <c:pt idx="71">
                  <c:v>849.81109623913835</c:v>
                </c:pt>
                <c:pt idx="72">
                  <c:v>843.51081963407512</c:v>
                </c:pt>
                <c:pt idx="73">
                  <c:v>843.31104760903224</c:v>
                </c:pt>
                <c:pt idx="74">
                  <c:v>843.11178016400959</c:v>
                </c:pt>
                <c:pt idx="75">
                  <c:v>839.91301729900715</c:v>
                </c:pt>
                <c:pt idx="76">
                  <c:v>839.71475901402493</c:v>
                </c:pt>
                <c:pt idx="77">
                  <c:v>839.51700530906294</c:v>
                </c:pt>
                <c:pt idx="78">
                  <c:v>834.31975618412127</c:v>
                </c:pt>
                <c:pt idx="79">
                  <c:v>834.12301163919983</c:v>
                </c:pt>
                <c:pt idx="80">
                  <c:v>833.92677167429861</c:v>
                </c:pt>
                <c:pt idx="81">
                  <c:v>824.7310362894176</c:v>
                </c:pt>
                <c:pt idx="82">
                  <c:v>824.53580548455682</c:v>
                </c:pt>
                <c:pt idx="83">
                  <c:v>824.34107925971637</c:v>
                </c:pt>
                <c:pt idx="84">
                  <c:v>824.14685761489613</c:v>
                </c:pt>
                <c:pt idx="85">
                  <c:v>822.95314055009612</c:v>
                </c:pt>
                <c:pt idx="86">
                  <c:v>822.75992806531633</c:v>
                </c:pt>
                <c:pt idx="87">
                  <c:v>822.56722016055687</c:v>
                </c:pt>
                <c:pt idx="88">
                  <c:v>817.37501683581752</c:v>
                </c:pt>
                <c:pt idx="89">
                  <c:v>817.1833180910985</c:v>
                </c:pt>
                <c:pt idx="90">
                  <c:v>816.9921239263997</c:v>
                </c:pt>
                <c:pt idx="91">
                  <c:v>812.80143434172112</c:v>
                </c:pt>
                <c:pt idx="92">
                  <c:v>812.61124933706287</c:v>
                </c:pt>
                <c:pt idx="93">
                  <c:v>812.42156891242485</c:v>
                </c:pt>
                <c:pt idx="94">
                  <c:v>823.23239306780704</c:v>
                </c:pt>
                <c:pt idx="95">
                  <c:v>823.04372180320945</c:v>
                </c:pt>
                <c:pt idx="96">
                  <c:v>822.85555511863208</c:v>
                </c:pt>
                <c:pt idx="97">
                  <c:v>822.66789301407505</c:v>
                </c:pt>
                <c:pt idx="98">
                  <c:v>801.48073548953812</c:v>
                </c:pt>
                <c:pt idx="99">
                  <c:v>801.29408254502152</c:v>
                </c:pt>
                <c:pt idx="100">
                  <c:v>801.10793418052526</c:v>
                </c:pt>
                <c:pt idx="101">
                  <c:v>794.02229039604913</c:v>
                </c:pt>
                <c:pt idx="102">
                  <c:v>793.83715119159331</c:v>
                </c:pt>
                <c:pt idx="103">
                  <c:v>793.65251656715759</c:v>
                </c:pt>
                <c:pt idx="104">
                  <c:v>787.46838652274221</c:v>
                </c:pt>
                <c:pt idx="105">
                  <c:v>787.28476105834716</c:v>
                </c:pt>
                <c:pt idx="106">
                  <c:v>787.10164017397221</c:v>
                </c:pt>
                <c:pt idx="107">
                  <c:v>780.9190238696176</c:v>
                </c:pt>
                <c:pt idx="108">
                  <c:v>780.73691214528321</c:v>
                </c:pt>
                <c:pt idx="109">
                  <c:v>780.55530500096893</c:v>
                </c:pt>
                <c:pt idx="110">
                  <c:v>775.474202436675</c:v>
                </c:pt>
                <c:pt idx="111">
                  <c:v>775.29360445240127</c:v>
                </c:pt>
                <c:pt idx="112">
                  <c:v>775.11351104814787</c:v>
                </c:pt>
                <c:pt idx="113">
                  <c:v>774.93392222391469</c:v>
                </c:pt>
                <c:pt idx="114">
                  <c:v>768.75483797970173</c:v>
                </c:pt>
                <c:pt idx="115">
                  <c:v>768.57625831550899</c:v>
                </c:pt>
                <c:pt idx="116">
                  <c:v>768.39818323133659</c:v>
                </c:pt>
                <c:pt idx="117">
                  <c:v>764.32061272718443</c:v>
                </c:pt>
                <c:pt idx="118">
                  <c:v>764.14354680305235</c:v>
                </c:pt>
                <c:pt idx="119">
                  <c:v>763.96698545894071</c:v>
                </c:pt>
                <c:pt idx="120">
                  <c:v>757.79092869484919</c:v>
                </c:pt>
                <c:pt idx="121">
                  <c:v>757.61537651077788</c:v>
                </c:pt>
                <c:pt idx="122">
                  <c:v>757.4403289067269</c:v>
                </c:pt>
                <c:pt idx="123">
                  <c:v>752.36578588269617</c:v>
                </c:pt>
                <c:pt idx="124">
                  <c:v>752.19174743868564</c:v>
                </c:pt>
                <c:pt idx="125">
                  <c:v>752.01821357469544</c:v>
                </c:pt>
                <c:pt idx="126">
                  <c:v>747.94518429072536</c:v>
                </c:pt>
                <c:pt idx="127">
                  <c:v>747.7726595867756</c:v>
                </c:pt>
                <c:pt idx="128">
                  <c:v>747.60063946284606</c:v>
                </c:pt>
                <c:pt idx="129">
                  <c:v>747.42912391893674</c:v>
                </c:pt>
                <c:pt idx="130">
                  <c:v>743.25811295504775</c:v>
                </c:pt>
                <c:pt idx="131">
                  <c:v>743.08760657117887</c:v>
                </c:pt>
                <c:pt idx="132">
                  <c:v>742.91760476733032</c:v>
                </c:pt>
                <c:pt idx="133">
                  <c:v>738.84810754350201</c:v>
                </c:pt>
                <c:pt idx="134">
                  <c:v>738.67911489969401</c:v>
                </c:pt>
                <c:pt idx="135">
                  <c:v>738.51062683590612</c:v>
                </c:pt>
                <c:pt idx="136">
                  <c:v>733.34264335213857</c:v>
                </c:pt>
                <c:pt idx="137">
                  <c:v>733.17516444839123</c:v>
                </c:pt>
                <c:pt idx="138">
                  <c:v>733.00819012466411</c:v>
                </c:pt>
                <c:pt idx="139">
                  <c:v>729.94172038095712</c:v>
                </c:pt>
                <c:pt idx="140">
                  <c:v>729.77575521727056</c:v>
                </c:pt>
                <c:pt idx="141">
                  <c:v>729.6102946336041</c:v>
                </c:pt>
                <c:pt idx="142">
                  <c:v>726.44533862995797</c:v>
                </c:pt>
                <c:pt idx="143">
                  <c:v>726.28088720633207</c:v>
                </c:pt>
                <c:pt idx="144">
                  <c:v>726.1169403627265</c:v>
                </c:pt>
                <c:pt idx="145">
                  <c:v>725.95349809914103</c:v>
                </c:pt>
                <c:pt idx="146">
                  <c:v>721.89056041557592</c:v>
                </c:pt>
                <c:pt idx="147">
                  <c:v>721.72812731203101</c:v>
                </c:pt>
                <c:pt idx="148">
                  <c:v>721.56619878850631</c:v>
                </c:pt>
                <c:pt idx="149">
                  <c:v>718.50477484500198</c:v>
                </c:pt>
                <c:pt idx="150">
                  <c:v>718.34385548151772</c:v>
                </c:pt>
                <c:pt idx="151">
                  <c:v>718.1834406980538</c:v>
                </c:pt>
                <c:pt idx="152">
                  <c:v>714.12353049461012</c:v>
                </c:pt>
                <c:pt idx="153">
                  <c:v>713.96412487118664</c:v>
                </c:pt>
                <c:pt idx="154">
                  <c:v>713.80522382778349</c:v>
                </c:pt>
                <c:pt idx="155">
                  <c:v>711.64682736440045</c:v>
                </c:pt>
                <c:pt idx="156">
                  <c:v>711.48893548103774</c:v>
                </c:pt>
                <c:pt idx="157">
                  <c:v>711.33154817769525</c:v>
                </c:pt>
                <c:pt idx="158">
                  <c:v>707.27466545437301</c:v>
                </c:pt>
                <c:pt idx="159">
                  <c:v>707.11828731107107</c:v>
                </c:pt>
                <c:pt idx="160">
                  <c:v>706.96241374778924</c:v>
                </c:pt>
                <c:pt idx="161">
                  <c:v>706.80704476452775</c:v>
                </c:pt>
                <c:pt idx="162">
                  <c:v>702.75218036128638</c:v>
                </c:pt>
                <c:pt idx="163">
                  <c:v>702.59782053806543</c:v>
                </c:pt>
                <c:pt idx="164">
                  <c:v>702.4439652948646</c:v>
                </c:pt>
                <c:pt idx="165">
                  <c:v>699.29061463168409</c:v>
                </c:pt>
                <c:pt idx="166">
                  <c:v>699.13776854852381</c:v>
                </c:pt>
                <c:pt idx="167">
                  <c:v>698.98542704538374</c:v>
                </c:pt>
                <c:pt idx="168">
                  <c:v>695.93359012226392</c:v>
                </c:pt>
                <c:pt idx="169">
                  <c:v>695.78225777916441</c:v>
                </c:pt>
                <c:pt idx="170">
                  <c:v>695.63143001608512</c:v>
                </c:pt>
                <c:pt idx="171">
                  <c:v>691.58110683302607</c:v>
                </c:pt>
                <c:pt idx="172">
                  <c:v>691.43128822998722</c:v>
                </c:pt>
                <c:pt idx="173">
                  <c:v>691.28197420696858</c:v>
                </c:pt>
                <c:pt idx="174">
                  <c:v>687.23316476397031</c:v>
                </c:pt>
                <c:pt idx="175">
                  <c:v>687.08485990099223</c:v>
                </c:pt>
                <c:pt idx="176">
                  <c:v>686.93705961803437</c:v>
                </c:pt>
                <c:pt idx="177">
                  <c:v>686.78976391509673</c:v>
                </c:pt>
                <c:pt idx="178">
                  <c:v>683.74297279217933</c:v>
                </c:pt>
                <c:pt idx="179">
                  <c:v>683.59668624928224</c:v>
                </c:pt>
                <c:pt idx="180">
                  <c:v>683.45090428640538</c:v>
                </c:pt>
                <c:pt idx="181">
                  <c:v>679.40562690354864</c:v>
                </c:pt>
                <c:pt idx="182">
                  <c:v>679.26085410071221</c:v>
                </c:pt>
                <c:pt idx="183">
                  <c:v>679.11658587789611</c:v>
                </c:pt>
                <c:pt idx="184">
                  <c:v>676.07282223510015</c:v>
                </c:pt>
                <c:pt idx="185">
                  <c:v>675.92956317232449</c:v>
                </c:pt>
                <c:pt idx="186">
                  <c:v>675.78680868956906</c:v>
                </c:pt>
                <c:pt idx="187">
                  <c:v>674.64455878683384</c:v>
                </c:pt>
                <c:pt idx="188">
                  <c:v>674.50281346411896</c:v>
                </c:pt>
                <c:pt idx="189">
                  <c:v>674.3615727214243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EA0-4D86-87B7-9AC0AC2D0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77728"/>
        <c:axId val="121878288"/>
      </c:scatterChart>
      <c:valAx>
        <c:axId val="121877728"/>
        <c:scaling>
          <c:orientation val="minMax"/>
          <c:max val="3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Time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8288"/>
        <c:crosses val="autoZero"/>
        <c:crossBetween val="midCat"/>
      </c:valAx>
      <c:valAx>
        <c:axId val="121878288"/>
        <c:scaling>
          <c:orientation val="minMax"/>
          <c:max val="10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Tempearture</a:t>
                </a:r>
                <a:r>
                  <a:rPr lang="en-GB" baseline="0"/>
                  <a:t> /C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1877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Heat transfer</a:t>
            </a:r>
            <a:r>
              <a:rPr lang="en-GB" baseline="0"/>
              <a:t> coefficient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212340015685744"/>
          <c:y val="0.16245370370370371"/>
          <c:w val="0.7914661336575215"/>
          <c:h val="0.62383937730181771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'Heat transfer coefficient'!$B$13:$B$3160</c:f>
              <c:numCache>
                <c:formatCode>General</c:formatCode>
                <c:ptCount val="3148"/>
                <c:pt idx="0">
                  <c:v>906.8</c:v>
                </c:pt>
                <c:pt idx="1">
                  <c:v>906.8</c:v>
                </c:pt>
                <c:pt idx="2">
                  <c:v>906.8</c:v>
                </c:pt>
                <c:pt idx="3">
                  <c:v>906.8</c:v>
                </c:pt>
                <c:pt idx="4">
                  <c:v>906.8</c:v>
                </c:pt>
                <c:pt idx="5">
                  <c:v>906.8</c:v>
                </c:pt>
                <c:pt idx="6">
                  <c:v>906.8</c:v>
                </c:pt>
                <c:pt idx="7">
                  <c:v>906.8</c:v>
                </c:pt>
                <c:pt idx="8">
                  <c:v>906.8</c:v>
                </c:pt>
                <c:pt idx="9">
                  <c:v>906.8</c:v>
                </c:pt>
                <c:pt idx="10">
                  <c:v>906.8</c:v>
                </c:pt>
                <c:pt idx="11">
                  <c:v>906.8</c:v>
                </c:pt>
                <c:pt idx="12">
                  <c:v>906.8</c:v>
                </c:pt>
                <c:pt idx="13">
                  <c:v>906.8</c:v>
                </c:pt>
                <c:pt idx="14">
                  <c:v>906.8</c:v>
                </c:pt>
                <c:pt idx="15">
                  <c:v>906.8</c:v>
                </c:pt>
                <c:pt idx="16">
                  <c:v>906.8</c:v>
                </c:pt>
                <c:pt idx="17">
                  <c:v>906.8</c:v>
                </c:pt>
                <c:pt idx="18">
                  <c:v>906.8</c:v>
                </c:pt>
                <c:pt idx="19">
                  <c:v>906.8</c:v>
                </c:pt>
                <c:pt idx="20">
                  <c:v>906.8</c:v>
                </c:pt>
                <c:pt idx="21">
                  <c:v>909.9</c:v>
                </c:pt>
                <c:pt idx="22">
                  <c:v>909.9</c:v>
                </c:pt>
                <c:pt idx="23">
                  <c:v>909.9</c:v>
                </c:pt>
                <c:pt idx="24">
                  <c:v>910.9</c:v>
                </c:pt>
                <c:pt idx="25">
                  <c:v>910.9</c:v>
                </c:pt>
                <c:pt idx="26">
                  <c:v>910.9</c:v>
                </c:pt>
                <c:pt idx="27">
                  <c:v>902.6</c:v>
                </c:pt>
                <c:pt idx="28">
                  <c:v>902.6</c:v>
                </c:pt>
                <c:pt idx="29">
                  <c:v>902.6</c:v>
                </c:pt>
                <c:pt idx="30">
                  <c:v>903.7</c:v>
                </c:pt>
                <c:pt idx="31">
                  <c:v>903.7</c:v>
                </c:pt>
                <c:pt idx="32">
                  <c:v>903.7</c:v>
                </c:pt>
                <c:pt idx="33">
                  <c:v>903.7</c:v>
                </c:pt>
                <c:pt idx="34">
                  <c:v>900.6</c:v>
                </c:pt>
                <c:pt idx="35">
                  <c:v>900.6</c:v>
                </c:pt>
                <c:pt idx="36">
                  <c:v>900.6</c:v>
                </c:pt>
                <c:pt idx="37">
                  <c:v>897.5</c:v>
                </c:pt>
                <c:pt idx="38">
                  <c:v>897.5</c:v>
                </c:pt>
                <c:pt idx="39">
                  <c:v>897.5</c:v>
                </c:pt>
                <c:pt idx="40">
                  <c:v>850.3</c:v>
                </c:pt>
                <c:pt idx="41">
                  <c:v>850.3</c:v>
                </c:pt>
                <c:pt idx="42">
                  <c:v>850.3</c:v>
                </c:pt>
                <c:pt idx="43">
                  <c:v>861.5</c:v>
                </c:pt>
                <c:pt idx="44">
                  <c:v>861.5</c:v>
                </c:pt>
                <c:pt idx="45">
                  <c:v>861.5</c:v>
                </c:pt>
                <c:pt idx="46">
                  <c:v>848.3</c:v>
                </c:pt>
                <c:pt idx="47">
                  <c:v>848.3</c:v>
                </c:pt>
                <c:pt idx="48">
                  <c:v>848.3</c:v>
                </c:pt>
                <c:pt idx="49">
                  <c:v>848.3</c:v>
                </c:pt>
                <c:pt idx="50">
                  <c:v>846.2</c:v>
                </c:pt>
                <c:pt idx="51">
                  <c:v>846.2</c:v>
                </c:pt>
                <c:pt idx="52">
                  <c:v>846.2</c:v>
                </c:pt>
                <c:pt idx="53">
                  <c:v>840.1</c:v>
                </c:pt>
                <c:pt idx="54">
                  <c:v>840.1</c:v>
                </c:pt>
                <c:pt idx="55">
                  <c:v>840.1</c:v>
                </c:pt>
                <c:pt idx="56">
                  <c:v>835</c:v>
                </c:pt>
                <c:pt idx="57">
                  <c:v>835</c:v>
                </c:pt>
                <c:pt idx="58">
                  <c:v>835</c:v>
                </c:pt>
                <c:pt idx="59">
                  <c:v>831</c:v>
                </c:pt>
                <c:pt idx="60">
                  <c:v>831</c:v>
                </c:pt>
                <c:pt idx="61">
                  <c:v>831</c:v>
                </c:pt>
                <c:pt idx="62">
                  <c:v>829</c:v>
                </c:pt>
                <c:pt idx="63">
                  <c:v>829</c:v>
                </c:pt>
                <c:pt idx="64">
                  <c:v>829</c:v>
                </c:pt>
                <c:pt idx="65">
                  <c:v>829</c:v>
                </c:pt>
                <c:pt idx="66">
                  <c:v>822.9</c:v>
                </c:pt>
                <c:pt idx="67">
                  <c:v>822.9</c:v>
                </c:pt>
                <c:pt idx="68">
                  <c:v>822.9</c:v>
                </c:pt>
                <c:pt idx="69">
                  <c:v>799.7</c:v>
                </c:pt>
                <c:pt idx="70">
                  <c:v>799.7</c:v>
                </c:pt>
                <c:pt idx="71">
                  <c:v>799.7</c:v>
                </c:pt>
                <c:pt idx="72">
                  <c:v>793.6</c:v>
                </c:pt>
                <c:pt idx="73">
                  <c:v>793.6</c:v>
                </c:pt>
                <c:pt idx="74">
                  <c:v>793.6</c:v>
                </c:pt>
                <c:pt idx="75">
                  <c:v>790.6</c:v>
                </c:pt>
                <c:pt idx="76">
                  <c:v>790.6</c:v>
                </c:pt>
                <c:pt idx="77">
                  <c:v>790.6</c:v>
                </c:pt>
                <c:pt idx="78">
                  <c:v>785.6</c:v>
                </c:pt>
                <c:pt idx="79">
                  <c:v>785.6</c:v>
                </c:pt>
                <c:pt idx="80">
                  <c:v>785.6</c:v>
                </c:pt>
                <c:pt idx="81">
                  <c:v>776.6</c:v>
                </c:pt>
                <c:pt idx="82">
                  <c:v>776.6</c:v>
                </c:pt>
                <c:pt idx="83">
                  <c:v>776.6</c:v>
                </c:pt>
                <c:pt idx="84">
                  <c:v>776.6</c:v>
                </c:pt>
                <c:pt idx="85">
                  <c:v>775.6</c:v>
                </c:pt>
                <c:pt idx="86">
                  <c:v>775.6</c:v>
                </c:pt>
                <c:pt idx="87">
                  <c:v>775.6</c:v>
                </c:pt>
                <c:pt idx="88">
                  <c:v>770.6</c:v>
                </c:pt>
                <c:pt idx="89">
                  <c:v>770.6</c:v>
                </c:pt>
                <c:pt idx="90">
                  <c:v>770.6</c:v>
                </c:pt>
                <c:pt idx="91">
                  <c:v>766.6</c:v>
                </c:pt>
                <c:pt idx="92">
                  <c:v>766.6</c:v>
                </c:pt>
                <c:pt idx="93">
                  <c:v>766.6</c:v>
                </c:pt>
                <c:pt idx="94">
                  <c:v>777.6</c:v>
                </c:pt>
                <c:pt idx="95">
                  <c:v>777.6</c:v>
                </c:pt>
                <c:pt idx="96">
                  <c:v>777.6</c:v>
                </c:pt>
                <c:pt idx="97">
                  <c:v>777.6</c:v>
                </c:pt>
                <c:pt idx="98">
                  <c:v>756.6</c:v>
                </c:pt>
                <c:pt idx="99">
                  <c:v>756.6</c:v>
                </c:pt>
                <c:pt idx="100">
                  <c:v>756.6</c:v>
                </c:pt>
                <c:pt idx="101">
                  <c:v>749.7</c:v>
                </c:pt>
                <c:pt idx="102">
                  <c:v>749.7</c:v>
                </c:pt>
                <c:pt idx="103">
                  <c:v>749.7</c:v>
                </c:pt>
                <c:pt idx="104">
                  <c:v>743.7</c:v>
                </c:pt>
                <c:pt idx="105">
                  <c:v>743.7</c:v>
                </c:pt>
                <c:pt idx="106">
                  <c:v>743.7</c:v>
                </c:pt>
                <c:pt idx="107">
                  <c:v>737.7</c:v>
                </c:pt>
                <c:pt idx="108">
                  <c:v>737.7</c:v>
                </c:pt>
                <c:pt idx="109">
                  <c:v>737.7</c:v>
                </c:pt>
                <c:pt idx="110">
                  <c:v>732.8</c:v>
                </c:pt>
                <c:pt idx="111">
                  <c:v>732.8</c:v>
                </c:pt>
                <c:pt idx="112">
                  <c:v>732.8</c:v>
                </c:pt>
                <c:pt idx="113">
                  <c:v>732.8</c:v>
                </c:pt>
                <c:pt idx="114">
                  <c:v>726.8</c:v>
                </c:pt>
                <c:pt idx="115">
                  <c:v>726.8</c:v>
                </c:pt>
                <c:pt idx="116">
                  <c:v>726.8</c:v>
                </c:pt>
                <c:pt idx="117">
                  <c:v>722.9</c:v>
                </c:pt>
                <c:pt idx="118">
                  <c:v>722.9</c:v>
                </c:pt>
                <c:pt idx="119">
                  <c:v>722.9</c:v>
                </c:pt>
                <c:pt idx="120">
                  <c:v>716.9</c:v>
                </c:pt>
                <c:pt idx="121">
                  <c:v>716.9</c:v>
                </c:pt>
                <c:pt idx="122">
                  <c:v>716.9</c:v>
                </c:pt>
                <c:pt idx="123">
                  <c:v>712</c:v>
                </c:pt>
                <c:pt idx="124">
                  <c:v>712</c:v>
                </c:pt>
                <c:pt idx="125">
                  <c:v>712</c:v>
                </c:pt>
                <c:pt idx="126">
                  <c:v>708.1</c:v>
                </c:pt>
                <c:pt idx="127">
                  <c:v>708.1</c:v>
                </c:pt>
                <c:pt idx="128">
                  <c:v>708.1</c:v>
                </c:pt>
                <c:pt idx="129">
                  <c:v>708.1</c:v>
                </c:pt>
                <c:pt idx="130">
                  <c:v>704.1</c:v>
                </c:pt>
                <c:pt idx="131">
                  <c:v>704.1</c:v>
                </c:pt>
                <c:pt idx="132">
                  <c:v>704.1</c:v>
                </c:pt>
                <c:pt idx="133">
                  <c:v>700.2</c:v>
                </c:pt>
                <c:pt idx="134">
                  <c:v>700.2</c:v>
                </c:pt>
                <c:pt idx="135">
                  <c:v>700.2</c:v>
                </c:pt>
                <c:pt idx="136">
                  <c:v>695.2</c:v>
                </c:pt>
                <c:pt idx="137">
                  <c:v>695.2</c:v>
                </c:pt>
                <c:pt idx="138">
                  <c:v>695.2</c:v>
                </c:pt>
                <c:pt idx="139">
                  <c:v>692.3</c:v>
                </c:pt>
                <c:pt idx="140">
                  <c:v>692.3</c:v>
                </c:pt>
                <c:pt idx="141">
                  <c:v>692.3</c:v>
                </c:pt>
                <c:pt idx="142">
                  <c:v>689.3</c:v>
                </c:pt>
                <c:pt idx="143">
                  <c:v>689.3</c:v>
                </c:pt>
                <c:pt idx="144">
                  <c:v>689.3</c:v>
                </c:pt>
                <c:pt idx="145">
                  <c:v>689.3</c:v>
                </c:pt>
                <c:pt idx="146">
                  <c:v>685.4</c:v>
                </c:pt>
                <c:pt idx="147">
                  <c:v>685.4</c:v>
                </c:pt>
                <c:pt idx="148">
                  <c:v>685.4</c:v>
                </c:pt>
                <c:pt idx="149">
                  <c:v>682.5</c:v>
                </c:pt>
                <c:pt idx="150">
                  <c:v>682.5</c:v>
                </c:pt>
                <c:pt idx="151">
                  <c:v>682.5</c:v>
                </c:pt>
                <c:pt idx="152">
                  <c:v>678.6</c:v>
                </c:pt>
                <c:pt idx="153">
                  <c:v>678.6</c:v>
                </c:pt>
                <c:pt idx="154">
                  <c:v>678.6</c:v>
                </c:pt>
                <c:pt idx="155">
                  <c:v>676.6</c:v>
                </c:pt>
                <c:pt idx="156">
                  <c:v>676.6</c:v>
                </c:pt>
                <c:pt idx="157">
                  <c:v>676.6</c:v>
                </c:pt>
                <c:pt idx="158">
                  <c:v>672.7</c:v>
                </c:pt>
                <c:pt idx="159">
                  <c:v>672.7</c:v>
                </c:pt>
                <c:pt idx="160">
                  <c:v>672.7</c:v>
                </c:pt>
                <c:pt idx="161">
                  <c:v>672.7</c:v>
                </c:pt>
                <c:pt idx="162">
                  <c:v>668.8</c:v>
                </c:pt>
                <c:pt idx="163">
                  <c:v>668.8</c:v>
                </c:pt>
                <c:pt idx="164">
                  <c:v>668.8</c:v>
                </c:pt>
                <c:pt idx="165">
                  <c:v>665.8</c:v>
                </c:pt>
                <c:pt idx="166">
                  <c:v>665.8</c:v>
                </c:pt>
                <c:pt idx="167">
                  <c:v>665.8</c:v>
                </c:pt>
                <c:pt idx="168">
                  <c:v>662.9</c:v>
                </c:pt>
                <c:pt idx="169">
                  <c:v>662.9</c:v>
                </c:pt>
                <c:pt idx="170">
                  <c:v>662.9</c:v>
                </c:pt>
                <c:pt idx="171">
                  <c:v>659</c:v>
                </c:pt>
                <c:pt idx="172">
                  <c:v>659</c:v>
                </c:pt>
                <c:pt idx="173">
                  <c:v>659</c:v>
                </c:pt>
                <c:pt idx="174">
                  <c:v>655.1</c:v>
                </c:pt>
                <c:pt idx="175">
                  <c:v>655.1</c:v>
                </c:pt>
                <c:pt idx="176">
                  <c:v>655.1</c:v>
                </c:pt>
                <c:pt idx="177">
                  <c:v>655.1</c:v>
                </c:pt>
                <c:pt idx="178">
                  <c:v>652.20000000000005</c:v>
                </c:pt>
                <c:pt idx="179">
                  <c:v>652.20000000000005</c:v>
                </c:pt>
                <c:pt idx="180">
                  <c:v>652.20000000000005</c:v>
                </c:pt>
                <c:pt idx="181">
                  <c:v>648.29999999999995</c:v>
                </c:pt>
                <c:pt idx="182">
                  <c:v>648.29999999999995</c:v>
                </c:pt>
                <c:pt idx="183">
                  <c:v>648.29999999999995</c:v>
                </c:pt>
                <c:pt idx="184">
                  <c:v>645.4</c:v>
                </c:pt>
                <c:pt idx="185">
                  <c:v>645.4</c:v>
                </c:pt>
                <c:pt idx="186">
                  <c:v>645.4</c:v>
                </c:pt>
                <c:pt idx="187">
                  <c:v>644.4</c:v>
                </c:pt>
                <c:pt idx="188">
                  <c:v>644.4</c:v>
                </c:pt>
                <c:pt idx="189">
                  <c:v>644.4</c:v>
                </c:pt>
                <c:pt idx="190">
                  <c:v>641.5</c:v>
                </c:pt>
                <c:pt idx="191">
                  <c:v>641.5</c:v>
                </c:pt>
                <c:pt idx="192">
                  <c:v>641.5</c:v>
                </c:pt>
                <c:pt idx="193">
                  <c:v>641.5</c:v>
                </c:pt>
                <c:pt idx="194">
                  <c:v>642.4</c:v>
                </c:pt>
                <c:pt idx="195">
                  <c:v>642.4</c:v>
                </c:pt>
                <c:pt idx="196">
                  <c:v>642.4</c:v>
                </c:pt>
                <c:pt idx="197">
                  <c:v>638.5</c:v>
                </c:pt>
                <c:pt idx="198">
                  <c:v>638.5</c:v>
                </c:pt>
                <c:pt idx="199">
                  <c:v>638.5</c:v>
                </c:pt>
                <c:pt idx="200">
                  <c:v>632.70000000000005</c:v>
                </c:pt>
                <c:pt idx="201">
                  <c:v>632.70000000000005</c:v>
                </c:pt>
                <c:pt idx="202">
                  <c:v>632.70000000000005</c:v>
                </c:pt>
                <c:pt idx="203">
                  <c:v>627.79999999999995</c:v>
                </c:pt>
                <c:pt idx="204">
                  <c:v>627.79999999999995</c:v>
                </c:pt>
                <c:pt idx="205">
                  <c:v>627.79999999999995</c:v>
                </c:pt>
                <c:pt idx="206">
                  <c:v>623.9</c:v>
                </c:pt>
                <c:pt idx="207">
                  <c:v>623.9</c:v>
                </c:pt>
                <c:pt idx="208">
                  <c:v>623.9</c:v>
                </c:pt>
                <c:pt idx="209">
                  <c:v>623.9</c:v>
                </c:pt>
                <c:pt idx="210">
                  <c:v>621</c:v>
                </c:pt>
                <c:pt idx="211">
                  <c:v>621</c:v>
                </c:pt>
                <c:pt idx="212">
                  <c:v>621</c:v>
                </c:pt>
                <c:pt idx="213">
                  <c:v>620</c:v>
                </c:pt>
                <c:pt idx="214">
                  <c:v>620</c:v>
                </c:pt>
                <c:pt idx="215">
                  <c:v>620</c:v>
                </c:pt>
                <c:pt idx="216">
                  <c:v>618.1</c:v>
                </c:pt>
                <c:pt idx="217">
                  <c:v>618.1</c:v>
                </c:pt>
                <c:pt idx="218">
                  <c:v>618.1</c:v>
                </c:pt>
                <c:pt idx="219">
                  <c:v>615.20000000000005</c:v>
                </c:pt>
                <c:pt idx="220">
                  <c:v>615.20000000000005</c:v>
                </c:pt>
                <c:pt idx="221">
                  <c:v>615.20000000000005</c:v>
                </c:pt>
                <c:pt idx="222">
                  <c:v>612.29999999999995</c:v>
                </c:pt>
                <c:pt idx="223">
                  <c:v>612.29999999999995</c:v>
                </c:pt>
                <c:pt idx="224">
                  <c:v>612.29999999999995</c:v>
                </c:pt>
                <c:pt idx="225">
                  <c:v>612.29999999999995</c:v>
                </c:pt>
                <c:pt idx="226">
                  <c:v>610.29999999999995</c:v>
                </c:pt>
                <c:pt idx="227">
                  <c:v>610.29999999999995</c:v>
                </c:pt>
                <c:pt idx="228">
                  <c:v>610.29999999999995</c:v>
                </c:pt>
                <c:pt idx="229">
                  <c:v>606.4</c:v>
                </c:pt>
                <c:pt idx="230">
                  <c:v>606.4</c:v>
                </c:pt>
                <c:pt idx="231">
                  <c:v>606.4</c:v>
                </c:pt>
                <c:pt idx="232">
                  <c:v>602.6</c:v>
                </c:pt>
                <c:pt idx="233">
                  <c:v>602.6</c:v>
                </c:pt>
                <c:pt idx="234">
                  <c:v>602.6</c:v>
                </c:pt>
                <c:pt idx="235">
                  <c:v>598.70000000000005</c:v>
                </c:pt>
                <c:pt idx="236">
                  <c:v>598.70000000000005</c:v>
                </c:pt>
                <c:pt idx="237">
                  <c:v>598.70000000000005</c:v>
                </c:pt>
                <c:pt idx="238">
                  <c:v>594.79999999999995</c:v>
                </c:pt>
                <c:pt idx="239">
                  <c:v>594.79999999999995</c:v>
                </c:pt>
                <c:pt idx="240">
                  <c:v>594.79999999999995</c:v>
                </c:pt>
                <c:pt idx="241">
                  <c:v>594.79999999999995</c:v>
                </c:pt>
                <c:pt idx="242">
                  <c:v>591.9</c:v>
                </c:pt>
                <c:pt idx="243">
                  <c:v>591.9</c:v>
                </c:pt>
                <c:pt idx="244">
                  <c:v>591.9</c:v>
                </c:pt>
                <c:pt idx="245">
                  <c:v>589</c:v>
                </c:pt>
                <c:pt idx="246">
                  <c:v>589</c:v>
                </c:pt>
                <c:pt idx="247">
                  <c:v>589</c:v>
                </c:pt>
                <c:pt idx="248">
                  <c:v>586.1</c:v>
                </c:pt>
                <c:pt idx="249">
                  <c:v>586.1</c:v>
                </c:pt>
                <c:pt idx="250">
                  <c:v>586.1</c:v>
                </c:pt>
                <c:pt idx="251">
                  <c:v>582.20000000000005</c:v>
                </c:pt>
                <c:pt idx="252">
                  <c:v>582.20000000000005</c:v>
                </c:pt>
                <c:pt idx="253">
                  <c:v>582.20000000000005</c:v>
                </c:pt>
                <c:pt idx="254">
                  <c:v>579.29999999999995</c:v>
                </c:pt>
                <c:pt idx="255">
                  <c:v>579.29999999999995</c:v>
                </c:pt>
                <c:pt idx="256">
                  <c:v>579.29999999999995</c:v>
                </c:pt>
                <c:pt idx="257">
                  <c:v>579.29999999999995</c:v>
                </c:pt>
                <c:pt idx="258">
                  <c:v>576.4</c:v>
                </c:pt>
                <c:pt idx="259">
                  <c:v>576.4</c:v>
                </c:pt>
                <c:pt idx="260">
                  <c:v>576.4</c:v>
                </c:pt>
                <c:pt idx="261">
                  <c:v>573.4</c:v>
                </c:pt>
                <c:pt idx="262">
                  <c:v>573.4</c:v>
                </c:pt>
                <c:pt idx="263">
                  <c:v>573.4</c:v>
                </c:pt>
                <c:pt idx="264">
                  <c:v>571.5</c:v>
                </c:pt>
                <c:pt idx="265">
                  <c:v>571.5</c:v>
                </c:pt>
                <c:pt idx="266">
                  <c:v>571.5</c:v>
                </c:pt>
                <c:pt idx="267">
                  <c:v>568.6</c:v>
                </c:pt>
                <c:pt idx="268">
                  <c:v>568.6</c:v>
                </c:pt>
                <c:pt idx="269">
                  <c:v>568.6</c:v>
                </c:pt>
                <c:pt idx="270">
                  <c:v>565.70000000000005</c:v>
                </c:pt>
                <c:pt idx="271">
                  <c:v>565.70000000000005</c:v>
                </c:pt>
                <c:pt idx="272">
                  <c:v>565.70000000000005</c:v>
                </c:pt>
                <c:pt idx="273">
                  <c:v>565.70000000000005</c:v>
                </c:pt>
                <c:pt idx="274">
                  <c:v>562.79999999999995</c:v>
                </c:pt>
                <c:pt idx="275">
                  <c:v>562.79999999999995</c:v>
                </c:pt>
                <c:pt idx="276">
                  <c:v>562.79999999999995</c:v>
                </c:pt>
                <c:pt idx="277">
                  <c:v>559.9</c:v>
                </c:pt>
                <c:pt idx="278">
                  <c:v>559.9</c:v>
                </c:pt>
                <c:pt idx="279">
                  <c:v>559.9</c:v>
                </c:pt>
                <c:pt idx="280">
                  <c:v>557</c:v>
                </c:pt>
                <c:pt idx="281">
                  <c:v>557</c:v>
                </c:pt>
                <c:pt idx="282">
                  <c:v>557</c:v>
                </c:pt>
                <c:pt idx="283">
                  <c:v>554.1</c:v>
                </c:pt>
                <c:pt idx="284">
                  <c:v>554.1</c:v>
                </c:pt>
                <c:pt idx="285">
                  <c:v>554.1</c:v>
                </c:pt>
                <c:pt idx="286">
                  <c:v>551.20000000000005</c:v>
                </c:pt>
                <c:pt idx="287">
                  <c:v>551.20000000000005</c:v>
                </c:pt>
                <c:pt idx="288">
                  <c:v>551.20000000000005</c:v>
                </c:pt>
                <c:pt idx="289">
                  <c:v>551.20000000000005</c:v>
                </c:pt>
                <c:pt idx="290">
                  <c:v>549.20000000000005</c:v>
                </c:pt>
                <c:pt idx="291">
                  <c:v>549.20000000000005</c:v>
                </c:pt>
                <c:pt idx="292">
                  <c:v>549.20000000000005</c:v>
                </c:pt>
                <c:pt idx="293">
                  <c:v>546.29999999999995</c:v>
                </c:pt>
                <c:pt idx="294">
                  <c:v>546.29999999999995</c:v>
                </c:pt>
                <c:pt idx="295">
                  <c:v>546.29999999999995</c:v>
                </c:pt>
                <c:pt idx="296">
                  <c:v>543.4</c:v>
                </c:pt>
                <c:pt idx="297">
                  <c:v>543.4</c:v>
                </c:pt>
                <c:pt idx="298">
                  <c:v>543.4</c:v>
                </c:pt>
                <c:pt idx="299">
                  <c:v>541.5</c:v>
                </c:pt>
                <c:pt idx="300">
                  <c:v>541.5</c:v>
                </c:pt>
                <c:pt idx="301">
                  <c:v>541.5</c:v>
                </c:pt>
                <c:pt idx="302">
                  <c:v>538.6</c:v>
                </c:pt>
                <c:pt idx="303">
                  <c:v>538.6</c:v>
                </c:pt>
                <c:pt idx="304">
                  <c:v>538.6</c:v>
                </c:pt>
                <c:pt idx="305">
                  <c:v>538.6</c:v>
                </c:pt>
                <c:pt idx="306">
                  <c:v>535.70000000000005</c:v>
                </c:pt>
                <c:pt idx="307">
                  <c:v>535.70000000000005</c:v>
                </c:pt>
                <c:pt idx="308">
                  <c:v>535.70000000000005</c:v>
                </c:pt>
                <c:pt idx="309">
                  <c:v>533.70000000000005</c:v>
                </c:pt>
                <c:pt idx="310">
                  <c:v>533.70000000000005</c:v>
                </c:pt>
                <c:pt idx="311">
                  <c:v>533.70000000000005</c:v>
                </c:pt>
                <c:pt idx="312">
                  <c:v>530.79999999999995</c:v>
                </c:pt>
                <c:pt idx="313">
                  <c:v>530.79999999999995</c:v>
                </c:pt>
                <c:pt idx="314">
                  <c:v>530.79999999999995</c:v>
                </c:pt>
                <c:pt idx="315">
                  <c:v>528.9</c:v>
                </c:pt>
                <c:pt idx="316">
                  <c:v>528.9</c:v>
                </c:pt>
                <c:pt idx="317">
                  <c:v>528.9</c:v>
                </c:pt>
                <c:pt idx="318">
                  <c:v>526</c:v>
                </c:pt>
                <c:pt idx="319">
                  <c:v>526</c:v>
                </c:pt>
                <c:pt idx="320">
                  <c:v>526</c:v>
                </c:pt>
                <c:pt idx="321">
                  <c:v>526</c:v>
                </c:pt>
                <c:pt idx="322">
                  <c:v>524</c:v>
                </c:pt>
                <c:pt idx="323">
                  <c:v>524</c:v>
                </c:pt>
                <c:pt idx="324">
                  <c:v>524</c:v>
                </c:pt>
                <c:pt idx="325">
                  <c:v>522.1</c:v>
                </c:pt>
                <c:pt idx="326">
                  <c:v>522.1</c:v>
                </c:pt>
                <c:pt idx="327">
                  <c:v>522.1</c:v>
                </c:pt>
                <c:pt idx="328">
                  <c:v>519.20000000000005</c:v>
                </c:pt>
                <c:pt idx="329">
                  <c:v>519.20000000000005</c:v>
                </c:pt>
                <c:pt idx="330">
                  <c:v>519.20000000000005</c:v>
                </c:pt>
                <c:pt idx="331">
                  <c:v>517.29999999999995</c:v>
                </c:pt>
                <c:pt idx="332">
                  <c:v>517.29999999999995</c:v>
                </c:pt>
                <c:pt idx="333">
                  <c:v>517.29999999999995</c:v>
                </c:pt>
                <c:pt idx="334">
                  <c:v>515.29999999999995</c:v>
                </c:pt>
                <c:pt idx="335">
                  <c:v>515.29999999999995</c:v>
                </c:pt>
                <c:pt idx="336">
                  <c:v>515.29999999999995</c:v>
                </c:pt>
                <c:pt idx="337">
                  <c:v>515.29999999999995</c:v>
                </c:pt>
                <c:pt idx="338">
                  <c:v>513.4</c:v>
                </c:pt>
                <c:pt idx="339">
                  <c:v>513.4</c:v>
                </c:pt>
                <c:pt idx="340">
                  <c:v>513.4</c:v>
                </c:pt>
                <c:pt idx="341">
                  <c:v>510.5</c:v>
                </c:pt>
                <c:pt idx="342">
                  <c:v>510.5</c:v>
                </c:pt>
                <c:pt idx="343">
                  <c:v>510.5</c:v>
                </c:pt>
                <c:pt idx="344">
                  <c:v>508.6</c:v>
                </c:pt>
                <c:pt idx="345">
                  <c:v>508.6</c:v>
                </c:pt>
                <c:pt idx="346">
                  <c:v>508.6</c:v>
                </c:pt>
                <c:pt idx="347">
                  <c:v>506.6</c:v>
                </c:pt>
                <c:pt idx="348">
                  <c:v>506.6</c:v>
                </c:pt>
                <c:pt idx="349">
                  <c:v>506.6</c:v>
                </c:pt>
                <c:pt idx="350">
                  <c:v>504.7</c:v>
                </c:pt>
                <c:pt idx="351">
                  <c:v>504.7</c:v>
                </c:pt>
                <c:pt idx="352">
                  <c:v>504.7</c:v>
                </c:pt>
                <c:pt idx="353">
                  <c:v>504.7</c:v>
                </c:pt>
                <c:pt idx="354">
                  <c:v>502.8</c:v>
                </c:pt>
                <c:pt idx="355">
                  <c:v>502.8</c:v>
                </c:pt>
                <c:pt idx="356">
                  <c:v>502.8</c:v>
                </c:pt>
                <c:pt idx="357">
                  <c:v>500.8</c:v>
                </c:pt>
                <c:pt idx="358">
                  <c:v>500.8</c:v>
                </c:pt>
                <c:pt idx="359">
                  <c:v>500.8</c:v>
                </c:pt>
                <c:pt idx="360">
                  <c:v>499.9</c:v>
                </c:pt>
                <c:pt idx="361">
                  <c:v>499.9</c:v>
                </c:pt>
                <c:pt idx="362">
                  <c:v>499.9</c:v>
                </c:pt>
                <c:pt idx="363">
                  <c:v>497.9</c:v>
                </c:pt>
                <c:pt idx="364">
                  <c:v>497.9</c:v>
                </c:pt>
                <c:pt idx="365">
                  <c:v>497.9</c:v>
                </c:pt>
                <c:pt idx="366">
                  <c:v>496</c:v>
                </c:pt>
                <c:pt idx="367">
                  <c:v>496</c:v>
                </c:pt>
                <c:pt idx="368">
                  <c:v>496</c:v>
                </c:pt>
                <c:pt idx="369">
                  <c:v>496</c:v>
                </c:pt>
                <c:pt idx="370">
                  <c:v>494.1</c:v>
                </c:pt>
                <c:pt idx="371">
                  <c:v>494.1</c:v>
                </c:pt>
                <c:pt idx="372">
                  <c:v>494.1</c:v>
                </c:pt>
                <c:pt idx="373">
                  <c:v>493.1</c:v>
                </c:pt>
                <c:pt idx="374">
                  <c:v>493.1</c:v>
                </c:pt>
                <c:pt idx="375">
                  <c:v>493.1</c:v>
                </c:pt>
                <c:pt idx="376">
                  <c:v>491.2</c:v>
                </c:pt>
                <c:pt idx="377">
                  <c:v>491.2</c:v>
                </c:pt>
                <c:pt idx="378">
                  <c:v>491.2</c:v>
                </c:pt>
                <c:pt idx="379">
                  <c:v>489.2</c:v>
                </c:pt>
                <c:pt idx="380">
                  <c:v>489.2</c:v>
                </c:pt>
                <c:pt idx="381">
                  <c:v>489.2</c:v>
                </c:pt>
                <c:pt idx="382">
                  <c:v>487.3</c:v>
                </c:pt>
                <c:pt idx="383">
                  <c:v>487.3</c:v>
                </c:pt>
                <c:pt idx="384">
                  <c:v>487.3</c:v>
                </c:pt>
                <c:pt idx="385">
                  <c:v>487.3</c:v>
                </c:pt>
                <c:pt idx="386">
                  <c:v>486.3</c:v>
                </c:pt>
                <c:pt idx="387">
                  <c:v>486.3</c:v>
                </c:pt>
                <c:pt idx="388">
                  <c:v>486.3</c:v>
                </c:pt>
                <c:pt idx="389">
                  <c:v>485.4</c:v>
                </c:pt>
                <c:pt idx="390">
                  <c:v>485.4</c:v>
                </c:pt>
                <c:pt idx="391">
                  <c:v>485.4</c:v>
                </c:pt>
                <c:pt idx="392">
                  <c:v>485.4</c:v>
                </c:pt>
                <c:pt idx="393">
                  <c:v>485.4</c:v>
                </c:pt>
                <c:pt idx="394">
                  <c:v>485.4</c:v>
                </c:pt>
                <c:pt idx="395">
                  <c:v>484.4</c:v>
                </c:pt>
                <c:pt idx="396">
                  <c:v>484.4</c:v>
                </c:pt>
                <c:pt idx="397">
                  <c:v>484.4</c:v>
                </c:pt>
                <c:pt idx="398">
                  <c:v>483.4</c:v>
                </c:pt>
                <c:pt idx="399">
                  <c:v>483.4</c:v>
                </c:pt>
                <c:pt idx="400">
                  <c:v>483.4</c:v>
                </c:pt>
                <c:pt idx="401">
                  <c:v>483.4</c:v>
                </c:pt>
                <c:pt idx="402">
                  <c:v>482.5</c:v>
                </c:pt>
                <c:pt idx="403">
                  <c:v>482.5</c:v>
                </c:pt>
                <c:pt idx="404">
                  <c:v>482.5</c:v>
                </c:pt>
                <c:pt idx="405">
                  <c:v>481.5</c:v>
                </c:pt>
                <c:pt idx="406">
                  <c:v>481.5</c:v>
                </c:pt>
                <c:pt idx="407">
                  <c:v>481.5</c:v>
                </c:pt>
                <c:pt idx="408">
                  <c:v>481.5</c:v>
                </c:pt>
                <c:pt idx="409">
                  <c:v>481.5</c:v>
                </c:pt>
                <c:pt idx="410">
                  <c:v>481.5</c:v>
                </c:pt>
                <c:pt idx="411">
                  <c:v>480.5</c:v>
                </c:pt>
                <c:pt idx="412">
                  <c:v>480.5</c:v>
                </c:pt>
                <c:pt idx="413">
                  <c:v>480.5</c:v>
                </c:pt>
                <c:pt idx="414">
                  <c:v>479.5</c:v>
                </c:pt>
                <c:pt idx="415">
                  <c:v>479.5</c:v>
                </c:pt>
                <c:pt idx="416">
                  <c:v>479.5</c:v>
                </c:pt>
                <c:pt idx="417">
                  <c:v>479.5</c:v>
                </c:pt>
                <c:pt idx="418">
                  <c:v>478.5</c:v>
                </c:pt>
                <c:pt idx="419">
                  <c:v>478.5</c:v>
                </c:pt>
                <c:pt idx="420">
                  <c:v>478.5</c:v>
                </c:pt>
                <c:pt idx="421">
                  <c:v>478.5</c:v>
                </c:pt>
                <c:pt idx="422">
                  <c:v>478.5</c:v>
                </c:pt>
                <c:pt idx="423">
                  <c:v>478.5</c:v>
                </c:pt>
                <c:pt idx="424">
                  <c:v>477.6</c:v>
                </c:pt>
                <c:pt idx="425">
                  <c:v>477.6</c:v>
                </c:pt>
                <c:pt idx="426">
                  <c:v>477.6</c:v>
                </c:pt>
                <c:pt idx="427">
                  <c:v>477.6</c:v>
                </c:pt>
                <c:pt idx="428">
                  <c:v>477.6</c:v>
                </c:pt>
                <c:pt idx="429">
                  <c:v>477.6</c:v>
                </c:pt>
                <c:pt idx="430">
                  <c:v>480.5</c:v>
                </c:pt>
                <c:pt idx="431">
                  <c:v>480.5</c:v>
                </c:pt>
                <c:pt idx="432">
                  <c:v>480.5</c:v>
                </c:pt>
                <c:pt idx="433">
                  <c:v>480.5</c:v>
                </c:pt>
                <c:pt idx="434">
                  <c:v>480.5</c:v>
                </c:pt>
                <c:pt idx="435">
                  <c:v>480.5</c:v>
                </c:pt>
                <c:pt idx="436">
                  <c:v>480.5</c:v>
                </c:pt>
                <c:pt idx="437">
                  <c:v>480.5</c:v>
                </c:pt>
                <c:pt idx="438">
                  <c:v>480.5</c:v>
                </c:pt>
                <c:pt idx="439">
                  <c:v>480.5</c:v>
                </c:pt>
                <c:pt idx="440">
                  <c:v>480.5</c:v>
                </c:pt>
                <c:pt idx="441">
                  <c:v>480.5</c:v>
                </c:pt>
                <c:pt idx="442">
                  <c:v>480.5</c:v>
                </c:pt>
                <c:pt idx="443">
                  <c:v>479.5</c:v>
                </c:pt>
                <c:pt idx="444">
                  <c:v>479.5</c:v>
                </c:pt>
                <c:pt idx="445">
                  <c:v>479.5</c:v>
                </c:pt>
                <c:pt idx="446">
                  <c:v>479.5</c:v>
                </c:pt>
                <c:pt idx="447">
                  <c:v>479.5</c:v>
                </c:pt>
                <c:pt idx="448">
                  <c:v>479.5</c:v>
                </c:pt>
                <c:pt idx="449">
                  <c:v>479.5</c:v>
                </c:pt>
                <c:pt idx="450">
                  <c:v>479.5</c:v>
                </c:pt>
                <c:pt idx="451">
                  <c:v>479.5</c:v>
                </c:pt>
                <c:pt idx="452">
                  <c:v>479.5</c:v>
                </c:pt>
                <c:pt idx="453">
                  <c:v>478.5</c:v>
                </c:pt>
                <c:pt idx="454">
                  <c:v>478.5</c:v>
                </c:pt>
                <c:pt idx="455">
                  <c:v>478.5</c:v>
                </c:pt>
                <c:pt idx="456">
                  <c:v>478.5</c:v>
                </c:pt>
                <c:pt idx="457">
                  <c:v>478.5</c:v>
                </c:pt>
                <c:pt idx="458">
                  <c:v>478.5</c:v>
                </c:pt>
                <c:pt idx="459">
                  <c:v>477.6</c:v>
                </c:pt>
                <c:pt idx="460">
                  <c:v>477.6</c:v>
                </c:pt>
                <c:pt idx="461">
                  <c:v>477.6</c:v>
                </c:pt>
                <c:pt idx="462">
                  <c:v>477.6</c:v>
                </c:pt>
                <c:pt idx="463">
                  <c:v>477.6</c:v>
                </c:pt>
                <c:pt idx="464">
                  <c:v>477.6</c:v>
                </c:pt>
                <c:pt idx="465">
                  <c:v>477.6</c:v>
                </c:pt>
                <c:pt idx="466">
                  <c:v>476.6</c:v>
                </c:pt>
                <c:pt idx="467">
                  <c:v>476.6</c:v>
                </c:pt>
                <c:pt idx="468">
                  <c:v>476.6</c:v>
                </c:pt>
                <c:pt idx="469">
                  <c:v>474.7</c:v>
                </c:pt>
                <c:pt idx="470">
                  <c:v>474.7</c:v>
                </c:pt>
                <c:pt idx="471">
                  <c:v>474.7</c:v>
                </c:pt>
                <c:pt idx="472">
                  <c:v>473.7</c:v>
                </c:pt>
                <c:pt idx="473">
                  <c:v>473.7</c:v>
                </c:pt>
                <c:pt idx="474">
                  <c:v>473.7</c:v>
                </c:pt>
                <c:pt idx="475">
                  <c:v>472.7</c:v>
                </c:pt>
                <c:pt idx="476">
                  <c:v>472.7</c:v>
                </c:pt>
                <c:pt idx="477">
                  <c:v>472.7</c:v>
                </c:pt>
                <c:pt idx="478">
                  <c:v>472.7</c:v>
                </c:pt>
                <c:pt idx="479">
                  <c:v>472.7</c:v>
                </c:pt>
                <c:pt idx="480">
                  <c:v>472.7</c:v>
                </c:pt>
                <c:pt idx="481">
                  <c:v>472.7</c:v>
                </c:pt>
                <c:pt idx="482">
                  <c:v>471.8</c:v>
                </c:pt>
                <c:pt idx="483">
                  <c:v>471.8</c:v>
                </c:pt>
                <c:pt idx="484">
                  <c:v>471.8</c:v>
                </c:pt>
                <c:pt idx="485">
                  <c:v>471.8</c:v>
                </c:pt>
                <c:pt idx="486">
                  <c:v>471.8</c:v>
                </c:pt>
                <c:pt idx="487">
                  <c:v>471.8</c:v>
                </c:pt>
                <c:pt idx="488">
                  <c:v>469.8</c:v>
                </c:pt>
                <c:pt idx="489">
                  <c:v>469.8</c:v>
                </c:pt>
                <c:pt idx="490">
                  <c:v>469.8</c:v>
                </c:pt>
                <c:pt idx="491">
                  <c:v>469.8</c:v>
                </c:pt>
                <c:pt idx="492">
                  <c:v>469.8</c:v>
                </c:pt>
                <c:pt idx="493">
                  <c:v>469.8</c:v>
                </c:pt>
                <c:pt idx="494">
                  <c:v>468.8</c:v>
                </c:pt>
                <c:pt idx="495">
                  <c:v>468.8</c:v>
                </c:pt>
                <c:pt idx="496">
                  <c:v>468.8</c:v>
                </c:pt>
                <c:pt idx="497">
                  <c:v>468.8</c:v>
                </c:pt>
                <c:pt idx="498">
                  <c:v>468.8</c:v>
                </c:pt>
                <c:pt idx="499">
                  <c:v>468.8</c:v>
                </c:pt>
                <c:pt idx="500">
                  <c:v>468.8</c:v>
                </c:pt>
                <c:pt idx="501">
                  <c:v>467.9</c:v>
                </c:pt>
                <c:pt idx="502">
                  <c:v>467.9</c:v>
                </c:pt>
                <c:pt idx="503">
                  <c:v>467.9</c:v>
                </c:pt>
                <c:pt idx="504">
                  <c:v>467.9</c:v>
                </c:pt>
                <c:pt idx="505">
                  <c:v>467.9</c:v>
                </c:pt>
                <c:pt idx="506">
                  <c:v>467.9</c:v>
                </c:pt>
                <c:pt idx="507">
                  <c:v>466.9</c:v>
                </c:pt>
                <c:pt idx="508">
                  <c:v>466.9</c:v>
                </c:pt>
                <c:pt idx="509">
                  <c:v>466.9</c:v>
                </c:pt>
                <c:pt idx="510">
                  <c:v>465.9</c:v>
                </c:pt>
                <c:pt idx="511">
                  <c:v>465.9</c:v>
                </c:pt>
                <c:pt idx="512">
                  <c:v>465.9</c:v>
                </c:pt>
                <c:pt idx="513">
                  <c:v>465.9</c:v>
                </c:pt>
                <c:pt idx="514">
                  <c:v>465.9</c:v>
                </c:pt>
                <c:pt idx="515">
                  <c:v>465.9</c:v>
                </c:pt>
                <c:pt idx="516">
                  <c:v>465.9</c:v>
                </c:pt>
                <c:pt idx="517">
                  <c:v>465</c:v>
                </c:pt>
                <c:pt idx="518">
                  <c:v>465</c:v>
                </c:pt>
                <c:pt idx="519">
                  <c:v>465</c:v>
                </c:pt>
                <c:pt idx="520">
                  <c:v>464</c:v>
                </c:pt>
                <c:pt idx="521">
                  <c:v>464</c:v>
                </c:pt>
                <c:pt idx="522">
                  <c:v>464</c:v>
                </c:pt>
                <c:pt idx="523">
                  <c:v>463</c:v>
                </c:pt>
                <c:pt idx="524">
                  <c:v>463</c:v>
                </c:pt>
                <c:pt idx="525">
                  <c:v>463</c:v>
                </c:pt>
                <c:pt idx="526">
                  <c:v>462.1</c:v>
                </c:pt>
                <c:pt idx="527">
                  <c:v>462.1</c:v>
                </c:pt>
                <c:pt idx="528">
                  <c:v>462.1</c:v>
                </c:pt>
                <c:pt idx="529">
                  <c:v>462.1</c:v>
                </c:pt>
                <c:pt idx="530">
                  <c:v>461.1</c:v>
                </c:pt>
                <c:pt idx="531">
                  <c:v>461.1</c:v>
                </c:pt>
                <c:pt idx="532">
                  <c:v>461.1</c:v>
                </c:pt>
                <c:pt idx="533">
                  <c:v>460.1</c:v>
                </c:pt>
                <c:pt idx="534">
                  <c:v>460.1</c:v>
                </c:pt>
                <c:pt idx="535">
                  <c:v>460.1</c:v>
                </c:pt>
                <c:pt idx="536">
                  <c:v>459.1</c:v>
                </c:pt>
                <c:pt idx="537">
                  <c:v>459.1</c:v>
                </c:pt>
                <c:pt idx="538">
                  <c:v>459.1</c:v>
                </c:pt>
                <c:pt idx="539">
                  <c:v>458.2</c:v>
                </c:pt>
                <c:pt idx="540">
                  <c:v>458.2</c:v>
                </c:pt>
                <c:pt idx="541">
                  <c:v>458.2</c:v>
                </c:pt>
                <c:pt idx="542">
                  <c:v>457.2</c:v>
                </c:pt>
                <c:pt idx="543">
                  <c:v>457.2</c:v>
                </c:pt>
                <c:pt idx="544">
                  <c:v>457.2</c:v>
                </c:pt>
                <c:pt idx="545">
                  <c:v>457.2</c:v>
                </c:pt>
                <c:pt idx="546">
                  <c:v>456.2</c:v>
                </c:pt>
                <c:pt idx="547">
                  <c:v>456.2</c:v>
                </c:pt>
                <c:pt idx="548">
                  <c:v>456.2</c:v>
                </c:pt>
                <c:pt idx="549">
                  <c:v>454.3</c:v>
                </c:pt>
                <c:pt idx="550">
                  <c:v>454.3</c:v>
                </c:pt>
                <c:pt idx="551">
                  <c:v>454.3</c:v>
                </c:pt>
                <c:pt idx="552">
                  <c:v>453.3</c:v>
                </c:pt>
                <c:pt idx="553">
                  <c:v>453.3</c:v>
                </c:pt>
                <c:pt idx="554">
                  <c:v>453.3</c:v>
                </c:pt>
                <c:pt idx="555">
                  <c:v>452.4</c:v>
                </c:pt>
                <c:pt idx="556">
                  <c:v>452.4</c:v>
                </c:pt>
                <c:pt idx="557">
                  <c:v>452.4</c:v>
                </c:pt>
                <c:pt idx="558">
                  <c:v>451.4</c:v>
                </c:pt>
                <c:pt idx="559">
                  <c:v>451.4</c:v>
                </c:pt>
                <c:pt idx="560">
                  <c:v>451.4</c:v>
                </c:pt>
                <c:pt idx="561">
                  <c:v>451.4</c:v>
                </c:pt>
                <c:pt idx="562">
                  <c:v>450.4</c:v>
                </c:pt>
                <c:pt idx="563">
                  <c:v>450.4</c:v>
                </c:pt>
                <c:pt idx="564">
                  <c:v>450.4</c:v>
                </c:pt>
                <c:pt idx="565">
                  <c:v>449.4</c:v>
                </c:pt>
                <c:pt idx="566">
                  <c:v>449.4</c:v>
                </c:pt>
                <c:pt idx="567">
                  <c:v>449.4</c:v>
                </c:pt>
                <c:pt idx="568">
                  <c:v>448.5</c:v>
                </c:pt>
                <c:pt idx="569">
                  <c:v>448.5</c:v>
                </c:pt>
                <c:pt idx="570">
                  <c:v>448.5</c:v>
                </c:pt>
                <c:pt idx="571">
                  <c:v>447.5</c:v>
                </c:pt>
                <c:pt idx="572">
                  <c:v>447.5</c:v>
                </c:pt>
                <c:pt idx="573">
                  <c:v>447.5</c:v>
                </c:pt>
                <c:pt idx="574">
                  <c:v>446.5</c:v>
                </c:pt>
                <c:pt idx="575">
                  <c:v>446.5</c:v>
                </c:pt>
                <c:pt idx="576">
                  <c:v>446.5</c:v>
                </c:pt>
                <c:pt idx="577">
                  <c:v>446.5</c:v>
                </c:pt>
                <c:pt idx="578">
                  <c:v>445.6</c:v>
                </c:pt>
                <c:pt idx="579">
                  <c:v>445.6</c:v>
                </c:pt>
                <c:pt idx="580">
                  <c:v>445.6</c:v>
                </c:pt>
                <c:pt idx="581">
                  <c:v>444.6</c:v>
                </c:pt>
                <c:pt idx="582">
                  <c:v>444.6</c:v>
                </c:pt>
                <c:pt idx="583">
                  <c:v>444.6</c:v>
                </c:pt>
                <c:pt idx="584">
                  <c:v>443.6</c:v>
                </c:pt>
                <c:pt idx="585">
                  <c:v>443.6</c:v>
                </c:pt>
                <c:pt idx="586">
                  <c:v>443.6</c:v>
                </c:pt>
                <c:pt idx="587">
                  <c:v>442.6</c:v>
                </c:pt>
                <c:pt idx="588">
                  <c:v>442.6</c:v>
                </c:pt>
                <c:pt idx="589">
                  <c:v>442.6</c:v>
                </c:pt>
                <c:pt idx="590">
                  <c:v>441.7</c:v>
                </c:pt>
                <c:pt idx="591">
                  <c:v>441.7</c:v>
                </c:pt>
                <c:pt idx="592">
                  <c:v>441.7</c:v>
                </c:pt>
                <c:pt idx="593">
                  <c:v>441.7</c:v>
                </c:pt>
                <c:pt idx="594">
                  <c:v>441.7</c:v>
                </c:pt>
                <c:pt idx="595">
                  <c:v>441.7</c:v>
                </c:pt>
                <c:pt idx="596">
                  <c:v>441.7</c:v>
                </c:pt>
                <c:pt idx="597">
                  <c:v>439.7</c:v>
                </c:pt>
                <c:pt idx="598">
                  <c:v>439.7</c:v>
                </c:pt>
                <c:pt idx="599">
                  <c:v>439.7</c:v>
                </c:pt>
                <c:pt idx="600">
                  <c:v>439.7</c:v>
                </c:pt>
                <c:pt idx="601">
                  <c:v>439.7</c:v>
                </c:pt>
                <c:pt idx="602">
                  <c:v>439.7</c:v>
                </c:pt>
                <c:pt idx="603">
                  <c:v>438.7</c:v>
                </c:pt>
                <c:pt idx="604">
                  <c:v>438.7</c:v>
                </c:pt>
                <c:pt idx="605">
                  <c:v>438.7</c:v>
                </c:pt>
                <c:pt idx="606">
                  <c:v>438.7</c:v>
                </c:pt>
                <c:pt idx="607">
                  <c:v>438.7</c:v>
                </c:pt>
                <c:pt idx="608">
                  <c:v>438.7</c:v>
                </c:pt>
                <c:pt idx="609">
                  <c:v>438.7</c:v>
                </c:pt>
                <c:pt idx="610">
                  <c:v>437.8</c:v>
                </c:pt>
                <c:pt idx="611">
                  <c:v>437.8</c:v>
                </c:pt>
                <c:pt idx="612">
                  <c:v>437.8</c:v>
                </c:pt>
                <c:pt idx="613">
                  <c:v>436.8</c:v>
                </c:pt>
                <c:pt idx="614">
                  <c:v>436.8</c:v>
                </c:pt>
                <c:pt idx="615">
                  <c:v>436.8</c:v>
                </c:pt>
                <c:pt idx="616">
                  <c:v>435.8</c:v>
                </c:pt>
                <c:pt idx="617">
                  <c:v>435.8</c:v>
                </c:pt>
                <c:pt idx="618">
                  <c:v>435.8</c:v>
                </c:pt>
                <c:pt idx="619">
                  <c:v>435.8</c:v>
                </c:pt>
                <c:pt idx="620">
                  <c:v>435.8</c:v>
                </c:pt>
                <c:pt idx="621">
                  <c:v>435.8</c:v>
                </c:pt>
                <c:pt idx="622">
                  <c:v>433.9</c:v>
                </c:pt>
                <c:pt idx="623">
                  <c:v>433.9</c:v>
                </c:pt>
                <c:pt idx="624">
                  <c:v>433.9</c:v>
                </c:pt>
                <c:pt idx="625">
                  <c:v>433.9</c:v>
                </c:pt>
                <c:pt idx="626">
                  <c:v>431.9</c:v>
                </c:pt>
                <c:pt idx="627">
                  <c:v>431.9</c:v>
                </c:pt>
                <c:pt idx="628">
                  <c:v>431.9</c:v>
                </c:pt>
                <c:pt idx="629">
                  <c:v>431</c:v>
                </c:pt>
                <c:pt idx="630">
                  <c:v>431</c:v>
                </c:pt>
                <c:pt idx="631">
                  <c:v>431</c:v>
                </c:pt>
                <c:pt idx="632">
                  <c:v>430</c:v>
                </c:pt>
                <c:pt idx="633">
                  <c:v>430</c:v>
                </c:pt>
                <c:pt idx="634">
                  <c:v>430</c:v>
                </c:pt>
                <c:pt idx="635">
                  <c:v>430</c:v>
                </c:pt>
                <c:pt idx="636">
                  <c:v>430</c:v>
                </c:pt>
                <c:pt idx="637">
                  <c:v>430</c:v>
                </c:pt>
                <c:pt idx="638">
                  <c:v>428</c:v>
                </c:pt>
                <c:pt idx="639">
                  <c:v>428</c:v>
                </c:pt>
                <c:pt idx="640">
                  <c:v>428</c:v>
                </c:pt>
                <c:pt idx="641">
                  <c:v>428</c:v>
                </c:pt>
                <c:pt idx="642">
                  <c:v>428</c:v>
                </c:pt>
                <c:pt idx="643">
                  <c:v>428</c:v>
                </c:pt>
                <c:pt idx="644">
                  <c:v>428</c:v>
                </c:pt>
                <c:pt idx="645">
                  <c:v>426.1</c:v>
                </c:pt>
                <c:pt idx="646">
                  <c:v>426.1</c:v>
                </c:pt>
                <c:pt idx="647">
                  <c:v>426.1</c:v>
                </c:pt>
                <c:pt idx="648">
                  <c:v>426.1</c:v>
                </c:pt>
                <c:pt idx="649">
                  <c:v>426.1</c:v>
                </c:pt>
                <c:pt idx="650">
                  <c:v>426.1</c:v>
                </c:pt>
                <c:pt idx="651">
                  <c:v>424.1</c:v>
                </c:pt>
                <c:pt idx="652">
                  <c:v>424.1</c:v>
                </c:pt>
                <c:pt idx="653">
                  <c:v>424.1</c:v>
                </c:pt>
                <c:pt idx="654">
                  <c:v>423.2</c:v>
                </c:pt>
                <c:pt idx="655">
                  <c:v>423.2</c:v>
                </c:pt>
                <c:pt idx="656">
                  <c:v>423.2</c:v>
                </c:pt>
                <c:pt idx="657">
                  <c:v>423.2</c:v>
                </c:pt>
                <c:pt idx="658">
                  <c:v>422.2</c:v>
                </c:pt>
                <c:pt idx="659">
                  <c:v>422.2</c:v>
                </c:pt>
                <c:pt idx="660">
                  <c:v>422.2</c:v>
                </c:pt>
                <c:pt idx="661">
                  <c:v>421.2</c:v>
                </c:pt>
                <c:pt idx="662">
                  <c:v>421.2</c:v>
                </c:pt>
                <c:pt idx="663">
                  <c:v>421.2</c:v>
                </c:pt>
                <c:pt idx="664">
                  <c:v>421.2</c:v>
                </c:pt>
                <c:pt idx="665">
                  <c:v>421.2</c:v>
                </c:pt>
                <c:pt idx="666">
                  <c:v>421.2</c:v>
                </c:pt>
                <c:pt idx="667">
                  <c:v>419.3</c:v>
                </c:pt>
                <c:pt idx="668">
                  <c:v>419.3</c:v>
                </c:pt>
                <c:pt idx="669">
                  <c:v>419.3</c:v>
                </c:pt>
                <c:pt idx="670">
                  <c:v>418.3</c:v>
                </c:pt>
                <c:pt idx="671">
                  <c:v>418.3</c:v>
                </c:pt>
                <c:pt idx="672">
                  <c:v>418.3</c:v>
                </c:pt>
                <c:pt idx="673">
                  <c:v>418.3</c:v>
                </c:pt>
                <c:pt idx="674">
                  <c:v>417.3</c:v>
                </c:pt>
                <c:pt idx="675">
                  <c:v>417.3</c:v>
                </c:pt>
                <c:pt idx="676">
                  <c:v>417.3</c:v>
                </c:pt>
                <c:pt idx="677">
                  <c:v>416.3</c:v>
                </c:pt>
                <c:pt idx="678">
                  <c:v>416.3</c:v>
                </c:pt>
                <c:pt idx="679">
                  <c:v>416.3</c:v>
                </c:pt>
                <c:pt idx="680">
                  <c:v>415.4</c:v>
                </c:pt>
                <c:pt idx="681">
                  <c:v>415.4</c:v>
                </c:pt>
                <c:pt idx="682">
                  <c:v>415.4</c:v>
                </c:pt>
                <c:pt idx="683">
                  <c:v>413.4</c:v>
                </c:pt>
                <c:pt idx="684">
                  <c:v>413.4</c:v>
                </c:pt>
                <c:pt idx="685">
                  <c:v>413.4</c:v>
                </c:pt>
                <c:pt idx="686">
                  <c:v>412.4</c:v>
                </c:pt>
                <c:pt idx="687">
                  <c:v>412.4</c:v>
                </c:pt>
                <c:pt idx="688">
                  <c:v>412.4</c:v>
                </c:pt>
                <c:pt idx="689">
                  <c:v>412.4</c:v>
                </c:pt>
                <c:pt idx="690">
                  <c:v>411.4</c:v>
                </c:pt>
                <c:pt idx="691">
                  <c:v>411.4</c:v>
                </c:pt>
                <c:pt idx="692">
                  <c:v>411.4</c:v>
                </c:pt>
                <c:pt idx="693">
                  <c:v>410.5</c:v>
                </c:pt>
                <c:pt idx="694">
                  <c:v>410.5</c:v>
                </c:pt>
                <c:pt idx="695">
                  <c:v>410.5</c:v>
                </c:pt>
                <c:pt idx="696">
                  <c:v>409.5</c:v>
                </c:pt>
                <c:pt idx="697">
                  <c:v>409.5</c:v>
                </c:pt>
                <c:pt idx="698">
                  <c:v>409.5</c:v>
                </c:pt>
                <c:pt idx="699">
                  <c:v>408.5</c:v>
                </c:pt>
                <c:pt idx="700">
                  <c:v>408.5</c:v>
                </c:pt>
                <c:pt idx="701">
                  <c:v>408.5</c:v>
                </c:pt>
                <c:pt idx="702">
                  <c:v>407.5</c:v>
                </c:pt>
                <c:pt idx="703">
                  <c:v>407.5</c:v>
                </c:pt>
                <c:pt idx="704">
                  <c:v>407.5</c:v>
                </c:pt>
                <c:pt idx="705">
                  <c:v>407.5</c:v>
                </c:pt>
                <c:pt idx="706">
                  <c:v>405.6</c:v>
                </c:pt>
                <c:pt idx="707">
                  <c:v>405.6</c:v>
                </c:pt>
                <c:pt idx="708">
                  <c:v>405.6</c:v>
                </c:pt>
                <c:pt idx="709">
                  <c:v>404.6</c:v>
                </c:pt>
                <c:pt idx="710">
                  <c:v>404.6</c:v>
                </c:pt>
                <c:pt idx="711">
                  <c:v>404.6</c:v>
                </c:pt>
                <c:pt idx="712">
                  <c:v>403.6</c:v>
                </c:pt>
                <c:pt idx="713">
                  <c:v>403.6</c:v>
                </c:pt>
                <c:pt idx="714">
                  <c:v>403.6</c:v>
                </c:pt>
                <c:pt idx="715">
                  <c:v>403.6</c:v>
                </c:pt>
                <c:pt idx="716">
                  <c:v>403.6</c:v>
                </c:pt>
                <c:pt idx="717">
                  <c:v>403.6</c:v>
                </c:pt>
                <c:pt idx="718">
                  <c:v>402.7</c:v>
                </c:pt>
                <c:pt idx="719">
                  <c:v>402.7</c:v>
                </c:pt>
                <c:pt idx="720">
                  <c:v>402.7</c:v>
                </c:pt>
                <c:pt idx="721">
                  <c:v>402.7</c:v>
                </c:pt>
                <c:pt idx="722">
                  <c:v>400.7</c:v>
                </c:pt>
                <c:pt idx="723">
                  <c:v>400.7</c:v>
                </c:pt>
                <c:pt idx="724">
                  <c:v>400.7</c:v>
                </c:pt>
                <c:pt idx="725">
                  <c:v>399.7</c:v>
                </c:pt>
                <c:pt idx="726">
                  <c:v>399.7</c:v>
                </c:pt>
                <c:pt idx="727">
                  <c:v>399.7</c:v>
                </c:pt>
                <c:pt idx="728">
                  <c:v>398.7</c:v>
                </c:pt>
                <c:pt idx="729">
                  <c:v>398.7</c:v>
                </c:pt>
                <c:pt idx="730">
                  <c:v>398.7</c:v>
                </c:pt>
                <c:pt idx="731">
                  <c:v>397.8</c:v>
                </c:pt>
                <c:pt idx="732">
                  <c:v>397.8</c:v>
                </c:pt>
                <c:pt idx="733">
                  <c:v>397.8</c:v>
                </c:pt>
                <c:pt idx="734">
                  <c:v>396.8</c:v>
                </c:pt>
                <c:pt idx="735">
                  <c:v>396.8</c:v>
                </c:pt>
                <c:pt idx="736">
                  <c:v>396.8</c:v>
                </c:pt>
                <c:pt idx="737">
                  <c:v>396.8</c:v>
                </c:pt>
                <c:pt idx="738">
                  <c:v>395.8</c:v>
                </c:pt>
                <c:pt idx="739">
                  <c:v>395.8</c:v>
                </c:pt>
                <c:pt idx="740">
                  <c:v>395.8</c:v>
                </c:pt>
                <c:pt idx="741">
                  <c:v>394.8</c:v>
                </c:pt>
                <c:pt idx="742">
                  <c:v>394.8</c:v>
                </c:pt>
                <c:pt idx="743">
                  <c:v>394.8</c:v>
                </c:pt>
                <c:pt idx="744">
                  <c:v>393.9</c:v>
                </c:pt>
                <c:pt idx="745">
                  <c:v>393.9</c:v>
                </c:pt>
                <c:pt idx="746">
                  <c:v>393.9</c:v>
                </c:pt>
                <c:pt idx="747">
                  <c:v>392.9</c:v>
                </c:pt>
                <c:pt idx="748">
                  <c:v>392.9</c:v>
                </c:pt>
                <c:pt idx="749">
                  <c:v>392.9</c:v>
                </c:pt>
                <c:pt idx="750">
                  <c:v>391.9</c:v>
                </c:pt>
                <c:pt idx="751">
                  <c:v>391.9</c:v>
                </c:pt>
                <c:pt idx="752">
                  <c:v>391.9</c:v>
                </c:pt>
                <c:pt idx="753">
                  <c:v>391.9</c:v>
                </c:pt>
                <c:pt idx="754">
                  <c:v>390.9</c:v>
                </c:pt>
                <c:pt idx="755">
                  <c:v>390.9</c:v>
                </c:pt>
                <c:pt idx="756">
                  <c:v>390.9</c:v>
                </c:pt>
                <c:pt idx="757">
                  <c:v>389</c:v>
                </c:pt>
                <c:pt idx="758">
                  <c:v>389</c:v>
                </c:pt>
                <c:pt idx="759">
                  <c:v>389</c:v>
                </c:pt>
                <c:pt idx="760">
                  <c:v>389</c:v>
                </c:pt>
                <c:pt idx="761">
                  <c:v>389</c:v>
                </c:pt>
                <c:pt idx="762">
                  <c:v>389</c:v>
                </c:pt>
                <c:pt idx="763">
                  <c:v>387</c:v>
                </c:pt>
                <c:pt idx="764">
                  <c:v>387</c:v>
                </c:pt>
                <c:pt idx="765">
                  <c:v>387</c:v>
                </c:pt>
                <c:pt idx="766">
                  <c:v>386</c:v>
                </c:pt>
                <c:pt idx="767">
                  <c:v>386</c:v>
                </c:pt>
                <c:pt idx="768">
                  <c:v>386</c:v>
                </c:pt>
                <c:pt idx="769">
                  <c:v>386</c:v>
                </c:pt>
                <c:pt idx="770">
                  <c:v>385</c:v>
                </c:pt>
                <c:pt idx="771">
                  <c:v>385</c:v>
                </c:pt>
                <c:pt idx="772">
                  <c:v>385</c:v>
                </c:pt>
                <c:pt idx="773">
                  <c:v>384.1</c:v>
                </c:pt>
                <c:pt idx="774">
                  <c:v>384.1</c:v>
                </c:pt>
                <c:pt idx="775">
                  <c:v>384.1</c:v>
                </c:pt>
                <c:pt idx="776">
                  <c:v>383.1</c:v>
                </c:pt>
                <c:pt idx="777">
                  <c:v>383.1</c:v>
                </c:pt>
                <c:pt idx="778">
                  <c:v>383.1</c:v>
                </c:pt>
                <c:pt idx="779">
                  <c:v>382.1</c:v>
                </c:pt>
                <c:pt idx="780">
                  <c:v>382.1</c:v>
                </c:pt>
                <c:pt idx="781">
                  <c:v>382.1</c:v>
                </c:pt>
                <c:pt idx="782">
                  <c:v>381.1</c:v>
                </c:pt>
                <c:pt idx="783">
                  <c:v>381.1</c:v>
                </c:pt>
                <c:pt idx="784">
                  <c:v>381.1</c:v>
                </c:pt>
                <c:pt idx="785">
                  <c:v>381.1</c:v>
                </c:pt>
                <c:pt idx="786">
                  <c:v>380.1</c:v>
                </c:pt>
                <c:pt idx="787">
                  <c:v>380.1</c:v>
                </c:pt>
                <c:pt idx="788">
                  <c:v>380.1</c:v>
                </c:pt>
                <c:pt idx="789">
                  <c:v>379.2</c:v>
                </c:pt>
                <c:pt idx="790">
                  <c:v>379.2</c:v>
                </c:pt>
                <c:pt idx="791">
                  <c:v>379.2</c:v>
                </c:pt>
                <c:pt idx="792">
                  <c:v>378.2</c:v>
                </c:pt>
                <c:pt idx="793">
                  <c:v>378.2</c:v>
                </c:pt>
                <c:pt idx="794">
                  <c:v>378.2</c:v>
                </c:pt>
                <c:pt idx="795">
                  <c:v>376.2</c:v>
                </c:pt>
                <c:pt idx="796">
                  <c:v>376.2</c:v>
                </c:pt>
                <c:pt idx="797">
                  <c:v>376.2</c:v>
                </c:pt>
                <c:pt idx="798">
                  <c:v>375.2</c:v>
                </c:pt>
                <c:pt idx="799">
                  <c:v>375.2</c:v>
                </c:pt>
                <c:pt idx="800">
                  <c:v>375.2</c:v>
                </c:pt>
                <c:pt idx="801">
                  <c:v>375.2</c:v>
                </c:pt>
                <c:pt idx="802">
                  <c:v>374.2</c:v>
                </c:pt>
                <c:pt idx="803">
                  <c:v>374.2</c:v>
                </c:pt>
                <c:pt idx="804">
                  <c:v>374.2</c:v>
                </c:pt>
                <c:pt idx="805">
                  <c:v>373.3</c:v>
                </c:pt>
                <c:pt idx="806">
                  <c:v>373.3</c:v>
                </c:pt>
                <c:pt idx="807">
                  <c:v>373.3</c:v>
                </c:pt>
                <c:pt idx="808">
                  <c:v>372.3</c:v>
                </c:pt>
                <c:pt idx="809">
                  <c:v>372.3</c:v>
                </c:pt>
                <c:pt idx="810">
                  <c:v>372.3</c:v>
                </c:pt>
                <c:pt idx="811">
                  <c:v>371.3</c:v>
                </c:pt>
                <c:pt idx="812">
                  <c:v>371.3</c:v>
                </c:pt>
                <c:pt idx="813">
                  <c:v>371.3</c:v>
                </c:pt>
                <c:pt idx="814">
                  <c:v>370.3</c:v>
                </c:pt>
                <c:pt idx="815">
                  <c:v>370.3</c:v>
                </c:pt>
                <c:pt idx="816">
                  <c:v>370.3</c:v>
                </c:pt>
                <c:pt idx="817">
                  <c:v>370.3</c:v>
                </c:pt>
                <c:pt idx="818">
                  <c:v>369.3</c:v>
                </c:pt>
                <c:pt idx="819">
                  <c:v>369.3</c:v>
                </c:pt>
                <c:pt idx="820">
                  <c:v>369.3</c:v>
                </c:pt>
                <c:pt idx="821">
                  <c:v>368.4</c:v>
                </c:pt>
                <c:pt idx="822">
                  <c:v>368.4</c:v>
                </c:pt>
                <c:pt idx="823">
                  <c:v>368.4</c:v>
                </c:pt>
                <c:pt idx="824">
                  <c:v>367.4</c:v>
                </c:pt>
                <c:pt idx="825">
                  <c:v>367.4</c:v>
                </c:pt>
                <c:pt idx="826">
                  <c:v>367.4</c:v>
                </c:pt>
                <c:pt idx="827">
                  <c:v>366.4</c:v>
                </c:pt>
                <c:pt idx="828">
                  <c:v>366.4</c:v>
                </c:pt>
                <c:pt idx="829">
                  <c:v>366.4</c:v>
                </c:pt>
                <c:pt idx="830">
                  <c:v>365.4</c:v>
                </c:pt>
                <c:pt idx="831">
                  <c:v>365.4</c:v>
                </c:pt>
                <c:pt idx="832">
                  <c:v>365.4</c:v>
                </c:pt>
                <c:pt idx="833">
                  <c:v>365.4</c:v>
                </c:pt>
                <c:pt idx="834">
                  <c:v>364.4</c:v>
                </c:pt>
                <c:pt idx="835">
                  <c:v>364.4</c:v>
                </c:pt>
                <c:pt idx="836">
                  <c:v>364.4</c:v>
                </c:pt>
                <c:pt idx="837">
                  <c:v>363.4</c:v>
                </c:pt>
                <c:pt idx="838">
                  <c:v>363.4</c:v>
                </c:pt>
                <c:pt idx="839">
                  <c:v>363.4</c:v>
                </c:pt>
                <c:pt idx="840">
                  <c:v>362.5</c:v>
                </c:pt>
                <c:pt idx="841">
                  <c:v>362.5</c:v>
                </c:pt>
                <c:pt idx="842">
                  <c:v>362.5</c:v>
                </c:pt>
                <c:pt idx="843">
                  <c:v>361.5</c:v>
                </c:pt>
                <c:pt idx="844">
                  <c:v>361.5</c:v>
                </c:pt>
                <c:pt idx="845">
                  <c:v>361.5</c:v>
                </c:pt>
                <c:pt idx="846">
                  <c:v>360.5</c:v>
                </c:pt>
                <c:pt idx="847">
                  <c:v>360.5</c:v>
                </c:pt>
                <c:pt idx="848">
                  <c:v>360.5</c:v>
                </c:pt>
                <c:pt idx="849">
                  <c:v>360.5</c:v>
                </c:pt>
                <c:pt idx="850">
                  <c:v>359.5</c:v>
                </c:pt>
                <c:pt idx="851">
                  <c:v>359.5</c:v>
                </c:pt>
                <c:pt idx="852">
                  <c:v>359.5</c:v>
                </c:pt>
                <c:pt idx="853">
                  <c:v>358.5</c:v>
                </c:pt>
                <c:pt idx="854">
                  <c:v>358.5</c:v>
                </c:pt>
                <c:pt idx="855">
                  <c:v>358.5</c:v>
                </c:pt>
                <c:pt idx="856">
                  <c:v>357.5</c:v>
                </c:pt>
                <c:pt idx="857">
                  <c:v>357.5</c:v>
                </c:pt>
                <c:pt idx="858">
                  <c:v>357.5</c:v>
                </c:pt>
                <c:pt idx="859">
                  <c:v>356.6</c:v>
                </c:pt>
                <c:pt idx="860">
                  <c:v>356.6</c:v>
                </c:pt>
                <c:pt idx="861">
                  <c:v>356.6</c:v>
                </c:pt>
                <c:pt idx="862">
                  <c:v>355.6</c:v>
                </c:pt>
                <c:pt idx="863">
                  <c:v>355.6</c:v>
                </c:pt>
                <c:pt idx="864">
                  <c:v>355.6</c:v>
                </c:pt>
                <c:pt idx="865">
                  <c:v>355.6</c:v>
                </c:pt>
                <c:pt idx="866">
                  <c:v>354.6</c:v>
                </c:pt>
                <c:pt idx="867">
                  <c:v>354.6</c:v>
                </c:pt>
                <c:pt idx="868">
                  <c:v>354.6</c:v>
                </c:pt>
                <c:pt idx="869">
                  <c:v>353.6</c:v>
                </c:pt>
                <c:pt idx="870">
                  <c:v>353.6</c:v>
                </c:pt>
                <c:pt idx="871">
                  <c:v>353.6</c:v>
                </c:pt>
                <c:pt idx="872">
                  <c:v>352.6</c:v>
                </c:pt>
                <c:pt idx="873">
                  <c:v>352.6</c:v>
                </c:pt>
                <c:pt idx="874">
                  <c:v>352.6</c:v>
                </c:pt>
                <c:pt idx="875">
                  <c:v>351.6</c:v>
                </c:pt>
                <c:pt idx="876">
                  <c:v>351.6</c:v>
                </c:pt>
                <c:pt idx="877">
                  <c:v>351.6</c:v>
                </c:pt>
                <c:pt idx="878">
                  <c:v>350.7</c:v>
                </c:pt>
                <c:pt idx="879">
                  <c:v>350.7</c:v>
                </c:pt>
                <c:pt idx="880">
                  <c:v>350.7</c:v>
                </c:pt>
                <c:pt idx="881">
                  <c:v>350.7</c:v>
                </c:pt>
                <c:pt idx="882">
                  <c:v>350.7</c:v>
                </c:pt>
                <c:pt idx="883">
                  <c:v>350.7</c:v>
                </c:pt>
                <c:pt idx="884">
                  <c:v>350.7</c:v>
                </c:pt>
                <c:pt idx="885">
                  <c:v>349.7</c:v>
                </c:pt>
                <c:pt idx="886">
                  <c:v>349.7</c:v>
                </c:pt>
                <c:pt idx="887">
                  <c:v>349.7</c:v>
                </c:pt>
                <c:pt idx="888">
                  <c:v>348.7</c:v>
                </c:pt>
                <c:pt idx="889">
                  <c:v>348.7</c:v>
                </c:pt>
                <c:pt idx="890">
                  <c:v>348.7</c:v>
                </c:pt>
                <c:pt idx="891">
                  <c:v>347.7</c:v>
                </c:pt>
                <c:pt idx="892">
                  <c:v>347.7</c:v>
                </c:pt>
                <c:pt idx="893">
                  <c:v>347.7</c:v>
                </c:pt>
                <c:pt idx="894">
                  <c:v>346.7</c:v>
                </c:pt>
                <c:pt idx="895">
                  <c:v>346.7</c:v>
                </c:pt>
                <c:pt idx="896">
                  <c:v>346.7</c:v>
                </c:pt>
                <c:pt idx="897">
                  <c:v>346.7</c:v>
                </c:pt>
                <c:pt idx="898">
                  <c:v>345.7</c:v>
                </c:pt>
                <c:pt idx="899">
                  <c:v>345.7</c:v>
                </c:pt>
                <c:pt idx="900">
                  <c:v>345.7</c:v>
                </c:pt>
                <c:pt idx="901">
                  <c:v>344.8</c:v>
                </c:pt>
                <c:pt idx="902">
                  <c:v>344.8</c:v>
                </c:pt>
                <c:pt idx="903">
                  <c:v>344.8</c:v>
                </c:pt>
                <c:pt idx="904">
                  <c:v>343.8</c:v>
                </c:pt>
                <c:pt idx="905">
                  <c:v>343.8</c:v>
                </c:pt>
                <c:pt idx="906">
                  <c:v>343.8</c:v>
                </c:pt>
                <c:pt idx="907">
                  <c:v>342.8</c:v>
                </c:pt>
                <c:pt idx="908">
                  <c:v>342.8</c:v>
                </c:pt>
                <c:pt idx="909">
                  <c:v>342.8</c:v>
                </c:pt>
                <c:pt idx="910">
                  <c:v>341.8</c:v>
                </c:pt>
                <c:pt idx="911">
                  <c:v>341.8</c:v>
                </c:pt>
                <c:pt idx="912">
                  <c:v>341.8</c:v>
                </c:pt>
                <c:pt idx="913">
                  <c:v>341.8</c:v>
                </c:pt>
                <c:pt idx="914">
                  <c:v>341.8</c:v>
                </c:pt>
                <c:pt idx="915">
                  <c:v>341.8</c:v>
                </c:pt>
                <c:pt idx="916">
                  <c:v>341.8</c:v>
                </c:pt>
                <c:pt idx="917">
                  <c:v>340.8</c:v>
                </c:pt>
                <c:pt idx="918">
                  <c:v>340.8</c:v>
                </c:pt>
                <c:pt idx="919">
                  <c:v>340.8</c:v>
                </c:pt>
                <c:pt idx="920">
                  <c:v>339.8</c:v>
                </c:pt>
                <c:pt idx="921">
                  <c:v>339.8</c:v>
                </c:pt>
                <c:pt idx="922">
                  <c:v>339.8</c:v>
                </c:pt>
                <c:pt idx="923">
                  <c:v>338.8</c:v>
                </c:pt>
                <c:pt idx="924">
                  <c:v>338.8</c:v>
                </c:pt>
                <c:pt idx="925">
                  <c:v>338.8</c:v>
                </c:pt>
                <c:pt idx="926">
                  <c:v>337.9</c:v>
                </c:pt>
                <c:pt idx="927">
                  <c:v>337.9</c:v>
                </c:pt>
                <c:pt idx="928">
                  <c:v>337.9</c:v>
                </c:pt>
                <c:pt idx="929">
                  <c:v>337.9</c:v>
                </c:pt>
                <c:pt idx="930">
                  <c:v>337.9</c:v>
                </c:pt>
                <c:pt idx="931">
                  <c:v>337.9</c:v>
                </c:pt>
                <c:pt idx="932">
                  <c:v>337.9</c:v>
                </c:pt>
                <c:pt idx="933">
                  <c:v>335.9</c:v>
                </c:pt>
                <c:pt idx="934">
                  <c:v>335.9</c:v>
                </c:pt>
                <c:pt idx="935">
                  <c:v>335.9</c:v>
                </c:pt>
                <c:pt idx="936">
                  <c:v>334.9</c:v>
                </c:pt>
                <c:pt idx="937">
                  <c:v>334.9</c:v>
                </c:pt>
                <c:pt idx="938">
                  <c:v>334.9</c:v>
                </c:pt>
                <c:pt idx="939">
                  <c:v>334.9</c:v>
                </c:pt>
                <c:pt idx="940">
                  <c:v>334.9</c:v>
                </c:pt>
                <c:pt idx="941">
                  <c:v>334.9</c:v>
                </c:pt>
                <c:pt idx="942">
                  <c:v>333.9</c:v>
                </c:pt>
                <c:pt idx="943">
                  <c:v>333.9</c:v>
                </c:pt>
                <c:pt idx="944">
                  <c:v>333.9</c:v>
                </c:pt>
                <c:pt idx="945">
                  <c:v>333.9</c:v>
                </c:pt>
                <c:pt idx="946">
                  <c:v>332.9</c:v>
                </c:pt>
                <c:pt idx="947">
                  <c:v>332.9</c:v>
                </c:pt>
                <c:pt idx="948">
                  <c:v>332.9</c:v>
                </c:pt>
                <c:pt idx="949">
                  <c:v>331.9</c:v>
                </c:pt>
                <c:pt idx="950">
                  <c:v>331.9</c:v>
                </c:pt>
                <c:pt idx="951">
                  <c:v>331.9</c:v>
                </c:pt>
                <c:pt idx="952">
                  <c:v>331.9</c:v>
                </c:pt>
                <c:pt idx="953">
                  <c:v>331.9</c:v>
                </c:pt>
                <c:pt idx="954">
                  <c:v>331.9</c:v>
                </c:pt>
                <c:pt idx="955">
                  <c:v>330.9</c:v>
                </c:pt>
                <c:pt idx="956">
                  <c:v>330.9</c:v>
                </c:pt>
                <c:pt idx="957">
                  <c:v>330.9</c:v>
                </c:pt>
                <c:pt idx="958">
                  <c:v>330</c:v>
                </c:pt>
                <c:pt idx="959">
                  <c:v>330</c:v>
                </c:pt>
                <c:pt idx="960">
                  <c:v>330</c:v>
                </c:pt>
                <c:pt idx="961">
                  <c:v>330</c:v>
                </c:pt>
                <c:pt idx="962">
                  <c:v>329</c:v>
                </c:pt>
                <c:pt idx="963">
                  <c:v>329</c:v>
                </c:pt>
                <c:pt idx="964">
                  <c:v>329</c:v>
                </c:pt>
                <c:pt idx="965">
                  <c:v>328</c:v>
                </c:pt>
                <c:pt idx="966">
                  <c:v>328</c:v>
                </c:pt>
                <c:pt idx="967">
                  <c:v>328</c:v>
                </c:pt>
                <c:pt idx="968">
                  <c:v>328</c:v>
                </c:pt>
                <c:pt idx="969">
                  <c:v>328</c:v>
                </c:pt>
                <c:pt idx="970">
                  <c:v>328</c:v>
                </c:pt>
                <c:pt idx="971">
                  <c:v>327</c:v>
                </c:pt>
                <c:pt idx="972">
                  <c:v>327</c:v>
                </c:pt>
                <c:pt idx="973">
                  <c:v>327</c:v>
                </c:pt>
                <c:pt idx="974">
                  <c:v>326</c:v>
                </c:pt>
                <c:pt idx="975">
                  <c:v>326</c:v>
                </c:pt>
                <c:pt idx="976">
                  <c:v>326</c:v>
                </c:pt>
                <c:pt idx="977">
                  <c:v>326</c:v>
                </c:pt>
                <c:pt idx="978">
                  <c:v>325</c:v>
                </c:pt>
                <c:pt idx="979">
                  <c:v>325</c:v>
                </c:pt>
                <c:pt idx="980">
                  <c:v>325</c:v>
                </c:pt>
                <c:pt idx="981">
                  <c:v>324</c:v>
                </c:pt>
                <c:pt idx="982">
                  <c:v>324</c:v>
                </c:pt>
                <c:pt idx="983">
                  <c:v>324</c:v>
                </c:pt>
                <c:pt idx="984">
                  <c:v>323</c:v>
                </c:pt>
                <c:pt idx="985">
                  <c:v>323</c:v>
                </c:pt>
                <c:pt idx="986">
                  <c:v>323</c:v>
                </c:pt>
                <c:pt idx="987">
                  <c:v>323</c:v>
                </c:pt>
                <c:pt idx="988">
                  <c:v>323</c:v>
                </c:pt>
                <c:pt idx="989">
                  <c:v>323</c:v>
                </c:pt>
                <c:pt idx="990">
                  <c:v>322.10000000000002</c:v>
                </c:pt>
                <c:pt idx="991">
                  <c:v>322.10000000000002</c:v>
                </c:pt>
                <c:pt idx="992">
                  <c:v>322.10000000000002</c:v>
                </c:pt>
                <c:pt idx="993">
                  <c:v>322.10000000000002</c:v>
                </c:pt>
                <c:pt idx="994">
                  <c:v>321.10000000000002</c:v>
                </c:pt>
                <c:pt idx="995">
                  <c:v>321.10000000000002</c:v>
                </c:pt>
                <c:pt idx="996">
                  <c:v>321.10000000000002</c:v>
                </c:pt>
                <c:pt idx="997">
                  <c:v>320.10000000000002</c:v>
                </c:pt>
                <c:pt idx="998">
                  <c:v>320.10000000000002</c:v>
                </c:pt>
                <c:pt idx="999">
                  <c:v>320.10000000000002</c:v>
                </c:pt>
                <c:pt idx="1000">
                  <c:v>319.10000000000002</c:v>
                </c:pt>
                <c:pt idx="1001">
                  <c:v>319.10000000000002</c:v>
                </c:pt>
                <c:pt idx="1002">
                  <c:v>319.10000000000002</c:v>
                </c:pt>
                <c:pt idx="1003">
                  <c:v>319.10000000000002</c:v>
                </c:pt>
                <c:pt idx="1004">
                  <c:v>319.10000000000002</c:v>
                </c:pt>
                <c:pt idx="1005">
                  <c:v>319.10000000000002</c:v>
                </c:pt>
                <c:pt idx="1006">
                  <c:v>318.10000000000002</c:v>
                </c:pt>
                <c:pt idx="1007">
                  <c:v>318.10000000000002</c:v>
                </c:pt>
                <c:pt idx="1008">
                  <c:v>318.10000000000002</c:v>
                </c:pt>
                <c:pt idx="1009">
                  <c:v>318.10000000000002</c:v>
                </c:pt>
                <c:pt idx="1010">
                  <c:v>317.10000000000002</c:v>
                </c:pt>
                <c:pt idx="1011">
                  <c:v>317.10000000000002</c:v>
                </c:pt>
                <c:pt idx="1012">
                  <c:v>317.10000000000002</c:v>
                </c:pt>
                <c:pt idx="1013">
                  <c:v>316.10000000000002</c:v>
                </c:pt>
                <c:pt idx="1014">
                  <c:v>316.10000000000002</c:v>
                </c:pt>
                <c:pt idx="1015">
                  <c:v>316.10000000000002</c:v>
                </c:pt>
                <c:pt idx="1016">
                  <c:v>315.10000000000002</c:v>
                </c:pt>
                <c:pt idx="1017">
                  <c:v>315.10000000000002</c:v>
                </c:pt>
                <c:pt idx="1018">
                  <c:v>315.10000000000002</c:v>
                </c:pt>
                <c:pt idx="1019">
                  <c:v>315.10000000000002</c:v>
                </c:pt>
                <c:pt idx="1020">
                  <c:v>315.10000000000002</c:v>
                </c:pt>
                <c:pt idx="1021">
                  <c:v>315.10000000000002</c:v>
                </c:pt>
                <c:pt idx="1022">
                  <c:v>314.10000000000002</c:v>
                </c:pt>
                <c:pt idx="1023">
                  <c:v>314.10000000000002</c:v>
                </c:pt>
                <c:pt idx="1024">
                  <c:v>314.10000000000002</c:v>
                </c:pt>
                <c:pt idx="1025">
                  <c:v>314.10000000000002</c:v>
                </c:pt>
                <c:pt idx="1026">
                  <c:v>314.10000000000002</c:v>
                </c:pt>
                <c:pt idx="1027">
                  <c:v>314.10000000000002</c:v>
                </c:pt>
                <c:pt idx="1028">
                  <c:v>314.10000000000002</c:v>
                </c:pt>
                <c:pt idx="1029">
                  <c:v>312.10000000000002</c:v>
                </c:pt>
                <c:pt idx="1030">
                  <c:v>312.10000000000002</c:v>
                </c:pt>
                <c:pt idx="1031">
                  <c:v>312.10000000000002</c:v>
                </c:pt>
                <c:pt idx="1032">
                  <c:v>312.10000000000002</c:v>
                </c:pt>
                <c:pt idx="1033">
                  <c:v>312.10000000000002</c:v>
                </c:pt>
                <c:pt idx="1034">
                  <c:v>312.10000000000002</c:v>
                </c:pt>
                <c:pt idx="1035">
                  <c:v>311.2</c:v>
                </c:pt>
                <c:pt idx="1036">
                  <c:v>311.2</c:v>
                </c:pt>
                <c:pt idx="1037">
                  <c:v>311.2</c:v>
                </c:pt>
                <c:pt idx="1038">
                  <c:v>310.2</c:v>
                </c:pt>
                <c:pt idx="1039">
                  <c:v>310.2</c:v>
                </c:pt>
                <c:pt idx="1040">
                  <c:v>310.2</c:v>
                </c:pt>
                <c:pt idx="1041">
                  <c:v>310.2</c:v>
                </c:pt>
                <c:pt idx="1042">
                  <c:v>310.2</c:v>
                </c:pt>
                <c:pt idx="1043">
                  <c:v>310.2</c:v>
                </c:pt>
                <c:pt idx="1044">
                  <c:v>310.2</c:v>
                </c:pt>
                <c:pt idx="1045">
                  <c:v>309.2</c:v>
                </c:pt>
                <c:pt idx="1046">
                  <c:v>309.2</c:v>
                </c:pt>
                <c:pt idx="1047">
                  <c:v>309.2</c:v>
                </c:pt>
                <c:pt idx="1048">
                  <c:v>308.2</c:v>
                </c:pt>
                <c:pt idx="1049">
                  <c:v>308.2</c:v>
                </c:pt>
                <c:pt idx="1050">
                  <c:v>308.2</c:v>
                </c:pt>
                <c:pt idx="1051">
                  <c:v>307.2</c:v>
                </c:pt>
                <c:pt idx="1052">
                  <c:v>307.2</c:v>
                </c:pt>
                <c:pt idx="1053">
                  <c:v>307.2</c:v>
                </c:pt>
                <c:pt idx="1054">
                  <c:v>307.2</c:v>
                </c:pt>
                <c:pt idx="1055">
                  <c:v>307.2</c:v>
                </c:pt>
                <c:pt idx="1056">
                  <c:v>307.2</c:v>
                </c:pt>
                <c:pt idx="1057">
                  <c:v>307.2</c:v>
                </c:pt>
                <c:pt idx="1058">
                  <c:v>306.2</c:v>
                </c:pt>
                <c:pt idx="1059">
                  <c:v>306.2</c:v>
                </c:pt>
                <c:pt idx="1060">
                  <c:v>306.2</c:v>
                </c:pt>
                <c:pt idx="1061">
                  <c:v>305.2</c:v>
                </c:pt>
                <c:pt idx="1062">
                  <c:v>305.2</c:v>
                </c:pt>
                <c:pt idx="1063">
                  <c:v>305.2</c:v>
                </c:pt>
                <c:pt idx="1064">
                  <c:v>305.2</c:v>
                </c:pt>
                <c:pt idx="1065">
                  <c:v>305.2</c:v>
                </c:pt>
                <c:pt idx="1066">
                  <c:v>305.2</c:v>
                </c:pt>
                <c:pt idx="1067">
                  <c:v>304.2</c:v>
                </c:pt>
                <c:pt idx="1068">
                  <c:v>304.2</c:v>
                </c:pt>
                <c:pt idx="1069">
                  <c:v>304.2</c:v>
                </c:pt>
                <c:pt idx="1070">
                  <c:v>303.2</c:v>
                </c:pt>
                <c:pt idx="1071">
                  <c:v>303.2</c:v>
                </c:pt>
                <c:pt idx="1072">
                  <c:v>303.2</c:v>
                </c:pt>
                <c:pt idx="1073">
                  <c:v>303.2</c:v>
                </c:pt>
                <c:pt idx="1074">
                  <c:v>302.2</c:v>
                </c:pt>
                <c:pt idx="1075">
                  <c:v>302.2</c:v>
                </c:pt>
                <c:pt idx="1076">
                  <c:v>302.2</c:v>
                </c:pt>
                <c:pt idx="1077">
                  <c:v>301.2</c:v>
                </c:pt>
                <c:pt idx="1078">
                  <c:v>301.2</c:v>
                </c:pt>
                <c:pt idx="1079">
                  <c:v>301.2</c:v>
                </c:pt>
                <c:pt idx="1080">
                  <c:v>301.2</c:v>
                </c:pt>
                <c:pt idx="1081">
                  <c:v>301.2</c:v>
                </c:pt>
                <c:pt idx="1082">
                  <c:v>301.2</c:v>
                </c:pt>
                <c:pt idx="1083">
                  <c:v>300.2</c:v>
                </c:pt>
                <c:pt idx="1084">
                  <c:v>300.2</c:v>
                </c:pt>
                <c:pt idx="1085">
                  <c:v>300.2</c:v>
                </c:pt>
                <c:pt idx="1086">
                  <c:v>300.2</c:v>
                </c:pt>
                <c:pt idx="1087">
                  <c:v>300.2</c:v>
                </c:pt>
                <c:pt idx="1088">
                  <c:v>300.2</c:v>
                </c:pt>
                <c:pt idx="1089">
                  <c:v>300.2</c:v>
                </c:pt>
                <c:pt idx="1090">
                  <c:v>299.2</c:v>
                </c:pt>
                <c:pt idx="1091">
                  <c:v>299.2</c:v>
                </c:pt>
                <c:pt idx="1092">
                  <c:v>299.2</c:v>
                </c:pt>
                <c:pt idx="1093">
                  <c:v>298.2</c:v>
                </c:pt>
                <c:pt idx="1094">
                  <c:v>298.2</c:v>
                </c:pt>
                <c:pt idx="1095">
                  <c:v>298.2</c:v>
                </c:pt>
                <c:pt idx="1096">
                  <c:v>297.2</c:v>
                </c:pt>
                <c:pt idx="1097">
                  <c:v>297.2</c:v>
                </c:pt>
                <c:pt idx="1098">
                  <c:v>297.2</c:v>
                </c:pt>
                <c:pt idx="1099">
                  <c:v>296.2</c:v>
                </c:pt>
                <c:pt idx="1100">
                  <c:v>296.2</c:v>
                </c:pt>
                <c:pt idx="1101">
                  <c:v>296.2</c:v>
                </c:pt>
                <c:pt idx="1102">
                  <c:v>296.2</c:v>
                </c:pt>
                <c:pt idx="1103">
                  <c:v>296.2</c:v>
                </c:pt>
                <c:pt idx="1104">
                  <c:v>296.2</c:v>
                </c:pt>
                <c:pt idx="1105">
                  <c:v>296.2</c:v>
                </c:pt>
                <c:pt idx="1106">
                  <c:v>295.2</c:v>
                </c:pt>
                <c:pt idx="1107">
                  <c:v>295.2</c:v>
                </c:pt>
                <c:pt idx="1108">
                  <c:v>295.2</c:v>
                </c:pt>
                <c:pt idx="1109">
                  <c:v>294.3</c:v>
                </c:pt>
                <c:pt idx="1110">
                  <c:v>294.3</c:v>
                </c:pt>
                <c:pt idx="1111">
                  <c:v>294.3</c:v>
                </c:pt>
                <c:pt idx="1112">
                  <c:v>293.3</c:v>
                </c:pt>
                <c:pt idx="1113">
                  <c:v>293.3</c:v>
                </c:pt>
                <c:pt idx="1114">
                  <c:v>293.3</c:v>
                </c:pt>
                <c:pt idx="1115">
                  <c:v>293.3</c:v>
                </c:pt>
                <c:pt idx="1116">
                  <c:v>293.3</c:v>
                </c:pt>
                <c:pt idx="1117">
                  <c:v>293.3</c:v>
                </c:pt>
                <c:pt idx="1118">
                  <c:v>292.3</c:v>
                </c:pt>
                <c:pt idx="1119">
                  <c:v>292.3</c:v>
                </c:pt>
                <c:pt idx="1120">
                  <c:v>292.3</c:v>
                </c:pt>
                <c:pt idx="1121">
                  <c:v>292.3</c:v>
                </c:pt>
                <c:pt idx="1122">
                  <c:v>291.3</c:v>
                </c:pt>
                <c:pt idx="1123">
                  <c:v>291.3</c:v>
                </c:pt>
                <c:pt idx="1124">
                  <c:v>291.3</c:v>
                </c:pt>
                <c:pt idx="1125">
                  <c:v>290.3</c:v>
                </c:pt>
                <c:pt idx="1126">
                  <c:v>290.3</c:v>
                </c:pt>
                <c:pt idx="1127">
                  <c:v>290.3</c:v>
                </c:pt>
                <c:pt idx="1128">
                  <c:v>290.3</c:v>
                </c:pt>
                <c:pt idx="1129">
                  <c:v>290.3</c:v>
                </c:pt>
                <c:pt idx="1130">
                  <c:v>290.3</c:v>
                </c:pt>
                <c:pt idx="1131">
                  <c:v>289.3</c:v>
                </c:pt>
                <c:pt idx="1132">
                  <c:v>289.3</c:v>
                </c:pt>
                <c:pt idx="1133">
                  <c:v>289.3</c:v>
                </c:pt>
                <c:pt idx="1134">
                  <c:v>289.3</c:v>
                </c:pt>
                <c:pt idx="1135">
                  <c:v>289.3</c:v>
                </c:pt>
                <c:pt idx="1136">
                  <c:v>289.3</c:v>
                </c:pt>
                <c:pt idx="1137">
                  <c:v>289.3</c:v>
                </c:pt>
                <c:pt idx="1138">
                  <c:v>288.3</c:v>
                </c:pt>
                <c:pt idx="1139">
                  <c:v>288.3</c:v>
                </c:pt>
                <c:pt idx="1140">
                  <c:v>288.3</c:v>
                </c:pt>
                <c:pt idx="1141">
                  <c:v>287.3</c:v>
                </c:pt>
                <c:pt idx="1142">
                  <c:v>287.3</c:v>
                </c:pt>
                <c:pt idx="1143">
                  <c:v>287.3</c:v>
                </c:pt>
                <c:pt idx="1144">
                  <c:v>287.3</c:v>
                </c:pt>
                <c:pt idx="1145">
                  <c:v>287.3</c:v>
                </c:pt>
                <c:pt idx="1146">
                  <c:v>287.3</c:v>
                </c:pt>
                <c:pt idx="1147">
                  <c:v>286.3</c:v>
                </c:pt>
                <c:pt idx="1148">
                  <c:v>286.3</c:v>
                </c:pt>
                <c:pt idx="1149">
                  <c:v>286.3</c:v>
                </c:pt>
                <c:pt idx="1150">
                  <c:v>285.3</c:v>
                </c:pt>
                <c:pt idx="1151">
                  <c:v>285.3</c:v>
                </c:pt>
                <c:pt idx="1152">
                  <c:v>285.3</c:v>
                </c:pt>
                <c:pt idx="1153">
                  <c:v>285.3</c:v>
                </c:pt>
                <c:pt idx="1154">
                  <c:v>285.3</c:v>
                </c:pt>
                <c:pt idx="1155">
                  <c:v>285.3</c:v>
                </c:pt>
                <c:pt idx="1156">
                  <c:v>285.3</c:v>
                </c:pt>
                <c:pt idx="1157">
                  <c:v>284.3</c:v>
                </c:pt>
                <c:pt idx="1158">
                  <c:v>284.3</c:v>
                </c:pt>
                <c:pt idx="1159">
                  <c:v>284.3</c:v>
                </c:pt>
                <c:pt idx="1160">
                  <c:v>284.3</c:v>
                </c:pt>
                <c:pt idx="1161">
                  <c:v>284.3</c:v>
                </c:pt>
                <c:pt idx="1162">
                  <c:v>284.3</c:v>
                </c:pt>
                <c:pt idx="1163">
                  <c:v>283.3</c:v>
                </c:pt>
                <c:pt idx="1164">
                  <c:v>283.3</c:v>
                </c:pt>
                <c:pt idx="1165">
                  <c:v>283.3</c:v>
                </c:pt>
                <c:pt idx="1166">
                  <c:v>282.3</c:v>
                </c:pt>
                <c:pt idx="1167">
                  <c:v>282.3</c:v>
                </c:pt>
                <c:pt idx="1168">
                  <c:v>282.3</c:v>
                </c:pt>
                <c:pt idx="1169">
                  <c:v>282.3</c:v>
                </c:pt>
                <c:pt idx="1170">
                  <c:v>281.3</c:v>
                </c:pt>
                <c:pt idx="1171">
                  <c:v>281.3</c:v>
                </c:pt>
                <c:pt idx="1172">
                  <c:v>281.3</c:v>
                </c:pt>
                <c:pt idx="1173">
                  <c:v>281.3</c:v>
                </c:pt>
                <c:pt idx="1174">
                  <c:v>281.3</c:v>
                </c:pt>
                <c:pt idx="1175">
                  <c:v>281.3</c:v>
                </c:pt>
                <c:pt idx="1176">
                  <c:v>280.2</c:v>
                </c:pt>
                <c:pt idx="1177">
                  <c:v>280.2</c:v>
                </c:pt>
                <c:pt idx="1178">
                  <c:v>280.2</c:v>
                </c:pt>
                <c:pt idx="1179">
                  <c:v>279.2</c:v>
                </c:pt>
                <c:pt idx="1180">
                  <c:v>279.2</c:v>
                </c:pt>
                <c:pt idx="1181">
                  <c:v>279.2</c:v>
                </c:pt>
                <c:pt idx="1182">
                  <c:v>279.2</c:v>
                </c:pt>
                <c:pt idx="1183">
                  <c:v>279.2</c:v>
                </c:pt>
                <c:pt idx="1184">
                  <c:v>279.2</c:v>
                </c:pt>
                <c:pt idx="1185">
                  <c:v>279.2</c:v>
                </c:pt>
                <c:pt idx="1186">
                  <c:v>278.2</c:v>
                </c:pt>
                <c:pt idx="1187">
                  <c:v>278.2</c:v>
                </c:pt>
                <c:pt idx="1188">
                  <c:v>278.2</c:v>
                </c:pt>
                <c:pt idx="1189">
                  <c:v>277.2</c:v>
                </c:pt>
                <c:pt idx="1190">
                  <c:v>277.2</c:v>
                </c:pt>
                <c:pt idx="1191">
                  <c:v>277.2</c:v>
                </c:pt>
                <c:pt idx="1192">
                  <c:v>277.2</c:v>
                </c:pt>
                <c:pt idx="1193">
                  <c:v>277.2</c:v>
                </c:pt>
                <c:pt idx="1194">
                  <c:v>277.2</c:v>
                </c:pt>
                <c:pt idx="1195">
                  <c:v>276.2</c:v>
                </c:pt>
                <c:pt idx="1196">
                  <c:v>276.2</c:v>
                </c:pt>
                <c:pt idx="1197">
                  <c:v>276.2</c:v>
                </c:pt>
                <c:pt idx="1198">
                  <c:v>275.2</c:v>
                </c:pt>
                <c:pt idx="1199">
                  <c:v>275.2</c:v>
                </c:pt>
                <c:pt idx="1200">
                  <c:v>275.2</c:v>
                </c:pt>
                <c:pt idx="1201">
                  <c:v>275.2</c:v>
                </c:pt>
                <c:pt idx="1202">
                  <c:v>275.2</c:v>
                </c:pt>
                <c:pt idx="1203">
                  <c:v>275.2</c:v>
                </c:pt>
                <c:pt idx="1204">
                  <c:v>275.2</c:v>
                </c:pt>
                <c:pt idx="1205">
                  <c:v>274.2</c:v>
                </c:pt>
                <c:pt idx="1206">
                  <c:v>274.2</c:v>
                </c:pt>
                <c:pt idx="1207">
                  <c:v>274.2</c:v>
                </c:pt>
                <c:pt idx="1208">
                  <c:v>274.2</c:v>
                </c:pt>
                <c:pt idx="1209">
                  <c:v>274.2</c:v>
                </c:pt>
                <c:pt idx="1210">
                  <c:v>274.2</c:v>
                </c:pt>
                <c:pt idx="1211">
                  <c:v>273.2</c:v>
                </c:pt>
                <c:pt idx="1212">
                  <c:v>273.2</c:v>
                </c:pt>
                <c:pt idx="1213">
                  <c:v>273.2</c:v>
                </c:pt>
                <c:pt idx="1214">
                  <c:v>272.2</c:v>
                </c:pt>
                <c:pt idx="1215">
                  <c:v>272.2</c:v>
                </c:pt>
                <c:pt idx="1216">
                  <c:v>272.2</c:v>
                </c:pt>
                <c:pt idx="1217">
                  <c:v>272.2</c:v>
                </c:pt>
                <c:pt idx="1218">
                  <c:v>272.2</c:v>
                </c:pt>
                <c:pt idx="1219">
                  <c:v>272.2</c:v>
                </c:pt>
                <c:pt idx="1220">
                  <c:v>272.2</c:v>
                </c:pt>
                <c:pt idx="1221">
                  <c:v>271.2</c:v>
                </c:pt>
                <c:pt idx="1222">
                  <c:v>271.2</c:v>
                </c:pt>
                <c:pt idx="1223">
                  <c:v>271.2</c:v>
                </c:pt>
                <c:pt idx="1224">
                  <c:v>270.2</c:v>
                </c:pt>
                <c:pt idx="1225">
                  <c:v>270.2</c:v>
                </c:pt>
                <c:pt idx="1226">
                  <c:v>270.2</c:v>
                </c:pt>
                <c:pt idx="1227">
                  <c:v>270.2</c:v>
                </c:pt>
                <c:pt idx="1228">
                  <c:v>270.2</c:v>
                </c:pt>
                <c:pt idx="1229">
                  <c:v>270.2</c:v>
                </c:pt>
                <c:pt idx="1230">
                  <c:v>269.2</c:v>
                </c:pt>
                <c:pt idx="1231">
                  <c:v>269.2</c:v>
                </c:pt>
                <c:pt idx="1232">
                  <c:v>269.2</c:v>
                </c:pt>
                <c:pt idx="1233">
                  <c:v>269.2</c:v>
                </c:pt>
                <c:pt idx="1234">
                  <c:v>269.2</c:v>
                </c:pt>
                <c:pt idx="1235">
                  <c:v>269.2</c:v>
                </c:pt>
                <c:pt idx="1236">
                  <c:v>269.2</c:v>
                </c:pt>
                <c:pt idx="1237">
                  <c:v>268.2</c:v>
                </c:pt>
                <c:pt idx="1238">
                  <c:v>268.2</c:v>
                </c:pt>
                <c:pt idx="1239">
                  <c:v>268.2</c:v>
                </c:pt>
                <c:pt idx="1240">
                  <c:v>267.2</c:v>
                </c:pt>
                <c:pt idx="1241">
                  <c:v>267.2</c:v>
                </c:pt>
                <c:pt idx="1242">
                  <c:v>267.2</c:v>
                </c:pt>
                <c:pt idx="1243">
                  <c:v>267.2</c:v>
                </c:pt>
                <c:pt idx="1244">
                  <c:v>267.2</c:v>
                </c:pt>
                <c:pt idx="1245">
                  <c:v>267.2</c:v>
                </c:pt>
                <c:pt idx="1246">
                  <c:v>266.2</c:v>
                </c:pt>
                <c:pt idx="1247">
                  <c:v>266.2</c:v>
                </c:pt>
                <c:pt idx="1248">
                  <c:v>266.2</c:v>
                </c:pt>
                <c:pt idx="1249">
                  <c:v>266.2</c:v>
                </c:pt>
                <c:pt idx="1250">
                  <c:v>266.2</c:v>
                </c:pt>
                <c:pt idx="1251">
                  <c:v>266.2</c:v>
                </c:pt>
                <c:pt idx="1252">
                  <c:v>266.2</c:v>
                </c:pt>
                <c:pt idx="1253">
                  <c:v>265.2</c:v>
                </c:pt>
                <c:pt idx="1254">
                  <c:v>265.2</c:v>
                </c:pt>
                <c:pt idx="1255">
                  <c:v>265.2</c:v>
                </c:pt>
                <c:pt idx="1256">
                  <c:v>264.2</c:v>
                </c:pt>
                <c:pt idx="1257">
                  <c:v>264.2</c:v>
                </c:pt>
                <c:pt idx="1258">
                  <c:v>264.2</c:v>
                </c:pt>
                <c:pt idx="1259">
                  <c:v>264.2</c:v>
                </c:pt>
                <c:pt idx="1260">
                  <c:v>264.2</c:v>
                </c:pt>
                <c:pt idx="1261">
                  <c:v>264.2</c:v>
                </c:pt>
                <c:pt idx="1262">
                  <c:v>263.10000000000002</c:v>
                </c:pt>
                <c:pt idx="1263">
                  <c:v>263.10000000000002</c:v>
                </c:pt>
                <c:pt idx="1264">
                  <c:v>263.10000000000002</c:v>
                </c:pt>
                <c:pt idx="1265">
                  <c:v>263.10000000000002</c:v>
                </c:pt>
                <c:pt idx="1266">
                  <c:v>263.10000000000002</c:v>
                </c:pt>
                <c:pt idx="1267">
                  <c:v>263.10000000000002</c:v>
                </c:pt>
                <c:pt idx="1268">
                  <c:v>263.10000000000002</c:v>
                </c:pt>
                <c:pt idx="1269">
                  <c:v>262.10000000000002</c:v>
                </c:pt>
                <c:pt idx="1270">
                  <c:v>262.10000000000002</c:v>
                </c:pt>
                <c:pt idx="1271">
                  <c:v>262.10000000000002</c:v>
                </c:pt>
                <c:pt idx="1272">
                  <c:v>261.10000000000002</c:v>
                </c:pt>
                <c:pt idx="1273">
                  <c:v>261.10000000000002</c:v>
                </c:pt>
                <c:pt idx="1274">
                  <c:v>261.10000000000002</c:v>
                </c:pt>
                <c:pt idx="1275">
                  <c:v>261.10000000000002</c:v>
                </c:pt>
                <c:pt idx="1276">
                  <c:v>261.10000000000002</c:v>
                </c:pt>
                <c:pt idx="1277">
                  <c:v>261.10000000000002</c:v>
                </c:pt>
                <c:pt idx="1278">
                  <c:v>260.10000000000002</c:v>
                </c:pt>
                <c:pt idx="1279">
                  <c:v>260.10000000000002</c:v>
                </c:pt>
                <c:pt idx="1280">
                  <c:v>260.10000000000002</c:v>
                </c:pt>
                <c:pt idx="1281">
                  <c:v>260.10000000000002</c:v>
                </c:pt>
                <c:pt idx="1282">
                  <c:v>260.10000000000002</c:v>
                </c:pt>
                <c:pt idx="1283">
                  <c:v>260.10000000000002</c:v>
                </c:pt>
                <c:pt idx="1284">
                  <c:v>260.10000000000002</c:v>
                </c:pt>
                <c:pt idx="1285">
                  <c:v>259.10000000000002</c:v>
                </c:pt>
                <c:pt idx="1286">
                  <c:v>259.10000000000002</c:v>
                </c:pt>
                <c:pt idx="1287">
                  <c:v>259.10000000000002</c:v>
                </c:pt>
                <c:pt idx="1288">
                  <c:v>259.10000000000002</c:v>
                </c:pt>
                <c:pt idx="1289">
                  <c:v>259.10000000000002</c:v>
                </c:pt>
                <c:pt idx="1290">
                  <c:v>259.10000000000002</c:v>
                </c:pt>
                <c:pt idx="1291">
                  <c:v>258.10000000000002</c:v>
                </c:pt>
                <c:pt idx="1292">
                  <c:v>258.10000000000002</c:v>
                </c:pt>
                <c:pt idx="1293">
                  <c:v>258.10000000000002</c:v>
                </c:pt>
                <c:pt idx="1294">
                  <c:v>258.10000000000002</c:v>
                </c:pt>
                <c:pt idx="1295">
                  <c:v>258.10000000000002</c:v>
                </c:pt>
                <c:pt idx="1296">
                  <c:v>258.10000000000002</c:v>
                </c:pt>
                <c:pt idx="1297">
                  <c:v>258.10000000000002</c:v>
                </c:pt>
                <c:pt idx="1298">
                  <c:v>257.10000000000002</c:v>
                </c:pt>
                <c:pt idx="1299">
                  <c:v>257.10000000000002</c:v>
                </c:pt>
                <c:pt idx="1300">
                  <c:v>257.10000000000002</c:v>
                </c:pt>
                <c:pt idx="1301">
                  <c:v>256.10000000000002</c:v>
                </c:pt>
                <c:pt idx="1302">
                  <c:v>256.10000000000002</c:v>
                </c:pt>
                <c:pt idx="1303">
                  <c:v>256.10000000000002</c:v>
                </c:pt>
                <c:pt idx="1304">
                  <c:v>256.10000000000002</c:v>
                </c:pt>
                <c:pt idx="1305">
                  <c:v>256.10000000000002</c:v>
                </c:pt>
                <c:pt idx="1306">
                  <c:v>256.10000000000002</c:v>
                </c:pt>
                <c:pt idx="1307">
                  <c:v>255.1</c:v>
                </c:pt>
                <c:pt idx="1308">
                  <c:v>255.1</c:v>
                </c:pt>
                <c:pt idx="1309">
                  <c:v>255.1</c:v>
                </c:pt>
                <c:pt idx="1310">
                  <c:v>255.1</c:v>
                </c:pt>
                <c:pt idx="1311">
                  <c:v>255.1</c:v>
                </c:pt>
                <c:pt idx="1312">
                  <c:v>255.1</c:v>
                </c:pt>
                <c:pt idx="1313">
                  <c:v>255.1</c:v>
                </c:pt>
                <c:pt idx="1314">
                  <c:v>254.1</c:v>
                </c:pt>
                <c:pt idx="1315">
                  <c:v>254.1</c:v>
                </c:pt>
                <c:pt idx="1316">
                  <c:v>254.1</c:v>
                </c:pt>
                <c:pt idx="1317">
                  <c:v>254.1</c:v>
                </c:pt>
                <c:pt idx="1318">
                  <c:v>254.1</c:v>
                </c:pt>
                <c:pt idx="1319">
                  <c:v>254.1</c:v>
                </c:pt>
                <c:pt idx="1320">
                  <c:v>253</c:v>
                </c:pt>
                <c:pt idx="1321">
                  <c:v>253</c:v>
                </c:pt>
                <c:pt idx="1322">
                  <c:v>253</c:v>
                </c:pt>
                <c:pt idx="1323">
                  <c:v>253</c:v>
                </c:pt>
                <c:pt idx="1324">
                  <c:v>253</c:v>
                </c:pt>
                <c:pt idx="1325">
                  <c:v>253</c:v>
                </c:pt>
                <c:pt idx="1326">
                  <c:v>252</c:v>
                </c:pt>
                <c:pt idx="1327">
                  <c:v>252</c:v>
                </c:pt>
                <c:pt idx="1328">
                  <c:v>252</c:v>
                </c:pt>
                <c:pt idx="1329">
                  <c:v>252</c:v>
                </c:pt>
                <c:pt idx="1330">
                  <c:v>251</c:v>
                </c:pt>
                <c:pt idx="1331">
                  <c:v>251</c:v>
                </c:pt>
                <c:pt idx="1332">
                  <c:v>251</c:v>
                </c:pt>
                <c:pt idx="1333">
                  <c:v>251</c:v>
                </c:pt>
                <c:pt idx="1334">
                  <c:v>251</c:v>
                </c:pt>
                <c:pt idx="1335">
                  <c:v>251</c:v>
                </c:pt>
                <c:pt idx="1336">
                  <c:v>250</c:v>
                </c:pt>
                <c:pt idx="1337">
                  <c:v>250</c:v>
                </c:pt>
                <c:pt idx="1338">
                  <c:v>250</c:v>
                </c:pt>
                <c:pt idx="1339">
                  <c:v>250</c:v>
                </c:pt>
                <c:pt idx="1340">
                  <c:v>250</c:v>
                </c:pt>
                <c:pt idx="1341">
                  <c:v>250</c:v>
                </c:pt>
                <c:pt idx="1342">
                  <c:v>249</c:v>
                </c:pt>
                <c:pt idx="1343">
                  <c:v>249</c:v>
                </c:pt>
                <c:pt idx="1344">
                  <c:v>249</c:v>
                </c:pt>
                <c:pt idx="1345">
                  <c:v>249</c:v>
                </c:pt>
                <c:pt idx="1346">
                  <c:v>249</c:v>
                </c:pt>
                <c:pt idx="1347">
                  <c:v>249</c:v>
                </c:pt>
                <c:pt idx="1348">
                  <c:v>249</c:v>
                </c:pt>
                <c:pt idx="1349">
                  <c:v>248</c:v>
                </c:pt>
                <c:pt idx="1350">
                  <c:v>248</c:v>
                </c:pt>
                <c:pt idx="1351">
                  <c:v>248</c:v>
                </c:pt>
                <c:pt idx="1352">
                  <c:v>248</c:v>
                </c:pt>
                <c:pt idx="1353">
                  <c:v>248</c:v>
                </c:pt>
                <c:pt idx="1354">
                  <c:v>248</c:v>
                </c:pt>
                <c:pt idx="1355">
                  <c:v>247</c:v>
                </c:pt>
                <c:pt idx="1356">
                  <c:v>247</c:v>
                </c:pt>
                <c:pt idx="1357">
                  <c:v>247</c:v>
                </c:pt>
                <c:pt idx="1358">
                  <c:v>247</c:v>
                </c:pt>
                <c:pt idx="1359">
                  <c:v>247</c:v>
                </c:pt>
                <c:pt idx="1360">
                  <c:v>247</c:v>
                </c:pt>
                <c:pt idx="1361">
                  <c:v>247</c:v>
                </c:pt>
                <c:pt idx="1362">
                  <c:v>245.9</c:v>
                </c:pt>
                <c:pt idx="1363">
                  <c:v>245.9</c:v>
                </c:pt>
                <c:pt idx="1364">
                  <c:v>245.9</c:v>
                </c:pt>
                <c:pt idx="1365">
                  <c:v>245.9</c:v>
                </c:pt>
                <c:pt idx="1366">
                  <c:v>245.9</c:v>
                </c:pt>
                <c:pt idx="1367">
                  <c:v>245.9</c:v>
                </c:pt>
                <c:pt idx="1368">
                  <c:v>244.9</c:v>
                </c:pt>
                <c:pt idx="1369">
                  <c:v>244.9</c:v>
                </c:pt>
                <c:pt idx="1370">
                  <c:v>244.9</c:v>
                </c:pt>
                <c:pt idx="1371">
                  <c:v>243.9</c:v>
                </c:pt>
                <c:pt idx="1372">
                  <c:v>243.9</c:v>
                </c:pt>
                <c:pt idx="1373">
                  <c:v>243.9</c:v>
                </c:pt>
                <c:pt idx="1374">
                  <c:v>243.9</c:v>
                </c:pt>
                <c:pt idx="1375">
                  <c:v>243.9</c:v>
                </c:pt>
                <c:pt idx="1376">
                  <c:v>243.9</c:v>
                </c:pt>
                <c:pt idx="1377">
                  <c:v>243.9</c:v>
                </c:pt>
                <c:pt idx="1378">
                  <c:v>242.9</c:v>
                </c:pt>
                <c:pt idx="1379">
                  <c:v>242.9</c:v>
                </c:pt>
                <c:pt idx="1380">
                  <c:v>242.9</c:v>
                </c:pt>
                <c:pt idx="1381">
                  <c:v>242.9</c:v>
                </c:pt>
                <c:pt idx="1382">
                  <c:v>242.9</c:v>
                </c:pt>
                <c:pt idx="1383">
                  <c:v>242.9</c:v>
                </c:pt>
                <c:pt idx="1384">
                  <c:v>242.9</c:v>
                </c:pt>
                <c:pt idx="1385">
                  <c:v>242.9</c:v>
                </c:pt>
                <c:pt idx="1386">
                  <c:v>242.9</c:v>
                </c:pt>
                <c:pt idx="1387">
                  <c:v>241.9</c:v>
                </c:pt>
                <c:pt idx="1388">
                  <c:v>241.9</c:v>
                </c:pt>
                <c:pt idx="1389">
                  <c:v>241.9</c:v>
                </c:pt>
                <c:pt idx="1390">
                  <c:v>240.9</c:v>
                </c:pt>
                <c:pt idx="1391">
                  <c:v>240.9</c:v>
                </c:pt>
                <c:pt idx="1392">
                  <c:v>240.9</c:v>
                </c:pt>
                <c:pt idx="1393">
                  <c:v>240.9</c:v>
                </c:pt>
                <c:pt idx="1394">
                  <c:v>240.9</c:v>
                </c:pt>
                <c:pt idx="1395">
                  <c:v>240.9</c:v>
                </c:pt>
                <c:pt idx="1396">
                  <c:v>240.9</c:v>
                </c:pt>
                <c:pt idx="1397">
                  <c:v>239.8</c:v>
                </c:pt>
                <c:pt idx="1398">
                  <c:v>239.8</c:v>
                </c:pt>
                <c:pt idx="1399">
                  <c:v>239.8</c:v>
                </c:pt>
                <c:pt idx="1400">
                  <c:v>239.8</c:v>
                </c:pt>
                <c:pt idx="1401">
                  <c:v>239.8</c:v>
                </c:pt>
                <c:pt idx="1402">
                  <c:v>239.8</c:v>
                </c:pt>
                <c:pt idx="1403">
                  <c:v>238.8</c:v>
                </c:pt>
                <c:pt idx="1404">
                  <c:v>238.8</c:v>
                </c:pt>
                <c:pt idx="1405">
                  <c:v>238.8</c:v>
                </c:pt>
                <c:pt idx="1406">
                  <c:v>238.8</c:v>
                </c:pt>
                <c:pt idx="1407">
                  <c:v>238.8</c:v>
                </c:pt>
                <c:pt idx="1408">
                  <c:v>238.8</c:v>
                </c:pt>
                <c:pt idx="1409">
                  <c:v>238.8</c:v>
                </c:pt>
                <c:pt idx="1410">
                  <c:v>237.8</c:v>
                </c:pt>
                <c:pt idx="1411">
                  <c:v>237.8</c:v>
                </c:pt>
                <c:pt idx="1412">
                  <c:v>237.8</c:v>
                </c:pt>
                <c:pt idx="1413">
                  <c:v>237.8</c:v>
                </c:pt>
                <c:pt idx="1414">
                  <c:v>237.8</c:v>
                </c:pt>
                <c:pt idx="1415">
                  <c:v>237.8</c:v>
                </c:pt>
                <c:pt idx="1416">
                  <c:v>236.8</c:v>
                </c:pt>
                <c:pt idx="1417">
                  <c:v>236.8</c:v>
                </c:pt>
                <c:pt idx="1418">
                  <c:v>236.8</c:v>
                </c:pt>
                <c:pt idx="1419">
                  <c:v>236.8</c:v>
                </c:pt>
                <c:pt idx="1420">
                  <c:v>236.8</c:v>
                </c:pt>
                <c:pt idx="1421">
                  <c:v>236.8</c:v>
                </c:pt>
                <c:pt idx="1422">
                  <c:v>235.8</c:v>
                </c:pt>
                <c:pt idx="1423">
                  <c:v>235.8</c:v>
                </c:pt>
                <c:pt idx="1424">
                  <c:v>235.8</c:v>
                </c:pt>
                <c:pt idx="1425">
                  <c:v>235.8</c:v>
                </c:pt>
                <c:pt idx="1426">
                  <c:v>235.8</c:v>
                </c:pt>
                <c:pt idx="1427">
                  <c:v>235.8</c:v>
                </c:pt>
                <c:pt idx="1428">
                  <c:v>235.8</c:v>
                </c:pt>
                <c:pt idx="1429">
                  <c:v>234.7</c:v>
                </c:pt>
                <c:pt idx="1430">
                  <c:v>234.7</c:v>
                </c:pt>
                <c:pt idx="1431">
                  <c:v>234.7</c:v>
                </c:pt>
                <c:pt idx="1432">
                  <c:v>234.7</c:v>
                </c:pt>
                <c:pt idx="1433">
                  <c:v>234.7</c:v>
                </c:pt>
                <c:pt idx="1434">
                  <c:v>234.7</c:v>
                </c:pt>
                <c:pt idx="1435">
                  <c:v>233.7</c:v>
                </c:pt>
                <c:pt idx="1436">
                  <c:v>233.7</c:v>
                </c:pt>
                <c:pt idx="1437">
                  <c:v>233.7</c:v>
                </c:pt>
                <c:pt idx="1438">
                  <c:v>233.7</c:v>
                </c:pt>
                <c:pt idx="1439">
                  <c:v>233.7</c:v>
                </c:pt>
                <c:pt idx="1440">
                  <c:v>233.7</c:v>
                </c:pt>
                <c:pt idx="1441">
                  <c:v>233.7</c:v>
                </c:pt>
                <c:pt idx="1442">
                  <c:v>232.7</c:v>
                </c:pt>
                <c:pt idx="1443">
                  <c:v>232.7</c:v>
                </c:pt>
                <c:pt idx="1444">
                  <c:v>232.7</c:v>
                </c:pt>
                <c:pt idx="1445">
                  <c:v>232.7</c:v>
                </c:pt>
                <c:pt idx="1446">
                  <c:v>232.7</c:v>
                </c:pt>
                <c:pt idx="1447">
                  <c:v>232.7</c:v>
                </c:pt>
                <c:pt idx="1448">
                  <c:v>231.7</c:v>
                </c:pt>
                <c:pt idx="1449">
                  <c:v>231.7</c:v>
                </c:pt>
                <c:pt idx="1450">
                  <c:v>231.7</c:v>
                </c:pt>
                <c:pt idx="1451">
                  <c:v>231.7</c:v>
                </c:pt>
                <c:pt idx="1452">
                  <c:v>231.7</c:v>
                </c:pt>
                <c:pt idx="1453">
                  <c:v>231.7</c:v>
                </c:pt>
                <c:pt idx="1454">
                  <c:v>230.7</c:v>
                </c:pt>
                <c:pt idx="1455">
                  <c:v>230.7</c:v>
                </c:pt>
                <c:pt idx="1456">
                  <c:v>230.7</c:v>
                </c:pt>
                <c:pt idx="1457">
                  <c:v>230.7</c:v>
                </c:pt>
                <c:pt idx="1458">
                  <c:v>230.7</c:v>
                </c:pt>
                <c:pt idx="1459">
                  <c:v>230.7</c:v>
                </c:pt>
                <c:pt idx="1460">
                  <c:v>230.7</c:v>
                </c:pt>
                <c:pt idx="1461">
                  <c:v>229.6</c:v>
                </c:pt>
                <c:pt idx="1462">
                  <c:v>229.6</c:v>
                </c:pt>
                <c:pt idx="1463">
                  <c:v>229.6</c:v>
                </c:pt>
                <c:pt idx="1464">
                  <c:v>229.6</c:v>
                </c:pt>
                <c:pt idx="1465">
                  <c:v>229.6</c:v>
                </c:pt>
                <c:pt idx="1466">
                  <c:v>229.6</c:v>
                </c:pt>
                <c:pt idx="1467">
                  <c:v>228.6</c:v>
                </c:pt>
                <c:pt idx="1468">
                  <c:v>228.6</c:v>
                </c:pt>
                <c:pt idx="1469">
                  <c:v>228.6</c:v>
                </c:pt>
                <c:pt idx="1470">
                  <c:v>228.6</c:v>
                </c:pt>
                <c:pt idx="1471">
                  <c:v>228.6</c:v>
                </c:pt>
                <c:pt idx="1472">
                  <c:v>228.6</c:v>
                </c:pt>
                <c:pt idx="1473">
                  <c:v>228.6</c:v>
                </c:pt>
                <c:pt idx="1474">
                  <c:v>228.6</c:v>
                </c:pt>
                <c:pt idx="1475">
                  <c:v>228.6</c:v>
                </c:pt>
                <c:pt idx="1476">
                  <c:v>228.6</c:v>
                </c:pt>
                <c:pt idx="1477">
                  <c:v>227.6</c:v>
                </c:pt>
                <c:pt idx="1478">
                  <c:v>227.6</c:v>
                </c:pt>
                <c:pt idx="1479">
                  <c:v>227.6</c:v>
                </c:pt>
                <c:pt idx="1480">
                  <c:v>226.6</c:v>
                </c:pt>
                <c:pt idx="1481">
                  <c:v>226.6</c:v>
                </c:pt>
                <c:pt idx="1482">
                  <c:v>226.6</c:v>
                </c:pt>
                <c:pt idx="1483">
                  <c:v>226.6</c:v>
                </c:pt>
                <c:pt idx="1484">
                  <c:v>226.6</c:v>
                </c:pt>
                <c:pt idx="1485">
                  <c:v>226.6</c:v>
                </c:pt>
                <c:pt idx="1486">
                  <c:v>226.6</c:v>
                </c:pt>
                <c:pt idx="1487">
                  <c:v>226.6</c:v>
                </c:pt>
                <c:pt idx="1488">
                  <c:v>226.6</c:v>
                </c:pt>
                <c:pt idx="1489">
                  <c:v>226.6</c:v>
                </c:pt>
                <c:pt idx="1490">
                  <c:v>225.6</c:v>
                </c:pt>
                <c:pt idx="1491">
                  <c:v>225.6</c:v>
                </c:pt>
                <c:pt idx="1492">
                  <c:v>225.6</c:v>
                </c:pt>
                <c:pt idx="1493">
                  <c:v>225.6</c:v>
                </c:pt>
                <c:pt idx="1494">
                  <c:v>225.6</c:v>
                </c:pt>
                <c:pt idx="1495">
                  <c:v>225.6</c:v>
                </c:pt>
                <c:pt idx="1496">
                  <c:v>224.5</c:v>
                </c:pt>
                <c:pt idx="1497">
                  <c:v>224.5</c:v>
                </c:pt>
                <c:pt idx="1498">
                  <c:v>224.5</c:v>
                </c:pt>
                <c:pt idx="1499">
                  <c:v>224.5</c:v>
                </c:pt>
                <c:pt idx="1500">
                  <c:v>224.5</c:v>
                </c:pt>
                <c:pt idx="1501">
                  <c:v>224.5</c:v>
                </c:pt>
                <c:pt idx="1502">
                  <c:v>223.5</c:v>
                </c:pt>
                <c:pt idx="1503">
                  <c:v>223.5</c:v>
                </c:pt>
                <c:pt idx="1504">
                  <c:v>223.5</c:v>
                </c:pt>
                <c:pt idx="1505">
                  <c:v>223.5</c:v>
                </c:pt>
                <c:pt idx="1506">
                  <c:v>223.5</c:v>
                </c:pt>
                <c:pt idx="1507">
                  <c:v>223.5</c:v>
                </c:pt>
                <c:pt idx="1508">
                  <c:v>223.5</c:v>
                </c:pt>
                <c:pt idx="1509">
                  <c:v>222.5</c:v>
                </c:pt>
                <c:pt idx="1510">
                  <c:v>222.5</c:v>
                </c:pt>
                <c:pt idx="1511">
                  <c:v>222.5</c:v>
                </c:pt>
                <c:pt idx="1512">
                  <c:v>222.5</c:v>
                </c:pt>
                <c:pt idx="1513">
                  <c:v>222.5</c:v>
                </c:pt>
                <c:pt idx="1514">
                  <c:v>222.5</c:v>
                </c:pt>
                <c:pt idx="1515">
                  <c:v>221.5</c:v>
                </c:pt>
                <c:pt idx="1516">
                  <c:v>221.5</c:v>
                </c:pt>
                <c:pt idx="1517">
                  <c:v>221.5</c:v>
                </c:pt>
                <c:pt idx="1518">
                  <c:v>221.5</c:v>
                </c:pt>
                <c:pt idx="1519">
                  <c:v>221.5</c:v>
                </c:pt>
                <c:pt idx="1520">
                  <c:v>221.5</c:v>
                </c:pt>
                <c:pt idx="1521">
                  <c:v>221.5</c:v>
                </c:pt>
                <c:pt idx="1522">
                  <c:v>220.4</c:v>
                </c:pt>
                <c:pt idx="1523">
                  <c:v>220.4</c:v>
                </c:pt>
                <c:pt idx="1524">
                  <c:v>220.4</c:v>
                </c:pt>
                <c:pt idx="1525">
                  <c:v>220.4</c:v>
                </c:pt>
                <c:pt idx="1526">
                  <c:v>220.4</c:v>
                </c:pt>
                <c:pt idx="1527">
                  <c:v>220.4</c:v>
                </c:pt>
                <c:pt idx="1528">
                  <c:v>220.4</c:v>
                </c:pt>
                <c:pt idx="1529">
                  <c:v>220.4</c:v>
                </c:pt>
                <c:pt idx="1530">
                  <c:v>220.4</c:v>
                </c:pt>
                <c:pt idx="1531">
                  <c:v>219.4</c:v>
                </c:pt>
                <c:pt idx="1532">
                  <c:v>219.4</c:v>
                </c:pt>
                <c:pt idx="1533">
                  <c:v>219.4</c:v>
                </c:pt>
                <c:pt idx="1534">
                  <c:v>219.4</c:v>
                </c:pt>
                <c:pt idx="1535">
                  <c:v>219.4</c:v>
                </c:pt>
                <c:pt idx="1536">
                  <c:v>219.4</c:v>
                </c:pt>
                <c:pt idx="1537">
                  <c:v>219.4</c:v>
                </c:pt>
                <c:pt idx="1538">
                  <c:v>219.4</c:v>
                </c:pt>
                <c:pt idx="1539">
                  <c:v>219.4</c:v>
                </c:pt>
                <c:pt idx="1540">
                  <c:v>219.4</c:v>
                </c:pt>
                <c:pt idx="1541">
                  <c:v>218.4</c:v>
                </c:pt>
                <c:pt idx="1542">
                  <c:v>218.4</c:v>
                </c:pt>
                <c:pt idx="1543">
                  <c:v>218.4</c:v>
                </c:pt>
                <c:pt idx="1544">
                  <c:v>217.4</c:v>
                </c:pt>
                <c:pt idx="1545">
                  <c:v>217.4</c:v>
                </c:pt>
                <c:pt idx="1546">
                  <c:v>217.4</c:v>
                </c:pt>
                <c:pt idx="1547">
                  <c:v>217.4</c:v>
                </c:pt>
                <c:pt idx="1548">
                  <c:v>217.4</c:v>
                </c:pt>
                <c:pt idx="1549">
                  <c:v>217.4</c:v>
                </c:pt>
                <c:pt idx="1550">
                  <c:v>217.4</c:v>
                </c:pt>
                <c:pt idx="1551">
                  <c:v>217.4</c:v>
                </c:pt>
                <c:pt idx="1552">
                  <c:v>217.4</c:v>
                </c:pt>
                <c:pt idx="1553">
                  <c:v>217.4</c:v>
                </c:pt>
                <c:pt idx="1554">
                  <c:v>216.3</c:v>
                </c:pt>
                <c:pt idx="1555">
                  <c:v>216.3</c:v>
                </c:pt>
                <c:pt idx="1556">
                  <c:v>216.3</c:v>
                </c:pt>
                <c:pt idx="1557">
                  <c:v>215.3</c:v>
                </c:pt>
                <c:pt idx="1558">
                  <c:v>215.3</c:v>
                </c:pt>
                <c:pt idx="1559">
                  <c:v>215.3</c:v>
                </c:pt>
                <c:pt idx="1560">
                  <c:v>215.3</c:v>
                </c:pt>
                <c:pt idx="1561">
                  <c:v>215.3</c:v>
                </c:pt>
                <c:pt idx="1562">
                  <c:v>215.3</c:v>
                </c:pt>
                <c:pt idx="1563">
                  <c:v>215.3</c:v>
                </c:pt>
                <c:pt idx="1564">
                  <c:v>215.3</c:v>
                </c:pt>
                <c:pt idx="1565">
                  <c:v>215.3</c:v>
                </c:pt>
                <c:pt idx="1566">
                  <c:v>215.3</c:v>
                </c:pt>
                <c:pt idx="1567">
                  <c:v>215.3</c:v>
                </c:pt>
                <c:pt idx="1568">
                  <c:v>215.3</c:v>
                </c:pt>
                <c:pt idx="1569">
                  <c:v>215.3</c:v>
                </c:pt>
                <c:pt idx="1570">
                  <c:v>214.3</c:v>
                </c:pt>
                <c:pt idx="1571">
                  <c:v>214.3</c:v>
                </c:pt>
                <c:pt idx="1572">
                  <c:v>214.3</c:v>
                </c:pt>
                <c:pt idx="1573">
                  <c:v>214.3</c:v>
                </c:pt>
                <c:pt idx="1574">
                  <c:v>214.3</c:v>
                </c:pt>
                <c:pt idx="1575">
                  <c:v>214.3</c:v>
                </c:pt>
                <c:pt idx="1576">
                  <c:v>213.2</c:v>
                </c:pt>
                <c:pt idx="1577">
                  <c:v>213.2</c:v>
                </c:pt>
                <c:pt idx="1578">
                  <c:v>213.2</c:v>
                </c:pt>
                <c:pt idx="1579">
                  <c:v>213.2</c:v>
                </c:pt>
                <c:pt idx="1580">
                  <c:v>213.2</c:v>
                </c:pt>
                <c:pt idx="1581">
                  <c:v>213.2</c:v>
                </c:pt>
                <c:pt idx="1582">
                  <c:v>213.2</c:v>
                </c:pt>
                <c:pt idx="1583">
                  <c:v>213.2</c:v>
                </c:pt>
                <c:pt idx="1584">
                  <c:v>213.2</c:v>
                </c:pt>
                <c:pt idx="1585">
                  <c:v>213.2</c:v>
                </c:pt>
                <c:pt idx="1586">
                  <c:v>212.2</c:v>
                </c:pt>
                <c:pt idx="1587">
                  <c:v>212.2</c:v>
                </c:pt>
                <c:pt idx="1588">
                  <c:v>212.2</c:v>
                </c:pt>
                <c:pt idx="1589">
                  <c:v>211.2</c:v>
                </c:pt>
                <c:pt idx="1590">
                  <c:v>211.2</c:v>
                </c:pt>
                <c:pt idx="1591">
                  <c:v>211.2</c:v>
                </c:pt>
                <c:pt idx="1592">
                  <c:v>211.2</c:v>
                </c:pt>
                <c:pt idx="1593">
                  <c:v>211.2</c:v>
                </c:pt>
                <c:pt idx="1594">
                  <c:v>211.2</c:v>
                </c:pt>
                <c:pt idx="1595">
                  <c:v>211.2</c:v>
                </c:pt>
                <c:pt idx="1596">
                  <c:v>211.2</c:v>
                </c:pt>
                <c:pt idx="1597">
                  <c:v>211.2</c:v>
                </c:pt>
                <c:pt idx="1598">
                  <c:v>210.2</c:v>
                </c:pt>
                <c:pt idx="1599">
                  <c:v>210.2</c:v>
                </c:pt>
                <c:pt idx="1600">
                  <c:v>210.2</c:v>
                </c:pt>
                <c:pt idx="1601">
                  <c:v>210.2</c:v>
                </c:pt>
                <c:pt idx="1602">
                  <c:v>210.2</c:v>
                </c:pt>
                <c:pt idx="1603">
                  <c:v>210.2</c:v>
                </c:pt>
                <c:pt idx="1604">
                  <c:v>210.2</c:v>
                </c:pt>
                <c:pt idx="1605">
                  <c:v>209.1</c:v>
                </c:pt>
                <c:pt idx="1606">
                  <c:v>209.1</c:v>
                </c:pt>
                <c:pt idx="1607">
                  <c:v>209.1</c:v>
                </c:pt>
                <c:pt idx="1608">
                  <c:v>209.1</c:v>
                </c:pt>
                <c:pt idx="1609">
                  <c:v>209.1</c:v>
                </c:pt>
                <c:pt idx="1610">
                  <c:v>209.1</c:v>
                </c:pt>
                <c:pt idx="1611">
                  <c:v>209.1</c:v>
                </c:pt>
                <c:pt idx="1612">
                  <c:v>209.1</c:v>
                </c:pt>
                <c:pt idx="1613">
                  <c:v>209.1</c:v>
                </c:pt>
                <c:pt idx="1614">
                  <c:v>208.1</c:v>
                </c:pt>
                <c:pt idx="1615">
                  <c:v>208.1</c:v>
                </c:pt>
                <c:pt idx="1616">
                  <c:v>208.1</c:v>
                </c:pt>
                <c:pt idx="1617">
                  <c:v>208.1</c:v>
                </c:pt>
                <c:pt idx="1618">
                  <c:v>208.1</c:v>
                </c:pt>
                <c:pt idx="1619">
                  <c:v>208.1</c:v>
                </c:pt>
                <c:pt idx="1620">
                  <c:v>208.1</c:v>
                </c:pt>
                <c:pt idx="1621">
                  <c:v>207.1</c:v>
                </c:pt>
                <c:pt idx="1622">
                  <c:v>207.1</c:v>
                </c:pt>
                <c:pt idx="1623">
                  <c:v>207.1</c:v>
                </c:pt>
                <c:pt idx="1624">
                  <c:v>207.1</c:v>
                </c:pt>
                <c:pt idx="1625">
                  <c:v>207.1</c:v>
                </c:pt>
                <c:pt idx="1626">
                  <c:v>207.1</c:v>
                </c:pt>
                <c:pt idx="1627">
                  <c:v>207.1</c:v>
                </c:pt>
                <c:pt idx="1628">
                  <c:v>207.1</c:v>
                </c:pt>
                <c:pt idx="1629">
                  <c:v>207.1</c:v>
                </c:pt>
                <c:pt idx="1630">
                  <c:v>206</c:v>
                </c:pt>
                <c:pt idx="1631">
                  <c:v>206</c:v>
                </c:pt>
                <c:pt idx="1632">
                  <c:v>206</c:v>
                </c:pt>
                <c:pt idx="1633">
                  <c:v>206</c:v>
                </c:pt>
                <c:pt idx="1634">
                  <c:v>206</c:v>
                </c:pt>
                <c:pt idx="1635">
                  <c:v>206</c:v>
                </c:pt>
                <c:pt idx="1636">
                  <c:v>206</c:v>
                </c:pt>
                <c:pt idx="1637">
                  <c:v>205</c:v>
                </c:pt>
                <c:pt idx="1638">
                  <c:v>205</c:v>
                </c:pt>
                <c:pt idx="1639">
                  <c:v>205</c:v>
                </c:pt>
                <c:pt idx="1640">
                  <c:v>205</c:v>
                </c:pt>
                <c:pt idx="1641">
                  <c:v>205</c:v>
                </c:pt>
                <c:pt idx="1642">
                  <c:v>205</c:v>
                </c:pt>
                <c:pt idx="1643">
                  <c:v>205</c:v>
                </c:pt>
                <c:pt idx="1644">
                  <c:v>205</c:v>
                </c:pt>
                <c:pt idx="1645">
                  <c:v>205</c:v>
                </c:pt>
                <c:pt idx="1646">
                  <c:v>204</c:v>
                </c:pt>
                <c:pt idx="1647">
                  <c:v>204</c:v>
                </c:pt>
                <c:pt idx="1648">
                  <c:v>204</c:v>
                </c:pt>
                <c:pt idx="1649">
                  <c:v>204</c:v>
                </c:pt>
                <c:pt idx="1650">
                  <c:v>204</c:v>
                </c:pt>
                <c:pt idx="1651">
                  <c:v>204</c:v>
                </c:pt>
                <c:pt idx="1652">
                  <c:v>204</c:v>
                </c:pt>
                <c:pt idx="1653">
                  <c:v>203</c:v>
                </c:pt>
                <c:pt idx="1654">
                  <c:v>203</c:v>
                </c:pt>
                <c:pt idx="1655">
                  <c:v>203</c:v>
                </c:pt>
                <c:pt idx="1656">
                  <c:v>203</c:v>
                </c:pt>
                <c:pt idx="1657">
                  <c:v>203</c:v>
                </c:pt>
                <c:pt idx="1658">
                  <c:v>203</c:v>
                </c:pt>
                <c:pt idx="1659">
                  <c:v>203</c:v>
                </c:pt>
                <c:pt idx="1660">
                  <c:v>203</c:v>
                </c:pt>
                <c:pt idx="1661">
                  <c:v>203</c:v>
                </c:pt>
                <c:pt idx="1662">
                  <c:v>201.9</c:v>
                </c:pt>
                <c:pt idx="1663">
                  <c:v>201.9</c:v>
                </c:pt>
                <c:pt idx="1664">
                  <c:v>201.9</c:v>
                </c:pt>
                <c:pt idx="1665">
                  <c:v>201.9</c:v>
                </c:pt>
                <c:pt idx="1666">
                  <c:v>201.9</c:v>
                </c:pt>
                <c:pt idx="1667">
                  <c:v>201.9</c:v>
                </c:pt>
                <c:pt idx="1668">
                  <c:v>201.9</c:v>
                </c:pt>
                <c:pt idx="1669">
                  <c:v>201.9</c:v>
                </c:pt>
                <c:pt idx="1670">
                  <c:v>201.9</c:v>
                </c:pt>
                <c:pt idx="1671">
                  <c:v>201.9</c:v>
                </c:pt>
                <c:pt idx="1672">
                  <c:v>200.9</c:v>
                </c:pt>
                <c:pt idx="1673">
                  <c:v>200.9</c:v>
                </c:pt>
                <c:pt idx="1674">
                  <c:v>200.9</c:v>
                </c:pt>
                <c:pt idx="1675">
                  <c:v>200.9</c:v>
                </c:pt>
                <c:pt idx="1676">
                  <c:v>200.9</c:v>
                </c:pt>
                <c:pt idx="1677">
                  <c:v>200.9</c:v>
                </c:pt>
                <c:pt idx="1678">
                  <c:v>200.9</c:v>
                </c:pt>
                <c:pt idx="1679">
                  <c:v>200.9</c:v>
                </c:pt>
                <c:pt idx="1680">
                  <c:v>200.9</c:v>
                </c:pt>
                <c:pt idx="1681">
                  <c:v>200.9</c:v>
                </c:pt>
                <c:pt idx="1682">
                  <c:v>199.9</c:v>
                </c:pt>
                <c:pt idx="1683">
                  <c:v>199.9</c:v>
                </c:pt>
                <c:pt idx="1684">
                  <c:v>199.9</c:v>
                </c:pt>
                <c:pt idx="1685">
                  <c:v>199.9</c:v>
                </c:pt>
                <c:pt idx="1686">
                  <c:v>199.9</c:v>
                </c:pt>
                <c:pt idx="1687">
                  <c:v>199.9</c:v>
                </c:pt>
                <c:pt idx="1688">
                  <c:v>198.8</c:v>
                </c:pt>
                <c:pt idx="1689">
                  <c:v>198.8</c:v>
                </c:pt>
                <c:pt idx="1690">
                  <c:v>198.8</c:v>
                </c:pt>
                <c:pt idx="1691">
                  <c:v>198.8</c:v>
                </c:pt>
                <c:pt idx="1692">
                  <c:v>198.8</c:v>
                </c:pt>
                <c:pt idx="1693">
                  <c:v>198.8</c:v>
                </c:pt>
                <c:pt idx="1694">
                  <c:v>198.8</c:v>
                </c:pt>
                <c:pt idx="1695">
                  <c:v>198.8</c:v>
                </c:pt>
                <c:pt idx="1696">
                  <c:v>198.8</c:v>
                </c:pt>
                <c:pt idx="1697">
                  <c:v>198.8</c:v>
                </c:pt>
                <c:pt idx="1698">
                  <c:v>197.8</c:v>
                </c:pt>
                <c:pt idx="1699">
                  <c:v>197.8</c:v>
                </c:pt>
                <c:pt idx="1700">
                  <c:v>197.8</c:v>
                </c:pt>
                <c:pt idx="1701">
                  <c:v>197.8</c:v>
                </c:pt>
                <c:pt idx="1702">
                  <c:v>197.8</c:v>
                </c:pt>
                <c:pt idx="1703">
                  <c:v>197.8</c:v>
                </c:pt>
                <c:pt idx="1704">
                  <c:v>197.8</c:v>
                </c:pt>
                <c:pt idx="1705">
                  <c:v>197.8</c:v>
                </c:pt>
                <c:pt idx="1706">
                  <c:v>197.8</c:v>
                </c:pt>
                <c:pt idx="1707">
                  <c:v>196.8</c:v>
                </c:pt>
                <c:pt idx="1708">
                  <c:v>196.8</c:v>
                </c:pt>
                <c:pt idx="1709">
                  <c:v>196.8</c:v>
                </c:pt>
                <c:pt idx="1710">
                  <c:v>196.8</c:v>
                </c:pt>
                <c:pt idx="1711">
                  <c:v>196.8</c:v>
                </c:pt>
                <c:pt idx="1712">
                  <c:v>196.8</c:v>
                </c:pt>
                <c:pt idx="1713">
                  <c:v>196.8</c:v>
                </c:pt>
                <c:pt idx="1714">
                  <c:v>195.7</c:v>
                </c:pt>
                <c:pt idx="1715">
                  <c:v>195.7</c:v>
                </c:pt>
                <c:pt idx="1716">
                  <c:v>195.7</c:v>
                </c:pt>
                <c:pt idx="1717">
                  <c:v>195.7</c:v>
                </c:pt>
                <c:pt idx="1718">
                  <c:v>195.7</c:v>
                </c:pt>
                <c:pt idx="1719">
                  <c:v>195.7</c:v>
                </c:pt>
                <c:pt idx="1720">
                  <c:v>195.7</c:v>
                </c:pt>
                <c:pt idx="1721">
                  <c:v>195.7</c:v>
                </c:pt>
                <c:pt idx="1722">
                  <c:v>195.7</c:v>
                </c:pt>
                <c:pt idx="1723">
                  <c:v>195.7</c:v>
                </c:pt>
                <c:pt idx="1724">
                  <c:v>195.7</c:v>
                </c:pt>
                <c:pt idx="1725">
                  <c:v>195.7</c:v>
                </c:pt>
                <c:pt idx="1726">
                  <c:v>194.7</c:v>
                </c:pt>
                <c:pt idx="1727">
                  <c:v>194.7</c:v>
                </c:pt>
                <c:pt idx="1728">
                  <c:v>194.7</c:v>
                </c:pt>
                <c:pt idx="1729">
                  <c:v>194.7</c:v>
                </c:pt>
                <c:pt idx="1730">
                  <c:v>194.1</c:v>
                </c:pt>
                <c:pt idx="1731">
                  <c:v>194.1</c:v>
                </c:pt>
                <c:pt idx="1732">
                  <c:v>194.1</c:v>
                </c:pt>
                <c:pt idx="1733">
                  <c:v>193.5</c:v>
                </c:pt>
                <c:pt idx="1734">
                  <c:v>193.5</c:v>
                </c:pt>
                <c:pt idx="1735">
                  <c:v>193.5</c:v>
                </c:pt>
                <c:pt idx="1736">
                  <c:v>193.3</c:v>
                </c:pt>
                <c:pt idx="1737">
                  <c:v>193.3</c:v>
                </c:pt>
                <c:pt idx="1738">
                  <c:v>193.3</c:v>
                </c:pt>
                <c:pt idx="1739">
                  <c:v>193.1</c:v>
                </c:pt>
                <c:pt idx="1740">
                  <c:v>193.1</c:v>
                </c:pt>
                <c:pt idx="1741">
                  <c:v>193.1</c:v>
                </c:pt>
                <c:pt idx="1742">
                  <c:v>192.6</c:v>
                </c:pt>
                <c:pt idx="1743">
                  <c:v>192.6</c:v>
                </c:pt>
                <c:pt idx="1744">
                  <c:v>192.6</c:v>
                </c:pt>
                <c:pt idx="1745">
                  <c:v>192.6</c:v>
                </c:pt>
                <c:pt idx="1746">
                  <c:v>192.2</c:v>
                </c:pt>
                <c:pt idx="1747">
                  <c:v>192.2</c:v>
                </c:pt>
                <c:pt idx="1748">
                  <c:v>192.2</c:v>
                </c:pt>
                <c:pt idx="1749">
                  <c:v>191.7</c:v>
                </c:pt>
                <c:pt idx="1750">
                  <c:v>191.7</c:v>
                </c:pt>
                <c:pt idx="1751">
                  <c:v>191.7</c:v>
                </c:pt>
                <c:pt idx="1752">
                  <c:v>191.4</c:v>
                </c:pt>
                <c:pt idx="1753">
                  <c:v>191.4</c:v>
                </c:pt>
                <c:pt idx="1754">
                  <c:v>191.4</c:v>
                </c:pt>
                <c:pt idx="1755">
                  <c:v>191</c:v>
                </c:pt>
                <c:pt idx="1756">
                  <c:v>191</c:v>
                </c:pt>
                <c:pt idx="1757">
                  <c:v>191</c:v>
                </c:pt>
                <c:pt idx="1758">
                  <c:v>190.5</c:v>
                </c:pt>
                <c:pt idx="1759">
                  <c:v>190.5</c:v>
                </c:pt>
                <c:pt idx="1760">
                  <c:v>190.5</c:v>
                </c:pt>
                <c:pt idx="1761">
                  <c:v>190.5</c:v>
                </c:pt>
                <c:pt idx="1762">
                  <c:v>190.2</c:v>
                </c:pt>
                <c:pt idx="1763">
                  <c:v>190.2</c:v>
                </c:pt>
                <c:pt idx="1764">
                  <c:v>190.2</c:v>
                </c:pt>
                <c:pt idx="1765">
                  <c:v>189.7</c:v>
                </c:pt>
                <c:pt idx="1766">
                  <c:v>189.7</c:v>
                </c:pt>
                <c:pt idx="1767">
                  <c:v>189.7</c:v>
                </c:pt>
                <c:pt idx="1768">
                  <c:v>189.7</c:v>
                </c:pt>
                <c:pt idx="1769">
                  <c:v>189.7</c:v>
                </c:pt>
                <c:pt idx="1770">
                  <c:v>189.7</c:v>
                </c:pt>
                <c:pt idx="1771">
                  <c:v>190.1</c:v>
                </c:pt>
                <c:pt idx="1772">
                  <c:v>190.1</c:v>
                </c:pt>
                <c:pt idx="1773">
                  <c:v>190.1</c:v>
                </c:pt>
                <c:pt idx="1774">
                  <c:v>188.9</c:v>
                </c:pt>
                <c:pt idx="1775">
                  <c:v>188.9</c:v>
                </c:pt>
                <c:pt idx="1776">
                  <c:v>188.9</c:v>
                </c:pt>
                <c:pt idx="1777">
                  <c:v>188.9</c:v>
                </c:pt>
                <c:pt idx="1778">
                  <c:v>188.5</c:v>
                </c:pt>
                <c:pt idx="1779">
                  <c:v>188.5</c:v>
                </c:pt>
                <c:pt idx="1780">
                  <c:v>188.5</c:v>
                </c:pt>
                <c:pt idx="1781">
                  <c:v>187.9</c:v>
                </c:pt>
                <c:pt idx="1782">
                  <c:v>187.9</c:v>
                </c:pt>
                <c:pt idx="1783">
                  <c:v>187.9</c:v>
                </c:pt>
                <c:pt idx="1784">
                  <c:v>187.7</c:v>
                </c:pt>
                <c:pt idx="1785">
                  <c:v>187.7</c:v>
                </c:pt>
                <c:pt idx="1786">
                  <c:v>187.7</c:v>
                </c:pt>
                <c:pt idx="1787">
                  <c:v>187.3</c:v>
                </c:pt>
                <c:pt idx="1788">
                  <c:v>187.3</c:v>
                </c:pt>
                <c:pt idx="1789">
                  <c:v>187.3</c:v>
                </c:pt>
                <c:pt idx="1790">
                  <c:v>187</c:v>
                </c:pt>
                <c:pt idx="1791">
                  <c:v>187</c:v>
                </c:pt>
                <c:pt idx="1792">
                  <c:v>187</c:v>
                </c:pt>
                <c:pt idx="1793">
                  <c:v>187</c:v>
                </c:pt>
                <c:pt idx="1794">
                  <c:v>186.5</c:v>
                </c:pt>
                <c:pt idx="1795">
                  <c:v>186.5</c:v>
                </c:pt>
                <c:pt idx="1796">
                  <c:v>186.5</c:v>
                </c:pt>
                <c:pt idx="1797">
                  <c:v>186</c:v>
                </c:pt>
                <c:pt idx="1798">
                  <c:v>186</c:v>
                </c:pt>
                <c:pt idx="1799">
                  <c:v>186</c:v>
                </c:pt>
                <c:pt idx="1800">
                  <c:v>185.8</c:v>
                </c:pt>
                <c:pt idx="1801">
                  <c:v>185.8</c:v>
                </c:pt>
                <c:pt idx="1802">
                  <c:v>185.8</c:v>
                </c:pt>
                <c:pt idx="1803">
                  <c:v>185.5</c:v>
                </c:pt>
                <c:pt idx="1804">
                  <c:v>185.5</c:v>
                </c:pt>
                <c:pt idx="1805">
                  <c:v>185.5</c:v>
                </c:pt>
                <c:pt idx="1806">
                  <c:v>185.2</c:v>
                </c:pt>
                <c:pt idx="1807">
                  <c:v>185.2</c:v>
                </c:pt>
                <c:pt idx="1808">
                  <c:v>185.2</c:v>
                </c:pt>
                <c:pt idx="1809">
                  <c:v>185.2</c:v>
                </c:pt>
                <c:pt idx="1810">
                  <c:v>184.8</c:v>
                </c:pt>
                <c:pt idx="1811">
                  <c:v>184.8</c:v>
                </c:pt>
                <c:pt idx="1812">
                  <c:v>184.8</c:v>
                </c:pt>
                <c:pt idx="1813">
                  <c:v>184.4</c:v>
                </c:pt>
                <c:pt idx="1814">
                  <c:v>184.4</c:v>
                </c:pt>
                <c:pt idx="1815">
                  <c:v>184.4</c:v>
                </c:pt>
                <c:pt idx="1816">
                  <c:v>183.9</c:v>
                </c:pt>
                <c:pt idx="1817">
                  <c:v>183.9</c:v>
                </c:pt>
                <c:pt idx="1818">
                  <c:v>183.9</c:v>
                </c:pt>
                <c:pt idx="1819">
                  <c:v>183.7</c:v>
                </c:pt>
                <c:pt idx="1820">
                  <c:v>183.7</c:v>
                </c:pt>
                <c:pt idx="1821">
                  <c:v>183.7</c:v>
                </c:pt>
                <c:pt idx="1822">
                  <c:v>183.5</c:v>
                </c:pt>
                <c:pt idx="1823">
                  <c:v>183.5</c:v>
                </c:pt>
                <c:pt idx="1824">
                  <c:v>183.5</c:v>
                </c:pt>
                <c:pt idx="1825">
                  <c:v>183.5</c:v>
                </c:pt>
                <c:pt idx="1826">
                  <c:v>183.2</c:v>
                </c:pt>
                <c:pt idx="1827">
                  <c:v>183.2</c:v>
                </c:pt>
                <c:pt idx="1828">
                  <c:v>183.2</c:v>
                </c:pt>
                <c:pt idx="1829">
                  <c:v>182.4</c:v>
                </c:pt>
                <c:pt idx="1830">
                  <c:v>182.4</c:v>
                </c:pt>
                <c:pt idx="1831">
                  <c:v>182.4</c:v>
                </c:pt>
                <c:pt idx="1832">
                  <c:v>182.5</c:v>
                </c:pt>
                <c:pt idx="1833">
                  <c:v>182.5</c:v>
                </c:pt>
                <c:pt idx="1834">
                  <c:v>182.5</c:v>
                </c:pt>
                <c:pt idx="1835">
                  <c:v>182</c:v>
                </c:pt>
                <c:pt idx="1836">
                  <c:v>182</c:v>
                </c:pt>
                <c:pt idx="1837">
                  <c:v>182</c:v>
                </c:pt>
                <c:pt idx="1838">
                  <c:v>181.4</c:v>
                </c:pt>
                <c:pt idx="1839">
                  <c:v>181.4</c:v>
                </c:pt>
                <c:pt idx="1840">
                  <c:v>181.4</c:v>
                </c:pt>
                <c:pt idx="1841">
                  <c:v>181.4</c:v>
                </c:pt>
                <c:pt idx="1842">
                  <c:v>181.2</c:v>
                </c:pt>
                <c:pt idx="1843">
                  <c:v>181.2</c:v>
                </c:pt>
                <c:pt idx="1844">
                  <c:v>181.2</c:v>
                </c:pt>
                <c:pt idx="1845">
                  <c:v>180.8</c:v>
                </c:pt>
                <c:pt idx="1846">
                  <c:v>180.8</c:v>
                </c:pt>
                <c:pt idx="1847">
                  <c:v>180.8</c:v>
                </c:pt>
                <c:pt idx="1848">
                  <c:v>180.7</c:v>
                </c:pt>
                <c:pt idx="1849">
                  <c:v>180.7</c:v>
                </c:pt>
                <c:pt idx="1850">
                  <c:v>180.7</c:v>
                </c:pt>
                <c:pt idx="1851">
                  <c:v>180.7</c:v>
                </c:pt>
                <c:pt idx="1852">
                  <c:v>180.7</c:v>
                </c:pt>
                <c:pt idx="1853">
                  <c:v>180.7</c:v>
                </c:pt>
                <c:pt idx="1854">
                  <c:v>180</c:v>
                </c:pt>
                <c:pt idx="1855">
                  <c:v>180</c:v>
                </c:pt>
                <c:pt idx="1856">
                  <c:v>180</c:v>
                </c:pt>
                <c:pt idx="1857">
                  <c:v>180</c:v>
                </c:pt>
                <c:pt idx="1858">
                  <c:v>179.4</c:v>
                </c:pt>
                <c:pt idx="1859">
                  <c:v>179.4</c:v>
                </c:pt>
                <c:pt idx="1860">
                  <c:v>179.4</c:v>
                </c:pt>
                <c:pt idx="1861">
                  <c:v>179</c:v>
                </c:pt>
                <c:pt idx="1862">
                  <c:v>179</c:v>
                </c:pt>
                <c:pt idx="1863">
                  <c:v>179</c:v>
                </c:pt>
                <c:pt idx="1864">
                  <c:v>179</c:v>
                </c:pt>
                <c:pt idx="1865">
                  <c:v>179</c:v>
                </c:pt>
                <c:pt idx="1866">
                  <c:v>179</c:v>
                </c:pt>
                <c:pt idx="1867">
                  <c:v>178.6</c:v>
                </c:pt>
                <c:pt idx="1868">
                  <c:v>178.6</c:v>
                </c:pt>
                <c:pt idx="1869">
                  <c:v>178.6</c:v>
                </c:pt>
                <c:pt idx="1870">
                  <c:v>178.4</c:v>
                </c:pt>
                <c:pt idx="1871">
                  <c:v>178.4</c:v>
                </c:pt>
                <c:pt idx="1872">
                  <c:v>178.4</c:v>
                </c:pt>
                <c:pt idx="1873">
                  <c:v>178.4</c:v>
                </c:pt>
                <c:pt idx="1874">
                  <c:v>178.1</c:v>
                </c:pt>
                <c:pt idx="1875">
                  <c:v>178.1</c:v>
                </c:pt>
                <c:pt idx="1876">
                  <c:v>178.1</c:v>
                </c:pt>
                <c:pt idx="1877">
                  <c:v>177.4</c:v>
                </c:pt>
                <c:pt idx="1878">
                  <c:v>177.4</c:v>
                </c:pt>
                <c:pt idx="1879">
                  <c:v>177.4</c:v>
                </c:pt>
                <c:pt idx="1880">
                  <c:v>177</c:v>
                </c:pt>
                <c:pt idx="1881">
                  <c:v>177</c:v>
                </c:pt>
                <c:pt idx="1882">
                  <c:v>177</c:v>
                </c:pt>
                <c:pt idx="1883">
                  <c:v>176.8</c:v>
                </c:pt>
                <c:pt idx="1884">
                  <c:v>176.8</c:v>
                </c:pt>
                <c:pt idx="1885">
                  <c:v>176.8</c:v>
                </c:pt>
                <c:pt idx="1886">
                  <c:v>176.6</c:v>
                </c:pt>
                <c:pt idx="1887">
                  <c:v>176.6</c:v>
                </c:pt>
                <c:pt idx="1888">
                  <c:v>176.6</c:v>
                </c:pt>
                <c:pt idx="1889">
                  <c:v>176.6</c:v>
                </c:pt>
                <c:pt idx="1890">
                  <c:v>176.2</c:v>
                </c:pt>
                <c:pt idx="1891">
                  <c:v>176.2</c:v>
                </c:pt>
                <c:pt idx="1892">
                  <c:v>176.2</c:v>
                </c:pt>
                <c:pt idx="1893">
                  <c:v>175.7</c:v>
                </c:pt>
                <c:pt idx="1894">
                  <c:v>175.7</c:v>
                </c:pt>
                <c:pt idx="1895">
                  <c:v>175.7</c:v>
                </c:pt>
                <c:pt idx="1896">
                  <c:v>175.8</c:v>
                </c:pt>
                <c:pt idx="1897">
                  <c:v>175.8</c:v>
                </c:pt>
                <c:pt idx="1898">
                  <c:v>175.8</c:v>
                </c:pt>
                <c:pt idx="1899">
                  <c:v>175.5</c:v>
                </c:pt>
                <c:pt idx="1900">
                  <c:v>173.8</c:v>
                </c:pt>
                <c:pt idx="1901">
                  <c:v>173.8</c:v>
                </c:pt>
                <c:pt idx="1902">
                  <c:v>173.8</c:v>
                </c:pt>
                <c:pt idx="1903">
                  <c:v>173.7</c:v>
                </c:pt>
                <c:pt idx="1904">
                  <c:v>173.7</c:v>
                </c:pt>
                <c:pt idx="1905">
                  <c:v>173.7</c:v>
                </c:pt>
                <c:pt idx="1906">
                  <c:v>173.7</c:v>
                </c:pt>
                <c:pt idx="1907">
                  <c:v>173.3</c:v>
                </c:pt>
                <c:pt idx="1908">
                  <c:v>173.3</c:v>
                </c:pt>
                <c:pt idx="1909">
                  <c:v>173.3</c:v>
                </c:pt>
                <c:pt idx="1910">
                  <c:v>172.5</c:v>
                </c:pt>
                <c:pt idx="1911">
                  <c:v>172.5</c:v>
                </c:pt>
                <c:pt idx="1912">
                  <c:v>172.5</c:v>
                </c:pt>
                <c:pt idx="1913">
                  <c:v>172.4</c:v>
                </c:pt>
                <c:pt idx="1914">
                  <c:v>172.4</c:v>
                </c:pt>
                <c:pt idx="1915">
                  <c:v>172.4</c:v>
                </c:pt>
                <c:pt idx="1916">
                  <c:v>172.2</c:v>
                </c:pt>
                <c:pt idx="1917">
                  <c:v>172.2</c:v>
                </c:pt>
                <c:pt idx="1918">
                  <c:v>172.2</c:v>
                </c:pt>
                <c:pt idx="1919">
                  <c:v>171.9</c:v>
                </c:pt>
                <c:pt idx="1920">
                  <c:v>171.9</c:v>
                </c:pt>
                <c:pt idx="1921">
                  <c:v>171.9</c:v>
                </c:pt>
                <c:pt idx="1922">
                  <c:v>171.9</c:v>
                </c:pt>
                <c:pt idx="1923">
                  <c:v>171.7</c:v>
                </c:pt>
                <c:pt idx="1924">
                  <c:v>171.7</c:v>
                </c:pt>
                <c:pt idx="1925">
                  <c:v>171.7</c:v>
                </c:pt>
                <c:pt idx="1926">
                  <c:v>171.2</c:v>
                </c:pt>
                <c:pt idx="1927">
                  <c:v>171.2</c:v>
                </c:pt>
                <c:pt idx="1928">
                  <c:v>171.2</c:v>
                </c:pt>
                <c:pt idx="1929">
                  <c:v>171.1</c:v>
                </c:pt>
                <c:pt idx="1930">
                  <c:v>171.1</c:v>
                </c:pt>
                <c:pt idx="1931">
                  <c:v>171.1</c:v>
                </c:pt>
                <c:pt idx="1932">
                  <c:v>170.6</c:v>
                </c:pt>
                <c:pt idx="1933">
                  <c:v>170.6</c:v>
                </c:pt>
                <c:pt idx="1934">
                  <c:v>170.6</c:v>
                </c:pt>
                <c:pt idx="1935">
                  <c:v>170.1</c:v>
                </c:pt>
                <c:pt idx="1936">
                  <c:v>170.1</c:v>
                </c:pt>
                <c:pt idx="1937">
                  <c:v>170.1</c:v>
                </c:pt>
                <c:pt idx="1938">
                  <c:v>170.1</c:v>
                </c:pt>
                <c:pt idx="1939">
                  <c:v>169.9</c:v>
                </c:pt>
                <c:pt idx="1940">
                  <c:v>169.9</c:v>
                </c:pt>
                <c:pt idx="1941">
                  <c:v>169.9</c:v>
                </c:pt>
                <c:pt idx="1942">
                  <c:v>169.5</c:v>
                </c:pt>
                <c:pt idx="1943">
                  <c:v>169.5</c:v>
                </c:pt>
                <c:pt idx="1944">
                  <c:v>169.5</c:v>
                </c:pt>
                <c:pt idx="1945">
                  <c:v>169.3</c:v>
                </c:pt>
                <c:pt idx="1946">
                  <c:v>169.3</c:v>
                </c:pt>
                <c:pt idx="1947">
                  <c:v>169.3</c:v>
                </c:pt>
                <c:pt idx="1948">
                  <c:v>168.9</c:v>
                </c:pt>
                <c:pt idx="1949">
                  <c:v>168.9</c:v>
                </c:pt>
                <c:pt idx="1950">
                  <c:v>168.9</c:v>
                </c:pt>
                <c:pt idx="1951">
                  <c:v>169.1</c:v>
                </c:pt>
                <c:pt idx="1952">
                  <c:v>169.1</c:v>
                </c:pt>
                <c:pt idx="1953">
                  <c:v>169.1</c:v>
                </c:pt>
                <c:pt idx="1954">
                  <c:v>169.1</c:v>
                </c:pt>
                <c:pt idx="1955">
                  <c:v>168.3</c:v>
                </c:pt>
                <c:pt idx="1956">
                  <c:v>168.3</c:v>
                </c:pt>
                <c:pt idx="1957">
                  <c:v>168.3</c:v>
                </c:pt>
                <c:pt idx="1958">
                  <c:v>167.8</c:v>
                </c:pt>
                <c:pt idx="1959">
                  <c:v>167.8</c:v>
                </c:pt>
                <c:pt idx="1960">
                  <c:v>167.8</c:v>
                </c:pt>
                <c:pt idx="1961">
                  <c:v>167.7</c:v>
                </c:pt>
                <c:pt idx="1962">
                  <c:v>167.7</c:v>
                </c:pt>
                <c:pt idx="1963">
                  <c:v>167.7</c:v>
                </c:pt>
                <c:pt idx="1964">
                  <c:v>167.5</c:v>
                </c:pt>
                <c:pt idx="1965">
                  <c:v>167.5</c:v>
                </c:pt>
                <c:pt idx="1966">
                  <c:v>167.5</c:v>
                </c:pt>
                <c:pt idx="1967">
                  <c:v>167.2</c:v>
                </c:pt>
                <c:pt idx="1968">
                  <c:v>167.2</c:v>
                </c:pt>
                <c:pt idx="1969">
                  <c:v>167.2</c:v>
                </c:pt>
                <c:pt idx="1970">
                  <c:v>167.2</c:v>
                </c:pt>
                <c:pt idx="1971">
                  <c:v>167</c:v>
                </c:pt>
                <c:pt idx="1972">
                  <c:v>167</c:v>
                </c:pt>
                <c:pt idx="1973">
                  <c:v>167</c:v>
                </c:pt>
                <c:pt idx="1974">
                  <c:v>166.7</c:v>
                </c:pt>
                <c:pt idx="1975">
                  <c:v>166.7</c:v>
                </c:pt>
                <c:pt idx="1976">
                  <c:v>166.7</c:v>
                </c:pt>
                <c:pt idx="1977">
                  <c:v>166.6</c:v>
                </c:pt>
                <c:pt idx="1978">
                  <c:v>166.6</c:v>
                </c:pt>
                <c:pt idx="1979">
                  <c:v>166.6</c:v>
                </c:pt>
                <c:pt idx="1980">
                  <c:v>166.1</c:v>
                </c:pt>
                <c:pt idx="1981">
                  <c:v>166.1</c:v>
                </c:pt>
                <c:pt idx="1982">
                  <c:v>166.1</c:v>
                </c:pt>
                <c:pt idx="1983">
                  <c:v>165.6</c:v>
                </c:pt>
                <c:pt idx="1984">
                  <c:v>165.6</c:v>
                </c:pt>
                <c:pt idx="1985">
                  <c:v>165.6</c:v>
                </c:pt>
                <c:pt idx="1986">
                  <c:v>165.6</c:v>
                </c:pt>
                <c:pt idx="1987">
                  <c:v>165.3</c:v>
                </c:pt>
                <c:pt idx="1988">
                  <c:v>165.3</c:v>
                </c:pt>
                <c:pt idx="1989">
                  <c:v>165.3</c:v>
                </c:pt>
                <c:pt idx="1990">
                  <c:v>164.9</c:v>
                </c:pt>
                <c:pt idx="1991">
                  <c:v>164.9</c:v>
                </c:pt>
                <c:pt idx="1992">
                  <c:v>164.9</c:v>
                </c:pt>
                <c:pt idx="1993">
                  <c:v>164.9</c:v>
                </c:pt>
                <c:pt idx="1994">
                  <c:v>164.9</c:v>
                </c:pt>
                <c:pt idx="1995">
                  <c:v>164.9</c:v>
                </c:pt>
                <c:pt idx="1996">
                  <c:v>164.6</c:v>
                </c:pt>
                <c:pt idx="1997">
                  <c:v>164.6</c:v>
                </c:pt>
                <c:pt idx="1998">
                  <c:v>164.6</c:v>
                </c:pt>
                <c:pt idx="1999">
                  <c:v>164.2</c:v>
                </c:pt>
                <c:pt idx="2000">
                  <c:v>164.2</c:v>
                </c:pt>
                <c:pt idx="2001">
                  <c:v>164.2</c:v>
                </c:pt>
                <c:pt idx="2002">
                  <c:v>164.2</c:v>
                </c:pt>
                <c:pt idx="2003">
                  <c:v>163.9</c:v>
                </c:pt>
                <c:pt idx="2004">
                  <c:v>163.9</c:v>
                </c:pt>
                <c:pt idx="2005">
                  <c:v>163.9</c:v>
                </c:pt>
                <c:pt idx="2006">
                  <c:v>163.4</c:v>
                </c:pt>
                <c:pt idx="2007">
                  <c:v>163.4</c:v>
                </c:pt>
                <c:pt idx="2008">
                  <c:v>163.4</c:v>
                </c:pt>
                <c:pt idx="2009">
                  <c:v>163.30000000000001</c:v>
                </c:pt>
                <c:pt idx="2010">
                  <c:v>163.30000000000001</c:v>
                </c:pt>
                <c:pt idx="2011">
                  <c:v>163.30000000000001</c:v>
                </c:pt>
                <c:pt idx="2012">
                  <c:v>162.9</c:v>
                </c:pt>
                <c:pt idx="2013">
                  <c:v>162.9</c:v>
                </c:pt>
                <c:pt idx="2014">
                  <c:v>162.9</c:v>
                </c:pt>
                <c:pt idx="2015">
                  <c:v>162.6</c:v>
                </c:pt>
                <c:pt idx="2016">
                  <c:v>162.6</c:v>
                </c:pt>
                <c:pt idx="2017">
                  <c:v>162.6</c:v>
                </c:pt>
                <c:pt idx="2018">
                  <c:v>162.6</c:v>
                </c:pt>
                <c:pt idx="2019">
                  <c:v>162.4</c:v>
                </c:pt>
                <c:pt idx="2020">
                  <c:v>162.4</c:v>
                </c:pt>
                <c:pt idx="2021">
                  <c:v>162.4</c:v>
                </c:pt>
                <c:pt idx="2022">
                  <c:v>161.80000000000001</c:v>
                </c:pt>
                <c:pt idx="2023">
                  <c:v>161.80000000000001</c:v>
                </c:pt>
                <c:pt idx="2024">
                  <c:v>161.80000000000001</c:v>
                </c:pt>
                <c:pt idx="2025">
                  <c:v>161.6</c:v>
                </c:pt>
                <c:pt idx="2026">
                  <c:v>161.6</c:v>
                </c:pt>
                <c:pt idx="2027">
                  <c:v>161.6</c:v>
                </c:pt>
                <c:pt idx="2028">
                  <c:v>161.19999999999999</c:v>
                </c:pt>
                <c:pt idx="2029">
                  <c:v>161.19999999999999</c:v>
                </c:pt>
                <c:pt idx="2030">
                  <c:v>161.19999999999999</c:v>
                </c:pt>
                <c:pt idx="2031">
                  <c:v>160.9</c:v>
                </c:pt>
                <c:pt idx="2032">
                  <c:v>160.9</c:v>
                </c:pt>
                <c:pt idx="2033">
                  <c:v>160.9</c:v>
                </c:pt>
                <c:pt idx="2034">
                  <c:v>160.9</c:v>
                </c:pt>
                <c:pt idx="2035">
                  <c:v>160.6</c:v>
                </c:pt>
                <c:pt idx="2036">
                  <c:v>160.6</c:v>
                </c:pt>
                <c:pt idx="2037">
                  <c:v>160.6</c:v>
                </c:pt>
                <c:pt idx="2038">
                  <c:v>160.4</c:v>
                </c:pt>
                <c:pt idx="2039">
                  <c:v>160.4</c:v>
                </c:pt>
                <c:pt idx="2040">
                  <c:v>160.4</c:v>
                </c:pt>
                <c:pt idx="2041">
                  <c:v>160.30000000000001</c:v>
                </c:pt>
                <c:pt idx="2042">
                  <c:v>160.30000000000001</c:v>
                </c:pt>
                <c:pt idx="2043">
                  <c:v>160.30000000000001</c:v>
                </c:pt>
                <c:pt idx="2044">
                  <c:v>159.9</c:v>
                </c:pt>
                <c:pt idx="2045">
                  <c:v>159.9</c:v>
                </c:pt>
                <c:pt idx="2046">
                  <c:v>159.9</c:v>
                </c:pt>
                <c:pt idx="2047">
                  <c:v>160.1</c:v>
                </c:pt>
                <c:pt idx="2048">
                  <c:v>160.1</c:v>
                </c:pt>
                <c:pt idx="2049">
                  <c:v>160.1</c:v>
                </c:pt>
                <c:pt idx="2050">
                  <c:v>160.1</c:v>
                </c:pt>
                <c:pt idx="2051">
                  <c:v>159.5</c:v>
                </c:pt>
                <c:pt idx="2052">
                  <c:v>159.5</c:v>
                </c:pt>
                <c:pt idx="2053">
                  <c:v>159.5</c:v>
                </c:pt>
                <c:pt idx="2054">
                  <c:v>158.9</c:v>
                </c:pt>
                <c:pt idx="2055">
                  <c:v>158.9</c:v>
                </c:pt>
                <c:pt idx="2056">
                  <c:v>158.9</c:v>
                </c:pt>
                <c:pt idx="2057">
                  <c:v>158.69999999999999</c:v>
                </c:pt>
                <c:pt idx="2058">
                  <c:v>158.69999999999999</c:v>
                </c:pt>
                <c:pt idx="2059">
                  <c:v>158.69999999999999</c:v>
                </c:pt>
                <c:pt idx="2060">
                  <c:v>158.4</c:v>
                </c:pt>
                <c:pt idx="2061">
                  <c:v>158.4</c:v>
                </c:pt>
                <c:pt idx="2062">
                  <c:v>158.4</c:v>
                </c:pt>
                <c:pt idx="2063">
                  <c:v>158.1</c:v>
                </c:pt>
                <c:pt idx="2064">
                  <c:v>158.1</c:v>
                </c:pt>
                <c:pt idx="2065">
                  <c:v>158.1</c:v>
                </c:pt>
                <c:pt idx="2066">
                  <c:v>158.1</c:v>
                </c:pt>
                <c:pt idx="2067">
                  <c:v>157.9</c:v>
                </c:pt>
                <c:pt idx="2068">
                  <c:v>157.9</c:v>
                </c:pt>
                <c:pt idx="2069">
                  <c:v>157.9</c:v>
                </c:pt>
                <c:pt idx="2070">
                  <c:v>157.5</c:v>
                </c:pt>
                <c:pt idx="2071">
                  <c:v>157.5</c:v>
                </c:pt>
                <c:pt idx="2072">
                  <c:v>157.5</c:v>
                </c:pt>
                <c:pt idx="2073">
                  <c:v>157.5</c:v>
                </c:pt>
                <c:pt idx="2074">
                  <c:v>157.5</c:v>
                </c:pt>
                <c:pt idx="2075">
                  <c:v>157.5</c:v>
                </c:pt>
                <c:pt idx="2076">
                  <c:v>157.1</c:v>
                </c:pt>
                <c:pt idx="2077">
                  <c:v>157.1</c:v>
                </c:pt>
                <c:pt idx="2078">
                  <c:v>157.1</c:v>
                </c:pt>
                <c:pt idx="2079">
                  <c:v>156.80000000000001</c:v>
                </c:pt>
                <c:pt idx="2080">
                  <c:v>156.80000000000001</c:v>
                </c:pt>
                <c:pt idx="2081">
                  <c:v>156.80000000000001</c:v>
                </c:pt>
                <c:pt idx="2082">
                  <c:v>156.80000000000001</c:v>
                </c:pt>
                <c:pt idx="2083">
                  <c:v>156.6</c:v>
                </c:pt>
                <c:pt idx="2084">
                  <c:v>156.6</c:v>
                </c:pt>
                <c:pt idx="2085">
                  <c:v>156.6</c:v>
                </c:pt>
                <c:pt idx="2086">
                  <c:v>156.1</c:v>
                </c:pt>
                <c:pt idx="2087">
                  <c:v>156.1</c:v>
                </c:pt>
                <c:pt idx="2088">
                  <c:v>156.1</c:v>
                </c:pt>
                <c:pt idx="2089">
                  <c:v>156</c:v>
                </c:pt>
                <c:pt idx="2090">
                  <c:v>156</c:v>
                </c:pt>
                <c:pt idx="2091">
                  <c:v>156</c:v>
                </c:pt>
                <c:pt idx="2092">
                  <c:v>155.6</c:v>
                </c:pt>
                <c:pt idx="2093">
                  <c:v>155.6</c:v>
                </c:pt>
                <c:pt idx="2094">
                  <c:v>155.6</c:v>
                </c:pt>
                <c:pt idx="2095">
                  <c:v>155.5</c:v>
                </c:pt>
                <c:pt idx="2096">
                  <c:v>155.5</c:v>
                </c:pt>
                <c:pt idx="2097">
                  <c:v>155.5</c:v>
                </c:pt>
                <c:pt idx="2098">
                  <c:v>155.5</c:v>
                </c:pt>
                <c:pt idx="2099">
                  <c:v>155.1</c:v>
                </c:pt>
                <c:pt idx="2100">
                  <c:v>155.1</c:v>
                </c:pt>
                <c:pt idx="2101">
                  <c:v>155.1</c:v>
                </c:pt>
                <c:pt idx="2102">
                  <c:v>154.80000000000001</c:v>
                </c:pt>
                <c:pt idx="2103">
                  <c:v>154.80000000000001</c:v>
                </c:pt>
                <c:pt idx="2104">
                  <c:v>154.80000000000001</c:v>
                </c:pt>
                <c:pt idx="2105">
                  <c:v>154.6</c:v>
                </c:pt>
                <c:pt idx="2106">
                  <c:v>154.6</c:v>
                </c:pt>
                <c:pt idx="2107">
                  <c:v>154.6</c:v>
                </c:pt>
                <c:pt idx="2108">
                  <c:v>154.19999999999999</c:v>
                </c:pt>
                <c:pt idx="2109">
                  <c:v>154.19999999999999</c:v>
                </c:pt>
                <c:pt idx="2110">
                  <c:v>154.19999999999999</c:v>
                </c:pt>
                <c:pt idx="2111">
                  <c:v>153.9</c:v>
                </c:pt>
                <c:pt idx="2112">
                  <c:v>153.9</c:v>
                </c:pt>
                <c:pt idx="2113">
                  <c:v>153.9</c:v>
                </c:pt>
                <c:pt idx="2114">
                  <c:v>153.9</c:v>
                </c:pt>
                <c:pt idx="2115">
                  <c:v>153.6</c:v>
                </c:pt>
                <c:pt idx="2116">
                  <c:v>153.6</c:v>
                </c:pt>
                <c:pt idx="2117">
                  <c:v>153.6</c:v>
                </c:pt>
                <c:pt idx="2118">
                  <c:v>153.19999999999999</c:v>
                </c:pt>
                <c:pt idx="2119">
                  <c:v>153.19999999999999</c:v>
                </c:pt>
                <c:pt idx="2120">
                  <c:v>153.19999999999999</c:v>
                </c:pt>
                <c:pt idx="2121">
                  <c:v>153.1</c:v>
                </c:pt>
                <c:pt idx="2122">
                  <c:v>153.1</c:v>
                </c:pt>
                <c:pt idx="2123">
                  <c:v>153.1</c:v>
                </c:pt>
                <c:pt idx="2124">
                  <c:v>152.9</c:v>
                </c:pt>
                <c:pt idx="2125">
                  <c:v>152.9</c:v>
                </c:pt>
                <c:pt idx="2126">
                  <c:v>152.9</c:v>
                </c:pt>
                <c:pt idx="2127">
                  <c:v>152.69999999999999</c:v>
                </c:pt>
                <c:pt idx="2128">
                  <c:v>152.69999999999999</c:v>
                </c:pt>
                <c:pt idx="2129">
                  <c:v>152.69999999999999</c:v>
                </c:pt>
                <c:pt idx="2130">
                  <c:v>152.69999999999999</c:v>
                </c:pt>
                <c:pt idx="2131">
                  <c:v>152.30000000000001</c:v>
                </c:pt>
                <c:pt idx="2132">
                  <c:v>152.30000000000001</c:v>
                </c:pt>
                <c:pt idx="2133">
                  <c:v>152.30000000000001</c:v>
                </c:pt>
                <c:pt idx="2134">
                  <c:v>152.1</c:v>
                </c:pt>
                <c:pt idx="2135">
                  <c:v>152.1</c:v>
                </c:pt>
                <c:pt idx="2136">
                  <c:v>152.1</c:v>
                </c:pt>
                <c:pt idx="2137">
                  <c:v>152.1</c:v>
                </c:pt>
                <c:pt idx="2138">
                  <c:v>152.1</c:v>
                </c:pt>
                <c:pt idx="2139">
                  <c:v>152.1</c:v>
                </c:pt>
                <c:pt idx="2140">
                  <c:v>151.9</c:v>
                </c:pt>
                <c:pt idx="2141">
                  <c:v>151.9</c:v>
                </c:pt>
                <c:pt idx="2142">
                  <c:v>151.9</c:v>
                </c:pt>
                <c:pt idx="2143">
                  <c:v>151.5</c:v>
                </c:pt>
                <c:pt idx="2144">
                  <c:v>151.5</c:v>
                </c:pt>
                <c:pt idx="2145">
                  <c:v>151.5</c:v>
                </c:pt>
                <c:pt idx="2146">
                  <c:v>151.5</c:v>
                </c:pt>
                <c:pt idx="2147">
                  <c:v>151.30000000000001</c:v>
                </c:pt>
                <c:pt idx="2148">
                  <c:v>151.30000000000001</c:v>
                </c:pt>
                <c:pt idx="2149">
                  <c:v>151.30000000000001</c:v>
                </c:pt>
                <c:pt idx="2150">
                  <c:v>150.80000000000001</c:v>
                </c:pt>
                <c:pt idx="2151">
                  <c:v>150.80000000000001</c:v>
                </c:pt>
                <c:pt idx="2152">
                  <c:v>150.80000000000001</c:v>
                </c:pt>
                <c:pt idx="2153">
                  <c:v>150.69999999999999</c:v>
                </c:pt>
                <c:pt idx="2154">
                  <c:v>150.69999999999999</c:v>
                </c:pt>
                <c:pt idx="2155">
                  <c:v>150.69999999999999</c:v>
                </c:pt>
                <c:pt idx="2156">
                  <c:v>150.30000000000001</c:v>
                </c:pt>
                <c:pt idx="2157">
                  <c:v>150.30000000000001</c:v>
                </c:pt>
                <c:pt idx="2158">
                  <c:v>150.30000000000001</c:v>
                </c:pt>
                <c:pt idx="2159">
                  <c:v>150.1</c:v>
                </c:pt>
                <c:pt idx="2160">
                  <c:v>150.1</c:v>
                </c:pt>
                <c:pt idx="2161">
                  <c:v>150.1</c:v>
                </c:pt>
                <c:pt idx="2162">
                  <c:v>150.1</c:v>
                </c:pt>
                <c:pt idx="2163">
                  <c:v>150</c:v>
                </c:pt>
                <c:pt idx="2164">
                  <c:v>150</c:v>
                </c:pt>
                <c:pt idx="2165">
                  <c:v>150</c:v>
                </c:pt>
                <c:pt idx="2166">
                  <c:v>149.6</c:v>
                </c:pt>
                <c:pt idx="2167">
                  <c:v>149.6</c:v>
                </c:pt>
                <c:pt idx="2168">
                  <c:v>149.6</c:v>
                </c:pt>
                <c:pt idx="2169">
                  <c:v>149.5</c:v>
                </c:pt>
                <c:pt idx="2170">
                  <c:v>149.5</c:v>
                </c:pt>
                <c:pt idx="2171">
                  <c:v>149.5</c:v>
                </c:pt>
                <c:pt idx="2172">
                  <c:v>149.19999999999999</c:v>
                </c:pt>
                <c:pt idx="2173">
                  <c:v>149.19999999999999</c:v>
                </c:pt>
                <c:pt idx="2174">
                  <c:v>149.19999999999999</c:v>
                </c:pt>
                <c:pt idx="2175">
                  <c:v>148.9</c:v>
                </c:pt>
                <c:pt idx="2176">
                  <c:v>148.9</c:v>
                </c:pt>
                <c:pt idx="2177">
                  <c:v>148.9</c:v>
                </c:pt>
                <c:pt idx="2178">
                  <c:v>148.9</c:v>
                </c:pt>
                <c:pt idx="2179">
                  <c:v>148.69999999999999</c:v>
                </c:pt>
                <c:pt idx="2180">
                  <c:v>148.69999999999999</c:v>
                </c:pt>
                <c:pt idx="2181">
                  <c:v>148.69999999999999</c:v>
                </c:pt>
                <c:pt idx="2182">
                  <c:v>148.19999999999999</c:v>
                </c:pt>
                <c:pt idx="2183">
                  <c:v>148.19999999999999</c:v>
                </c:pt>
                <c:pt idx="2184">
                  <c:v>148.19999999999999</c:v>
                </c:pt>
                <c:pt idx="2185">
                  <c:v>148.1</c:v>
                </c:pt>
                <c:pt idx="2186">
                  <c:v>148.1</c:v>
                </c:pt>
                <c:pt idx="2187">
                  <c:v>148.1</c:v>
                </c:pt>
                <c:pt idx="2188">
                  <c:v>147.9</c:v>
                </c:pt>
                <c:pt idx="2189">
                  <c:v>147.9</c:v>
                </c:pt>
                <c:pt idx="2190">
                  <c:v>147.9</c:v>
                </c:pt>
                <c:pt idx="2191">
                  <c:v>147.69999999999999</c:v>
                </c:pt>
                <c:pt idx="2192">
                  <c:v>147.69999999999999</c:v>
                </c:pt>
                <c:pt idx="2193">
                  <c:v>147.69999999999999</c:v>
                </c:pt>
                <c:pt idx="2194">
                  <c:v>147.69999999999999</c:v>
                </c:pt>
                <c:pt idx="2195">
                  <c:v>147.5</c:v>
                </c:pt>
                <c:pt idx="2196">
                  <c:v>147.5</c:v>
                </c:pt>
                <c:pt idx="2197">
                  <c:v>147.5</c:v>
                </c:pt>
                <c:pt idx="2198">
                  <c:v>147.19999999999999</c:v>
                </c:pt>
                <c:pt idx="2199">
                  <c:v>147.19999999999999</c:v>
                </c:pt>
                <c:pt idx="2200">
                  <c:v>147.19999999999999</c:v>
                </c:pt>
                <c:pt idx="2201">
                  <c:v>147.19999999999999</c:v>
                </c:pt>
                <c:pt idx="2202">
                  <c:v>147.19999999999999</c:v>
                </c:pt>
                <c:pt idx="2203">
                  <c:v>147.19999999999999</c:v>
                </c:pt>
                <c:pt idx="2204">
                  <c:v>146.9</c:v>
                </c:pt>
                <c:pt idx="2205">
                  <c:v>146.9</c:v>
                </c:pt>
                <c:pt idx="2206">
                  <c:v>146.9</c:v>
                </c:pt>
                <c:pt idx="2207">
                  <c:v>146.6</c:v>
                </c:pt>
                <c:pt idx="2208">
                  <c:v>146.6</c:v>
                </c:pt>
                <c:pt idx="2209">
                  <c:v>146.6</c:v>
                </c:pt>
                <c:pt idx="2210">
                  <c:v>146.6</c:v>
                </c:pt>
                <c:pt idx="2211">
                  <c:v>146.6</c:v>
                </c:pt>
                <c:pt idx="2212">
                  <c:v>146.6</c:v>
                </c:pt>
                <c:pt idx="2213">
                  <c:v>146.6</c:v>
                </c:pt>
                <c:pt idx="2214">
                  <c:v>146</c:v>
                </c:pt>
                <c:pt idx="2215">
                  <c:v>146</c:v>
                </c:pt>
                <c:pt idx="2216">
                  <c:v>146</c:v>
                </c:pt>
                <c:pt idx="2217">
                  <c:v>146.1</c:v>
                </c:pt>
                <c:pt idx="2218">
                  <c:v>146.1</c:v>
                </c:pt>
                <c:pt idx="2219">
                  <c:v>146.1</c:v>
                </c:pt>
                <c:pt idx="2220">
                  <c:v>145.80000000000001</c:v>
                </c:pt>
                <c:pt idx="2221">
                  <c:v>145.80000000000001</c:v>
                </c:pt>
                <c:pt idx="2222">
                  <c:v>145.80000000000001</c:v>
                </c:pt>
                <c:pt idx="2223">
                  <c:v>145.5</c:v>
                </c:pt>
                <c:pt idx="2224">
                  <c:v>145.5</c:v>
                </c:pt>
                <c:pt idx="2225">
                  <c:v>145.5</c:v>
                </c:pt>
                <c:pt idx="2226">
                  <c:v>145.5</c:v>
                </c:pt>
                <c:pt idx="2227">
                  <c:v>145.19999999999999</c:v>
                </c:pt>
                <c:pt idx="2228">
                  <c:v>145.19999999999999</c:v>
                </c:pt>
                <c:pt idx="2229">
                  <c:v>145.19999999999999</c:v>
                </c:pt>
                <c:pt idx="2230">
                  <c:v>144.80000000000001</c:v>
                </c:pt>
                <c:pt idx="2231">
                  <c:v>144.80000000000001</c:v>
                </c:pt>
                <c:pt idx="2232">
                  <c:v>144.80000000000001</c:v>
                </c:pt>
                <c:pt idx="2233">
                  <c:v>144.69999999999999</c:v>
                </c:pt>
                <c:pt idx="2234">
                  <c:v>144.69999999999999</c:v>
                </c:pt>
                <c:pt idx="2235">
                  <c:v>144.69999999999999</c:v>
                </c:pt>
                <c:pt idx="2236">
                  <c:v>144.5</c:v>
                </c:pt>
                <c:pt idx="2237">
                  <c:v>144.5</c:v>
                </c:pt>
                <c:pt idx="2238">
                  <c:v>144.5</c:v>
                </c:pt>
                <c:pt idx="2239">
                  <c:v>144.19999999999999</c:v>
                </c:pt>
                <c:pt idx="2240">
                  <c:v>144.19999999999999</c:v>
                </c:pt>
                <c:pt idx="2241">
                  <c:v>144.19999999999999</c:v>
                </c:pt>
                <c:pt idx="2242">
                  <c:v>144.19999999999999</c:v>
                </c:pt>
                <c:pt idx="2243">
                  <c:v>143.9</c:v>
                </c:pt>
                <c:pt idx="2244">
                  <c:v>143.9</c:v>
                </c:pt>
                <c:pt idx="2245">
                  <c:v>143.9</c:v>
                </c:pt>
                <c:pt idx="2246">
                  <c:v>143.5</c:v>
                </c:pt>
                <c:pt idx="2247">
                  <c:v>143.5</c:v>
                </c:pt>
                <c:pt idx="2248">
                  <c:v>143.5</c:v>
                </c:pt>
                <c:pt idx="2249">
                  <c:v>143.6</c:v>
                </c:pt>
                <c:pt idx="2250">
                  <c:v>143.6</c:v>
                </c:pt>
                <c:pt idx="2251">
                  <c:v>143.6</c:v>
                </c:pt>
                <c:pt idx="2252">
                  <c:v>143.30000000000001</c:v>
                </c:pt>
                <c:pt idx="2253">
                  <c:v>143.30000000000001</c:v>
                </c:pt>
                <c:pt idx="2254">
                  <c:v>143.30000000000001</c:v>
                </c:pt>
                <c:pt idx="2255">
                  <c:v>142.80000000000001</c:v>
                </c:pt>
                <c:pt idx="2256">
                  <c:v>142.80000000000001</c:v>
                </c:pt>
                <c:pt idx="2257">
                  <c:v>142.80000000000001</c:v>
                </c:pt>
                <c:pt idx="2258">
                  <c:v>142.80000000000001</c:v>
                </c:pt>
                <c:pt idx="2259">
                  <c:v>142.69999999999999</c:v>
                </c:pt>
                <c:pt idx="2260">
                  <c:v>142.69999999999999</c:v>
                </c:pt>
                <c:pt idx="2261">
                  <c:v>142.69999999999999</c:v>
                </c:pt>
                <c:pt idx="2262">
                  <c:v>142.30000000000001</c:v>
                </c:pt>
                <c:pt idx="2263">
                  <c:v>142.30000000000001</c:v>
                </c:pt>
                <c:pt idx="2264">
                  <c:v>142.30000000000001</c:v>
                </c:pt>
                <c:pt idx="2265">
                  <c:v>142.9</c:v>
                </c:pt>
                <c:pt idx="2266">
                  <c:v>142.9</c:v>
                </c:pt>
                <c:pt idx="2267">
                  <c:v>142.9</c:v>
                </c:pt>
                <c:pt idx="2268">
                  <c:v>142.1</c:v>
                </c:pt>
                <c:pt idx="2269">
                  <c:v>142.1</c:v>
                </c:pt>
                <c:pt idx="2270">
                  <c:v>142.1</c:v>
                </c:pt>
                <c:pt idx="2271">
                  <c:v>141.80000000000001</c:v>
                </c:pt>
                <c:pt idx="2272">
                  <c:v>141.80000000000001</c:v>
                </c:pt>
                <c:pt idx="2273">
                  <c:v>141.80000000000001</c:v>
                </c:pt>
                <c:pt idx="2274">
                  <c:v>141.80000000000001</c:v>
                </c:pt>
                <c:pt idx="2275">
                  <c:v>141.5</c:v>
                </c:pt>
                <c:pt idx="2276">
                  <c:v>141.5</c:v>
                </c:pt>
                <c:pt idx="2277">
                  <c:v>141.5</c:v>
                </c:pt>
                <c:pt idx="2278">
                  <c:v>141.1</c:v>
                </c:pt>
                <c:pt idx="2279">
                  <c:v>141.1</c:v>
                </c:pt>
                <c:pt idx="2280">
                  <c:v>141.1</c:v>
                </c:pt>
                <c:pt idx="2281">
                  <c:v>141.19999999999999</c:v>
                </c:pt>
                <c:pt idx="2282">
                  <c:v>141.19999999999999</c:v>
                </c:pt>
                <c:pt idx="2283">
                  <c:v>141.19999999999999</c:v>
                </c:pt>
                <c:pt idx="2284">
                  <c:v>141.1</c:v>
                </c:pt>
                <c:pt idx="2285">
                  <c:v>141.1</c:v>
                </c:pt>
                <c:pt idx="2286">
                  <c:v>141.1</c:v>
                </c:pt>
                <c:pt idx="2287">
                  <c:v>140.6</c:v>
                </c:pt>
                <c:pt idx="2288">
                  <c:v>140.6</c:v>
                </c:pt>
                <c:pt idx="2289">
                  <c:v>140.6</c:v>
                </c:pt>
                <c:pt idx="2290">
                  <c:v>140.6</c:v>
                </c:pt>
                <c:pt idx="2291">
                  <c:v>140.6</c:v>
                </c:pt>
                <c:pt idx="2292">
                  <c:v>140.6</c:v>
                </c:pt>
                <c:pt idx="2293">
                  <c:v>140.6</c:v>
                </c:pt>
                <c:pt idx="2294">
                  <c:v>140</c:v>
                </c:pt>
                <c:pt idx="2295">
                  <c:v>140</c:v>
                </c:pt>
                <c:pt idx="2296">
                  <c:v>140</c:v>
                </c:pt>
                <c:pt idx="2297">
                  <c:v>140.1</c:v>
                </c:pt>
                <c:pt idx="2298">
                  <c:v>140.1</c:v>
                </c:pt>
                <c:pt idx="2299">
                  <c:v>140.1</c:v>
                </c:pt>
                <c:pt idx="2300">
                  <c:v>139.80000000000001</c:v>
                </c:pt>
                <c:pt idx="2301">
                  <c:v>139.80000000000001</c:v>
                </c:pt>
                <c:pt idx="2302">
                  <c:v>139.80000000000001</c:v>
                </c:pt>
                <c:pt idx="2303">
                  <c:v>139.5</c:v>
                </c:pt>
                <c:pt idx="2304">
                  <c:v>139.5</c:v>
                </c:pt>
                <c:pt idx="2305">
                  <c:v>139.5</c:v>
                </c:pt>
                <c:pt idx="2306">
                  <c:v>139.5</c:v>
                </c:pt>
                <c:pt idx="2307">
                  <c:v>139.19999999999999</c:v>
                </c:pt>
                <c:pt idx="2308">
                  <c:v>139.19999999999999</c:v>
                </c:pt>
                <c:pt idx="2309">
                  <c:v>139.19999999999999</c:v>
                </c:pt>
                <c:pt idx="2310">
                  <c:v>138.80000000000001</c:v>
                </c:pt>
                <c:pt idx="2311">
                  <c:v>138.80000000000001</c:v>
                </c:pt>
                <c:pt idx="2312">
                  <c:v>138.80000000000001</c:v>
                </c:pt>
                <c:pt idx="2313">
                  <c:v>138.80000000000001</c:v>
                </c:pt>
                <c:pt idx="2314">
                  <c:v>138.80000000000001</c:v>
                </c:pt>
                <c:pt idx="2315">
                  <c:v>138.80000000000001</c:v>
                </c:pt>
                <c:pt idx="2316">
                  <c:v>138.6</c:v>
                </c:pt>
                <c:pt idx="2317">
                  <c:v>138.6</c:v>
                </c:pt>
                <c:pt idx="2318">
                  <c:v>138.6</c:v>
                </c:pt>
                <c:pt idx="2319">
                  <c:v>138.30000000000001</c:v>
                </c:pt>
                <c:pt idx="2320">
                  <c:v>138.30000000000001</c:v>
                </c:pt>
                <c:pt idx="2321">
                  <c:v>138.30000000000001</c:v>
                </c:pt>
                <c:pt idx="2322">
                  <c:v>138.30000000000001</c:v>
                </c:pt>
                <c:pt idx="2323">
                  <c:v>137.80000000000001</c:v>
                </c:pt>
                <c:pt idx="2324">
                  <c:v>137.80000000000001</c:v>
                </c:pt>
                <c:pt idx="2325">
                  <c:v>137.80000000000001</c:v>
                </c:pt>
                <c:pt idx="2326">
                  <c:v>137.4</c:v>
                </c:pt>
                <c:pt idx="2327">
                  <c:v>137.4</c:v>
                </c:pt>
                <c:pt idx="2328">
                  <c:v>137.4</c:v>
                </c:pt>
                <c:pt idx="2329">
                  <c:v>137.5</c:v>
                </c:pt>
                <c:pt idx="2330">
                  <c:v>137.5</c:v>
                </c:pt>
                <c:pt idx="2331">
                  <c:v>137.5</c:v>
                </c:pt>
                <c:pt idx="2332">
                  <c:v>137.30000000000001</c:v>
                </c:pt>
                <c:pt idx="2333">
                  <c:v>137.30000000000001</c:v>
                </c:pt>
                <c:pt idx="2334">
                  <c:v>137.30000000000001</c:v>
                </c:pt>
                <c:pt idx="2335">
                  <c:v>137</c:v>
                </c:pt>
                <c:pt idx="2336">
                  <c:v>137</c:v>
                </c:pt>
                <c:pt idx="2337">
                  <c:v>137</c:v>
                </c:pt>
                <c:pt idx="2338">
                  <c:v>137</c:v>
                </c:pt>
                <c:pt idx="2339">
                  <c:v>136.69999999999999</c:v>
                </c:pt>
                <c:pt idx="2340">
                  <c:v>136.69999999999999</c:v>
                </c:pt>
                <c:pt idx="2341">
                  <c:v>136.69999999999999</c:v>
                </c:pt>
                <c:pt idx="2342">
                  <c:v>136.30000000000001</c:v>
                </c:pt>
                <c:pt idx="2343">
                  <c:v>136.30000000000001</c:v>
                </c:pt>
                <c:pt idx="2344">
                  <c:v>136.30000000000001</c:v>
                </c:pt>
                <c:pt idx="2345">
                  <c:v>136.19999999999999</c:v>
                </c:pt>
                <c:pt idx="2346">
                  <c:v>136.19999999999999</c:v>
                </c:pt>
                <c:pt idx="2347">
                  <c:v>136.19999999999999</c:v>
                </c:pt>
                <c:pt idx="2348">
                  <c:v>135.80000000000001</c:v>
                </c:pt>
                <c:pt idx="2349">
                  <c:v>135.80000000000001</c:v>
                </c:pt>
                <c:pt idx="2350">
                  <c:v>135.80000000000001</c:v>
                </c:pt>
                <c:pt idx="2351">
                  <c:v>135.80000000000001</c:v>
                </c:pt>
                <c:pt idx="2352">
                  <c:v>135.80000000000001</c:v>
                </c:pt>
                <c:pt idx="2353">
                  <c:v>135.80000000000001</c:v>
                </c:pt>
                <c:pt idx="2354">
                  <c:v>135.80000000000001</c:v>
                </c:pt>
                <c:pt idx="2355">
                  <c:v>135.4</c:v>
                </c:pt>
                <c:pt idx="2356">
                  <c:v>135.4</c:v>
                </c:pt>
                <c:pt idx="2357">
                  <c:v>135.4</c:v>
                </c:pt>
                <c:pt idx="2358">
                  <c:v>135.30000000000001</c:v>
                </c:pt>
                <c:pt idx="2359">
                  <c:v>135.30000000000001</c:v>
                </c:pt>
                <c:pt idx="2360">
                  <c:v>135.30000000000001</c:v>
                </c:pt>
                <c:pt idx="2361">
                  <c:v>135.30000000000001</c:v>
                </c:pt>
                <c:pt idx="2362">
                  <c:v>135.30000000000001</c:v>
                </c:pt>
                <c:pt idx="2363">
                  <c:v>135.30000000000001</c:v>
                </c:pt>
                <c:pt idx="2364">
                  <c:v>135</c:v>
                </c:pt>
                <c:pt idx="2365">
                  <c:v>135</c:v>
                </c:pt>
                <c:pt idx="2366">
                  <c:v>135</c:v>
                </c:pt>
                <c:pt idx="2367">
                  <c:v>134.80000000000001</c:v>
                </c:pt>
                <c:pt idx="2368">
                  <c:v>134.80000000000001</c:v>
                </c:pt>
                <c:pt idx="2369">
                  <c:v>134.80000000000001</c:v>
                </c:pt>
                <c:pt idx="2370">
                  <c:v>134.80000000000001</c:v>
                </c:pt>
                <c:pt idx="2371">
                  <c:v>134.5</c:v>
                </c:pt>
                <c:pt idx="2372">
                  <c:v>134.5</c:v>
                </c:pt>
                <c:pt idx="2373">
                  <c:v>134.5</c:v>
                </c:pt>
                <c:pt idx="2374">
                  <c:v>134.1</c:v>
                </c:pt>
                <c:pt idx="2375">
                  <c:v>134.1</c:v>
                </c:pt>
                <c:pt idx="2376">
                  <c:v>134.1</c:v>
                </c:pt>
                <c:pt idx="2377">
                  <c:v>134.1</c:v>
                </c:pt>
                <c:pt idx="2378">
                  <c:v>134.1</c:v>
                </c:pt>
                <c:pt idx="2379">
                  <c:v>134.1</c:v>
                </c:pt>
                <c:pt idx="2380">
                  <c:v>134</c:v>
                </c:pt>
                <c:pt idx="2381">
                  <c:v>134</c:v>
                </c:pt>
                <c:pt idx="2382">
                  <c:v>134</c:v>
                </c:pt>
                <c:pt idx="2383">
                  <c:v>133.69999999999999</c:v>
                </c:pt>
                <c:pt idx="2384">
                  <c:v>133.69999999999999</c:v>
                </c:pt>
                <c:pt idx="2385">
                  <c:v>133.69999999999999</c:v>
                </c:pt>
                <c:pt idx="2386">
                  <c:v>133.69999999999999</c:v>
                </c:pt>
                <c:pt idx="2387">
                  <c:v>133.5</c:v>
                </c:pt>
                <c:pt idx="2388">
                  <c:v>133.5</c:v>
                </c:pt>
                <c:pt idx="2389">
                  <c:v>133.5</c:v>
                </c:pt>
                <c:pt idx="2390">
                  <c:v>133</c:v>
                </c:pt>
                <c:pt idx="2391">
                  <c:v>133</c:v>
                </c:pt>
                <c:pt idx="2392">
                  <c:v>133</c:v>
                </c:pt>
                <c:pt idx="2393">
                  <c:v>132.9</c:v>
                </c:pt>
                <c:pt idx="2394">
                  <c:v>132.9</c:v>
                </c:pt>
                <c:pt idx="2395">
                  <c:v>132.9</c:v>
                </c:pt>
                <c:pt idx="2396">
                  <c:v>132.69999999999999</c:v>
                </c:pt>
                <c:pt idx="2397">
                  <c:v>132.69999999999999</c:v>
                </c:pt>
                <c:pt idx="2398">
                  <c:v>132.69999999999999</c:v>
                </c:pt>
                <c:pt idx="2399">
                  <c:v>132.5</c:v>
                </c:pt>
                <c:pt idx="2400">
                  <c:v>132.5</c:v>
                </c:pt>
                <c:pt idx="2401">
                  <c:v>132.5</c:v>
                </c:pt>
                <c:pt idx="2402">
                  <c:v>132.5</c:v>
                </c:pt>
                <c:pt idx="2403">
                  <c:v>132.4</c:v>
                </c:pt>
                <c:pt idx="2404">
                  <c:v>132.4</c:v>
                </c:pt>
                <c:pt idx="2405">
                  <c:v>132.4</c:v>
                </c:pt>
                <c:pt idx="2406">
                  <c:v>132</c:v>
                </c:pt>
                <c:pt idx="2407">
                  <c:v>132</c:v>
                </c:pt>
                <c:pt idx="2408">
                  <c:v>132</c:v>
                </c:pt>
                <c:pt idx="2409">
                  <c:v>132.1</c:v>
                </c:pt>
                <c:pt idx="2410">
                  <c:v>132.1</c:v>
                </c:pt>
                <c:pt idx="2411">
                  <c:v>132.1</c:v>
                </c:pt>
                <c:pt idx="2412">
                  <c:v>132.1</c:v>
                </c:pt>
                <c:pt idx="2413">
                  <c:v>132.1</c:v>
                </c:pt>
                <c:pt idx="2414">
                  <c:v>132.1</c:v>
                </c:pt>
                <c:pt idx="2415">
                  <c:v>131.4</c:v>
                </c:pt>
                <c:pt idx="2416">
                  <c:v>131.4</c:v>
                </c:pt>
                <c:pt idx="2417">
                  <c:v>131.4</c:v>
                </c:pt>
                <c:pt idx="2418">
                  <c:v>131.4</c:v>
                </c:pt>
                <c:pt idx="2419">
                  <c:v>131.4</c:v>
                </c:pt>
                <c:pt idx="2420">
                  <c:v>131.4</c:v>
                </c:pt>
                <c:pt idx="2421">
                  <c:v>131.4</c:v>
                </c:pt>
                <c:pt idx="2422">
                  <c:v>131</c:v>
                </c:pt>
                <c:pt idx="2423">
                  <c:v>131</c:v>
                </c:pt>
                <c:pt idx="2424">
                  <c:v>131</c:v>
                </c:pt>
                <c:pt idx="2425">
                  <c:v>131</c:v>
                </c:pt>
                <c:pt idx="2426">
                  <c:v>131</c:v>
                </c:pt>
                <c:pt idx="2427">
                  <c:v>131</c:v>
                </c:pt>
                <c:pt idx="2428">
                  <c:v>130.6</c:v>
                </c:pt>
                <c:pt idx="2429">
                  <c:v>130.6</c:v>
                </c:pt>
                <c:pt idx="2430">
                  <c:v>130.6</c:v>
                </c:pt>
                <c:pt idx="2431">
                  <c:v>130.5</c:v>
                </c:pt>
                <c:pt idx="2432">
                  <c:v>130.5</c:v>
                </c:pt>
                <c:pt idx="2433">
                  <c:v>130.5</c:v>
                </c:pt>
                <c:pt idx="2434">
                  <c:v>130.5</c:v>
                </c:pt>
                <c:pt idx="2435">
                  <c:v>130.30000000000001</c:v>
                </c:pt>
                <c:pt idx="2436">
                  <c:v>130.30000000000001</c:v>
                </c:pt>
                <c:pt idx="2437">
                  <c:v>130.30000000000001</c:v>
                </c:pt>
                <c:pt idx="2438">
                  <c:v>129.9</c:v>
                </c:pt>
                <c:pt idx="2439">
                  <c:v>129.9</c:v>
                </c:pt>
                <c:pt idx="2440">
                  <c:v>129.9</c:v>
                </c:pt>
                <c:pt idx="2441">
                  <c:v>130</c:v>
                </c:pt>
                <c:pt idx="2442">
                  <c:v>130</c:v>
                </c:pt>
                <c:pt idx="2443">
                  <c:v>130</c:v>
                </c:pt>
                <c:pt idx="2444">
                  <c:v>129.9</c:v>
                </c:pt>
                <c:pt idx="2445">
                  <c:v>129.9</c:v>
                </c:pt>
                <c:pt idx="2446">
                  <c:v>129.9</c:v>
                </c:pt>
                <c:pt idx="2447">
                  <c:v>129.5</c:v>
                </c:pt>
                <c:pt idx="2448">
                  <c:v>129.5</c:v>
                </c:pt>
                <c:pt idx="2449">
                  <c:v>129.5</c:v>
                </c:pt>
                <c:pt idx="2450">
                  <c:v>129.5</c:v>
                </c:pt>
                <c:pt idx="2451">
                  <c:v>129.30000000000001</c:v>
                </c:pt>
                <c:pt idx="2452">
                  <c:v>129.30000000000001</c:v>
                </c:pt>
                <c:pt idx="2453">
                  <c:v>129.30000000000001</c:v>
                </c:pt>
                <c:pt idx="2454">
                  <c:v>129</c:v>
                </c:pt>
                <c:pt idx="2455">
                  <c:v>129</c:v>
                </c:pt>
                <c:pt idx="2456">
                  <c:v>129</c:v>
                </c:pt>
                <c:pt idx="2457">
                  <c:v>128.9</c:v>
                </c:pt>
                <c:pt idx="2458">
                  <c:v>128.9</c:v>
                </c:pt>
                <c:pt idx="2459">
                  <c:v>128.9</c:v>
                </c:pt>
                <c:pt idx="2460">
                  <c:v>129.1</c:v>
                </c:pt>
                <c:pt idx="2461">
                  <c:v>129.1</c:v>
                </c:pt>
                <c:pt idx="2462">
                  <c:v>129.1</c:v>
                </c:pt>
                <c:pt idx="2463">
                  <c:v>128.5</c:v>
                </c:pt>
                <c:pt idx="2464">
                  <c:v>128.5</c:v>
                </c:pt>
                <c:pt idx="2465">
                  <c:v>128.5</c:v>
                </c:pt>
                <c:pt idx="2466">
                  <c:v>128.5</c:v>
                </c:pt>
                <c:pt idx="2467">
                  <c:v>128.1</c:v>
                </c:pt>
                <c:pt idx="2468">
                  <c:v>128.1</c:v>
                </c:pt>
                <c:pt idx="2469">
                  <c:v>128.1</c:v>
                </c:pt>
                <c:pt idx="2470">
                  <c:v>127.7</c:v>
                </c:pt>
                <c:pt idx="2471">
                  <c:v>127.7</c:v>
                </c:pt>
                <c:pt idx="2472">
                  <c:v>127.7</c:v>
                </c:pt>
                <c:pt idx="2473">
                  <c:v>127.8</c:v>
                </c:pt>
                <c:pt idx="2474">
                  <c:v>127.8</c:v>
                </c:pt>
                <c:pt idx="2475">
                  <c:v>127.8</c:v>
                </c:pt>
                <c:pt idx="2476">
                  <c:v>127.7</c:v>
                </c:pt>
                <c:pt idx="2477">
                  <c:v>127.7</c:v>
                </c:pt>
                <c:pt idx="2478">
                  <c:v>127.7</c:v>
                </c:pt>
                <c:pt idx="2479">
                  <c:v>127.5</c:v>
                </c:pt>
                <c:pt idx="2480">
                  <c:v>127.5</c:v>
                </c:pt>
                <c:pt idx="2481">
                  <c:v>127.5</c:v>
                </c:pt>
                <c:pt idx="2482">
                  <c:v>127.5</c:v>
                </c:pt>
                <c:pt idx="2483">
                  <c:v>127.9</c:v>
                </c:pt>
                <c:pt idx="2484">
                  <c:v>127.9</c:v>
                </c:pt>
                <c:pt idx="2485">
                  <c:v>127.9</c:v>
                </c:pt>
                <c:pt idx="2486">
                  <c:v>126.9</c:v>
                </c:pt>
                <c:pt idx="2487">
                  <c:v>126.9</c:v>
                </c:pt>
                <c:pt idx="2488">
                  <c:v>126.9</c:v>
                </c:pt>
                <c:pt idx="2489">
                  <c:v>127</c:v>
                </c:pt>
                <c:pt idx="2490">
                  <c:v>127</c:v>
                </c:pt>
                <c:pt idx="2491">
                  <c:v>127</c:v>
                </c:pt>
                <c:pt idx="2492">
                  <c:v>126.7</c:v>
                </c:pt>
                <c:pt idx="2493">
                  <c:v>126.7</c:v>
                </c:pt>
                <c:pt idx="2494">
                  <c:v>126.7</c:v>
                </c:pt>
                <c:pt idx="2495">
                  <c:v>126.4</c:v>
                </c:pt>
                <c:pt idx="2496">
                  <c:v>126.4</c:v>
                </c:pt>
                <c:pt idx="2497">
                  <c:v>126.4</c:v>
                </c:pt>
                <c:pt idx="2498">
                  <c:v>126.4</c:v>
                </c:pt>
                <c:pt idx="2499">
                  <c:v>126.2</c:v>
                </c:pt>
                <c:pt idx="2500">
                  <c:v>126.2</c:v>
                </c:pt>
                <c:pt idx="2501">
                  <c:v>126.2</c:v>
                </c:pt>
                <c:pt idx="2502">
                  <c:v>125.8</c:v>
                </c:pt>
                <c:pt idx="2503">
                  <c:v>125.8</c:v>
                </c:pt>
                <c:pt idx="2504">
                  <c:v>125.8</c:v>
                </c:pt>
                <c:pt idx="2505">
                  <c:v>125.8</c:v>
                </c:pt>
                <c:pt idx="2506">
                  <c:v>125.8</c:v>
                </c:pt>
                <c:pt idx="2507">
                  <c:v>125.8</c:v>
                </c:pt>
                <c:pt idx="2508">
                  <c:v>125.7</c:v>
                </c:pt>
                <c:pt idx="2509">
                  <c:v>125.7</c:v>
                </c:pt>
                <c:pt idx="2510">
                  <c:v>125.7</c:v>
                </c:pt>
                <c:pt idx="2511">
                  <c:v>125.3</c:v>
                </c:pt>
                <c:pt idx="2512">
                  <c:v>125.3</c:v>
                </c:pt>
                <c:pt idx="2513">
                  <c:v>125.3</c:v>
                </c:pt>
                <c:pt idx="2514">
                  <c:v>125.3</c:v>
                </c:pt>
                <c:pt idx="2515">
                  <c:v>125.2</c:v>
                </c:pt>
                <c:pt idx="2516">
                  <c:v>125.2</c:v>
                </c:pt>
                <c:pt idx="2517">
                  <c:v>125.2</c:v>
                </c:pt>
                <c:pt idx="2518">
                  <c:v>124.9</c:v>
                </c:pt>
                <c:pt idx="2519">
                  <c:v>124.9</c:v>
                </c:pt>
                <c:pt idx="2520">
                  <c:v>124.9</c:v>
                </c:pt>
                <c:pt idx="2521">
                  <c:v>124.7</c:v>
                </c:pt>
                <c:pt idx="2522">
                  <c:v>124.7</c:v>
                </c:pt>
                <c:pt idx="2523">
                  <c:v>124.7</c:v>
                </c:pt>
                <c:pt idx="2524">
                  <c:v>124.9</c:v>
                </c:pt>
                <c:pt idx="2525">
                  <c:v>124.9</c:v>
                </c:pt>
                <c:pt idx="2526">
                  <c:v>124.9</c:v>
                </c:pt>
                <c:pt idx="2527">
                  <c:v>124.5</c:v>
                </c:pt>
                <c:pt idx="2528">
                  <c:v>124.5</c:v>
                </c:pt>
                <c:pt idx="2529">
                  <c:v>124.5</c:v>
                </c:pt>
                <c:pt idx="2530">
                  <c:v>124.5</c:v>
                </c:pt>
                <c:pt idx="2531">
                  <c:v>124.2</c:v>
                </c:pt>
                <c:pt idx="2532">
                  <c:v>124.2</c:v>
                </c:pt>
                <c:pt idx="2533">
                  <c:v>124.2</c:v>
                </c:pt>
                <c:pt idx="2534">
                  <c:v>123.8</c:v>
                </c:pt>
                <c:pt idx="2535">
                  <c:v>123.8</c:v>
                </c:pt>
                <c:pt idx="2536">
                  <c:v>123.8</c:v>
                </c:pt>
                <c:pt idx="2537">
                  <c:v>123.8</c:v>
                </c:pt>
                <c:pt idx="2538">
                  <c:v>123.8</c:v>
                </c:pt>
                <c:pt idx="2539">
                  <c:v>123.8</c:v>
                </c:pt>
                <c:pt idx="2540">
                  <c:v>123.5</c:v>
                </c:pt>
                <c:pt idx="2541">
                  <c:v>123.5</c:v>
                </c:pt>
                <c:pt idx="2542">
                  <c:v>123.5</c:v>
                </c:pt>
                <c:pt idx="2543">
                  <c:v>123.1</c:v>
                </c:pt>
                <c:pt idx="2544">
                  <c:v>123.1</c:v>
                </c:pt>
                <c:pt idx="2545">
                  <c:v>123.1</c:v>
                </c:pt>
                <c:pt idx="2546">
                  <c:v>123.1</c:v>
                </c:pt>
                <c:pt idx="2547">
                  <c:v>122.9</c:v>
                </c:pt>
                <c:pt idx="2548">
                  <c:v>122.9</c:v>
                </c:pt>
                <c:pt idx="2549">
                  <c:v>122.9</c:v>
                </c:pt>
                <c:pt idx="2550">
                  <c:v>122.7</c:v>
                </c:pt>
                <c:pt idx="2551">
                  <c:v>122.7</c:v>
                </c:pt>
                <c:pt idx="2552">
                  <c:v>122.7</c:v>
                </c:pt>
                <c:pt idx="2553">
                  <c:v>122.8</c:v>
                </c:pt>
                <c:pt idx="2554">
                  <c:v>122.8</c:v>
                </c:pt>
                <c:pt idx="2555">
                  <c:v>122.8</c:v>
                </c:pt>
                <c:pt idx="2556">
                  <c:v>122.6</c:v>
                </c:pt>
                <c:pt idx="2557">
                  <c:v>122.6</c:v>
                </c:pt>
                <c:pt idx="2558">
                  <c:v>122.6</c:v>
                </c:pt>
                <c:pt idx="2559">
                  <c:v>122.3</c:v>
                </c:pt>
                <c:pt idx="2560">
                  <c:v>122.3</c:v>
                </c:pt>
                <c:pt idx="2561">
                  <c:v>122.3</c:v>
                </c:pt>
                <c:pt idx="2562">
                  <c:v>122.3</c:v>
                </c:pt>
                <c:pt idx="2563">
                  <c:v>122.2</c:v>
                </c:pt>
                <c:pt idx="2564">
                  <c:v>122.2</c:v>
                </c:pt>
                <c:pt idx="2565">
                  <c:v>122.2</c:v>
                </c:pt>
                <c:pt idx="2566">
                  <c:v>122</c:v>
                </c:pt>
                <c:pt idx="2567">
                  <c:v>122</c:v>
                </c:pt>
                <c:pt idx="2568">
                  <c:v>122</c:v>
                </c:pt>
                <c:pt idx="2569">
                  <c:v>122.1</c:v>
                </c:pt>
                <c:pt idx="2570">
                  <c:v>122.1</c:v>
                </c:pt>
                <c:pt idx="2571">
                  <c:v>122.1</c:v>
                </c:pt>
                <c:pt idx="2572">
                  <c:v>121.7</c:v>
                </c:pt>
                <c:pt idx="2573">
                  <c:v>121.7</c:v>
                </c:pt>
                <c:pt idx="2574">
                  <c:v>121.7</c:v>
                </c:pt>
                <c:pt idx="2575">
                  <c:v>120.9</c:v>
                </c:pt>
                <c:pt idx="2576">
                  <c:v>120.9</c:v>
                </c:pt>
                <c:pt idx="2577">
                  <c:v>120.9</c:v>
                </c:pt>
                <c:pt idx="2578">
                  <c:v>120.9</c:v>
                </c:pt>
                <c:pt idx="2579">
                  <c:v>120.9</c:v>
                </c:pt>
                <c:pt idx="2580">
                  <c:v>120.9</c:v>
                </c:pt>
                <c:pt idx="2581">
                  <c:v>120.9</c:v>
                </c:pt>
                <c:pt idx="2582">
                  <c:v>121.1</c:v>
                </c:pt>
                <c:pt idx="2583">
                  <c:v>121.1</c:v>
                </c:pt>
                <c:pt idx="2584">
                  <c:v>121.1</c:v>
                </c:pt>
                <c:pt idx="2585">
                  <c:v>121.2</c:v>
                </c:pt>
                <c:pt idx="2586">
                  <c:v>121.2</c:v>
                </c:pt>
                <c:pt idx="2587">
                  <c:v>121.2</c:v>
                </c:pt>
                <c:pt idx="2588">
                  <c:v>121</c:v>
                </c:pt>
                <c:pt idx="2589">
                  <c:v>121</c:v>
                </c:pt>
                <c:pt idx="2590">
                  <c:v>121</c:v>
                </c:pt>
                <c:pt idx="2591">
                  <c:v>120.7</c:v>
                </c:pt>
                <c:pt idx="2592">
                  <c:v>120.7</c:v>
                </c:pt>
                <c:pt idx="2593">
                  <c:v>120.7</c:v>
                </c:pt>
                <c:pt idx="2594">
                  <c:v>120.7</c:v>
                </c:pt>
                <c:pt idx="2595">
                  <c:v>120.1</c:v>
                </c:pt>
                <c:pt idx="2596">
                  <c:v>120.1</c:v>
                </c:pt>
                <c:pt idx="2597">
                  <c:v>120.1</c:v>
                </c:pt>
                <c:pt idx="2598">
                  <c:v>119.9</c:v>
                </c:pt>
                <c:pt idx="2599">
                  <c:v>119.9</c:v>
                </c:pt>
                <c:pt idx="2600">
                  <c:v>119.9</c:v>
                </c:pt>
                <c:pt idx="2601">
                  <c:v>119.9</c:v>
                </c:pt>
                <c:pt idx="2602">
                  <c:v>119.9</c:v>
                </c:pt>
                <c:pt idx="2603">
                  <c:v>119.9</c:v>
                </c:pt>
                <c:pt idx="2604">
                  <c:v>119.7</c:v>
                </c:pt>
                <c:pt idx="2605">
                  <c:v>119.7</c:v>
                </c:pt>
                <c:pt idx="2606">
                  <c:v>119.7</c:v>
                </c:pt>
                <c:pt idx="2607">
                  <c:v>119.7</c:v>
                </c:pt>
                <c:pt idx="2608">
                  <c:v>119.7</c:v>
                </c:pt>
                <c:pt idx="2609">
                  <c:v>119.7</c:v>
                </c:pt>
                <c:pt idx="2610">
                  <c:v>119.7</c:v>
                </c:pt>
                <c:pt idx="2611">
                  <c:v>119.4</c:v>
                </c:pt>
                <c:pt idx="2612">
                  <c:v>119.4</c:v>
                </c:pt>
                <c:pt idx="2613">
                  <c:v>119.4</c:v>
                </c:pt>
                <c:pt idx="2614">
                  <c:v>119.2</c:v>
                </c:pt>
                <c:pt idx="2615">
                  <c:v>119.2</c:v>
                </c:pt>
                <c:pt idx="2616">
                  <c:v>119.2</c:v>
                </c:pt>
                <c:pt idx="2617">
                  <c:v>119.3</c:v>
                </c:pt>
                <c:pt idx="2618">
                  <c:v>119.3</c:v>
                </c:pt>
                <c:pt idx="2619">
                  <c:v>119.3</c:v>
                </c:pt>
                <c:pt idx="2620">
                  <c:v>118.9</c:v>
                </c:pt>
                <c:pt idx="2621">
                  <c:v>118.9</c:v>
                </c:pt>
                <c:pt idx="2622">
                  <c:v>118.9</c:v>
                </c:pt>
                <c:pt idx="2623">
                  <c:v>118.7</c:v>
                </c:pt>
                <c:pt idx="2624">
                  <c:v>118.7</c:v>
                </c:pt>
                <c:pt idx="2625">
                  <c:v>118.7</c:v>
                </c:pt>
                <c:pt idx="2626">
                  <c:v>118.7</c:v>
                </c:pt>
                <c:pt idx="2627">
                  <c:v>118.5</c:v>
                </c:pt>
                <c:pt idx="2628">
                  <c:v>118.5</c:v>
                </c:pt>
                <c:pt idx="2629">
                  <c:v>118.5</c:v>
                </c:pt>
                <c:pt idx="2630">
                  <c:v>118</c:v>
                </c:pt>
                <c:pt idx="2631">
                  <c:v>118</c:v>
                </c:pt>
                <c:pt idx="2632">
                  <c:v>118</c:v>
                </c:pt>
                <c:pt idx="2633">
                  <c:v>118</c:v>
                </c:pt>
                <c:pt idx="2634">
                  <c:v>118</c:v>
                </c:pt>
                <c:pt idx="2635">
                  <c:v>118</c:v>
                </c:pt>
                <c:pt idx="2636">
                  <c:v>118</c:v>
                </c:pt>
                <c:pt idx="2637">
                  <c:v>118</c:v>
                </c:pt>
                <c:pt idx="2638">
                  <c:v>118</c:v>
                </c:pt>
                <c:pt idx="2639">
                  <c:v>117.9</c:v>
                </c:pt>
                <c:pt idx="2640">
                  <c:v>117.9</c:v>
                </c:pt>
                <c:pt idx="2641">
                  <c:v>117.9</c:v>
                </c:pt>
                <c:pt idx="2642">
                  <c:v>117.9</c:v>
                </c:pt>
                <c:pt idx="2643">
                  <c:v>117.7</c:v>
                </c:pt>
                <c:pt idx="2644">
                  <c:v>117.7</c:v>
                </c:pt>
                <c:pt idx="2645">
                  <c:v>117.7</c:v>
                </c:pt>
                <c:pt idx="2646">
                  <c:v>117.3</c:v>
                </c:pt>
                <c:pt idx="2647">
                  <c:v>117.3</c:v>
                </c:pt>
                <c:pt idx="2648">
                  <c:v>117.3</c:v>
                </c:pt>
                <c:pt idx="2649">
                  <c:v>117.4</c:v>
                </c:pt>
                <c:pt idx="2650">
                  <c:v>117.4</c:v>
                </c:pt>
                <c:pt idx="2651">
                  <c:v>117.4</c:v>
                </c:pt>
                <c:pt idx="2652">
                  <c:v>117.2</c:v>
                </c:pt>
                <c:pt idx="2653">
                  <c:v>117.2</c:v>
                </c:pt>
                <c:pt idx="2654">
                  <c:v>117.2</c:v>
                </c:pt>
                <c:pt idx="2655">
                  <c:v>117</c:v>
                </c:pt>
                <c:pt idx="2656">
                  <c:v>117</c:v>
                </c:pt>
                <c:pt idx="2657">
                  <c:v>117</c:v>
                </c:pt>
                <c:pt idx="2658">
                  <c:v>117</c:v>
                </c:pt>
                <c:pt idx="2659">
                  <c:v>116.9</c:v>
                </c:pt>
                <c:pt idx="2660">
                  <c:v>116.9</c:v>
                </c:pt>
                <c:pt idx="2661">
                  <c:v>116.9</c:v>
                </c:pt>
                <c:pt idx="2662">
                  <c:v>116.8</c:v>
                </c:pt>
                <c:pt idx="2663">
                  <c:v>116.8</c:v>
                </c:pt>
                <c:pt idx="2664">
                  <c:v>116.8</c:v>
                </c:pt>
                <c:pt idx="2665">
                  <c:v>116.5</c:v>
                </c:pt>
                <c:pt idx="2666">
                  <c:v>116.5</c:v>
                </c:pt>
                <c:pt idx="2667">
                  <c:v>116.5</c:v>
                </c:pt>
                <c:pt idx="2668">
                  <c:v>116</c:v>
                </c:pt>
                <c:pt idx="2669">
                  <c:v>116</c:v>
                </c:pt>
                <c:pt idx="2670">
                  <c:v>116</c:v>
                </c:pt>
                <c:pt idx="2671">
                  <c:v>115.8</c:v>
                </c:pt>
                <c:pt idx="2672">
                  <c:v>115.8</c:v>
                </c:pt>
                <c:pt idx="2673">
                  <c:v>115.8</c:v>
                </c:pt>
                <c:pt idx="2674">
                  <c:v>115.8</c:v>
                </c:pt>
                <c:pt idx="2675">
                  <c:v>115.6</c:v>
                </c:pt>
                <c:pt idx="2676">
                  <c:v>115.6</c:v>
                </c:pt>
                <c:pt idx="2677">
                  <c:v>115.6</c:v>
                </c:pt>
                <c:pt idx="2678">
                  <c:v>115.4</c:v>
                </c:pt>
                <c:pt idx="2679">
                  <c:v>115.4</c:v>
                </c:pt>
                <c:pt idx="2680">
                  <c:v>115.4</c:v>
                </c:pt>
                <c:pt idx="2681">
                  <c:v>115.5</c:v>
                </c:pt>
                <c:pt idx="2682">
                  <c:v>115.5</c:v>
                </c:pt>
                <c:pt idx="2683">
                  <c:v>115.5</c:v>
                </c:pt>
                <c:pt idx="2684">
                  <c:v>115.2</c:v>
                </c:pt>
                <c:pt idx="2685">
                  <c:v>115.2</c:v>
                </c:pt>
                <c:pt idx="2686">
                  <c:v>115.2</c:v>
                </c:pt>
                <c:pt idx="2687">
                  <c:v>115</c:v>
                </c:pt>
                <c:pt idx="2688">
                  <c:v>115</c:v>
                </c:pt>
                <c:pt idx="2689">
                  <c:v>115</c:v>
                </c:pt>
                <c:pt idx="2690">
                  <c:v>115</c:v>
                </c:pt>
                <c:pt idx="2691">
                  <c:v>114.7</c:v>
                </c:pt>
                <c:pt idx="2692">
                  <c:v>114.7</c:v>
                </c:pt>
                <c:pt idx="2693">
                  <c:v>114.7</c:v>
                </c:pt>
                <c:pt idx="2694">
                  <c:v>114.5</c:v>
                </c:pt>
                <c:pt idx="2695">
                  <c:v>114.5</c:v>
                </c:pt>
                <c:pt idx="2696">
                  <c:v>114.5</c:v>
                </c:pt>
                <c:pt idx="2697">
                  <c:v>114.9</c:v>
                </c:pt>
                <c:pt idx="2698">
                  <c:v>114.9</c:v>
                </c:pt>
                <c:pt idx="2699">
                  <c:v>114.9</c:v>
                </c:pt>
                <c:pt idx="2700">
                  <c:v>114.6</c:v>
                </c:pt>
                <c:pt idx="2701">
                  <c:v>114.6</c:v>
                </c:pt>
                <c:pt idx="2702">
                  <c:v>114.6</c:v>
                </c:pt>
                <c:pt idx="2703">
                  <c:v>114.2</c:v>
                </c:pt>
                <c:pt idx="2704">
                  <c:v>114.2</c:v>
                </c:pt>
                <c:pt idx="2705">
                  <c:v>114.2</c:v>
                </c:pt>
                <c:pt idx="2706">
                  <c:v>114.2</c:v>
                </c:pt>
                <c:pt idx="2707">
                  <c:v>114</c:v>
                </c:pt>
                <c:pt idx="2708">
                  <c:v>114</c:v>
                </c:pt>
                <c:pt idx="2709">
                  <c:v>114</c:v>
                </c:pt>
                <c:pt idx="2710">
                  <c:v>113.7</c:v>
                </c:pt>
                <c:pt idx="2711">
                  <c:v>113.7</c:v>
                </c:pt>
                <c:pt idx="2712">
                  <c:v>113.7</c:v>
                </c:pt>
                <c:pt idx="2713">
                  <c:v>113.7</c:v>
                </c:pt>
                <c:pt idx="2714">
                  <c:v>113.7</c:v>
                </c:pt>
                <c:pt idx="2715">
                  <c:v>113.7</c:v>
                </c:pt>
                <c:pt idx="2716">
                  <c:v>113.6</c:v>
                </c:pt>
                <c:pt idx="2717">
                  <c:v>113.6</c:v>
                </c:pt>
                <c:pt idx="2718">
                  <c:v>113.6</c:v>
                </c:pt>
                <c:pt idx="2719">
                  <c:v>113.4</c:v>
                </c:pt>
                <c:pt idx="2720">
                  <c:v>113.4</c:v>
                </c:pt>
                <c:pt idx="2721">
                  <c:v>113.4</c:v>
                </c:pt>
                <c:pt idx="2722">
                  <c:v>113.4</c:v>
                </c:pt>
                <c:pt idx="2723">
                  <c:v>113.4</c:v>
                </c:pt>
                <c:pt idx="2724">
                  <c:v>113.4</c:v>
                </c:pt>
                <c:pt idx="2725">
                  <c:v>113.4</c:v>
                </c:pt>
                <c:pt idx="2726">
                  <c:v>113</c:v>
                </c:pt>
                <c:pt idx="2727">
                  <c:v>113</c:v>
                </c:pt>
                <c:pt idx="2728">
                  <c:v>113</c:v>
                </c:pt>
                <c:pt idx="2729">
                  <c:v>113.1</c:v>
                </c:pt>
                <c:pt idx="2730">
                  <c:v>113.1</c:v>
                </c:pt>
                <c:pt idx="2731">
                  <c:v>113.1</c:v>
                </c:pt>
                <c:pt idx="2732">
                  <c:v>112.7</c:v>
                </c:pt>
                <c:pt idx="2733">
                  <c:v>112.7</c:v>
                </c:pt>
                <c:pt idx="2734">
                  <c:v>112.7</c:v>
                </c:pt>
                <c:pt idx="2735">
                  <c:v>112.5</c:v>
                </c:pt>
                <c:pt idx="2736">
                  <c:v>112.5</c:v>
                </c:pt>
                <c:pt idx="2737">
                  <c:v>112.5</c:v>
                </c:pt>
                <c:pt idx="2738">
                  <c:v>112.5</c:v>
                </c:pt>
                <c:pt idx="2739">
                  <c:v>112.5</c:v>
                </c:pt>
                <c:pt idx="2740">
                  <c:v>112.5</c:v>
                </c:pt>
                <c:pt idx="2741">
                  <c:v>112.5</c:v>
                </c:pt>
                <c:pt idx="2742">
                  <c:v>112.2</c:v>
                </c:pt>
                <c:pt idx="2743">
                  <c:v>112.2</c:v>
                </c:pt>
                <c:pt idx="2744">
                  <c:v>112.2</c:v>
                </c:pt>
                <c:pt idx="2745">
                  <c:v>112.1</c:v>
                </c:pt>
                <c:pt idx="2746">
                  <c:v>112.1</c:v>
                </c:pt>
                <c:pt idx="2747">
                  <c:v>112.1</c:v>
                </c:pt>
                <c:pt idx="2748">
                  <c:v>112</c:v>
                </c:pt>
                <c:pt idx="2749">
                  <c:v>112</c:v>
                </c:pt>
                <c:pt idx="2750">
                  <c:v>112</c:v>
                </c:pt>
                <c:pt idx="2751">
                  <c:v>111.7</c:v>
                </c:pt>
                <c:pt idx="2752">
                  <c:v>111.7</c:v>
                </c:pt>
                <c:pt idx="2753">
                  <c:v>111.7</c:v>
                </c:pt>
                <c:pt idx="2754">
                  <c:v>111.7</c:v>
                </c:pt>
                <c:pt idx="2755">
                  <c:v>111.5</c:v>
                </c:pt>
                <c:pt idx="2756">
                  <c:v>111.5</c:v>
                </c:pt>
                <c:pt idx="2757">
                  <c:v>111.5</c:v>
                </c:pt>
                <c:pt idx="2758">
                  <c:v>111.3</c:v>
                </c:pt>
                <c:pt idx="2759">
                  <c:v>111.3</c:v>
                </c:pt>
                <c:pt idx="2760">
                  <c:v>111.3</c:v>
                </c:pt>
                <c:pt idx="2761">
                  <c:v>111.4</c:v>
                </c:pt>
                <c:pt idx="2762">
                  <c:v>111.4</c:v>
                </c:pt>
                <c:pt idx="2763">
                  <c:v>111.4</c:v>
                </c:pt>
                <c:pt idx="2764">
                  <c:v>111.3</c:v>
                </c:pt>
                <c:pt idx="2765">
                  <c:v>111.3</c:v>
                </c:pt>
                <c:pt idx="2766">
                  <c:v>111.3</c:v>
                </c:pt>
                <c:pt idx="2767">
                  <c:v>111</c:v>
                </c:pt>
                <c:pt idx="2768">
                  <c:v>111</c:v>
                </c:pt>
                <c:pt idx="2769">
                  <c:v>111</c:v>
                </c:pt>
                <c:pt idx="2770">
                  <c:v>111</c:v>
                </c:pt>
                <c:pt idx="2771">
                  <c:v>110.9</c:v>
                </c:pt>
                <c:pt idx="2772">
                  <c:v>110.9</c:v>
                </c:pt>
                <c:pt idx="2773">
                  <c:v>110.9</c:v>
                </c:pt>
                <c:pt idx="2774">
                  <c:v>110.7</c:v>
                </c:pt>
                <c:pt idx="2775">
                  <c:v>110.7</c:v>
                </c:pt>
                <c:pt idx="2776">
                  <c:v>110.7</c:v>
                </c:pt>
                <c:pt idx="2777">
                  <c:v>110.9</c:v>
                </c:pt>
                <c:pt idx="2778">
                  <c:v>110.9</c:v>
                </c:pt>
                <c:pt idx="2779">
                  <c:v>110.9</c:v>
                </c:pt>
                <c:pt idx="2780">
                  <c:v>110.7</c:v>
                </c:pt>
                <c:pt idx="2781">
                  <c:v>110.7</c:v>
                </c:pt>
                <c:pt idx="2782">
                  <c:v>110.7</c:v>
                </c:pt>
                <c:pt idx="2783">
                  <c:v>110.4</c:v>
                </c:pt>
                <c:pt idx="2784">
                  <c:v>110.4</c:v>
                </c:pt>
                <c:pt idx="2785">
                  <c:v>110.4</c:v>
                </c:pt>
                <c:pt idx="2786">
                  <c:v>110.4</c:v>
                </c:pt>
                <c:pt idx="2787">
                  <c:v>110.4</c:v>
                </c:pt>
                <c:pt idx="2788">
                  <c:v>110.4</c:v>
                </c:pt>
                <c:pt idx="2789">
                  <c:v>110.4</c:v>
                </c:pt>
                <c:pt idx="2790">
                  <c:v>109.8</c:v>
                </c:pt>
                <c:pt idx="2791">
                  <c:v>109.8</c:v>
                </c:pt>
                <c:pt idx="2792">
                  <c:v>109.8</c:v>
                </c:pt>
                <c:pt idx="2793">
                  <c:v>109.9</c:v>
                </c:pt>
                <c:pt idx="2794">
                  <c:v>109.9</c:v>
                </c:pt>
                <c:pt idx="2795">
                  <c:v>109.9</c:v>
                </c:pt>
                <c:pt idx="2796">
                  <c:v>109.6</c:v>
                </c:pt>
                <c:pt idx="2797">
                  <c:v>109.6</c:v>
                </c:pt>
                <c:pt idx="2798">
                  <c:v>109.6</c:v>
                </c:pt>
                <c:pt idx="2799">
                  <c:v>109.5</c:v>
                </c:pt>
                <c:pt idx="2800">
                  <c:v>109.5</c:v>
                </c:pt>
                <c:pt idx="2801">
                  <c:v>109.5</c:v>
                </c:pt>
                <c:pt idx="2802">
                  <c:v>109.5</c:v>
                </c:pt>
                <c:pt idx="2803">
                  <c:v>109.4</c:v>
                </c:pt>
                <c:pt idx="2804">
                  <c:v>109.4</c:v>
                </c:pt>
                <c:pt idx="2805">
                  <c:v>109.4</c:v>
                </c:pt>
                <c:pt idx="2806">
                  <c:v>109.1</c:v>
                </c:pt>
                <c:pt idx="2807">
                  <c:v>109.1</c:v>
                </c:pt>
                <c:pt idx="2808">
                  <c:v>109.1</c:v>
                </c:pt>
                <c:pt idx="2809">
                  <c:v>109.2</c:v>
                </c:pt>
                <c:pt idx="2810">
                  <c:v>109.2</c:v>
                </c:pt>
                <c:pt idx="2811">
                  <c:v>109.2</c:v>
                </c:pt>
                <c:pt idx="2812">
                  <c:v>109.7</c:v>
                </c:pt>
                <c:pt idx="2813">
                  <c:v>109.7</c:v>
                </c:pt>
                <c:pt idx="2814">
                  <c:v>109.7</c:v>
                </c:pt>
                <c:pt idx="2815">
                  <c:v>108.8</c:v>
                </c:pt>
                <c:pt idx="2816">
                  <c:v>108.8</c:v>
                </c:pt>
                <c:pt idx="2817">
                  <c:v>108.8</c:v>
                </c:pt>
                <c:pt idx="2818">
                  <c:v>108.8</c:v>
                </c:pt>
                <c:pt idx="2819">
                  <c:v>108.6</c:v>
                </c:pt>
                <c:pt idx="2820">
                  <c:v>108.6</c:v>
                </c:pt>
                <c:pt idx="2821">
                  <c:v>108.6</c:v>
                </c:pt>
                <c:pt idx="2822">
                  <c:v>108.5</c:v>
                </c:pt>
                <c:pt idx="2823">
                  <c:v>108.5</c:v>
                </c:pt>
                <c:pt idx="2824">
                  <c:v>108.5</c:v>
                </c:pt>
                <c:pt idx="2825">
                  <c:v>108.5</c:v>
                </c:pt>
                <c:pt idx="2826">
                  <c:v>108.5</c:v>
                </c:pt>
                <c:pt idx="2827">
                  <c:v>108.5</c:v>
                </c:pt>
                <c:pt idx="2828">
                  <c:v>108.3</c:v>
                </c:pt>
                <c:pt idx="2829">
                  <c:v>108.3</c:v>
                </c:pt>
                <c:pt idx="2830">
                  <c:v>108.3</c:v>
                </c:pt>
                <c:pt idx="2831">
                  <c:v>108</c:v>
                </c:pt>
                <c:pt idx="2832">
                  <c:v>108</c:v>
                </c:pt>
                <c:pt idx="2833">
                  <c:v>108</c:v>
                </c:pt>
                <c:pt idx="2834">
                  <c:v>108</c:v>
                </c:pt>
                <c:pt idx="2835">
                  <c:v>107.9</c:v>
                </c:pt>
                <c:pt idx="2836">
                  <c:v>107.9</c:v>
                </c:pt>
                <c:pt idx="2837">
                  <c:v>107.9</c:v>
                </c:pt>
                <c:pt idx="2838">
                  <c:v>107.5</c:v>
                </c:pt>
                <c:pt idx="2839">
                  <c:v>107.5</c:v>
                </c:pt>
                <c:pt idx="2840">
                  <c:v>107.5</c:v>
                </c:pt>
                <c:pt idx="2841">
                  <c:v>107.6</c:v>
                </c:pt>
                <c:pt idx="2842">
                  <c:v>107.6</c:v>
                </c:pt>
                <c:pt idx="2843">
                  <c:v>107.6</c:v>
                </c:pt>
                <c:pt idx="2844">
                  <c:v>107.5</c:v>
                </c:pt>
                <c:pt idx="2845">
                  <c:v>107.5</c:v>
                </c:pt>
                <c:pt idx="2846">
                  <c:v>107.5</c:v>
                </c:pt>
                <c:pt idx="2847">
                  <c:v>107.4</c:v>
                </c:pt>
                <c:pt idx="2848">
                  <c:v>107.4</c:v>
                </c:pt>
                <c:pt idx="2849">
                  <c:v>107.4</c:v>
                </c:pt>
                <c:pt idx="2850">
                  <c:v>107.4</c:v>
                </c:pt>
                <c:pt idx="2851">
                  <c:v>107.2</c:v>
                </c:pt>
                <c:pt idx="2852">
                  <c:v>107.2</c:v>
                </c:pt>
                <c:pt idx="2853">
                  <c:v>107.2</c:v>
                </c:pt>
                <c:pt idx="2854">
                  <c:v>106.9</c:v>
                </c:pt>
                <c:pt idx="2855">
                  <c:v>106.9</c:v>
                </c:pt>
                <c:pt idx="2856">
                  <c:v>106.9</c:v>
                </c:pt>
                <c:pt idx="2857">
                  <c:v>106.9</c:v>
                </c:pt>
                <c:pt idx="2858">
                  <c:v>106.9</c:v>
                </c:pt>
                <c:pt idx="2859">
                  <c:v>106.9</c:v>
                </c:pt>
                <c:pt idx="2860">
                  <c:v>106.8</c:v>
                </c:pt>
                <c:pt idx="2861">
                  <c:v>106.8</c:v>
                </c:pt>
                <c:pt idx="2862">
                  <c:v>106.8</c:v>
                </c:pt>
                <c:pt idx="2863">
                  <c:v>106.6</c:v>
                </c:pt>
                <c:pt idx="2864">
                  <c:v>106.6</c:v>
                </c:pt>
                <c:pt idx="2865">
                  <c:v>106.6</c:v>
                </c:pt>
                <c:pt idx="2866">
                  <c:v>106.6</c:v>
                </c:pt>
                <c:pt idx="2867">
                  <c:v>106.4</c:v>
                </c:pt>
                <c:pt idx="2868">
                  <c:v>106.4</c:v>
                </c:pt>
                <c:pt idx="2869">
                  <c:v>106.4</c:v>
                </c:pt>
                <c:pt idx="2870">
                  <c:v>106.1</c:v>
                </c:pt>
                <c:pt idx="2871">
                  <c:v>106.1</c:v>
                </c:pt>
                <c:pt idx="2872">
                  <c:v>106.1</c:v>
                </c:pt>
                <c:pt idx="2873">
                  <c:v>106.2</c:v>
                </c:pt>
                <c:pt idx="2874">
                  <c:v>106.2</c:v>
                </c:pt>
                <c:pt idx="2875">
                  <c:v>106.2</c:v>
                </c:pt>
                <c:pt idx="2876">
                  <c:v>106</c:v>
                </c:pt>
                <c:pt idx="2877">
                  <c:v>106</c:v>
                </c:pt>
                <c:pt idx="2878">
                  <c:v>106</c:v>
                </c:pt>
                <c:pt idx="2879">
                  <c:v>105.9</c:v>
                </c:pt>
                <c:pt idx="2880">
                  <c:v>105.9</c:v>
                </c:pt>
                <c:pt idx="2881">
                  <c:v>105.9</c:v>
                </c:pt>
                <c:pt idx="2882">
                  <c:v>105.9</c:v>
                </c:pt>
                <c:pt idx="2883">
                  <c:v>105.7</c:v>
                </c:pt>
                <c:pt idx="2884">
                  <c:v>105.7</c:v>
                </c:pt>
                <c:pt idx="2885">
                  <c:v>105.7</c:v>
                </c:pt>
                <c:pt idx="2886">
                  <c:v>105.8</c:v>
                </c:pt>
                <c:pt idx="2887">
                  <c:v>105.8</c:v>
                </c:pt>
                <c:pt idx="2888">
                  <c:v>105.8</c:v>
                </c:pt>
                <c:pt idx="2889">
                  <c:v>105.6</c:v>
                </c:pt>
                <c:pt idx="2890">
                  <c:v>105.6</c:v>
                </c:pt>
                <c:pt idx="2891">
                  <c:v>105.6</c:v>
                </c:pt>
                <c:pt idx="2892">
                  <c:v>105.4</c:v>
                </c:pt>
                <c:pt idx="2893">
                  <c:v>105.4</c:v>
                </c:pt>
                <c:pt idx="2894">
                  <c:v>105.4</c:v>
                </c:pt>
                <c:pt idx="2895">
                  <c:v>105.2</c:v>
                </c:pt>
                <c:pt idx="2896">
                  <c:v>105.2</c:v>
                </c:pt>
                <c:pt idx="2897">
                  <c:v>105.2</c:v>
                </c:pt>
                <c:pt idx="2898">
                  <c:v>105.2</c:v>
                </c:pt>
                <c:pt idx="2899">
                  <c:v>105</c:v>
                </c:pt>
                <c:pt idx="2900">
                  <c:v>105</c:v>
                </c:pt>
                <c:pt idx="2901">
                  <c:v>105</c:v>
                </c:pt>
                <c:pt idx="2902">
                  <c:v>104.7</c:v>
                </c:pt>
                <c:pt idx="2903">
                  <c:v>104.7</c:v>
                </c:pt>
                <c:pt idx="2904">
                  <c:v>104.7</c:v>
                </c:pt>
                <c:pt idx="2905">
                  <c:v>104.8</c:v>
                </c:pt>
                <c:pt idx="2906">
                  <c:v>104.8</c:v>
                </c:pt>
                <c:pt idx="2907">
                  <c:v>104.8</c:v>
                </c:pt>
                <c:pt idx="2908">
                  <c:v>104.6</c:v>
                </c:pt>
                <c:pt idx="2909">
                  <c:v>104.6</c:v>
                </c:pt>
                <c:pt idx="2910">
                  <c:v>104.6</c:v>
                </c:pt>
                <c:pt idx="2911">
                  <c:v>104.3</c:v>
                </c:pt>
                <c:pt idx="2912">
                  <c:v>104.3</c:v>
                </c:pt>
                <c:pt idx="2913">
                  <c:v>104.3</c:v>
                </c:pt>
                <c:pt idx="2914">
                  <c:v>104.3</c:v>
                </c:pt>
                <c:pt idx="2915">
                  <c:v>104.1</c:v>
                </c:pt>
                <c:pt idx="2916">
                  <c:v>104.1</c:v>
                </c:pt>
                <c:pt idx="2917">
                  <c:v>104.1</c:v>
                </c:pt>
                <c:pt idx="2918">
                  <c:v>103.7</c:v>
                </c:pt>
                <c:pt idx="2919">
                  <c:v>103.7</c:v>
                </c:pt>
                <c:pt idx="2920">
                  <c:v>103.7</c:v>
                </c:pt>
                <c:pt idx="2921">
                  <c:v>103.7</c:v>
                </c:pt>
                <c:pt idx="2922">
                  <c:v>103.7</c:v>
                </c:pt>
                <c:pt idx="2923">
                  <c:v>103.7</c:v>
                </c:pt>
                <c:pt idx="2924">
                  <c:v>103.5</c:v>
                </c:pt>
                <c:pt idx="2925">
                  <c:v>103.5</c:v>
                </c:pt>
                <c:pt idx="2926">
                  <c:v>103.5</c:v>
                </c:pt>
                <c:pt idx="2927">
                  <c:v>103.5</c:v>
                </c:pt>
                <c:pt idx="2928">
                  <c:v>103.5</c:v>
                </c:pt>
                <c:pt idx="2929">
                  <c:v>103.5</c:v>
                </c:pt>
                <c:pt idx="2930">
                  <c:v>103.5</c:v>
                </c:pt>
                <c:pt idx="2931">
                  <c:v>103.3</c:v>
                </c:pt>
                <c:pt idx="2932">
                  <c:v>103.3</c:v>
                </c:pt>
                <c:pt idx="2933">
                  <c:v>103.3</c:v>
                </c:pt>
                <c:pt idx="2934">
                  <c:v>103</c:v>
                </c:pt>
                <c:pt idx="2935">
                  <c:v>103</c:v>
                </c:pt>
                <c:pt idx="2936">
                  <c:v>103</c:v>
                </c:pt>
                <c:pt idx="2937">
                  <c:v>102.8</c:v>
                </c:pt>
                <c:pt idx="2938">
                  <c:v>102.8</c:v>
                </c:pt>
                <c:pt idx="2939">
                  <c:v>102.8</c:v>
                </c:pt>
                <c:pt idx="2940">
                  <c:v>102.7</c:v>
                </c:pt>
                <c:pt idx="2941">
                  <c:v>102.7</c:v>
                </c:pt>
                <c:pt idx="2942">
                  <c:v>102.7</c:v>
                </c:pt>
                <c:pt idx="2943">
                  <c:v>102.6</c:v>
                </c:pt>
                <c:pt idx="2944">
                  <c:v>102.6</c:v>
                </c:pt>
                <c:pt idx="2945">
                  <c:v>102.6</c:v>
                </c:pt>
                <c:pt idx="2946">
                  <c:v>102.6</c:v>
                </c:pt>
                <c:pt idx="2947">
                  <c:v>102.5</c:v>
                </c:pt>
                <c:pt idx="2948">
                  <c:v>102.5</c:v>
                </c:pt>
                <c:pt idx="2949">
                  <c:v>102.5</c:v>
                </c:pt>
                <c:pt idx="2950">
                  <c:v>102.2</c:v>
                </c:pt>
                <c:pt idx="2951">
                  <c:v>102.2</c:v>
                </c:pt>
                <c:pt idx="2952">
                  <c:v>102.2</c:v>
                </c:pt>
                <c:pt idx="2953">
                  <c:v>102.3</c:v>
                </c:pt>
                <c:pt idx="2954">
                  <c:v>102.3</c:v>
                </c:pt>
                <c:pt idx="2955">
                  <c:v>102.3</c:v>
                </c:pt>
                <c:pt idx="2956">
                  <c:v>102.2</c:v>
                </c:pt>
                <c:pt idx="2957">
                  <c:v>102.2</c:v>
                </c:pt>
                <c:pt idx="2958">
                  <c:v>102.2</c:v>
                </c:pt>
                <c:pt idx="2959">
                  <c:v>101.8</c:v>
                </c:pt>
                <c:pt idx="2960">
                  <c:v>101.8</c:v>
                </c:pt>
                <c:pt idx="2961">
                  <c:v>101.8</c:v>
                </c:pt>
                <c:pt idx="2962">
                  <c:v>101.8</c:v>
                </c:pt>
                <c:pt idx="2963">
                  <c:v>101.6</c:v>
                </c:pt>
                <c:pt idx="2964">
                  <c:v>101.6</c:v>
                </c:pt>
                <c:pt idx="2965">
                  <c:v>101.6</c:v>
                </c:pt>
                <c:pt idx="2966">
                  <c:v>101.5</c:v>
                </c:pt>
                <c:pt idx="2967">
                  <c:v>101.5</c:v>
                </c:pt>
                <c:pt idx="2968">
                  <c:v>101.5</c:v>
                </c:pt>
                <c:pt idx="2969">
                  <c:v>101.7</c:v>
                </c:pt>
                <c:pt idx="2970">
                  <c:v>101.7</c:v>
                </c:pt>
                <c:pt idx="2971">
                  <c:v>101.7</c:v>
                </c:pt>
                <c:pt idx="2972">
                  <c:v>101.6</c:v>
                </c:pt>
                <c:pt idx="2973">
                  <c:v>101.6</c:v>
                </c:pt>
                <c:pt idx="2974">
                  <c:v>101.6</c:v>
                </c:pt>
                <c:pt idx="2975">
                  <c:v>101.4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101.2</c:v>
                </c:pt>
                <c:pt idx="2980">
                  <c:v>101.2</c:v>
                </c:pt>
                <c:pt idx="2981">
                  <c:v>101.2</c:v>
                </c:pt>
                <c:pt idx="2982">
                  <c:v>100.9</c:v>
                </c:pt>
                <c:pt idx="2983">
                  <c:v>100.9</c:v>
                </c:pt>
                <c:pt idx="2984">
                  <c:v>100.9</c:v>
                </c:pt>
                <c:pt idx="2985">
                  <c:v>100.9</c:v>
                </c:pt>
                <c:pt idx="2986">
                  <c:v>100.9</c:v>
                </c:pt>
                <c:pt idx="2987">
                  <c:v>100.9</c:v>
                </c:pt>
                <c:pt idx="2988">
                  <c:v>100.7</c:v>
                </c:pt>
                <c:pt idx="2989">
                  <c:v>100.7</c:v>
                </c:pt>
                <c:pt idx="2990">
                  <c:v>100.7</c:v>
                </c:pt>
                <c:pt idx="2991">
                  <c:v>100.3</c:v>
                </c:pt>
                <c:pt idx="2992">
                  <c:v>100.3</c:v>
                </c:pt>
                <c:pt idx="2993">
                  <c:v>100.3</c:v>
                </c:pt>
                <c:pt idx="2994">
                  <c:v>100.3</c:v>
                </c:pt>
                <c:pt idx="2995">
                  <c:v>100.3</c:v>
                </c:pt>
                <c:pt idx="2996">
                  <c:v>100.3</c:v>
                </c:pt>
                <c:pt idx="2997">
                  <c:v>100.3</c:v>
                </c:pt>
                <c:pt idx="2998">
                  <c:v>100.4</c:v>
                </c:pt>
                <c:pt idx="2999">
                  <c:v>100.4</c:v>
                </c:pt>
                <c:pt idx="3000">
                  <c:v>100.4</c:v>
                </c:pt>
                <c:pt idx="3001">
                  <c:v>100.5</c:v>
                </c:pt>
                <c:pt idx="3002">
                  <c:v>100.5</c:v>
                </c:pt>
                <c:pt idx="3003">
                  <c:v>100.5</c:v>
                </c:pt>
                <c:pt idx="3004">
                  <c:v>100</c:v>
                </c:pt>
                <c:pt idx="3005">
                  <c:v>100</c:v>
                </c:pt>
                <c:pt idx="3006">
                  <c:v>100</c:v>
                </c:pt>
                <c:pt idx="3007">
                  <c:v>99.6</c:v>
                </c:pt>
                <c:pt idx="3008">
                  <c:v>99.6</c:v>
                </c:pt>
                <c:pt idx="3009">
                  <c:v>99.6</c:v>
                </c:pt>
                <c:pt idx="3010">
                  <c:v>99.6</c:v>
                </c:pt>
                <c:pt idx="3011">
                  <c:v>99.3</c:v>
                </c:pt>
                <c:pt idx="3012">
                  <c:v>99.3</c:v>
                </c:pt>
                <c:pt idx="3013">
                  <c:v>99.3</c:v>
                </c:pt>
                <c:pt idx="3014">
                  <c:v>99.1</c:v>
                </c:pt>
                <c:pt idx="3015">
                  <c:v>99.1</c:v>
                </c:pt>
                <c:pt idx="3016">
                  <c:v>99.1</c:v>
                </c:pt>
                <c:pt idx="3017">
                  <c:v>99.4</c:v>
                </c:pt>
                <c:pt idx="3018">
                  <c:v>99.4</c:v>
                </c:pt>
                <c:pt idx="3019">
                  <c:v>99.4</c:v>
                </c:pt>
                <c:pt idx="3020">
                  <c:v>99</c:v>
                </c:pt>
                <c:pt idx="3021">
                  <c:v>99</c:v>
                </c:pt>
                <c:pt idx="3022">
                  <c:v>99</c:v>
                </c:pt>
                <c:pt idx="3023">
                  <c:v>98.9</c:v>
                </c:pt>
                <c:pt idx="3024">
                  <c:v>98.9</c:v>
                </c:pt>
                <c:pt idx="3025">
                  <c:v>98.9</c:v>
                </c:pt>
                <c:pt idx="3026">
                  <c:v>98.9</c:v>
                </c:pt>
                <c:pt idx="3027">
                  <c:v>98.8</c:v>
                </c:pt>
                <c:pt idx="3028">
                  <c:v>98.8</c:v>
                </c:pt>
                <c:pt idx="3029">
                  <c:v>98.8</c:v>
                </c:pt>
                <c:pt idx="3030">
                  <c:v>98.8</c:v>
                </c:pt>
                <c:pt idx="3031">
                  <c:v>98.8</c:v>
                </c:pt>
                <c:pt idx="3032">
                  <c:v>98.8</c:v>
                </c:pt>
                <c:pt idx="3033">
                  <c:v>99</c:v>
                </c:pt>
                <c:pt idx="3034">
                  <c:v>99</c:v>
                </c:pt>
                <c:pt idx="3035">
                  <c:v>99</c:v>
                </c:pt>
                <c:pt idx="3036">
                  <c:v>98.6</c:v>
                </c:pt>
                <c:pt idx="3037">
                  <c:v>98.6</c:v>
                </c:pt>
                <c:pt idx="3038">
                  <c:v>98.6</c:v>
                </c:pt>
                <c:pt idx="3039">
                  <c:v>98.5</c:v>
                </c:pt>
                <c:pt idx="3040">
                  <c:v>98.5</c:v>
                </c:pt>
                <c:pt idx="3041">
                  <c:v>98.5</c:v>
                </c:pt>
                <c:pt idx="3042">
                  <c:v>98.5</c:v>
                </c:pt>
                <c:pt idx="3043">
                  <c:v>98.4</c:v>
                </c:pt>
                <c:pt idx="3044">
                  <c:v>98.4</c:v>
                </c:pt>
                <c:pt idx="3045">
                  <c:v>98.4</c:v>
                </c:pt>
                <c:pt idx="3046">
                  <c:v>98.5</c:v>
                </c:pt>
                <c:pt idx="3047">
                  <c:v>98.5</c:v>
                </c:pt>
                <c:pt idx="3048">
                  <c:v>98.5</c:v>
                </c:pt>
                <c:pt idx="3049">
                  <c:v>98.4</c:v>
                </c:pt>
                <c:pt idx="3050">
                  <c:v>98.4</c:v>
                </c:pt>
                <c:pt idx="3051">
                  <c:v>98.4</c:v>
                </c:pt>
                <c:pt idx="3052">
                  <c:v>98</c:v>
                </c:pt>
                <c:pt idx="3053">
                  <c:v>98</c:v>
                </c:pt>
                <c:pt idx="3054">
                  <c:v>98</c:v>
                </c:pt>
                <c:pt idx="3055">
                  <c:v>97.8</c:v>
                </c:pt>
                <c:pt idx="3056">
                  <c:v>97.8</c:v>
                </c:pt>
                <c:pt idx="3057">
                  <c:v>97.8</c:v>
                </c:pt>
                <c:pt idx="3058">
                  <c:v>97.8</c:v>
                </c:pt>
                <c:pt idx="3059">
                  <c:v>97.5</c:v>
                </c:pt>
                <c:pt idx="3060">
                  <c:v>97.5</c:v>
                </c:pt>
                <c:pt idx="3061">
                  <c:v>97.5</c:v>
                </c:pt>
                <c:pt idx="3062">
                  <c:v>97.4</c:v>
                </c:pt>
                <c:pt idx="3063">
                  <c:v>97.4</c:v>
                </c:pt>
                <c:pt idx="3064">
                  <c:v>97.4</c:v>
                </c:pt>
                <c:pt idx="3065">
                  <c:v>97.5</c:v>
                </c:pt>
                <c:pt idx="3066">
                  <c:v>97.5</c:v>
                </c:pt>
                <c:pt idx="3067">
                  <c:v>97.5</c:v>
                </c:pt>
                <c:pt idx="3068">
                  <c:v>97.4</c:v>
                </c:pt>
                <c:pt idx="3069">
                  <c:v>97.4</c:v>
                </c:pt>
                <c:pt idx="3070">
                  <c:v>97.4</c:v>
                </c:pt>
                <c:pt idx="3071">
                  <c:v>97.1</c:v>
                </c:pt>
                <c:pt idx="3072">
                  <c:v>97.1</c:v>
                </c:pt>
                <c:pt idx="3073">
                  <c:v>97.1</c:v>
                </c:pt>
                <c:pt idx="3074">
                  <c:v>97.1</c:v>
                </c:pt>
                <c:pt idx="3075">
                  <c:v>97</c:v>
                </c:pt>
                <c:pt idx="3076">
                  <c:v>97</c:v>
                </c:pt>
                <c:pt idx="3077">
                  <c:v>97</c:v>
                </c:pt>
                <c:pt idx="3078">
                  <c:v>96.9</c:v>
                </c:pt>
                <c:pt idx="3079">
                  <c:v>96.9</c:v>
                </c:pt>
                <c:pt idx="3080">
                  <c:v>96.9</c:v>
                </c:pt>
                <c:pt idx="3081">
                  <c:v>97</c:v>
                </c:pt>
                <c:pt idx="3082">
                  <c:v>97</c:v>
                </c:pt>
                <c:pt idx="3083">
                  <c:v>97</c:v>
                </c:pt>
                <c:pt idx="3084">
                  <c:v>96.8</c:v>
                </c:pt>
                <c:pt idx="3085">
                  <c:v>96.8</c:v>
                </c:pt>
                <c:pt idx="3086">
                  <c:v>96.8</c:v>
                </c:pt>
                <c:pt idx="3087">
                  <c:v>96.6</c:v>
                </c:pt>
                <c:pt idx="3088">
                  <c:v>96.6</c:v>
                </c:pt>
                <c:pt idx="3089">
                  <c:v>96.6</c:v>
                </c:pt>
                <c:pt idx="3090">
                  <c:v>96.6</c:v>
                </c:pt>
                <c:pt idx="3091">
                  <c:v>96.6</c:v>
                </c:pt>
                <c:pt idx="3092">
                  <c:v>96.6</c:v>
                </c:pt>
                <c:pt idx="3093">
                  <c:v>96.6</c:v>
                </c:pt>
                <c:pt idx="3094">
                  <c:v>96.3</c:v>
                </c:pt>
                <c:pt idx="3095">
                  <c:v>96.3</c:v>
                </c:pt>
                <c:pt idx="3096">
                  <c:v>96.3</c:v>
                </c:pt>
                <c:pt idx="3097">
                  <c:v>96.2</c:v>
                </c:pt>
                <c:pt idx="3098">
                  <c:v>96.2</c:v>
                </c:pt>
                <c:pt idx="3099">
                  <c:v>96.2</c:v>
                </c:pt>
                <c:pt idx="3100">
                  <c:v>96.1</c:v>
                </c:pt>
                <c:pt idx="3101">
                  <c:v>96.1</c:v>
                </c:pt>
                <c:pt idx="3102">
                  <c:v>96.1</c:v>
                </c:pt>
                <c:pt idx="3103">
                  <c:v>95.9</c:v>
                </c:pt>
                <c:pt idx="3104">
                  <c:v>95.9</c:v>
                </c:pt>
                <c:pt idx="3105">
                  <c:v>95.9</c:v>
                </c:pt>
                <c:pt idx="3106">
                  <c:v>95.9</c:v>
                </c:pt>
                <c:pt idx="3107">
                  <c:v>95.8</c:v>
                </c:pt>
                <c:pt idx="3108">
                  <c:v>95.8</c:v>
                </c:pt>
                <c:pt idx="3109">
                  <c:v>95.8</c:v>
                </c:pt>
                <c:pt idx="3110">
                  <c:v>95.8</c:v>
                </c:pt>
                <c:pt idx="3111">
                  <c:v>95.8</c:v>
                </c:pt>
                <c:pt idx="3112">
                  <c:v>95.8</c:v>
                </c:pt>
                <c:pt idx="3113">
                  <c:v>95.6</c:v>
                </c:pt>
                <c:pt idx="3114">
                  <c:v>95.6</c:v>
                </c:pt>
                <c:pt idx="3115">
                  <c:v>95.6</c:v>
                </c:pt>
                <c:pt idx="3116">
                  <c:v>95.6</c:v>
                </c:pt>
                <c:pt idx="3117">
                  <c:v>95.6</c:v>
                </c:pt>
                <c:pt idx="3118">
                  <c:v>95.6</c:v>
                </c:pt>
                <c:pt idx="3119">
                  <c:v>95.4</c:v>
                </c:pt>
                <c:pt idx="3120">
                  <c:v>95.4</c:v>
                </c:pt>
                <c:pt idx="3121">
                  <c:v>95.4</c:v>
                </c:pt>
                <c:pt idx="3122">
                  <c:v>95.4</c:v>
                </c:pt>
                <c:pt idx="3123">
                  <c:v>95.3</c:v>
                </c:pt>
                <c:pt idx="3124">
                  <c:v>95.3</c:v>
                </c:pt>
                <c:pt idx="3125">
                  <c:v>95.3</c:v>
                </c:pt>
                <c:pt idx="3126">
                  <c:v>95.1</c:v>
                </c:pt>
                <c:pt idx="3127">
                  <c:v>95.1</c:v>
                </c:pt>
                <c:pt idx="3128">
                  <c:v>95.1</c:v>
                </c:pt>
                <c:pt idx="3129">
                  <c:v>95.1</c:v>
                </c:pt>
                <c:pt idx="3130">
                  <c:v>95.1</c:v>
                </c:pt>
                <c:pt idx="3131">
                  <c:v>95.1</c:v>
                </c:pt>
                <c:pt idx="3132">
                  <c:v>94.9</c:v>
                </c:pt>
                <c:pt idx="3133">
                  <c:v>94.9</c:v>
                </c:pt>
                <c:pt idx="3134">
                  <c:v>94.9</c:v>
                </c:pt>
                <c:pt idx="3135">
                  <c:v>94.8</c:v>
                </c:pt>
                <c:pt idx="3136">
                  <c:v>94.8</c:v>
                </c:pt>
                <c:pt idx="3137">
                  <c:v>94.8</c:v>
                </c:pt>
                <c:pt idx="3138">
                  <c:v>94.8</c:v>
                </c:pt>
                <c:pt idx="3139">
                  <c:v>94.6</c:v>
                </c:pt>
                <c:pt idx="3140">
                  <c:v>94.6</c:v>
                </c:pt>
                <c:pt idx="3141">
                  <c:v>94.6</c:v>
                </c:pt>
                <c:pt idx="3142">
                  <c:v>94.7</c:v>
                </c:pt>
                <c:pt idx="3143">
                  <c:v>94.7</c:v>
                </c:pt>
                <c:pt idx="3144">
                  <c:v>94.7</c:v>
                </c:pt>
                <c:pt idx="3145">
                  <c:v>94.7</c:v>
                </c:pt>
                <c:pt idx="3146">
                  <c:v>94.7</c:v>
                </c:pt>
                <c:pt idx="3147">
                  <c:v>94.7</c:v>
                </c:pt>
              </c:numCache>
            </c:numRef>
          </c:xVal>
          <c:yVal>
            <c:numRef>
              <c:f>'Heat transfer coefficient'!$G$13:$G$3160</c:f>
              <c:numCache>
                <c:formatCode>General</c:formatCode>
                <c:ptCount val="3148"/>
                <c:pt idx="0">
                  <c:v>126.2328299184519</c:v>
                </c:pt>
                <c:pt idx="1">
                  <c:v>125.77864527914059</c:v>
                </c:pt>
                <c:pt idx="2">
                  <c:v>125.32543129108059</c:v>
                </c:pt>
                <c:pt idx="3">
                  <c:v>124.87318795427188</c:v>
                </c:pt>
                <c:pt idx="4">
                  <c:v>124.42191526871444</c:v>
                </c:pt>
                <c:pt idx="5">
                  <c:v>123.9716132344083</c:v>
                </c:pt>
                <c:pt idx="6">
                  <c:v>123.52228185135347</c:v>
                </c:pt>
                <c:pt idx="7">
                  <c:v>123.07392111954989</c:v>
                </c:pt>
                <c:pt idx="8">
                  <c:v>122.62653103899763</c:v>
                </c:pt>
                <c:pt idx="9">
                  <c:v>122.18011160969662</c:v>
                </c:pt>
                <c:pt idx="10">
                  <c:v>121.73466283164692</c:v>
                </c:pt>
                <c:pt idx="11">
                  <c:v>121.29018470484849</c:v>
                </c:pt>
                <c:pt idx="12">
                  <c:v>120.84667722930138</c:v>
                </c:pt>
                <c:pt idx="13">
                  <c:v>120.40414040500553</c:v>
                </c:pt>
                <c:pt idx="14">
                  <c:v>119.96257423196099</c:v>
                </c:pt>
                <c:pt idx="15">
                  <c:v>119.5219787101677</c:v>
                </c:pt>
                <c:pt idx="16">
                  <c:v>119.08235383962572</c:v>
                </c:pt>
                <c:pt idx="17">
                  <c:v>118.64369962033504</c:v>
                </c:pt>
                <c:pt idx="18">
                  <c:v>118.20601605229562</c:v>
                </c:pt>
                <c:pt idx="19">
                  <c:v>117.76930313550753</c:v>
                </c:pt>
                <c:pt idx="20">
                  <c:v>117.33356086997073</c:v>
                </c:pt>
                <c:pt idx="21">
                  <c:v>116.58211541697654</c:v>
                </c:pt>
                <c:pt idx="22">
                  <c:v>116.14948960226567</c:v>
                </c:pt>
                <c:pt idx="23">
                  <c:v>115.71783180935321</c:v>
                </c:pt>
                <c:pt idx="24">
                  <c:v>115.18661934055037</c:v>
                </c:pt>
                <c:pt idx="25">
                  <c:v>114.75727227993578</c:v>
                </c:pt>
                <c:pt idx="26">
                  <c:v>114.32889239706914</c:v>
                </c:pt>
                <c:pt idx="27">
                  <c:v>114.73378477661281</c:v>
                </c:pt>
                <c:pt idx="28">
                  <c:v>114.30422311078877</c:v>
                </c:pt>
                <c:pt idx="29">
                  <c:v>113.87563569010956</c:v>
                </c:pt>
                <c:pt idx="30">
                  <c:v>113.33800606800725</c:v>
                </c:pt>
                <c:pt idx="31">
                  <c:v>112.91178087157306</c:v>
                </c:pt>
                <c:pt idx="32">
                  <c:v>112.48652897550751</c:v>
                </c:pt>
                <c:pt idx="33">
                  <c:v>112.06225037981061</c:v>
                </c:pt>
                <c:pt idx="34">
                  <c:v>111.94508252299019</c:v>
                </c:pt>
                <c:pt idx="35">
                  <c:v>111.5215924049845</c:v>
                </c:pt>
                <c:pt idx="36">
                  <c:v>111.09907825634154</c:v>
                </c:pt>
                <c:pt idx="37">
                  <c:v>110.98248963781911</c:v>
                </c:pt>
                <c:pt idx="38">
                  <c:v>110.56076865385307</c:v>
                </c:pt>
                <c:pt idx="39">
                  <c:v>110.14002632833581</c:v>
                </c:pt>
                <c:pt idx="40">
                  <c:v>114.60709798730241</c:v>
                </c:pt>
                <c:pt idx="41">
                  <c:v>114.16966069582716</c:v>
                </c:pt>
                <c:pt idx="42">
                  <c:v>113.73324565130983</c:v>
                </c:pt>
                <c:pt idx="43">
                  <c:v>112.09936443422934</c:v>
                </c:pt>
                <c:pt idx="44">
                  <c:v>111.66958874629799</c:v>
                </c:pt>
                <c:pt idx="45">
                  <c:v>111.24082449178216</c:v>
                </c:pt>
                <c:pt idx="46">
                  <c:v>112.21294778337555</c:v>
                </c:pt>
                <c:pt idx="47">
                  <c:v>111.78081546963922</c:v>
                </c:pt>
                <c:pt idx="48">
                  <c:v>111.3497073665247</c:v>
                </c:pt>
                <c:pt idx="49">
                  <c:v>110.91962347403197</c:v>
                </c:pt>
                <c:pt idx="50">
                  <c:v>110.71416456417782</c:v>
                </c:pt>
                <c:pt idx="51">
                  <c:v>110.28526287360158</c:v>
                </c:pt>
                <c:pt idx="52">
                  <c:v>109.85738746635165</c:v>
                </c:pt>
                <c:pt idx="53">
                  <c:v>110.07932591349547</c:v>
                </c:pt>
                <c:pt idx="54">
                  <c:v>109.65097847080219</c:v>
                </c:pt>
                <c:pt idx="55">
                  <c:v>109.22366339602432</c:v>
                </c:pt>
                <c:pt idx="56">
                  <c:v>109.34130774896383</c:v>
                </c:pt>
                <c:pt idx="57">
                  <c:v>108.91393139222964</c:v>
                </c:pt>
                <c:pt idx="58">
                  <c:v>108.48759256468264</c:v>
                </c:pt>
                <c:pt idx="59">
                  <c:v>108.48892640011836</c:v>
                </c:pt>
                <c:pt idx="60">
                  <c:v>108.06298761713832</c:v>
                </c:pt>
                <c:pt idx="61">
                  <c:v>107.63809045956066</c:v>
                </c:pt>
                <c:pt idx="62">
                  <c:v>107.42670313489793</c:v>
                </c:pt>
                <c:pt idx="63">
                  <c:v>107.00305133087248</c:v>
                </c:pt>
                <c:pt idx="64">
                  <c:v>106.58044321645558</c:v>
                </c:pt>
                <c:pt idx="65">
                  <c:v>106.1588787916472</c:v>
                </c:pt>
                <c:pt idx="66">
                  <c:v>106.3830201557045</c:v>
                </c:pt>
                <c:pt idx="67">
                  <c:v>105.9609856564344</c:v>
                </c:pt>
                <c:pt idx="68">
                  <c:v>105.5400012099049</c:v>
                </c:pt>
                <c:pt idx="69">
                  <c:v>107.63927361250023</c:v>
                </c:pt>
                <c:pt idx="70">
                  <c:v>107.21035069070481</c:v>
                </c:pt>
                <c:pt idx="71">
                  <c:v>106.7825029862078</c:v>
                </c:pt>
                <c:pt idx="72">
                  <c:v>107.03644394648828</c:v>
                </c:pt>
                <c:pt idx="73">
                  <c:v>106.60802206687673</c:v>
                </c:pt>
                <c:pt idx="74">
                  <c:v>106.18068228632606</c:v>
                </c:pt>
                <c:pt idx="75">
                  <c:v>106.08931999528379</c:v>
                </c:pt>
                <c:pt idx="76">
                  <c:v>105.66279799786354</c:v>
                </c:pt>
                <c:pt idx="77">
                  <c:v>105.23736152621646</c:v>
                </c:pt>
                <c:pt idx="78">
                  <c:v>105.37054224283935</c:v>
                </c:pt>
                <c:pt idx="79">
                  <c:v>104.94502534773525</c:v>
                </c:pt>
                <c:pt idx="80">
                  <c:v>104.52059975263967</c:v>
                </c:pt>
                <c:pt idx="81">
                  <c:v>105.10807294685729</c:v>
                </c:pt>
                <c:pt idx="82">
                  <c:v>104.68172987883389</c:v>
                </c:pt>
                <c:pt idx="83">
                  <c:v>104.25648870758364</c:v>
                </c:pt>
                <c:pt idx="84">
                  <c:v>103.83234943310651</c:v>
                </c:pt>
                <c:pt idx="85">
                  <c:v>103.521352379985</c:v>
                </c:pt>
                <c:pt idx="86">
                  <c:v>103.09895974691482</c:v>
                </c:pt>
                <c:pt idx="87">
                  <c:v>102.67767020448386</c:v>
                </c:pt>
                <c:pt idx="88">
                  <c:v>102.81551313176269</c:v>
                </c:pt>
                <c:pt idx="89">
                  <c:v>102.3941427905358</c:v>
                </c:pt>
                <c:pt idx="90">
                  <c:v>101.97388155962477</c:v>
                </c:pt>
                <c:pt idx="91">
                  <c:v>102.00128584726183</c:v>
                </c:pt>
                <c:pt idx="92">
                  <c:v>101.58140461845557</c:v>
                </c:pt>
                <c:pt idx="93">
                  <c:v>101.16263737694449</c:v>
                </c:pt>
                <c:pt idx="94">
                  <c:v>99.54389276660325</c:v>
                </c:pt>
                <c:pt idx="95">
                  <c:v>99.132319520744062</c:v>
                </c:pt>
                <c:pt idx="96">
                  <c:v>98.721846981116784</c:v>
                </c:pt>
                <c:pt idx="97">
                  <c:v>98.312475147721429</c:v>
                </c:pt>
                <c:pt idx="98">
                  <c:v>100.19172718104871</c:v>
                </c:pt>
                <c:pt idx="99">
                  <c:v>99.775043258858844</c:v>
                </c:pt>
                <c:pt idx="100">
                  <c:v>99.359485760805711</c:v>
                </c:pt>
                <c:pt idx="101">
                  <c:v>99.717247812922494</c:v>
                </c:pt>
                <c:pt idx="102">
                  <c:v>99.300717625388288</c:v>
                </c:pt>
                <c:pt idx="103">
                  <c:v>98.885322652899788</c:v>
                </c:pt>
                <c:pt idx="104">
                  <c:v>99.146592866490309</c:v>
                </c:pt>
                <c:pt idx="105">
                  <c:v>98.730634212203483</c:v>
                </c:pt>
                <c:pt idx="106">
                  <c:v>98.315818560750685</c:v>
                </c:pt>
                <c:pt idx="107">
                  <c:v>98.580938170549885</c:v>
                </c:pt>
                <c:pt idx="108">
                  <c:v>98.165548302169199</c:v>
                </c:pt>
                <c:pt idx="109">
                  <c:v>97.75130936148939</c:v>
                </c:pt>
                <c:pt idx="110">
                  <c:v>97.894387293862394</c:v>
                </c:pt>
                <c:pt idx="111">
                  <c:v>97.480096504404457</c:v>
                </c:pt>
                <c:pt idx="112">
                  <c:v>97.066963218756825</c:v>
                </c:pt>
                <c:pt idx="113">
                  <c:v>96.654987436919498</c:v>
                </c:pt>
                <c:pt idx="114">
                  <c:v>96.924568507253298</c:v>
                </c:pt>
                <c:pt idx="115">
                  <c:v>96.512011631108933</c:v>
                </c:pt>
                <c:pt idx="116">
                  <c:v>96.100620441762473</c:v>
                </c:pt>
                <c:pt idx="117">
                  <c:v>96.133488081263323</c:v>
                </c:pt>
                <c:pt idx="118">
                  <c:v>95.722534119301102</c:v>
                </c:pt>
                <c:pt idx="119">
                  <c:v>95.312751241834491</c:v>
                </c:pt>
                <c:pt idx="120">
                  <c:v>95.587150355946477</c:v>
                </c:pt>
                <c:pt idx="121">
                  <c:v>95.176777357588861</c:v>
                </c:pt>
                <c:pt idx="122">
                  <c:v>94.767583871846909</c:v>
                </c:pt>
                <c:pt idx="123">
                  <c:v>94.919309648435842</c:v>
                </c:pt>
                <c:pt idx="124">
                  <c:v>94.510061851160884</c:v>
                </c:pt>
                <c:pt idx="125">
                  <c:v>94.102000563355205</c:v>
                </c:pt>
                <c:pt idx="126">
                  <c:v>94.140792350734287</c:v>
                </c:pt>
                <c:pt idx="127">
                  <c:v>93.733174400936278</c:v>
                </c:pt>
                <c:pt idx="128">
                  <c:v>93.32674860431203</c:v>
                </c:pt>
                <c:pt idx="129">
                  <c:v>92.921514960861487</c:v>
                </c:pt>
                <c:pt idx="130">
                  <c:v>92.972130360329629</c:v>
                </c:pt>
                <c:pt idx="131">
                  <c:v>92.567301308262756</c:v>
                </c:pt>
                <c:pt idx="132">
                  <c:v>92.163670267945662</c:v>
                </c:pt>
                <c:pt idx="133">
                  <c:v>92.204086050609874</c:v>
                </c:pt>
                <c:pt idx="134">
                  <c:v>91.800914633896625</c:v>
                </c:pt>
                <c:pt idx="135">
                  <c:v>91.398947010656372</c:v>
                </c:pt>
                <c:pt idx="136">
                  <c:v>91.566260276400811</c:v>
                </c:pt>
                <c:pt idx="137">
                  <c:v>91.164205894648674</c:v>
                </c:pt>
                <c:pt idx="138">
                  <c:v>90.76336282132732</c:v>
                </c:pt>
                <c:pt idx="139">
                  <c:v>90.692895152723665</c:v>
                </c:pt>
                <c:pt idx="140">
                  <c:v>90.293023387116222</c:v>
                </c:pt>
                <c:pt idx="141">
                  <c:v>89.894367342320905</c:v>
                </c:pt>
                <c:pt idx="142">
                  <c:v>89.836056236147854</c:v>
                </c:pt>
                <c:pt idx="143">
                  <c:v>89.438330225674633</c:v>
                </c:pt>
                <c:pt idx="144">
                  <c:v>89.041824542724214</c:v>
                </c:pt>
                <c:pt idx="145">
                  <c:v>88.646539187296625</c:v>
                </c:pt>
                <c:pt idx="146">
                  <c:v>88.690277499593023</c:v>
                </c:pt>
                <c:pt idx="147">
                  <c:v>88.295483973145309</c:v>
                </c:pt>
                <c:pt idx="148">
                  <c:v>87.901916828027609</c:v>
                </c:pt>
                <c:pt idx="149">
                  <c:v>87.834242579262195</c:v>
                </c:pt>
                <c:pt idx="150">
                  <c:v>87.441677135683733</c:v>
                </c:pt>
                <c:pt idx="151">
                  <c:v>87.050342623393973</c:v>
                </c:pt>
                <c:pt idx="152">
                  <c:v>87.095682514836724</c:v>
                </c:pt>
                <c:pt idx="153">
                  <c:v>86.704855888781779</c:v>
                </c:pt>
                <c:pt idx="154">
                  <c:v>86.315266379101089</c:v>
                </c:pt>
                <c:pt idx="155">
                  <c:v>86.149294684020788</c:v>
                </c:pt>
                <c:pt idx="156">
                  <c:v>85.761177544440628</c:v>
                </c:pt>
                <c:pt idx="157">
                  <c:v>85.374300722918477</c:v>
                </c:pt>
                <c:pt idx="158">
                  <c:v>85.420512951491347</c:v>
                </c:pt>
                <c:pt idx="159">
                  <c:v>85.034163552597335</c:v>
                </c:pt>
                <c:pt idx="160">
                  <c:v>84.649060774128657</c:v>
                </c:pt>
                <c:pt idx="161">
                  <c:v>84.265204616085299</c:v>
                </c:pt>
                <c:pt idx="162">
                  <c:v>84.312005234006421</c:v>
                </c:pt>
                <c:pt idx="163">
                  <c:v>83.928690051156778</c:v>
                </c:pt>
                <c:pt idx="164">
                  <c:v>83.546627870407562</c:v>
                </c:pt>
                <c:pt idx="165">
                  <c:v>83.495286403382607</c:v>
                </c:pt>
                <c:pt idx="166">
                  <c:v>83.114226586193382</c:v>
                </c:pt>
                <c:pt idx="167">
                  <c:v>82.734424734967689</c:v>
                </c:pt>
                <c:pt idx="168">
                  <c:v>82.673035918275488</c:v>
                </c:pt>
                <c:pt idx="169">
                  <c:v>82.29429705912149</c:v>
                </c:pt>
                <c:pt idx="170">
                  <c:v>81.916821010397214</c:v>
                </c:pt>
                <c:pt idx="171">
                  <c:v>81.965966382125004</c:v>
                </c:pt>
                <c:pt idx="172">
                  <c:v>81.589060016020511</c:v>
                </c:pt>
                <c:pt idx="173">
                  <c:v>81.213423047827774</c:v>
                </c:pt>
                <c:pt idx="174">
                  <c:v>81.263953265493313</c:v>
                </c:pt>
                <c:pt idx="175">
                  <c:v>80.888894053535097</c:v>
                </c:pt>
                <c:pt idx="176">
                  <c:v>80.515110911565159</c:v>
                </c:pt>
                <c:pt idx="177">
                  <c:v>80.142603839583543</c:v>
                </c:pt>
                <c:pt idx="178">
                  <c:v>80.085006409992459</c:v>
                </c:pt>
                <c:pt idx="179">
                  <c:v>79.713596942571641</c:v>
                </c:pt>
                <c:pt idx="180">
                  <c:v>79.343468562206965</c:v>
                </c:pt>
                <c:pt idx="181">
                  <c:v>79.395260542185227</c:v>
                </c:pt>
                <c:pt idx="182">
                  <c:v>79.025736583183871</c:v>
                </c:pt>
                <c:pt idx="183">
                  <c:v>78.65750053463988</c:v>
                </c:pt>
                <c:pt idx="184">
                  <c:v>78.602486974843856</c:v>
                </c:pt>
                <c:pt idx="185">
                  <c:v>78.235369840021932</c:v>
                </c:pt>
                <c:pt idx="186">
                  <c:v>77.869545747104141</c:v>
                </c:pt>
                <c:pt idx="187">
                  <c:v>77.611768387917323</c:v>
                </c:pt>
                <c:pt idx="188">
                  <c:v>77.248030062813655</c:v>
                </c:pt>
                <c:pt idx="189">
                  <c:v>76.885586560621462</c:v>
                </c:pt>
                <c:pt idx="190">
                  <c:v>76.83168662174694</c:v>
                </c:pt>
                <c:pt idx="191">
                  <c:v>76.470387937461751</c:v>
                </c:pt>
                <c:pt idx="192">
                  <c:v>76.110389274854853</c:v>
                </c:pt>
                <c:pt idx="193">
                  <c:v>75.751690633926231</c:v>
                </c:pt>
                <c:pt idx="194">
                  <c:v>75.300408937446349</c:v>
                </c:pt>
                <c:pt idx="195">
                  <c:v>74.94475376378935</c:v>
                </c:pt>
                <c:pt idx="196">
                  <c:v>74.590396992987337</c:v>
                </c:pt>
                <c:pt idx="197">
                  <c:v>74.640452945518177</c:v>
                </c:pt>
                <c:pt idx="198">
                  <c:v>74.286782897415023</c:v>
                </c:pt>
                <c:pt idx="199">
                  <c:v>73.934418302591837</c:v>
                </c:pt>
                <c:pt idx="200">
                  <c:v>74.184140653736577</c:v>
                </c:pt>
                <c:pt idx="201">
                  <c:v>73.831531353208447</c:v>
                </c:pt>
                <c:pt idx="202">
                  <c:v>73.480238164513793</c:v>
                </c:pt>
                <c:pt idx="203">
                  <c:v>73.639800163825853</c:v>
                </c:pt>
                <c:pt idx="204">
                  <c:v>73.288709884539159</c:v>
                </c:pt>
                <c:pt idx="205">
                  <c:v>72.938944887166755</c:v>
                </c:pt>
                <c:pt idx="206">
                  <c:v>72.996355067970967</c:v>
                </c:pt>
                <c:pt idx="207">
                  <c:v>72.647299934930587</c:v>
                </c:pt>
                <c:pt idx="208">
                  <c:v>72.299577493389648</c:v>
                </c:pt>
                <c:pt idx="209">
                  <c:v>71.953187743348138</c:v>
                </c:pt>
                <c:pt idx="210">
                  <c:v>71.907670261117048</c:v>
                </c:pt>
                <c:pt idx="211">
                  <c:v>71.562508081771711</c:v>
                </c:pt>
                <c:pt idx="212">
                  <c:v>71.218684168625828</c:v>
                </c:pt>
                <c:pt idx="213">
                  <c:v>70.978696280562829</c:v>
                </c:pt>
                <c:pt idx="214">
                  <c:v>70.637055548836202</c:v>
                </c:pt>
                <c:pt idx="215">
                  <c:v>70.296755018645399</c:v>
                </c:pt>
                <c:pt idx="216">
                  <c:v>70.1507094542239</c:v>
                </c:pt>
                <c:pt idx="217">
                  <c:v>69.812158309946341</c:v>
                </c:pt>
                <c:pt idx="218">
                  <c:v>69.474951062928071</c:v>
                </c:pt>
                <c:pt idx="219">
                  <c:v>69.431729677127933</c:v>
                </c:pt>
                <c:pt idx="220">
                  <c:v>69.095794318911274</c:v>
                </c:pt>
                <c:pt idx="221">
                  <c:v>68.761208546208508</c:v>
                </c:pt>
                <c:pt idx="222">
                  <c:v>68.719326780793324</c:v>
                </c:pt>
                <c:pt idx="223">
                  <c:v>68.386027063610285</c:v>
                </c:pt>
                <c:pt idx="224">
                  <c:v>68.054082678241883</c:v>
                </c:pt>
                <c:pt idx="225">
                  <c:v>67.723493624688103</c:v>
                </c:pt>
                <c:pt idx="226">
                  <c:v>67.593023742137532</c:v>
                </c:pt>
                <c:pt idx="227">
                  <c:v>67.264178350458494</c:v>
                </c:pt>
                <c:pt idx="228">
                  <c:v>66.936692287832955</c:v>
                </c:pt>
                <c:pt idx="229">
                  <c:v>66.996524727363081</c:v>
                </c:pt>
                <c:pt idx="230">
                  <c:v>66.669875534905074</c:v>
                </c:pt>
                <c:pt idx="231">
                  <c:v>66.344593547811371</c:v>
                </c:pt>
                <c:pt idx="232">
                  <c:v>66.396365086084955</c:v>
                </c:pt>
                <c:pt idx="233">
                  <c:v>66.071982074000957</c:v>
                </c:pt>
                <c:pt idx="234">
                  <c:v>65.748974047273279</c:v>
                </c:pt>
                <c:pt idx="235">
                  <c:v>65.812550299692504</c:v>
                </c:pt>
                <c:pt idx="236">
                  <c:v>65.490406695866753</c:v>
                </c:pt>
                <c:pt idx="237">
                  <c:v>65.169646172745971</c:v>
                </c:pt>
                <c:pt idx="238">
                  <c:v>65.235207256363182</c:v>
                </c:pt>
                <c:pt idx="239">
                  <c:v>64.915325342244586</c:v>
                </c:pt>
                <c:pt idx="240">
                  <c:v>64.596834718527802</c:v>
                </c:pt>
                <c:pt idx="241">
                  <c:v>64.279735385212831</c:v>
                </c:pt>
                <c:pt idx="242">
                  <c:v>64.248158623469962</c:v>
                </c:pt>
                <c:pt idx="243">
                  <c:v>63.932445660849687</c:v>
                </c:pt>
                <c:pt idx="244">
                  <c:v>63.618130168810012</c:v>
                </c:pt>
                <c:pt idx="245">
                  <c:v>63.588142177696</c:v>
                </c:pt>
                <c:pt idx="246">
                  <c:v>63.275229347794621</c:v>
                </c:pt>
                <c:pt idx="247">
                  <c:v>62.963720234190127</c:v>
                </c:pt>
                <c:pt idx="248">
                  <c:v>62.935357523653984</c:v>
                </c:pt>
                <c:pt idx="249">
                  <c:v>62.625267663505518</c:v>
                </c:pt>
                <c:pt idx="250">
                  <c:v>62.316587831928224</c:v>
                </c:pt>
                <c:pt idx="251">
                  <c:v>62.387333980261403</c:v>
                </c:pt>
                <c:pt idx="252">
                  <c:v>62.07960964938092</c:v>
                </c:pt>
                <c:pt idx="253">
                  <c:v>61.773303942768301</c:v>
                </c:pt>
                <c:pt idx="254">
                  <c:v>61.748866143851544</c:v>
                </c:pt>
                <c:pt idx="255">
                  <c:v>61.444013112753943</c:v>
                </c:pt>
                <c:pt idx="256">
                  <c:v>61.140585178388939</c:v>
                </c:pt>
                <c:pt idx="257">
                  <c:v>60.838582340756496</c:v>
                </c:pt>
                <c:pt idx="258">
                  <c:v>60.815933486807879</c:v>
                </c:pt>
                <c:pt idx="259">
                  <c:v>60.515407438248261</c:v>
                </c:pt>
                <c:pt idx="260">
                  <c:v>60.216313029014614</c:v>
                </c:pt>
                <c:pt idx="261">
                  <c:v>60.205059344315593</c:v>
                </c:pt>
                <c:pt idx="262">
                  <c:v>59.907412239129108</c:v>
                </c:pt>
                <c:pt idx="263">
                  <c:v>59.611203616455313</c:v>
                </c:pt>
                <c:pt idx="264">
                  <c:v>59.49679826372904</c:v>
                </c:pt>
                <c:pt idx="265">
                  <c:v>59.20257466604</c:v>
                </c:pt>
                <c:pt idx="266">
                  <c:v>58.909793924889122</c:v>
                </c:pt>
                <c:pt idx="267">
                  <c:v>58.892150736689665</c:v>
                </c:pt>
                <c:pt idx="268">
                  <c:v>58.600902163382763</c:v>
                </c:pt>
                <c:pt idx="269">
                  <c:v>58.311103183437361</c:v>
                </c:pt>
                <c:pt idx="270">
                  <c:v>58.295384819819468</c:v>
                </c:pt>
                <c:pt idx="271">
                  <c:v>58.007136972962961</c:v>
                </c:pt>
                <c:pt idx="272">
                  <c:v>57.720345530660019</c:v>
                </c:pt>
                <c:pt idx="273">
                  <c:v>57.435010492910649</c:v>
                </c:pt>
                <c:pt idx="274">
                  <c:v>57.421377244614696</c:v>
                </c:pt>
                <c:pt idx="275">
                  <c:v>57.137619551539856</c:v>
                </c:pt>
                <c:pt idx="276">
                  <c:v>56.855325149786964</c:v>
                </c:pt>
                <c:pt idx="277">
                  <c:v>56.843723361021887</c:v>
                </c:pt>
                <c:pt idx="278">
                  <c:v>56.563026073400465</c:v>
                </c:pt>
                <c:pt idx="279">
                  <c:v>56.283799040679519</c:v>
                </c:pt>
                <c:pt idx="280">
                  <c:v>56.274277998986292</c:v>
                </c:pt>
                <c:pt idx="281">
                  <c:v>55.996668227433396</c:v>
                </c:pt>
                <c:pt idx="282">
                  <c:v>55.720535752430216</c:v>
                </c:pt>
                <c:pt idx="283">
                  <c:v>55.713146192710987</c:v>
                </c:pt>
                <c:pt idx="284">
                  <c:v>55.438651512248434</c:v>
                </c:pt>
                <c:pt idx="285">
                  <c:v>55.165641249343913</c:v>
                </c:pt>
                <c:pt idx="286">
                  <c:v>55.16043539917581</c:v>
                </c:pt>
                <c:pt idx="287">
                  <c:v>54.889083859525329</c:v>
                </c:pt>
                <c:pt idx="288">
                  <c:v>54.619223939116935</c:v>
                </c:pt>
                <c:pt idx="289">
                  <c:v>54.350855637950652</c:v>
                </c:pt>
                <c:pt idx="290">
                  <c:v>54.265793395012771</c:v>
                </c:pt>
                <c:pt idx="291">
                  <c:v>53.99951618576128</c:v>
                </c:pt>
                <c:pt idx="292">
                  <c:v>53.734735610137314</c:v>
                </c:pt>
                <c:pt idx="293">
                  <c:v>53.733732149168723</c:v>
                </c:pt>
                <c:pt idx="294">
                  <c:v>53.470660759312885</c:v>
                </c:pt>
                <c:pt idx="295">
                  <c:v>53.209093344156791</c:v>
                </c:pt>
                <c:pt idx="296">
                  <c:v>53.210450300659502</c:v>
                </c:pt>
                <c:pt idx="297">
                  <c:v>52.950614272928114</c:v>
                </c:pt>
                <c:pt idx="298">
                  <c:v>52.692289645333048</c:v>
                </c:pt>
                <c:pt idx="299">
                  <c:v>52.605868065692128</c:v>
                </c:pt>
                <c:pt idx="300">
                  <c:v>52.349736622582419</c:v>
                </c:pt>
                <c:pt idx="301">
                  <c:v>52.09512149097776</c:v>
                </c:pt>
                <c:pt idx="302">
                  <c:v>52.100777073995935</c:v>
                </c:pt>
                <c:pt idx="303">
                  <c:v>51.84793886436016</c:v>
                </c:pt>
                <c:pt idx="304">
                  <c:v>51.596624534458016</c:v>
                </c:pt>
                <c:pt idx="305">
                  <c:v>51.346834084289583</c:v>
                </c:pt>
                <c:pt idx="306">
                  <c:v>51.355302999771041</c:v>
                </c:pt>
                <c:pt idx="307">
                  <c:v>51.107320595166392</c:v>
                </c:pt>
                <c:pt idx="308">
                  <c:v>50.86086972675276</c:v>
                </c:pt>
                <c:pt idx="309">
                  <c:v>50.79218530842455</c:v>
                </c:pt>
                <c:pt idx="310">
                  <c:v>50.547950083332701</c:v>
                </c:pt>
                <c:pt idx="311">
                  <c:v>50.305251726943588</c:v>
                </c:pt>
                <c:pt idx="312">
                  <c:v>50.318471338672026</c:v>
                </c:pt>
                <c:pt idx="313">
                  <c:v>50.077629160880619</c:v>
                </c:pt>
                <c:pt idx="314">
                  <c:v>49.838331660789322</c:v>
                </c:pt>
                <c:pt idx="315">
                  <c:v>49.766469859220074</c:v>
                </c:pt>
                <c:pt idx="316">
                  <c:v>49.529471707412853</c:v>
                </c:pt>
                <c:pt idx="317">
                  <c:v>49.29402339953905</c:v>
                </c:pt>
                <c:pt idx="318">
                  <c:v>49.312185968806126</c:v>
                </c:pt>
                <c:pt idx="319">
                  <c:v>49.07864358842243</c:v>
                </c:pt>
                <c:pt idx="320">
                  <c:v>48.846659014757861</c:v>
                </c:pt>
                <c:pt idx="321">
                  <c:v>48.706303699847119</c:v>
                </c:pt>
                <c:pt idx="322">
                  <c:v>48.649956428352944</c:v>
                </c:pt>
                <c:pt idx="323">
                  <c:v>48.421524895894471</c:v>
                </c:pt>
                <c:pt idx="324">
                  <c:v>48.194431692439991</c:v>
                </c:pt>
                <c:pt idx="325">
                  <c:v>48.131657593541995</c:v>
                </c:pt>
                <c:pt idx="326">
                  <c:v>47.906461726742435</c:v>
                </c:pt>
                <c:pt idx="327">
                  <c:v>47.68259195327137</c:v>
                </c:pt>
                <c:pt idx="328">
                  <c:v>47.707782230902978</c:v>
                </c:pt>
                <c:pt idx="329">
                  <c:v>47.485393108271822</c:v>
                </c:pt>
                <c:pt idx="330">
                  <c:v>47.264320235644064</c:v>
                </c:pt>
                <c:pt idx="331">
                  <c:v>47.206213019280185</c:v>
                </c:pt>
                <c:pt idx="332">
                  <c:v>46.987005298671669</c:v>
                </c:pt>
                <c:pt idx="333">
                  <c:v>46.769101633382576</c:v>
                </c:pt>
                <c:pt idx="334">
                  <c:v>46.721670804096348</c:v>
                </c:pt>
                <c:pt idx="335">
                  <c:v>46.505576157573181</c:v>
                </c:pt>
                <c:pt idx="336">
                  <c:v>46.290773632907467</c:v>
                </c:pt>
                <c:pt idx="337">
                  <c:v>46.077257696137359</c:v>
                </c:pt>
                <c:pt idx="338">
                  <c:v>46.024082319723924</c:v>
                </c:pt>
                <c:pt idx="339">
                  <c:v>45.81239139886933</c:v>
                </c:pt>
                <c:pt idx="340">
                  <c:v>45.601974939154694</c:v>
                </c:pt>
                <c:pt idx="341">
                  <c:v>45.634697432118422</c:v>
                </c:pt>
                <c:pt idx="342">
                  <c:v>45.425705704590314</c:v>
                </c:pt>
                <c:pt idx="343">
                  <c:v>45.217978658797847</c:v>
                </c:pt>
                <c:pt idx="344">
                  <c:v>45.169402078182053</c:v>
                </c:pt>
                <c:pt idx="345">
                  <c:v>44.963468058891628</c:v>
                </c:pt>
                <c:pt idx="346">
                  <c:v>44.758786636434124</c:v>
                </c:pt>
                <c:pt idx="347">
                  <c:v>44.72065357727093</c:v>
                </c:pt>
                <c:pt idx="348">
                  <c:v>44.517710771851412</c:v>
                </c:pt>
                <c:pt idx="349">
                  <c:v>44.316008735562555</c:v>
                </c:pt>
                <c:pt idx="350">
                  <c:v>44.271742650907733</c:v>
                </c:pt>
                <c:pt idx="351">
                  <c:v>44.071800320250645</c:v>
                </c:pt>
                <c:pt idx="352">
                  <c:v>43.873086726706134</c:v>
                </c:pt>
                <c:pt idx="353">
                  <c:v>43.675596419189404</c:v>
                </c:pt>
                <c:pt idx="354">
                  <c:v>43.633977555714999</c:v>
                </c:pt>
                <c:pt idx="355">
                  <c:v>43.438223696997774</c:v>
                </c:pt>
                <c:pt idx="356">
                  <c:v>43.243681136280188</c:v>
                </c:pt>
                <c:pt idx="357">
                  <c:v>43.2123075621532</c:v>
                </c:pt>
                <c:pt idx="358">
                  <c:v>43.019448491623756</c:v>
                </c:pt>
                <c:pt idx="359">
                  <c:v>42.827788984308292</c:v>
                </c:pt>
                <c:pt idx="360">
                  <c:v>42.709686587441553</c:v>
                </c:pt>
                <c:pt idx="361">
                  <c:v>42.52008876394666</c:v>
                </c:pt>
                <c:pt idx="362">
                  <c:v>42.331676328917148</c:v>
                </c:pt>
                <c:pt idx="363">
                  <c:v>42.30411782498421</c:v>
                </c:pt>
                <c:pt idx="364">
                  <c:v>42.117355118279939</c:v>
                </c:pt>
                <c:pt idx="365">
                  <c:v>41.931766128477335</c:v>
                </c:pt>
                <c:pt idx="366">
                  <c:v>41.898307289345411</c:v>
                </c:pt>
                <c:pt idx="367">
                  <c:v>41.714386981208513</c:v>
                </c:pt>
                <c:pt idx="368">
                  <c:v>41.531628522851186</c:v>
                </c:pt>
                <c:pt idx="369">
                  <c:v>41.350026568202743</c:v>
                </c:pt>
                <c:pt idx="370">
                  <c:v>41.319140962658331</c:v>
                </c:pt>
                <c:pt idx="371">
                  <c:v>41.139184628096984</c:v>
                </c:pt>
                <c:pt idx="372">
                  <c:v>40.960372975666736</c:v>
                </c:pt>
                <c:pt idx="373">
                  <c:v>40.860889471620617</c:v>
                </c:pt>
                <c:pt idx="374">
                  <c:v>40.684012786171429</c:v>
                </c:pt>
                <c:pt idx="375">
                  <c:v>40.508267034035278</c:v>
                </c:pt>
                <c:pt idx="376">
                  <c:v>40.481221457745342</c:v>
                </c:pt>
                <c:pt idx="377">
                  <c:v>40.307086906122919</c:v>
                </c:pt>
                <c:pt idx="378">
                  <c:v>40.134071534742091</c:v>
                </c:pt>
                <c:pt idx="379">
                  <c:v>40.116837160690359</c:v>
                </c:pt>
                <c:pt idx="380">
                  <c:v>39.945383319103875</c:v>
                </c:pt>
                <c:pt idx="381">
                  <c:v>39.775037148071213</c:v>
                </c:pt>
                <c:pt idx="382">
                  <c:v>39.75210635754096</c:v>
                </c:pt>
                <c:pt idx="383">
                  <c:v>39.583338600410855</c:v>
                </c:pt>
                <c:pt idx="384">
                  <c:v>39.415666817612731</c:v>
                </c:pt>
                <c:pt idx="385">
                  <c:v>39.249085771209231</c:v>
                </c:pt>
                <c:pt idx="386">
                  <c:v>39.159788513949323</c:v>
                </c:pt>
                <c:pt idx="387">
                  <c:v>38.995052728344227</c:v>
                </c:pt>
                <c:pt idx="388">
                  <c:v>38.831394135756412</c:v>
                </c:pt>
                <c:pt idx="389">
                  <c:v>38.736811766051481</c:v>
                </c:pt>
                <c:pt idx="390">
                  <c:v>38.575007922587396</c:v>
                </c:pt>
                <c:pt idx="391">
                  <c:v>38.41426758108306</c:v>
                </c:pt>
                <c:pt idx="392">
                  <c:v>38.254585571282774</c:v>
                </c:pt>
                <c:pt idx="393">
                  <c:v>38.095956735377008</c:v>
                </c:pt>
                <c:pt idx="394">
                  <c:v>37.938375928002252</c:v>
                </c:pt>
                <c:pt idx="395">
                  <c:v>37.855846968209164</c:v>
                </c:pt>
                <c:pt idx="396">
                  <c:v>37.700042230154367</c:v>
                </c:pt>
                <c:pt idx="397">
                  <c:v>37.545272182057502</c:v>
                </c:pt>
                <c:pt idx="398">
                  <c:v>37.464958825732566</c:v>
                </c:pt>
                <c:pt idx="399">
                  <c:v>37.311942959446085</c:v>
                </c:pt>
                <c:pt idx="400">
                  <c:v>37.159948505702509</c:v>
                </c:pt>
                <c:pt idx="401">
                  <c:v>37.008970386400698</c:v>
                </c:pt>
                <c:pt idx="402">
                  <c:v>36.924294969106157</c:v>
                </c:pt>
                <c:pt idx="403">
                  <c:v>36.775070467944708</c:v>
                </c:pt>
                <c:pt idx="404">
                  <c:v>36.626848915357463</c:v>
                </c:pt>
                <c:pt idx="405">
                  <c:v>36.551602428496388</c:v>
                </c:pt>
                <c:pt idx="406">
                  <c:v>36.405083149776083</c:v>
                </c:pt>
                <c:pt idx="407">
                  <c:v>36.259553695253679</c:v>
                </c:pt>
                <c:pt idx="408">
                  <c:v>36.115009055588907</c:v>
                </c:pt>
                <c:pt idx="409">
                  <c:v>35.971444233983149</c:v>
                </c:pt>
                <c:pt idx="410">
                  <c:v>35.828854246179937</c:v>
                </c:pt>
                <c:pt idx="411">
                  <c:v>35.757824389835029</c:v>
                </c:pt>
                <c:pt idx="412">
                  <c:v>35.616890947376518</c:v>
                </c:pt>
                <c:pt idx="413">
                  <c:v>35.476919360020361</c:v>
                </c:pt>
                <c:pt idx="414">
                  <c:v>35.407979563097769</c:v>
                </c:pt>
                <c:pt idx="415">
                  <c:v>35.269643089365658</c:v>
                </c:pt>
                <c:pt idx="416">
                  <c:v>35.132255554906791</c:v>
                </c:pt>
                <c:pt idx="417">
                  <c:v>34.995812043843479</c:v>
                </c:pt>
                <c:pt idx="418">
                  <c:v>34.929609429475164</c:v>
                </c:pt>
                <c:pt idx="419">
                  <c:v>34.794771744443445</c:v>
                </c:pt>
                <c:pt idx="420">
                  <c:v>34.660865258260692</c:v>
                </c:pt>
                <c:pt idx="421">
                  <c:v>34.527885095743081</c:v>
                </c:pt>
                <c:pt idx="422">
                  <c:v>34.395826394323429</c:v>
                </c:pt>
                <c:pt idx="423">
                  <c:v>34.264684304051215</c:v>
                </c:pt>
                <c:pt idx="424">
                  <c:v>34.195667061880158</c:v>
                </c:pt>
                <c:pt idx="425">
                  <c:v>34.066111779840128</c:v>
                </c:pt>
                <c:pt idx="426">
                  <c:v>33.937460252591734</c:v>
                </c:pt>
                <c:pt idx="427">
                  <c:v>33.809707672044055</c:v>
                </c:pt>
                <c:pt idx="428">
                  <c:v>33.682849242745519</c:v>
                </c:pt>
                <c:pt idx="429">
                  <c:v>33.556880181883756</c:v>
                </c:pt>
                <c:pt idx="430">
                  <c:v>33.239824324547797</c:v>
                </c:pt>
                <c:pt idx="431">
                  <c:v>33.116332907997652</c:v>
                </c:pt>
                <c:pt idx="432">
                  <c:v>32.993711562324933</c:v>
                </c:pt>
                <c:pt idx="433">
                  <c:v>32.871955582447796</c:v>
                </c:pt>
                <c:pt idx="434">
                  <c:v>32.751060275851202</c:v>
                </c:pt>
                <c:pt idx="435">
                  <c:v>32.631020962586632</c:v>
                </c:pt>
                <c:pt idx="436">
                  <c:v>32.511832975272426</c:v>
                </c:pt>
                <c:pt idx="437">
                  <c:v>32.393491659093357</c:v>
                </c:pt>
                <c:pt idx="438">
                  <c:v>32.275992371801223</c:v>
                </c:pt>
                <c:pt idx="439">
                  <c:v>32.159330483714193</c:v>
                </c:pt>
                <c:pt idx="440">
                  <c:v>32.043501377717313</c:v>
                </c:pt>
                <c:pt idx="441">
                  <c:v>31.928500449262234</c:v>
                </c:pt>
                <c:pt idx="442">
                  <c:v>31.814323106367336</c:v>
                </c:pt>
                <c:pt idx="443">
                  <c:v>31.763827616071072</c:v>
                </c:pt>
                <c:pt idx="444">
                  <c:v>31.651060544661444</c:v>
                </c:pt>
                <c:pt idx="445">
                  <c:v>31.539104964264936</c:v>
                </c:pt>
                <c:pt idx="446">
                  <c:v>31.427956324160327</c:v>
                </c:pt>
                <c:pt idx="447">
                  <c:v>31.31761008621833</c:v>
                </c:pt>
                <c:pt idx="448">
                  <c:v>31.208061724900986</c:v>
                </c:pt>
                <c:pt idx="449">
                  <c:v>31.099306727261958</c:v>
                </c:pt>
                <c:pt idx="450">
                  <c:v>30.991340592946557</c:v>
                </c:pt>
                <c:pt idx="451">
                  <c:v>30.884158834191787</c:v>
                </c:pt>
                <c:pt idx="452">
                  <c:v>30.777756975826147</c:v>
                </c:pt>
                <c:pt idx="453">
                  <c:v>30.73310629766172</c:v>
                </c:pt>
                <c:pt idx="454">
                  <c:v>30.628042413875264</c:v>
                </c:pt>
                <c:pt idx="455">
                  <c:v>30.52374660440416</c:v>
                </c:pt>
                <c:pt idx="456">
                  <c:v>30.42021443564693</c:v>
                </c:pt>
                <c:pt idx="457">
                  <c:v>30.317441486618655</c:v>
                </c:pt>
                <c:pt idx="458">
                  <c:v>30.215423348951255</c:v>
                </c:pt>
                <c:pt idx="459">
                  <c:v>30.168159128638322</c:v>
                </c:pt>
                <c:pt idx="460">
                  <c:v>30.067457174221165</c:v>
                </c:pt>
                <c:pt idx="461">
                  <c:v>29.967498211777126</c:v>
                </c:pt>
                <c:pt idx="462">
                  <c:v>29.868277875589488</c:v>
                </c:pt>
                <c:pt idx="463">
                  <c:v>29.769791812581044</c:v>
                </c:pt>
                <c:pt idx="464">
                  <c:v>29.67203568231341</c:v>
                </c:pt>
                <c:pt idx="465">
                  <c:v>29.575005156987828</c:v>
                </c:pt>
                <c:pt idx="466">
                  <c:v>29.537580411471659</c:v>
                </c:pt>
                <c:pt idx="467">
                  <c:v>29.441797215096969</c:v>
                </c:pt>
                <c:pt idx="468">
                  <c:v>29.346728139735543</c:v>
                </c:pt>
                <c:pt idx="469">
                  <c:v>29.363898789750333</c:v>
                </c:pt>
                <c:pt idx="470">
                  <c:v>29.269888040319113</c:v>
                </c:pt>
                <c:pt idx="471">
                  <c:v>29.176581266375617</c:v>
                </c:pt>
                <c:pt idx="472">
                  <c:v>29.142498248796787</c:v>
                </c:pt>
                <c:pt idx="473">
                  <c:v>29.050401698032655</c:v>
                </c:pt>
                <c:pt idx="474">
                  <c:v>28.958997759838244</c:v>
                </c:pt>
                <c:pt idx="475">
                  <c:v>28.926519972934248</c:v>
                </c:pt>
                <c:pt idx="476">
                  <c:v>28.836306943634611</c:v>
                </c:pt>
                <c:pt idx="477">
                  <c:v>28.7467752337622</c:v>
                </c:pt>
                <c:pt idx="478">
                  <c:v>28.657920638714199</c:v>
                </c:pt>
                <c:pt idx="479">
                  <c:v>28.569738966652228</c:v>
                </c:pt>
                <c:pt idx="480">
                  <c:v>28.482226038501345</c:v>
                </c:pt>
                <c:pt idx="481">
                  <c:v>28.395377687951303</c:v>
                </c:pt>
                <c:pt idx="482">
                  <c:v>28.360707857835145</c:v>
                </c:pt>
                <c:pt idx="483">
                  <c:v>28.275020561006606</c:v>
                </c:pt>
                <c:pt idx="484">
                  <c:v>28.18998660624791</c:v>
                </c:pt>
                <c:pt idx="485">
                  <c:v>28.105601870815551</c:v>
                </c:pt>
                <c:pt idx="486">
                  <c:v>28.021862244753738</c:v>
                </c:pt>
                <c:pt idx="487">
                  <c:v>27.938763630893664</c:v>
                </c:pt>
                <c:pt idx="488">
                  <c:v>27.96949884009458</c:v>
                </c:pt>
                <c:pt idx="489">
                  <c:v>27.887337490570374</c:v>
                </c:pt>
                <c:pt idx="490">
                  <c:v>27.805807493647592</c:v>
                </c:pt>
                <c:pt idx="491">
                  <c:v>27.724904786865338</c:v>
                </c:pt>
                <c:pt idx="492">
                  <c:v>27.644625320602003</c:v>
                </c:pt>
                <c:pt idx="493">
                  <c:v>27.564965058075416</c:v>
                </c:pt>
                <c:pt idx="494">
                  <c:v>27.541923618819762</c:v>
                </c:pt>
                <c:pt idx="495">
                  <c:v>27.463329892590494</c:v>
                </c:pt>
                <c:pt idx="496">
                  <c:v>27.385344573920175</c:v>
                </c:pt>
                <c:pt idx="497">
                  <c:v>27.307963669262975</c:v>
                </c:pt>
                <c:pt idx="498">
                  <c:v>27.231183197938623</c:v>
                </c:pt>
                <c:pt idx="499">
                  <c:v>27.154999192132355</c:v>
                </c:pt>
                <c:pt idx="500">
                  <c:v>27.079407696894719</c:v>
                </c:pt>
                <c:pt idx="501">
                  <c:v>27.054040723198973</c:v>
                </c:pt>
                <c:pt idx="502">
                  <c:v>26.979485649781616</c:v>
                </c:pt>
                <c:pt idx="503">
                  <c:v>26.905512366685759</c:v>
                </c:pt>
                <c:pt idx="504">
                  <c:v>26.832116963248687</c:v>
                </c:pt>
                <c:pt idx="505">
                  <c:v>26.759295541697046</c:v>
                </c:pt>
                <c:pt idx="506">
                  <c:v>26.687044217146113</c:v>
                </c:pt>
                <c:pt idx="507">
                  <c:v>26.66985396281401</c:v>
                </c:pt>
                <c:pt idx="508">
                  <c:v>26.598585605644544</c:v>
                </c:pt>
                <c:pt idx="509">
                  <c:v>26.527876911723894</c:v>
                </c:pt>
                <c:pt idx="510">
                  <c:v>26.512035673552557</c:v>
                </c:pt>
                <c:pt idx="511">
                  <c:v>26.442291920889502</c:v>
                </c:pt>
                <c:pt idx="512">
                  <c:v>26.373097471975406</c:v>
                </c:pt>
                <c:pt idx="513">
                  <c:v>26.304448516574347</c:v>
                </c:pt>
                <c:pt idx="514">
                  <c:v>26.236341257392144</c:v>
                </c:pt>
                <c:pt idx="515">
                  <c:v>26.168771910076845</c:v>
                </c:pt>
                <c:pt idx="516">
                  <c:v>26.101736703218265</c:v>
                </c:pt>
                <c:pt idx="517">
                  <c:v>26.083444753056057</c:v>
                </c:pt>
                <c:pt idx="518">
                  <c:v>26.017344384130087</c:v>
                </c:pt>
                <c:pt idx="519">
                  <c:v>25.951767887412583</c:v>
                </c:pt>
                <c:pt idx="520">
                  <c:v>25.940112110942657</c:v>
                </c:pt>
                <c:pt idx="521">
                  <c:v>25.875439055417342</c:v>
                </c:pt>
                <c:pt idx="522">
                  <c:v>25.811279789098879</c:v>
                </c:pt>
                <c:pt idx="523">
                  <c:v>25.800881858529102</c:v>
                </c:pt>
                <c:pt idx="524">
                  <c:v>25.737608506060138</c:v>
                </c:pt>
                <c:pt idx="525">
                  <c:v>25.674838935829481</c:v>
                </c:pt>
                <c:pt idx="526">
                  <c:v>25.660356765934598</c:v>
                </c:pt>
                <c:pt idx="527">
                  <c:v>25.598468527263748</c:v>
                </c:pt>
                <c:pt idx="528">
                  <c:v>25.537074037928868</c:v>
                </c:pt>
                <c:pt idx="529">
                  <c:v>25.476169666402267</c:v>
                </c:pt>
                <c:pt idx="530">
                  <c:v>25.468576346456338</c:v>
                </c:pt>
                <c:pt idx="531">
                  <c:v>25.408516798210012</c:v>
                </c:pt>
                <c:pt idx="532">
                  <c:v>25.348937547640858</c:v>
                </c:pt>
                <c:pt idx="533">
                  <c:v>25.342534751514371</c:v>
                </c:pt>
                <c:pt idx="534">
                  <c:v>25.283783175225942</c:v>
                </c:pt>
                <c:pt idx="535">
                  <c:v>25.225502153970655</c:v>
                </c:pt>
                <c:pt idx="536">
                  <c:v>25.220270197517301</c:v>
                </c:pt>
                <c:pt idx="537">
                  <c:v>25.162799813772715</c:v>
                </c:pt>
                <c:pt idx="538">
                  <c:v>25.105790320358217</c:v>
                </c:pt>
                <c:pt idx="539">
                  <c:v>25.096451355946591</c:v>
                </c:pt>
                <c:pt idx="540">
                  <c:v>25.04024735243431</c:v>
                </c:pt>
                <c:pt idx="541">
                  <c:v>24.984494558409484</c:v>
                </c:pt>
                <c:pt idx="542">
                  <c:v>24.981532518693129</c:v>
                </c:pt>
                <c:pt idx="543">
                  <c:v>24.926556496594507</c:v>
                </c:pt>
                <c:pt idx="544">
                  <c:v>24.872022178288702</c:v>
                </c:pt>
                <c:pt idx="545">
                  <c:v>24.817926105769757</c:v>
                </c:pt>
                <c:pt idx="546">
                  <c:v>24.816398026949962</c:v>
                </c:pt>
                <c:pt idx="547">
                  <c:v>24.763056066264618</c:v>
                </c:pt>
                <c:pt idx="548">
                  <c:v>24.710142957329253</c:v>
                </c:pt>
                <c:pt idx="549">
                  <c:v>24.756752586664238</c:v>
                </c:pt>
                <c:pt idx="550">
                  <c:v>24.704477709118347</c:v>
                </c:pt>
                <c:pt idx="551">
                  <c:v>24.65262316809044</c:v>
                </c:pt>
                <c:pt idx="552">
                  <c:v>24.653372060877658</c:v>
                </c:pt>
                <c:pt idx="553">
                  <c:v>24.602239809723319</c:v>
                </c:pt>
                <c:pt idx="554">
                  <c:v>24.551518645853331</c:v>
                </c:pt>
                <c:pt idx="555">
                  <c:v>24.548094669515912</c:v>
                </c:pt>
                <c:pt idx="556">
                  <c:v>24.498090118353748</c:v>
                </c:pt>
                <c:pt idx="557">
                  <c:v>24.448487400708466</c:v>
                </c:pt>
                <c:pt idx="558">
                  <c:v>24.451301945890524</c:v>
                </c:pt>
                <c:pt idx="559">
                  <c:v>24.402388888236089</c:v>
                </c:pt>
                <c:pt idx="560">
                  <c:v>24.35386857896874</c:v>
                </c:pt>
                <c:pt idx="561">
                  <c:v>24.30573773082655</c:v>
                </c:pt>
                <c:pt idx="562">
                  <c:v>24.309847848805497</c:v>
                </c:pt>
                <c:pt idx="563">
                  <c:v>24.262384872303283</c:v>
                </c:pt>
                <c:pt idx="564">
                  <c:v>24.215302386800552</c:v>
                </c:pt>
                <c:pt idx="565">
                  <c:v>24.220398218939863</c:v>
                </c:pt>
                <c:pt idx="566">
                  <c:v>24.173967703696821</c:v>
                </c:pt>
                <c:pt idx="567">
                  <c:v>24.127908791886231</c:v>
                </c:pt>
                <c:pt idx="568">
                  <c:v>24.12878518233175</c:v>
                </c:pt>
                <c:pt idx="569">
                  <c:v>24.083372224183083</c:v>
                </c:pt>
                <c:pt idx="570">
                  <c:v>24.038321986992397</c:v>
                </c:pt>
                <c:pt idx="571">
                  <c:v>24.045318245963376</c:v>
                </c:pt>
                <c:pt idx="572">
                  <c:v>24.000888438913631</c:v>
                </c:pt>
                <c:pt idx="573">
                  <c:v>23.956812633554133</c:v>
                </c:pt>
                <c:pt idx="574">
                  <c:v>23.9647389067344</c:v>
                </c:pt>
                <c:pt idx="575">
                  <c:v>23.921268005424238</c:v>
                </c:pt>
                <c:pt idx="576">
                  <c:v>23.878142470608047</c:v>
                </c:pt>
                <c:pt idx="577">
                  <c:v>23.835359195974611</c:v>
                </c:pt>
                <c:pt idx="578">
                  <c:v>23.839280291448521</c:v>
                </c:pt>
                <c:pt idx="579">
                  <c:v>23.797090216365643</c:v>
                </c:pt>
                <c:pt idx="580">
                  <c:v>23.755233812381125</c:v>
                </c:pt>
                <c:pt idx="581">
                  <c:v>23.765189939662871</c:v>
                </c:pt>
                <c:pt idx="582">
                  <c:v>23.723902275983196</c:v>
                </c:pt>
                <c:pt idx="583">
                  <c:v>23.682939853489362</c:v>
                </c:pt>
                <c:pt idx="584">
                  <c:v>23.693764614324547</c:v>
                </c:pt>
                <c:pt idx="585">
                  <c:v>23.653355843209852</c:v>
                </c:pt>
                <c:pt idx="586">
                  <c:v>23.613263969140672</c:v>
                </c:pt>
                <c:pt idx="587">
                  <c:v>23.624939493898893</c:v>
                </c:pt>
                <c:pt idx="588">
                  <c:v>23.585386312651249</c:v>
                </c:pt>
                <c:pt idx="589">
                  <c:v>23.546141770614224</c:v>
                </c:pt>
                <c:pt idx="590">
                  <c:v>23.553494254846914</c:v>
                </c:pt>
                <c:pt idx="591">
                  <c:v>23.514782053064803</c:v>
                </c:pt>
                <c:pt idx="592">
                  <c:v>23.476370253741823</c:v>
                </c:pt>
                <c:pt idx="593">
                  <c:v>23.438255935945477</c:v>
                </c:pt>
                <c:pt idx="594">
                  <c:v>23.400436192366186</c:v>
                </c:pt>
                <c:pt idx="595">
                  <c:v>23.362908129318171</c:v>
                </c:pt>
                <c:pt idx="596">
                  <c:v>23.325668866738091</c:v>
                </c:pt>
                <c:pt idx="597">
                  <c:v>23.39115315300225</c:v>
                </c:pt>
                <c:pt idx="598">
                  <c:v>23.35432160811618</c:v>
                </c:pt>
                <c:pt idx="599">
                  <c:v>23.317771537919089</c:v>
                </c:pt>
                <c:pt idx="600">
                  <c:v>23.281500104412469</c:v>
                </c:pt>
                <c:pt idx="601">
                  <c:v>23.245504483280467</c:v>
                </c:pt>
                <c:pt idx="602">
                  <c:v>23.209781863890438</c:v>
                </c:pt>
                <c:pt idx="603">
                  <c:v>23.225448197823344</c:v>
                </c:pt>
                <c:pt idx="604">
                  <c:v>23.190185592460494</c:v>
                </c:pt>
                <c:pt idx="605">
                  <c:v>23.155188222818865</c:v>
                </c:pt>
                <c:pt idx="606">
                  <c:v>23.120453326919087</c:v>
                </c:pt>
                <c:pt idx="607">
                  <c:v>23.085978156495329</c:v>
                </c:pt>
                <c:pt idx="608">
                  <c:v>23.051759976994813</c:v>
                </c:pt>
                <c:pt idx="609">
                  <c:v>23.017796067577869</c:v>
                </c:pt>
                <c:pt idx="610">
                  <c:v>23.029825847005036</c:v>
                </c:pt>
                <c:pt idx="611">
                  <c:v>22.996295772239627</c:v>
                </c:pt>
                <c:pt idx="612">
                  <c:v>22.963012377277526</c:v>
                </c:pt>
                <c:pt idx="613">
                  <c:v>22.980814920932922</c:v>
                </c:pt>
                <c:pt idx="614">
                  <c:v>22.947944163357651</c:v>
                </c:pt>
                <c:pt idx="615">
                  <c:v>22.915312642209354</c:v>
                </c:pt>
                <c:pt idx="616">
                  <c:v>22.933793985727768</c:v>
                </c:pt>
                <c:pt idx="617">
                  <c:v>22.9015615391293</c:v>
                </c:pt>
                <c:pt idx="618">
                  <c:v>22.869560976976658</c:v>
                </c:pt>
                <c:pt idx="619">
                  <c:v>22.837789698912545</c:v>
                </c:pt>
                <c:pt idx="620">
                  <c:v>22.80624511838074</c:v>
                </c:pt>
                <c:pt idx="621">
                  <c:v>22.774924662627285</c:v>
                </c:pt>
                <c:pt idx="622">
                  <c:v>22.840382070244793</c:v>
                </c:pt>
                <c:pt idx="623">
                  <c:v>22.809371104057291</c:v>
                </c:pt>
                <c:pt idx="624">
                  <c:v>22.778577546276036</c:v>
                </c:pt>
                <c:pt idx="625">
                  <c:v>22.747998868665331</c:v>
                </c:pt>
                <c:pt idx="626">
                  <c:v>22.819710772619104</c:v>
                </c:pt>
                <c:pt idx="627">
                  <c:v>22.789418822692905</c:v>
                </c:pt>
                <c:pt idx="628">
                  <c:v>22.759335183216375</c:v>
                </c:pt>
                <c:pt idx="629">
                  <c:v>22.77554348735438</c:v>
                </c:pt>
                <c:pt idx="630">
                  <c:v>22.745808863225861</c:v>
                </c:pt>
                <c:pt idx="631">
                  <c:v>22.716275546942377</c:v>
                </c:pt>
                <c:pt idx="632">
                  <c:v>22.738192185611105</c:v>
                </c:pt>
                <c:pt idx="633">
                  <c:v>22.708988333232035</c:v>
                </c:pt>
                <c:pt idx="634">
                  <c:v>22.679978927557162</c:v>
                </c:pt>
                <c:pt idx="635">
                  <c:v>22.651161557915238</c:v>
                </c:pt>
                <c:pt idx="636">
                  <c:v>22.62253382761768</c:v>
                </c:pt>
                <c:pt idx="637">
                  <c:v>22.594093353957923</c:v>
                </c:pt>
                <c:pt idx="638">
                  <c:v>22.668333523896763</c:v>
                </c:pt>
                <c:pt idx="639">
                  <c:v>22.64013296137718</c:v>
                </c:pt>
                <c:pt idx="640">
                  <c:v>22.61211340971694</c:v>
                </c:pt>
                <c:pt idx="641">
                  <c:v>22.584272531570569</c:v>
                </c:pt>
                <c:pt idx="642">
                  <c:v>22.556608003637916</c:v>
                </c:pt>
                <c:pt idx="643">
                  <c:v>22.529117516664588</c:v>
                </c:pt>
                <c:pt idx="644">
                  <c:v>22.501798775442417</c:v>
                </c:pt>
                <c:pt idx="645">
                  <c:v>22.572143520543108</c:v>
                </c:pt>
                <c:pt idx="646">
                  <c:v>22.545044394330862</c:v>
                </c:pt>
                <c:pt idx="647">
                  <c:v>22.518110928040084</c:v>
                </c:pt>
                <c:pt idx="648">
                  <c:v>22.491340872932756</c:v>
                </c:pt>
                <c:pt idx="649">
                  <c:v>22.464731994377367</c:v>
                </c:pt>
                <c:pt idx="650">
                  <c:v>22.43828207184918</c:v>
                </c:pt>
                <c:pt idx="651">
                  <c:v>22.514898960554845</c:v>
                </c:pt>
                <c:pt idx="652">
                  <c:v>22.488640323164947</c:v>
                </c:pt>
                <c:pt idx="653">
                  <c:v>22.462534764553833</c:v>
                </c:pt>
                <c:pt idx="654">
                  <c:v>22.483070388293701</c:v>
                </c:pt>
                <c:pt idx="655">
                  <c:v>22.45721100752689</c:v>
                </c:pt>
                <c:pt idx="656">
                  <c:v>22.431498529712961</c:v>
                </c:pt>
                <c:pt idx="657">
                  <c:v>22.405930818914857</c:v>
                </c:pt>
                <c:pt idx="658">
                  <c:v>22.432176119609135</c:v>
                </c:pt>
                <c:pt idx="659">
                  <c:v>22.406833216888977</c:v>
                </c:pt>
                <c:pt idx="660">
                  <c:v>22.381629078208384</c:v>
                </c:pt>
                <c:pt idx="661">
                  <c:v>22.408322165984373</c:v>
                </c:pt>
                <c:pt idx="662">
                  <c:v>22.383331592575967</c:v>
                </c:pt>
                <c:pt idx="663">
                  <c:v>22.358473881001164</c:v>
                </c:pt>
                <c:pt idx="664">
                  <c:v>22.333746985300998</c:v>
                </c:pt>
                <c:pt idx="665">
                  <c:v>22.309148873783478</c:v>
                </c:pt>
                <c:pt idx="666">
                  <c:v>22.284677529022712</c:v>
                </c:pt>
                <c:pt idx="667">
                  <c:v>22.358757129261694</c:v>
                </c:pt>
                <c:pt idx="668">
                  <c:v>22.334426214927348</c:v>
                </c:pt>
                <c:pt idx="669">
                  <c:v>22.310216634801399</c:v>
                </c:pt>
                <c:pt idx="670">
                  <c:v>22.338148500527147</c:v>
                </c:pt>
                <c:pt idx="671">
                  <c:v>22.314119736804415</c:v>
                </c:pt>
                <c:pt idx="672">
                  <c:v>22.290206712736989</c:v>
                </c:pt>
                <c:pt idx="673">
                  <c:v>22.266407497790528</c:v>
                </c:pt>
                <c:pt idx="674">
                  <c:v>22.294788494499663</c:v>
                </c:pt>
                <c:pt idx="675">
                  <c:v>22.271155971116503</c:v>
                </c:pt>
                <c:pt idx="676">
                  <c:v>22.247631804491938</c:v>
                </c:pt>
                <c:pt idx="677">
                  <c:v>22.276387293736846</c:v>
                </c:pt>
                <c:pt idx="678">
                  <c:v>22.25301949326915</c:v>
                </c:pt>
                <c:pt idx="679">
                  <c:v>22.229754701606815</c:v>
                </c:pt>
                <c:pt idx="680">
                  <c:v>22.253631381678183</c:v>
                </c:pt>
                <c:pt idx="681">
                  <c:v>22.230518249172409</c:v>
                </c:pt>
                <c:pt idx="682">
                  <c:v>22.20750285962804</c:v>
                </c:pt>
                <c:pt idx="683">
                  <c:v>22.289583931046721</c:v>
                </c:pt>
                <c:pt idx="684">
                  <c:v>22.26665061161529</c:v>
                </c:pt>
                <c:pt idx="685">
                  <c:v>22.243810118528742</c:v>
                </c:pt>
                <c:pt idx="686">
                  <c:v>22.273811467169107</c:v>
                </c:pt>
                <c:pt idx="687">
                  <c:v>22.251097556179797</c:v>
                </c:pt>
                <c:pt idx="688">
                  <c:v>22.228471430965495</c:v>
                </c:pt>
                <c:pt idx="689">
                  <c:v>22.205931367010468</c:v>
                </c:pt>
                <c:pt idx="690">
                  <c:v>22.236288826389089</c:v>
                </c:pt>
                <c:pt idx="691">
                  <c:v>22.213862505145862</c:v>
                </c:pt>
                <c:pt idx="692">
                  <c:v>22.191517351779606</c:v>
                </c:pt>
                <c:pt idx="693">
                  <c:v>22.216877581108811</c:v>
                </c:pt>
                <c:pt idx="694">
                  <c:v>22.194642101655738</c:v>
                </c:pt>
                <c:pt idx="695">
                  <c:v>22.172482986898238</c:v>
                </c:pt>
                <c:pt idx="696">
                  <c:v>22.203422806607456</c:v>
                </c:pt>
                <c:pt idx="697">
                  <c:v>22.181358854971219</c:v>
                </c:pt>
                <c:pt idx="698">
                  <c:v>22.159366593352054</c:v>
                </c:pt>
                <c:pt idx="699">
                  <c:v>22.190591180051527</c:v>
                </c:pt>
                <c:pt idx="700">
                  <c:v>22.168685078245879</c:v>
                </c:pt>
                <c:pt idx="701">
                  <c:v>22.146846101725711</c:v>
                </c:pt>
                <c:pt idx="702">
                  <c:v>22.178344009822904</c:v>
                </c:pt>
                <c:pt idx="703">
                  <c:v>22.156582379551725</c:v>
                </c:pt>
                <c:pt idx="704">
                  <c:v>22.134883420560477</c:v>
                </c:pt>
                <c:pt idx="705">
                  <c:v>22.113245623778553</c:v>
                </c:pt>
                <c:pt idx="706">
                  <c:v>22.193267783172569</c:v>
                </c:pt>
                <c:pt idx="707">
                  <c:v>22.171648871643363</c:v>
                </c:pt>
                <c:pt idx="708">
                  <c:v>22.150086944399256</c:v>
                </c:pt>
                <c:pt idx="709">
                  <c:v>22.182312254771389</c:v>
                </c:pt>
                <c:pt idx="710">
                  <c:v>22.160807850882588</c:v>
                </c:pt>
                <c:pt idx="711">
                  <c:v>22.139356233162136</c:v>
                </c:pt>
                <c:pt idx="712">
                  <c:v>22.171819248794378</c:v>
                </c:pt>
                <c:pt idx="713">
                  <c:v>22.15041697704407</c:v>
                </c:pt>
                <c:pt idx="714">
                  <c:v>22.129063406845535</c:v>
                </c:pt>
                <c:pt idx="715">
                  <c:v>22.107757163562081</c:v>
                </c:pt>
                <c:pt idx="716">
                  <c:v>22.086496887431956</c:v>
                </c:pt>
                <c:pt idx="717">
                  <c:v>22.065281233569166</c:v>
                </c:pt>
                <c:pt idx="718">
                  <c:v>22.092552805448506</c:v>
                </c:pt>
                <c:pt idx="719">
                  <c:v>22.071375985023604</c:v>
                </c:pt>
                <c:pt idx="720">
                  <c:v>22.050239930852378</c:v>
                </c:pt>
                <c:pt idx="721">
                  <c:v>22.029143354726834</c:v>
                </c:pt>
                <c:pt idx="722">
                  <c:v>22.11616717656781</c:v>
                </c:pt>
                <c:pt idx="723">
                  <c:v>22.095042514855777</c:v>
                </c:pt>
                <c:pt idx="724">
                  <c:v>22.073953731350429</c:v>
                </c:pt>
                <c:pt idx="725">
                  <c:v>22.107224162967867</c:v>
                </c:pt>
                <c:pt idx="726">
                  <c:v>22.086151665114823</c:v>
                </c:pt>
                <c:pt idx="727">
                  <c:v>22.065111465954132</c:v>
                </c:pt>
                <c:pt idx="728">
                  <c:v>22.098566167543762</c:v>
                </c:pt>
                <c:pt idx="729">
                  <c:v>22.077535170319418</c:v>
                </c:pt>
                <c:pt idx="730">
                  <c:v>22.056533010127946</c:v>
                </c:pt>
                <c:pt idx="731">
                  <c:v>22.08468908510816</c:v>
                </c:pt>
                <c:pt idx="732">
                  <c:v>22.063694457360452</c:v>
                </c:pt>
                <c:pt idx="733">
                  <c:v>22.042725317386658</c:v>
                </c:pt>
                <c:pt idx="734">
                  <c:v>22.076496936024721</c:v>
                </c:pt>
                <c:pt idx="735">
                  <c:v>22.055523481169246</c:v>
                </c:pt>
                <c:pt idx="736">
                  <c:v>22.03457229151952</c:v>
                </c:pt>
                <c:pt idx="737">
                  <c:v>22.013642302030455</c:v>
                </c:pt>
                <c:pt idx="738">
                  <c:v>22.047539663857378</c:v>
                </c:pt>
                <c:pt idx="739">
                  <c:v>22.02659687912745</c:v>
                </c:pt>
                <c:pt idx="740">
                  <c:v>22.005672235275309</c:v>
                </c:pt>
                <c:pt idx="741">
                  <c:v>22.039715875620431</c:v>
                </c:pt>
                <c:pt idx="742">
                  <c:v>22.018772289365518</c:v>
                </c:pt>
                <c:pt idx="743">
                  <c:v>21.997843906258186</c:v>
                </c:pt>
                <c:pt idx="744">
                  <c:v>22.026502690454041</c:v>
                </c:pt>
                <c:pt idx="745">
                  <c:v>22.005554691337998</c:v>
                </c:pt>
                <c:pt idx="746">
                  <c:v>21.984619076987656</c:v>
                </c:pt>
                <c:pt idx="747">
                  <c:v>22.018906758065366</c:v>
                </c:pt>
                <c:pt idx="748">
                  <c:v>21.997940595122948</c:v>
                </c:pt>
                <c:pt idx="749">
                  <c:v>21.976984125705329</c:v>
                </c:pt>
                <c:pt idx="750">
                  <c:v>22.011395196171165</c:v>
                </c:pt>
                <c:pt idx="751">
                  <c:v>21.990402702168996</c:v>
                </c:pt>
                <c:pt idx="752">
                  <c:v>21.969417334713899</c:v>
                </c:pt>
                <c:pt idx="753">
                  <c:v>21.948438260626215</c:v>
                </c:pt>
                <c:pt idx="754">
                  <c:v>21.982918166584454</c:v>
                </c:pt>
                <c:pt idx="755">
                  <c:v>21.961896211540232</c:v>
                </c:pt>
                <c:pt idx="756">
                  <c:v>21.940878152030592</c:v>
                </c:pt>
                <c:pt idx="757">
                  <c:v>22.025771916512607</c:v>
                </c:pt>
                <c:pt idx="758">
                  <c:v>22.00465781676872</c:v>
                </c:pt>
                <c:pt idx="759">
                  <c:v>21.983545344806</c:v>
                </c:pt>
                <c:pt idx="760">
                  <c:v>21.962433769284424</c:v>
                </c:pt>
                <c:pt idx="761">
                  <c:v>21.94132237429066</c:v>
                </c:pt>
                <c:pt idx="762">
                  <c:v>21.920210459337547</c:v>
                </c:pt>
                <c:pt idx="763">
                  <c:v>22.011150525583417</c:v>
                </c:pt>
                <c:pt idx="764">
                  <c:v>21.989927489860271</c:v>
                </c:pt>
                <c:pt idx="765">
                  <c:v>21.968701912333106</c:v>
                </c:pt>
                <c:pt idx="766">
                  <c:v>22.003808588988566</c:v>
                </c:pt>
                <c:pt idx="767">
                  <c:v>21.982521516796705</c:v>
                </c:pt>
                <c:pt idx="768">
                  <c:v>21.961230011812713</c:v>
                </c:pt>
                <c:pt idx="769">
                  <c:v>21.939933476972229</c:v>
                </c:pt>
                <c:pt idx="770">
                  <c:v>21.975064908119474</c:v>
                </c:pt>
                <c:pt idx="771">
                  <c:v>21.953701722323949</c:v>
                </c:pt>
                <c:pt idx="772">
                  <c:v>21.932331791424939</c:v>
                </c:pt>
                <c:pt idx="773">
                  <c:v>21.961868377340998</c:v>
                </c:pt>
                <c:pt idx="774">
                  <c:v>21.940433671345669</c:v>
                </c:pt>
                <c:pt idx="775">
                  <c:v>21.918990638911449</c:v>
                </c:pt>
                <c:pt idx="776">
                  <c:v>21.95424747753146</c:v>
                </c:pt>
                <c:pt idx="777">
                  <c:v>21.932730757366723</c:v>
                </c:pt>
                <c:pt idx="778">
                  <c:v>21.911204260436637</c:v>
                </c:pt>
                <c:pt idx="779">
                  <c:v>21.946530547125498</c:v>
                </c:pt>
                <c:pt idx="780">
                  <c:v>21.924927203719129</c:v>
                </c:pt>
                <c:pt idx="781">
                  <c:v>21.903312766996432</c:v>
                </c:pt>
                <c:pt idx="782">
                  <c:v>21.938704715749832</c:v>
                </c:pt>
                <c:pt idx="783">
                  <c:v>21.917010528770771</c:v>
                </c:pt>
                <c:pt idx="784">
                  <c:v>21.89530406673931</c:v>
                </c:pt>
                <c:pt idx="785">
                  <c:v>21.873584976864837</c:v>
                </c:pt>
                <c:pt idx="786">
                  <c:v>21.908969398105913</c:v>
                </c:pt>
                <c:pt idx="787">
                  <c:v>21.887167219072307</c:v>
                </c:pt>
                <c:pt idx="788">
                  <c:v>21.865351412757537</c:v>
                </c:pt>
                <c:pt idx="789">
                  <c:v>21.895051691189671</c:v>
                </c:pt>
                <c:pt idx="790">
                  <c:v>21.873156243436135</c:v>
                </c:pt>
                <c:pt idx="791">
                  <c:v>21.851246309936112</c:v>
                </c:pt>
                <c:pt idx="792">
                  <c:v>21.886716633416675</c:v>
                </c:pt>
                <c:pt idx="793">
                  <c:v>21.86471932786603</c:v>
                </c:pt>
                <c:pt idx="794">
                  <c:v>21.842706812760451</c:v>
                </c:pt>
                <c:pt idx="795">
                  <c:v>21.936113534061015</c:v>
                </c:pt>
                <c:pt idx="796">
                  <c:v>21.913953411718666</c:v>
                </c:pt>
                <c:pt idx="797">
                  <c:v>21.891777453534353</c:v>
                </c:pt>
                <c:pt idx="798">
                  <c:v>21.92762744088521</c:v>
                </c:pt>
                <c:pt idx="799">
                  <c:v>21.905360436566859</c:v>
                </c:pt>
                <c:pt idx="800">
                  <c:v>21.883077151008514</c:v>
                </c:pt>
                <c:pt idx="801">
                  <c:v>21.860777481732022</c:v>
                </c:pt>
                <c:pt idx="802">
                  <c:v>21.896602806182344</c:v>
                </c:pt>
                <c:pt idx="803">
                  <c:v>21.874210668749992</c:v>
                </c:pt>
                <c:pt idx="804">
                  <c:v>21.851801891919894</c:v>
                </c:pt>
                <c:pt idx="805">
                  <c:v>21.881831501584276</c:v>
                </c:pt>
                <c:pt idx="806">
                  <c:v>21.859335418575899</c:v>
                </c:pt>
                <c:pt idx="807">
                  <c:v>21.836822588249973</c:v>
                </c:pt>
                <c:pt idx="808">
                  <c:v>21.8727186593885</c:v>
                </c:pt>
                <c:pt idx="809">
                  <c:v>21.850111992851023</c:v>
                </c:pt>
                <c:pt idx="810">
                  <c:v>21.827488611045865</c:v>
                </c:pt>
                <c:pt idx="811">
                  <c:v>21.863433780868096</c:v>
                </c:pt>
                <c:pt idx="812">
                  <c:v>21.840716284472776</c:v>
                </c:pt>
                <c:pt idx="813">
                  <c:v>21.817982250421071</c:v>
                </c:pt>
                <c:pt idx="814">
                  <c:v>21.853976994042871</c:v>
                </c:pt>
                <c:pt idx="815">
                  <c:v>21.831148856469063</c:v>
                </c:pt>
                <c:pt idx="816">
                  <c:v>21.808304505589504</c:v>
                </c:pt>
                <c:pt idx="817">
                  <c:v>21.785444096780104</c:v>
                </c:pt>
                <c:pt idx="818">
                  <c:v>21.821411592353332</c:v>
                </c:pt>
                <c:pt idx="819">
                  <c:v>21.798457700967919</c:v>
                </c:pt>
                <c:pt idx="820">
                  <c:v>21.775488273086172</c:v>
                </c:pt>
                <c:pt idx="821">
                  <c:v>21.805591629770309</c:v>
                </c:pt>
                <c:pt idx="822">
                  <c:v>21.78253567521168</c:v>
                </c:pt>
                <c:pt idx="823">
                  <c:v>21.759464859024103</c:v>
                </c:pt>
                <c:pt idx="824">
                  <c:v>21.795509542509265</c:v>
                </c:pt>
                <c:pt idx="825">
                  <c:v>21.77234699103149</c:v>
                </c:pt>
                <c:pt idx="826">
                  <c:v>21.749170399173732</c:v>
                </c:pt>
                <c:pt idx="827">
                  <c:v>21.785271324331344</c:v>
                </c:pt>
                <c:pt idx="828">
                  <c:v>21.762004303691587</c:v>
                </c:pt>
                <c:pt idx="829">
                  <c:v>21.738724215738273</c:v>
                </c:pt>
                <c:pt idx="830">
                  <c:v>21.774884320676431</c:v>
                </c:pt>
                <c:pt idx="831">
                  <c:v>21.751515418983967</c:v>
                </c:pt>
                <c:pt idx="832">
                  <c:v>21.728134576110889</c:v>
                </c:pt>
                <c:pt idx="833">
                  <c:v>21.704742212195963</c:v>
                </c:pt>
                <c:pt idx="834">
                  <c:v>21.740889560677381</c:v>
                </c:pt>
                <c:pt idx="835">
                  <c:v>21.717411170752602</c:v>
                </c:pt>
                <c:pt idx="836">
                  <c:v>21.693922590793324</c:v>
                </c:pt>
                <c:pt idx="837">
                  <c:v>21.730137390159957</c:v>
                </c:pt>
                <c:pt idx="838">
                  <c:v>21.706565132907333</c:v>
                </c:pt>
                <c:pt idx="839">
                  <c:v>21.682984172519753</c:v>
                </c:pt>
                <c:pt idx="840">
                  <c:v>21.713267259713653</c:v>
                </c:pt>
                <c:pt idx="841">
                  <c:v>21.68961183273629</c:v>
                </c:pt>
                <c:pt idx="842">
                  <c:v>21.665949348664391</c:v>
                </c:pt>
                <c:pt idx="843">
                  <c:v>21.702283853284882</c:v>
                </c:pt>
                <c:pt idx="844">
                  <c:v>21.678543399874663</c:v>
                </c:pt>
                <c:pt idx="845">
                  <c:v>21.654797691468811</c:v>
                </c:pt>
                <c:pt idx="846">
                  <c:v>21.691214875308454</c:v>
                </c:pt>
                <c:pt idx="847">
                  <c:v>21.667394521388378</c:v>
                </c:pt>
                <c:pt idx="848">
                  <c:v>21.64357087435744</c:v>
                </c:pt>
                <c:pt idx="849">
                  <c:v>21.619744626331975</c:v>
                </c:pt>
                <c:pt idx="850">
                  <c:v>21.656182300614436</c:v>
                </c:pt>
                <c:pt idx="851">
                  <c:v>21.537626425829156</c:v>
                </c:pt>
                <c:pt idx="852">
                  <c:v>21.518348535429645</c:v>
                </c:pt>
                <c:pt idx="853">
                  <c:v>21.559272972631216</c:v>
                </c:pt>
                <c:pt idx="854">
                  <c:v>21.539962052922487</c:v>
                </c:pt>
                <c:pt idx="855">
                  <c:v>21.520661605120932</c:v>
                </c:pt>
                <c:pt idx="856">
                  <c:v>21.561767412714293</c:v>
                </c:pt>
                <c:pt idx="857">
                  <c:v>21.542433754007639</c:v>
                </c:pt>
                <c:pt idx="858">
                  <c:v>21.523110596622988</c:v>
                </c:pt>
                <c:pt idx="859">
                  <c:v>21.558322444827798</c:v>
                </c:pt>
                <c:pt idx="860">
                  <c:v>21.538971348015551</c:v>
                </c:pt>
                <c:pt idx="861">
                  <c:v>21.519630779152198</c:v>
                </c:pt>
                <c:pt idx="862">
                  <c:v>21.561071962979248</c:v>
                </c:pt>
                <c:pt idx="863">
                  <c:v>21.541697842848958</c:v>
                </c:pt>
                <c:pt idx="864">
                  <c:v>21.52233428042512</c:v>
                </c:pt>
                <c:pt idx="865">
                  <c:v>21.502981275707732</c:v>
                </c:pt>
                <c:pt idx="866">
                  <c:v>21.54456371439014</c:v>
                </c:pt>
                <c:pt idx="867">
                  <c:v>21.525177002289784</c:v>
                </c:pt>
                <c:pt idx="868">
                  <c:v>21.505800877836204</c:v>
                </c:pt>
                <c:pt idx="869">
                  <c:v>21.547570144887821</c:v>
                </c:pt>
                <c:pt idx="870">
                  <c:v>21.528160125586947</c:v>
                </c:pt>
                <c:pt idx="871">
                  <c:v>21.508760724057595</c:v>
                </c:pt>
                <c:pt idx="872">
                  <c:v>21.55071833111468</c:v>
                </c:pt>
                <c:pt idx="873">
                  <c:v>21.5312848456641</c:v>
                </c:pt>
                <c:pt idx="874">
                  <c:v>21.511862008295942</c:v>
                </c:pt>
                <c:pt idx="875">
                  <c:v>21.554009484589827</c:v>
                </c:pt>
                <c:pt idx="876">
                  <c:v>21.53455237259778</c:v>
                </c:pt>
                <c:pt idx="877">
                  <c:v>21.515105939186892</c:v>
                </c:pt>
                <c:pt idx="878">
                  <c:v>21.551250094680984</c:v>
                </c:pt>
                <c:pt idx="879">
                  <c:v>21.531774792317712</c:v>
                </c:pt>
                <c:pt idx="880">
                  <c:v>21.51231019614648</c:v>
                </c:pt>
                <c:pt idx="881">
                  <c:v>21.492856306167287</c:v>
                </c:pt>
                <c:pt idx="882">
                  <c:v>21.473413122380133</c:v>
                </c:pt>
                <c:pt idx="883">
                  <c:v>21.453980644785027</c:v>
                </c:pt>
                <c:pt idx="884">
                  <c:v>21.434558873381953</c:v>
                </c:pt>
                <c:pt idx="885">
                  <c:v>21.476876602236267</c:v>
                </c:pt>
                <c:pt idx="886">
                  <c:v>21.457420322017136</c:v>
                </c:pt>
                <c:pt idx="887">
                  <c:v>21.437974778850457</c:v>
                </c:pt>
                <c:pt idx="888">
                  <c:v>21.480485941508746</c:v>
                </c:pt>
                <c:pt idx="889">
                  <c:v>21.46100569481877</c:v>
                </c:pt>
                <c:pt idx="890">
                  <c:v>21.441536216234578</c:v>
                </c:pt>
                <c:pt idx="891">
                  <c:v>21.484242404937813</c:v>
                </c:pt>
                <c:pt idx="892">
                  <c:v>21.464738026424651</c:v>
                </c:pt>
                <c:pt idx="893">
                  <c:v>21.445244447265345</c:v>
                </c:pt>
                <c:pt idx="894">
                  <c:v>21.488147273080511</c:v>
                </c:pt>
                <c:pt idx="895">
                  <c:v>21.468618595867667</c:v>
                </c:pt>
                <c:pt idx="896">
                  <c:v>21.449100749453262</c:v>
                </c:pt>
                <c:pt idx="897">
                  <c:v>21.429593733837287</c:v>
                </c:pt>
                <c:pt idx="898">
                  <c:v>21.472648698225292</c:v>
                </c:pt>
                <c:pt idx="899">
                  <c:v>21.45310641633446</c:v>
                </c:pt>
                <c:pt idx="900">
                  <c:v>21.433574996885028</c:v>
                </c:pt>
                <c:pt idx="901">
                  <c:v>21.470534255252165</c:v>
                </c:pt>
                <c:pt idx="902">
                  <c:v>21.450973103641253</c:v>
                </c:pt>
                <c:pt idx="903">
                  <c:v>21.431422843121545</c:v>
                </c:pt>
                <c:pt idx="904">
                  <c:v>21.474844665468535</c:v>
                </c:pt>
                <c:pt idx="905">
                  <c:v>21.455258764052552</c:v>
                </c:pt>
                <c:pt idx="906">
                  <c:v>21.435683785752797</c:v>
                </c:pt>
                <c:pt idx="907">
                  <c:v>21.479308405534365</c:v>
                </c:pt>
                <c:pt idx="908">
                  <c:v>21.459697581573192</c:v>
                </c:pt>
                <c:pt idx="909">
                  <c:v>21.440097712957119</c:v>
                </c:pt>
                <c:pt idx="910">
                  <c:v>21.483926835058405</c:v>
                </c:pt>
                <c:pt idx="911">
                  <c:v>21.464290914194297</c:v>
                </c:pt>
                <c:pt idx="912">
                  <c:v>21.444665981109921</c:v>
                </c:pt>
                <c:pt idx="913">
                  <c:v>21.42505203580529</c:v>
                </c:pt>
                <c:pt idx="914">
                  <c:v>21.405449078280384</c:v>
                </c:pt>
                <c:pt idx="915">
                  <c:v>21.385857108535216</c:v>
                </c:pt>
                <c:pt idx="916">
                  <c:v>21.366276126569783</c:v>
                </c:pt>
                <c:pt idx="917">
                  <c:v>21.410122678445198</c:v>
                </c:pt>
                <c:pt idx="918">
                  <c:v>21.390505566370702</c:v>
                </c:pt>
                <c:pt idx="919">
                  <c:v>21.370899474718318</c:v>
                </c:pt>
                <c:pt idx="920">
                  <c:v>21.41495303014441</c:v>
                </c:pt>
                <c:pt idx="921">
                  <c:v>21.395310598924674</c:v>
                </c:pt>
                <c:pt idx="922">
                  <c:v>21.375679220979119</c:v>
                </c:pt>
                <c:pt idx="923">
                  <c:v>21.419941539053745</c:v>
                </c:pt>
                <c:pt idx="924">
                  <c:v>21.400273610200827</c:v>
                </c:pt>
                <c:pt idx="925">
                  <c:v>21.380616767685886</c:v>
                </c:pt>
                <c:pt idx="926">
                  <c:v>21.418659121407014</c:v>
                </c:pt>
                <c:pt idx="927">
                  <c:v>21.398971425561349</c:v>
                </c:pt>
                <c:pt idx="928">
                  <c:v>21.37929484599378</c:v>
                </c:pt>
                <c:pt idx="929">
                  <c:v>21.359629382704295</c:v>
                </c:pt>
                <c:pt idx="930">
                  <c:v>21.339975035692902</c:v>
                </c:pt>
                <c:pt idx="931">
                  <c:v>21.320331804959594</c:v>
                </c:pt>
                <c:pt idx="932">
                  <c:v>21.300699690504381</c:v>
                </c:pt>
                <c:pt idx="933">
                  <c:v>21.409652239704766</c:v>
                </c:pt>
                <c:pt idx="934">
                  <c:v>21.389923881100867</c:v>
                </c:pt>
                <c:pt idx="935">
                  <c:v>21.370206705936095</c:v>
                </c:pt>
                <c:pt idx="936">
                  <c:v>21.415237269972316</c:v>
                </c:pt>
                <c:pt idx="937">
                  <c:v>21.395482745331979</c:v>
                </c:pt>
                <c:pt idx="938">
                  <c:v>21.375739438039915</c:v>
                </c:pt>
                <c:pt idx="939">
                  <c:v>21.356007348096128</c:v>
                </c:pt>
                <c:pt idx="940">
                  <c:v>21.336286475500621</c:v>
                </c:pt>
                <c:pt idx="941">
                  <c:v>21.316576820253392</c:v>
                </c:pt>
                <c:pt idx="942">
                  <c:v>21.361678491226694</c:v>
                </c:pt>
                <c:pt idx="943">
                  <c:v>21.34193136828036</c:v>
                </c:pt>
                <c:pt idx="944">
                  <c:v>21.322195496813386</c:v>
                </c:pt>
                <c:pt idx="945">
                  <c:v>21.302470876825755</c:v>
                </c:pt>
                <c:pt idx="946">
                  <c:v>21.347742091319883</c:v>
                </c:pt>
                <c:pt idx="947">
                  <c:v>21.327979816021582</c:v>
                </c:pt>
                <c:pt idx="948">
                  <c:v>21.308228826557801</c:v>
                </c:pt>
                <c:pt idx="949">
                  <c:v>21.35372017141599</c:v>
                </c:pt>
                <c:pt idx="950">
                  <c:v>21.333931302859792</c:v>
                </c:pt>
                <c:pt idx="951">
                  <c:v>21.314153754719563</c:v>
                </c:pt>
                <c:pt idx="952">
                  <c:v>21.294387526995308</c:v>
                </c:pt>
                <c:pt idx="953">
                  <c:v>21.274632619687019</c:v>
                </c:pt>
                <c:pt idx="954">
                  <c:v>21.254889032794701</c:v>
                </c:pt>
                <c:pt idx="955">
                  <c:v>21.300454261867937</c:v>
                </c:pt>
                <c:pt idx="956">
                  <c:v>21.280672674466331</c:v>
                </c:pt>
                <c:pt idx="957">
                  <c:v>21.260902442290647</c:v>
                </c:pt>
                <c:pt idx="958">
                  <c:v>21.300116611588869</c:v>
                </c:pt>
                <c:pt idx="959">
                  <c:v>21.280314263649657</c:v>
                </c:pt>
                <c:pt idx="960">
                  <c:v>21.260523302462559</c:v>
                </c:pt>
                <c:pt idx="961">
                  <c:v>21.240743728027567</c:v>
                </c:pt>
                <c:pt idx="962">
                  <c:v>21.286669991864525</c:v>
                </c:pt>
                <c:pt idx="963">
                  <c:v>21.26685202917432</c:v>
                </c:pt>
                <c:pt idx="964">
                  <c:v>21.247045488486563</c:v>
                </c:pt>
                <c:pt idx="965">
                  <c:v>21.29319838211909</c:v>
                </c:pt>
                <c:pt idx="966">
                  <c:v>21.273353222201468</c:v>
                </c:pt>
                <c:pt idx="967">
                  <c:v>21.253519519771725</c:v>
                </c:pt>
                <c:pt idx="968">
                  <c:v>21.233697274829872</c:v>
                </c:pt>
                <c:pt idx="969">
                  <c:v>21.213886487375902</c:v>
                </c:pt>
                <c:pt idx="970">
                  <c:v>21.194087157409808</c:v>
                </c:pt>
                <c:pt idx="971">
                  <c:v>21.240317869669276</c:v>
                </c:pt>
                <c:pt idx="972">
                  <c:v>21.220479794507295</c:v>
                </c:pt>
                <c:pt idx="973">
                  <c:v>21.20065321255608</c:v>
                </c:pt>
                <c:pt idx="974">
                  <c:v>21.247113790110461</c:v>
                </c:pt>
                <c:pt idx="975">
                  <c:v>21.227248228360143</c:v>
                </c:pt>
                <c:pt idx="976">
                  <c:v>21.207394195783301</c:v>
                </c:pt>
                <c:pt idx="977">
                  <c:v>21.187551692379934</c:v>
                </c:pt>
                <c:pt idx="978">
                  <c:v>21.234193444667763</c:v>
                </c:pt>
                <c:pt idx="979">
                  <c:v>21.2143117608579</c:v>
                </c:pt>
                <c:pt idx="980">
                  <c:v>21.194441642426426</c:v>
                </c:pt>
                <c:pt idx="981">
                  <c:v>21.241317121415332</c:v>
                </c:pt>
                <c:pt idx="982">
                  <c:v>21.22140758377186</c:v>
                </c:pt>
                <c:pt idx="983">
                  <c:v>21.201509647956346</c:v>
                </c:pt>
                <c:pt idx="984">
                  <c:v>21.248620959213376</c:v>
                </c:pt>
                <c:pt idx="985">
                  <c:v>21.228683363115781</c:v>
                </c:pt>
                <c:pt idx="986">
                  <c:v>21.208757405542826</c:v>
                </c:pt>
                <c:pt idx="987">
                  <c:v>21.188843086494508</c:v>
                </c:pt>
                <c:pt idx="988">
                  <c:v>21.168940405970822</c:v>
                </c:pt>
                <c:pt idx="989">
                  <c:v>21.14904936397177</c:v>
                </c:pt>
                <c:pt idx="990">
                  <c:v>21.189516185716595</c:v>
                </c:pt>
                <c:pt idx="991">
                  <c:v>21.169591677192862</c:v>
                </c:pt>
                <c:pt idx="992">
                  <c:v>21.14967884043411</c:v>
                </c:pt>
                <c:pt idx="993">
                  <c:v>21.129777675440341</c:v>
                </c:pt>
                <c:pt idx="994">
                  <c:v>21.177120505170869</c:v>
                </c:pt>
                <c:pt idx="995">
                  <c:v>21.157179375360727</c:v>
                </c:pt>
                <c:pt idx="996">
                  <c:v>21.137249954488663</c:v>
                </c:pt>
                <c:pt idx="997">
                  <c:v>21.184833653550186</c:v>
                </c:pt>
                <c:pt idx="998">
                  <c:v>21.164864021149107</c:v>
                </c:pt>
                <c:pt idx="999">
                  <c:v>21.144906135113654</c:v>
                </c:pt>
                <c:pt idx="1000">
                  <c:v>21.192732905758668</c:v>
                </c:pt>
                <c:pt idx="1001">
                  <c:v>21.172734559109699</c:v>
                </c:pt>
                <c:pt idx="1002">
                  <c:v>21.152747996510939</c:v>
                </c:pt>
                <c:pt idx="1003">
                  <c:v>21.132773217962391</c:v>
                </c:pt>
                <c:pt idx="1004">
                  <c:v>21.112810223464052</c:v>
                </c:pt>
                <c:pt idx="1005">
                  <c:v>21.092859013015914</c:v>
                </c:pt>
                <c:pt idx="1006">
                  <c:v>21.140773711550661</c:v>
                </c:pt>
                <c:pt idx="1007">
                  <c:v>21.120781902833983</c:v>
                </c:pt>
                <c:pt idx="1008">
                  <c:v>21.100801916111767</c:v>
                </c:pt>
                <c:pt idx="1009">
                  <c:v>21.080833751384027</c:v>
                </c:pt>
                <c:pt idx="1010">
                  <c:v>21.128942464295921</c:v>
                </c:pt>
                <c:pt idx="1011">
                  <c:v>21.108933486370109</c:v>
                </c:pt>
                <c:pt idx="1012">
                  <c:v>21.088936368645374</c:v>
                </c:pt>
                <c:pt idx="1013">
                  <c:v>21.1372937570662</c:v>
                </c:pt>
                <c:pt idx="1014">
                  <c:v>21.117255570812546</c:v>
                </c:pt>
                <c:pt idx="1015">
                  <c:v>21.097229283231645</c:v>
                </c:pt>
                <c:pt idx="1016">
                  <c:v>21.145837655964907</c:v>
                </c:pt>
                <c:pt idx="1017">
                  <c:v>21.125770042034222</c:v>
                </c:pt>
                <c:pt idx="1018">
                  <c:v>21.105714365515734</c:v>
                </c:pt>
                <c:pt idx="1019">
                  <c:v>21.085670626409446</c:v>
                </c:pt>
                <c:pt idx="1020">
                  <c:v>21.065638824715343</c:v>
                </c:pt>
                <c:pt idx="1021">
                  <c:v>21.04561896043344</c:v>
                </c:pt>
                <c:pt idx="1022">
                  <c:v>21.094320201487616</c:v>
                </c:pt>
                <c:pt idx="1023">
                  <c:v>21.074258867541651</c:v>
                </c:pt>
                <c:pt idx="1024">
                  <c:v>21.054209510017905</c:v>
                </c:pt>
                <c:pt idx="1025">
                  <c:v>21.034172128916378</c:v>
                </c:pt>
                <c:pt idx="1026">
                  <c:v>21.014146724237083</c:v>
                </c:pt>
                <c:pt idx="1027">
                  <c:v>20.994133295979999</c:v>
                </c:pt>
                <c:pt idx="1028">
                  <c:v>20.974131844145141</c:v>
                </c:pt>
                <c:pt idx="1029">
                  <c:v>21.092087519562831</c:v>
                </c:pt>
                <c:pt idx="1030">
                  <c:v>21.071978504852858</c:v>
                </c:pt>
                <c:pt idx="1031">
                  <c:v>21.051881545408193</c:v>
                </c:pt>
                <c:pt idx="1032">
                  <c:v>21.031796641228848</c:v>
                </c:pt>
                <c:pt idx="1033">
                  <c:v>21.011723792314815</c:v>
                </c:pt>
                <c:pt idx="1034">
                  <c:v>20.991662998666097</c:v>
                </c:pt>
                <c:pt idx="1035">
                  <c:v>21.033966331635806</c:v>
                </c:pt>
                <c:pt idx="1036">
                  <c:v>21.013870076150994</c:v>
                </c:pt>
                <c:pt idx="1037">
                  <c:v>20.993785911773788</c:v>
                </c:pt>
                <c:pt idx="1038">
                  <c:v>21.043259993277346</c:v>
                </c:pt>
                <c:pt idx="1039">
                  <c:v>21.023133494778055</c:v>
                </c:pt>
                <c:pt idx="1040">
                  <c:v>21.003019127478936</c:v>
                </c:pt>
                <c:pt idx="1041">
                  <c:v>20.982916891379997</c:v>
                </c:pt>
                <c:pt idx="1042">
                  <c:v>20.962826786481234</c:v>
                </c:pt>
                <c:pt idx="1043">
                  <c:v>20.942748812782643</c:v>
                </c:pt>
                <c:pt idx="1044">
                  <c:v>20.922682970284232</c:v>
                </c:pt>
                <c:pt idx="1045">
                  <c:v>20.972201312019731</c:v>
                </c:pt>
                <c:pt idx="1046">
                  <c:v>20.952093025774026</c:v>
                </c:pt>
                <c:pt idx="1047">
                  <c:v>20.931996911105831</c:v>
                </c:pt>
                <c:pt idx="1048">
                  <c:v>20.981779469533961</c:v>
                </c:pt>
                <c:pt idx="1049">
                  <c:v>20.961640638423855</c:v>
                </c:pt>
                <c:pt idx="1050">
                  <c:v>20.941514019556386</c:v>
                </c:pt>
                <c:pt idx="1051">
                  <c:v>20.991563324577822</c:v>
                </c:pt>
                <c:pt idx="1052">
                  <c:v>20.971393713837436</c:v>
                </c:pt>
                <c:pt idx="1053">
                  <c:v>20.951236356295663</c:v>
                </c:pt>
                <c:pt idx="1054">
                  <c:v>20.931091251952498</c:v>
                </c:pt>
                <c:pt idx="1055">
                  <c:v>20.910958400807939</c:v>
                </c:pt>
                <c:pt idx="1056">
                  <c:v>20.890837802861991</c:v>
                </c:pt>
                <c:pt idx="1057">
                  <c:v>20.870729458114653</c:v>
                </c:pt>
                <c:pt idx="1058">
                  <c:v>20.920826228409684</c:v>
                </c:pt>
                <c:pt idx="1059">
                  <c:v>20.900674778583891</c:v>
                </c:pt>
                <c:pt idx="1060">
                  <c:v>20.880535623206637</c:v>
                </c:pt>
                <c:pt idx="1061">
                  <c:v>20.930903016364507</c:v>
                </c:pt>
                <c:pt idx="1062">
                  <c:v>20.910720476079184</c:v>
                </c:pt>
                <c:pt idx="1063">
                  <c:v>20.890550271789419</c:v>
                </c:pt>
                <c:pt idx="1064">
                  <c:v>20.870392403495224</c:v>
                </c:pt>
                <c:pt idx="1065">
                  <c:v>20.850246871196585</c:v>
                </c:pt>
                <c:pt idx="1066">
                  <c:v>20.830113674893518</c:v>
                </c:pt>
                <c:pt idx="1067">
                  <c:v>20.880586428024177</c:v>
                </c:pt>
                <c:pt idx="1068">
                  <c:v>20.860409689686175</c:v>
                </c:pt>
                <c:pt idx="1069">
                  <c:v>20.840245329191056</c:v>
                </c:pt>
                <c:pt idx="1070">
                  <c:v>20.890993004521604</c:v>
                </c:pt>
                <c:pt idx="1071">
                  <c:v>20.870784817354384</c:v>
                </c:pt>
                <c:pt idx="1072">
                  <c:v>20.850589050180911</c:v>
                </c:pt>
                <c:pt idx="1073">
                  <c:v>20.830405703001176</c:v>
                </c:pt>
                <c:pt idx="1074">
                  <c:v>20.881374451659163</c:v>
                </c:pt>
                <c:pt idx="1075">
                  <c:v>20.861147032718325</c:v>
                </c:pt>
                <c:pt idx="1076">
                  <c:v>20.840932076228917</c:v>
                </c:pt>
                <c:pt idx="1077">
                  <c:v>20.892180821996558</c:v>
                </c:pt>
                <c:pt idx="1078">
                  <c:v>20.87192150355899</c:v>
                </c:pt>
                <c:pt idx="1079">
                  <c:v>20.851674690340683</c:v>
                </c:pt>
                <c:pt idx="1080">
                  <c:v>20.831440382341647</c:v>
                </c:pt>
                <c:pt idx="1081">
                  <c:v>20.811218579561885</c:v>
                </c:pt>
                <c:pt idx="1082">
                  <c:v>20.791009282001379</c:v>
                </c:pt>
                <c:pt idx="1083">
                  <c:v>20.842369430155884</c:v>
                </c:pt>
                <c:pt idx="1084">
                  <c:v>20.822115606715425</c:v>
                </c:pt>
                <c:pt idx="1085">
                  <c:v>20.801874331575615</c:v>
                </c:pt>
                <c:pt idx="1086">
                  <c:v>20.781645604736447</c:v>
                </c:pt>
                <c:pt idx="1087">
                  <c:v>20.761429426197921</c:v>
                </c:pt>
                <c:pt idx="1088">
                  <c:v>20.741225795960041</c:v>
                </c:pt>
                <c:pt idx="1089">
                  <c:v>20.721034714022807</c:v>
                </c:pt>
                <c:pt idx="1090">
                  <c:v>20.772450177606345</c:v>
                </c:pt>
                <c:pt idx="1091">
                  <c:v>20.752214448126221</c:v>
                </c:pt>
                <c:pt idx="1092">
                  <c:v>20.731991310345087</c:v>
                </c:pt>
                <c:pt idx="1093">
                  <c:v>20.783692766277685</c:v>
                </c:pt>
                <c:pt idx="1094">
                  <c:v>20.763424683915069</c:v>
                </c:pt>
                <c:pt idx="1095">
                  <c:v>20.743169236970257</c:v>
                </c:pt>
                <c:pt idx="1096">
                  <c:v>20.795159535781071</c:v>
                </c:pt>
                <c:pt idx="1097">
                  <c:v>20.774858844122409</c:v>
                </c:pt>
                <c:pt idx="1098">
                  <c:v>20.75457083192433</c:v>
                </c:pt>
                <c:pt idx="1099">
                  <c:v>20.806852864368466</c:v>
                </c:pt>
                <c:pt idx="1100">
                  <c:v>20.786519304185983</c:v>
                </c:pt>
                <c:pt idx="1101">
                  <c:v>20.76619846783446</c:v>
                </c:pt>
                <c:pt idx="1102">
                  <c:v>20.745890355313886</c:v>
                </c:pt>
                <c:pt idx="1103">
                  <c:v>20.725594966624268</c:v>
                </c:pt>
                <c:pt idx="1104">
                  <c:v>20.705312301765602</c:v>
                </c:pt>
                <c:pt idx="1105">
                  <c:v>20.685042360737903</c:v>
                </c:pt>
                <c:pt idx="1106">
                  <c:v>20.737385013652236</c:v>
                </c:pt>
                <c:pt idx="1107">
                  <c:v>20.717069396992457</c:v>
                </c:pt>
                <c:pt idx="1108">
                  <c:v>20.69676654886521</c:v>
                </c:pt>
                <c:pt idx="1109">
                  <c:v>20.742087952687321</c:v>
                </c:pt>
                <c:pt idx="1110">
                  <c:v>20.721746296790535</c:v>
                </c:pt>
                <c:pt idx="1111">
                  <c:v>20.701417449943939</c:v>
                </c:pt>
                <c:pt idx="1112">
                  <c:v>20.754307765174172</c:v>
                </c:pt>
                <c:pt idx="1113">
                  <c:v>20.733932667657445</c:v>
                </c:pt>
                <c:pt idx="1114">
                  <c:v>20.713570424532005</c:v>
                </c:pt>
                <c:pt idx="1115">
                  <c:v>20.693221035797844</c:v>
                </c:pt>
                <c:pt idx="1116">
                  <c:v>20.672884501454973</c:v>
                </c:pt>
                <c:pt idx="1117">
                  <c:v>20.652560821503393</c:v>
                </c:pt>
                <c:pt idx="1118">
                  <c:v>20.705574869795544</c:v>
                </c:pt>
                <c:pt idx="1119">
                  <c:v>20.685204761744913</c:v>
                </c:pt>
                <c:pt idx="1120">
                  <c:v>20.664847553768745</c:v>
                </c:pt>
                <c:pt idx="1121">
                  <c:v>20.644503245867028</c:v>
                </c:pt>
                <c:pt idx="1122">
                  <c:v>20.697761497025269</c:v>
                </c:pt>
                <c:pt idx="1123">
                  <c:v>20.677370490261676</c:v>
                </c:pt>
                <c:pt idx="1124">
                  <c:v>20.65699242960164</c:v>
                </c:pt>
                <c:pt idx="1125">
                  <c:v>20.710557278357889</c:v>
                </c:pt>
                <c:pt idx="1126">
                  <c:v>20.690132199005138</c:v>
                </c:pt>
                <c:pt idx="1127">
                  <c:v>20.669720112134886</c:v>
                </c:pt>
                <c:pt idx="1128">
                  <c:v>20.649321017747145</c:v>
                </c:pt>
                <c:pt idx="1129">
                  <c:v>20.628934915841889</c:v>
                </c:pt>
                <c:pt idx="1130">
                  <c:v>20.608561806419143</c:v>
                </c:pt>
                <c:pt idx="1131">
                  <c:v>20.662255546997311</c:v>
                </c:pt>
                <c:pt idx="1132">
                  <c:v>20.641835235814561</c:v>
                </c:pt>
                <c:pt idx="1133">
                  <c:v>20.621427963847065</c:v>
                </c:pt>
                <c:pt idx="1134">
                  <c:v>20.601033731094823</c:v>
                </c:pt>
                <c:pt idx="1135">
                  <c:v>20.580652537557842</c:v>
                </c:pt>
                <c:pt idx="1136">
                  <c:v>20.560284383236123</c:v>
                </c:pt>
                <c:pt idx="1137">
                  <c:v>20.539929268129661</c:v>
                </c:pt>
                <c:pt idx="1138">
                  <c:v>20.593692863495782</c:v>
                </c:pt>
                <c:pt idx="1139">
                  <c:v>20.573290409314172</c:v>
                </c:pt>
                <c:pt idx="1140">
                  <c:v>20.552901041438439</c:v>
                </c:pt>
                <c:pt idx="1141">
                  <c:v>20.606978211065218</c:v>
                </c:pt>
                <c:pt idx="1142">
                  <c:v>20.586541176359514</c:v>
                </c:pt>
                <c:pt idx="1143">
                  <c:v>20.566117275412225</c:v>
                </c:pt>
                <c:pt idx="1144">
                  <c:v>20.545706508223347</c:v>
                </c:pt>
                <c:pt idx="1145">
                  <c:v>20.525308874792884</c:v>
                </c:pt>
                <c:pt idx="1146">
                  <c:v>20.504924375120837</c:v>
                </c:pt>
                <c:pt idx="1147">
                  <c:v>20.559135136917252</c:v>
                </c:pt>
                <c:pt idx="1148">
                  <c:v>20.538702782555422</c:v>
                </c:pt>
                <c:pt idx="1149">
                  <c:v>20.518283609770645</c:v>
                </c:pt>
                <c:pt idx="1150">
                  <c:v>20.572813387173319</c:v>
                </c:pt>
                <c:pt idx="1151">
                  <c:v>20.5523460258797</c:v>
                </c:pt>
                <c:pt idx="1152">
                  <c:v>20.531891894352125</c:v>
                </c:pt>
                <c:pt idx="1153">
                  <c:v>20.511450992590571</c:v>
                </c:pt>
                <c:pt idx="1154">
                  <c:v>20.491023320595051</c:v>
                </c:pt>
                <c:pt idx="1155">
                  <c:v>20.470608878365564</c:v>
                </c:pt>
                <c:pt idx="1156">
                  <c:v>20.450207665902116</c:v>
                </c:pt>
                <c:pt idx="1157">
                  <c:v>20.504813082558663</c:v>
                </c:pt>
                <c:pt idx="1158">
                  <c:v>20.484363538365919</c:v>
                </c:pt>
                <c:pt idx="1159">
                  <c:v>20.463927272502787</c:v>
                </c:pt>
                <c:pt idx="1160">
                  <c:v>20.443504284969272</c:v>
                </c:pt>
                <c:pt idx="1161">
                  <c:v>20.423094575765361</c:v>
                </c:pt>
                <c:pt idx="1162">
                  <c:v>20.402698144891058</c:v>
                </c:pt>
                <c:pt idx="1163">
                  <c:v>20.457442078400661</c:v>
                </c:pt>
                <c:pt idx="1164">
                  <c:v>20.436997122954939</c:v>
                </c:pt>
                <c:pt idx="1165">
                  <c:v>20.416565494781356</c:v>
                </c:pt>
                <c:pt idx="1166">
                  <c:v>20.471635910814115</c:v>
                </c:pt>
                <c:pt idx="1167">
                  <c:v>20.451155415800141</c:v>
                </c:pt>
                <c:pt idx="1168">
                  <c:v>20.430688297384236</c:v>
                </c:pt>
                <c:pt idx="1169">
                  <c:v>20.410234555566394</c:v>
                </c:pt>
                <c:pt idx="1170">
                  <c:v>20.46557234277066</c:v>
                </c:pt>
                <c:pt idx="1171">
                  <c:v>20.44506943776436</c:v>
                </c:pt>
                <c:pt idx="1172">
                  <c:v>20.424579959069916</c:v>
                </c:pt>
                <c:pt idx="1173">
                  <c:v>20.404103906687325</c:v>
                </c:pt>
                <c:pt idx="1174">
                  <c:v>20.383641280616583</c:v>
                </c:pt>
                <c:pt idx="1175">
                  <c:v>20.36319208085769</c:v>
                </c:pt>
                <c:pt idx="1176">
                  <c:v>20.426299062710758</c:v>
                </c:pt>
                <c:pt idx="1177">
                  <c:v>20.405792845960089</c:v>
                </c:pt>
                <c:pt idx="1178">
                  <c:v>20.38530011065987</c:v>
                </c:pt>
                <c:pt idx="1179">
                  <c:v>20.441170507634105</c:v>
                </c:pt>
                <c:pt idx="1180">
                  <c:v>20.42062800710703</c:v>
                </c:pt>
                <c:pt idx="1181">
                  <c:v>20.400099038573643</c:v>
                </c:pt>
                <c:pt idx="1182">
                  <c:v>20.379583602033946</c:v>
                </c:pt>
                <c:pt idx="1183">
                  <c:v>20.359081697487948</c:v>
                </c:pt>
                <c:pt idx="1184">
                  <c:v>20.338593324935637</c:v>
                </c:pt>
                <c:pt idx="1185">
                  <c:v>20.318118484377013</c:v>
                </c:pt>
                <c:pt idx="1186">
                  <c:v>20.374074140478957</c:v>
                </c:pt>
                <c:pt idx="1187">
                  <c:v>20.353549381771007</c:v>
                </c:pt>
                <c:pt idx="1188">
                  <c:v>20.333038206002222</c:v>
                </c:pt>
                <c:pt idx="1189">
                  <c:v>20.389335469459727</c:v>
                </c:pt>
                <c:pt idx="1190">
                  <c:v>20.368774016445563</c:v>
                </c:pt>
                <c:pt idx="1191">
                  <c:v>20.348226197723086</c:v>
                </c:pt>
                <c:pt idx="1192">
                  <c:v>20.327692013292282</c:v>
                </c:pt>
                <c:pt idx="1193">
                  <c:v>20.307171463153153</c:v>
                </c:pt>
                <c:pt idx="1194">
                  <c:v>20.286664547305698</c:v>
                </c:pt>
                <c:pt idx="1195">
                  <c:v>20.343114470088601</c:v>
                </c:pt>
                <c:pt idx="1196">
                  <c:v>20.322557069130255</c:v>
                </c:pt>
                <c:pt idx="1197">
                  <c:v>20.302013354227974</c:v>
                </c:pt>
                <c:pt idx="1198">
                  <c:v>20.358811127073203</c:v>
                </c:pt>
                <c:pt idx="1199">
                  <c:v>20.338216561025867</c:v>
                </c:pt>
                <c:pt idx="1200">
                  <c:v>20.317635733215827</c:v>
                </c:pt>
                <c:pt idx="1201">
                  <c:v>20.29706864364308</c:v>
                </c:pt>
                <c:pt idx="1202">
                  <c:v>20.276515292307625</c:v>
                </c:pt>
                <c:pt idx="1203">
                  <c:v>20.255975679209477</c:v>
                </c:pt>
                <c:pt idx="1204">
                  <c:v>20.235449804348615</c:v>
                </c:pt>
                <c:pt idx="1205">
                  <c:v>20.29233972673056</c:v>
                </c:pt>
                <c:pt idx="1206">
                  <c:v>20.271762840927337</c:v>
                </c:pt>
                <c:pt idx="1207">
                  <c:v>20.251199745964495</c:v>
                </c:pt>
                <c:pt idx="1208">
                  <c:v>20.230650441842013</c:v>
                </c:pt>
                <c:pt idx="1209">
                  <c:v>20.210114928559904</c:v>
                </c:pt>
                <c:pt idx="1210">
                  <c:v>20.189593206118158</c:v>
                </c:pt>
                <c:pt idx="1211">
                  <c:v>20.246641611991354</c:v>
                </c:pt>
                <c:pt idx="1212">
                  <c:v>20.226068664954532</c:v>
                </c:pt>
                <c:pt idx="1213">
                  <c:v>20.205509561788109</c:v>
                </c:pt>
                <c:pt idx="1214">
                  <c:v>20.26291444947789</c:v>
                </c:pt>
                <c:pt idx="1215">
                  <c:v>20.24230374598287</c:v>
                </c:pt>
                <c:pt idx="1216">
                  <c:v>20.221706939820386</c:v>
                </c:pt>
                <c:pt idx="1217">
                  <c:v>20.201124030990464</c:v>
                </c:pt>
                <c:pt idx="1218">
                  <c:v>20.180555019493085</c:v>
                </c:pt>
                <c:pt idx="1219">
                  <c:v>20.159999905328263</c:v>
                </c:pt>
                <c:pt idx="1220">
                  <c:v>20.139458688495985</c:v>
                </c:pt>
                <c:pt idx="1221">
                  <c:v>20.196960840026541</c:v>
                </c:pt>
                <c:pt idx="1222">
                  <c:v>20.176367858391153</c:v>
                </c:pt>
                <c:pt idx="1223">
                  <c:v>20.15578882798788</c:v>
                </c:pt>
                <c:pt idx="1224">
                  <c:v>20.213653711772743</c:v>
                </c:pt>
                <c:pt idx="1225">
                  <c:v>20.193022533856432</c:v>
                </c:pt>
                <c:pt idx="1226">
                  <c:v>20.172405361514546</c:v>
                </c:pt>
                <c:pt idx="1227">
                  <c:v>20.151802194747084</c:v>
                </c:pt>
                <c:pt idx="1228">
                  <c:v>20.131213033554037</c:v>
                </c:pt>
                <c:pt idx="1229">
                  <c:v>20.110637877935407</c:v>
                </c:pt>
                <c:pt idx="1230">
                  <c:v>20.16867011309073</c:v>
                </c:pt>
                <c:pt idx="1231">
                  <c:v>20.148042587163875</c:v>
                </c:pt>
                <c:pt idx="1232">
                  <c:v>20.127429121601946</c:v>
                </c:pt>
                <c:pt idx="1233">
                  <c:v>20.106829716404945</c:v>
                </c:pt>
                <c:pt idx="1234">
                  <c:v>20.086244371572882</c:v>
                </c:pt>
                <c:pt idx="1235">
                  <c:v>20.065673087105736</c:v>
                </c:pt>
                <c:pt idx="1236">
                  <c:v>20.04511586300352</c:v>
                </c:pt>
                <c:pt idx="1237">
                  <c:v>20.103250755151272</c:v>
                </c:pt>
                <c:pt idx="1238">
                  <c:v>20.082640991383983</c:v>
                </c:pt>
                <c:pt idx="1239">
                  <c:v>20.062045343225844</c:v>
                </c:pt>
                <c:pt idx="1240">
                  <c:v>20.120552237453193</c:v>
                </c:pt>
                <c:pt idx="1241">
                  <c:v>20.099903656549316</c:v>
                </c:pt>
                <c:pt idx="1242">
                  <c:v>20.079269246958187</c:v>
                </c:pt>
                <c:pt idx="1243">
                  <c:v>20.058649008679801</c:v>
                </c:pt>
                <c:pt idx="1244">
                  <c:v>20.038042941714156</c:v>
                </c:pt>
                <c:pt idx="1245">
                  <c:v>20.017451046061257</c:v>
                </c:pt>
                <c:pt idx="1246">
                  <c:v>20.076131842295954</c:v>
                </c:pt>
                <c:pt idx="1247">
                  <c:v>20.05548678468708</c:v>
                </c:pt>
                <c:pt idx="1248">
                  <c:v>20.034855954559589</c:v>
                </c:pt>
                <c:pt idx="1249">
                  <c:v>20.014239351913492</c:v>
                </c:pt>
                <c:pt idx="1250">
                  <c:v>19.993636976748789</c:v>
                </c:pt>
                <c:pt idx="1251">
                  <c:v>19.973048829065469</c:v>
                </c:pt>
                <c:pt idx="1252">
                  <c:v>19.95247490886354</c:v>
                </c:pt>
                <c:pt idx="1253">
                  <c:v>20.011264052120534</c:v>
                </c:pt>
                <c:pt idx="1254">
                  <c:v>19.990636795506415</c:v>
                </c:pt>
                <c:pt idx="1255">
                  <c:v>19.9700238230132</c:v>
                </c:pt>
                <c:pt idx="1256">
                  <c:v>20.029194646387687</c:v>
                </c:pt>
                <c:pt idx="1257">
                  <c:v>20.008527933605308</c:v>
                </c:pt>
                <c:pt idx="1258">
                  <c:v>19.98787556206015</c:v>
                </c:pt>
                <c:pt idx="1259">
                  <c:v>19.96723753175219</c:v>
                </c:pt>
                <c:pt idx="1260">
                  <c:v>19.946613842681433</c:v>
                </c:pt>
                <c:pt idx="1261">
                  <c:v>19.926004494847891</c:v>
                </c:pt>
                <c:pt idx="1262">
                  <c:v>19.993387950186257</c:v>
                </c:pt>
                <c:pt idx="1263">
                  <c:v>19.972716321851212</c:v>
                </c:pt>
                <c:pt idx="1264">
                  <c:v>19.952059098139166</c:v>
                </c:pt>
                <c:pt idx="1265">
                  <c:v>19.931416279050108</c:v>
                </c:pt>
                <c:pt idx="1266">
                  <c:v>19.910787864584048</c:v>
                </c:pt>
                <c:pt idx="1267">
                  <c:v>19.890173854740979</c:v>
                </c:pt>
                <c:pt idx="1268">
                  <c:v>19.869574249520898</c:v>
                </c:pt>
                <c:pt idx="1269">
                  <c:v>19.929099782192853</c:v>
                </c:pt>
                <c:pt idx="1270">
                  <c:v>19.908445962264981</c:v>
                </c:pt>
                <c:pt idx="1271">
                  <c:v>19.88780660509731</c:v>
                </c:pt>
                <c:pt idx="1272">
                  <c:v>19.947724526048638</c:v>
                </c:pt>
                <c:pt idx="1273">
                  <c:v>19.927030538403613</c:v>
                </c:pt>
                <c:pt idx="1274">
                  <c:v>19.90635107215175</c:v>
                </c:pt>
                <c:pt idx="1275">
                  <c:v>19.885686127293035</c:v>
                </c:pt>
                <c:pt idx="1276">
                  <c:v>19.86503570382747</c:v>
                </c:pt>
                <c:pt idx="1277">
                  <c:v>19.844399801755063</c:v>
                </c:pt>
                <c:pt idx="1278">
                  <c:v>19.904506166526708</c:v>
                </c:pt>
                <c:pt idx="1279">
                  <c:v>19.883815390579731</c:v>
                </c:pt>
                <c:pt idx="1280">
                  <c:v>19.863139195160922</c:v>
                </c:pt>
                <c:pt idx="1281">
                  <c:v>19.842477580270277</c:v>
                </c:pt>
                <c:pt idx="1282">
                  <c:v>19.82183054590779</c:v>
                </c:pt>
                <c:pt idx="1283">
                  <c:v>19.801198092073474</c:v>
                </c:pt>
                <c:pt idx="1284">
                  <c:v>19.780580218767312</c:v>
                </c:pt>
                <c:pt idx="1285">
                  <c:v>19.840807628699292</c:v>
                </c:pt>
                <c:pt idx="1286">
                  <c:v>19.820134695699341</c:v>
                </c:pt>
                <c:pt idx="1287">
                  <c:v>19.799476402871058</c:v>
                </c:pt>
                <c:pt idx="1288">
                  <c:v>19.778832750214452</c:v>
                </c:pt>
                <c:pt idx="1289">
                  <c:v>19.75820373772952</c:v>
                </c:pt>
                <c:pt idx="1290">
                  <c:v>19.737589365416252</c:v>
                </c:pt>
                <c:pt idx="1291">
                  <c:v>19.798009554062823</c:v>
                </c:pt>
                <c:pt idx="1292">
                  <c:v>19.777339875015873</c:v>
                </c:pt>
                <c:pt idx="1293">
                  <c:v>19.756684896299152</c:v>
                </c:pt>
                <c:pt idx="1294">
                  <c:v>19.736044617912651</c:v>
                </c:pt>
                <c:pt idx="1295">
                  <c:v>19.715419039856371</c:v>
                </c:pt>
                <c:pt idx="1296">
                  <c:v>19.694808162130315</c:v>
                </c:pt>
                <c:pt idx="1297">
                  <c:v>19.674211984734487</c:v>
                </c:pt>
                <c:pt idx="1298">
                  <c:v>19.734757074668117</c:v>
                </c:pt>
                <c:pt idx="1299">
                  <c:v>19.714105402066281</c:v>
                </c:pt>
                <c:pt idx="1300">
                  <c:v>19.693468490474928</c:v>
                </c:pt>
                <c:pt idx="1301">
                  <c:v>19.754422734301041</c:v>
                </c:pt>
                <c:pt idx="1302">
                  <c:v>19.73372989311321</c:v>
                </c:pt>
                <c:pt idx="1303">
                  <c:v>19.71305187414459</c:v>
                </c:pt>
                <c:pt idx="1304">
                  <c:v>19.692388677395183</c:v>
                </c:pt>
                <c:pt idx="1305">
                  <c:v>19.671740302864993</c:v>
                </c:pt>
                <c:pt idx="1306">
                  <c:v>19.651106750554014</c:v>
                </c:pt>
                <c:pt idx="1307">
                  <c:v>19.712261665440721</c:v>
                </c:pt>
                <c:pt idx="1308">
                  <c:v>19.691571929001604</c:v>
                </c:pt>
                <c:pt idx="1309">
                  <c:v>19.670897076525822</c:v>
                </c:pt>
                <c:pt idx="1310">
                  <c:v>19.650237108013346</c:v>
                </c:pt>
                <c:pt idx="1311">
                  <c:v>19.629592023464188</c:v>
                </c:pt>
                <c:pt idx="1312">
                  <c:v>19.608961822878342</c:v>
                </c:pt>
                <c:pt idx="1313">
                  <c:v>19.588346506255824</c:v>
                </c:pt>
                <c:pt idx="1314">
                  <c:v>19.649633278498133</c:v>
                </c:pt>
                <c:pt idx="1315">
                  <c:v>19.628961583291662</c:v>
                </c:pt>
                <c:pt idx="1316">
                  <c:v>19.608304834335001</c:v>
                </c:pt>
                <c:pt idx="1317">
                  <c:v>19.587663031628143</c:v>
                </c:pt>
                <c:pt idx="1318">
                  <c:v>19.567036175171083</c:v>
                </c:pt>
                <c:pt idx="1319">
                  <c:v>19.546424264963829</c:v>
                </c:pt>
                <c:pt idx="1320">
                  <c:v>19.616165216569719</c:v>
                </c:pt>
                <c:pt idx="1321">
                  <c:v>19.595487974390959</c:v>
                </c:pt>
                <c:pt idx="1322">
                  <c:v>19.57482574761211</c:v>
                </c:pt>
                <c:pt idx="1323">
                  <c:v>19.554178536233167</c:v>
                </c:pt>
                <c:pt idx="1324">
                  <c:v>19.53354634025413</c:v>
                </c:pt>
                <c:pt idx="1325">
                  <c:v>19.512929159675018</c:v>
                </c:pt>
                <c:pt idx="1326">
                  <c:v>19.574693502252245</c:v>
                </c:pt>
                <c:pt idx="1327">
                  <c:v>19.554019359697151</c:v>
                </c:pt>
                <c:pt idx="1328">
                  <c:v>19.533360295990828</c:v>
                </c:pt>
                <c:pt idx="1329">
                  <c:v>19.512716311133293</c:v>
                </c:pt>
                <c:pt idx="1330">
                  <c:v>19.574836575609716</c:v>
                </c:pt>
                <c:pt idx="1331">
                  <c:v>19.554135237191311</c:v>
                </c:pt>
                <c:pt idx="1332">
                  <c:v>19.533449041635468</c:v>
                </c:pt>
                <c:pt idx="1333">
                  <c:v>19.51277798894218</c:v>
                </c:pt>
                <c:pt idx="1334">
                  <c:v>19.49212207911145</c:v>
                </c:pt>
                <c:pt idx="1335">
                  <c:v>19.471481312143279</c:v>
                </c:pt>
                <c:pt idx="1336">
                  <c:v>19.533816056795413</c:v>
                </c:pt>
                <c:pt idx="1337">
                  <c:v>19.513117669233395</c:v>
                </c:pt>
                <c:pt idx="1338">
                  <c:v>19.492434489120168</c:v>
                </c:pt>
                <c:pt idx="1339">
                  <c:v>19.47176651645573</c:v>
                </c:pt>
                <c:pt idx="1340">
                  <c:v>19.451113751240094</c:v>
                </c:pt>
                <c:pt idx="1341">
                  <c:v>19.430476193473236</c:v>
                </c:pt>
                <c:pt idx="1342">
                  <c:v>19.49302817011273</c:v>
                </c:pt>
                <c:pt idx="1343">
                  <c:v>19.472332722341598</c:v>
                </c:pt>
                <c:pt idx="1344">
                  <c:v>19.451652547185606</c:v>
                </c:pt>
                <c:pt idx="1345">
                  <c:v>19.430987644644752</c:v>
                </c:pt>
                <c:pt idx="1346">
                  <c:v>19.410338014719034</c:v>
                </c:pt>
                <c:pt idx="1347">
                  <c:v>19.389703657408457</c:v>
                </c:pt>
                <c:pt idx="1348">
                  <c:v>19.369084572713028</c:v>
                </c:pt>
                <c:pt idx="1349">
                  <c:v>19.431783148233741</c:v>
                </c:pt>
                <c:pt idx="1350">
                  <c:v>19.411105967468217</c:v>
                </c:pt>
                <c:pt idx="1351">
                  <c:v>19.390444125072104</c:v>
                </c:pt>
                <c:pt idx="1352">
                  <c:v>19.369797621045418</c:v>
                </c:pt>
                <c:pt idx="1353">
                  <c:v>19.349166455388133</c:v>
                </c:pt>
                <c:pt idx="1354">
                  <c:v>19.328550628100267</c:v>
                </c:pt>
                <c:pt idx="1355">
                  <c:v>19.391471748894141</c:v>
                </c:pt>
                <c:pt idx="1356">
                  <c:v>19.370797551869558</c:v>
                </c:pt>
                <c:pt idx="1357">
                  <c:v>19.350138759564519</c:v>
                </c:pt>
                <c:pt idx="1358">
                  <c:v>19.329495371979046</c:v>
                </c:pt>
                <c:pt idx="1359">
                  <c:v>19.308867389113125</c:v>
                </c:pt>
                <c:pt idx="1360">
                  <c:v>19.288254810966773</c:v>
                </c:pt>
                <c:pt idx="1361">
                  <c:v>19.267657637539976</c:v>
                </c:pt>
                <c:pt idx="1362">
                  <c:v>19.33913748022734</c:v>
                </c:pt>
                <c:pt idx="1363">
                  <c:v>19.318472744278008</c:v>
                </c:pt>
                <c:pt idx="1364">
                  <c:v>19.297823486731296</c:v>
                </c:pt>
                <c:pt idx="1365">
                  <c:v>19.277189707587187</c:v>
                </c:pt>
                <c:pt idx="1366">
                  <c:v>19.256571406845691</c:v>
                </c:pt>
                <c:pt idx="1367">
                  <c:v>19.235968584506811</c:v>
                </c:pt>
                <c:pt idx="1368">
                  <c:v>19.299336774789044</c:v>
                </c:pt>
                <c:pt idx="1369">
                  <c:v>19.278675026991838</c:v>
                </c:pt>
                <c:pt idx="1370">
                  <c:v>19.258028825225232</c:v>
                </c:pt>
                <c:pt idx="1371">
                  <c:v>19.321853254361283</c:v>
                </c:pt>
                <c:pt idx="1372">
                  <c:v>19.301147641209184</c:v>
                </c:pt>
                <c:pt idx="1373">
                  <c:v>19.280457642337101</c:v>
                </c:pt>
                <c:pt idx="1374">
                  <c:v>19.259783257745045</c:v>
                </c:pt>
                <c:pt idx="1375">
                  <c:v>19.23912448743301</c:v>
                </c:pt>
                <c:pt idx="1376">
                  <c:v>19.218481331400998</c:v>
                </c:pt>
                <c:pt idx="1377">
                  <c:v>19.19785378964901</c:v>
                </c:pt>
                <c:pt idx="1378">
                  <c:v>19.26183860601158</c:v>
                </c:pt>
                <c:pt idx="1379">
                  <c:v>19.241151436113356</c:v>
                </c:pt>
                <c:pt idx="1380">
                  <c:v>19.220479949374582</c:v>
                </c:pt>
                <c:pt idx="1381">
                  <c:v>19.19982414579524</c:v>
                </c:pt>
                <c:pt idx="1382">
                  <c:v>19.179184025375339</c:v>
                </c:pt>
                <c:pt idx="1383">
                  <c:v>19.158559588114883</c:v>
                </c:pt>
                <c:pt idx="1384">
                  <c:v>19.137950834013861</c:v>
                </c:pt>
                <c:pt idx="1385">
                  <c:v>19.117357763072281</c:v>
                </c:pt>
                <c:pt idx="1386">
                  <c:v>19.096780375290134</c:v>
                </c:pt>
                <c:pt idx="1387">
                  <c:v>19.16077707867581</c:v>
                </c:pt>
                <c:pt idx="1388">
                  <c:v>19.140139983667215</c:v>
                </c:pt>
                <c:pt idx="1389">
                  <c:v>19.119518641336189</c:v>
                </c:pt>
                <c:pt idx="1390">
                  <c:v>19.183983597075674</c:v>
                </c:pt>
                <c:pt idx="1391">
                  <c:v>19.163302048668026</c:v>
                </c:pt>
                <c:pt idx="1392">
                  <c:v>19.142636323103655</c:v>
                </c:pt>
                <c:pt idx="1393">
                  <c:v>19.121986420382562</c:v>
                </c:pt>
                <c:pt idx="1394">
                  <c:v>19.10135234050475</c:v>
                </c:pt>
                <c:pt idx="1395">
                  <c:v>19.080734083470222</c:v>
                </c:pt>
                <c:pt idx="1396">
                  <c:v>19.060131649278976</c:v>
                </c:pt>
                <c:pt idx="1397">
                  <c:v>19.133331092730664</c:v>
                </c:pt>
                <c:pt idx="1398">
                  <c:v>19.11265897548655</c:v>
                </c:pt>
                <c:pt idx="1399">
                  <c:v>19.092002759026769</c:v>
                </c:pt>
                <c:pt idx="1400">
                  <c:v>19.071362443351308</c:v>
                </c:pt>
                <c:pt idx="1401">
                  <c:v>19.05073802846017</c:v>
                </c:pt>
                <c:pt idx="1402">
                  <c:v>19.030129514353362</c:v>
                </c:pt>
                <c:pt idx="1403">
                  <c:v>19.095081911898873</c:v>
                </c:pt>
                <c:pt idx="1404">
                  <c:v>19.074412601886781</c:v>
                </c:pt>
                <c:pt idx="1405">
                  <c:v>19.053759264214303</c:v>
                </c:pt>
                <c:pt idx="1406">
                  <c:v>19.033121898881429</c:v>
                </c:pt>
                <c:pt idx="1407">
                  <c:v>19.01250050588817</c:v>
                </c:pt>
                <c:pt idx="1408">
                  <c:v>18.991895085234514</c:v>
                </c:pt>
                <c:pt idx="1409">
                  <c:v>18.971305636920466</c:v>
                </c:pt>
                <c:pt idx="1410">
                  <c:v>19.036432753213557</c:v>
                </c:pt>
                <c:pt idx="1411">
                  <c:v>19.015782282709583</c:v>
                </c:pt>
                <c:pt idx="1412">
                  <c:v>18.995147856776669</c:v>
                </c:pt>
                <c:pt idx="1413">
                  <c:v>18.974529475414819</c:v>
                </c:pt>
                <c:pt idx="1414">
                  <c:v>18.953927138624032</c:v>
                </c:pt>
                <c:pt idx="1415">
                  <c:v>18.933340846404313</c:v>
                </c:pt>
                <c:pt idx="1416">
                  <c:v>18.998722815005873</c:v>
                </c:pt>
                <c:pt idx="1417">
                  <c:v>18.97807519995045</c:v>
                </c:pt>
                <c:pt idx="1418">
                  <c:v>18.957443702383301</c:v>
                </c:pt>
                <c:pt idx="1419">
                  <c:v>18.936828322304432</c:v>
                </c:pt>
                <c:pt idx="1420">
                  <c:v>18.916229059713828</c:v>
                </c:pt>
                <c:pt idx="1421">
                  <c:v>18.895645914611507</c:v>
                </c:pt>
                <c:pt idx="1422">
                  <c:v>18.961286237775671</c:v>
                </c:pt>
                <c:pt idx="1423">
                  <c:v>18.940641466345859</c:v>
                </c:pt>
                <c:pt idx="1424">
                  <c:v>18.920012886017034</c:v>
                </c:pt>
                <c:pt idx="1425">
                  <c:v>18.899400496789216</c:v>
                </c:pt>
                <c:pt idx="1426">
                  <c:v>18.878804298662391</c:v>
                </c:pt>
                <c:pt idx="1427">
                  <c:v>18.858224291636549</c:v>
                </c:pt>
                <c:pt idx="1428">
                  <c:v>18.837660475711722</c:v>
                </c:pt>
                <c:pt idx="1429">
                  <c:v>18.912167318719696</c:v>
                </c:pt>
                <c:pt idx="1430">
                  <c:v>18.891532170653317</c:v>
                </c:pt>
                <c:pt idx="1431">
                  <c:v>18.870913295477145</c:v>
                </c:pt>
                <c:pt idx="1432">
                  <c:v>18.850310693191151</c:v>
                </c:pt>
                <c:pt idx="1433">
                  <c:v>18.829724363795361</c:v>
                </c:pt>
                <c:pt idx="1434">
                  <c:v>18.809154307289756</c:v>
                </c:pt>
                <c:pt idx="1435">
                  <c:v>18.875317447202434</c:v>
                </c:pt>
                <c:pt idx="1436">
                  <c:v>18.854685147631987</c:v>
                </c:pt>
                <c:pt idx="1437">
                  <c:v>18.834069196057641</c:v>
                </c:pt>
                <c:pt idx="1438">
                  <c:v>18.813469592479382</c:v>
                </c:pt>
                <c:pt idx="1439">
                  <c:v>18.79288633689724</c:v>
                </c:pt>
                <c:pt idx="1440">
                  <c:v>18.772319429311199</c:v>
                </c:pt>
                <c:pt idx="1441">
                  <c:v>18.751768869721246</c:v>
                </c:pt>
                <c:pt idx="1442">
                  <c:v>18.818122595257361</c:v>
                </c:pt>
                <c:pt idx="1443">
                  <c:v>18.797509556147968</c:v>
                </c:pt>
                <c:pt idx="1444">
                  <c:v>18.776912940867579</c:v>
                </c:pt>
                <c:pt idx="1445">
                  <c:v>18.756332749416181</c:v>
                </c:pt>
                <c:pt idx="1446">
                  <c:v>18.735768981793761</c:v>
                </c:pt>
                <c:pt idx="1447">
                  <c:v>18.715221638000347</c:v>
                </c:pt>
                <c:pt idx="1448">
                  <c:v>18.781848246964923</c:v>
                </c:pt>
                <c:pt idx="1449">
                  <c:v>18.761238109087266</c:v>
                </c:pt>
                <c:pt idx="1450">
                  <c:v>18.740644471609034</c:v>
                </c:pt>
                <c:pt idx="1451">
                  <c:v>18.720067334530206</c:v>
                </c:pt>
                <c:pt idx="1452">
                  <c:v>18.699506697850804</c:v>
                </c:pt>
                <c:pt idx="1453">
                  <c:v>18.678962561570817</c:v>
                </c:pt>
                <c:pt idx="1454">
                  <c:v>18.745865909543369</c:v>
                </c:pt>
                <c:pt idx="1455">
                  <c:v>18.725258661566052</c:v>
                </c:pt>
                <c:pt idx="1456">
                  <c:v>18.704667991306859</c:v>
                </c:pt>
                <c:pt idx="1457">
                  <c:v>18.684093898765777</c:v>
                </c:pt>
                <c:pt idx="1458">
                  <c:v>18.663536383942834</c:v>
                </c:pt>
                <c:pt idx="1459">
                  <c:v>18.642995446838004</c:v>
                </c:pt>
                <c:pt idx="1460">
                  <c:v>18.622471087451309</c:v>
                </c:pt>
                <c:pt idx="1461">
                  <c:v>18.698383613756228</c:v>
                </c:pt>
                <c:pt idx="1462">
                  <c:v>18.677786196920437</c:v>
                </c:pt>
                <c:pt idx="1463">
                  <c:v>18.657205443730739</c:v>
                </c:pt>
                <c:pt idx="1464">
                  <c:v>18.63664135418712</c:v>
                </c:pt>
                <c:pt idx="1465">
                  <c:v>18.616093928289573</c:v>
                </c:pt>
                <c:pt idx="1466">
                  <c:v>18.595563166038115</c:v>
                </c:pt>
                <c:pt idx="1467">
                  <c:v>18.663028363644891</c:v>
                </c:pt>
                <c:pt idx="1468">
                  <c:v>18.642433844155953</c:v>
                </c:pt>
                <c:pt idx="1469">
                  <c:v>18.621856067239179</c:v>
                </c:pt>
                <c:pt idx="1470">
                  <c:v>18.601295032894555</c:v>
                </c:pt>
                <c:pt idx="1471">
                  <c:v>18.58075074112211</c:v>
                </c:pt>
                <c:pt idx="1472">
                  <c:v>18.560223191921828</c:v>
                </c:pt>
                <c:pt idx="1473">
                  <c:v>18.53971238529369</c:v>
                </c:pt>
                <c:pt idx="1474">
                  <c:v>18.519218321237737</c:v>
                </c:pt>
                <c:pt idx="1475">
                  <c:v>18.498740999753934</c:v>
                </c:pt>
                <c:pt idx="1476">
                  <c:v>18.478280420842307</c:v>
                </c:pt>
                <c:pt idx="1477">
                  <c:v>18.545711806303945</c:v>
                </c:pt>
                <c:pt idx="1478">
                  <c:v>18.525187461952179</c:v>
                </c:pt>
                <c:pt idx="1479">
                  <c:v>18.504679939881676</c:v>
                </c:pt>
                <c:pt idx="1480">
                  <c:v>18.57264611030606</c:v>
                </c:pt>
                <c:pt idx="1481">
                  <c:v>18.552074254190376</c:v>
                </c:pt>
                <c:pt idx="1482">
                  <c:v>18.531519300859696</c:v>
                </c:pt>
                <c:pt idx="1483">
                  <c:v>18.510981250313982</c:v>
                </c:pt>
                <c:pt idx="1484">
                  <c:v>18.490460102553271</c:v>
                </c:pt>
                <c:pt idx="1485">
                  <c:v>18.469955857577549</c:v>
                </c:pt>
                <c:pt idx="1486">
                  <c:v>18.449468515386798</c:v>
                </c:pt>
                <c:pt idx="1487">
                  <c:v>18.428998075981049</c:v>
                </c:pt>
                <c:pt idx="1488">
                  <c:v>18.408544539360285</c:v>
                </c:pt>
                <c:pt idx="1489">
                  <c:v>18.388107905524496</c:v>
                </c:pt>
                <c:pt idx="1490">
                  <c:v>18.456045323208063</c:v>
                </c:pt>
                <c:pt idx="1491">
                  <c:v>18.435544347820279</c:v>
                </c:pt>
                <c:pt idx="1492">
                  <c:v>18.415060356527757</c:v>
                </c:pt>
                <c:pt idx="1493">
                  <c:v>18.39459334933051</c:v>
                </c:pt>
                <c:pt idx="1494">
                  <c:v>18.374143326228523</c:v>
                </c:pt>
                <c:pt idx="1495">
                  <c:v>18.353710287221812</c:v>
                </c:pt>
                <c:pt idx="1496">
                  <c:v>18.430861852406558</c:v>
                </c:pt>
                <c:pt idx="1497">
                  <c:v>18.410354220152012</c:v>
                </c:pt>
                <c:pt idx="1498">
                  <c:v>18.389863662380094</c:v>
                </c:pt>
                <c:pt idx="1499">
                  <c:v>18.369390179090782</c:v>
                </c:pt>
                <c:pt idx="1500">
                  <c:v>18.34893377028407</c:v>
                </c:pt>
                <c:pt idx="1501">
                  <c:v>18.328494435959982</c:v>
                </c:pt>
                <c:pt idx="1502">
                  <c:v>18.397115662068</c:v>
                </c:pt>
                <c:pt idx="1503">
                  <c:v>18.376611233663859</c:v>
                </c:pt>
                <c:pt idx="1504">
                  <c:v>18.356123962786111</c:v>
                </c:pt>
                <c:pt idx="1505">
                  <c:v>18.335653849434735</c:v>
                </c:pt>
                <c:pt idx="1506">
                  <c:v>18.315200893609756</c:v>
                </c:pt>
                <c:pt idx="1507">
                  <c:v>18.29476509531117</c:v>
                </c:pt>
                <c:pt idx="1508">
                  <c:v>18.274346454538954</c:v>
                </c:pt>
                <c:pt idx="1509">
                  <c:v>18.343194424151751</c:v>
                </c:pt>
                <c:pt idx="1510">
                  <c:v>18.322710432857541</c:v>
                </c:pt>
                <c:pt idx="1511">
                  <c:v>18.302243682978439</c:v>
                </c:pt>
                <c:pt idx="1512">
                  <c:v>18.281794174514431</c:v>
                </c:pt>
                <c:pt idx="1513">
                  <c:v>18.261361907465506</c:v>
                </c:pt>
                <c:pt idx="1514">
                  <c:v>18.240946881831686</c:v>
                </c:pt>
                <c:pt idx="1515">
                  <c:v>18.310108364073457</c:v>
                </c:pt>
                <c:pt idx="1516">
                  <c:v>18.289627645009823</c:v>
                </c:pt>
                <c:pt idx="1517">
                  <c:v>18.269164252107839</c:v>
                </c:pt>
                <c:pt idx="1518">
                  <c:v>18.248718185367469</c:v>
                </c:pt>
                <c:pt idx="1519">
                  <c:v>18.22828944478875</c:v>
                </c:pt>
                <c:pt idx="1520">
                  <c:v>18.207878030371671</c:v>
                </c:pt>
                <c:pt idx="1521">
                  <c:v>18.187483942116202</c:v>
                </c:pt>
                <c:pt idx="1522">
                  <c:v>18.265908344591718</c:v>
                </c:pt>
                <c:pt idx="1523">
                  <c:v>18.245438184593226</c:v>
                </c:pt>
                <c:pt idx="1524">
                  <c:v>18.224985444984064</c:v>
                </c:pt>
                <c:pt idx="1525">
                  <c:v>18.204550125764268</c:v>
                </c:pt>
                <c:pt idx="1526">
                  <c:v>18.184132226933798</c:v>
                </c:pt>
                <c:pt idx="1527">
                  <c:v>18.16373174849269</c:v>
                </c:pt>
                <c:pt idx="1528">
                  <c:v>18.143348690440931</c:v>
                </c:pt>
                <c:pt idx="1529">
                  <c:v>18.122983052778498</c:v>
                </c:pt>
                <c:pt idx="1530">
                  <c:v>18.10263483550543</c:v>
                </c:pt>
                <c:pt idx="1531">
                  <c:v>18.172185371454582</c:v>
                </c:pt>
                <c:pt idx="1532">
                  <c:v>18.151771023681874</c:v>
                </c:pt>
                <c:pt idx="1533">
                  <c:v>18.131374182889701</c:v>
                </c:pt>
                <c:pt idx="1534">
                  <c:v>18.110994849078022</c:v>
                </c:pt>
                <c:pt idx="1535">
                  <c:v>18.090633022246873</c:v>
                </c:pt>
                <c:pt idx="1536">
                  <c:v>18.070288702396237</c:v>
                </c:pt>
                <c:pt idx="1537">
                  <c:v>18.049961889526095</c:v>
                </c:pt>
                <c:pt idx="1538">
                  <c:v>18.029652583636491</c:v>
                </c:pt>
                <c:pt idx="1539">
                  <c:v>18.009360784727388</c:v>
                </c:pt>
                <c:pt idx="1540">
                  <c:v>17.989086492798791</c:v>
                </c:pt>
                <c:pt idx="1541">
                  <c:v>18.058628492165365</c:v>
                </c:pt>
                <c:pt idx="1542">
                  <c:v>18.038288068904183</c:v>
                </c:pt>
                <c:pt idx="1543">
                  <c:v>18.017965240114208</c:v>
                </c:pt>
                <c:pt idx="1544">
                  <c:v>18.088090117195879</c:v>
                </c:pt>
                <c:pt idx="1545">
                  <c:v>18.067700541122687</c:v>
                </c:pt>
                <c:pt idx="1546">
                  <c:v>18.047328647925003</c:v>
                </c:pt>
                <c:pt idx="1547">
                  <c:v>18.026974437602803</c:v>
                </c:pt>
                <c:pt idx="1548">
                  <c:v>18.006637910156076</c:v>
                </c:pt>
                <c:pt idx="1549">
                  <c:v>17.986319065584855</c:v>
                </c:pt>
                <c:pt idx="1550">
                  <c:v>17.966017903889117</c:v>
                </c:pt>
                <c:pt idx="1551">
                  <c:v>17.945734425068853</c:v>
                </c:pt>
                <c:pt idx="1552">
                  <c:v>17.92546862912409</c:v>
                </c:pt>
                <c:pt idx="1553">
                  <c:v>17.905220516054804</c:v>
                </c:pt>
                <c:pt idx="1554">
                  <c:v>17.984430811926828</c:v>
                </c:pt>
                <c:pt idx="1555">
                  <c:v>17.964105681528665</c:v>
                </c:pt>
                <c:pt idx="1556">
                  <c:v>17.943798332322952</c:v>
                </c:pt>
                <c:pt idx="1557">
                  <c:v>18.014601795242324</c:v>
                </c:pt>
                <c:pt idx="1558">
                  <c:v>17.994226980686935</c:v>
                </c:pt>
                <c:pt idx="1559">
                  <c:v>17.973870037693725</c:v>
                </c:pt>
                <c:pt idx="1560">
                  <c:v>17.953530966262715</c:v>
                </c:pt>
                <c:pt idx="1561">
                  <c:v>17.933209766393876</c:v>
                </c:pt>
                <c:pt idx="1562">
                  <c:v>17.912906438087241</c:v>
                </c:pt>
                <c:pt idx="1563">
                  <c:v>17.892620981342798</c:v>
                </c:pt>
                <c:pt idx="1564">
                  <c:v>17.872353396160527</c:v>
                </c:pt>
                <c:pt idx="1565">
                  <c:v>17.852103682540456</c:v>
                </c:pt>
                <c:pt idx="1566">
                  <c:v>17.831871840482577</c:v>
                </c:pt>
                <c:pt idx="1567">
                  <c:v>17.81165786998687</c:v>
                </c:pt>
                <c:pt idx="1568">
                  <c:v>17.791461771053367</c:v>
                </c:pt>
                <c:pt idx="1569">
                  <c:v>17.771283543682035</c:v>
                </c:pt>
                <c:pt idx="1570">
                  <c:v>17.841836395981211</c:v>
                </c:pt>
                <c:pt idx="1571">
                  <c:v>17.821590978001801</c:v>
                </c:pt>
                <c:pt idx="1572">
                  <c:v>17.801363522913245</c:v>
                </c:pt>
                <c:pt idx="1573">
                  <c:v>17.781154030715577</c:v>
                </c:pt>
                <c:pt idx="1574">
                  <c:v>17.760962501408788</c:v>
                </c:pt>
                <c:pt idx="1575">
                  <c:v>17.740788934992857</c:v>
                </c:pt>
                <c:pt idx="1576">
                  <c:v>17.820850656839969</c:v>
                </c:pt>
                <c:pt idx="1577">
                  <c:v>17.800599129729722</c:v>
                </c:pt>
                <c:pt idx="1578">
                  <c:v>17.780365667097751</c:v>
                </c:pt>
                <c:pt idx="1579">
                  <c:v>17.760150268944049</c:v>
                </c:pt>
                <c:pt idx="1580">
                  <c:v>17.73995293526859</c:v>
                </c:pt>
                <c:pt idx="1581">
                  <c:v>17.719773666071408</c:v>
                </c:pt>
                <c:pt idx="1582">
                  <c:v>17.699612461352491</c:v>
                </c:pt>
                <c:pt idx="1583">
                  <c:v>17.679469321111821</c:v>
                </c:pt>
                <c:pt idx="1584">
                  <c:v>17.65934424534943</c:v>
                </c:pt>
                <c:pt idx="1585">
                  <c:v>17.639237234065284</c:v>
                </c:pt>
                <c:pt idx="1586">
                  <c:v>17.710238560334908</c:v>
                </c:pt>
                <c:pt idx="1587">
                  <c:v>17.690063912369926</c:v>
                </c:pt>
                <c:pt idx="1588">
                  <c:v>17.669907422275799</c:v>
                </c:pt>
                <c:pt idx="1589">
                  <c:v>17.741527550622095</c:v>
                </c:pt>
                <c:pt idx="1590">
                  <c:v>17.721302774548569</c:v>
                </c:pt>
                <c:pt idx="1591">
                  <c:v>17.701096250745906</c:v>
                </c:pt>
                <c:pt idx="1592">
                  <c:v>17.680907979214137</c:v>
                </c:pt>
                <c:pt idx="1593">
                  <c:v>17.660737959953249</c:v>
                </c:pt>
                <c:pt idx="1594">
                  <c:v>17.640586192963216</c:v>
                </c:pt>
                <c:pt idx="1595">
                  <c:v>17.620452678244082</c:v>
                </c:pt>
                <c:pt idx="1596">
                  <c:v>17.60033741579581</c:v>
                </c:pt>
                <c:pt idx="1597">
                  <c:v>17.580240405618426</c:v>
                </c:pt>
                <c:pt idx="1598">
                  <c:v>17.65196698741623</c:v>
                </c:pt>
                <c:pt idx="1599">
                  <c:v>17.63180160452653</c:v>
                </c:pt>
                <c:pt idx="1600">
                  <c:v>17.611654569331435</c:v>
                </c:pt>
                <c:pt idx="1601">
                  <c:v>17.591525881830943</c:v>
                </c:pt>
                <c:pt idx="1602">
                  <c:v>17.571415542025029</c:v>
                </c:pt>
                <c:pt idx="1603">
                  <c:v>17.551323549913729</c:v>
                </c:pt>
                <c:pt idx="1604">
                  <c:v>17.53124990549701</c:v>
                </c:pt>
                <c:pt idx="1605">
                  <c:v>17.612522620168068</c:v>
                </c:pt>
                <c:pt idx="1606">
                  <c:v>17.592369727925675</c:v>
                </c:pt>
                <c:pt idx="1607">
                  <c:v>17.572235289546263</c:v>
                </c:pt>
                <c:pt idx="1608">
                  <c:v>17.552119305029851</c:v>
                </c:pt>
                <c:pt idx="1609">
                  <c:v>17.532021774376432</c:v>
                </c:pt>
                <c:pt idx="1610">
                  <c:v>17.511942697585987</c:v>
                </c:pt>
                <c:pt idx="1611">
                  <c:v>17.491882074658548</c:v>
                </c:pt>
                <c:pt idx="1612">
                  <c:v>17.471839905594084</c:v>
                </c:pt>
                <c:pt idx="1613">
                  <c:v>17.451816190392627</c:v>
                </c:pt>
                <c:pt idx="1614">
                  <c:v>17.5240321020745</c:v>
                </c:pt>
                <c:pt idx="1615">
                  <c:v>17.503939556483918</c:v>
                </c:pt>
                <c:pt idx="1616">
                  <c:v>17.483865562384565</c:v>
                </c:pt>
                <c:pt idx="1617">
                  <c:v>17.463810119776447</c:v>
                </c:pt>
                <c:pt idx="1618">
                  <c:v>17.443773228659531</c:v>
                </c:pt>
                <c:pt idx="1619">
                  <c:v>17.423754889033852</c:v>
                </c:pt>
                <c:pt idx="1620">
                  <c:v>17.403755100899382</c:v>
                </c:pt>
                <c:pt idx="1621">
                  <c:v>17.476265759369046</c:v>
                </c:pt>
                <c:pt idx="1622">
                  <c:v>17.456196860997995</c:v>
                </c:pt>
                <c:pt idx="1623">
                  <c:v>17.436146612822988</c:v>
                </c:pt>
                <c:pt idx="1624">
                  <c:v>17.41611501484406</c:v>
                </c:pt>
                <c:pt idx="1625">
                  <c:v>17.396102067061189</c:v>
                </c:pt>
                <c:pt idx="1626">
                  <c:v>17.37610776947437</c:v>
                </c:pt>
                <c:pt idx="1627">
                  <c:v>17.356132122083626</c:v>
                </c:pt>
                <c:pt idx="1628">
                  <c:v>17.336175124888921</c:v>
                </c:pt>
                <c:pt idx="1629">
                  <c:v>17.3162367778903</c:v>
                </c:pt>
                <c:pt idx="1630">
                  <c:v>17.398183528346539</c:v>
                </c:pt>
                <c:pt idx="1631">
                  <c:v>17.378165274770179</c:v>
                </c:pt>
                <c:pt idx="1632">
                  <c:v>17.358165781229996</c:v>
                </c:pt>
                <c:pt idx="1633">
                  <c:v>17.338185047725972</c:v>
                </c:pt>
                <c:pt idx="1634">
                  <c:v>17.318223074258096</c:v>
                </c:pt>
                <c:pt idx="1635">
                  <c:v>17.298279860826398</c:v>
                </c:pt>
                <c:pt idx="1636">
                  <c:v>17.278355407430848</c:v>
                </c:pt>
                <c:pt idx="1637">
                  <c:v>17.351387796657857</c:v>
                </c:pt>
                <c:pt idx="1638">
                  <c:v>17.33139377066513</c:v>
                </c:pt>
                <c:pt idx="1639">
                  <c:v>17.31141860573279</c:v>
                </c:pt>
                <c:pt idx="1640">
                  <c:v>17.291462301860868</c:v>
                </c:pt>
                <c:pt idx="1641">
                  <c:v>17.27152485904935</c:v>
                </c:pt>
                <c:pt idx="1642">
                  <c:v>17.251606277298222</c:v>
                </c:pt>
                <c:pt idx="1643">
                  <c:v>17.231706556607513</c:v>
                </c:pt>
                <c:pt idx="1644">
                  <c:v>17.211825696977204</c:v>
                </c:pt>
                <c:pt idx="1645">
                  <c:v>17.191963698407282</c:v>
                </c:pt>
                <c:pt idx="1646">
                  <c:v>17.265130174730874</c:v>
                </c:pt>
                <c:pt idx="1647">
                  <c:v>17.245198523756258</c:v>
                </c:pt>
                <c:pt idx="1648">
                  <c:v>17.225285835999514</c:v>
                </c:pt>
                <c:pt idx="1649">
                  <c:v>17.205392111460608</c:v>
                </c:pt>
                <c:pt idx="1650">
                  <c:v>17.185517350139538</c:v>
                </c:pt>
                <c:pt idx="1651">
                  <c:v>17.16566155203633</c:v>
                </c:pt>
                <c:pt idx="1652">
                  <c:v>17.145824717150973</c:v>
                </c:pt>
                <c:pt idx="1653">
                  <c:v>17.219307648524335</c:v>
                </c:pt>
                <c:pt idx="1654">
                  <c:v>17.199400877566244</c:v>
                </c:pt>
                <c:pt idx="1655">
                  <c:v>17.179513173135732</c:v>
                </c:pt>
                <c:pt idx="1656">
                  <c:v>17.159644535232832</c:v>
                </c:pt>
                <c:pt idx="1657">
                  <c:v>17.139794963857526</c:v>
                </c:pt>
                <c:pt idx="1658">
                  <c:v>17.1199644590098</c:v>
                </c:pt>
                <c:pt idx="1659">
                  <c:v>17.100153020689685</c:v>
                </c:pt>
                <c:pt idx="1660">
                  <c:v>17.08036064889717</c:v>
                </c:pt>
                <c:pt idx="1661">
                  <c:v>17.060587343632225</c:v>
                </c:pt>
                <c:pt idx="1662">
                  <c:v>17.143610598855588</c:v>
                </c:pt>
                <c:pt idx="1663">
                  <c:v>17.123756398924012</c:v>
                </c:pt>
                <c:pt idx="1664">
                  <c:v>17.103921380515001</c:v>
                </c:pt>
                <c:pt idx="1665">
                  <c:v>17.084105543628546</c:v>
                </c:pt>
                <c:pt idx="1666">
                  <c:v>17.064308888264634</c:v>
                </c:pt>
                <c:pt idx="1667">
                  <c:v>17.044531414423293</c:v>
                </c:pt>
                <c:pt idx="1668">
                  <c:v>17.024773122104506</c:v>
                </c:pt>
                <c:pt idx="1669">
                  <c:v>17.005034011308258</c:v>
                </c:pt>
                <c:pt idx="1670">
                  <c:v>16.985314082034588</c:v>
                </c:pt>
                <c:pt idx="1671">
                  <c:v>16.96561333428345</c:v>
                </c:pt>
                <c:pt idx="1672">
                  <c:v>17.039395296494838</c:v>
                </c:pt>
                <c:pt idx="1673">
                  <c:v>17.019624465946055</c:v>
                </c:pt>
                <c:pt idx="1674">
                  <c:v>16.999872922713511</c:v>
                </c:pt>
                <c:pt idx="1675">
                  <c:v>16.980140666797237</c:v>
                </c:pt>
                <c:pt idx="1676">
                  <c:v>16.960427698197211</c:v>
                </c:pt>
                <c:pt idx="1677">
                  <c:v>16.940734016913428</c:v>
                </c:pt>
                <c:pt idx="1678">
                  <c:v>16.921059622945911</c:v>
                </c:pt>
                <c:pt idx="1679">
                  <c:v>16.901404516294633</c:v>
                </c:pt>
                <c:pt idx="1680">
                  <c:v>16.881768696959629</c:v>
                </c:pt>
                <c:pt idx="1681">
                  <c:v>16.862152164940873</c:v>
                </c:pt>
                <c:pt idx="1682">
                  <c:v>16.93599914749549</c:v>
                </c:pt>
                <c:pt idx="1683">
                  <c:v>16.916312569587717</c:v>
                </c:pt>
                <c:pt idx="1684">
                  <c:v>16.896645386004209</c:v>
                </c:pt>
                <c:pt idx="1685">
                  <c:v>16.87699759674496</c:v>
                </c:pt>
                <c:pt idx="1686">
                  <c:v>16.857369201809988</c:v>
                </c:pt>
                <c:pt idx="1687">
                  <c:v>16.83776020119927</c:v>
                </c:pt>
                <c:pt idx="1688">
                  <c:v>16.921482048359383</c:v>
                </c:pt>
                <c:pt idx="1689">
                  <c:v>16.901791619573952</c:v>
                </c:pt>
                <c:pt idx="1690">
                  <c:v>16.882120704249147</c:v>
                </c:pt>
                <c:pt idx="1691">
                  <c:v>16.862469302384991</c:v>
                </c:pt>
                <c:pt idx="1692">
                  <c:v>16.842837413981478</c:v>
                </c:pt>
                <c:pt idx="1693">
                  <c:v>16.823225039038586</c:v>
                </c:pt>
                <c:pt idx="1694">
                  <c:v>16.803632177556352</c:v>
                </c:pt>
                <c:pt idx="1695">
                  <c:v>16.784058829534761</c:v>
                </c:pt>
                <c:pt idx="1696">
                  <c:v>16.764504994973795</c:v>
                </c:pt>
                <c:pt idx="1697">
                  <c:v>16.744970673873478</c:v>
                </c:pt>
                <c:pt idx="1698">
                  <c:v>16.819419677681491</c:v>
                </c:pt>
                <c:pt idx="1699">
                  <c:v>16.799814858706181</c:v>
                </c:pt>
                <c:pt idx="1700">
                  <c:v>16.780229662818371</c:v>
                </c:pt>
                <c:pt idx="1701">
                  <c:v>16.760664090018039</c:v>
                </c:pt>
                <c:pt idx="1702">
                  <c:v>16.741118140305218</c:v>
                </c:pt>
                <c:pt idx="1703">
                  <c:v>16.72159181367989</c:v>
                </c:pt>
                <c:pt idx="1704">
                  <c:v>16.702085110142036</c:v>
                </c:pt>
                <c:pt idx="1705">
                  <c:v>16.6825980296917</c:v>
                </c:pt>
                <c:pt idx="1706">
                  <c:v>16.663130572328843</c:v>
                </c:pt>
                <c:pt idx="1707">
                  <c:v>16.737751158209186</c:v>
                </c:pt>
                <c:pt idx="1708">
                  <c:v>16.718213140726558</c:v>
                </c:pt>
                <c:pt idx="1709">
                  <c:v>16.698694857239126</c:v>
                </c:pt>
                <c:pt idx="1710">
                  <c:v>16.679196307746928</c:v>
                </c:pt>
                <c:pt idx="1711">
                  <c:v>16.659717492249936</c:v>
                </c:pt>
                <c:pt idx="1712">
                  <c:v>16.640258410748135</c:v>
                </c:pt>
                <c:pt idx="1713">
                  <c:v>16.620819063241566</c:v>
                </c:pt>
                <c:pt idx="1714">
                  <c:v>16.70529892302438</c:v>
                </c:pt>
                <c:pt idx="1715">
                  <c:v>16.685777629812371</c:v>
                </c:pt>
                <c:pt idx="1716">
                  <c:v>16.666276194100327</c:v>
                </c:pt>
                <c:pt idx="1717">
                  <c:v>16.646794615888226</c:v>
                </c:pt>
                <c:pt idx="1718">
                  <c:v>16.627332895176107</c:v>
                </c:pt>
                <c:pt idx="1719">
                  <c:v>16.607891031963945</c:v>
                </c:pt>
                <c:pt idx="1720">
                  <c:v>16.588469026251737</c:v>
                </c:pt>
                <c:pt idx="1721">
                  <c:v>16.569066878039504</c:v>
                </c:pt>
                <c:pt idx="1722">
                  <c:v>16.549684587327217</c:v>
                </c:pt>
                <c:pt idx="1723">
                  <c:v>16.530322154114909</c:v>
                </c:pt>
                <c:pt idx="1724">
                  <c:v>16.510979578402569</c:v>
                </c:pt>
                <c:pt idx="1725">
                  <c:v>16.491656860190169</c:v>
                </c:pt>
                <c:pt idx="1726">
                  <c:v>16.566647613943942</c:v>
                </c:pt>
                <c:pt idx="1727">
                  <c:v>16.547254227961016</c:v>
                </c:pt>
                <c:pt idx="1728">
                  <c:v>16.527880813149423</c:v>
                </c:pt>
                <c:pt idx="1729">
                  <c:v>16.50852736950921</c:v>
                </c:pt>
                <c:pt idx="1730">
                  <c:v>16.546040242834369</c:v>
                </c:pt>
                <c:pt idx="1731">
                  <c:v>16.526660158417034</c:v>
                </c:pt>
                <c:pt idx="1732">
                  <c:v>16.507300114021486</c:v>
                </c:pt>
                <c:pt idx="1733">
                  <c:v>16.545011737914169</c:v>
                </c:pt>
                <c:pt idx="1734">
                  <c:v>16.525624922634794</c:v>
                </c:pt>
                <c:pt idx="1735">
                  <c:v>16.506258216719676</c:v>
                </c:pt>
                <c:pt idx="1736">
                  <c:v>16.505952439064391</c:v>
                </c:pt>
                <c:pt idx="1737">
                  <c:v>16.48660363161849</c:v>
                </c:pt>
                <c:pt idx="1738">
                  <c:v>16.467274956761241</c:v>
                </c:pt>
                <c:pt idx="1739">
                  <c:v>16.466985646985531</c:v>
                </c:pt>
                <c:pt idx="1740">
                  <c:v>16.44767493359106</c:v>
                </c:pt>
                <c:pt idx="1741">
                  <c:v>16.428384376065104</c:v>
                </c:pt>
                <c:pt idx="1742">
                  <c:v>16.456693524607129</c:v>
                </c:pt>
                <c:pt idx="1743">
                  <c:v>16.437387461177067</c:v>
                </c:pt>
                <c:pt idx="1744">
                  <c:v>16.418101612059083</c:v>
                </c:pt>
                <c:pt idx="1745">
                  <c:v>16.39883597725321</c:v>
                </c:pt>
                <c:pt idx="1746">
                  <c:v>16.417680487357011</c:v>
                </c:pt>
                <c:pt idx="1747">
                  <c:v>16.398410573905817</c:v>
                </c:pt>
                <c:pt idx="1748">
                  <c:v>16.379160921774126</c:v>
                </c:pt>
                <c:pt idx="1749">
                  <c:v>16.407633492289595</c:v>
                </c:pt>
                <c:pt idx="1750">
                  <c:v>16.388368353201081</c:v>
                </c:pt>
                <c:pt idx="1751">
                  <c:v>16.369123534509587</c:v>
                </c:pt>
                <c:pt idx="1752">
                  <c:v>16.378557084412876</c:v>
                </c:pt>
                <c:pt idx="1753">
                  <c:v>16.359319245496838</c:v>
                </c:pt>
                <c:pt idx="1754">
                  <c:v>16.340101762595356</c:v>
                </c:pt>
                <c:pt idx="1755">
                  <c:v>16.359141969126611</c:v>
                </c:pt>
                <c:pt idx="1756">
                  <c:v>16.339920270071762</c:v>
                </c:pt>
                <c:pt idx="1757">
                  <c:v>16.320718974722418</c:v>
                </c:pt>
                <c:pt idx="1758">
                  <c:v>16.349426324534271</c:v>
                </c:pt>
                <c:pt idx="1759">
                  <c:v>16.330209549755562</c:v>
                </c:pt>
                <c:pt idx="1760">
                  <c:v>16.311013238621335</c:v>
                </c:pt>
                <c:pt idx="1761">
                  <c:v>16.291837391131633</c:v>
                </c:pt>
                <c:pt idx="1762">
                  <c:v>16.301419031910175</c:v>
                </c:pt>
                <c:pt idx="1763">
                  <c:v>16.282250320065724</c:v>
                </c:pt>
                <c:pt idx="1764">
                  <c:v>16.263102108003924</c:v>
                </c:pt>
                <c:pt idx="1765">
                  <c:v>16.291933252158199</c:v>
                </c:pt>
                <c:pt idx="1766">
                  <c:v>16.272769627355249</c:v>
                </c:pt>
                <c:pt idx="1767">
                  <c:v>16.253626562858667</c:v>
                </c:pt>
                <c:pt idx="1768">
                  <c:v>16.234504058668449</c:v>
                </c:pt>
                <c:pt idx="1769">
                  <c:v>16.21540211478462</c:v>
                </c:pt>
                <c:pt idx="1770">
                  <c:v>16.196320731207159</c:v>
                </c:pt>
                <c:pt idx="1771">
                  <c:v>16.139139724035925</c:v>
                </c:pt>
                <c:pt idx="1772">
                  <c:v>16.120144327651204</c:v>
                </c:pt>
                <c:pt idx="1773">
                  <c:v>16.101169443124423</c:v>
                </c:pt>
                <c:pt idx="1774">
                  <c:v>16.196730328156924</c:v>
                </c:pt>
                <c:pt idx="1775">
                  <c:v>16.177661646617672</c:v>
                </c:pt>
                <c:pt idx="1776">
                  <c:v>16.158613622993396</c:v>
                </c:pt>
                <c:pt idx="1777">
                  <c:v>16.139586257284133</c:v>
                </c:pt>
                <c:pt idx="1778">
                  <c:v>16.158944848163106</c:v>
                </c:pt>
                <c:pt idx="1779">
                  <c:v>16.139913613464486</c:v>
                </c:pt>
                <c:pt idx="1780">
                  <c:v>16.120903085844567</c:v>
                </c:pt>
                <c:pt idx="1781">
                  <c:v>16.15961127676092</c:v>
                </c:pt>
                <c:pt idx="1782">
                  <c:v>16.140574191243864</c:v>
                </c:pt>
                <c:pt idx="1783">
                  <c:v>16.121557887005189</c:v>
                </c:pt>
                <c:pt idx="1784">
                  <c:v>16.121821676139817</c:v>
                </c:pt>
                <c:pt idx="1785">
                  <c:v>16.102824239903864</c:v>
                </c:pt>
                <c:pt idx="1786">
                  <c:v>16.083847609801534</c:v>
                </c:pt>
                <c:pt idx="1787">
                  <c:v>16.103416745164115</c:v>
                </c:pt>
                <c:pt idx="1788">
                  <c:v>16.084436319566468</c:v>
                </c:pt>
                <c:pt idx="1789">
                  <c:v>16.065476749997295</c:v>
                </c:pt>
                <c:pt idx="1790">
                  <c:v>16.07545450958628</c:v>
                </c:pt>
                <c:pt idx="1791">
                  <c:v>16.056502561373829</c:v>
                </c:pt>
                <c:pt idx="1792">
                  <c:v>16.037571506773201</c:v>
                </c:pt>
                <c:pt idx="1793">
                  <c:v>16.018661345784441</c:v>
                </c:pt>
                <c:pt idx="1794">
                  <c:v>16.047977674956083</c:v>
                </c:pt>
                <c:pt idx="1795">
                  <c:v>16.029052452805349</c:v>
                </c:pt>
                <c:pt idx="1796">
                  <c:v>16.010148187216686</c:v>
                </c:pt>
                <c:pt idx="1797">
                  <c:v>16.039599425799807</c:v>
                </c:pt>
                <c:pt idx="1798">
                  <c:v>16.020680060754916</c:v>
                </c:pt>
                <c:pt idx="1799">
                  <c:v>16.001781715614552</c:v>
                </c:pt>
                <c:pt idx="1800">
                  <c:v>16.002254003440235</c:v>
                </c:pt>
                <c:pt idx="1801">
                  <c:v>15.983374869829181</c:v>
                </c:pt>
                <c:pt idx="1802">
                  <c:v>15.964516781570261</c:v>
                </c:pt>
                <c:pt idx="1803">
                  <c:v>15.974691929137347</c:v>
                </c:pt>
                <c:pt idx="1804">
                  <c:v>15.955841697024249</c:v>
                </c:pt>
                <c:pt idx="1805">
                  <c:v>15.937012548554023</c:v>
                </c:pt>
                <c:pt idx="1806">
                  <c:v>15.94722270198799</c:v>
                </c:pt>
                <c:pt idx="1807">
                  <c:v>15.92840147292579</c:v>
                </c:pt>
                <c:pt idx="1808">
                  <c:v>15.90960136594104</c:v>
                </c:pt>
                <c:pt idx="1809">
                  <c:v>15.890822381033768</c:v>
                </c:pt>
                <c:pt idx="1810">
                  <c:v>15.910742343297102</c:v>
                </c:pt>
                <c:pt idx="1811">
                  <c:v>15.891959943936133</c:v>
                </c:pt>
                <c:pt idx="1812">
                  <c:v>15.873198718123968</c:v>
                </c:pt>
                <c:pt idx="1813">
                  <c:v>15.893193704289104</c:v>
                </c:pt>
                <c:pt idx="1814">
                  <c:v>15.874429092288864</c:v>
                </c:pt>
                <c:pt idx="1815">
                  <c:v>15.855685705567867</c:v>
                </c:pt>
                <c:pt idx="1816">
                  <c:v>15.8854851569681</c:v>
                </c:pt>
                <c:pt idx="1817">
                  <c:v>15.86672692449482</c:v>
                </c:pt>
                <c:pt idx="1818">
                  <c:v>15.84798998233121</c:v>
                </c:pt>
                <c:pt idx="1819">
                  <c:v>15.848699867363793</c:v>
                </c:pt>
                <c:pt idx="1820">
                  <c:v>15.829982564274497</c:v>
                </c:pt>
                <c:pt idx="1821">
                  <c:v>15.811286577622139</c:v>
                </c:pt>
                <c:pt idx="1822">
                  <c:v>15.812017698421498</c:v>
                </c:pt>
                <c:pt idx="1823">
                  <c:v>15.793341423603271</c:v>
                </c:pt>
                <c:pt idx="1824">
                  <c:v>15.774686491415379</c:v>
                </c:pt>
                <c:pt idx="1825">
                  <c:v>15.756052901857842</c:v>
                </c:pt>
                <c:pt idx="1826">
                  <c:v>15.766503897990543</c:v>
                </c:pt>
                <c:pt idx="1827">
                  <c:v>15.747878660794063</c:v>
                </c:pt>
                <c:pt idx="1828">
                  <c:v>15.729274805642619</c:v>
                </c:pt>
                <c:pt idx="1829">
                  <c:v>15.788461329692494</c:v>
                </c:pt>
                <c:pt idx="1830">
                  <c:v>15.769808359966051</c:v>
                </c:pt>
                <c:pt idx="1831">
                  <c:v>15.751176878127222</c:v>
                </c:pt>
                <c:pt idx="1832">
                  <c:v>15.722836991309785</c:v>
                </c:pt>
                <c:pt idx="1833">
                  <c:v>15.704259981410367</c:v>
                </c:pt>
                <c:pt idx="1834">
                  <c:v>15.685704446109243</c:v>
                </c:pt>
                <c:pt idx="1835">
                  <c:v>15.715771489652385</c:v>
                </c:pt>
                <c:pt idx="1836">
                  <c:v>15.697201475684038</c:v>
                </c:pt>
                <c:pt idx="1837">
                  <c:v>15.678653002930307</c:v>
                </c:pt>
                <c:pt idx="1838">
                  <c:v>15.718650867401772</c:v>
                </c:pt>
                <c:pt idx="1839">
                  <c:v>15.700076319000949</c:v>
                </c:pt>
                <c:pt idx="1840">
                  <c:v>15.68152339231824</c:v>
                </c:pt>
                <c:pt idx="1841">
                  <c:v>15.662992087353667</c:v>
                </c:pt>
                <c:pt idx="1842">
                  <c:v>15.663998361068348</c:v>
                </c:pt>
                <c:pt idx="1843">
                  <c:v>15.645487236315308</c:v>
                </c:pt>
                <c:pt idx="1844">
                  <c:v>15.62699776025276</c:v>
                </c:pt>
                <c:pt idx="1845">
                  <c:v>15.647573859931187</c:v>
                </c:pt>
                <c:pt idx="1846">
                  <c:v>15.629081539091551</c:v>
                </c:pt>
                <c:pt idx="1847">
                  <c:v>15.610610921095486</c:v>
                </c:pt>
                <c:pt idx="1848">
                  <c:v>15.601919749143072</c:v>
                </c:pt>
                <c:pt idx="1849">
                  <c:v>15.583481004885835</c:v>
                </c:pt>
                <c:pt idx="1850">
                  <c:v>15.56506397705404</c:v>
                </c:pt>
                <c:pt idx="1851">
                  <c:v>15.546668665647653</c:v>
                </c:pt>
                <c:pt idx="1852">
                  <c:v>15.528295070666722</c:v>
                </c:pt>
                <c:pt idx="1853">
                  <c:v>15.50994319211121</c:v>
                </c:pt>
                <c:pt idx="1854">
                  <c:v>15.559785400759802</c:v>
                </c:pt>
                <c:pt idx="1855">
                  <c:v>15.541396386934416</c:v>
                </c:pt>
                <c:pt idx="1856">
                  <c:v>15.52302918509973</c:v>
                </c:pt>
                <c:pt idx="1857">
                  <c:v>15.504683795255719</c:v>
                </c:pt>
                <c:pt idx="1858">
                  <c:v>15.545009051897765</c:v>
                </c:pt>
                <c:pt idx="1859">
                  <c:v>15.526637974898005</c:v>
                </c:pt>
                <c:pt idx="1860">
                  <c:v>15.50828879249377</c:v>
                </c:pt>
                <c:pt idx="1861">
                  <c:v>15.529176003673586</c:v>
                </c:pt>
                <c:pt idx="1862">
                  <c:v>15.510824268394011</c:v>
                </c:pt>
                <c:pt idx="1863">
                  <c:v>15.492494483138485</c:v>
                </c:pt>
                <c:pt idx="1864">
                  <c:v>15.474186647906979</c:v>
                </c:pt>
                <c:pt idx="1865">
                  <c:v>15.455900762699484</c:v>
                </c:pt>
                <c:pt idx="1866">
                  <c:v>15.437636827516029</c:v>
                </c:pt>
                <c:pt idx="1867">
                  <c:v>15.45853550905305</c:v>
                </c:pt>
                <c:pt idx="1868">
                  <c:v>15.44026922409204</c:v>
                </c:pt>
                <c:pt idx="1869">
                  <c:v>15.422024944873106</c:v>
                </c:pt>
                <c:pt idx="1870">
                  <c:v>15.423380209774981</c:v>
                </c:pt>
                <c:pt idx="1871">
                  <c:v>15.405156810320856</c:v>
                </c:pt>
                <c:pt idx="1872">
                  <c:v>15.386955444577112</c:v>
                </c:pt>
                <c:pt idx="1873">
                  <c:v>15.368776112543729</c:v>
                </c:pt>
                <c:pt idx="1874">
                  <c:v>15.379942311829096</c:v>
                </c:pt>
                <c:pt idx="1875">
                  <c:v>15.361772404353211</c:v>
                </c:pt>
                <c:pt idx="1876">
                  <c:v>15.343624572677587</c:v>
                </c:pt>
                <c:pt idx="1877">
                  <c:v>15.394126763504715</c:v>
                </c:pt>
                <c:pt idx="1878">
                  <c:v>15.375942014721378</c:v>
                </c:pt>
                <c:pt idx="1879">
                  <c:v>15.357779440594259</c:v>
                </c:pt>
                <c:pt idx="1880">
                  <c:v>15.378999808939335</c:v>
                </c:pt>
                <c:pt idx="1881">
                  <c:v>15.360835093640802</c:v>
                </c:pt>
                <c:pt idx="1882">
                  <c:v>15.342692609897577</c:v>
                </c:pt>
                <c:pt idx="1883">
                  <c:v>15.344260824075725</c:v>
                </c:pt>
                <c:pt idx="1884">
                  <c:v>15.326139551748859</c:v>
                </c:pt>
                <c:pt idx="1885">
                  <c:v>15.30804053953959</c:v>
                </c:pt>
                <c:pt idx="1886">
                  <c:v>15.309634495453043</c:v>
                </c:pt>
                <c:pt idx="1887">
                  <c:v>15.291556776174799</c:v>
                </c:pt>
                <c:pt idx="1888">
                  <c:v>15.273501345652047</c:v>
                </c:pt>
                <c:pt idx="1889">
                  <c:v>15.255468203884757</c:v>
                </c:pt>
                <c:pt idx="1890">
                  <c:v>15.276769111173072</c:v>
                </c:pt>
                <c:pt idx="1891">
                  <c:v>15.258734137459466</c:v>
                </c:pt>
                <c:pt idx="1892">
                  <c:v>15.240721510005077</c:v>
                </c:pt>
                <c:pt idx="1893">
                  <c:v>15.271990361853364</c:v>
                </c:pt>
                <c:pt idx="1894">
                  <c:v>15.253964284598181</c:v>
                </c:pt>
                <c:pt idx="1895">
                  <c:v>15.235960625912321</c:v>
                </c:pt>
                <c:pt idx="1896">
                  <c:v>15.208136288684464</c:v>
                </c:pt>
                <c:pt idx="1897">
                  <c:v>15.190189083030466</c:v>
                </c:pt>
                <c:pt idx="1898">
                  <c:v>15.172264281445297</c:v>
                </c:pt>
                <c:pt idx="1899">
                  <c:v>15.183825974543657</c:v>
                </c:pt>
                <c:pt idx="1900">
                  <c:v>15.334925127365555</c:v>
                </c:pt>
                <c:pt idx="1901">
                  <c:v>15.316833420318995</c:v>
                </c:pt>
                <c:pt idx="1902">
                  <c:v>15.298764411064429</c:v>
                </c:pt>
                <c:pt idx="1903">
                  <c:v>15.29074520173477</c:v>
                </c:pt>
                <c:pt idx="1904">
                  <c:v>15.272709761092907</c:v>
                </c:pt>
                <c:pt idx="1905">
                  <c:v>15.254697033137173</c:v>
                </c:pt>
                <c:pt idx="1906">
                  <c:v>15.236707017867605</c:v>
                </c:pt>
                <c:pt idx="1907">
                  <c:v>15.25879420585227</c:v>
                </c:pt>
                <c:pt idx="1908">
                  <c:v>15.240802387247463</c:v>
                </c:pt>
                <c:pt idx="1909">
                  <c:v>15.222833341106774</c:v>
                </c:pt>
                <c:pt idx="1910">
                  <c:v>15.285364225406282</c:v>
                </c:pt>
                <c:pt idx="1911">
                  <c:v>15.267345857824036</c:v>
                </c:pt>
                <c:pt idx="1912">
                  <c:v>15.24935038323709</c:v>
                </c:pt>
                <c:pt idx="1913">
                  <c:v>15.241463286748937</c:v>
                </c:pt>
                <c:pt idx="1914">
                  <c:v>15.223501712732933</c:v>
                </c:pt>
                <c:pt idx="1915">
                  <c:v>15.205563046870861</c:v>
                </c:pt>
                <c:pt idx="1916">
                  <c:v>15.207788111388686</c:v>
                </c:pt>
                <c:pt idx="1917">
                  <c:v>15.189871533557465</c:v>
                </c:pt>
                <c:pt idx="1918">
                  <c:v>15.171977894259392</c:v>
                </c:pt>
                <c:pt idx="1919">
                  <c:v>15.184314525753152</c:v>
                </c:pt>
                <c:pt idx="1920">
                  <c:v>15.166431186810973</c:v>
                </c:pt>
                <c:pt idx="1921">
                  <c:v>15.148570832126298</c:v>
                </c:pt>
                <c:pt idx="1922">
                  <c:v>15.130733461699172</c:v>
                </c:pt>
                <c:pt idx="1923">
                  <c:v>15.133031104940885</c:v>
                </c:pt>
                <c:pt idx="1924">
                  <c:v>15.115216026517544</c:v>
                </c:pt>
                <c:pt idx="1925">
                  <c:v>15.097423962938825</c:v>
                </c:pt>
                <c:pt idx="1926">
                  <c:v>15.129998168667878</c:v>
                </c:pt>
                <c:pt idx="1927">
                  <c:v>15.112192889848378</c:v>
                </c:pt>
                <c:pt idx="1928">
                  <c:v>15.09441070270827</c:v>
                </c:pt>
                <c:pt idx="1929">
                  <c:v>15.08672606982023</c:v>
                </c:pt>
                <c:pt idx="1930">
                  <c:v>15.068978214554202</c:v>
                </c:pt>
                <c:pt idx="1931">
                  <c:v>15.051253466397803</c:v>
                </c:pt>
                <c:pt idx="1932">
                  <c:v>15.083953987220628</c:v>
                </c:pt>
                <c:pt idx="1933">
                  <c:v>15.066216183435664</c:v>
                </c:pt>
                <c:pt idx="1934">
                  <c:v>15.048501564230252</c:v>
                </c:pt>
                <c:pt idx="1935">
                  <c:v>15.081381757571585</c:v>
                </c:pt>
                <c:pt idx="1936">
                  <c:v>15.063654062148771</c:v>
                </c:pt>
                <c:pt idx="1937">
                  <c:v>15.045949629310741</c:v>
                </c:pt>
                <c:pt idx="1938">
                  <c:v>15.028268459057539</c:v>
                </c:pt>
                <c:pt idx="1939">
                  <c:v>15.030841794318098</c:v>
                </c:pt>
                <c:pt idx="1940">
                  <c:v>15.013183381327956</c:v>
                </c:pt>
                <c:pt idx="1941">
                  <c:v>14.995548262275863</c:v>
                </c:pt>
                <c:pt idx="1942">
                  <c:v>15.018424355717938</c:v>
                </c:pt>
                <c:pt idx="1943">
                  <c:v>15.000788279740206</c:v>
                </c:pt>
                <c:pt idx="1944">
                  <c:v>14.983175560667997</c:v>
                </c:pt>
                <c:pt idx="1945">
                  <c:v>14.985843029448787</c:v>
                </c:pt>
                <c:pt idx="1946">
                  <c:v>14.968253247531342</c:v>
                </c:pt>
                <c:pt idx="1947">
                  <c:v>14.950686854134407</c:v>
                </c:pt>
                <c:pt idx="1948">
                  <c:v>14.973683803055723</c:v>
                </c:pt>
                <c:pt idx="1949">
                  <c:v>14.956116625084869</c:v>
                </c:pt>
                <c:pt idx="1950">
                  <c:v>14.938572899128829</c:v>
                </c:pt>
                <c:pt idx="1951">
                  <c:v>14.9008257895012</c:v>
                </c:pt>
                <c:pt idx="1952">
                  <c:v>14.883352686098613</c:v>
                </c:pt>
                <c:pt idx="1953">
                  <c:v>14.865903002919492</c:v>
                </c:pt>
                <c:pt idx="1954">
                  <c:v>14.848476739963878</c:v>
                </c:pt>
                <c:pt idx="1955">
                  <c:v>14.911940542166395</c:v>
                </c:pt>
                <c:pt idx="1956">
                  <c:v>14.894466358105142</c:v>
                </c:pt>
                <c:pt idx="1957">
                  <c:v>14.877015721966503</c:v>
                </c:pt>
                <c:pt idx="1958">
                  <c:v>14.910412511808008</c:v>
                </c:pt>
                <c:pt idx="1959">
                  <c:v>14.89294944662246</c:v>
                </c:pt>
                <c:pt idx="1960">
                  <c:v>14.875510009899907</c:v>
                </c:pt>
                <c:pt idx="1961">
                  <c:v>14.868266007075407</c:v>
                </c:pt>
                <c:pt idx="1962">
                  <c:v>14.850861920646164</c:v>
                </c:pt>
                <c:pt idx="1963">
                  <c:v>14.833481478855852</c:v>
                </c:pt>
                <c:pt idx="1964">
                  <c:v>14.836439735412808</c:v>
                </c:pt>
                <c:pt idx="1965">
                  <c:v>14.819082816636804</c:v>
                </c:pt>
                <c:pt idx="1966">
                  <c:v>14.801749574919967</c:v>
                </c:pt>
                <c:pt idx="1967">
                  <c:v>14.814912827353641</c:v>
                </c:pt>
                <c:pt idx="1968">
                  <c:v>14.797591311101574</c:v>
                </c:pt>
                <c:pt idx="1969">
                  <c:v>14.780293520710419</c:v>
                </c:pt>
                <c:pt idx="1970">
                  <c:v>14.763019456180196</c:v>
                </c:pt>
                <c:pt idx="1971">
                  <c:v>14.766060890692321</c:v>
                </c:pt>
                <c:pt idx="1972">
                  <c:v>14.748810572201499</c:v>
                </c:pt>
                <c:pt idx="1973">
                  <c:v>14.731584012220974</c:v>
                </c:pt>
                <c:pt idx="1974">
                  <c:v>14.744819634025841</c:v>
                </c:pt>
                <c:pt idx="1975">
                  <c:v>14.727605054200682</c:v>
                </c:pt>
                <c:pt idx="1976">
                  <c:v>14.710414282033074</c:v>
                </c:pt>
                <c:pt idx="1977">
                  <c:v>14.703386602883054</c:v>
                </c:pt>
                <c:pt idx="1978">
                  <c:v>14.686231616150069</c:v>
                </c:pt>
                <c:pt idx="1979">
                  <c:v>14.669100453503438</c:v>
                </c:pt>
                <c:pt idx="1980">
                  <c:v>14.702727694286256</c:v>
                </c:pt>
                <c:pt idx="1981">
                  <c:v>14.685585025749548</c:v>
                </c:pt>
                <c:pt idx="1982">
                  <c:v>14.668466263793434</c:v>
                </c:pt>
                <c:pt idx="1983">
                  <c:v>14.702289241662204</c:v>
                </c:pt>
                <c:pt idx="1984">
                  <c:v>14.685158966289587</c:v>
                </c:pt>
                <c:pt idx="1985">
                  <c:v>14.668052680579946</c:v>
                </c:pt>
                <c:pt idx="1986">
                  <c:v>14.650970384533329</c:v>
                </c:pt>
                <c:pt idx="1987">
                  <c:v>14.664494509508959</c:v>
                </c:pt>
                <c:pt idx="1988">
                  <c:v>14.647424593912296</c:v>
                </c:pt>
                <c:pt idx="1989">
                  <c:v>14.630378718113047</c:v>
                </c:pt>
                <c:pt idx="1990">
                  <c:v>14.654195074045276</c:v>
                </c:pt>
                <c:pt idx="1991">
                  <c:v>14.637149776142897</c:v>
                </c:pt>
                <c:pt idx="1992">
                  <c:v>14.620128585219049</c:v>
                </c:pt>
                <c:pt idx="1993">
                  <c:v>14.60313150127371</c:v>
                </c:pt>
                <c:pt idx="1994">
                  <c:v>14.586158524306915</c:v>
                </c:pt>
                <c:pt idx="1995">
                  <c:v>14.569209654318634</c:v>
                </c:pt>
                <c:pt idx="1996">
                  <c:v>14.582853416623605</c:v>
                </c:pt>
                <c:pt idx="1997">
                  <c:v>14.565917259079342</c:v>
                </c:pt>
                <c:pt idx="1998">
                  <c:v>14.549005259152716</c:v>
                </c:pt>
                <c:pt idx="1999">
                  <c:v>14.572938387520965</c:v>
                </c:pt>
                <c:pt idx="2000">
                  <c:v>14.556027332445884</c:v>
                </c:pt>
                <c:pt idx="2001">
                  <c:v>14.539140502847605</c:v>
                </c:pt>
                <c:pt idx="2002">
                  <c:v>14.522277898726113</c:v>
                </c:pt>
                <c:pt idx="2003">
                  <c:v>14.536067386841607</c:v>
                </c:pt>
                <c:pt idx="2004">
                  <c:v>14.519217731016784</c:v>
                </c:pt>
                <c:pt idx="2005">
                  <c:v>14.502392351820264</c:v>
                </c:pt>
                <c:pt idx="2006">
                  <c:v>14.536755179555984</c:v>
                </c:pt>
                <c:pt idx="2007">
                  <c:v>14.519919096914748</c:v>
                </c:pt>
                <c:pt idx="2008">
                  <c:v>14.503107376648256</c:v>
                </c:pt>
                <c:pt idx="2009">
                  <c:v>14.496561647067544</c:v>
                </c:pt>
                <c:pt idx="2010">
                  <c:v>14.479786800343971</c:v>
                </c:pt>
                <c:pt idx="2011">
                  <c:v>14.463036333219002</c:v>
                </c:pt>
                <c:pt idx="2012">
                  <c:v>14.487283123086097</c:v>
                </c:pt>
                <c:pt idx="2013">
                  <c:v>14.470534045482584</c:v>
                </c:pt>
                <c:pt idx="2014">
                  <c:v>14.453809416623486</c:v>
                </c:pt>
                <c:pt idx="2015">
                  <c:v>14.467888622026447</c:v>
                </c:pt>
                <c:pt idx="2016">
                  <c:v>14.451177338610677</c:v>
                </c:pt>
                <c:pt idx="2017">
                  <c:v>14.434490556063135</c:v>
                </c:pt>
                <c:pt idx="2018">
                  <c:v>14.417828274383805</c:v>
                </c:pt>
                <c:pt idx="2019">
                  <c:v>14.42168998789708</c:v>
                </c:pt>
                <c:pt idx="2020">
                  <c:v>14.405053059642794</c:v>
                </c:pt>
                <c:pt idx="2021">
                  <c:v>14.388440667132732</c:v>
                </c:pt>
                <c:pt idx="2022">
                  <c:v>14.433498006860374</c:v>
                </c:pt>
                <c:pt idx="2023">
                  <c:v>14.416863640776345</c:v>
                </c:pt>
                <c:pt idx="2024">
                  <c:v>14.400253915677737</c:v>
                </c:pt>
                <c:pt idx="2025">
                  <c:v>14.404266495624732</c:v>
                </c:pt>
                <c:pt idx="2026">
                  <c:v>14.387682337654127</c:v>
                </c:pt>
                <c:pt idx="2027">
                  <c:v>14.371122855955258</c:v>
                </c:pt>
                <c:pt idx="2028">
                  <c:v>14.395822570256618</c:v>
                </c:pt>
                <c:pt idx="2029">
                  <c:v>14.379265014644611</c:v>
                </c:pt>
                <c:pt idx="2030">
                  <c:v>14.362732206188561</c:v>
                </c:pt>
                <c:pt idx="2031">
                  <c:v>14.377202595352303</c:v>
                </c:pt>
                <c:pt idx="2032">
                  <c:v>14.360683688042641</c:v>
                </c:pt>
                <c:pt idx="2033">
                  <c:v>14.34418958132658</c:v>
                </c:pt>
                <c:pt idx="2034">
                  <c:v>14.327720275204099</c:v>
                </c:pt>
                <c:pt idx="2035">
                  <c:v>14.342248924536147</c:v>
                </c:pt>
                <c:pt idx="2036">
                  <c:v>14.325793683281699</c:v>
                </c:pt>
                <c:pt idx="2037">
                  <c:v>14.309363296295524</c:v>
                </c:pt>
                <c:pt idx="2038">
                  <c:v>14.313611730260112</c:v>
                </c:pt>
                <c:pt idx="2039">
                  <c:v>14.297207380993463</c:v>
                </c:pt>
                <c:pt idx="2040">
                  <c:v>14.280827921910623</c:v>
                </c:pt>
                <c:pt idx="2041">
                  <c:v>14.274787755163363</c:v>
                </c:pt>
                <c:pt idx="2042">
                  <c:v>14.258446268730466</c:v>
                </c:pt>
                <c:pt idx="2043">
                  <c:v>14.242129690479047</c:v>
                </c:pt>
                <c:pt idx="2044">
                  <c:v>14.267106892470704</c:v>
                </c:pt>
                <c:pt idx="2045">
                  <c:v>14.25079294103076</c:v>
                </c:pt>
                <c:pt idx="2046">
                  <c:v>14.234503970030408</c:v>
                </c:pt>
                <c:pt idx="2047">
                  <c:v>14.197645708385689</c:v>
                </c:pt>
                <c:pt idx="2048">
                  <c:v>14.181430219500438</c:v>
                </c:pt>
                <c:pt idx="2049">
                  <c:v>14.165239674872113</c:v>
                </c:pt>
                <c:pt idx="2050">
                  <c:v>14.149074074500696</c:v>
                </c:pt>
                <c:pt idx="2051">
                  <c:v>14.194617943614411</c:v>
                </c:pt>
                <c:pt idx="2052">
                  <c:v>14.178431893207515</c:v>
                </c:pt>
                <c:pt idx="2053">
                  <c:v>14.162270895929096</c:v>
                </c:pt>
                <c:pt idx="2054">
                  <c:v>14.20816094948785</c:v>
                </c:pt>
                <c:pt idx="2055">
                  <c:v>14.191979417680576</c:v>
                </c:pt>
                <c:pt idx="2056">
                  <c:v>14.175823048851292</c:v>
                </c:pt>
                <c:pt idx="2057">
                  <c:v>14.180420209142502</c:v>
                </c:pt>
                <c:pt idx="2058">
                  <c:v>14.164290588640606</c:v>
                </c:pt>
                <c:pt idx="2059">
                  <c:v>14.148186167952769</c:v>
                </c:pt>
                <c:pt idx="2060">
                  <c:v>14.163209961792509</c:v>
                </c:pt>
                <c:pt idx="2061">
                  <c:v>14.14712060782338</c:v>
                </c:pt>
                <c:pt idx="2062">
                  <c:v>14.131056509129959</c:v>
                </c:pt>
                <c:pt idx="2063">
                  <c:v>14.146154888416998</c:v>
                </c:pt>
                <c:pt idx="2064">
                  <c:v>14.130105974873885</c:v>
                </c:pt>
                <c:pt idx="2065">
                  <c:v>14.114082372318702</c:v>
                </c:pt>
                <c:pt idx="2066">
                  <c:v>14.098084080751423</c:v>
                </c:pt>
                <c:pt idx="2067">
                  <c:v>14.102853184611408</c:v>
                </c:pt>
                <c:pt idx="2068">
                  <c:v>14.086882025082518</c:v>
                </c:pt>
                <c:pt idx="2069">
                  <c:v>14.070936213823066</c:v>
                </c:pt>
                <c:pt idx="2070">
                  <c:v>14.096546829450482</c:v>
                </c:pt>
                <c:pt idx="2071">
                  <c:v>14.080604746354314</c:v>
                </c:pt>
                <c:pt idx="2072">
                  <c:v>14.064688086429072</c:v>
                </c:pt>
                <c:pt idx="2073">
                  <c:v>14.048796849674728</c:v>
                </c:pt>
                <c:pt idx="2074">
                  <c:v>14.032931036091266</c:v>
                </c:pt>
                <c:pt idx="2075">
                  <c:v>14.017090645678715</c:v>
                </c:pt>
                <c:pt idx="2076">
                  <c:v>14.042776428214882</c:v>
                </c:pt>
                <c:pt idx="2077">
                  <c:v>14.026940082843089</c:v>
                </c:pt>
                <c:pt idx="2078">
                  <c:v>14.011129235998267</c:v>
                </c:pt>
                <c:pt idx="2079">
                  <c:v>14.026529425718936</c:v>
                </c:pt>
                <c:pt idx="2080">
                  <c:v>14.0107344585776</c:v>
                </c:pt>
                <c:pt idx="2081">
                  <c:v>13.994965046781038</c:v>
                </c:pt>
                <c:pt idx="2082">
                  <c:v>13.979221190329225</c:v>
                </c:pt>
                <c:pt idx="2083">
                  <c:v>13.984278634316132</c:v>
                </c:pt>
                <c:pt idx="2084">
                  <c:v>13.968562539936563</c:v>
                </c:pt>
                <c:pt idx="2085">
                  <c:v>13.952872038924546</c:v>
                </c:pt>
                <c:pt idx="2086">
                  <c:v>13.989248651945182</c:v>
                </c:pt>
                <c:pt idx="2087">
                  <c:v>13.973550940480878</c:v>
                </c:pt>
                <c:pt idx="2088">
                  <c:v>13.957878917949772</c:v>
                </c:pt>
                <c:pt idx="2089">
                  <c:v>13.952653520494751</c:v>
                </c:pt>
                <c:pt idx="2090">
                  <c:v>13.937021200387079</c:v>
                </c:pt>
                <c:pt idx="2091">
                  <c:v>13.92141458841348</c:v>
                </c:pt>
                <c:pt idx="2092">
                  <c:v>13.947536942836138</c:v>
                </c:pt>
                <c:pt idx="2093">
                  <c:v>13.931935097475588</c:v>
                </c:pt>
                <c:pt idx="2094">
                  <c:v>13.916359037347156</c:v>
                </c:pt>
                <c:pt idx="2095">
                  <c:v>13.91123954384936</c:v>
                </c:pt>
                <c:pt idx="2096">
                  <c:v>13.895703405038631</c:v>
                </c:pt>
                <c:pt idx="2097">
                  <c:v>13.880193070808534</c:v>
                </c:pt>
                <c:pt idx="2098">
                  <c:v>13.864708541159038</c:v>
                </c:pt>
                <c:pt idx="2099">
                  <c:v>13.890946992689987</c:v>
                </c:pt>
                <c:pt idx="2100">
                  <c:v>13.875467606926073</c:v>
                </c:pt>
                <c:pt idx="2101">
                  <c:v>13.860014103434928</c:v>
                </c:pt>
                <c:pt idx="2102">
                  <c:v>13.875923435501495</c:v>
                </c:pt>
                <c:pt idx="2103">
                  <c:v>13.860486835018245</c:v>
                </c:pt>
                <c:pt idx="2104">
                  <c:v>13.845076175391782</c:v>
                </c:pt>
                <c:pt idx="2105">
                  <c:v>13.850593651753563</c:v>
                </c:pt>
                <c:pt idx="2106">
                  <c:v>13.835211660584381</c:v>
                </c:pt>
                <c:pt idx="2107">
                  <c:v>13.819855649479061</c:v>
                </c:pt>
                <c:pt idx="2108">
                  <c:v>13.846384860447502</c:v>
                </c:pt>
                <c:pt idx="2109">
                  <c:v>13.831034403241045</c:v>
                </c:pt>
                <c:pt idx="2110">
                  <c:v>13.81571000487738</c:v>
                </c:pt>
                <c:pt idx="2111">
                  <c:v>13.831872136544963</c:v>
                </c:pt>
                <c:pt idx="2112">
                  <c:v>13.816565040010724</c:v>
                </c:pt>
                <c:pt idx="2113">
                  <c:v>13.801284061724969</c:v>
                </c:pt>
                <c:pt idx="2114">
                  <c:v>13.786029201687692</c:v>
                </c:pt>
                <c:pt idx="2115">
                  <c:v>13.802268460887746</c:v>
                </c:pt>
                <c:pt idx="2116">
                  <c:v>13.787031097451679</c:v>
                </c:pt>
                <c:pt idx="2117">
                  <c:v>13.771819911947542</c:v>
                </c:pt>
                <c:pt idx="2118">
                  <c:v>13.798682326662268</c:v>
                </c:pt>
                <c:pt idx="2119">
                  <c:v>13.783477163764257</c:v>
                </c:pt>
                <c:pt idx="2120">
                  <c:v>13.768298258811528</c:v>
                </c:pt>
                <c:pt idx="2121">
                  <c:v>13.763663755601494</c:v>
                </c:pt>
                <c:pt idx="2122">
                  <c:v>13.748525798165151</c:v>
                </c:pt>
                <c:pt idx="2123">
                  <c:v>13.733414118755702</c:v>
                </c:pt>
                <c:pt idx="2124">
                  <c:v>13.739344995289187</c:v>
                </c:pt>
                <c:pt idx="2125">
                  <c:v>13.724262801577893</c:v>
                </c:pt>
                <c:pt idx="2126">
                  <c:v>13.709206926151044</c:v>
                </c:pt>
                <c:pt idx="2127">
                  <c:v>13.715190303828294</c:v>
                </c:pt>
                <c:pt idx="2128">
                  <c:v>13.700164043355214</c:v>
                </c:pt>
                <c:pt idx="2129">
                  <c:v>13.685164141550498</c:v>
                </c:pt>
                <c:pt idx="2130">
                  <c:v>13.670190598414093</c:v>
                </c:pt>
                <c:pt idx="2131">
                  <c:v>13.69728320893444</c:v>
                </c:pt>
                <c:pt idx="2132">
                  <c:v>13.682316447047139</c:v>
                </c:pt>
                <c:pt idx="2133">
                  <c:v>13.667376124977416</c:v>
                </c:pt>
                <c:pt idx="2134">
                  <c:v>13.673512461233019</c:v>
                </c:pt>
                <c:pt idx="2135">
                  <c:v>13.658602064410481</c:v>
                </c:pt>
                <c:pt idx="2136">
                  <c:v>13.643718148172093</c:v>
                </c:pt>
                <c:pt idx="2137">
                  <c:v>13.6288607125179</c:v>
                </c:pt>
                <c:pt idx="2138">
                  <c:v>13.614029757447858</c:v>
                </c:pt>
                <c:pt idx="2139">
                  <c:v>13.599225282961998</c:v>
                </c:pt>
                <c:pt idx="2140">
                  <c:v>13.605426445149183</c:v>
                </c:pt>
                <c:pt idx="2141">
                  <c:v>13.590652150315854</c:v>
                </c:pt>
                <c:pt idx="2142">
                  <c:v>13.575904376962026</c:v>
                </c:pt>
                <c:pt idx="2143">
                  <c:v>13.603203755543669</c:v>
                </c:pt>
                <c:pt idx="2144">
                  <c:v>13.588463492113087</c:v>
                </c:pt>
                <c:pt idx="2145">
                  <c:v>13.573749832341361</c:v>
                </c:pt>
                <c:pt idx="2146">
                  <c:v>13.559062776228473</c:v>
                </c:pt>
                <c:pt idx="2147">
                  <c:v>13.565421397684034</c:v>
                </c:pt>
                <c:pt idx="2148">
                  <c:v>13.550764839141896</c:v>
                </c:pt>
                <c:pt idx="2149">
                  <c:v>13.53613492554385</c:v>
                </c:pt>
                <c:pt idx="2150">
                  <c:v>13.574201356469981</c:v>
                </c:pt>
                <c:pt idx="2151">
                  <c:v>13.559567953216913</c:v>
                </c:pt>
                <c:pt idx="2152">
                  <c:v>13.544961298696562</c:v>
                </c:pt>
                <c:pt idx="2153">
                  <c:v>13.54093154535083</c:v>
                </c:pt>
                <c:pt idx="2154">
                  <c:v>13.526367040646488</c:v>
                </c:pt>
                <c:pt idx="2155">
                  <c:v>13.511829305531878</c:v>
                </c:pt>
                <c:pt idx="2156">
                  <c:v>13.539551214078289</c:v>
                </c:pt>
                <c:pt idx="2157">
                  <c:v>13.52502169734626</c:v>
                </c:pt>
                <c:pt idx="2158">
                  <c:v>13.510519033965592</c:v>
                </c:pt>
                <c:pt idx="2159">
                  <c:v>13.517192955502251</c:v>
                </c:pt>
                <c:pt idx="2160">
                  <c:v>13.502721355776151</c:v>
                </c:pt>
                <c:pt idx="2161">
                  <c:v>13.488276651483448</c:v>
                </c:pt>
                <c:pt idx="2162">
                  <c:v>13.473858842624109</c:v>
                </c:pt>
                <c:pt idx="2163">
                  <c:v>13.470022955673784</c:v>
                </c:pt>
                <c:pt idx="2164">
                  <c:v>13.455647673299049</c:v>
                </c:pt>
                <c:pt idx="2165">
                  <c:v>13.441299307449279</c:v>
                </c:pt>
                <c:pt idx="2166">
                  <c:v>13.469232254073102</c:v>
                </c:pt>
                <c:pt idx="2167">
                  <c:v>13.454892736701598</c:v>
                </c:pt>
                <c:pt idx="2168">
                  <c:v>13.440580220560767</c:v>
                </c:pt>
                <c:pt idx="2169">
                  <c:v>13.436867000494953</c:v>
                </c:pt>
                <c:pt idx="2170">
                  <c:v>13.422597259204776</c:v>
                </c:pt>
                <c:pt idx="2171">
                  <c:v>13.408354540406915</c:v>
                </c:pt>
                <c:pt idx="2172">
                  <c:v>13.425856890896469</c:v>
                </c:pt>
                <c:pt idx="2173">
                  <c:v>13.411634617534572</c:v>
                </c:pt>
                <c:pt idx="2174">
                  <c:v>13.39743943065576</c:v>
                </c:pt>
                <c:pt idx="2175">
                  <c:v>13.415042175960924</c:v>
                </c:pt>
                <c:pt idx="2176">
                  <c:v>13.400867592380505</c:v>
                </c:pt>
                <c:pt idx="2177">
                  <c:v>13.386720159584366</c:v>
                </c:pt>
                <c:pt idx="2178">
                  <c:v>13.372599877572476</c:v>
                </c:pt>
                <c:pt idx="2179">
                  <c:v>13.379683463266677</c:v>
                </c:pt>
                <c:pt idx="2180">
                  <c:v>13.365595184576073</c:v>
                </c:pt>
                <c:pt idx="2181">
                  <c:v>13.351534099710769</c:v>
                </c:pt>
                <c:pt idx="2182">
                  <c:v>13.390575516022022</c:v>
                </c:pt>
                <c:pt idx="2183">
                  <c:v>13.376513080494526</c:v>
                </c:pt>
                <c:pt idx="2184">
                  <c:v>13.362477947007569</c:v>
                </c:pt>
                <c:pt idx="2185">
                  <c:v>13.359103472822756</c:v>
                </c:pt>
                <c:pt idx="2186">
                  <c:v>13.345111806562851</c:v>
                </c:pt>
                <c:pt idx="2187">
                  <c:v>13.331147464092222</c:v>
                </c:pt>
                <c:pt idx="2188">
                  <c:v>13.338462316430398</c:v>
                </c:pt>
                <c:pt idx="2189">
                  <c:v>13.324530424168803</c:v>
                </c:pt>
                <c:pt idx="2190">
                  <c:v>13.31062589930038</c:v>
                </c:pt>
                <c:pt idx="2191">
                  <c:v>13.318003345694802</c:v>
                </c:pt>
                <c:pt idx="2192">
                  <c:v>13.304131416982543</c:v>
                </c:pt>
                <c:pt idx="2193">
                  <c:v>13.290286899409706</c:v>
                </c:pt>
                <c:pt idx="2194">
                  <c:v>13.276469792976295</c:v>
                </c:pt>
                <c:pt idx="2195">
                  <c:v>13.283915653739529</c:v>
                </c:pt>
                <c:pt idx="2196">
                  <c:v>13.270131334087244</c:v>
                </c:pt>
                <c:pt idx="2197">
                  <c:v>13.256374469463726</c:v>
                </c:pt>
                <c:pt idx="2198">
                  <c:v>13.274529602728339</c:v>
                </c:pt>
                <c:pt idx="2199">
                  <c:v>13.260794657732207</c:v>
                </c:pt>
                <c:pt idx="2200">
                  <c:v>13.247087233868788</c:v>
                </c:pt>
                <c:pt idx="2201">
                  <c:v>13.233407331138123</c:v>
                </c:pt>
                <c:pt idx="2202">
                  <c:v>13.219754949540192</c:v>
                </c:pt>
                <c:pt idx="2203">
                  <c:v>13.206130089074961</c:v>
                </c:pt>
                <c:pt idx="2204">
                  <c:v>13.224376600760104</c:v>
                </c:pt>
                <c:pt idx="2205">
                  <c:v>13.210774028025851</c:v>
                </c:pt>
                <c:pt idx="2206">
                  <c:v>13.197199042854235</c:v>
                </c:pt>
                <c:pt idx="2207">
                  <c:v>13.215554362934578</c:v>
                </c:pt>
                <c:pt idx="2208">
                  <c:v>13.202001836711071</c:v>
                </c:pt>
                <c:pt idx="2209">
                  <c:v>13.18847696480854</c:v>
                </c:pt>
                <c:pt idx="2210">
                  <c:v>13.174979747226955</c:v>
                </c:pt>
                <c:pt idx="2211">
                  <c:v>13.161510183966296</c:v>
                </c:pt>
                <c:pt idx="2212">
                  <c:v>13.148068275026619</c:v>
                </c:pt>
                <c:pt idx="2213">
                  <c:v>13.134654020407892</c:v>
                </c:pt>
                <c:pt idx="2214">
                  <c:v>13.185089702825564</c:v>
                </c:pt>
                <c:pt idx="2215">
                  <c:v>13.171665778489587</c:v>
                </c:pt>
                <c:pt idx="2216">
                  <c:v>13.158269642986079</c:v>
                </c:pt>
                <c:pt idx="2217">
                  <c:v>13.134252806280655</c:v>
                </c:pt>
                <c:pt idx="2218">
                  <c:v>13.12092305543065</c:v>
                </c:pt>
                <c:pt idx="2219">
                  <c:v>13.107621070901809</c:v>
                </c:pt>
                <c:pt idx="2220">
                  <c:v>13.126248087929554</c:v>
                </c:pt>
                <c:pt idx="2221">
                  <c:v>13.11296936424039</c:v>
                </c:pt>
                <c:pt idx="2222">
                  <c:v>13.099718474518367</c:v>
                </c:pt>
                <c:pt idx="2223">
                  <c:v>13.118458693479214</c:v>
                </c:pt>
                <c:pt idx="2224">
                  <c:v>13.105231242856689</c:v>
                </c:pt>
                <c:pt idx="2225">
                  <c:v>13.092031694184751</c:v>
                </c:pt>
                <c:pt idx="2226">
                  <c:v>13.078860047463403</c:v>
                </c:pt>
                <c:pt idx="2227">
                  <c:v>13.097710267246661</c:v>
                </c:pt>
                <c:pt idx="2228">
                  <c:v>13.084562307717304</c:v>
                </c:pt>
                <c:pt idx="2229">
                  <c:v>13.0714423184619</c:v>
                </c:pt>
                <c:pt idx="2230">
                  <c:v>13.101129682352809</c:v>
                </c:pt>
                <c:pt idx="2231">
                  <c:v>13.088022835594375</c:v>
                </c:pt>
                <c:pt idx="2232">
                  <c:v>13.074944050740987</c:v>
                </c:pt>
                <c:pt idx="2233">
                  <c:v>13.072600763404775</c:v>
                </c:pt>
                <c:pt idx="2234">
                  <c:v>13.059567427086435</c:v>
                </c:pt>
                <c:pt idx="2235">
                  <c:v>13.046562175676778</c:v>
                </c:pt>
                <c:pt idx="2236">
                  <c:v>13.054989663339747</c:v>
                </c:pt>
                <c:pt idx="2237">
                  <c:v>13.042019315870711</c:v>
                </c:pt>
                <c:pt idx="2238">
                  <c:v>13.029077099433323</c:v>
                </c:pt>
                <c:pt idx="2239">
                  <c:v>13.048309022286247</c:v>
                </c:pt>
                <c:pt idx="2240">
                  <c:v>13.035391243480149</c:v>
                </c:pt>
                <c:pt idx="2241">
                  <c:v>13.022501665180947</c:v>
                </c:pt>
                <c:pt idx="2242">
                  <c:v>13.009640287388603</c:v>
                </c:pt>
                <c:pt idx="2243">
                  <c:v>13.028988101285611</c:v>
                </c:pt>
                <c:pt idx="2244">
                  <c:v>13.016151418500966</c:v>
                </c:pt>
                <c:pt idx="2245">
                  <c:v>13.003343006049594</c:v>
                </c:pt>
                <c:pt idx="2246">
                  <c:v>13.033597471626225</c:v>
                </c:pt>
                <c:pt idx="2247">
                  <c:v>13.020803355959778</c:v>
                </c:pt>
                <c:pt idx="2248">
                  <c:v>13.008037604279387</c:v>
                </c:pt>
                <c:pt idx="2249">
                  <c:v>12.984545995475687</c:v>
                </c:pt>
                <c:pt idx="2250">
                  <c:v>12.97184748908133</c:v>
                </c:pt>
                <c:pt idx="2251">
                  <c:v>12.959177323200498</c:v>
                </c:pt>
                <c:pt idx="2252">
                  <c:v>12.978758196090014</c:v>
                </c:pt>
                <c:pt idx="2253">
                  <c:v>12.9661133174695</c:v>
                </c:pt>
                <c:pt idx="2254">
                  <c:v>12.953496849899349</c:v>
                </c:pt>
                <c:pt idx="2255">
                  <c:v>12.994820963822921</c:v>
                </c:pt>
                <c:pt idx="2256">
                  <c:v>12.982208994536306</c:v>
                </c:pt>
                <c:pt idx="2257">
                  <c:v>12.969625554661246</c:v>
                </c:pt>
                <c:pt idx="2258">
                  <c:v>12.957070644197815</c:v>
                </c:pt>
                <c:pt idx="2259">
                  <c:v>12.955339828458248</c:v>
                </c:pt>
                <c:pt idx="2260">
                  <c:v>12.942831553787952</c:v>
                </c:pt>
                <c:pt idx="2261">
                  <c:v>12.93035183232236</c:v>
                </c:pt>
                <c:pt idx="2262">
                  <c:v>12.961141987788041</c:v>
                </c:pt>
                <c:pt idx="2263">
                  <c:v>12.948677789325011</c:v>
                </c:pt>
                <c:pt idx="2264">
                  <c:v>12.936242239645566</c:v>
                </c:pt>
                <c:pt idx="2265">
                  <c:v>12.859269949563656</c:v>
                </c:pt>
                <c:pt idx="2266">
                  <c:v>12.846953537195091</c:v>
                </c:pt>
                <c:pt idx="2267">
                  <c:v>12.834665630485389</c:v>
                </c:pt>
                <c:pt idx="2268">
                  <c:v>12.908393492066798</c:v>
                </c:pt>
                <c:pt idx="2269">
                  <c:v>12.89608057609348</c:v>
                </c:pt>
                <c:pt idx="2270">
                  <c:v>12.883796356938447</c:v>
                </c:pt>
                <c:pt idx="2271">
                  <c:v>12.903997334269027</c:v>
                </c:pt>
                <c:pt idx="2272">
                  <c:v>12.89173967794618</c:v>
                </c:pt>
                <c:pt idx="2273">
                  <c:v>12.879510790802682</c:v>
                </c:pt>
                <c:pt idx="2274">
                  <c:v>12.867310672838558</c:v>
                </c:pt>
                <c:pt idx="2275">
                  <c:v>12.887639744121202</c:v>
                </c:pt>
                <c:pt idx="2276">
                  <c:v>12.875466465592369</c:v>
                </c:pt>
                <c:pt idx="2277">
                  <c:v>12.863322028977269</c:v>
                </c:pt>
                <c:pt idx="2278">
                  <c:v>12.894678799505067</c:v>
                </c:pt>
                <c:pt idx="2279">
                  <c:v>12.882551160304585</c:v>
                </c:pt>
                <c:pt idx="2280">
                  <c:v>12.870452460582694</c:v>
                </c:pt>
                <c:pt idx="2281">
                  <c:v>12.847517173620833</c:v>
                </c:pt>
                <c:pt idx="2282">
                  <c:v>12.835486527530723</c:v>
                </c:pt>
                <c:pt idx="2283">
                  <c:v>12.823484796464873</c:v>
                </c:pt>
                <c:pt idx="2284">
                  <c:v>12.822347056480989</c:v>
                </c:pt>
                <c:pt idx="2285">
                  <c:v>12.810393054152046</c:v>
                </c:pt>
                <c:pt idx="2286">
                  <c:v>12.798467991301683</c:v>
                </c:pt>
                <c:pt idx="2287">
                  <c:v>12.8408769705187</c:v>
                </c:pt>
                <c:pt idx="2288">
                  <c:v>12.828959386201905</c:v>
                </c:pt>
                <c:pt idx="2289">
                  <c:v>12.817070864270864</c:v>
                </c:pt>
                <c:pt idx="2290">
                  <c:v>12.805211404725597</c:v>
                </c:pt>
                <c:pt idx="2291">
                  <c:v>12.793381007566069</c:v>
                </c:pt>
                <c:pt idx="2292">
                  <c:v>12.781579672792329</c:v>
                </c:pt>
                <c:pt idx="2293">
                  <c:v>12.769807400404352</c:v>
                </c:pt>
                <c:pt idx="2294">
                  <c:v>12.823430394037112</c:v>
                </c:pt>
                <c:pt idx="2295">
                  <c:v>12.811656228744997</c:v>
                </c:pt>
                <c:pt idx="2296">
                  <c:v>12.799911274740376</c:v>
                </c:pt>
                <c:pt idx="2297">
                  <c:v>12.777283825098241</c:v>
                </c:pt>
                <c:pt idx="2298">
                  <c:v>12.765607265365208</c:v>
                </c:pt>
                <c:pt idx="2299">
                  <c:v>12.753959891994691</c:v>
                </c:pt>
                <c:pt idx="2300">
                  <c:v>12.775044272783193</c:v>
                </c:pt>
                <c:pt idx="2301">
                  <c:v>12.763425529560807</c:v>
                </c:pt>
                <c:pt idx="2302">
                  <c:v>12.751836047606243</c:v>
                </c:pt>
                <c:pt idx="2303">
                  <c:v>12.773060574770303</c:v>
                </c:pt>
                <c:pt idx="2304">
                  <c:v>12.761499942556155</c:v>
                </c:pt>
                <c:pt idx="2305">
                  <c:v>12.749968646908311</c:v>
                </c:pt>
                <c:pt idx="2306">
                  <c:v>12.738466687826806</c:v>
                </c:pt>
                <c:pt idx="2307">
                  <c:v>12.759832483723555</c:v>
                </c:pt>
                <c:pt idx="2308">
                  <c:v>12.748359671602987</c:v>
                </c:pt>
                <c:pt idx="2309">
                  <c:v>12.736916271743493</c:v>
                </c:pt>
                <c:pt idx="2310">
                  <c:v>12.769438079753408</c:v>
                </c:pt>
                <c:pt idx="2311">
                  <c:v>12.758014198275983</c:v>
                </c:pt>
                <c:pt idx="2312">
                  <c:v>12.746619830607763</c:v>
                </c:pt>
                <c:pt idx="2313">
                  <c:v>12.735254976748724</c:v>
                </c:pt>
                <c:pt idx="2314">
                  <c:v>12.723919636698898</c:v>
                </c:pt>
                <c:pt idx="2315">
                  <c:v>12.712613810458278</c:v>
                </c:pt>
                <c:pt idx="2316">
                  <c:v>12.72330383545162</c:v>
                </c:pt>
                <c:pt idx="2317">
                  <c:v>12.712037586045293</c:v>
                </c:pt>
                <c:pt idx="2318">
                  <c:v>12.700800901490826</c:v>
                </c:pt>
                <c:pt idx="2319">
                  <c:v>12.722601246589511</c:v>
                </c:pt>
                <c:pt idx="2320">
                  <c:v>12.711394617305512</c:v>
                </c:pt>
                <c:pt idx="2321">
                  <c:v>12.700217629775819</c:v>
                </c:pt>
                <c:pt idx="2322">
                  <c:v>12.689070284000469</c:v>
                </c:pt>
                <c:pt idx="2323">
                  <c:v>12.733161376790413</c:v>
                </c:pt>
                <c:pt idx="2324">
                  <c:v>12.722025029236869</c:v>
                </c:pt>
                <c:pt idx="2325">
                  <c:v>12.710918452518886</c:v>
                </c:pt>
                <c:pt idx="2326">
                  <c:v>12.744246398541893</c:v>
                </c:pt>
                <c:pt idx="2327">
                  <c:v>12.733160737749575</c:v>
                </c:pt>
                <c:pt idx="2328">
                  <c:v>12.722104951885958</c:v>
                </c:pt>
                <c:pt idx="2329">
                  <c:v>12.699977171236599</c:v>
                </c:pt>
                <c:pt idx="2330">
                  <c:v>12.688990739179717</c:v>
                </c:pt>
                <c:pt idx="2331">
                  <c:v>12.67803415595874</c:v>
                </c:pt>
                <c:pt idx="2332">
                  <c:v>12.689273445710151</c:v>
                </c:pt>
                <c:pt idx="2333">
                  <c:v>12.678357491827539</c:v>
                </c:pt>
                <c:pt idx="2334">
                  <c:v>12.667471439012942</c:v>
                </c:pt>
                <c:pt idx="2335">
                  <c:v>12.689927036327857</c:v>
                </c:pt>
                <c:pt idx="2336">
                  <c:v>12.679072291353091</c:v>
                </c:pt>
                <c:pt idx="2337">
                  <c:v>12.668247526144844</c:v>
                </c:pt>
                <c:pt idx="2338">
                  <c:v>12.657452740703198</c:v>
                </c:pt>
                <c:pt idx="2339">
                  <c:v>12.680064785287598</c:v>
                </c:pt>
                <c:pt idx="2340">
                  <c:v>12.669301628271398</c:v>
                </c:pt>
                <c:pt idx="2341">
                  <c:v>12.658568530143716</c:v>
                </c:pt>
                <c:pt idx="2342">
                  <c:v>12.692534566298127</c:v>
                </c:pt>
                <c:pt idx="2343">
                  <c:v>12.681823891668904</c:v>
                </c:pt>
                <c:pt idx="2344">
                  <c:v>12.67114338208858</c:v>
                </c:pt>
                <c:pt idx="2345">
                  <c:v>12.671682279078503</c:v>
                </c:pt>
                <c:pt idx="2346">
                  <c:v>12.66105271356709</c:v>
                </c:pt>
                <c:pt idx="2347">
                  <c:v>12.650453339764203</c:v>
                </c:pt>
                <c:pt idx="2348">
                  <c:v>12.684730588681585</c:v>
                </c:pt>
                <c:pt idx="2349">
                  <c:v>12.674154205856109</c:v>
                </c:pt>
                <c:pt idx="2350">
                  <c:v>12.663608121859617</c:v>
                </c:pt>
                <c:pt idx="2351">
                  <c:v>12.653092336692138</c:v>
                </c:pt>
                <c:pt idx="2352">
                  <c:v>12.642606850353644</c:v>
                </c:pt>
                <c:pt idx="2353">
                  <c:v>12.632151662844137</c:v>
                </c:pt>
                <c:pt idx="2354">
                  <c:v>12.621726774163642</c:v>
                </c:pt>
                <c:pt idx="2355">
                  <c:v>12.65624271019113</c:v>
                </c:pt>
                <c:pt idx="2356">
                  <c:v>12.645841510636382</c:v>
                </c:pt>
                <c:pt idx="2357">
                  <c:v>12.635470717808575</c:v>
                </c:pt>
                <c:pt idx="2358">
                  <c:v>12.636381211280607</c:v>
                </c:pt>
                <c:pt idx="2359">
                  <c:v>12.626062044172805</c:v>
                </c:pt>
                <c:pt idx="2360">
                  <c:v>12.615773310888873</c:v>
                </c:pt>
                <c:pt idx="2361">
                  <c:v>12.605515011428752</c:v>
                </c:pt>
                <c:pt idx="2362">
                  <c:v>12.595287145792502</c:v>
                </c:pt>
                <c:pt idx="2363">
                  <c:v>12.585089713980102</c:v>
                </c:pt>
                <c:pt idx="2364">
                  <c:v>12.608633521165164</c:v>
                </c:pt>
                <c:pt idx="2365">
                  <c:v>12.598469782937636</c:v>
                </c:pt>
                <c:pt idx="2366">
                  <c:v>12.588336560120853</c:v>
                </c:pt>
                <c:pt idx="2367">
                  <c:v>12.600755786401999</c:v>
                </c:pt>
                <c:pt idx="2368">
                  <c:v>12.590665559661646</c:v>
                </c:pt>
                <c:pt idx="2369">
                  <c:v>12.580605902971307</c:v>
                </c:pt>
                <c:pt idx="2370">
                  <c:v>12.570576816331021</c:v>
                </c:pt>
                <c:pt idx="2371">
                  <c:v>12.594407484305183</c:v>
                </c:pt>
                <c:pt idx="2372">
                  <c:v>12.584412691269883</c:v>
                </c:pt>
                <c:pt idx="2373">
                  <c:v>12.574448550618438</c:v>
                </c:pt>
                <c:pt idx="2374">
                  <c:v>12.609802736753114</c:v>
                </c:pt>
                <c:pt idx="2375">
                  <c:v>12.599864206980174</c:v>
                </c:pt>
                <c:pt idx="2376">
                  <c:v>12.589956440074847</c:v>
                </c:pt>
                <c:pt idx="2377">
                  <c:v>12.580079436037112</c:v>
                </c:pt>
                <c:pt idx="2378">
                  <c:v>12.570233194866995</c:v>
                </c:pt>
                <c:pt idx="2379">
                  <c:v>12.56041771656448</c:v>
                </c:pt>
                <c:pt idx="2380">
                  <c:v>12.56195356234365</c:v>
                </c:pt>
                <c:pt idx="2381">
                  <c:v>12.552190811796407</c:v>
                </c:pt>
                <c:pt idx="2382">
                  <c:v>12.542458851864609</c:v>
                </c:pt>
                <c:pt idx="2383">
                  <c:v>12.566765303570449</c:v>
                </c:pt>
                <c:pt idx="2384">
                  <c:v>12.557068684310003</c:v>
                </c:pt>
                <c:pt idx="2385">
                  <c:v>12.547402939215253</c:v>
                </c:pt>
                <c:pt idx="2386">
                  <c:v>12.537768068286262</c:v>
                </c:pt>
                <c:pt idx="2387">
                  <c:v>12.550870490188695</c:v>
                </c:pt>
                <c:pt idx="2388">
                  <c:v>12.541280016977888</c:v>
                </c:pt>
                <c:pt idx="2389">
                  <c:v>12.531720473890088</c:v>
                </c:pt>
                <c:pt idx="2390">
                  <c:v>12.579195828090256</c:v>
                </c:pt>
                <c:pt idx="2391">
                  <c:v>12.569654909558782</c:v>
                </c:pt>
                <c:pt idx="2392">
                  <c:v>12.560145061951536</c:v>
                </c:pt>
                <c:pt idx="2393">
                  <c:v>12.562104567410881</c:v>
                </c:pt>
                <c:pt idx="2394">
                  <c:v>12.552648251310416</c:v>
                </c:pt>
                <c:pt idx="2395">
                  <c:v>12.543223034451215</c:v>
                </c:pt>
                <c:pt idx="2396">
                  <c:v>12.556717661519327</c:v>
                </c:pt>
                <c:pt idx="2397">
                  <c:v>12.547337544797148</c:v>
                </c:pt>
                <c:pt idx="2398">
                  <c:v>12.537988584108341</c:v>
                </c:pt>
                <c:pt idx="2399">
                  <c:v>12.551593500581481</c:v>
                </c:pt>
                <c:pt idx="2400">
                  <c:v>12.542289860910619</c:v>
                </c:pt>
                <c:pt idx="2401">
                  <c:v>12.533017434276831</c:v>
                </c:pt>
                <c:pt idx="2402">
                  <c:v>12.523776220680176</c:v>
                </c:pt>
                <c:pt idx="2403">
                  <c:v>12.526025736505135</c:v>
                </c:pt>
                <c:pt idx="2404">
                  <c:v>12.516838544019681</c:v>
                </c:pt>
                <c:pt idx="2405">
                  <c:v>12.507682593152945</c:v>
                </c:pt>
                <c:pt idx="2406">
                  <c:v>12.544509469428071</c:v>
                </c:pt>
                <c:pt idx="2407">
                  <c:v>12.535382569201197</c:v>
                </c:pt>
                <c:pt idx="2408">
                  <c:v>12.526287025454447</c:v>
                </c:pt>
                <c:pt idx="2409">
                  <c:v>12.505727774809166</c:v>
                </c:pt>
                <c:pt idx="2410">
                  <c:v>12.496703239230248</c:v>
                </c:pt>
                <c:pt idx="2411">
                  <c:v>12.487710031335567</c:v>
                </c:pt>
                <c:pt idx="2412">
                  <c:v>12.478748151125057</c:v>
                </c:pt>
                <c:pt idx="2413">
                  <c:v>12.469817598598798</c:v>
                </c:pt>
                <c:pt idx="2414">
                  <c:v>12.460918373756737</c:v>
                </c:pt>
                <c:pt idx="2415">
                  <c:v>12.532622999973906</c:v>
                </c:pt>
                <c:pt idx="2416">
                  <c:v>12.523729252391171</c:v>
                </c:pt>
                <c:pt idx="2417">
                  <c:v>12.514867035202291</c:v>
                </c:pt>
                <c:pt idx="2418">
                  <c:v>12.506036348407214</c:v>
                </c:pt>
                <c:pt idx="2419">
                  <c:v>12.497237192005993</c:v>
                </c:pt>
                <c:pt idx="2420">
                  <c:v>12.488469565998603</c:v>
                </c:pt>
                <c:pt idx="2421">
                  <c:v>12.479733470385069</c:v>
                </c:pt>
                <c:pt idx="2422">
                  <c:v>12.517320187799108</c:v>
                </c:pt>
                <c:pt idx="2423">
                  <c:v>12.508614959486273</c:v>
                </c:pt>
                <c:pt idx="2424">
                  <c:v>12.499941378605158</c:v>
                </c:pt>
                <c:pt idx="2425">
                  <c:v>12.491299445155716</c:v>
                </c:pt>
                <c:pt idx="2426">
                  <c:v>12.482689159137939</c:v>
                </c:pt>
                <c:pt idx="2427">
                  <c:v>12.47411052055188</c:v>
                </c:pt>
                <c:pt idx="2428">
                  <c:v>12.512013142868444</c:v>
                </c:pt>
                <c:pt idx="2429">
                  <c:v>12.503466068977792</c:v>
                </c:pt>
                <c:pt idx="2430">
                  <c:v>12.494950760444583</c:v>
                </c:pt>
                <c:pt idx="2431">
                  <c:v>12.498110911400692</c:v>
                </c:pt>
                <c:pt idx="2432">
                  <c:v>12.489651252256595</c:v>
                </c:pt>
                <c:pt idx="2433">
                  <c:v>12.481223388091308</c:v>
                </c:pt>
                <c:pt idx="2434">
                  <c:v>12.472827318904782</c:v>
                </c:pt>
                <c:pt idx="2435">
                  <c:v>12.487753997635437</c:v>
                </c:pt>
                <c:pt idx="2436">
                  <c:v>12.479405948431211</c:v>
                </c:pt>
                <c:pt idx="2437">
                  <c:v>12.471089753617548</c:v>
                </c:pt>
                <c:pt idx="2438">
                  <c:v>12.509560530607958</c:v>
                </c:pt>
                <c:pt idx="2439">
                  <c:v>12.501277084776108</c:v>
                </c:pt>
                <c:pt idx="2440">
                  <c:v>12.493025612838872</c:v>
                </c:pt>
                <c:pt idx="2441">
                  <c:v>12.473107088976235</c:v>
                </c:pt>
                <c:pt idx="2442">
                  <c:v>12.464927237038301</c:v>
                </c:pt>
                <c:pt idx="2443">
                  <c:v>12.456779329033489</c:v>
                </c:pt>
                <c:pt idx="2444">
                  <c:v>12.460339464035696</c:v>
                </c:pt>
                <c:pt idx="2445">
                  <c:v>12.452247861571371</c:v>
                </c:pt>
                <c:pt idx="2446">
                  <c:v>12.444188233001634</c:v>
                </c:pt>
                <c:pt idx="2447">
                  <c:v>12.482997687360776</c:v>
                </c:pt>
                <c:pt idx="2448">
                  <c:v>12.474971893220843</c:v>
                </c:pt>
                <c:pt idx="2449">
                  <c:v>12.466978193395686</c:v>
                </c:pt>
                <c:pt idx="2450">
                  <c:v>12.459016587885277</c:v>
                </c:pt>
                <c:pt idx="2451">
                  <c:v>12.474580324939563</c:v>
                </c:pt>
                <c:pt idx="2452">
                  <c:v>12.46666800687183</c:v>
                </c:pt>
                <c:pt idx="2453">
                  <c:v>12.458787843675823</c:v>
                </c:pt>
                <c:pt idx="2454">
                  <c:v>12.486282257975912</c:v>
                </c:pt>
                <c:pt idx="2455">
                  <c:v>12.478444218953419</c:v>
                </c:pt>
                <c:pt idx="2456">
                  <c:v>12.470638426075361</c:v>
                </c:pt>
                <c:pt idx="2457">
                  <c:v>12.474668923669361</c:v>
                </c:pt>
                <c:pt idx="2458">
                  <c:v>12.466920291005508</c:v>
                </c:pt>
                <c:pt idx="2459">
                  <c:v>12.459203935027622</c:v>
                </c:pt>
                <c:pt idx="2460">
                  <c:v>12.427978243226628</c:v>
                </c:pt>
                <c:pt idx="2461">
                  <c:v>12.420340907591244</c:v>
                </c:pt>
                <c:pt idx="2462">
                  <c:v>12.412735787617541</c:v>
                </c:pt>
                <c:pt idx="2463">
                  <c:v>12.475930882989196</c:v>
                </c:pt>
                <c:pt idx="2464">
                  <c:v>12.46834717680996</c:v>
                </c:pt>
                <c:pt idx="2465">
                  <c:v>12.460795870073772</c:v>
                </c:pt>
                <c:pt idx="2466">
                  <c:v>12.453276962780583</c:v>
                </c:pt>
                <c:pt idx="2467">
                  <c:v>12.493312257141678</c:v>
                </c:pt>
                <c:pt idx="2468">
                  <c:v>12.485829686688184</c:v>
                </c:pt>
                <c:pt idx="2469">
                  <c:v>12.478379639388587</c:v>
                </c:pt>
                <c:pt idx="2470">
                  <c:v>12.518768915760232</c:v>
                </c:pt>
                <c:pt idx="2471">
                  <c:v>12.511355604741899</c:v>
                </c:pt>
                <c:pt idx="2472">
                  <c:v>12.503974941553375</c:v>
                </c:pt>
                <c:pt idx="2473">
                  <c:v>12.484661501888796</c:v>
                </c:pt>
                <c:pt idx="2474">
                  <c:v>12.477353138768063</c:v>
                </c:pt>
                <c:pt idx="2475">
                  <c:v>12.470077392217087</c:v>
                </c:pt>
                <c:pt idx="2476">
                  <c:v>12.474778767097201</c:v>
                </c:pt>
                <c:pt idx="2477">
                  <c:v>12.467561343057611</c:v>
                </c:pt>
                <c:pt idx="2478">
                  <c:v>12.460376566847842</c:v>
                </c:pt>
                <c:pt idx="2479">
                  <c:v>12.477142062939372</c:v>
                </c:pt>
                <c:pt idx="2480">
                  <c:v>12.470008908736778</c:v>
                </c:pt>
                <c:pt idx="2481">
                  <c:v>12.462908465067315</c:v>
                </c:pt>
                <c:pt idx="2482">
                  <c:v>12.455840731930923</c:v>
                </c:pt>
                <c:pt idx="2483">
                  <c:v>12.401171983112993</c:v>
                </c:pt>
                <c:pt idx="2484">
                  <c:v>12.394196464473799</c:v>
                </c:pt>
                <c:pt idx="2485">
                  <c:v>12.387253531205106</c:v>
                </c:pt>
                <c:pt idx="2486">
                  <c:v>12.49992842156915</c:v>
                </c:pt>
                <c:pt idx="2487">
                  <c:v>12.492984224786978</c:v>
                </c:pt>
                <c:pt idx="2488">
                  <c:v>12.486072928126678</c:v>
                </c:pt>
                <c:pt idx="2489">
                  <c:v>12.467150363249338</c:v>
                </c:pt>
                <c:pt idx="2490">
                  <c:v>12.460311473694324</c:v>
                </c:pt>
                <c:pt idx="2491">
                  <c:v>12.453505452507978</c:v>
                </c:pt>
                <c:pt idx="2492">
                  <c:v>12.482876662206078</c:v>
                </c:pt>
                <c:pt idx="2493">
                  <c:v>12.476116804484336</c:v>
                </c:pt>
                <c:pt idx="2494">
                  <c:v>12.469389910578498</c:v>
                </c:pt>
                <c:pt idx="2495">
                  <c:v>12.498995714557132</c:v>
                </c:pt>
                <c:pt idx="2496">
                  <c:v>12.492315347079261</c:v>
                </c:pt>
                <c:pt idx="2497">
                  <c:v>12.485668039430005</c:v>
                </c:pt>
                <c:pt idx="2498">
                  <c:v>12.479053791609347</c:v>
                </c:pt>
                <c:pt idx="2499">
                  <c:v>12.496740539361603</c:v>
                </c:pt>
                <c:pt idx="2500">
                  <c:v>12.490179670376206</c:v>
                </c:pt>
                <c:pt idx="2501">
                  <c:v>12.483651925544564</c:v>
                </c:pt>
                <c:pt idx="2502">
                  <c:v>12.525905941352951</c:v>
                </c:pt>
                <c:pt idx="2503">
                  <c:v>12.51941919956368</c:v>
                </c:pt>
                <c:pt idx="2504">
                  <c:v>12.512965711345297</c:v>
                </c:pt>
                <c:pt idx="2505">
                  <c:v>12.5065454766978</c:v>
                </c:pt>
                <c:pt idx="2506">
                  <c:v>12.500158495621138</c:v>
                </c:pt>
                <c:pt idx="2507">
                  <c:v>12.493804768115362</c:v>
                </c:pt>
                <c:pt idx="2508">
                  <c:v>12.499694474812252</c:v>
                </c:pt>
                <c:pt idx="2509">
                  <c:v>12.493401106845159</c:v>
                </c:pt>
                <c:pt idx="2510">
                  <c:v>12.487141024964096</c:v>
                </c:pt>
                <c:pt idx="2511">
                  <c:v>12.529924988836633</c:v>
                </c:pt>
                <c:pt idx="2512">
                  <c:v>12.523707158103431</c:v>
                </c:pt>
                <c:pt idx="2513">
                  <c:v>12.517522744165925</c:v>
                </c:pt>
                <c:pt idx="2514">
                  <c:v>12.511371747024072</c:v>
                </c:pt>
                <c:pt idx="2515">
                  <c:v>12.517543830054045</c:v>
                </c:pt>
                <c:pt idx="2516">
                  <c:v>12.511453687231104</c:v>
                </c:pt>
                <c:pt idx="2517">
                  <c:v>12.505396994044506</c:v>
                </c:pt>
                <c:pt idx="2518">
                  <c:v>12.5363368186761</c:v>
                </c:pt>
                <c:pt idx="2519">
                  <c:v>12.53032931178199</c:v>
                </c:pt>
                <c:pt idx="2520">
                  <c:v>12.52435535344126</c:v>
                </c:pt>
                <c:pt idx="2521">
                  <c:v>12.543145320922402</c:v>
                </c:pt>
                <c:pt idx="2522">
                  <c:v>12.537226790566873</c:v>
                </c:pt>
                <c:pt idx="2523">
                  <c:v>12.53134187504063</c:v>
                </c:pt>
                <c:pt idx="2524">
                  <c:v>12.500795005612643</c:v>
                </c:pt>
                <c:pt idx="2525">
                  <c:v>12.494988790039029</c:v>
                </c:pt>
                <c:pt idx="2526">
                  <c:v>12.489216123018837</c:v>
                </c:pt>
                <c:pt idx="2527">
                  <c:v>12.532898983467369</c:v>
                </c:pt>
                <c:pt idx="2528">
                  <c:v>12.527170825251405</c:v>
                </c:pt>
                <c:pt idx="2529">
                  <c:v>12.521476348407345</c:v>
                </c:pt>
                <c:pt idx="2530">
                  <c:v>12.5158155529351</c:v>
                </c:pt>
                <c:pt idx="2531">
                  <c:v>12.547449166741504</c:v>
                </c:pt>
                <c:pt idx="2532">
                  <c:v>12.54183907436188</c:v>
                </c:pt>
                <c:pt idx="2533">
                  <c:v>12.536262763671699</c:v>
                </c:pt>
                <c:pt idx="2534">
                  <c:v>12.580686926612838</c:v>
                </c:pt>
                <c:pt idx="2535">
                  <c:v>12.575156212976113</c:v>
                </c:pt>
                <c:pt idx="2536">
                  <c:v>12.569659415734545</c:v>
                </c:pt>
                <c:pt idx="2537">
                  <c:v>12.564196534888168</c:v>
                </c:pt>
                <c:pt idx="2538">
                  <c:v>12.558767570436938</c:v>
                </c:pt>
                <c:pt idx="2539">
                  <c:v>12.553372522380894</c:v>
                </c:pt>
                <c:pt idx="2540">
                  <c:v>12.585655033088694</c:v>
                </c:pt>
                <c:pt idx="2541">
                  <c:v>12.580311836343512</c:v>
                </c:pt>
                <c:pt idx="2542">
                  <c:v>12.575002657741662</c:v>
                </c:pt>
                <c:pt idx="2543">
                  <c:v>12.620213632632332</c:v>
                </c:pt>
                <c:pt idx="2544">
                  <c:v>12.614951439341974</c:v>
                </c:pt>
                <c:pt idx="2545">
                  <c:v>12.609723400828329</c:v>
                </c:pt>
                <c:pt idx="2546">
                  <c:v>12.604529517091359</c:v>
                </c:pt>
                <c:pt idx="2547">
                  <c:v>12.624725803715418</c:v>
                </c:pt>
                <c:pt idx="2548">
                  <c:v>12.619589914401748</c:v>
                </c:pt>
                <c:pt idx="2549">
                  <c:v>12.614488248600635</c:v>
                </c:pt>
                <c:pt idx="2550">
                  <c:v>12.634849894197243</c:v>
                </c:pt>
                <c:pt idx="2551">
                  <c:v>12.62980652506119</c:v>
                </c:pt>
                <c:pt idx="2552">
                  <c:v>12.62479744845538</c:v>
                </c:pt>
                <c:pt idx="2553">
                  <c:v>12.607110241690576</c:v>
                </c:pt>
                <c:pt idx="2554">
                  <c:v>12.602174726888489</c:v>
                </c:pt>
                <c:pt idx="2555">
                  <c:v>12.597273470072523</c:v>
                </c:pt>
                <c:pt idx="2556">
                  <c:v>12.61782771445329</c:v>
                </c:pt>
                <c:pt idx="2557">
                  <c:v>12.612985217390097</c:v>
                </c:pt>
                <c:pt idx="2558">
                  <c:v>12.608177047472211</c:v>
                </c:pt>
                <c:pt idx="2559">
                  <c:v>12.641687439400963</c:v>
                </c:pt>
                <c:pt idx="2560">
                  <c:v>12.636933526969393</c:v>
                </c:pt>
                <c:pt idx="2561">
                  <c:v>12.632214045955669</c:v>
                </c:pt>
                <c:pt idx="2562">
                  <c:v>12.627528996359716</c:v>
                </c:pt>
                <c:pt idx="2563">
                  <c:v>12.635673303343784</c:v>
                </c:pt>
                <c:pt idx="2564">
                  <c:v>12.631052437479161</c:v>
                </c:pt>
                <c:pt idx="2565">
                  <c:v>12.626466037933019</c:v>
                </c:pt>
                <c:pt idx="2566">
                  <c:v>12.647555241839378</c:v>
                </c:pt>
                <c:pt idx="2567">
                  <c:v>12.643028597796965</c:v>
                </c:pt>
                <c:pt idx="2568">
                  <c:v>12.638536490090582</c:v>
                </c:pt>
                <c:pt idx="2569">
                  <c:v>12.621258805734639</c:v>
                </c:pt>
                <c:pt idx="2570">
                  <c:v>12.616840258863684</c:v>
                </c:pt>
                <c:pt idx="2571">
                  <c:v>12.612456213283892</c:v>
                </c:pt>
                <c:pt idx="2572">
                  <c:v>12.659492798006273</c:v>
                </c:pt>
                <c:pt idx="2573">
                  <c:v>12.655160168438403</c:v>
                </c:pt>
                <c:pt idx="2574">
                  <c:v>12.650862180776665</c:v>
                </c:pt>
                <c:pt idx="2575">
                  <c:v>12.75055262287162</c:v>
                </c:pt>
                <c:pt idx="2576">
                  <c:v>12.746289159495916</c:v>
                </c:pt>
                <c:pt idx="2577">
                  <c:v>12.742060622779361</c:v>
                </c:pt>
                <c:pt idx="2578">
                  <c:v>12.737867012721942</c:v>
                </c:pt>
                <c:pt idx="2579">
                  <c:v>12.733708329323614</c:v>
                </c:pt>
                <c:pt idx="2580">
                  <c:v>12.729584572584464</c:v>
                </c:pt>
                <c:pt idx="2581">
                  <c:v>12.725495742504407</c:v>
                </c:pt>
                <c:pt idx="2582">
                  <c:v>12.695350648490464</c:v>
                </c:pt>
                <c:pt idx="2583">
                  <c:v>12.691339914496313</c:v>
                </c:pt>
                <c:pt idx="2584">
                  <c:v>12.687364035528008</c:v>
                </c:pt>
                <c:pt idx="2585">
                  <c:v>12.670430364790031</c:v>
                </c:pt>
                <c:pt idx="2586">
                  <c:v>12.666528197275452</c:v>
                </c:pt>
                <c:pt idx="2587">
                  <c:v>12.662660849081941</c:v>
                </c:pt>
                <c:pt idx="2588">
                  <c:v>12.684816894411004</c:v>
                </c:pt>
                <c:pt idx="2589">
                  <c:v>12.681011388162064</c:v>
                </c:pt>
                <c:pt idx="2590">
                  <c:v>12.677240772718319</c:v>
                </c:pt>
                <c:pt idx="2591">
                  <c:v>12.712656873786042</c:v>
                </c:pt>
                <c:pt idx="2592">
                  <c:v>12.708944607093198</c:v>
                </c:pt>
                <c:pt idx="2593">
                  <c:v>12.705267338992501</c:v>
                </c:pt>
                <c:pt idx="2594">
                  <c:v>12.701625069483937</c:v>
                </c:pt>
                <c:pt idx="2595">
                  <c:v>12.776972330014202</c:v>
                </c:pt>
                <c:pt idx="2596">
                  <c:v>12.773377845790989</c:v>
                </c:pt>
                <c:pt idx="2597">
                  <c:v>12.769818577776324</c:v>
                </c:pt>
                <c:pt idx="2598">
                  <c:v>12.792812638548085</c:v>
                </c:pt>
                <c:pt idx="2599">
                  <c:v>12.789316555950698</c:v>
                </c:pt>
                <c:pt idx="2600">
                  <c:v>12.785855762712854</c:v>
                </c:pt>
                <c:pt idx="2601">
                  <c:v>12.782430258834626</c:v>
                </c:pt>
                <c:pt idx="2602">
                  <c:v>12.779040044315989</c:v>
                </c:pt>
                <c:pt idx="2603">
                  <c:v>12.775685119156893</c:v>
                </c:pt>
                <c:pt idx="2604">
                  <c:v>12.798953168600173</c:v>
                </c:pt>
                <c:pt idx="2605">
                  <c:v>12.795661985277178</c:v>
                </c:pt>
                <c:pt idx="2606">
                  <c:v>12.792406164774134</c:v>
                </c:pt>
                <c:pt idx="2607">
                  <c:v>12.789185707091038</c:v>
                </c:pt>
                <c:pt idx="2608">
                  <c:v>12.786000612227829</c:v>
                </c:pt>
                <c:pt idx="2609">
                  <c:v>12.782850880184588</c:v>
                </c:pt>
                <c:pt idx="2610">
                  <c:v>12.779736510961278</c:v>
                </c:pt>
                <c:pt idx="2611">
                  <c:v>12.816680667525274</c:v>
                </c:pt>
                <c:pt idx="2612">
                  <c:v>12.813627489660808</c:v>
                </c:pt>
                <c:pt idx="2613">
                  <c:v>12.810609785391081</c:v>
                </c:pt>
                <c:pt idx="2614">
                  <c:v>12.834432500966058</c:v>
                </c:pt>
                <c:pt idx="2615">
                  <c:v>12.831479576649565</c:v>
                </c:pt>
                <c:pt idx="2616">
                  <c:v>12.828562200170085</c:v>
                </c:pt>
                <c:pt idx="2617">
                  <c:v>12.812272819034014</c:v>
                </c:pt>
                <c:pt idx="2618">
                  <c:v>12.809429513638809</c:v>
                </c:pt>
                <c:pt idx="2619">
                  <c:v>12.806621718920054</c:v>
                </c:pt>
                <c:pt idx="2620">
                  <c:v>12.857615807969193</c:v>
                </c:pt>
                <c:pt idx="2621">
                  <c:v>12.854867542248865</c:v>
                </c:pt>
                <c:pt idx="2622">
                  <c:v>12.852154936322664</c:v>
                </c:pt>
                <c:pt idx="2623">
                  <c:v>12.876516389674208</c:v>
                </c:pt>
                <c:pt idx="2624">
                  <c:v>12.873869545433125</c:v>
                </c:pt>
                <c:pt idx="2625">
                  <c:v>12.871258436023048</c:v>
                </c:pt>
                <c:pt idx="2626">
                  <c:v>12.868683061443949</c:v>
                </c:pt>
                <c:pt idx="2627">
                  <c:v>12.893275747453464</c:v>
                </c:pt>
                <c:pt idx="2628">
                  <c:v>12.890766562262213</c:v>
                </c:pt>
                <c:pt idx="2629">
                  <c:v>12.888293187260096</c:v>
                </c:pt>
                <c:pt idx="2630">
                  <c:v>12.954158225867298</c:v>
                </c:pt>
                <c:pt idx="2631">
                  <c:v>12.951743740533281</c:v>
                </c:pt>
                <c:pt idx="2632">
                  <c:v>12.949365255203409</c:v>
                </c:pt>
                <c:pt idx="2633">
                  <c:v>12.94702276987775</c:v>
                </c:pt>
                <c:pt idx="2634">
                  <c:v>12.944716284556277</c:v>
                </c:pt>
                <c:pt idx="2635">
                  <c:v>12.942445799238945</c:v>
                </c:pt>
                <c:pt idx="2636">
                  <c:v>12.940211313925825</c:v>
                </c:pt>
                <c:pt idx="2637">
                  <c:v>12.938012828616895</c:v>
                </c:pt>
                <c:pt idx="2638">
                  <c:v>12.935850343312117</c:v>
                </c:pt>
                <c:pt idx="2639">
                  <c:v>12.947451015029838</c:v>
                </c:pt>
                <c:pt idx="2640">
                  <c:v>12.945358311005059</c:v>
                </c:pt>
                <c:pt idx="2641">
                  <c:v>12.943301645192959</c:v>
                </c:pt>
                <c:pt idx="2642">
                  <c:v>12.941281017593491</c:v>
                </c:pt>
                <c:pt idx="2643">
                  <c:v>12.966822340891531</c:v>
                </c:pt>
                <c:pt idx="2644">
                  <c:v>12.964869644542251</c:v>
                </c:pt>
                <c:pt idx="2645">
                  <c:v>12.962953063070122</c:v>
                </c:pt>
                <c:pt idx="2646">
                  <c:v>13.016458108421883</c:v>
                </c:pt>
                <c:pt idx="2647">
                  <c:v>13.014605875383769</c:v>
                </c:pt>
                <c:pt idx="2648">
                  <c:v>13.012789911549582</c:v>
                </c:pt>
                <c:pt idx="2649">
                  <c:v>12.99712464858459</c:v>
                </c:pt>
                <c:pt idx="2650">
                  <c:v>12.995383083771204</c:v>
                </c:pt>
                <c:pt idx="2651">
                  <c:v>12.993677749454642</c:v>
                </c:pt>
                <c:pt idx="2652">
                  <c:v>13.019798992037172</c:v>
                </c:pt>
                <c:pt idx="2653">
                  <c:v>13.018162625943008</c:v>
                </c:pt>
                <c:pt idx="2654">
                  <c:v>13.016562567843909</c:v>
                </c:pt>
                <c:pt idx="2655">
                  <c:v>13.04289983154943</c:v>
                </c:pt>
                <c:pt idx="2656">
                  <c:v>13.041369114973618</c:v>
                </c:pt>
                <c:pt idx="2657">
                  <c:v>13.03987478422852</c:v>
                </c:pt>
                <c:pt idx="2658">
                  <c:v>13.03841683931411</c:v>
                </c:pt>
                <c:pt idx="2659">
                  <c:v>13.050985040228552</c:v>
                </c:pt>
                <c:pt idx="2660">
                  <c:v>13.049598380571538</c:v>
                </c:pt>
                <c:pt idx="2661">
                  <c:v>13.048248145790176</c:v>
                </c:pt>
                <c:pt idx="2662">
                  <c:v>13.06095025572229</c:v>
                </c:pt>
                <c:pt idx="2663">
                  <c:v>13.059671498436808</c:v>
                </c:pt>
                <c:pt idx="2664">
                  <c:v>13.058429205157099</c:v>
                </c:pt>
                <c:pt idx="2665">
                  <c:v>13.099443096342913</c:v>
                </c:pt>
                <c:pt idx="2666">
                  <c:v>13.098269950004815</c:v>
                </c:pt>
                <c:pt idx="2667">
                  <c:v>13.097133385576543</c:v>
                </c:pt>
                <c:pt idx="2668">
                  <c:v>13.167000388412125</c:v>
                </c:pt>
                <c:pt idx="2669">
                  <c:v>13.165931225269805</c:v>
                </c:pt>
                <c:pt idx="2670">
                  <c:v>13.164898842273503</c:v>
                </c:pt>
                <c:pt idx="2671">
                  <c:v>13.192502376466217</c:v>
                </c:pt>
                <c:pt idx="2672">
                  <c:v>13.191541470679171</c:v>
                </c:pt>
                <c:pt idx="2673">
                  <c:v>13.190617424944582</c:v>
                </c:pt>
                <c:pt idx="2674">
                  <c:v>13.189730239262504</c:v>
                </c:pt>
                <c:pt idx="2675">
                  <c:v>13.217597560671628</c:v>
                </c:pt>
                <c:pt idx="2676">
                  <c:v>13.216782323843487</c:v>
                </c:pt>
                <c:pt idx="2677">
                  <c:v>13.216004027327422</c:v>
                </c:pt>
                <c:pt idx="2678">
                  <c:v>13.244102424312823</c:v>
                </c:pt>
                <c:pt idx="2679">
                  <c:v>13.243396471169548</c:v>
                </c:pt>
                <c:pt idx="2680">
                  <c:v>13.242727538953412</c:v>
                </c:pt>
                <c:pt idx="2681">
                  <c:v>13.227661988350825</c:v>
                </c:pt>
                <c:pt idx="2682">
                  <c:v>13.227067746408492</c:v>
                </c:pt>
                <c:pt idx="2683">
                  <c:v>13.226510485041137</c:v>
                </c:pt>
                <c:pt idx="2684">
                  <c:v>13.269381747811572</c:v>
                </c:pt>
                <c:pt idx="2685">
                  <c:v>13.268896861993376</c:v>
                </c:pt>
                <c:pt idx="2686">
                  <c:v>13.26844907807525</c:v>
                </c:pt>
                <c:pt idx="2687">
                  <c:v>13.297124022492211</c:v>
                </c:pt>
                <c:pt idx="2688">
                  <c:v>13.296749623427946</c:v>
                </c:pt>
                <c:pt idx="2689">
                  <c:v>13.29641240759695</c:v>
                </c:pt>
                <c:pt idx="2690">
                  <c:v>13.296112374999289</c:v>
                </c:pt>
                <c:pt idx="2691">
                  <c:v>13.339717201192419</c:v>
                </c:pt>
                <c:pt idx="2692">
                  <c:v>13.339490790509551</c:v>
                </c:pt>
                <c:pt idx="2693">
                  <c:v>13.339301685740526</c:v>
                </c:pt>
                <c:pt idx="2694">
                  <c:v>13.368557300853373</c:v>
                </c:pt>
                <c:pt idx="2695">
                  <c:v>13.368442555501529</c:v>
                </c:pt>
                <c:pt idx="2696">
                  <c:v>13.368365198307934</c:v>
                </c:pt>
                <c:pt idx="2697">
                  <c:v>13.30964239813061</c:v>
                </c:pt>
                <c:pt idx="2698">
                  <c:v>13.309639828582768</c:v>
                </c:pt>
                <c:pt idx="2699">
                  <c:v>13.309674483070623</c:v>
                </c:pt>
                <c:pt idx="2700">
                  <c:v>13.353709657609508</c:v>
                </c:pt>
                <c:pt idx="2701">
                  <c:v>13.353819120544513</c:v>
                </c:pt>
                <c:pt idx="2702">
                  <c:v>13.353965930469586</c:v>
                </c:pt>
                <c:pt idx="2703">
                  <c:v>13.413230237935876</c:v>
                </c:pt>
                <c:pt idx="2704">
                  <c:v>13.413452721797515</c:v>
                </c:pt>
                <c:pt idx="2705">
                  <c:v>13.4137127178762</c:v>
                </c:pt>
                <c:pt idx="2706">
                  <c:v>13.414010226171978</c:v>
                </c:pt>
                <c:pt idx="2707">
                  <c:v>13.444087142377217</c:v>
                </c:pt>
                <c:pt idx="2708">
                  <c:v>13.444460501075866</c:v>
                </c:pt>
                <c:pt idx="2709">
                  <c:v>13.444871455162593</c:v>
                </c:pt>
                <c:pt idx="2710">
                  <c:v>13.490188697044669</c:v>
                </c:pt>
                <c:pt idx="2711">
                  <c:v>13.49067646423295</c:v>
                </c:pt>
                <c:pt idx="2712">
                  <c:v>13.491201952269737</c:v>
                </c:pt>
                <c:pt idx="2713">
                  <c:v>13.491765161155014</c:v>
                </c:pt>
                <c:pt idx="2714">
                  <c:v>13.492366090888829</c:v>
                </c:pt>
                <c:pt idx="2715">
                  <c:v>13.493004741471186</c:v>
                </c:pt>
                <c:pt idx="2716">
                  <c:v>13.508708823201914</c:v>
                </c:pt>
                <c:pt idx="2717">
                  <c:v>13.509423710755144</c:v>
                </c:pt>
                <c:pt idx="2718">
                  <c:v>13.510176361166025</c:v>
                </c:pt>
                <c:pt idx="2719">
                  <c:v>13.541129335438047</c:v>
                </c:pt>
                <c:pt idx="2720">
                  <c:v>13.541959360426265</c:v>
                </c:pt>
                <c:pt idx="2721">
                  <c:v>13.542827232575817</c:v>
                </c:pt>
                <c:pt idx="2722">
                  <c:v>13.543732951886769</c:v>
                </c:pt>
                <c:pt idx="2723">
                  <c:v>13.544676518359072</c:v>
                </c:pt>
                <c:pt idx="2724">
                  <c:v>13.545657931992709</c:v>
                </c:pt>
                <c:pt idx="2725">
                  <c:v>13.546677192787742</c:v>
                </c:pt>
                <c:pt idx="2726">
                  <c:v>13.608500764440199</c:v>
                </c:pt>
                <c:pt idx="2727">
                  <c:v>13.609600630825691</c:v>
                </c:pt>
                <c:pt idx="2728">
                  <c:v>13.610738514130688</c:v>
                </c:pt>
                <c:pt idx="2729">
                  <c:v>13.596667192836975</c:v>
                </c:pt>
                <c:pt idx="2730">
                  <c:v>13.597879750226339</c:v>
                </c:pt>
                <c:pt idx="2731">
                  <c:v>13.599130281951028</c:v>
                </c:pt>
                <c:pt idx="2732">
                  <c:v>13.661633392750765</c:v>
                </c:pt>
                <c:pt idx="2733">
                  <c:v>13.662965843548472</c:v>
                </c:pt>
                <c:pt idx="2734">
                  <c:v>13.664336439601469</c:v>
                </c:pt>
                <c:pt idx="2735">
                  <c:v>13.696571842773833</c:v>
                </c:pt>
                <c:pt idx="2736">
                  <c:v>13.698021993168561</c:v>
                </c:pt>
                <c:pt idx="2737">
                  <c:v>13.699510374865159</c:v>
                </c:pt>
                <c:pt idx="2738">
                  <c:v>13.701036987863741</c:v>
                </c:pt>
                <c:pt idx="2739">
                  <c:v>13.702601832164245</c:v>
                </c:pt>
                <c:pt idx="2740">
                  <c:v>13.70420490776665</c:v>
                </c:pt>
                <c:pt idx="2741">
                  <c:v>13.705846214671023</c:v>
                </c:pt>
                <c:pt idx="2742">
                  <c:v>13.754068334241136</c:v>
                </c:pt>
                <c:pt idx="2743">
                  <c:v>13.755791936270024</c:v>
                </c:pt>
                <c:pt idx="2744">
                  <c:v>13.75755389941154</c:v>
                </c:pt>
                <c:pt idx="2745">
                  <c:v>13.774945723880547</c:v>
                </c:pt>
                <c:pt idx="2746">
                  <c:v>13.776786492765398</c:v>
                </c:pt>
                <c:pt idx="2747">
                  <c:v>13.778665666232021</c:v>
                </c:pt>
                <c:pt idx="2748">
                  <c:v>13.796217017202681</c:v>
                </c:pt>
                <c:pt idx="2749">
                  <c:v>13.798175218852723</c:v>
                </c:pt>
                <c:pt idx="2750">
                  <c:v>13.800171868653685</c:v>
                </c:pt>
                <c:pt idx="2751">
                  <c:v>13.849345335135038</c:v>
                </c:pt>
                <c:pt idx="2752">
                  <c:v>13.85142596297349</c:v>
                </c:pt>
                <c:pt idx="2753">
                  <c:v>13.853545170273957</c:v>
                </c:pt>
                <c:pt idx="2754">
                  <c:v>13.85570295703649</c:v>
                </c:pt>
                <c:pt idx="2755">
                  <c:v>13.889526249049524</c:v>
                </c:pt>
                <c:pt idx="2756">
                  <c:v>13.891766295398183</c:v>
                </c:pt>
                <c:pt idx="2757">
                  <c:v>13.894045009256166</c:v>
                </c:pt>
                <c:pt idx="2758">
                  <c:v>13.928151684879181</c:v>
                </c:pt>
                <c:pt idx="2759">
                  <c:v>13.930513123449003</c:v>
                </c:pt>
                <c:pt idx="2760">
                  <c:v>13.932913317983839</c:v>
                </c:pt>
                <c:pt idx="2761">
                  <c:v>13.919430980602883</c:v>
                </c:pt>
                <c:pt idx="2762">
                  <c:v>13.921905856261814</c:v>
                </c:pt>
                <c:pt idx="2763">
                  <c:v>13.924419443606642</c:v>
                </c:pt>
                <c:pt idx="2764">
                  <c:v>13.942901655773236</c:v>
                </c:pt>
                <c:pt idx="2765">
                  <c:v>13.945495630133127</c:v>
                </c:pt>
                <c:pt idx="2766">
                  <c:v>13.948128360458018</c:v>
                </c:pt>
                <c:pt idx="2767">
                  <c:v>13.998839271689297</c:v>
                </c:pt>
                <c:pt idx="2768">
                  <c:v>14.00155884663344</c:v>
                </c:pt>
                <c:pt idx="2769">
                  <c:v>14.004317310998283</c:v>
                </c:pt>
                <c:pt idx="2770">
                  <c:v>14.007114664783931</c:v>
                </c:pt>
                <c:pt idx="2771">
                  <c:v>14.026051456053549</c:v>
                </c:pt>
                <c:pt idx="2772">
                  <c:v>14.028929892847174</c:v>
                </c:pt>
                <c:pt idx="2773">
                  <c:v>14.031847263754189</c:v>
                </c:pt>
                <c:pt idx="2774">
                  <c:v>14.067137656787587</c:v>
                </c:pt>
                <c:pt idx="2775">
                  <c:v>14.070139796504135</c:v>
                </c:pt>
                <c:pt idx="2776">
                  <c:v>14.073180960032449</c:v>
                </c:pt>
                <c:pt idx="2777">
                  <c:v>14.043906088515557</c:v>
                </c:pt>
                <c:pt idx="2778">
                  <c:v>14.047018129989228</c:v>
                </c:pt>
                <c:pt idx="2779">
                  <c:v>14.050169105576254</c:v>
                </c:pt>
                <c:pt idx="2780">
                  <c:v>14.08573585226274</c:v>
                </c:pt>
                <c:pt idx="2781">
                  <c:v>14.088972134849605</c:v>
                </c:pt>
                <c:pt idx="2782">
                  <c:v>14.092247441248167</c:v>
                </c:pt>
                <c:pt idx="2783">
                  <c:v>14.144445709232889</c:v>
                </c:pt>
                <c:pt idx="2784">
                  <c:v>14.147810692812612</c:v>
                </c:pt>
                <c:pt idx="2785">
                  <c:v>14.151214835540042</c:v>
                </c:pt>
                <c:pt idx="2786">
                  <c:v>14.154658137415282</c:v>
                </c:pt>
                <c:pt idx="2787">
                  <c:v>14.158140598438264</c:v>
                </c:pt>
                <c:pt idx="2788">
                  <c:v>14.161662218608956</c:v>
                </c:pt>
                <c:pt idx="2789">
                  <c:v>14.165222997927454</c:v>
                </c:pt>
                <c:pt idx="2790">
                  <c:v>14.267799694866222</c:v>
                </c:pt>
                <c:pt idx="2791">
                  <c:v>14.271464213511102</c:v>
                </c:pt>
                <c:pt idx="2792">
                  <c:v>14.275168164851218</c:v>
                </c:pt>
                <c:pt idx="2793">
                  <c:v>14.262305259775156</c:v>
                </c:pt>
                <c:pt idx="2794">
                  <c:v>14.266083677112375</c:v>
                </c:pt>
                <c:pt idx="2795">
                  <c:v>14.269901481284801</c:v>
                </c:pt>
                <c:pt idx="2796">
                  <c:v>14.323735524368949</c:v>
                </c:pt>
                <c:pt idx="2797">
                  <c:v>14.327645745338248</c:v>
                </c:pt>
                <c:pt idx="2798">
                  <c:v>14.331595491048343</c:v>
                </c:pt>
                <c:pt idx="2799">
                  <c:v>14.352336489400665</c:v>
                </c:pt>
                <c:pt idx="2800">
                  <c:v>14.356369992407201</c:v>
                </c:pt>
                <c:pt idx="2801">
                  <c:v>14.360443066340768</c:v>
                </c:pt>
                <c:pt idx="2802">
                  <c:v>14.364555711201367</c:v>
                </c:pt>
                <c:pt idx="2803">
                  <c:v>14.385518540675468</c:v>
                </c:pt>
                <c:pt idx="2804">
                  <c:v>14.38971523155465</c:v>
                </c:pt>
                <c:pt idx="2805">
                  <c:v>14.393951539656751</c:v>
                </c:pt>
                <c:pt idx="2806">
                  <c:v>14.448944155681225</c:v>
                </c:pt>
                <c:pt idx="2807">
                  <c:v>14.453274899408346</c:v>
                </c:pt>
                <c:pt idx="2808">
                  <c:v>14.457645399907085</c:v>
                </c:pt>
                <c:pt idx="2809">
                  <c:v>14.445094524466546</c:v>
                </c:pt>
                <c:pt idx="2810">
                  <c:v>14.44953931952171</c:v>
                </c:pt>
                <c:pt idx="2811">
                  <c:v>14.454023824721661</c:v>
                </c:pt>
                <c:pt idx="2812">
                  <c:v>14.374265241253573</c:v>
                </c:pt>
                <c:pt idx="2813">
                  <c:v>14.378802562383354</c:v>
                </c:pt>
                <c:pt idx="2814">
                  <c:v>14.383379362176713</c:v>
                </c:pt>
                <c:pt idx="2815">
                  <c:v>14.540575088657887</c:v>
                </c:pt>
                <c:pt idx="2816">
                  <c:v>14.545280218385248</c:v>
                </c:pt>
                <c:pt idx="2817">
                  <c:v>14.550025245433021</c:v>
                </c:pt>
                <c:pt idx="2818">
                  <c:v>14.554810169801208</c:v>
                </c:pt>
                <c:pt idx="2819">
                  <c:v>14.594033106888077</c:v>
                </c:pt>
                <c:pt idx="2820">
                  <c:v>14.598909319122425</c:v>
                </c:pt>
                <c:pt idx="2821">
                  <c:v>14.603825522937354</c:v>
                </c:pt>
                <c:pt idx="2822">
                  <c:v>14.626060067801353</c:v>
                </c:pt>
                <c:pt idx="2823">
                  <c:v>14.631062163953459</c:v>
                </c:pt>
                <c:pt idx="2824">
                  <c:v>14.636104298985636</c:v>
                </c:pt>
                <c:pt idx="2825">
                  <c:v>14.641186472897855</c:v>
                </c:pt>
                <c:pt idx="2826">
                  <c:v>14.646308685690116</c:v>
                </c:pt>
                <c:pt idx="2827">
                  <c:v>14.651470937362447</c:v>
                </c:pt>
                <c:pt idx="2828">
                  <c:v>14.691427080988165</c:v>
                </c:pt>
                <c:pt idx="2829">
                  <c:v>14.696681841014103</c:v>
                </c:pt>
                <c:pt idx="2830">
                  <c:v>14.701976734860139</c:v>
                </c:pt>
                <c:pt idx="2831">
                  <c:v>14.759813565381064</c:v>
                </c:pt>
                <c:pt idx="2832">
                  <c:v>14.765207914987709</c:v>
                </c:pt>
                <c:pt idx="2833">
                  <c:v>14.770642541683181</c:v>
                </c:pt>
                <c:pt idx="2834">
                  <c:v>14.776117445467479</c:v>
                </c:pt>
                <c:pt idx="2835">
                  <c:v>14.799243739130207</c:v>
                </c:pt>
                <c:pt idx="2836">
                  <c:v>14.804805815968388</c:v>
                </c:pt>
                <c:pt idx="2837">
                  <c:v>14.810408217882333</c:v>
                </c:pt>
                <c:pt idx="2838">
                  <c:v>14.887003193241918</c:v>
                </c:pt>
                <c:pt idx="2839">
                  <c:v>14.892713460745691</c:v>
                </c:pt>
                <c:pt idx="2840">
                  <c:v>14.898464246436967</c:v>
                </c:pt>
                <c:pt idx="2841">
                  <c:v>14.886432377106468</c:v>
                </c:pt>
                <c:pt idx="2842">
                  <c:v>14.892257225220115</c:v>
                </c:pt>
                <c:pt idx="2843">
                  <c:v>14.898122543067773</c:v>
                </c:pt>
                <c:pt idx="2844">
                  <c:v>14.921872571077609</c:v>
                </c:pt>
                <c:pt idx="2845">
                  <c:v>14.927825947706706</c:v>
                </c:pt>
                <c:pt idx="2846">
                  <c:v>14.933819842523269</c:v>
                </c:pt>
                <c:pt idx="2847">
                  <c:v>14.957763400287915</c:v>
                </c:pt>
                <c:pt idx="2848">
                  <c:v>14.963845613801105</c:v>
                </c:pt>
                <c:pt idx="2849">
                  <c:v>14.969968394073062</c:v>
                </c:pt>
                <c:pt idx="2850">
                  <c:v>14.976131741103687</c:v>
                </c:pt>
                <c:pt idx="2851">
                  <c:v>15.018343837473108</c:v>
                </c:pt>
                <c:pt idx="2852">
                  <c:v>15.024603325854482</c:v>
                </c:pt>
                <c:pt idx="2853">
                  <c:v>15.030903478491682</c:v>
                </c:pt>
                <c:pt idx="2854">
                  <c:v>15.091654987907742</c:v>
                </c:pt>
                <c:pt idx="2855">
                  <c:v>15.098059559777509</c:v>
                </c:pt>
                <c:pt idx="2856">
                  <c:v>15.104504943042421</c:v>
                </c:pt>
                <c:pt idx="2857">
                  <c:v>15.110991137702545</c:v>
                </c:pt>
                <c:pt idx="2858">
                  <c:v>15.117518143757984</c:v>
                </c:pt>
                <c:pt idx="2859">
                  <c:v>15.124085961208568</c:v>
                </c:pt>
                <c:pt idx="2860">
                  <c:v>15.148967399252786</c:v>
                </c:pt>
                <c:pt idx="2861">
                  <c:v>15.155624869789671</c:v>
                </c:pt>
                <c:pt idx="2862">
                  <c:v>15.162323201008189</c:v>
                </c:pt>
                <c:pt idx="2863">
                  <c:v>15.205791140575814</c:v>
                </c:pt>
                <c:pt idx="2864">
                  <c:v>15.212587609653003</c:v>
                </c:pt>
                <c:pt idx="2865">
                  <c:v>15.219425038347657</c:v>
                </c:pt>
                <c:pt idx="2866">
                  <c:v>15.226303426659671</c:v>
                </c:pt>
                <c:pt idx="2867">
                  <c:v>15.270198746243752</c:v>
                </c:pt>
                <c:pt idx="2868">
                  <c:v>15.277175948714195</c:v>
                </c:pt>
                <c:pt idx="2869">
                  <c:v>15.284194210224275</c:v>
                </c:pt>
                <c:pt idx="2870">
                  <c:v>15.347136671644133</c:v>
                </c:pt>
                <c:pt idx="2871">
                  <c:v>15.354263000153535</c:v>
                </c:pt>
                <c:pt idx="2872">
                  <c:v>15.361430537756169</c:v>
                </c:pt>
                <c:pt idx="2873">
                  <c:v>15.349939487908186</c:v>
                </c:pt>
                <c:pt idx="2874">
                  <c:v>15.357180622311597</c:v>
                </c:pt>
                <c:pt idx="2875">
                  <c:v>15.36446291566706</c:v>
                </c:pt>
                <c:pt idx="2876">
                  <c:v>15.409285467026207</c:v>
                </c:pt>
                <c:pt idx="2877">
                  <c:v>15.416668044076101</c:v>
                </c:pt>
                <c:pt idx="2878">
                  <c:v>15.424091880484307</c:v>
                </c:pt>
                <c:pt idx="2879">
                  <c:v>15.450403312458434</c:v>
                </c:pt>
                <c:pt idx="2880">
                  <c:v>15.457918834985909</c:v>
                </c:pt>
                <c:pt idx="2881">
                  <c:v>15.465475667261186</c:v>
                </c:pt>
                <c:pt idx="2882">
                  <c:v>15.473073809284267</c:v>
                </c:pt>
                <c:pt idx="2883">
                  <c:v>15.518620390798052</c:v>
                </c:pt>
                <c:pt idx="2884">
                  <c:v>15.526319959953168</c:v>
                </c:pt>
                <c:pt idx="2885">
                  <c:v>15.534060940009919</c:v>
                </c:pt>
                <c:pt idx="2886">
                  <c:v>15.522837890905553</c:v>
                </c:pt>
                <c:pt idx="2887">
                  <c:v>15.530652125380872</c:v>
                </c:pt>
                <c:pt idx="2888">
                  <c:v>15.538507720118277</c:v>
                </c:pt>
                <c:pt idx="2889">
                  <c:v>15.584520534090048</c:v>
                </c:pt>
                <c:pt idx="2890">
                  <c:v>15.592478312096494</c:v>
                </c:pt>
                <c:pt idx="2891">
                  <c:v>15.600477551769913</c:v>
                </c:pt>
                <c:pt idx="2892">
                  <c:v>15.646882885115886</c:v>
                </c:pt>
                <c:pt idx="2893">
                  <c:v>15.654984913507551</c:v>
                </c:pt>
                <c:pt idx="2894">
                  <c:v>15.663128505476028</c:v>
                </c:pt>
                <c:pt idx="2895">
                  <c:v>15.709929996568613</c:v>
                </c:pt>
                <c:pt idx="2896">
                  <c:v>15.718176987491589</c:v>
                </c:pt>
                <c:pt idx="2897">
                  <c:v>15.726465644409915</c:v>
                </c:pt>
                <c:pt idx="2898">
                  <c:v>15.734795967323697</c:v>
                </c:pt>
                <c:pt idx="2899">
                  <c:v>15.782059642527603</c:v>
                </c:pt>
                <c:pt idx="2900">
                  <c:v>15.790494082399343</c:v>
                </c:pt>
                <c:pt idx="2901">
                  <c:v>15.798970291197522</c:v>
                </c:pt>
                <c:pt idx="2902">
                  <c:v>15.866286665060722</c:v>
                </c:pt>
                <c:pt idx="2903">
                  <c:v>15.874878251012747</c:v>
                </c:pt>
                <c:pt idx="2904">
                  <c:v>15.883511761257189</c:v>
                </c:pt>
                <c:pt idx="2905">
                  <c:v>15.872506494144865</c:v>
                </c:pt>
                <c:pt idx="2906">
                  <c:v>15.881213057497471</c:v>
                </c:pt>
                <c:pt idx="2907">
                  <c:v>15.889961493223932</c:v>
                </c:pt>
                <c:pt idx="2908">
                  <c:v>15.938227859876639</c:v>
                </c:pt>
                <c:pt idx="2909">
                  <c:v>15.947081970353878</c:v>
                </c:pt>
                <c:pt idx="2910">
                  <c:v>15.955978057172684</c:v>
                </c:pt>
                <c:pt idx="2911">
                  <c:v>16.024603643661905</c:v>
                </c:pt>
                <c:pt idx="2912">
                  <c:v>16.033617256551537</c:v>
                </c:pt>
                <c:pt idx="2913">
                  <c:v>16.042673002718274</c:v>
                </c:pt>
                <c:pt idx="2914">
                  <c:v>16.051770882162224</c:v>
                </c:pt>
                <c:pt idx="2915">
                  <c:v>16.10104503416618</c:v>
                </c:pt>
                <c:pt idx="2916">
                  <c:v>16.110250125159943</c:v>
                </c:pt>
                <c:pt idx="2917">
                  <c:v>16.119497454716459</c:v>
                </c:pt>
                <c:pt idx="2918">
                  <c:v>16.209807103729958</c:v>
                </c:pt>
                <c:pt idx="2919">
                  <c:v>16.219185787076299</c:v>
                </c:pt>
                <c:pt idx="2920">
                  <c:v>16.228606921163198</c:v>
                </c:pt>
                <c:pt idx="2921">
                  <c:v>16.23807050599083</c:v>
                </c:pt>
                <c:pt idx="2922">
                  <c:v>16.247576541559162</c:v>
                </c:pt>
                <c:pt idx="2923">
                  <c:v>16.257125027868124</c:v>
                </c:pt>
                <c:pt idx="2924">
                  <c:v>16.30767919107068</c:v>
                </c:pt>
                <c:pt idx="2925">
                  <c:v>16.317336837884408</c:v>
                </c:pt>
                <c:pt idx="2926">
                  <c:v>16.327037042339249</c:v>
                </c:pt>
                <c:pt idx="2927">
                  <c:v>16.336779804435174</c:v>
                </c:pt>
                <c:pt idx="2928">
                  <c:v>16.346565124172322</c:v>
                </c:pt>
                <c:pt idx="2929">
                  <c:v>16.356393001550515</c:v>
                </c:pt>
                <c:pt idx="2930">
                  <c:v>16.366263436569859</c:v>
                </c:pt>
                <c:pt idx="2931">
                  <c:v>16.417522020832656</c:v>
                </c:pt>
                <c:pt idx="2932">
                  <c:v>16.427502706312691</c:v>
                </c:pt>
                <c:pt idx="2933">
                  <c:v>16.437526056880863</c:v>
                </c:pt>
                <c:pt idx="2934">
                  <c:v>16.510122645674567</c:v>
                </c:pt>
                <c:pt idx="2935">
                  <c:v>16.520269757673749</c:v>
                </c:pt>
                <c:pt idx="2936">
                  <c:v>16.530459696965437</c:v>
                </c:pt>
                <c:pt idx="2937">
                  <c:v>16.58272531585914</c:v>
                </c:pt>
                <c:pt idx="2938">
                  <c:v>16.593027021854372</c:v>
                </c:pt>
                <c:pt idx="2939">
                  <c:v>16.603371663973906</c:v>
                </c:pt>
                <c:pt idx="2940">
                  <c:v>16.634896359048668</c:v>
                </c:pt>
                <c:pt idx="2941">
                  <c:v>16.645340143803153</c:v>
                </c:pt>
                <c:pt idx="2942">
                  <c:v>16.655826919308065</c:v>
                </c:pt>
                <c:pt idx="2943">
                  <c:v>16.687588399627938</c:v>
                </c:pt>
                <c:pt idx="2944">
                  <c:v>16.698174625549679</c:v>
                </c:pt>
                <c:pt idx="2945">
                  <c:v>16.708803896988904</c:v>
                </c:pt>
                <c:pt idx="2946">
                  <c:v>16.719476213945683</c:v>
                </c:pt>
                <c:pt idx="2947">
                  <c:v>16.751532468378944</c:v>
                </c:pt>
                <c:pt idx="2948">
                  <c:v>16.762304599705846</c:v>
                </c:pt>
                <c:pt idx="2949">
                  <c:v>16.773119831458772</c:v>
                </c:pt>
                <c:pt idx="2950">
                  <c:v>16.848457464785646</c:v>
                </c:pt>
                <c:pt idx="2951">
                  <c:v>16.859400777614248</c:v>
                </c:pt>
                <c:pt idx="2952">
                  <c:v>16.870387356448525</c:v>
                </c:pt>
                <c:pt idx="2953">
                  <c:v>16.859826294235237</c:v>
                </c:pt>
                <c:pt idx="2954">
                  <c:v>16.870885242851415</c:v>
                </c:pt>
                <c:pt idx="2955">
                  <c:v>16.881987402137099</c:v>
                </c:pt>
                <c:pt idx="2956">
                  <c:v>16.914766331842959</c:v>
                </c:pt>
                <c:pt idx="2957">
                  <c:v>16.925969240705953</c:v>
                </c:pt>
                <c:pt idx="2958">
                  <c:v>16.937215415574592</c:v>
                </c:pt>
                <c:pt idx="2959">
                  <c:v>17.035776625606804</c:v>
                </c:pt>
                <c:pt idx="2960">
                  <c:v>17.047167687214266</c:v>
                </c:pt>
                <c:pt idx="2961">
                  <c:v>17.058602237614028</c:v>
                </c:pt>
                <c:pt idx="2962">
                  <c:v>17.070080276806209</c:v>
                </c:pt>
                <c:pt idx="2963">
                  <c:v>17.125698041192837</c:v>
                </c:pt>
                <c:pt idx="2964">
                  <c:v>17.137292913115658</c:v>
                </c:pt>
                <c:pt idx="2965">
                  <c:v>17.148931386097416</c:v>
                </c:pt>
                <c:pt idx="2966">
                  <c:v>17.182793233960336</c:v>
                </c:pt>
                <c:pt idx="2967">
                  <c:v>17.194534064277061</c:v>
                </c:pt>
                <c:pt idx="2968">
                  <c:v>17.206318552006135</c:v>
                </c:pt>
                <c:pt idx="2969">
                  <c:v>17.173753877528892</c:v>
                </c:pt>
                <c:pt idx="2970">
                  <c:v>17.185595071516431</c:v>
                </c:pt>
                <c:pt idx="2971">
                  <c:v>17.197479810356338</c:v>
                </c:pt>
                <c:pt idx="2972">
                  <c:v>17.23162152661947</c:v>
                </c:pt>
                <c:pt idx="2973">
                  <c:v>17.243608808072636</c:v>
                </c:pt>
                <c:pt idx="2974">
                  <c:v>17.255639690584641</c:v>
                </c:pt>
                <c:pt idx="2975">
                  <c:v>17.312409041443331</c:v>
                </c:pt>
                <c:pt idx="2976">
                  <c:v>17.324558491903041</c:v>
                </c:pt>
                <c:pt idx="2977">
                  <c:v>17.336751656276402</c:v>
                </c:pt>
                <c:pt idx="2978">
                  <c:v>17.348988534563375</c:v>
                </c:pt>
                <c:pt idx="2979">
                  <c:v>17.406325591039455</c:v>
                </c:pt>
                <c:pt idx="2980">
                  <c:v>17.418681881547002</c:v>
                </c:pt>
                <c:pt idx="2981">
                  <c:v>17.431081999415774</c:v>
                </c:pt>
                <c:pt idx="2982">
                  <c:v>17.511701586250553</c:v>
                </c:pt>
                <c:pt idx="2983">
                  <c:v>17.52423816559757</c:v>
                </c:pt>
                <c:pt idx="2984">
                  <c:v>17.536818743599103</c:v>
                </c:pt>
                <c:pt idx="2985">
                  <c:v>17.549443320255158</c:v>
                </c:pt>
                <c:pt idx="2986">
                  <c:v>17.562111895565803</c:v>
                </c:pt>
                <c:pt idx="2987">
                  <c:v>17.574824469530935</c:v>
                </c:pt>
                <c:pt idx="2988">
                  <c:v>17.63353013412377</c:v>
                </c:pt>
                <c:pt idx="2989">
                  <c:v>17.646364148008761</c:v>
                </c:pt>
                <c:pt idx="2990">
                  <c:v>17.65924227549856</c:v>
                </c:pt>
                <c:pt idx="2991">
                  <c:v>17.764998444830812</c:v>
                </c:pt>
                <c:pt idx="2992">
                  <c:v>17.778032913294329</c:v>
                </c:pt>
                <c:pt idx="2993">
                  <c:v>17.791111727096496</c:v>
                </c:pt>
                <c:pt idx="2994">
                  <c:v>17.804234886237392</c:v>
                </c:pt>
                <c:pt idx="2995">
                  <c:v>17.817402390717128</c:v>
                </c:pt>
                <c:pt idx="2996">
                  <c:v>17.830614240535546</c:v>
                </c:pt>
                <c:pt idx="2997">
                  <c:v>17.843870435692661</c:v>
                </c:pt>
                <c:pt idx="2998">
                  <c:v>17.833749190359256</c:v>
                </c:pt>
                <c:pt idx="2999">
                  <c:v>17.847076572802216</c:v>
                </c:pt>
                <c:pt idx="3000">
                  <c:v>17.860448242419757</c:v>
                </c:pt>
                <c:pt idx="3001">
                  <c:v>17.850451957807469</c:v>
                </c:pt>
                <c:pt idx="3002">
                  <c:v>17.863894570752912</c:v>
                </c:pt>
                <c:pt idx="3003">
                  <c:v>17.877381412862952</c:v>
                </c:pt>
                <c:pt idx="3004">
                  <c:v>18.00886522289251</c:v>
                </c:pt>
                <c:pt idx="3005">
                  <c:v>18.022530023734266</c:v>
                </c:pt>
                <c:pt idx="3006">
                  <c:v>18.036239345338437</c:v>
                </c:pt>
                <c:pt idx="3007">
                  <c:v>18.145712722093261</c:v>
                </c:pt>
                <c:pt idx="3008">
                  <c:v>18.159584258263546</c:v>
                </c:pt>
                <c:pt idx="3009">
                  <c:v>18.173500551290928</c:v>
                </c:pt>
                <c:pt idx="3010">
                  <c:v>18.187461601175361</c:v>
                </c:pt>
                <c:pt idx="3011">
                  <c:v>18.274156552447401</c:v>
                </c:pt>
                <c:pt idx="3012">
                  <c:v>18.288263228194893</c:v>
                </c:pt>
                <c:pt idx="3013">
                  <c:v>18.302414839539921</c:v>
                </c:pt>
                <c:pt idx="3014">
                  <c:v>18.36551137632145</c:v>
                </c:pt>
                <c:pt idx="3015">
                  <c:v>18.379790879450407</c:v>
                </c:pt>
                <c:pt idx="3016">
                  <c:v>18.394115438141714</c:v>
                </c:pt>
                <c:pt idx="3017">
                  <c:v>18.335062324009332</c:v>
                </c:pt>
                <c:pt idx="3018">
                  <c:v>18.349419500534637</c:v>
                </c:pt>
                <c:pt idx="3019">
                  <c:v>18.363821552916953</c:v>
                </c:pt>
                <c:pt idx="3020">
                  <c:v>18.47652884264679</c:v>
                </c:pt>
                <c:pt idx="3021">
                  <c:v>18.49109812792236</c:v>
                </c:pt>
                <c:pt idx="3022">
                  <c:v>18.505712528986027</c:v>
                </c:pt>
                <c:pt idx="3023">
                  <c:v>18.545162143531371</c:v>
                </c:pt>
                <c:pt idx="3024">
                  <c:v>18.559886458782564</c:v>
                </c:pt>
                <c:pt idx="3025">
                  <c:v>18.574655950210754</c:v>
                </c:pt>
                <c:pt idx="3026">
                  <c:v>18.589470617816048</c:v>
                </c:pt>
                <c:pt idx="3027">
                  <c:v>18.629267095330835</c:v>
                </c:pt>
                <c:pt idx="3028">
                  <c:v>18.644192093489657</c:v>
                </c:pt>
                <c:pt idx="3029">
                  <c:v>18.659162328378258</c:v>
                </c:pt>
                <c:pt idx="3030">
                  <c:v>18.67417779999667</c:v>
                </c:pt>
                <c:pt idx="3031">
                  <c:v>18.68923850834474</c:v>
                </c:pt>
                <c:pt idx="3032">
                  <c:v>18.704344453422578</c:v>
                </c:pt>
                <c:pt idx="3033">
                  <c:v>18.66944858270719</c:v>
                </c:pt>
                <c:pt idx="3034">
                  <c:v>18.684604373229153</c:v>
                </c:pt>
                <c:pt idx="3035">
                  <c:v>18.699805279539252</c:v>
                </c:pt>
                <c:pt idx="3036">
                  <c:v>18.815662749885774</c:v>
                </c:pt>
                <c:pt idx="3037">
                  <c:v>18.831036092384196</c:v>
                </c:pt>
                <c:pt idx="3038">
                  <c:v>18.84645479321162</c:v>
                </c:pt>
                <c:pt idx="3039">
                  <c:v>18.887305197699959</c:v>
                </c:pt>
                <c:pt idx="3040">
                  <c:v>18.902835489383552</c:v>
                </c:pt>
                <c:pt idx="3041">
                  <c:v>18.918411200444105</c:v>
                </c:pt>
                <c:pt idx="3042">
                  <c:v>18.934032330881685</c:v>
                </c:pt>
                <c:pt idx="3043">
                  <c:v>18.975238538189622</c:v>
                </c:pt>
                <c:pt idx="3044">
                  <c:v>18.990971683354299</c:v>
                </c:pt>
                <c:pt idx="3045">
                  <c:v>19.00675030911049</c:v>
                </c:pt>
                <c:pt idx="3046">
                  <c:v>18.996971046402717</c:v>
                </c:pt>
                <c:pt idx="3047">
                  <c:v>19.012819273725537</c:v>
                </c:pt>
                <c:pt idx="3048">
                  <c:v>19.02871292042542</c:v>
                </c:pt>
                <c:pt idx="3049">
                  <c:v>19.070319618050281</c:v>
                </c:pt>
                <c:pt idx="3050">
                  <c:v>19.086325646763942</c:v>
                </c:pt>
                <c:pt idx="3051">
                  <c:v>19.102377156069085</c:v>
                </c:pt>
                <c:pt idx="3052">
                  <c:v>19.222109410348619</c:v>
                </c:pt>
                <c:pt idx="3053">
                  <c:v>19.238339384116859</c:v>
                </c:pt>
                <c:pt idx="3054">
                  <c:v>19.254615085012549</c:v>
                </c:pt>
                <c:pt idx="3055">
                  <c:v>19.323314216354753</c:v>
                </c:pt>
                <c:pt idx="3056">
                  <c:v>19.339725856836992</c:v>
                </c:pt>
                <c:pt idx="3057">
                  <c:v>19.356183348731353</c:v>
                </c:pt>
                <c:pt idx="3058">
                  <c:v>19.372686692037906</c:v>
                </c:pt>
                <c:pt idx="3059">
                  <c:v>19.468614528398543</c:v>
                </c:pt>
                <c:pt idx="3060">
                  <c:v>19.485277513886619</c:v>
                </c:pt>
                <c:pt idx="3061">
                  <c:v>19.501986538500429</c:v>
                </c:pt>
                <c:pt idx="3062">
                  <c:v>19.545415937146164</c:v>
                </c:pt>
                <c:pt idx="3063">
                  <c:v>19.562240000418257</c:v>
                </c:pt>
                <c:pt idx="3064">
                  <c:v>19.579110165733209</c:v>
                </c:pt>
                <c:pt idx="3065">
                  <c:v>19.569283028213835</c:v>
                </c:pt>
                <c:pt idx="3066">
                  <c:v>19.58622224845659</c:v>
                </c:pt>
                <c:pt idx="3067">
                  <c:v>19.603207507825157</c:v>
                </c:pt>
                <c:pt idx="3068">
                  <c:v>19.647051847422311</c:v>
                </c:pt>
                <c:pt idx="3069">
                  <c:v>19.664152522951937</c:v>
                </c:pt>
                <c:pt idx="3070">
                  <c:v>19.681299300524376</c:v>
                </c:pt>
                <c:pt idx="3071">
                  <c:v>19.779589643773246</c:v>
                </c:pt>
                <c:pt idx="3072">
                  <c:v>19.796899597243819</c:v>
                </c:pt>
                <c:pt idx="3073">
                  <c:v>19.814255842556445</c:v>
                </c:pt>
                <c:pt idx="3074">
                  <c:v>19.831658379711204</c:v>
                </c:pt>
                <c:pt idx="3075">
                  <c:v>19.876385514169108</c:v>
                </c:pt>
                <c:pt idx="3076">
                  <c:v>19.893904678268456</c:v>
                </c:pt>
                <c:pt idx="3077">
                  <c:v>19.91147019782802</c:v>
                </c:pt>
                <c:pt idx="3078">
                  <c:v>19.956508829073286</c:v>
                </c:pt>
                <c:pt idx="3079">
                  <c:v>19.974191361123431</c:v>
                </c:pt>
                <c:pt idx="3080">
                  <c:v>19.991920312428995</c:v>
                </c:pt>
                <c:pt idx="3081">
                  <c:v>19.982195830669237</c:v>
                </c:pt>
                <c:pt idx="3082">
                  <c:v>19.999993127530203</c:v>
                </c:pt>
                <c:pt idx="3083">
                  <c:v>20.017836779851429</c:v>
                </c:pt>
                <c:pt idx="3084">
                  <c:v>20.09095069009474</c:v>
                </c:pt>
                <c:pt idx="3085">
                  <c:v>20.108936490823098</c:v>
                </c:pt>
                <c:pt idx="3086">
                  <c:v>20.126968774779943</c:v>
                </c:pt>
                <c:pt idx="3087">
                  <c:v>20.200729688826105</c:v>
                </c:pt>
                <c:pt idx="3088">
                  <c:v>20.218905038543777</c:v>
                </c:pt>
                <c:pt idx="3089">
                  <c:v>20.237126999972361</c:v>
                </c:pt>
                <c:pt idx="3090">
                  <c:v>20.255395573111926</c:v>
                </c:pt>
                <c:pt idx="3091">
                  <c:v>20.273710757962593</c:v>
                </c:pt>
                <c:pt idx="3092">
                  <c:v>20.292072554524172</c:v>
                </c:pt>
                <c:pt idx="3093">
                  <c:v>20.310480962796767</c:v>
                </c:pt>
                <c:pt idx="3094">
                  <c:v>20.413579114675908</c:v>
                </c:pt>
                <c:pt idx="3095">
                  <c:v>20.43215778119675</c:v>
                </c:pt>
                <c:pt idx="3096">
                  <c:v>20.450783253504749</c:v>
                </c:pt>
                <c:pt idx="3097">
                  <c:v>20.497906183198836</c:v>
                </c:pt>
                <c:pt idx="3098">
                  <c:v>20.516651284877856</c:v>
                </c:pt>
                <c:pt idx="3099">
                  <c:v>20.535443257399674</c:v>
                </c:pt>
                <c:pt idx="3100">
                  <c:v>20.582891303107296</c:v>
                </c:pt>
                <c:pt idx="3101">
                  <c:v>20.601803304062098</c:v>
                </c:pt>
                <c:pt idx="3102">
                  <c:v>20.620762241098607</c:v>
                </c:pt>
                <c:pt idx="3103">
                  <c:v>20.697387565978431</c:v>
                </c:pt>
                <c:pt idx="3104">
                  <c:v>20.716493564362196</c:v>
                </c:pt>
                <c:pt idx="3105">
                  <c:v>20.735646629857708</c:v>
                </c:pt>
                <c:pt idx="3106">
                  <c:v>20.75484676246505</c:v>
                </c:pt>
                <c:pt idx="3107">
                  <c:v>20.803133066079198</c:v>
                </c:pt>
                <c:pt idx="3108">
                  <c:v>20.822454303435041</c:v>
                </c:pt>
                <c:pt idx="3109">
                  <c:v>20.84182267369556</c:v>
                </c:pt>
                <c:pt idx="3110">
                  <c:v>20.861238176860752</c:v>
                </c:pt>
                <c:pt idx="3111">
                  <c:v>20.880700812930574</c:v>
                </c:pt>
                <c:pt idx="3112">
                  <c:v>20.900210581905032</c:v>
                </c:pt>
                <c:pt idx="3113">
                  <c:v>20.97841964596547</c:v>
                </c:pt>
                <c:pt idx="3114">
                  <c:v>20.998078644028705</c:v>
                </c:pt>
                <c:pt idx="3115">
                  <c:v>21.017784907141806</c:v>
                </c:pt>
                <c:pt idx="3116">
                  <c:v>21.037538435304818</c:v>
                </c:pt>
                <c:pt idx="3117">
                  <c:v>21.05733922851762</c:v>
                </c:pt>
                <c:pt idx="3118">
                  <c:v>21.077187286780251</c:v>
                </c:pt>
                <c:pt idx="3119">
                  <c:v>21.156401884424398</c:v>
                </c:pt>
                <c:pt idx="3120">
                  <c:v>21.176400545936435</c:v>
                </c:pt>
                <c:pt idx="3121">
                  <c:v>21.196446605394719</c:v>
                </c:pt>
                <c:pt idx="3122">
                  <c:v>21.216540062799339</c:v>
                </c:pt>
                <c:pt idx="3123">
                  <c:v>21.266580231682411</c:v>
                </c:pt>
                <c:pt idx="3124">
                  <c:v>21.286796908202607</c:v>
                </c:pt>
                <c:pt idx="3125">
                  <c:v>21.307061049401167</c:v>
                </c:pt>
                <c:pt idx="3126">
                  <c:v>21.387599030429786</c:v>
                </c:pt>
                <c:pt idx="3127">
                  <c:v>21.408015592971505</c:v>
                </c:pt>
                <c:pt idx="3128">
                  <c:v>21.428479754227109</c:v>
                </c:pt>
                <c:pt idx="3129">
                  <c:v>21.448991514196635</c:v>
                </c:pt>
                <c:pt idx="3130">
                  <c:v>21.469550872879932</c:v>
                </c:pt>
                <c:pt idx="3131">
                  <c:v>21.490157830277109</c:v>
                </c:pt>
                <c:pt idx="3132">
                  <c:v>21.57173257118032</c:v>
                </c:pt>
                <c:pt idx="3133">
                  <c:v>21.592493356013009</c:v>
                </c:pt>
                <c:pt idx="3134">
                  <c:v>21.613301874362559</c:v>
                </c:pt>
                <c:pt idx="3135">
                  <c:v>21.66483774435536</c:v>
                </c:pt>
                <c:pt idx="3136">
                  <c:v>21.685771373891463</c:v>
                </c:pt>
                <c:pt idx="3137">
                  <c:v>21.706752804635816</c:v>
                </c:pt>
                <c:pt idx="3138">
                  <c:v>21.727782036588412</c:v>
                </c:pt>
                <c:pt idx="3139">
                  <c:v>21.810721942540454</c:v>
                </c:pt>
                <c:pt idx="3140">
                  <c:v>21.831906864794522</c:v>
                </c:pt>
                <c:pt idx="3141">
                  <c:v>21.853139724223549</c:v>
                </c:pt>
                <c:pt idx="3142">
                  <c:v>21.843354213408652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79-4E59-A4C0-AC28278C76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8675776"/>
        <c:axId val="268666464"/>
      </c:scatterChart>
      <c:valAx>
        <c:axId val="268675776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T/C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66464"/>
        <c:crosses val="autoZero"/>
        <c:crossBetween val="midCat"/>
      </c:valAx>
      <c:valAx>
        <c:axId val="268666464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Heat transfer coefficient 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6757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'Fitted data from Hand drawing'!$B$1:$B$26</c:f>
              <c:strCache>
                <c:ptCount val="26"/>
                <c:pt idx="0">
                  <c:v>Hand drawing Cooling curve fiting</c:v>
                </c:pt>
                <c:pt idx="2">
                  <c:v>Temperature range 900 -500</c:v>
                </c:pt>
                <c:pt idx="3">
                  <c:v>y = Intercept + B1*x^1 + B2*x^2 + B3*x^3</c:v>
                </c:pt>
                <c:pt idx="4">
                  <c:v>No Weighting</c:v>
                </c:pt>
                <c:pt idx="5">
                  <c:v>552.3338086</c:v>
                </c:pt>
                <c:pt idx="6">
                  <c:v>0.997020632</c:v>
                </c:pt>
                <c:pt idx="8">
                  <c:v>Intercept</c:v>
                </c:pt>
                <c:pt idx="9">
                  <c:v>B1</c:v>
                </c:pt>
                <c:pt idx="10">
                  <c:v>B2</c:v>
                </c:pt>
                <c:pt idx="11">
                  <c:v>B3</c:v>
                </c:pt>
                <c:pt idx="13">
                  <c:v>Temperature range 500-100</c:v>
                </c:pt>
                <c:pt idx="14">
                  <c:v>y = Intercept + B1*x^1 + B2*x^2 + B3*x^3</c:v>
                </c:pt>
                <c:pt idx="15">
                  <c:v>No Weighting</c:v>
                </c:pt>
                <c:pt idx="16">
                  <c:v>279.8979774</c:v>
                </c:pt>
                <c:pt idx="17">
                  <c:v>0.999272216</c:v>
                </c:pt>
                <c:pt idx="19">
                  <c:v>Intercept</c:v>
                </c:pt>
                <c:pt idx="20">
                  <c:v>B1</c:v>
                </c:pt>
                <c:pt idx="21">
                  <c:v>B2</c:v>
                </c:pt>
                <c:pt idx="22">
                  <c:v>B3</c:v>
                </c:pt>
                <c:pt idx="25">
                  <c:v>Temperature/C _fitted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'Fitted data from Hand drawing'!$A$27:$A$3804</c:f>
              <c:numCache>
                <c:formatCode>General</c:formatCode>
                <c:ptCount val="37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</c:numCache>
            </c:numRef>
          </c:xVal>
          <c:yVal>
            <c:numRef>
              <c:f>'Fitted data from Hand drawing'!$B$27:$B$3804</c:f>
              <c:numCache>
                <c:formatCode>General</c:formatCode>
                <c:ptCount val="3778"/>
                <c:pt idx="0">
                  <c:v>958.59333084002901</c:v>
                </c:pt>
                <c:pt idx="1">
                  <c:v>956.08988794434151</c:v>
                </c:pt>
                <c:pt idx="2">
                  <c:v>953.59650175413287</c:v>
                </c:pt>
                <c:pt idx="3">
                  <c:v>951.11314605630412</c:v>
                </c:pt>
                <c:pt idx="4">
                  <c:v>948.63979463775604</c:v>
                </c:pt>
                <c:pt idx="5">
                  <c:v>946.17642128538978</c:v>
                </c:pt>
                <c:pt idx="6">
                  <c:v>943.72299978610624</c:v>
                </c:pt>
                <c:pt idx="7">
                  <c:v>941.279503926806</c:v>
                </c:pt>
                <c:pt idx="8">
                  <c:v>938.84590749439064</c:v>
                </c:pt>
                <c:pt idx="9">
                  <c:v>936.42218427576051</c:v>
                </c:pt>
                <c:pt idx="10">
                  <c:v>934.00830805781675</c:v>
                </c:pt>
                <c:pt idx="11">
                  <c:v>931.60425262746037</c:v>
                </c:pt>
                <c:pt idx="12">
                  <c:v>929.20999177159229</c:v>
                </c:pt>
                <c:pt idx="13">
                  <c:v>926.82549927711329</c:v>
                </c:pt>
                <c:pt idx="14">
                  <c:v>924.45074893092442</c:v>
                </c:pt>
                <c:pt idx="15">
                  <c:v>922.08571451992668</c:v>
                </c:pt>
                <c:pt idx="16">
                  <c:v>919.73036983102099</c:v>
                </c:pt>
                <c:pt idx="17">
                  <c:v>917.38468865110804</c:v>
                </c:pt>
                <c:pt idx="18">
                  <c:v>915.04864476708906</c:v>
                </c:pt>
                <c:pt idx="19">
                  <c:v>912.72221196586474</c:v>
                </c:pt>
                <c:pt idx="20">
                  <c:v>910.40536403433623</c:v>
                </c:pt>
                <c:pt idx="21">
                  <c:v>908.09807475940443</c:v>
                </c:pt>
                <c:pt idx="22">
                  <c:v>905.80031792797013</c:v>
                </c:pt>
                <c:pt idx="23">
                  <c:v>903.51206732693436</c:v>
                </c:pt>
                <c:pt idx="24">
                  <c:v>901.23329674319803</c:v>
                </c:pt>
                <c:pt idx="25">
                  <c:v>898.96397996366204</c:v>
                </c:pt>
                <c:pt idx="26">
                  <c:v>896.70409077522754</c:v>
                </c:pt>
                <c:pt idx="27">
                  <c:v>894.4536029647951</c:v>
                </c:pt>
                <c:pt idx="28">
                  <c:v>892.21249031926595</c:v>
                </c:pt>
                <c:pt idx="29">
                  <c:v>889.98072662554091</c:v>
                </c:pt>
                <c:pt idx="30">
                  <c:v>887.75828567052088</c:v>
                </c:pt>
                <c:pt idx="31">
                  <c:v>885.54514124110688</c:v>
                </c:pt>
                <c:pt idx="32">
                  <c:v>883.34126712419982</c:v>
                </c:pt>
                <c:pt idx="33">
                  <c:v>881.1466371067005</c:v>
                </c:pt>
                <c:pt idx="34">
                  <c:v>878.96122497551005</c:v>
                </c:pt>
                <c:pt idx="35">
                  <c:v>876.78500451752927</c:v>
                </c:pt>
                <c:pt idx="36">
                  <c:v>874.61794951965931</c:v>
                </c:pt>
                <c:pt idx="37">
                  <c:v>872.46003376880071</c:v>
                </c:pt>
                <c:pt idx="38">
                  <c:v>870.31123105185475</c:v>
                </c:pt>
                <c:pt idx="39">
                  <c:v>868.17151515572243</c:v>
                </c:pt>
                <c:pt idx="40">
                  <c:v>866.04085986730411</c:v>
                </c:pt>
                <c:pt idx="41">
                  <c:v>863.91923897350136</c:v>
                </c:pt>
                <c:pt idx="42">
                  <c:v>861.80662626121477</c:v>
                </c:pt>
                <c:pt idx="43">
                  <c:v>859.70299551734547</c:v>
                </c:pt>
                <c:pt idx="44">
                  <c:v>857.60832052879402</c:v>
                </c:pt>
                <c:pt idx="45">
                  <c:v>855.52257508246191</c:v>
                </c:pt>
                <c:pt idx="46">
                  <c:v>853.44573296524982</c:v>
                </c:pt>
                <c:pt idx="47">
                  <c:v>851.37776796405842</c:v>
                </c:pt>
                <c:pt idx="48">
                  <c:v>849.31865386578909</c:v>
                </c:pt>
                <c:pt idx="49">
                  <c:v>847.2683644573425</c:v>
                </c:pt>
                <c:pt idx="50">
                  <c:v>845.22687352561945</c:v>
                </c:pt>
                <c:pt idx="51">
                  <c:v>843.19415485752131</c:v>
                </c:pt>
                <c:pt idx="52">
                  <c:v>841.17018223994853</c:v>
                </c:pt>
                <c:pt idx="53">
                  <c:v>839.15492945980236</c:v>
                </c:pt>
                <c:pt idx="54">
                  <c:v>837.14837030398371</c:v>
                </c:pt>
                <c:pt idx="55">
                  <c:v>835.15047855939338</c:v>
                </c:pt>
                <c:pt idx="56">
                  <c:v>833.1612280129325</c:v>
                </c:pt>
                <c:pt idx="57">
                  <c:v>831.18059245150164</c:v>
                </c:pt>
                <c:pt idx="58">
                  <c:v>829.20854566200217</c:v>
                </c:pt>
                <c:pt idx="59">
                  <c:v>827.24506143133476</c:v>
                </c:pt>
                <c:pt idx="60">
                  <c:v>825.29011354640045</c:v>
                </c:pt>
                <c:pt idx="61">
                  <c:v>823.34367579410002</c:v>
                </c:pt>
                <c:pt idx="62">
                  <c:v>821.40572196133462</c:v>
                </c:pt>
                <c:pt idx="63">
                  <c:v>819.47622583500504</c:v>
                </c:pt>
                <c:pt idx="64">
                  <c:v>817.55516120201219</c:v>
                </c:pt>
                <c:pt idx="65">
                  <c:v>815.6425018492572</c:v>
                </c:pt>
                <c:pt idx="66">
                  <c:v>813.73822156364065</c:v>
                </c:pt>
                <c:pt idx="67">
                  <c:v>811.8422941320639</c:v>
                </c:pt>
                <c:pt idx="68">
                  <c:v>809.95469334142763</c:v>
                </c:pt>
                <c:pt idx="69">
                  <c:v>808.07539297863286</c:v>
                </c:pt>
                <c:pt idx="70">
                  <c:v>806.2043668305804</c:v>
                </c:pt>
                <c:pt idx="71">
                  <c:v>804.34158868417126</c:v>
                </c:pt>
                <c:pt idx="72">
                  <c:v>802.48703232630635</c:v>
                </c:pt>
                <c:pt idx="73">
                  <c:v>800.64067154388658</c:v>
                </c:pt>
                <c:pt idx="74">
                  <c:v>798.80248012381298</c:v>
                </c:pt>
                <c:pt idx="75">
                  <c:v>796.97243185298669</c:v>
                </c:pt>
                <c:pt idx="76">
                  <c:v>795.15050051830815</c:v>
                </c:pt>
                <c:pt idx="77">
                  <c:v>793.33665990667851</c:v>
                </c:pt>
                <c:pt idx="78">
                  <c:v>791.53088380499889</c:v>
                </c:pt>
                <c:pt idx="79">
                  <c:v>789.73314600017</c:v>
                </c:pt>
                <c:pt idx="80">
                  <c:v>787.94342027909272</c:v>
                </c:pt>
                <c:pt idx="81">
                  <c:v>786.16168042866821</c:v>
                </c:pt>
                <c:pt idx="82">
                  <c:v>784.38790023579725</c:v>
                </c:pt>
                <c:pt idx="83">
                  <c:v>782.62205348738087</c:v>
                </c:pt>
                <c:pt idx="84">
                  <c:v>780.86411397031986</c:v>
                </c:pt>
                <c:pt idx="85">
                  <c:v>779.11405547151537</c:v>
                </c:pt>
                <c:pt idx="86">
                  <c:v>777.37185177786807</c:v>
                </c:pt>
                <c:pt idx="87">
                  <c:v>775.63747667627911</c:v>
                </c:pt>
                <c:pt idx="88">
                  <c:v>773.91090395364938</c:v>
                </c:pt>
                <c:pt idx="89">
                  <c:v>772.19210739687981</c:v>
                </c:pt>
                <c:pt idx="90">
                  <c:v>770.48106079287118</c:v>
                </c:pt>
                <c:pt idx="91">
                  <c:v>768.77773792852463</c:v>
                </c:pt>
                <c:pt idx="92">
                  <c:v>767.08211259074085</c:v>
                </c:pt>
                <c:pt idx="93">
                  <c:v>765.3941585664212</c:v>
                </c:pt>
                <c:pt idx="94">
                  <c:v>763.71384964246602</c:v>
                </c:pt>
                <c:pt idx="95">
                  <c:v>762.04115960577678</c:v>
                </c:pt>
                <c:pt idx="96">
                  <c:v>760.3760622432543</c:v>
                </c:pt>
                <c:pt idx="97">
                  <c:v>758.71853134179912</c:v>
                </c:pt>
                <c:pt idx="98">
                  <c:v>757.06854068831262</c:v>
                </c:pt>
                <c:pt idx="99">
                  <c:v>755.42606406969571</c:v>
                </c:pt>
                <c:pt idx="100">
                  <c:v>753.79107527284896</c:v>
                </c:pt>
                <c:pt idx="101">
                  <c:v>752.16354808467372</c:v>
                </c:pt>
                <c:pt idx="102">
                  <c:v>750.54345629207057</c:v>
                </c:pt>
                <c:pt idx="103">
                  <c:v>748.93077368194076</c:v>
                </c:pt>
                <c:pt idx="104">
                  <c:v>747.32547404118498</c:v>
                </c:pt>
                <c:pt idx="105">
                  <c:v>745.72753115670446</c:v>
                </c:pt>
                <c:pt idx="106">
                  <c:v>744.13691881539978</c:v>
                </c:pt>
                <c:pt idx="107">
                  <c:v>742.55361080417197</c:v>
                </c:pt>
                <c:pt idx="108">
                  <c:v>740.97758090992215</c:v>
                </c:pt>
                <c:pt idx="109">
                  <c:v>739.40880291955114</c:v>
                </c:pt>
                <c:pt idx="110">
                  <c:v>737.84725061995971</c:v>
                </c:pt>
                <c:pt idx="111">
                  <c:v>736.29289779804901</c:v>
                </c:pt>
                <c:pt idx="112">
                  <c:v>734.74571824072007</c:v>
                </c:pt>
                <c:pt idx="113">
                  <c:v>733.20568573487344</c:v>
                </c:pt>
                <c:pt idx="114">
                  <c:v>731.67277406741027</c:v>
                </c:pt>
                <c:pt idx="115">
                  <c:v>730.1469570252317</c:v>
                </c:pt>
                <c:pt idx="116">
                  <c:v>728.6282083952384</c:v>
                </c:pt>
                <c:pt idx="117">
                  <c:v>727.11650196433118</c:v>
                </c:pt>
                <c:pt idx="118">
                  <c:v>725.61181151941128</c:v>
                </c:pt>
                <c:pt idx="119">
                  <c:v>724.11411084737961</c:v>
                </c:pt>
                <c:pt idx="120">
                  <c:v>722.62337373513685</c:v>
                </c:pt>
                <c:pt idx="121">
                  <c:v>721.13957396958415</c:v>
                </c:pt>
                <c:pt idx="122">
                  <c:v>719.66268533762252</c:v>
                </c:pt>
                <c:pt idx="123">
                  <c:v>718.19268162615253</c:v>
                </c:pt>
                <c:pt idx="124">
                  <c:v>716.72953662207533</c:v>
                </c:pt>
                <c:pt idx="125">
                  <c:v>715.27322411229193</c:v>
                </c:pt>
                <c:pt idx="126">
                  <c:v>713.82371788370335</c:v>
                </c:pt>
                <c:pt idx="127">
                  <c:v>712.38099172321017</c:v>
                </c:pt>
                <c:pt idx="128">
                  <c:v>710.94501941771364</c:v>
                </c:pt>
                <c:pt idx="129">
                  <c:v>709.51577475411466</c:v>
                </c:pt>
                <c:pt idx="130">
                  <c:v>708.0932315193138</c:v>
                </c:pt>
                <c:pt idx="131">
                  <c:v>706.67736350021255</c:v>
                </c:pt>
                <c:pt idx="132">
                  <c:v>705.26814448371147</c:v>
                </c:pt>
                <c:pt idx="133">
                  <c:v>703.86554825671135</c:v>
                </c:pt>
                <c:pt idx="134">
                  <c:v>702.46954860611356</c:v>
                </c:pt>
                <c:pt idx="135">
                  <c:v>701.08011931881902</c:v>
                </c:pt>
                <c:pt idx="136">
                  <c:v>699.69723418172828</c:v>
                </c:pt>
                <c:pt idx="137">
                  <c:v>698.32086698174248</c:v>
                </c:pt>
                <c:pt idx="138">
                  <c:v>696.95099150576254</c:v>
                </c:pt>
                <c:pt idx="139">
                  <c:v>695.58758154068948</c:v>
                </c:pt>
                <c:pt idx="140">
                  <c:v>694.2306108734241</c:v>
                </c:pt>
                <c:pt idx="141">
                  <c:v>692.88005329086741</c:v>
                </c:pt>
                <c:pt idx="142">
                  <c:v>691.53588257992044</c:v>
                </c:pt>
                <c:pt idx="143">
                  <c:v>690.19807252748376</c:v>
                </c:pt>
                <c:pt idx="144">
                  <c:v>688.86659692045862</c:v>
                </c:pt>
                <c:pt idx="145">
                  <c:v>687.54142954574593</c:v>
                </c:pt>
                <c:pt idx="146">
                  <c:v>686.22254419024659</c:v>
                </c:pt>
                <c:pt idx="147">
                  <c:v>684.90991464086142</c:v>
                </c:pt>
                <c:pt idx="148">
                  <c:v>683.60351468449164</c:v>
                </c:pt>
                <c:pt idx="149">
                  <c:v>682.30331810803796</c:v>
                </c:pt>
                <c:pt idx="150">
                  <c:v>681.00929869840115</c:v>
                </c:pt>
                <c:pt idx="151">
                  <c:v>679.72143024248248</c:v>
                </c:pt>
                <c:pt idx="152">
                  <c:v>678.43968652718286</c:v>
                </c:pt>
                <c:pt idx="153">
                  <c:v>677.16404133940284</c:v>
                </c:pt>
                <c:pt idx="154">
                  <c:v>675.8944684660438</c:v>
                </c:pt>
                <c:pt idx="155">
                  <c:v>674.63094169400654</c:v>
                </c:pt>
                <c:pt idx="156">
                  <c:v>673.37343481019172</c:v>
                </c:pt>
                <c:pt idx="157">
                  <c:v>672.12192160150073</c:v>
                </c:pt>
                <c:pt idx="158">
                  <c:v>670.87637585483424</c:v>
                </c:pt>
                <c:pt idx="159">
                  <c:v>669.63677135709315</c:v>
                </c:pt>
                <c:pt idx="160">
                  <c:v>668.4030818951785</c:v>
                </c:pt>
                <c:pt idx="161">
                  <c:v>667.17528125599119</c:v>
                </c:pt>
                <c:pt idx="162">
                  <c:v>665.95334322643225</c:v>
                </c:pt>
                <c:pt idx="163">
                  <c:v>664.73724159340225</c:v>
                </c:pt>
                <c:pt idx="164">
                  <c:v>663.52695014380242</c:v>
                </c:pt>
                <c:pt idx="165">
                  <c:v>662.32244266453404</c:v>
                </c:pt>
                <c:pt idx="166">
                  <c:v>661.12369294249731</c:v>
                </c:pt>
                <c:pt idx="167">
                  <c:v>659.93067476459362</c:v>
                </c:pt>
                <c:pt idx="168">
                  <c:v>658.74336191772375</c:v>
                </c:pt>
                <c:pt idx="169">
                  <c:v>657.56172818878883</c:v>
                </c:pt>
                <c:pt idx="170">
                  <c:v>656.38574736468945</c:v>
                </c:pt>
                <c:pt idx="171">
                  <c:v>655.21539323232685</c:v>
                </c:pt>
                <c:pt idx="172">
                  <c:v>654.05063957860193</c:v>
                </c:pt>
                <c:pt idx="173">
                  <c:v>652.8914601904155</c:v>
                </c:pt>
                <c:pt idx="174">
                  <c:v>651.73782885466835</c:v>
                </c:pt>
                <c:pt idx="175">
                  <c:v>650.58971935826207</c:v>
                </c:pt>
                <c:pt idx="176">
                  <c:v>649.44710548809667</c:v>
                </c:pt>
                <c:pt idx="177">
                  <c:v>648.30996103107361</c:v>
                </c:pt>
                <c:pt idx="178">
                  <c:v>647.17825977409393</c:v>
                </c:pt>
                <c:pt idx="179">
                  <c:v>646.05197550405819</c:v>
                </c:pt>
                <c:pt idx="180">
                  <c:v>644.93108200786776</c:v>
                </c:pt>
                <c:pt idx="181">
                  <c:v>643.8155530724232</c:v>
                </c:pt>
                <c:pt idx="182">
                  <c:v>642.70536248462565</c:v>
                </c:pt>
                <c:pt idx="183">
                  <c:v>641.60048403137591</c:v>
                </c:pt>
                <c:pt idx="184">
                  <c:v>640.50089149957489</c:v>
                </c:pt>
                <c:pt idx="185">
                  <c:v>639.40655867612384</c:v>
                </c:pt>
                <c:pt idx="186">
                  <c:v>638.3174593479232</c:v>
                </c:pt>
                <c:pt idx="187">
                  <c:v>637.23356730187436</c:v>
                </c:pt>
                <c:pt idx="188">
                  <c:v>636.15485632487798</c:v>
                </c:pt>
                <c:pt idx="189">
                  <c:v>635.0813002038351</c:v>
                </c:pt>
                <c:pt idx="190">
                  <c:v>634.01287272564673</c:v>
                </c:pt>
                <c:pt idx="191">
                  <c:v>632.94954767721356</c:v>
                </c:pt>
                <c:pt idx="192">
                  <c:v>631.89129884543672</c:v>
                </c:pt>
                <c:pt idx="193">
                  <c:v>630.83810001721702</c:v>
                </c:pt>
                <c:pt idx="194">
                  <c:v>629.78992497945546</c:v>
                </c:pt>
                <c:pt idx="195">
                  <c:v>628.74674751905309</c:v>
                </c:pt>
                <c:pt idx="196">
                  <c:v>627.70854142291068</c:v>
                </c:pt>
                <c:pt idx="197">
                  <c:v>626.67528047792916</c:v>
                </c:pt>
                <c:pt idx="198">
                  <c:v>625.64693847100943</c:v>
                </c:pt>
                <c:pt idx="199">
                  <c:v>624.62348918905275</c:v>
                </c:pt>
                <c:pt idx="200">
                  <c:v>623.60490641895967</c:v>
                </c:pt>
                <c:pt idx="201">
                  <c:v>622.59116394763123</c:v>
                </c:pt>
                <c:pt idx="202">
                  <c:v>621.58223556196845</c:v>
                </c:pt>
                <c:pt idx="203">
                  <c:v>620.57809504887223</c:v>
                </c:pt>
                <c:pt idx="204">
                  <c:v>619.57871619524349</c:v>
                </c:pt>
                <c:pt idx="205">
                  <c:v>618.58407278798313</c:v>
                </c:pt>
                <c:pt idx="206">
                  <c:v>617.59413861399219</c:v>
                </c:pt>
                <c:pt idx="207">
                  <c:v>616.60888746017156</c:v>
                </c:pt>
                <c:pt idx="208">
                  <c:v>615.62829311342193</c:v>
                </c:pt>
                <c:pt idx="209">
                  <c:v>614.65232936064456</c:v>
                </c:pt>
                <c:pt idx="210">
                  <c:v>613.68096998874023</c:v>
                </c:pt>
                <c:pt idx="211">
                  <c:v>612.71418878460997</c:v>
                </c:pt>
                <c:pt idx="212">
                  <c:v>611.7519595351547</c:v>
                </c:pt>
                <c:pt idx="213">
                  <c:v>610.7942560272752</c:v>
                </c:pt>
                <c:pt idx="214">
                  <c:v>609.84105204787261</c:v>
                </c:pt>
                <c:pt idx="215">
                  <c:v>608.89232138384762</c:v>
                </c:pt>
                <c:pt idx="216">
                  <c:v>607.94803782210136</c:v>
                </c:pt>
                <c:pt idx="217">
                  <c:v>607.00817514953485</c:v>
                </c:pt>
                <c:pt idx="218">
                  <c:v>606.07270715304867</c:v>
                </c:pt>
                <c:pt idx="219">
                  <c:v>605.14160761954417</c:v>
                </c:pt>
                <c:pt idx="220">
                  <c:v>604.21485033592194</c:v>
                </c:pt>
                <c:pt idx="221">
                  <c:v>603.29240908908309</c:v>
                </c:pt>
                <c:pt idx="222">
                  <c:v>602.37425766592867</c:v>
                </c:pt>
                <c:pt idx="223">
                  <c:v>601.46036985335923</c:v>
                </c:pt>
                <c:pt idx="224">
                  <c:v>600.55071943827602</c:v>
                </c:pt>
                <c:pt idx="225">
                  <c:v>599.64528020757984</c:v>
                </c:pt>
                <c:pt idx="226">
                  <c:v>598.74402594817184</c:v>
                </c:pt>
                <c:pt idx="227">
                  <c:v>597.84693044695268</c:v>
                </c:pt>
                <c:pt idx="228">
                  <c:v>596.95396749082329</c:v>
                </c:pt>
                <c:pt idx="229">
                  <c:v>596.0651108666849</c:v>
                </c:pt>
                <c:pt idx="230">
                  <c:v>595.18033436143821</c:v>
                </c:pt>
                <c:pt idx="231">
                  <c:v>594.29961176198401</c:v>
                </c:pt>
                <c:pt idx="232">
                  <c:v>593.42291685522378</c:v>
                </c:pt>
                <c:pt idx="233">
                  <c:v>592.55022342805785</c:v>
                </c:pt>
                <c:pt idx="234">
                  <c:v>591.68150526738737</c:v>
                </c:pt>
                <c:pt idx="235">
                  <c:v>590.81673616011335</c:v>
                </c:pt>
                <c:pt idx="236">
                  <c:v>589.95588989313683</c:v>
                </c:pt>
                <c:pt idx="237">
                  <c:v>589.09894025335848</c:v>
                </c:pt>
                <c:pt idx="238">
                  <c:v>588.24586102767933</c:v>
                </c:pt>
                <c:pt idx="239">
                  <c:v>587.39662600300028</c:v>
                </c:pt>
                <c:pt idx="240">
                  <c:v>586.55120896622225</c:v>
                </c:pt>
                <c:pt idx="241">
                  <c:v>585.70958370424648</c:v>
                </c:pt>
                <c:pt idx="242">
                  <c:v>584.87172400397367</c:v>
                </c:pt>
                <c:pt idx="243">
                  <c:v>584.03760365230448</c:v>
                </c:pt>
                <c:pt idx="244">
                  <c:v>583.20719643614018</c:v>
                </c:pt>
                <c:pt idx="245">
                  <c:v>582.38047614238155</c:v>
                </c:pt>
                <c:pt idx="246">
                  <c:v>581.55741655792986</c:v>
                </c:pt>
                <c:pt idx="247">
                  <c:v>580.73799146968565</c:v>
                </c:pt>
                <c:pt idx="248">
                  <c:v>579.92217466454997</c:v>
                </c:pt>
                <c:pt idx="249">
                  <c:v>579.10993992942383</c:v>
                </c:pt>
                <c:pt idx="250">
                  <c:v>578.30126105120803</c:v>
                </c:pt>
                <c:pt idx="251">
                  <c:v>577.4961118168037</c:v>
                </c:pt>
                <c:pt idx="252">
                  <c:v>576.69446601311165</c:v>
                </c:pt>
                <c:pt idx="253">
                  <c:v>575.89629742703255</c:v>
                </c:pt>
                <c:pt idx="254">
                  <c:v>575.10157984546777</c:v>
                </c:pt>
                <c:pt idx="255">
                  <c:v>574.31028705531821</c:v>
                </c:pt>
                <c:pt idx="256">
                  <c:v>573.52239284348445</c:v>
                </c:pt>
                <c:pt idx="257">
                  <c:v>572.73787099686785</c:v>
                </c:pt>
                <c:pt idx="258">
                  <c:v>571.95669530236898</c:v>
                </c:pt>
                <c:pt idx="259">
                  <c:v>571.17883954688898</c:v>
                </c:pt>
                <c:pt idx="260">
                  <c:v>570.40427751732864</c:v>
                </c:pt>
                <c:pt idx="261">
                  <c:v>569.63298300058921</c:v>
                </c:pt>
                <c:pt idx="262">
                  <c:v>568.86492978357126</c:v>
                </c:pt>
                <c:pt idx="263">
                  <c:v>568.1000916531757</c:v>
                </c:pt>
                <c:pt idx="264">
                  <c:v>567.33844239630378</c:v>
                </c:pt>
                <c:pt idx="265">
                  <c:v>566.57995579985629</c:v>
                </c:pt>
                <c:pt idx="266">
                  <c:v>565.82460565073416</c:v>
                </c:pt>
                <c:pt idx="267">
                  <c:v>565.0723657358385</c:v>
                </c:pt>
                <c:pt idx="268">
                  <c:v>564.32320984206956</c:v>
                </c:pt>
                <c:pt idx="269">
                  <c:v>563.57711175632915</c:v>
                </c:pt>
                <c:pt idx="270">
                  <c:v>562.83404526551772</c:v>
                </c:pt>
                <c:pt idx="271">
                  <c:v>562.09398415653641</c:v>
                </c:pt>
                <c:pt idx="272">
                  <c:v>561.3569022162859</c:v>
                </c:pt>
                <c:pt idx="273">
                  <c:v>560.62277323166734</c:v>
                </c:pt>
                <c:pt idx="274">
                  <c:v>559.89157098958162</c:v>
                </c:pt>
                <c:pt idx="275">
                  <c:v>559.16326927692967</c:v>
                </c:pt>
                <c:pt idx="276">
                  <c:v>558.43784188061238</c:v>
                </c:pt>
                <c:pt idx="277">
                  <c:v>557.71526258753079</c:v>
                </c:pt>
                <c:pt idx="278">
                  <c:v>556.99550518458557</c:v>
                </c:pt>
                <c:pt idx="279">
                  <c:v>556.27854345867786</c:v>
                </c:pt>
                <c:pt idx="280">
                  <c:v>555.56435119670869</c:v>
                </c:pt>
                <c:pt idx="281">
                  <c:v>554.85290218557873</c:v>
                </c:pt>
                <c:pt idx="282">
                  <c:v>554.14417021218935</c:v>
                </c:pt>
                <c:pt idx="283">
                  <c:v>553.4381290634409</c:v>
                </c:pt>
                <c:pt idx="284">
                  <c:v>552.73475252623462</c:v>
                </c:pt>
                <c:pt idx="285">
                  <c:v>552.03401438747153</c:v>
                </c:pt>
                <c:pt idx="286">
                  <c:v>551.33588843405244</c:v>
                </c:pt>
                <c:pt idx="287">
                  <c:v>550.64034845287836</c:v>
                </c:pt>
                <c:pt idx="288">
                  <c:v>549.94736823085009</c:v>
                </c:pt>
                <c:pt idx="289">
                  <c:v>549.25692155486865</c:v>
                </c:pt>
                <c:pt idx="290">
                  <c:v>548.56898221183496</c:v>
                </c:pt>
                <c:pt idx="291">
                  <c:v>547.88352398864993</c:v>
                </c:pt>
                <c:pt idx="292">
                  <c:v>547.20052067221468</c:v>
                </c:pt>
                <c:pt idx="293">
                  <c:v>546.51994604942979</c:v>
                </c:pt>
                <c:pt idx="294">
                  <c:v>545.8417739071964</c:v>
                </c:pt>
                <c:pt idx="295">
                  <c:v>545.16597803241552</c:v>
                </c:pt>
                <c:pt idx="296">
                  <c:v>544.49253221198808</c:v>
                </c:pt>
                <c:pt idx="297">
                  <c:v>543.82141023281474</c:v>
                </c:pt>
                <c:pt idx="298">
                  <c:v>543.15258588179665</c:v>
                </c:pt>
                <c:pt idx="299">
                  <c:v>542.48603294583484</c:v>
                </c:pt>
                <c:pt idx="300">
                  <c:v>541.82172521182997</c:v>
                </c:pt>
                <c:pt idx="301">
                  <c:v>541.15963646668331</c:v>
                </c:pt>
                <c:pt idx="302">
                  <c:v>540.49974049729553</c:v>
                </c:pt>
                <c:pt idx="303">
                  <c:v>539.84201109056755</c:v>
                </c:pt>
                <c:pt idx="304">
                  <c:v>539.18642203340039</c:v>
                </c:pt>
                <c:pt idx="305">
                  <c:v>538.53294711269518</c:v>
                </c:pt>
                <c:pt idx="306">
                  <c:v>537.88156011535239</c:v>
                </c:pt>
                <c:pt idx="307">
                  <c:v>537.23223482827348</c:v>
                </c:pt>
                <c:pt idx="308">
                  <c:v>536.58494503835902</c:v>
                </c:pt>
                <c:pt idx="309">
                  <c:v>535.93966453250994</c:v>
                </c:pt>
                <c:pt idx="310">
                  <c:v>535.29636709762735</c:v>
                </c:pt>
                <c:pt idx="311">
                  <c:v>534.6550265206123</c:v>
                </c:pt>
                <c:pt idx="312">
                  <c:v>534.01561658836533</c:v>
                </c:pt>
                <c:pt idx="313">
                  <c:v>533.37811108778772</c:v>
                </c:pt>
                <c:pt idx="314">
                  <c:v>532.74248380578013</c:v>
                </c:pt>
                <c:pt idx="315">
                  <c:v>532.10870852924359</c:v>
                </c:pt>
                <c:pt idx="316">
                  <c:v>531.47675904507923</c:v>
                </c:pt>
                <c:pt idx="317">
                  <c:v>530.84660914018798</c:v>
                </c:pt>
                <c:pt idx="318">
                  <c:v>530.21823260147028</c:v>
                </c:pt>
                <c:pt idx="319">
                  <c:v>529.5916032158276</c:v>
                </c:pt>
                <c:pt idx="320">
                  <c:v>528.96669477016053</c:v>
                </c:pt>
                <c:pt idx="321">
                  <c:v>528.3434810513703</c:v>
                </c:pt>
                <c:pt idx="322">
                  <c:v>527.72193584635772</c:v>
                </c:pt>
                <c:pt idx="323">
                  <c:v>527.10203294202358</c:v>
                </c:pt>
                <c:pt idx="324">
                  <c:v>526.48374612526902</c:v>
                </c:pt>
                <c:pt idx="325">
                  <c:v>525.86704918299483</c:v>
                </c:pt>
                <c:pt idx="326">
                  <c:v>525.25191590210193</c:v>
                </c:pt>
                <c:pt idx="327">
                  <c:v>524.63832006949156</c:v>
                </c:pt>
                <c:pt idx="328">
                  <c:v>524.02623547206406</c:v>
                </c:pt>
                <c:pt idx="329">
                  <c:v>523.41563589672103</c:v>
                </c:pt>
                <c:pt idx="330">
                  <c:v>522.80649513036303</c:v>
                </c:pt>
                <c:pt idx="331">
                  <c:v>522.19878695989098</c:v>
                </c:pt>
                <c:pt idx="332">
                  <c:v>521.5924851722059</c:v>
                </c:pt>
                <c:pt idx="333">
                  <c:v>520.98756355420869</c:v>
                </c:pt>
                <c:pt idx="334">
                  <c:v>520.38399589280039</c:v>
                </c:pt>
                <c:pt idx="335">
                  <c:v>519.78175597488189</c:v>
                </c:pt>
                <c:pt idx="336">
                  <c:v>519.180817587354</c:v>
                </c:pt>
                <c:pt idx="337">
                  <c:v>518.58115451711774</c:v>
                </c:pt>
                <c:pt idx="338">
                  <c:v>517.98274055107402</c:v>
                </c:pt>
                <c:pt idx="339">
                  <c:v>517.38554947612386</c:v>
                </c:pt>
                <c:pt idx="340">
                  <c:v>516.78955507916817</c:v>
                </c:pt>
                <c:pt idx="341">
                  <c:v>516.19473114710763</c:v>
                </c:pt>
                <c:pt idx="342">
                  <c:v>515.60105146684361</c:v>
                </c:pt>
                <c:pt idx="343">
                  <c:v>515.00848982527657</c:v>
                </c:pt>
                <c:pt idx="344">
                  <c:v>514.41702000930786</c:v>
                </c:pt>
                <c:pt idx="345">
                  <c:v>513.8266158058384</c:v>
                </c:pt>
                <c:pt idx="346">
                  <c:v>513.23725100176875</c:v>
                </c:pt>
                <c:pt idx="347">
                  <c:v>512.64889938400006</c:v>
                </c:pt>
                <c:pt idx="348">
                  <c:v>512.06153473943323</c:v>
                </c:pt>
                <c:pt idx="349">
                  <c:v>511.47513085496939</c:v>
                </c:pt>
                <c:pt idx="350">
                  <c:v>510.88966151750935</c:v>
                </c:pt>
                <c:pt idx="351">
                  <c:v>510.30510051395379</c:v>
                </c:pt>
                <c:pt idx="352">
                  <c:v>509.72142163120395</c:v>
                </c:pt>
                <c:pt idx="353">
                  <c:v>509.13859865616075</c:v>
                </c:pt>
                <c:pt idx="354">
                  <c:v>508.55660537572498</c:v>
                </c:pt>
                <c:pt idx="355">
                  <c:v>507.97541557679767</c:v>
                </c:pt>
                <c:pt idx="356">
                  <c:v>507.39500304627961</c:v>
                </c:pt>
                <c:pt idx="357">
                  <c:v>506.81534157107205</c:v>
                </c:pt>
                <c:pt idx="358">
                  <c:v>506.23640493807551</c:v>
                </c:pt>
                <c:pt idx="359">
                  <c:v>505.65816693419129</c:v>
                </c:pt>
                <c:pt idx="360">
                  <c:v>505.08060134632024</c:v>
                </c:pt>
                <c:pt idx="361">
                  <c:v>504.50368196136299</c:v>
                </c:pt>
                <c:pt idx="362">
                  <c:v>503.92738256622084</c:v>
                </c:pt>
                <c:pt idx="363">
                  <c:v>503.35167694779449</c:v>
                </c:pt>
                <c:pt idx="364">
                  <c:v>502.77653889298517</c:v>
                </c:pt>
                <c:pt idx="365">
                  <c:v>502.20194218869347</c:v>
                </c:pt>
                <c:pt idx="366">
                  <c:v>501.62786062182039</c:v>
                </c:pt>
                <c:pt idx="367">
                  <c:v>501.05426797926702</c:v>
                </c:pt>
                <c:pt idx="368" formatCode="0.00E+00">
                  <c:v>492.78056466858197</c:v>
                </c:pt>
                <c:pt idx="369" formatCode="0.00E+00">
                  <c:v>492.3944401686029</c:v>
                </c:pt>
                <c:pt idx="370" formatCode="0.00E+00">
                  <c:v>492.00860464909937</c:v>
                </c:pt>
                <c:pt idx="371" formatCode="0.00E+00">
                  <c:v>491.62305798415446</c:v>
                </c:pt>
                <c:pt idx="372" formatCode="0.00E+00">
                  <c:v>491.23780004785118</c:v>
                </c:pt>
                <c:pt idx="373" formatCode="0.00E+00">
                  <c:v>490.85283071427273</c:v>
                </c:pt>
                <c:pt idx="374" formatCode="0.00E+00">
                  <c:v>490.46814985750211</c:v>
                </c:pt>
                <c:pt idx="375" formatCode="0.00E+00">
                  <c:v>490.08375735162247</c:v>
                </c:pt>
                <c:pt idx="376" formatCode="0.00E+00">
                  <c:v>489.69965307071686</c:v>
                </c:pt>
                <c:pt idx="377" formatCode="0.00E+00">
                  <c:v>489.31583688886843</c:v>
                </c:pt>
                <c:pt idx="378" formatCode="0.00E+00">
                  <c:v>488.9323086801603</c:v>
                </c:pt>
                <c:pt idx="379" formatCode="0.00E+00">
                  <c:v>488.54906831867549</c:v>
                </c:pt>
                <c:pt idx="380" formatCode="0.00E+00">
                  <c:v>488.16611567849714</c:v>
                </c:pt>
                <c:pt idx="381" formatCode="0.00E+00">
                  <c:v>487.78345063370824</c:v>
                </c:pt>
                <c:pt idx="382" formatCode="0.00E+00">
                  <c:v>487.40107305839206</c:v>
                </c:pt>
                <c:pt idx="383" formatCode="0.00E+00">
                  <c:v>487.01898282663154</c:v>
                </c:pt>
                <c:pt idx="384" formatCode="0.00E+00">
                  <c:v>486.63717981250988</c:v>
                </c:pt>
                <c:pt idx="385" formatCode="0.00E+00">
                  <c:v>486.2556638901101</c:v>
                </c:pt>
                <c:pt idx="386" formatCode="0.00E+00">
                  <c:v>485.87443493351537</c:v>
                </c:pt>
                <c:pt idx="387" formatCode="0.00E+00">
                  <c:v>485.49349281680867</c:v>
                </c:pt>
                <c:pt idx="388" formatCode="0.00E+00">
                  <c:v>485.11283741407323</c:v>
                </c:pt>
                <c:pt idx="389" formatCode="0.00E+00">
                  <c:v>484.73246859939206</c:v>
                </c:pt>
                <c:pt idx="390" formatCode="0.00E+00">
                  <c:v>484.35238624684831</c:v>
                </c:pt>
                <c:pt idx="391" formatCode="0.00E+00">
                  <c:v>483.97259023052499</c:v>
                </c:pt>
                <c:pt idx="392" formatCode="0.00E+00">
                  <c:v>483.59308042450522</c:v>
                </c:pt>
                <c:pt idx="393" formatCode="0.00E+00">
                  <c:v>483.21385670287214</c:v>
                </c:pt>
                <c:pt idx="394" formatCode="0.00E+00">
                  <c:v>482.83491893970887</c:v>
                </c:pt>
                <c:pt idx="395" formatCode="0.00E+00">
                  <c:v>482.45626700909838</c:v>
                </c:pt>
                <c:pt idx="396" formatCode="0.00E+00">
                  <c:v>482.07790078512392</c:v>
                </c:pt>
                <c:pt idx="397" formatCode="0.00E+00">
                  <c:v>481.69982014186843</c:v>
                </c:pt>
                <c:pt idx="398" formatCode="0.00E+00">
                  <c:v>481.32202495341511</c:v>
                </c:pt>
                <c:pt idx="399" formatCode="0.00E+00">
                  <c:v>480.94451509384703</c:v>
                </c:pt>
                <c:pt idx="400" formatCode="0.00E+00">
                  <c:v>480.56729043724727</c:v>
                </c:pt>
                <c:pt idx="401" formatCode="0.00E+00">
                  <c:v>480.19035085769895</c:v>
                </c:pt>
                <c:pt idx="402" formatCode="0.00E+00">
                  <c:v>479.81369622928514</c:v>
                </c:pt>
                <c:pt idx="403" formatCode="0.00E+00">
                  <c:v>479.43732642608893</c:v>
                </c:pt>
                <c:pt idx="404" formatCode="0.00E+00">
                  <c:v>479.06124132219338</c:v>
                </c:pt>
                <c:pt idx="405" formatCode="0.00E+00">
                  <c:v>478.68544079168169</c:v>
                </c:pt>
                <c:pt idx="406" formatCode="0.00E+00">
                  <c:v>478.30992470863691</c:v>
                </c:pt>
                <c:pt idx="407" formatCode="0.00E+00">
                  <c:v>477.93469294714208</c:v>
                </c:pt>
                <c:pt idx="408" formatCode="0.00E+00">
                  <c:v>477.55974538128038</c:v>
                </c:pt>
                <c:pt idx="409" formatCode="0.00E+00">
                  <c:v>477.18508188513482</c:v>
                </c:pt>
                <c:pt idx="410" formatCode="0.00E+00">
                  <c:v>476.81070233278854</c:v>
                </c:pt>
                <c:pt idx="411" formatCode="0.00E+00">
                  <c:v>476.4366065983246</c:v>
                </c:pt>
                <c:pt idx="412" formatCode="0.00E+00">
                  <c:v>476.06279455582614</c:v>
                </c:pt>
                <c:pt idx="413" formatCode="0.00E+00">
                  <c:v>475.68926607937624</c:v>
                </c:pt>
                <c:pt idx="414" formatCode="0.00E+00">
                  <c:v>475.31602104305802</c:v>
                </c:pt>
                <c:pt idx="415" formatCode="0.00E+00">
                  <c:v>474.94305932095449</c:v>
                </c:pt>
                <c:pt idx="416" formatCode="0.00E+00">
                  <c:v>474.57038078714879</c:v>
                </c:pt>
                <c:pt idx="417" formatCode="0.00E+00">
                  <c:v>474.19798531572405</c:v>
                </c:pt>
                <c:pt idx="418" formatCode="0.00E+00">
                  <c:v>473.82587278076335</c:v>
                </c:pt>
                <c:pt idx="419" formatCode="0.00E+00">
                  <c:v>473.4540430563498</c:v>
                </c:pt>
                <c:pt idx="420" formatCode="0.00E+00">
                  <c:v>473.08249601656638</c:v>
                </c:pt>
                <c:pt idx="421" formatCode="0.00E+00">
                  <c:v>472.71123153549632</c:v>
                </c:pt>
                <c:pt idx="422" formatCode="0.00E+00">
                  <c:v>472.34024948722265</c:v>
                </c:pt>
                <c:pt idx="423" formatCode="0.00E+00">
                  <c:v>471.96954974582849</c:v>
                </c:pt>
                <c:pt idx="424" formatCode="0.00E+00">
                  <c:v>471.59913218539691</c:v>
                </c:pt>
                <c:pt idx="425" formatCode="0.00E+00">
                  <c:v>471.22899668001105</c:v>
                </c:pt>
                <c:pt idx="426" formatCode="0.00E+00">
                  <c:v>470.85914310375398</c:v>
                </c:pt>
                <c:pt idx="427" formatCode="0.00E+00">
                  <c:v>470.48957133070877</c:v>
                </c:pt>
                <c:pt idx="428" formatCode="0.00E+00">
                  <c:v>470.1202812349585</c:v>
                </c:pt>
                <c:pt idx="429" formatCode="0.00E+00">
                  <c:v>469.75127269058635</c:v>
                </c:pt>
                <c:pt idx="430" formatCode="0.00E+00">
                  <c:v>469.38254557167528</c:v>
                </c:pt>
                <c:pt idx="431" formatCode="0.00E+00">
                  <c:v>469.0140997523086</c:v>
                </c:pt>
                <c:pt idx="432" formatCode="0.00E+00">
                  <c:v>468.6459351065692</c:v>
                </c:pt>
                <c:pt idx="433" formatCode="0.00E+00">
                  <c:v>468.27805150854022</c:v>
                </c:pt>
                <c:pt idx="434" formatCode="0.00E+00">
                  <c:v>467.91044883230472</c:v>
                </c:pt>
                <c:pt idx="435" formatCode="0.00E+00">
                  <c:v>467.54312695194591</c:v>
                </c:pt>
                <c:pt idx="436" formatCode="0.00E+00">
                  <c:v>467.17608574154684</c:v>
                </c:pt>
                <c:pt idx="437" formatCode="0.00E+00">
                  <c:v>466.8093250751906</c:v>
                </c:pt>
                <c:pt idx="438" formatCode="0.00E+00">
                  <c:v>466.4428448269602</c:v>
                </c:pt>
                <c:pt idx="439" formatCode="0.00E+00">
                  <c:v>466.07664487093894</c:v>
                </c:pt>
                <c:pt idx="440" formatCode="0.00E+00">
                  <c:v>465.71072508120966</c:v>
                </c:pt>
                <c:pt idx="441" formatCode="0.00E+00">
                  <c:v>465.34508533185561</c:v>
                </c:pt>
                <c:pt idx="442" formatCode="0.00E+00">
                  <c:v>464.97972549695993</c:v>
                </c:pt>
                <c:pt idx="443" formatCode="0.00E+00">
                  <c:v>464.61464545060556</c:v>
                </c:pt>
                <c:pt idx="444" formatCode="0.00E+00">
                  <c:v>464.24984506687571</c:v>
                </c:pt>
                <c:pt idx="445" formatCode="0.00E+00">
                  <c:v>463.88532421985337</c:v>
                </c:pt>
                <c:pt idx="446" formatCode="0.00E+00">
                  <c:v>463.52108278362175</c:v>
                </c:pt>
                <c:pt idx="447" formatCode="0.00E+00">
                  <c:v>463.15712063226385</c:v>
                </c:pt>
                <c:pt idx="448" formatCode="0.00E+00">
                  <c:v>462.79343763986287</c:v>
                </c:pt>
                <c:pt idx="449" formatCode="0.00E+00">
                  <c:v>462.43003368050182</c:v>
                </c:pt>
                <c:pt idx="450" formatCode="0.00E+00">
                  <c:v>462.06690862826383</c:v>
                </c:pt>
                <c:pt idx="451" formatCode="0.00E+00">
                  <c:v>461.70406235723198</c:v>
                </c:pt>
                <c:pt idx="452" formatCode="0.00E+00">
                  <c:v>461.34149474148938</c:v>
                </c:pt>
                <c:pt idx="453" formatCode="0.00E+00">
                  <c:v>460.97920565511902</c:v>
                </c:pt>
                <c:pt idx="454" formatCode="0.00E+00">
                  <c:v>460.61719497220417</c:v>
                </c:pt>
                <c:pt idx="455" formatCode="0.00E+00">
                  <c:v>460.25546256682787</c:v>
                </c:pt>
                <c:pt idx="456" formatCode="0.00E+00">
                  <c:v>459.89400831307313</c:v>
                </c:pt>
                <c:pt idx="457" formatCode="0.00E+00">
                  <c:v>459.53283208502313</c:v>
                </c:pt>
                <c:pt idx="458" formatCode="0.00E+00">
                  <c:v>459.17193375676095</c:v>
                </c:pt>
                <c:pt idx="459" formatCode="0.00E+00">
                  <c:v>458.8113132023696</c:v>
                </c:pt>
                <c:pt idx="460" formatCode="0.00E+00">
                  <c:v>458.45097029593222</c:v>
                </c:pt>
                <c:pt idx="461" formatCode="0.00E+00">
                  <c:v>458.09090491153205</c:v>
                </c:pt>
                <c:pt idx="462" formatCode="0.00E+00">
                  <c:v>457.73111692325193</c:v>
                </c:pt>
                <c:pt idx="463" formatCode="0.00E+00">
                  <c:v>457.37160620517517</c:v>
                </c:pt>
                <c:pt idx="464" formatCode="0.00E+00">
                  <c:v>457.01237263138478</c:v>
                </c:pt>
                <c:pt idx="465" formatCode="0.00E+00">
                  <c:v>456.65341607596383</c:v>
                </c:pt>
                <c:pt idx="466" formatCode="0.00E+00">
                  <c:v>456.29473641299546</c:v>
                </c:pt>
                <c:pt idx="467" formatCode="0.00E+00">
                  <c:v>455.93633351656268</c:v>
                </c:pt>
                <c:pt idx="468" formatCode="0.00E+00">
                  <c:v>455.57820726074868</c:v>
                </c:pt>
                <c:pt idx="469" formatCode="0.00E+00">
                  <c:v>455.22035751963659</c:v>
                </c:pt>
                <c:pt idx="470" formatCode="0.00E+00">
                  <c:v>454.86278416730931</c:v>
                </c:pt>
                <c:pt idx="471" formatCode="0.00E+00">
                  <c:v>454.5054870778502</c:v>
                </c:pt>
                <c:pt idx="472" formatCode="0.00E+00">
                  <c:v>454.14846612534211</c:v>
                </c:pt>
                <c:pt idx="473" formatCode="0.00E+00">
                  <c:v>453.79172118386828</c:v>
                </c:pt>
                <c:pt idx="474" formatCode="0.00E+00">
                  <c:v>453.43525212751172</c:v>
                </c:pt>
                <c:pt idx="475" formatCode="0.00E+00">
                  <c:v>453.07905883035562</c:v>
                </c:pt>
                <c:pt idx="476" formatCode="0.00E+00">
                  <c:v>452.723141166483</c:v>
                </c:pt>
                <c:pt idx="477" formatCode="0.00E+00">
                  <c:v>452.367499009977</c:v>
                </c:pt>
                <c:pt idx="478" formatCode="0.00E+00">
                  <c:v>452.01213223492067</c:v>
                </c:pt>
                <c:pt idx="479" formatCode="0.00E+00">
                  <c:v>451.6570407153971</c:v>
                </c:pt>
                <c:pt idx="480" formatCode="0.00E+00">
                  <c:v>451.30222432548948</c:v>
                </c:pt>
                <c:pt idx="481" formatCode="0.00E+00">
                  <c:v>450.94768293928075</c:v>
                </c:pt>
                <c:pt idx="482" formatCode="0.00E+00">
                  <c:v>450.59341643085418</c:v>
                </c:pt>
                <c:pt idx="483" formatCode="0.00E+00">
                  <c:v>450.23942467429271</c:v>
                </c:pt>
                <c:pt idx="484" formatCode="0.00E+00">
                  <c:v>449.88570754367947</c:v>
                </c:pt>
                <c:pt idx="485" formatCode="0.00E+00">
                  <c:v>449.53226491309766</c:v>
                </c:pt>
                <c:pt idx="486" formatCode="0.00E+00">
                  <c:v>449.17909665663024</c:v>
                </c:pt>
                <c:pt idx="487" formatCode="0.00E+00">
                  <c:v>448.82620264836038</c:v>
                </c:pt>
                <c:pt idx="488" formatCode="0.00E+00">
                  <c:v>448.47358276237122</c:v>
                </c:pt>
                <c:pt idx="489" formatCode="0.00E+00">
                  <c:v>448.12123687274573</c:v>
                </c:pt>
                <c:pt idx="490" formatCode="0.00E+00">
                  <c:v>447.76916485356702</c:v>
                </c:pt>
                <c:pt idx="491" formatCode="0.00E+00">
                  <c:v>447.41736657891835</c:v>
                </c:pt>
                <c:pt idx="492" formatCode="0.00E+00">
                  <c:v>447.06584192288256</c:v>
                </c:pt>
                <c:pt idx="493" formatCode="0.00E+00">
                  <c:v>446.71459075954294</c:v>
                </c:pt>
                <c:pt idx="494" formatCode="0.00E+00">
                  <c:v>446.36361296298247</c:v>
                </c:pt>
                <c:pt idx="495" formatCode="0.00E+00">
                  <c:v>446.01290840728439</c:v>
                </c:pt>
                <c:pt idx="496" formatCode="0.00E+00">
                  <c:v>445.66247696653164</c:v>
                </c:pt>
                <c:pt idx="497" formatCode="0.00E+00">
                  <c:v>445.31231851480743</c:v>
                </c:pt>
                <c:pt idx="498" formatCode="0.00E+00">
                  <c:v>444.96243292619471</c:v>
                </c:pt>
                <c:pt idx="499" formatCode="0.00E+00">
                  <c:v>444.61282007477672</c:v>
                </c:pt>
                <c:pt idx="500" formatCode="0.00E+00">
                  <c:v>444.26347983463654</c:v>
                </c:pt>
                <c:pt idx="501" formatCode="0.00E+00">
                  <c:v>443.91441207985719</c:v>
                </c:pt>
                <c:pt idx="502" formatCode="0.00E+00">
                  <c:v>443.56561668452173</c:v>
                </c:pt>
                <c:pt idx="503" formatCode="0.00E+00">
                  <c:v>443.21709352271341</c:v>
                </c:pt>
                <c:pt idx="504" formatCode="0.00E+00">
                  <c:v>442.8688424685152</c:v>
                </c:pt>
                <c:pt idx="505" formatCode="0.00E+00">
                  <c:v>442.52086339601027</c:v>
                </c:pt>
                <c:pt idx="506" formatCode="0.00E+00">
                  <c:v>442.17315617928159</c:v>
                </c:pt>
                <c:pt idx="507" formatCode="0.00E+00">
                  <c:v>441.82572069241235</c:v>
                </c:pt>
                <c:pt idx="508" formatCode="0.00E+00">
                  <c:v>441.47855680948567</c:v>
                </c:pt>
                <c:pt idx="509" formatCode="0.00E+00">
                  <c:v>441.13166440458457</c:v>
                </c:pt>
                <c:pt idx="510" formatCode="0.00E+00">
                  <c:v>440.78504335179224</c:v>
                </c:pt>
                <c:pt idx="511" formatCode="0.00E+00">
                  <c:v>440.4386935251917</c:v>
                </c:pt>
                <c:pt idx="512" formatCode="0.00E+00">
                  <c:v>440.09261479886601</c:v>
                </c:pt>
                <c:pt idx="513" formatCode="0.00E+00">
                  <c:v>439.74680704689843</c:v>
                </c:pt>
                <c:pt idx="514" formatCode="0.00E+00">
                  <c:v>439.40127014337185</c:v>
                </c:pt>
                <c:pt idx="515" formatCode="0.00E+00">
                  <c:v>439.05600396236946</c:v>
                </c:pt>
                <c:pt idx="516" formatCode="0.00E+00">
                  <c:v>438.71100837797439</c:v>
                </c:pt>
                <c:pt idx="517" formatCode="0.00E+00">
                  <c:v>438.36628326426967</c:v>
                </c:pt>
                <c:pt idx="518" formatCode="0.00E+00">
                  <c:v>438.02182849533841</c:v>
                </c:pt>
                <c:pt idx="519" formatCode="0.00E+00">
                  <c:v>437.67764394526364</c:v>
                </c:pt>
                <c:pt idx="520" formatCode="0.00E+00">
                  <c:v>437.33372948812865</c:v>
                </c:pt>
                <c:pt idx="521" formatCode="0.00E+00">
                  <c:v>436.99008499801636</c:v>
                </c:pt>
                <c:pt idx="522" formatCode="0.00E+00">
                  <c:v>436.64671034900994</c:v>
                </c:pt>
                <c:pt idx="523" formatCode="0.00E+00">
                  <c:v>436.30360541519241</c:v>
                </c:pt>
                <c:pt idx="524" formatCode="0.00E+00">
                  <c:v>435.96077007064696</c:v>
                </c:pt>
                <c:pt idx="525" formatCode="0.00E+00">
                  <c:v>435.61820418945661</c:v>
                </c:pt>
                <c:pt idx="526" formatCode="0.00E+00">
                  <c:v>435.27590764570448</c:v>
                </c:pt>
                <c:pt idx="527" formatCode="0.00E+00">
                  <c:v>434.93388031347371</c:v>
                </c:pt>
                <c:pt idx="528" formatCode="0.00E+00">
                  <c:v>434.59212206684725</c:v>
                </c:pt>
                <c:pt idx="529" formatCode="0.00E+00">
                  <c:v>434.25063277990841</c:v>
                </c:pt>
                <c:pt idx="530" formatCode="0.00E+00">
                  <c:v>433.9094123267401</c:v>
                </c:pt>
                <c:pt idx="531" formatCode="0.00E+00">
                  <c:v>433.56846058142548</c:v>
                </c:pt>
                <c:pt idx="532" formatCode="0.00E+00">
                  <c:v>433.22777741804771</c:v>
                </c:pt>
                <c:pt idx="533" formatCode="0.00E+00">
                  <c:v>432.88736271068979</c:v>
                </c:pt>
                <c:pt idx="534" formatCode="0.00E+00">
                  <c:v>432.54721633343485</c:v>
                </c:pt>
                <c:pt idx="535" formatCode="0.00E+00">
                  <c:v>432.20733816036602</c:v>
                </c:pt>
                <c:pt idx="536" formatCode="0.00E+00">
                  <c:v>431.86772806556633</c:v>
                </c:pt>
                <c:pt idx="537" formatCode="0.00E+00">
                  <c:v>431.52838592311895</c:v>
                </c:pt>
                <c:pt idx="538" formatCode="0.00E+00">
                  <c:v>431.18931160710679</c:v>
                </c:pt>
                <c:pt idx="539" formatCode="0.00E+00">
                  <c:v>430.85050499161315</c:v>
                </c:pt>
                <c:pt idx="540" formatCode="0.00E+00">
                  <c:v>430.51196595072111</c:v>
                </c:pt>
                <c:pt idx="541" formatCode="0.00E+00">
                  <c:v>430.17369435851361</c:v>
                </c:pt>
                <c:pt idx="542" formatCode="0.00E+00">
                  <c:v>429.83569008907392</c:v>
                </c:pt>
                <c:pt idx="543" formatCode="0.00E+00">
                  <c:v>429.49795301648498</c:v>
                </c:pt>
                <c:pt idx="544" formatCode="0.00E+00">
                  <c:v>429.16048301483011</c:v>
                </c:pt>
                <c:pt idx="545" formatCode="0.00E+00">
                  <c:v>428.82327995819207</c:v>
                </c:pt>
                <c:pt idx="546" formatCode="0.00E+00">
                  <c:v>428.48634372065425</c:v>
                </c:pt>
                <c:pt idx="547" formatCode="0.00E+00">
                  <c:v>428.14967417629964</c:v>
                </c:pt>
                <c:pt idx="548" formatCode="0.00E+00">
                  <c:v>427.81327119921127</c:v>
                </c:pt>
                <c:pt idx="549" formatCode="0.00E+00">
                  <c:v>427.47713466347233</c:v>
                </c:pt>
                <c:pt idx="550" formatCode="0.00E+00">
                  <c:v>427.14126444316588</c:v>
                </c:pt>
                <c:pt idx="551" formatCode="0.00E+00">
                  <c:v>426.80566041237506</c:v>
                </c:pt>
                <c:pt idx="552" formatCode="0.00E+00">
                  <c:v>426.47032244518283</c:v>
                </c:pt>
                <c:pt idx="553" formatCode="0.00E+00">
                  <c:v>426.13525041567237</c:v>
                </c:pt>
                <c:pt idx="554" formatCode="0.00E+00">
                  <c:v>425.80044419792688</c:v>
                </c:pt>
                <c:pt idx="555" formatCode="0.00E+00">
                  <c:v>425.46590366602925</c:v>
                </c:pt>
                <c:pt idx="556" formatCode="0.00E+00">
                  <c:v>425.13162869406273</c:v>
                </c:pt>
                <c:pt idx="557" formatCode="0.00E+00">
                  <c:v>424.79761915611033</c:v>
                </c:pt>
                <c:pt idx="558" formatCode="0.00E+00">
                  <c:v>424.46387492625519</c:v>
                </c:pt>
                <c:pt idx="559" formatCode="0.00E+00">
                  <c:v>424.13039587858037</c:v>
                </c:pt>
                <c:pt idx="560" formatCode="0.00E+00">
                  <c:v>423.79718188716896</c:v>
                </c:pt>
                <c:pt idx="561" formatCode="0.00E+00">
                  <c:v>423.46423282610414</c:v>
                </c:pt>
                <c:pt idx="562" formatCode="0.00E+00">
                  <c:v>423.13154856946886</c:v>
                </c:pt>
                <c:pt idx="563" formatCode="0.00E+00">
                  <c:v>422.79912899134638</c:v>
                </c:pt>
                <c:pt idx="564" formatCode="0.00E+00">
                  <c:v>422.46697396581965</c:v>
                </c:pt>
                <c:pt idx="565" formatCode="0.00E+00">
                  <c:v>422.13508336697191</c:v>
                </c:pt>
                <c:pt idx="566" formatCode="0.00E+00">
                  <c:v>421.80345706888608</c:v>
                </c:pt>
                <c:pt idx="567" formatCode="0.00E+00">
                  <c:v>421.47209494564538</c:v>
                </c:pt>
                <c:pt idx="568" formatCode="0.00E+00">
                  <c:v>421.14099687133285</c:v>
                </c:pt>
                <c:pt idx="569" formatCode="0.00E+00">
                  <c:v>420.8101627200316</c:v>
                </c:pt>
                <c:pt idx="570" formatCode="0.00E+00">
                  <c:v>420.47959236582471</c:v>
                </c:pt>
                <c:pt idx="571" formatCode="0.00E+00">
                  <c:v>420.14928568279538</c:v>
                </c:pt>
                <c:pt idx="572" formatCode="0.00E+00">
                  <c:v>419.81924254502655</c:v>
                </c:pt>
                <c:pt idx="573" formatCode="0.00E+00">
                  <c:v>419.48946282660137</c:v>
                </c:pt>
                <c:pt idx="574" formatCode="0.00E+00">
                  <c:v>419.15994640160301</c:v>
                </c:pt>
                <c:pt idx="575" formatCode="0.00E+00">
                  <c:v>418.83069314411438</c:v>
                </c:pt>
                <c:pt idx="576" formatCode="0.00E+00">
                  <c:v>418.50170292821883</c:v>
                </c:pt>
                <c:pt idx="577" formatCode="0.00E+00">
                  <c:v>418.17297562799922</c:v>
                </c:pt>
                <c:pt idx="578" formatCode="0.00E+00">
                  <c:v>417.84451111753873</c:v>
                </c:pt>
                <c:pt idx="579" formatCode="0.00E+00">
                  <c:v>417.51630927092054</c:v>
                </c:pt>
                <c:pt idx="580" formatCode="0.00E+00">
                  <c:v>417.18836996222763</c:v>
                </c:pt>
                <c:pt idx="581" formatCode="0.00E+00">
                  <c:v>416.86069306554316</c:v>
                </c:pt>
                <c:pt idx="582" formatCode="0.00E+00">
                  <c:v>416.53327845495022</c:v>
                </c:pt>
                <c:pt idx="583" formatCode="0.00E+00">
                  <c:v>416.20612600453182</c:v>
                </c:pt>
                <c:pt idx="584" formatCode="0.00E+00">
                  <c:v>415.87923558837116</c:v>
                </c:pt>
                <c:pt idx="585" formatCode="0.00E+00">
                  <c:v>415.55260708055124</c:v>
                </c:pt>
                <c:pt idx="586" formatCode="0.00E+00">
                  <c:v>415.22624035515526</c:v>
                </c:pt>
                <c:pt idx="587" formatCode="0.00E+00">
                  <c:v>414.90013528626628</c:v>
                </c:pt>
                <c:pt idx="588" formatCode="0.00E+00">
                  <c:v>414.57429174796732</c:v>
                </c:pt>
                <c:pt idx="589" formatCode="0.00E+00">
                  <c:v>414.24870961434152</c:v>
                </c:pt>
                <c:pt idx="590" formatCode="0.00E+00">
                  <c:v>413.923388759472</c:v>
                </c:pt>
                <c:pt idx="591" formatCode="0.00E+00">
                  <c:v>413.5983290574419</c:v>
                </c:pt>
                <c:pt idx="592" formatCode="0.00E+00">
                  <c:v>413.27353038233417</c:v>
                </c:pt>
                <c:pt idx="593" formatCode="0.00E+00">
                  <c:v>412.94899260823206</c:v>
                </c:pt>
                <c:pt idx="594" formatCode="0.00E+00">
                  <c:v>412.62471560921858</c:v>
                </c:pt>
                <c:pt idx="595" formatCode="0.00E+00">
                  <c:v>412.30069925937681</c:v>
                </c:pt>
                <c:pt idx="596" formatCode="0.00E+00">
                  <c:v>411.97694343278982</c:v>
                </c:pt>
                <c:pt idx="597" formatCode="0.00E+00">
                  <c:v>411.6534480035408</c:v>
                </c:pt>
                <c:pt idx="598" formatCode="0.00E+00">
                  <c:v>411.33021284571282</c:v>
                </c:pt>
                <c:pt idx="599" formatCode="0.00E+00">
                  <c:v>411.00723783338896</c:v>
                </c:pt>
                <c:pt idx="600" formatCode="0.00E+00">
                  <c:v>410.68452284065228</c:v>
                </c:pt>
                <c:pt idx="601" formatCode="0.00E+00">
                  <c:v>410.36206774158597</c:v>
                </c:pt>
                <c:pt idx="602" formatCode="0.00E+00">
                  <c:v>410.03987241027295</c:v>
                </c:pt>
                <c:pt idx="603" formatCode="0.00E+00">
                  <c:v>409.7179367207965</c:v>
                </c:pt>
                <c:pt idx="604" formatCode="0.00E+00">
                  <c:v>409.39626054723959</c:v>
                </c:pt>
                <c:pt idx="605" formatCode="0.00E+00">
                  <c:v>409.07484376368541</c:v>
                </c:pt>
                <c:pt idx="606" formatCode="0.00E+00">
                  <c:v>408.75368624421696</c:v>
                </c:pt>
                <c:pt idx="607" formatCode="0.00E+00">
                  <c:v>408.43278786291739</c:v>
                </c:pt>
                <c:pt idx="608" formatCode="0.00E+00">
                  <c:v>408.11214849386977</c:v>
                </c:pt>
                <c:pt idx="609" formatCode="0.00E+00">
                  <c:v>407.79176801115722</c:v>
                </c:pt>
                <c:pt idx="610" formatCode="0.00E+00">
                  <c:v>407.47164628886287</c:v>
                </c:pt>
                <c:pt idx="611" formatCode="0.00E+00">
                  <c:v>407.15178320106969</c:v>
                </c:pt>
                <c:pt idx="612" formatCode="0.00E+00">
                  <c:v>406.83217862186092</c:v>
                </c:pt>
                <c:pt idx="613" formatCode="0.00E+00">
                  <c:v>406.51283242531952</c:v>
                </c:pt>
                <c:pt idx="614" formatCode="0.00E+00">
                  <c:v>406.19374448552873</c:v>
                </c:pt>
                <c:pt idx="615" formatCode="0.00E+00">
                  <c:v>405.87491467657145</c:v>
                </c:pt>
                <c:pt idx="616" formatCode="0.00E+00">
                  <c:v>405.55634287253099</c:v>
                </c:pt>
                <c:pt idx="617" formatCode="0.00E+00">
                  <c:v>405.23802894749036</c:v>
                </c:pt>
                <c:pt idx="618" formatCode="0.00E+00">
                  <c:v>404.91997277553253</c:v>
                </c:pt>
                <c:pt idx="619" formatCode="0.00E+00">
                  <c:v>404.60217423074079</c:v>
                </c:pt>
                <c:pt idx="620" formatCode="0.00E+00">
                  <c:v>404.2846331871981</c:v>
                </c:pt>
                <c:pt idx="621" formatCode="0.00E+00">
                  <c:v>403.96734951898765</c:v>
                </c:pt>
                <c:pt idx="622" formatCode="0.00E+00">
                  <c:v>403.65032310019245</c:v>
                </c:pt>
                <c:pt idx="623" formatCode="0.00E+00">
                  <c:v>403.33355380489559</c:v>
                </c:pt>
                <c:pt idx="624" formatCode="0.00E+00">
                  <c:v>403.01704150718029</c:v>
                </c:pt>
                <c:pt idx="625" formatCode="0.00E+00">
                  <c:v>402.70078608112954</c:v>
                </c:pt>
                <c:pt idx="626" formatCode="0.00E+00">
                  <c:v>402.38478740082644</c:v>
                </c:pt>
                <c:pt idx="627" formatCode="0.00E+00">
                  <c:v>402.06904534035402</c:v>
                </c:pt>
                <c:pt idx="628" formatCode="0.00E+00">
                  <c:v>401.75355977379553</c:v>
                </c:pt>
                <c:pt idx="629" formatCode="0.00E+00">
                  <c:v>401.43833057523403</c:v>
                </c:pt>
                <c:pt idx="630" formatCode="0.00E+00">
                  <c:v>401.12335761875255</c:v>
                </c:pt>
                <c:pt idx="631" formatCode="0.00E+00">
                  <c:v>400.80864077843421</c:v>
                </c:pt>
                <c:pt idx="632" formatCode="0.00E+00">
                  <c:v>400.49417992836203</c:v>
                </c:pt>
                <c:pt idx="633" formatCode="0.00E+00">
                  <c:v>400.1799749426192</c:v>
                </c:pt>
                <c:pt idx="634" formatCode="0.00E+00">
                  <c:v>399.86602569528878</c:v>
                </c:pt>
                <c:pt idx="635" formatCode="0.00E+00">
                  <c:v>399.55233206045392</c:v>
                </c:pt>
                <c:pt idx="636" formatCode="0.00E+00">
                  <c:v>399.23889391219763</c:v>
                </c:pt>
                <c:pt idx="637" formatCode="0.00E+00">
                  <c:v>398.92571112460303</c:v>
                </c:pt>
                <c:pt idx="638" formatCode="0.00E+00">
                  <c:v>398.61278357175325</c:v>
                </c:pt>
                <c:pt idx="639" formatCode="0.00E+00">
                  <c:v>398.30011112773133</c:v>
                </c:pt>
                <c:pt idx="640" formatCode="0.00E+00">
                  <c:v>397.98769366662043</c:v>
                </c:pt>
                <c:pt idx="641" formatCode="0.00E+00">
                  <c:v>397.67553106250352</c:v>
                </c:pt>
                <c:pt idx="642" formatCode="0.00E+00">
                  <c:v>397.36362318946391</c:v>
                </c:pt>
                <c:pt idx="643" formatCode="0.00E+00">
                  <c:v>397.05196992158454</c:v>
                </c:pt>
                <c:pt idx="644" formatCode="0.00E+00">
                  <c:v>396.7405711329485</c:v>
                </c:pt>
                <c:pt idx="645" formatCode="0.00E+00">
                  <c:v>396.42942669763892</c:v>
                </c:pt>
                <c:pt idx="646" formatCode="0.00E+00">
                  <c:v>396.11853648973886</c:v>
                </c:pt>
                <c:pt idx="647" formatCode="0.00E+00">
                  <c:v>395.80790038333151</c:v>
                </c:pt>
                <c:pt idx="648" formatCode="0.00E+00">
                  <c:v>395.4975182524999</c:v>
                </c:pt>
                <c:pt idx="649" formatCode="0.00E+00">
                  <c:v>395.18738997132709</c:v>
                </c:pt>
                <c:pt idx="650" formatCode="0.00E+00">
                  <c:v>394.87751541389616</c:v>
                </c:pt>
                <c:pt idx="651" formatCode="0.00E+00">
                  <c:v>394.5678944542903</c:v>
                </c:pt>
                <c:pt idx="652" formatCode="0.00E+00">
                  <c:v>394.25852696659263</c:v>
                </c:pt>
                <c:pt idx="653" formatCode="0.00E+00">
                  <c:v>393.94941282488605</c:v>
                </c:pt>
                <c:pt idx="654" formatCode="0.00E+00">
                  <c:v>393.64055190325388</c:v>
                </c:pt>
                <c:pt idx="655" formatCode="0.00E+00">
                  <c:v>393.33194407577906</c:v>
                </c:pt>
                <c:pt idx="656" formatCode="0.00E+00">
                  <c:v>393.02358921654474</c:v>
                </c:pt>
                <c:pt idx="657" formatCode="0.00E+00">
                  <c:v>392.71548719963403</c:v>
                </c:pt>
                <c:pt idx="658" formatCode="0.00E+00">
                  <c:v>392.40763789913001</c:v>
                </c:pt>
                <c:pt idx="659" formatCode="0.00E+00">
                  <c:v>392.1000411891157</c:v>
                </c:pt>
                <c:pt idx="660" formatCode="0.00E+00">
                  <c:v>391.79269694367429</c:v>
                </c:pt>
                <c:pt idx="661" formatCode="0.00E+00">
                  <c:v>391.4856050368889</c:v>
                </c:pt>
                <c:pt idx="662" formatCode="0.00E+00">
                  <c:v>391.17876534284255</c:v>
                </c:pt>
                <c:pt idx="663" formatCode="0.00E+00">
                  <c:v>390.87217773561832</c:v>
                </c:pt>
                <c:pt idx="664" formatCode="0.00E+00">
                  <c:v>390.56584208929934</c:v>
                </c:pt>
                <c:pt idx="665" formatCode="0.00E+00">
                  <c:v>390.25975827796873</c:v>
                </c:pt>
                <c:pt idx="666" formatCode="0.00E+00">
                  <c:v>389.95392617570957</c:v>
                </c:pt>
                <c:pt idx="667" formatCode="0.00E+00">
                  <c:v>389.64834565660487</c:v>
                </c:pt>
                <c:pt idx="668" formatCode="0.00E+00">
                  <c:v>389.34301659473789</c:v>
                </c:pt>
                <c:pt idx="669" formatCode="0.00E+00">
                  <c:v>389.03793886419157</c:v>
                </c:pt>
                <c:pt idx="670" formatCode="0.00E+00">
                  <c:v>388.73311233904911</c:v>
                </c:pt>
                <c:pt idx="671" formatCode="0.00E+00">
                  <c:v>388.42853689339358</c:v>
                </c:pt>
                <c:pt idx="672" formatCode="0.00E+00">
                  <c:v>388.12421240130806</c:v>
                </c:pt>
                <c:pt idx="673" formatCode="0.00E+00">
                  <c:v>387.82013873687555</c:v>
                </c:pt>
                <c:pt idx="674" formatCode="0.00E+00">
                  <c:v>387.5163157741793</c:v>
                </c:pt>
                <c:pt idx="675" formatCode="0.00E+00">
                  <c:v>387.2127433873024</c:v>
                </c:pt>
                <c:pt idx="676" formatCode="0.00E+00">
                  <c:v>386.90942145032778</c:v>
                </c:pt>
                <c:pt idx="677" formatCode="0.00E+00">
                  <c:v>386.60634983733866</c:v>
                </c:pt>
                <c:pt idx="678" formatCode="0.00E+00">
                  <c:v>386.30352842241814</c:v>
                </c:pt>
                <c:pt idx="679" formatCode="0.00E+00">
                  <c:v>386.00095707964931</c:v>
                </c:pt>
                <c:pt idx="680" formatCode="0.00E+00">
                  <c:v>385.69863568311513</c:v>
                </c:pt>
                <c:pt idx="681" formatCode="0.00E+00">
                  <c:v>385.39656410689889</c:v>
                </c:pt>
                <c:pt idx="682" formatCode="0.00E+00">
                  <c:v>385.09474222508362</c:v>
                </c:pt>
                <c:pt idx="683" formatCode="0.00E+00">
                  <c:v>384.79316991175233</c:v>
                </c:pt>
                <c:pt idx="684" formatCode="0.00E+00">
                  <c:v>384.4918470409882</c:v>
                </c:pt>
                <c:pt idx="685" formatCode="0.00E+00">
                  <c:v>384.19077348687426</c:v>
                </c:pt>
                <c:pt idx="686" formatCode="0.00E+00">
                  <c:v>383.88994912349369</c:v>
                </c:pt>
                <c:pt idx="687" formatCode="0.00E+00">
                  <c:v>383.58937382492962</c:v>
                </c:pt>
                <c:pt idx="688" formatCode="0.00E+00">
                  <c:v>383.28904746526496</c:v>
                </c:pt>
                <c:pt idx="689" formatCode="0.00E+00">
                  <c:v>382.98896991858294</c:v>
                </c:pt>
                <c:pt idx="690" formatCode="0.00E+00">
                  <c:v>382.68914105896664</c:v>
                </c:pt>
                <c:pt idx="691" formatCode="0.00E+00">
                  <c:v>382.38956076049914</c:v>
                </c:pt>
                <c:pt idx="692" formatCode="0.00E+00">
                  <c:v>382.0902288972635</c:v>
                </c:pt>
                <c:pt idx="693" formatCode="0.00E+00">
                  <c:v>381.79114534334281</c:v>
                </c:pt>
                <c:pt idx="694" formatCode="0.00E+00">
                  <c:v>381.49230997282035</c:v>
                </c:pt>
                <c:pt idx="695" formatCode="0.00E+00">
                  <c:v>381.19372265977893</c:v>
                </c:pt>
                <c:pt idx="696" formatCode="0.00E+00">
                  <c:v>380.89538327830189</c:v>
                </c:pt>
                <c:pt idx="697" formatCode="0.00E+00">
                  <c:v>380.59729170247209</c:v>
                </c:pt>
                <c:pt idx="698" formatCode="0.00E+00">
                  <c:v>380.29944780637283</c:v>
                </c:pt>
                <c:pt idx="699" formatCode="0.00E+00">
                  <c:v>380.00185146408711</c:v>
                </c:pt>
                <c:pt idx="700" formatCode="0.00E+00">
                  <c:v>379.70450254969802</c:v>
                </c:pt>
                <c:pt idx="701" formatCode="0.00E+00">
                  <c:v>379.40740093728868</c:v>
                </c:pt>
                <c:pt idx="702" formatCode="0.00E+00">
                  <c:v>379.11054650094218</c:v>
                </c:pt>
                <c:pt idx="703" formatCode="0.00E+00">
                  <c:v>378.81393911474169</c:v>
                </c:pt>
                <c:pt idx="704" formatCode="0.00E+00">
                  <c:v>378.51757865277011</c:v>
                </c:pt>
                <c:pt idx="705" formatCode="0.00E+00">
                  <c:v>378.2214649891107</c:v>
                </c:pt>
                <c:pt idx="706" formatCode="0.00E+00">
                  <c:v>377.92559799784652</c:v>
                </c:pt>
                <c:pt idx="707" formatCode="0.00E+00">
                  <c:v>377.6299775530606</c:v>
                </c:pt>
                <c:pt idx="708" formatCode="0.00E+00">
                  <c:v>377.33460352883611</c:v>
                </c:pt>
                <c:pt idx="709" formatCode="0.00E+00">
                  <c:v>377.03947579925619</c:v>
                </c:pt>
                <c:pt idx="710" formatCode="0.00E+00">
                  <c:v>376.74459423840381</c:v>
                </c:pt>
                <c:pt idx="711" formatCode="0.00E+00">
                  <c:v>376.44995872036208</c:v>
                </c:pt>
                <c:pt idx="712" formatCode="0.00E+00">
                  <c:v>376.15556911921419</c:v>
                </c:pt>
                <c:pt idx="713" formatCode="0.00E+00">
                  <c:v>375.86142530904311</c:v>
                </c:pt>
                <c:pt idx="714" formatCode="0.00E+00">
                  <c:v>375.56752716393203</c:v>
                </c:pt>
                <c:pt idx="715" formatCode="0.00E+00">
                  <c:v>375.27387455796406</c:v>
                </c:pt>
                <c:pt idx="716" formatCode="0.00E+00">
                  <c:v>374.98046736522218</c:v>
                </c:pt>
                <c:pt idx="717" formatCode="0.00E+00">
                  <c:v>374.68730545978963</c:v>
                </c:pt>
                <c:pt idx="718" formatCode="0.00E+00">
                  <c:v>374.3943887157493</c:v>
                </c:pt>
                <c:pt idx="719" formatCode="0.00E+00">
                  <c:v>374.1017170071845</c:v>
                </c:pt>
                <c:pt idx="720" formatCode="0.00E+00">
                  <c:v>373.80929020817825</c:v>
                </c:pt>
                <c:pt idx="721" formatCode="0.00E+00">
                  <c:v>373.51710819281362</c:v>
                </c:pt>
                <c:pt idx="722" formatCode="0.00E+00">
                  <c:v>373.2251708351738</c:v>
                </c:pt>
                <c:pt idx="723" formatCode="0.00E+00">
                  <c:v>372.93347800934168</c:v>
                </c:pt>
                <c:pt idx="724" formatCode="0.00E+00">
                  <c:v>372.64202958940052</c:v>
                </c:pt>
                <c:pt idx="725" formatCode="0.00E+00">
                  <c:v>372.35082544943339</c:v>
                </c:pt>
                <c:pt idx="726" formatCode="0.00E+00">
                  <c:v>372.05986546352324</c:v>
                </c:pt>
                <c:pt idx="727" formatCode="0.00E+00">
                  <c:v>371.76914950575343</c:v>
                </c:pt>
                <c:pt idx="728" formatCode="0.00E+00">
                  <c:v>371.47867745020682</c:v>
                </c:pt>
                <c:pt idx="729" formatCode="0.00E+00">
                  <c:v>371.18844917096663</c:v>
                </c:pt>
                <c:pt idx="730" formatCode="0.00E+00">
                  <c:v>370.89846454211602</c:v>
                </c:pt>
                <c:pt idx="731" formatCode="0.00E+00">
                  <c:v>370.60872343773781</c:v>
                </c:pt>
                <c:pt idx="732" formatCode="0.00E+00">
                  <c:v>370.31922573191537</c:v>
                </c:pt>
                <c:pt idx="733" formatCode="0.00E+00">
                  <c:v>370.02997129873165</c:v>
                </c:pt>
                <c:pt idx="734" formatCode="0.00E+00">
                  <c:v>369.7409600122698</c:v>
                </c:pt>
                <c:pt idx="735" formatCode="0.00E+00">
                  <c:v>369.45219174661298</c:v>
                </c:pt>
                <c:pt idx="736" formatCode="0.00E+00">
                  <c:v>369.16366637584412</c:v>
                </c:pt>
                <c:pt idx="737" formatCode="0.00E+00">
                  <c:v>368.87538377404644</c:v>
                </c:pt>
                <c:pt idx="738" formatCode="0.00E+00">
                  <c:v>368.58734381530297</c:v>
                </c:pt>
                <c:pt idx="739" formatCode="0.00E+00">
                  <c:v>368.29954637369684</c:v>
                </c:pt>
                <c:pt idx="740" formatCode="0.00E+00">
                  <c:v>368.01199132331112</c:v>
                </c:pt>
                <c:pt idx="741" formatCode="0.00E+00">
                  <c:v>367.72467853822894</c:v>
                </c:pt>
                <c:pt idx="742" formatCode="0.00E+00">
                  <c:v>367.43760789253338</c:v>
                </c:pt>
                <c:pt idx="743" formatCode="0.00E+00">
                  <c:v>367.1507792603075</c:v>
                </c:pt>
                <c:pt idx="744" formatCode="0.00E+00">
                  <c:v>366.8641925156345</c:v>
                </c:pt>
                <c:pt idx="745" formatCode="0.00E+00">
                  <c:v>366.57784753259727</c:v>
                </c:pt>
                <c:pt idx="746" formatCode="0.00E+00">
                  <c:v>366.29174418527913</c:v>
                </c:pt>
                <c:pt idx="747" formatCode="0.00E+00">
                  <c:v>366.00588234776302</c:v>
                </c:pt>
                <c:pt idx="748" formatCode="0.00E+00">
                  <c:v>365.72026189413214</c:v>
                </c:pt>
                <c:pt idx="749" formatCode="0.00E+00">
                  <c:v>365.43488269846955</c:v>
                </c:pt>
                <c:pt idx="750" formatCode="0.00E+00">
                  <c:v>365.14974463485828</c:v>
                </c:pt>
                <c:pt idx="751" formatCode="0.00E+00">
                  <c:v>364.86484757738145</c:v>
                </c:pt>
                <c:pt idx="752" formatCode="0.00E+00">
                  <c:v>364.5801914001222</c:v>
                </c:pt>
                <c:pt idx="753" formatCode="0.00E+00">
                  <c:v>364.29577597716366</c:v>
                </c:pt>
                <c:pt idx="754" formatCode="0.00E+00">
                  <c:v>364.01160118258878</c:v>
                </c:pt>
                <c:pt idx="755" formatCode="0.00E+00">
                  <c:v>363.72766689048075</c:v>
                </c:pt>
                <c:pt idx="756" formatCode="0.00E+00">
                  <c:v>363.4439729749227</c:v>
                </c:pt>
                <c:pt idx="757" formatCode="0.00E+00">
                  <c:v>363.16051930999771</c:v>
                </c:pt>
                <c:pt idx="758" formatCode="0.00E+00">
                  <c:v>362.87730576978873</c:v>
                </c:pt>
                <c:pt idx="759" formatCode="0.00E+00">
                  <c:v>362.59433222837907</c:v>
                </c:pt>
                <c:pt idx="760" formatCode="0.00E+00">
                  <c:v>362.31159855985175</c:v>
                </c:pt>
                <c:pt idx="761" formatCode="0.00E+00">
                  <c:v>362.02910463828977</c:v>
                </c:pt>
                <c:pt idx="762" formatCode="0.00E+00">
                  <c:v>361.74685033777627</c:v>
                </c:pt>
                <c:pt idx="763" formatCode="0.00E+00">
                  <c:v>361.46483553239437</c:v>
                </c:pt>
                <c:pt idx="764" formatCode="0.00E+00">
                  <c:v>361.18306009622728</c:v>
                </c:pt>
                <c:pt idx="765" formatCode="0.00E+00">
                  <c:v>360.90152390335783</c:v>
                </c:pt>
                <c:pt idx="766" formatCode="0.00E+00">
                  <c:v>360.62022682786937</c:v>
                </c:pt>
                <c:pt idx="767" formatCode="0.00E+00">
                  <c:v>360.33916874384477</c:v>
                </c:pt>
                <c:pt idx="768" formatCode="0.00E+00">
                  <c:v>360.0583495253673</c:v>
                </c:pt>
                <c:pt idx="769" formatCode="0.00E+00">
                  <c:v>359.77776904652006</c:v>
                </c:pt>
                <c:pt idx="770" formatCode="0.00E+00">
                  <c:v>359.497427181386</c:v>
                </c:pt>
                <c:pt idx="771" formatCode="0.00E+00">
                  <c:v>359.21732380404831</c:v>
                </c:pt>
                <c:pt idx="772" formatCode="0.00E+00">
                  <c:v>358.93745878859005</c:v>
                </c:pt>
                <c:pt idx="773" formatCode="0.00E+00">
                  <c:v>358.65783200909431</c:v>
                </c:pt>
                <c:pt idx="774" formatCode="0.00E+00">
                  <c:v>358.37844333964426</c:v>
                </c:pt>
                <c:pt idx="775" formatCode="0.00E+00">
                  <c:v>358.09929265432288</c:v>
                </c:pt>
                <c:pt idx="776" formatCode="0.00E+00">
                  <c:v>357.82037982721334</c:v>
                </c:pt>
                <c:pt idx="777" formatCode="0.00E+00">
                  <c:v>357.54170473239878</c:v>
                </c:pt>
                <c:pt idx="778" formatCode="0.00E+00">
                  <c:v>357.26326724396216</c:v>
                </c:pt>
                <c:pt idx="779" formatCode="0.00E+00">
                  <c:v>356.98506723598672</c:v>
                </c:pt>
                <c:pt idx="780" formatCode="0.00E+00">
                  <c:v>356.70710458255542</c:v>
                </c:pt>
                <c:pt idx="781" formatCode="0.00E+00">
                  <c:v>356.42937915775138</c:v>
                </c:pt>
                <c:pt idx="782" formatCode="0.00E+00">
                  <c:v>356.15189083565781</c:v>
                </c:pt>
                <c:pt idx="783" formatCode="0.00E+00">
                  <c:v>355.87463949035765</c:v>
                </c:pt>
                <c:pt idx="784" formatCode="0.00E+00">
                  <c:v>355.59762499593415</c:v>
                </c:pt>
                <c:pt idx="785" formatCode="0.00E+00">
                  <c:v>355.32084722647022</c:v>
                </c:pt>
                <c:pt idx="786" formatCode="0.00E+00">
                  <c:v>355.04430605604921</c:v>
                </c:pt>
                <c:pt idx="787" formatCode="0.00E+00">
                  <c:v>354.76800135875391</c:v>
                </c:pt>
                <c:pt idx="788" formatCode="0.00E+00">
                  <c:v>354.49193300866767</c:v>
                </c:pt>
                <c:pt idx="789" formatCode="0.00E+00">
                  <c:v>354.21610087987341</c:v>
                </c:pt>
                <c:pt idx="790" formatCode="0.00E+00">
                  <c:v>353.94050484645436</c:v>
                </c:pt>
                <c:pt idx="791" formatCode="0.00E+00">
                  <c:v>353.66514478249354</c:v>
                </c:pt>
                <c:pt idx="792" formatCode="0.00E+00">
                  <c:v>353.39002056207397</c:v>
                </c:pt>
                <c:pt idx="793" formatCode="0.00E+00">
                  <c:v>353.11513205927895</c:v>
                </c:pt>
                <c:pt idx="794" formatCode="0.00E+00">
                  <c:v>352.84047914819138</c:v>
                </c:pt>
                <c:pt idx="795" formatCode="0.00E+00">
                  <c:v>352.56606170289439</c:v>
                </c:pt>
                <c:pt idx="796" formatCode="0.00E+00">
                  <c:v>352.29187959747117</c:v>
                </c:pt>
                <c:pt idx="797" formatCode="0.00E+00">
                  <c:v>352.01793270600473</c:v>
                </c:pt>
                <c:pt idx="798" formatCode="0.00E+00">
                  <c:v>351.74422090257826</c:v>
                </c:pt>
                <c:pt idx="799" formatCode="0.00E+00">
                  <c:v>351.47074406127467</c:v>
                </c:pt>
                <c:pt idx="800" formatCode="0.00E+00">
                  <c:v>351.19750205617726</c:v>
                </c:pt>
                <c:pt idx="801" formatCode="0.00E+00">
                  <c:v>350.92449476136898</c:v>
                </c:pt>
                <c:pt idx="802" formatCode="0.00E+00">
                  <c:v>350.65172205093307</c:v>
                </c:pt>
                <c:pt idx="803" formatCode="0.00E+00">
                  <c:v>350.37918379895245</c:v>
                </c:pt>
                <c:pt idx="804" formatCode="0.00E+00">
                  <c:v>350.1068798795103</c:v>
                </c:pt>
                <c:pt idx="805" formatCode="0.00E+00">
                  <c:v>349.83481016668969</c:v>
                </c:pt>
                <c:pt idx="806" formatCode="0.00E+00">
                  <c:v>349.56297453457375</c:v>
                </c:pt>
                <c:pt idx="807" formatCode="0.00E+00">
                  <c:v>349.29137285724562</c:v>
                </c:pt>
                <c:pt idx="808" formatCode="0.00E+00">
                  <c:v>349.02000500878825</c:v>
                </c:pt>
                <c:pt idx="809" formatCode="0.00E+00">
                  <c:v>348.74887086328488</c:v>
                </c:pt>
                <c:pt idx="810" formatCode="0.00E+00">
                  <c:v>348.47797029481853</c:v>
                </c:pt>
                <c:pt idx="811" formatCode="0.00E+00">
                  <c:v>348.20730317747228</c:v>
                </c:pt>
                <c:pt idx="812" formatCode="0.00E+00">
                  <c:v>347.93686938532932</c:v>
                </c:pt>
                <c:pt idx="813" formatCode="0.00E+00">
                  <c:v>347.66666879247259</c:v>
                </c:pt>
                <c:pt idx="814" formatCode="0.00E+00">
                  <c:v>347.39670127298535</c:v>
                </c:pt>
                <c:pt idx="815" formatCode="0.00E+00">
                  <c:v>347.12696670095067</c:v>
                </c:pt>
                <c:pt idx="816" formatCode="0.00E+00">
                  <c:v>346.85746495045146</c:v>
                </c:pt>
                <c:pt idx="817" formatCode="0.00E+00">
                  <c:v>346.58819589557095</c:v>
                </c:pt>
                <c:pt idx="818" formatCode="0.00E+00">
                  <c:v>346.31915941039233</c:v>
                </c:pt>
                <c:pt idx="819" formatCode="0.00E+00">
                  <c:v>346.05035536899851</c:v>
                </c:pt>
                <c:pt idx="820" formatCode="0.00E+00">
                  <c:v>345.78178364547267</c:v>
                </c:pt>
                <c:pt idx="821" formatCode="0.00E+00">
                  <c:v>345.51344411389789</c:v>
                </c:pt>
                <c:pt idx="822" formatCode="0.00E+00">
                  <c:v>345.24533664835729</c:v>
                </c:pt>
                <c:pt idx="823" formatCode="0.00E+00">
                  <c:v>344.97746112293402</c:v>
                </c:pt>
                <c:pt idx="824" formatCode="0.00E+00">
                  <c:v>344.70981741171101</c:v>
                </c:pt>
                <c:pt idx="825" formatCode="0.00E+00">
                  <c:v>344.44240538877142</c:v>
                </c:pt>
                <c:pt idx="826" formatCode="0.00E+00">
                  <c:v>344.17522492819847</c:v>
                </c:pt>
                <c:pt idx="827" formatCode="0.00E+00">
                  <c:v>343.90827590407514</c:v>
                </c:pt>
                <c:pt idx="828" formatCode="0.00E+00">
                  <c:v>343.64155819048449</c:v>
                </c:pt>
                <c:pt idx="829" formatCode="0.00E+00">
                  <c:v>343.37507166150971</c:v>
                </c:pt>
                <c:pt idx="830" formatCode="0.00E+00">
                  <c:v>343.10881619123387</c:v>
                </c:pt>
                <c:pt idx="831" formatCode="0.00E+00">
                  <c:v>342.84279165374005</c:v>
                </c:pt>
                <c:pt idx="832" formatCode="0.00E+00">
                  <c:v>342.57699792311132</c:v>
                </c:pt>
                <c:pt idx="833" formatCode="0.00E+00">
                  <c:v>342.31143487343076</c:v>
                </c:pt>
                <c:pt idx="834" formatCode="0.00E+00">
                  <c:v>342.04610237878154</c:v>
                </c:pt>
                <c:pt idx="835" formatCode="0.00E+00">
                  <c:v>341.78100031324675</c:v>
                </c:pt>
                <c:pt idx="836" formatCode="0.00E+00">
                  <c:v>341.51612855090934</c:v>
                </c:pt>
                <c:pt idx="837" formatCode="0.00E+00">
                  <c:v>341.25148696585256</c:v>
                </c:pt>
                <c:pt idx="838" formatCode="0.00E+00">
                  <c:v>340.98707543215949</c:v>
                </c:pt>
                <c:pt idx="839" formatCode="0.00E+00">
                  <c:v>340.72289382391313</c:v>
                </c:pt>
                <c:pt idx="840" formatCode="0.00E+00">
                  <c:v>340.45894201519673</c:v>
                </c:pt>
                <c:pt idx="841" formatCode="0.00E+00">
                  <c:v>340.19521988009319</c:v>
                </c:pt>
                <c:pt idx="842" formatCode="0.00E+00">
                  <c:v>339.93172729268576</c:v>
                </c:pt>
                <c:pt idx="843" formatCode="0.00E+00">
                  <c:v>339.66846412705746</c:v>
                </c:pt>
                <c:pt idx="844" formatCode="0.00E+00">
                  <c:v>339.40543025729141</c:v>
                </c:pt>
                <c:pt idx="845" formatCode="0.00E+00">
                  <c:v>339.14262555747069</c:v>
                </c:pt>
                <c:pt idx="846" formatCode="0.00E+00">
                  <c:v>338.88004990167843</c:v>
                </c:pt>
                <c:pt idx="847" formatCode="0.00E+00">
                  <c:v>338.6177031639977</c:v>
                </c:pt>
                <c:pt idx="848" formatCode="0.00E+00">
                  <c:v>338.35558521851152</c:v>
                </c:pt>
                <c:pt idx="849" formatCode="0.00E+00">
                  <c:v>338.09369593930313</c:v>
                </c:pt>
                <c:pt idx="850" formatCode="0.00E+00">
                  <c:v>337.83203520045549</c:v>
                </c:pt>
                <c:pt idx="851" formatCode="0.00E+00">
                  <c:v>337.57060287605179</c:v>
                </c:pt>
                <c:pt idx="852" formatCode="0.00E+00">
                  <c:v>337.30939884017511</c:v>
                </c:pt>
                <c:pt idx="853" formatCode="0.00E+00">
                  <c:v>337.04842296690845</c:v>
                </c:pt>
                <c:pt idx="854" formatCode="0.00E+00">
                  <c:v>336.78767513033506</c:v>
                </c:pt>
                <c:pt idx="855" formatCode="0.00E+00">
                  <c:v>336.52715520453791</c:v>
                </c:pt>
                <c:pt idx="856" formatCode="0.00E+00">
                  <c:v>336.26686306360011</c:v>
                </c:pt>
                <c:pt idx="857" formatCode="0.00E+00">
                  <c:v>336.00679858160487</c:v>
                </c:pt>
                <c:pt idx="858" formatCode="0.00E+00">
                  <c:v>335.74696163263508</c:v>
                </c:pt>
                <c:pt idx="859" formatCode="0.00E+00">
                  <c:v>335.48735209077404</c:v>
                </c:pt>
                <c:pt idx="860" formatCode="0.00E+00">
                  <c:v>335.22796983010466</c:v>
                </c:pt>
                <c:pt idx="861" formatCode="0.00E+00">
                  <c:v>334.96881472471023</c:v>
                </c:pt>
                <c:pt idx="862" formatCode="0.00E+00">
                  <c:v>334.70988664867372</c:v>
                </c:pt>
                <c:pt idx="863" formatCode="0.00E+00">
                  <c:v>334.45118547607825</c:v>
                </c:pt>
                <c:pt idx="864" formatCode="0.00E+00">
                  <c:v>334.19271108100685</c:v>
                </c:pt>
                <c:pt idx="865" formatCode="0.00E+00">
                  <c:v>333.9344633375427</c:v>
                </c:pt>
                <c:pt idx="866" formatCode="0.00E+00">
                  <c:v>333.67644211976892</c:v>
                </c:pt>
                <c:pt idx="867" formatCode="0.00E+00">
                  <c:v>333.41864730176854</c:v>
                </c:pt>
                <c:pt idx="868" formatCode="0.00E+00">
                  <c:v>333.16107875762464</c:v>
                </c:pt>
                <c:pt idx="869" formatCode="0.00E+00">
                  <c:v>332.90373636142033</c:v>
                </c:pt>
                <c:pt idx="870" formatCode="0.00E+00">
                  <c:v>332.64661998723869</c:v>
                </c:pt>
                <c:pt idx="871" formatCode="0.00E+00">
                  <c:v>332.38972950916292</c:v>
                </c:pt>
                <c:pt idx="872" formatCode="0.00E+00">
                  <c:v>332.13306480127602</c:v>
                </c:pt>
                <c:pt idx="873" formatCode="0.00E+00">
                  <c:v>331.87662573766107</c:v>
                </c:pt>
                <c:pt idx="874" formatCode="0.00E+00">
                  <c:v>331.6204121924012</c:v>
                </c:pt>
                <c:pt idx="875" formatCode="0.00E+00">
                  <c:v>331.36442403957949</c:v>
                </c:pt>
                <c:pt idx="876" formatCode="0.00E+00">
                  <c:v>331.10866115327906</c:v>
                </c:pt>
                <c:pt idx="877" formatCode="0.00E+00">
                  <c:v>330.85312340758298</c:v>
                </c:pt>
                <c:pt idx="878" formatCode="0.00E+00">
                  <c:v>330.5978106765744</c:v>
                </c:pt>
                <c:pt idx="879" formatCode="0.00E+00">
                  <c:v>330.34272283433631</c:v>
                </c:pt>
                <c:pt idx="880" formatCode="0.00E+00">
                  <c:v>330.08785975495186</c:v>
                </c:pt>
                <c:pt idx="881" formatCode="0.00E+00">
                  <c:v>329.83322131250424</c:v>
                </c:pt>
                <c:pt idx="882" formatCode="0.00E+00">
                  <c:v>329.57880738107633</c:v>
                </c:pt>
                <c:pt idx="883" formatCode="0.00E+00">
                  <c:v>329.32461783475139</c:v>
                </c:pt>
                <c:pt idx="884" formatCode="0.00E+00">
                  <c:v>329.0706525476125</c:v>
                </c:pt>
                <c:pt idx="885" formatCode="0.00E+00">
                  <c:v>328.81691139374266</c:v>
                </c:pt>
                <c:pt idx="886" formatCode="0.00E+00">
                  <c:v>328.56339424722506</c:v>
                </c:pt>
                <c:pt idx="887" formatCode="0.00E+00">
                  <c:v>328.31010098214273</c:v>
                </c:pt>
                <c:pt idx="888" formatCode="0.00E+00">
                  <c:v>328.0570314725789</c:v>
                </c:pt>
                <c:pt idx="889" formatCode="0.00E+00">
                  <c:v>327.80418559261648</c:v>
                </c:pt>
                <c:pt idx="890" formatCode="0.00E+00">
                  <c:v>327.55156321633871</c:v>
                </c:pt>
                <c:pt idx="891" formatCode="0.00E+00">
                  <c:v>327.29916421782849</c:v>
                </c:pt>
                <c:pt idx="892" formatCode="0.00E+00">
                  <c:v>327.04698847116913</c:v>
                </c:pt>
                <c:pt idx="893" formatCode="0.00E+00">
                  <c:v>326.79503585044364</c:v>
                </c:pt>
                <c:pt idx="894" formatCode="0.00E+00">
                  <c:v>326.54330622973509</c:v>
                </c:pt>
                <c:pt idx="895" formatCode="0.00E+00">
                  <c:v>326.29179948312662</c:v>
                </c:pt>
                <c:pt idx="896" formatCode="0.00E+00">
                  <c:v>326.0405154847013</c:v>
                </c:pt>
                <c:pt idx="897" formatCode="0.00E+00">
                  <c:v>325.78945410854226</c:v>
                </c:pt>
                <c:pt idx="898" formatCode="0.00E+00">
                  <c:v>325.53861522873245</c:v>
                </c:pt>
                <c:pt idx="899" formatCode="0.00E+00">
                  <c:v>325.28799871935519</c:v>
                </c:pt>
                <c:pt idx="900" formatCode="0.00E+00">
                  <c:v>325.03760445449342</c:v>
                </c:pt>
                <c:pt idx="901" formatCode="0.00E+00">
                  <c:v>324.78743230823022</c:v>
                </c:pt>
                <c:pt idx="902" formatCode="0.00E+00">
                  <c:v>324.53748215464884</c:v>
                </c:pt>
                <c:pt idx="903" formatCode="0.00E+00">
                  <c:v>324.28775386783218</c:v>
                </c:pt>
                <c:pt idx="904" formatCode="0.00E+00">
                  <c:v>324.03824732186348</c:v>
                </c:pt>
                <c:pt idx="905" formatCode="0.00E+00">
                  <c:v>323.78896239082582</c:v>
                </c:pt>
                <c:pt idx="906" formatCode="0.00E+00">
                  <c:v>323.5398989488022</c:v>
                </c:pt>
                <c:pt idx="907" formatCode="0.00E+00">
                  <c:v>323.29105686987577</c:v>
                </c:pt>
                <c:pt idx="908" formatCode="0.00E+00">
                  <c:v>323.04243602812971</c:v>
                </c:pt>
                <c:pt idx="909" formatCode="0.00E+00">
                  <c:v>322.79403629764693</c:v>
                </c:pt>
                <c:pt idx="910" formatCode="0.00E+00">
                  <c:v>322.54585755251065</c:v>
                </c:pt>
                <c:pt idx="911" formatCode="0.00E+00">
                  <c:v>322.29789966680397</c:v>
                </c:pt>
                <c:pt idx="912" formatCode="0.00E+00">
                  <c:v>322.05016251460984</c:v>
                </c:pt>
                <c:pt idx="913" formatCode="0.00E+00">
                  <c:v>321.80264597001161</c:v>
                </c:pt>
                <c:pt idx="914" formatCode="0.00E+00">
                  <c:v>321.55534990709214</c:v>
                </c:pt>
                <c:pt idx="915" formatCode="0.00E+00">
                  <c:v>321.3082741999346</c:v>
                </c:pt>
                <c:pt idx="916" formatCode="0.00E+00">
                  <c:v>321.06141872262219</c:v>
                </c:pt>
                <c:pt idx="917" formatCode="0.00E+00">
                  <c:v>320.81478334923781</c:v>
                </c:pt>
                <c:pt idx="918" formatCode="0.00E+00">
                  <c:v>320.56836795386471</c:v>
                </c:pt>
                <c:pt idx="919" formatCode="0.00E+00">
                  <c:v>320.32217241058595</c:v>
                </c:pt>
                <c:pt idx="920" formatCode="0.00E+00">
                  <c:v>320.07619659348461</c:v>
                </c:pt>
                <c:pt idx="921" formatCode="0.00E+00">
                  <c:v>319.83044037664376</c:v>
                </c:pt>
                <c:pt idx="922" formatCode="0.00E+00">
                  <c:v>319.58490363414649</c:v>
                </c:pt>
                <c:pt idx="923" formatCode="0.00E+00">
                  <c:v>319.33958624007602</c:v>
                </c:pt>
                <c:pt idx="924" formatCode="0.00E+00">
                  <c:v>319.09448806851526</c:v>
                </c:pt>
                <c:pt idx="925" formatCode="0.00E+00">
                  <c:v>318.84960899354746</c:v>
                </c:pt>
                <c:pt idx="926" formatCode="0.00E+00">
                  <c:v>318.60494888925552</c:v>
                </c:pt>
                <c:pt idx="927" formatCode="0.00E+00">
                  <c:v>318.36050762972275</c:v>
                </c:pt>
                <c:pt idx="928" formatCode="0.00E+00">
                  <c:v>318.11628508903215</c:v>
                </c:pt>
                <c:pt idx="929" formatCode="0.00E+00">
                  <c:v>317.8722811412668</c:v>
                </c:pt>
                <c:pt idx="930" formatCode="0.00E+00">
                  <c:v>317.62849566050977</c:v>
                </c:pt>
                <c:pt idx="931" formatCode="0.00E+00">
                  <c:v>317.38492852084426</c:v>
                </c:pt>
                <c:pt idx="932" formatCode="0.00E+00">
                  <c:v>317.14157959635332</c:v>
                </c:pt>
                <c:pt idx="933" formatCode="0.00E+00">
                  <c:v>316.89844876111994</c:v>
                </c:pt>
                <c:pt idx="934" formatCode="0.00E+00">
                  <c:v>316.65553588922734</c:v>
                </c:pt>
                <c:pt idx="935" formatCode="0.00E+00">
                  <c:v>316.4128408547586</c:v>
                </c:pt>
                <c:pt idx="936" formatCode="0.00E+00">
                  <c:v>316.17036353179674</c:v>
                </c:pt>
                <c:pt idx="937" formatCode="0.00E+00">
                  <c:v>315.928103794425</c:v>
                </c:pt>
                <c:pt idx="938" formatCode="0.00E+00">
                  <c:v>315.68606151672628</c:v>
                </c:pt>
                <c:pt idx="939" formatCode="0.00E+00">
                  <c:v>315.44423657278378</c:v>
                </c:pt>
                <c:pt idx="940" formatCode="0.00E+00">
                  <c:v>315.20262883668067</c:v>
                </c:pt>
                <c:pt idx="941" formatCode="0.00E+00">
                  <c:v>314.96123818249987</c:v>
                </c:pt>
                <c:pt idx="942" formatCode="0.00E+00">
                  <c:v>314.72006448432455</c:v>
                </c:pt>
                <c:pt idx="943" formatCode="0.00E+00">
                  <c:v>314.47910761623785</c:v>
                </c:pt>
                <c:pt idx="944" formatCode="0.00E+00">
                  <c:v>314.23836745232285</c:v>
                </c:pt>
                <c:pt idx="945" formatCode="0.00E+00">
                  <c:v>313.99784386666266</c:v>
                </c:pt>
                <c:pt idx="946" formatCode="0.00E+00">
                  <c:v>313.75753673334026</c:v>
                </c:pt>
                <c:pt idx="947" formatCode="0.00E+00">
                  <c:v>313.51744592643888</c:v>
                </c:pt>
                <c:pt idx="948" formatCode="0.00E+00">
                  <c:v>313.27757132004155</c:v>
                </c:pt>
                <c:pt idx="949" formatCode="0.00E+00">
                  <c:v>313.03791278823138</c:v>
                </c:pt>
                <c:pt idx="950" formatCode="0.00E+00">
                  <c:v>312.79847020509146</c:v>
                </c:pt>
                <c:pt idx="951" formatCode="0.00E+00">
                  <c:v>312.55924344470486</c:v>
                </c:pt>
                <c:pt idx="952" formatCode="0.00E+00">
                  <c:v>312.32023238115477</c:v>
                </c:pt>
                <c:pt idx="953" formatCode="0.00E+00">
                  <c:v>312.08143688852414</c:v>
                </c:pt>
                <c:pt idx="954" formatCode="0.00E+00">
                  <c:v>311.8428568408961</c:v>
                </c:pt>
                <c:pt idx="955" formatCode="0.00E+00">
                  <c:v>311.60449211235391</c:v>
                </c:pt>
                <c:pt idx="956" formatCode="0.00E+00">
                  <c:v>311.36634257698046</c:v>
                </c:pt>
                <c:pt idx="957" formatCode="0.00E+00">
                  <c:v>311.12840810885893</c:v>
                </c:pt>
                <c:pt idx="958" formatCode="0.00E+00">
                  <c:v>310.89068858207247</c:v>
                </c:pt>
                <c:pt idx="959" formatCode="0.00E+00">
                  <c:v>310.65318387070397</c:v>
                </c:pt>
                <c:pt idx="960" formatCode="0.00E+00">
                  <c:v>310.41589384883679</c:v>
                </c:pt>
                <c:pt idx="961" formatCode="0.00E+00">
                  <c:v>310.17881839055377</c:v>
                </c:pt>
                <c:pt idx="962" formatCode="0.00E+00">
                  <c:v>309.94195736993822</c:v>
                </c:pt>
                <c:pt idx="963" formatCode="0.00E+00">
                  <c:v>309.70531066107316</c:v>
                </c:pt>
                <c:pt idx="964" formatCode="0.00E+00">
                  <c:v>309.46887813804165</c:v>
                </c:pt>
                <c:pt idx="965" formatCode="0.00E+00">
                  <c:v>309.23265967492677</c:v>
                </c:pt>
                <c:pt idx="966" formatCode="0.00E+00">
                  <c:v>308.99665514581164</c:v>
                </c:pt>
                <c:pt idx="967" formatCode="0.00E+00">
                  <c:v>308.76086442477947</c:v>
                </c:pt>
                <c:pt idx="968" formatCode="0.00E+00">
                  <c:v>308.52528738591315</c:v>
                </c:pt>
                <c:pt idx="969" formatCode="0.00E+00">
                  <c:v>308.28992390329591</c:v>
                </c:pt>
                <c:pt idx="970" formatCode="0.00E+00">
                  <c:v>308.05477385101085</c:v>
                </c:pt>
                <c:pt idx="971" formatCode="0.00E+00">
                  <c:v>307.81983710314091</c:v>
                </c:pt>
                <c:pt idx="972" formatCode="0.00E+00">
                  <c:v>307.58511353376934</c:v>
                </c:pt>
                <c:pt idx="973" formatCode="0.00E+00">
                  <c:v>307.35060301697928</c:v>
                </c:pt>
                <c:pt idx="974" formatCode="0.00E+00">
                  <c:v>307.11630542685367</c:v>
                </c:pt>
                <c:pt idx="975" formatCode="0.00E+00">
                  <c:v>306.88222063747565</c:v>
                </c:pt>
                <c:pt idx="976" formatCode="0.00E+00">
                  <c:v>306.64834852292836</c:v>
                </c:pt>
                <c:pt idx="977" formatCode="0.00E+00">
                  <c:v>306.41468895729486</c:v>
                </c:pt>
                <c:pt idx="978" formatCode="0.00E+00">
                  <c:v>306.18124181465828</c:v>
                </c:pt>
                <c:pt idx="979" formatCode="0.00E+00">
                  <c:v>305.94800696910164</c:v>
                </c:pt>
                <c:pt idx="980" formatCode="0.00E+00">
                  <c:v>305.71498429470813</c:v>
                </c:pt>
                <c:pt idx="981" formatCode="0.00E+00">
                  <c:v>305.48217366556077</c:v>
                </c:pt>
                <c:pt idx="982" formatCode="0.00E+00">
                  <c:v>305.24957495574273</c:v>
                </c:pt>
                <c:pt idx="983" formatCode="0.00E+00">
                  <c:v>305.01718803933693</c:v>
                </c:pt>
                <c:pt idx="984" formatCode="0.00E+00">
                  <c:v>304.78501279042666</c:v>
                </c:pt>
                <c:pt idx="985" formatCode="0.00E+00">
                  <c:v>304.55304908309495</c:v>
                </c:pt>
                <c:pt idx="986" formatCode="0.00E+00">
                  <c:v>304.32129679142491</c:v>
                </c:pt>
                <c:pt idx="987" formatCode="0.00E+00">
                  <c:v>304.08975578949958</c:v>
                </c:pt>
                <c:pt idx="988" formatCode="0.00E+00">
                  <c:v>303.85842595140213</c:v>
                </c:pt>
                <c:pt idx="989" formatCode="0.00E+00">
                  <c:v>303.62730715121552</c:v>
                </c:pt>
                <c:pt idx="990" formatCode="0.00E+00">
                  <c:v>303.39639926302306</c:v>
                </c:pt>
                <c:pt idx="991" formatCode="0.00E+00">
                  <c:v>303.16570216090764</c:v>
                </c:pt>
                <c:pt idx="992" formatCode="0.00E+00">
                  <c:v>302.93521571895246</c:v>
                </c:pt>
                <c:pt idx="993" formatCode="0.00E+00">
                  <c:v>302.70493981124059</c:v>
                </c:pt>
                <c:pt idx="994" formatCode="0.00E+00">
                  <c:v>302.47487431185505</c:v>
                </c:pt>
                <c:pt idx="995" formatCode="0.00E+00">
                  <c:v>302.24501909487913</c:v>
                </c:pt>
                <c:pt idx="996" formatCode="0.00E+00">
                  <c:v>302.01537403439573</c:v>
                </c:pt>
                <c:pt idx="997" formatCode="0.00E+00">
                  <c:v>301.78593900448806</c:v>
                </c:pt>
                <c:pt idx="998" formatCode="0.00E+00">
                  <c:v>301.55671387923917</c:v>
                </c:pt>
                <c:pt idx="999" formatCode="0.00E+00">
                  <c:v>301.32769853273203</c:v>
                </c:pt>
                <c:pt idx="1000" formatCode="0.00E+00">
                  <c:v>301.09889283905</c:v>
                </c:pt>
                <c:pt idx="1001" formatCode="0.00E+00">
                  <c:v>300.87029667227608</c:v>
                </c:pt>
                <c:pt idx="1002" formatCode="0.00E+00">
                  <c:v>300.6419099064932</c:v>
                </c:pt>
                <c:pt idx="1003" formatCode="0.00E+00">
                  <c:v>300.41373241578464</c:v>
                </c:pt>
                <c:pt idx="1004" formatCode="0.00E+00">
                  <c:v>300.18576407423336</c:v>
                </c:pt>
                <c:pt idx="1005" formatCode="0.00E+00">
                  <c:v>299.95800475592256</c:v>
                </c:pt>
                <c:pt idx="1006" formatCode="0.00E+00">
                  <c:v>299.7304543349353</c:v>
                </c:pt>
                <c:pt idx="1007" formatCode="0.00E+00">
                  <c:v>299.50311268535467</c:v>
                </c:pt>
                <c:pt idx="1008" formatCode="0.00E+00">
                  <c:v>299.27597968126378</c:v>
                </c:pt>
                <c:pt idx="1009" formatCode="0.00E+00">
                  <c:v>299.0490551967456</c:v>
                </c:pt>
                <c:pt idx="1010" formatCode="0.00E+00">
                  <c:v>298.82233910588343</c:v>
                </c:pt>
                <c:pt idx="1011" formatCode="0.00E+00">
                  <c:v>298.59583128276029</c:v>
                </c:pt>
                <c:pt idx="1012" formatCode="0.00E+00">
                  <c:v>298.36953160145924</c:v>
                </c:pt>
                <c:pt idx="1013" formatCode="0.00E+00">
                  <c:v>298.14343993606337</c:v>
                </c:pt>
                <c:pt idx="1014" formatCode="0.00E+00">
                  <c:v>297.91755616065581</c:v>
                </c:pt>
                <c:pt idx="1015" formatCode="0.00E+00">
                  <c:v>297.69188014931956</c:v>
                </c:pt>
                <c:pt idx="1016" formatCode="0.00E+00">
                  <c:v>297.46641177613787</c:v>
                </c:pt>
                <c:pt idx="1017" formatCode="0.00E+00">
                  <c:v>297.24115091519371</c:v>
                </c:pt>
                <c:pt idx="1018" formatCode="0.00E+00">
                  <c:v>297.01609744057026</c:v>
                </c:pt>
                <c:pt idx="1019" formatCode="0.00E+00">
                  <c:v>296.79125122635054</c:v>
                </c:pt>
                <c:pt idx="1020" formatCode="0.00E+00">
                  <c:v>296.56661214661767</c:v>
                </c:pt>
                <c:pt idx="1021" formatCode="0.00E+00">
                  <c:v>296.34218007545485</c:v>
                </c:pt>
                <c:pt idx="1022" formatCode="0.00E+00">
                  <c:v>296.11795488694497</c:v>
                </c:pt>
                <c:pt idx="1023" formatCode="0.00E+00">
                  <c:v>295.89393645517123</c:v>
                </c:pt>
                <c:pt idx="1024" formatCode="0.00E+00">
                  <c:v>295.67012465421681</c:v>
                </c:pt>
                <c:pt idx="1025" formatCode="0.00E+00">
                  <c:v>295.44651935816466</c:v>
                </c:pt>
                <c:pt idx="1026" formatCode="0.00E+00">
                  <c:v>295.22312044109793</c:v>
                </c:pt>
                <c:pt idx="1027" formatCode="0.00E+00">
                  <c:v>294.99992777709974</c:v>
                </c:pt>
                <c:pt idx="1028" formatCode="0.00E+00">
                  <c:v>294.77694124025322</c:v>
                </c:pt>
                <c:pt idx="1029" formatCode="0.00E+00">
                  <c:v>294.55416070464128</c:v>
                </c:pt>
                <c:pt idx="1030" formatCode="0.00E+00">
                  <c:v>294.33158604434726</c:v>
                </c:pt>
                <c:pt idx="1031" formatCode="0.00E+00">
                  <c:v>294.10921713345402</c:v>
                </c:pt>
                <c:pt idx="1032" formatCode="0.00E+00">
                  <c:v>293.88705384604486</c:v>
                </c:pt>
                <c:pt idx="1033" formatCode="0.00E+00">
                  <c:v>293.66509605620269</c:v>
                </c:pt>
                <c:pt idx="1034" formatCode="0.00E+00">
                  <c:v>293.44334363801084</c:v>
                </c:pt>
                <c:pt idx="1035" formatCode="0.00E+00">
                  <c:v>293.22179646555219</c:v>
                </c:pt>
                <c:pt idx="1036" formatCode="0.00E+00">
                  <c:v>293.0004544129099</c:v>
                </c:pt>
                <c:pt idx="1037" formatCode="0.00E+00">
                  <c:v>292.77931735416712</c:v>
                </c:pt>
                <c:pt idx="1038" formatCode="0.00E+00">
                  <c:v>292.5583851634068</c:v>
                </c:pt>
                <c:pt idx="1039" formatCode="0.00E+00">
                  <c:v>292.33765771471224</c:v>
                </c:pt>
                <c:pt idx="1040" formatCode="0.00E+00">
                  <c:v>292.1171348821664</c:v>
                </c:pt>
                <c:pt idx="1041" formatCode="0.00E+00">
                  <c:v>291.8968165398523</c:v>
                </c:pt>
                <c:pt idx="1042" formatCode="0.00E+00">
                  <c:v>291.67670256185323</c:v>
                </c:pt>
                <c:pt idx="1043" formatCode="0.00E+00">
                  <c:v>291.45679282225223</c:v>
                </c:pt>
                <c:pt idx="1044" formatCode="0.00E+00">
                  <c:v>291.23708719513223</c:v>
                </c:pt>
                <c:pt idx="1045" formatCode="0.00E+00">
                  <c:v>291.01758555457656</c:v>
                </c:pt>
                <c:pt idx="1046" formatCode="0.00E+00">
                  <c:v>290.7982877746681</c:v>
                </c:pt>
                <c:pt idx="1047" formatCode="0.00E+00">
                  <c:v>290.57919372949016</c:v>
                </c:pt>
                <c:pt idx="1048" formatCode="0.00E+00">
                  <c:v>290.36030329312564</c:v>
                </c:pt>
                <c:pt idx="1049" formatCode="0.00E+00">
                  <c:v>290.14161633965779</c:v>
                </c:pt>
                <c:pt idx="1050" formatCode="0.00E+00">
                  <c:v>289.9231327431695</c:v>
                </c:pt>
                <c:pt idx="1051" formatCode="0.00E+00">
                  <c:v>289.70485237774415</c:v>
                </c:pt>
                <c:pt idx="1052" formatCode="0.00E+00">
                  <c:v>289.48677511746456</c:v>
                </c:pt>
                <c:pt idx="1053" formatCode="0.00E+00">
                  <c:v>289.26890083641399</c:v>
                </c:pt>
                <c:pt idx="1054" formatCode="0.00E+00">
                  <c:v>289.05122940867545</c:v>
                </c:pt>
                <c:pt idx="1055" formatCode="0.00E+00">
                  <c:v>288.83376070833214</c:v>
                </c:pt>
                <c:pt idx="1056" formatCode="0.00E+00">
                  <c:v>288.61649460946711</c:v>
                </c:pt>
                <c:pt idx="1057" formatCode="0.00E+00">
                  <c:v>288.39943098616334</c:v>
                </c:pt>
                <c:pt idx="1058" formatCode="0.00E+00">
                  <c:v>288.18256971250401</c:v>
                </c:pt>
                <c:pt idx="1059" formatCode="0.00E+00">
                  <c:v>287.9659106625723</c:v>
                </c:pt>
                <c:pt idx="1060" formatCode="0.00E+00">
                  <c:v>287.74945371045123</c:v>
                </c:pt>
                <c:pt idx="1061" formatCode="0.00E+00">
                  <c:v>287.53319873022383</c:v>
                </c:pt>
                <c:pt idx="1062" formatCode="0.00E+00">
                  <c:v>287.31714559597322</c:v>
                </c:pt>
                <c:pt idx="1063" formatCode="0.00E+00">
                  <c:v>287.10129418178263</c:v>
                </c:pt>
                <c:pt idx="1064" formatCode="0.00E+00">
                  <c:v>286.88564436173499</c:v>
                </c:pt>
                <c:pt idx="1065" formatCode="0.00E+00">
                  <c:v>286.67019600991347</c:v>
                </c:pt>
                <c:pt idx="1066" formatCode="0.00E+00">
                  <c:v>286.45494900040109</c:v>
                </c:pt>
                <c:pt idx="1067" formatCode="0.00E+00">
                  <c:v>286.23990320728109</c:v>
                </c:pt>
                <c:pt idx="1068" formatCode="0.00E+00">
                  <c:v>286.02505850463643</c:v>
                </c:pt>
                <c:pt idx="1069" formatCode="0.00E+00">
                  <c:v>285.81041476655031</c:v>
                </c:pt>
                <c:pt idx="1070" formatCode="0.00E+00">
                  <c:v>285.59597186710567</c:v>
                </c:pt>
                <c:pt idx="1071" formatCode="0.00E+00">
                  <c:v>285.38172968038589</c:v>
                </c:pt>
                <c:pt idx="1072" formatCode="0.00E+00">
                  <c:v>285.16768808047379</c:v>
                </c:pt>
                <c:pt idx="1073" formatCode="0.00E+00">
                  <c:v>284.95384694145253</c:v>
                </c:pt>
                <c:pt idx="1074" formatCode="0.00E+00">
                  <c:v>284.74020613740515</c:v>
                </c:pt>
                <c:pt idx="1075" formatCode="0.00E+00">
                  <c:v>284.52676554241492</c:v>
                </c:pt>
                <c:pt idx="1076" formatCode="0.00E+00">
                  <c:v>284.31352503056479</c:v>
                </c:pt>
                <c:pt idx="1077" formatCode="0.00E+00">
                  <c:v>284.10048447593789</c:v>
                </c:pt>
                <c:pt idx="1078" formatCode="0.00E+00">
                  <c:v>283.88764375261735</c:v>
                </c:pt>
                <c:pt idx="1079" formatCode="0.00E+00">
                  <c:v>283.67500273468619</c:v>
                </c:pt>
                <c:pt idx="1080" formatCode="0.00E+00">
                  <c:v>283.46256129622759</c:v>
                </c:pt>
                <c:pt idx="1081" formatCode="0.00E+00">
                  <c:v>283.25031931132457</c:v>
                </c:pt>
                <c:pt idx="1082" formatCode="0.00E+00">
                  <c:v>283.03827665406038</c:v>
                </c:pt>
                <c:pt idx="1083" formatCode="0.00E+00">
                  <c:v>282.82643319851786</c:v>
                </c:pt>
                <c:pt idx="1084" formatCode="0.00E+00">
                  <c:v>282.61478881878031</c:v>
                </c:pt>
                <c:pt idx="1085" formatCode="0.00E+00">
                  <c:v>282.40334338893069</c:v>
                </c:pt>
                <c:pt idx="1086" formatCode="0.00E+00">
                  <c:v>282.19209678305225</c:v>
                </c:pt>
                <c:pt idx="1087" formatCode="0.00E+00">
                  <c:v>281.98104887522794</c:v>
                </c:pt>
                <c:pt idx="1088" formatCode="0.00E+00">
                  <c:v>281.7701995395409</c:v>
                </c:pt>
                <c:pt idx="1089" formatCode="0.00E+00">
                  <c:v>281.55954865007419</c:v>
                </c:pt>
                <c:pt idx="1090" formatCode="0.00E+00">
                  <c:v>281.34909608091101</c:v>
                </c:pt>
                <c:pt idx="1091" formatCode="0.00E+00">
                  <c:v>281.13884170613443</c:v>
                </c:pt>
                <c:pt idx="1092" formatCode="0.00E+00">
                  <c:v>280.9287853998274</c:v>
                </c:pt>
                <c:pt idx="1093" formatCode="0.00E+00">
                  <c:v>280.71892703607318</c:v>
                </c:pt>
                <c:pt idx="1094" formatCode="0.00E+00">
                  <c:v>280.50926648895484</c:v>
                </c:pt>
                <c:pt idx="1095" formatCode="0.00E+00">
                  <c:v>280.29980363255532</c:v>
                </c:pt>
                <c:pt idx="1096" formatCode="0.00E+00">
                  <c:v>280.09053834095801</c:v>
                </c:pt>
                <c:pt idx="1097" formatCode="0.00E+00">
                  <c:v>279.88147048824567</c:v>
                </c:pt>
                <c:pt idx="1098" formatCode="0.00E+00">
                  <c:v>279.67259994850167</c:v>
                </c:pt>
                <c:pt idx="1099" formatCode="0.00E+00">
                  <c:v>279.46392659580891</c:v>
                </c:pt>
                <c:pt idx="1100" formatCode="0.00E+00">
                  <c:v>279.25545030425059</c:v>
                </c:pt>
                <c:pt idx="1101" formatCode="0.00E+00">
                  <c:v>279.04717094790971</c:v>
                </c:pt>
                <c:pt idx="1102" formatCode="0.00E+00">
                  <c:v>278.83908840086946</c:v>
                </c:pt>
                <c:pt idx="1103" formatCode="0.00E+00">
                  <c:v>278.63120253721291</c:v>
                </c:pt>
                <c:pt idx="1104" formatCode="0.00E+00">
                  <c:v>278.42351323102321</c:v>
                </c:pt>
                <c:pt idx="1105" formatCode="0.00E+00">
                  <c:v>278.21602035638335</c:v>
                </c:pt>
                <c:pt idx="1106" formatCode="0.00E+00">
                  <c:v>278.00872378737643</c:v>
                </c:pt>
                <c:pt idx="1107" formatCode="0.00E+00">
                  <c:v>277.80162339808561</c:v>
                </c:pt>
                <c:pt idx="1108" formatCode="0.00E+00">
                  <c:v>277.59471906259398</c:v>
                </c:pt>
                <c:pt idx="1109" formatCode="0.00E+00">
                  <c:v>277.38801065498461</c:v>
                </c:pt>
                <c:pt idx="1110" formatCode="0.00E+00">
                  <c:v>277.18149804934052</c:v>
                </c:pt>
                <c:pt idx="1111" formatCode="0.00E+00">
                  <c:v>276.97518111974495</c:v>
                </c:pt>
                <c:pt idx="1112" formatCode="0.00E+00">
                  <c:v>276.76905974028091</c:v>
                </c:pt>
                <c:pt idx="1113" formatCode="0.00E+00">
                  <c:v>276.56313378503154</c:v>
                </c:pt>
                <c:pt idx="1114" formatCode="0.00E+00">
                  <c:v>276.3574031280798</c:v>
                </c:pt>
                <c:pt idx="1115" formatCode="0.00E+00">
                  <c:v>276.15186764350892</c:v>
                </c:pt>
                <c:pt idx="1116" formatCode="0.00E+00">
                  <c:v>275.94652720540205</c:v>
                </c:pt>
                <c:pt idx="1117" formatCode="0.00E+00">
                  <c:v>275.74138168784214</c:v>
                </c:pt>
                <c:pt idx="1118" formatCode="0.00E+00">
                  <c:v>275.53643096491237</c:v>
                </c:pt>
                <c:pt idx="1119" formatCode="0.00E+00">
                  <c:v>275.33167491069571</c:v>
                </c:pt>
                <c:pt idx="1120" formatCode="0.00E+00">
                  <c:v>275.1271133992754</c:v>
                </c:pt>
                <c:pt idx="1121" formatCode="0.00E+00">
                  <c:v>274.92274630473446</c:v>
                </c:pt>
                <c:pt idx="1122" formatCode="0.00E+00">
                  <c:v>274.71857350115602</c:v>
                </c:pt>
                <c:pt idx="1123" formatCode="0.00E+00">
                  <c:v>274.51459486262326</c:v>
                </c:pt>
                <c:pt idx="1124" formatCode="0.00E+00">
                  <c:v>274.31081026321903</c:v>
                </c:pt>
                <c:pt idx="1125" formatCode="0.00E+00">
                  <c:v>274.10721957702668</c:v>
                </c:pt>
                <c:pt idx="1126" formatCode="0.00E+00">
                  <c:v>273.90382267812919</c:v>
                </c:pt>
                <c:pt idx="1127" formatCode="0.00E+00">
                  <c:v>273.70061944060956</c:v>
                </c:pt>
                <c:pt idx="1128" formatCode="0.00E+00">
                  <c:v>273.49760973855103</c:v>
                </c:pt>
                <c:pt idx="1129" formatCode="0.00E+00">
                  <c:v>273.29479344603669</c:v>
                </c:pt>
                <c:pt idx="1130" formatCode="0.00E+00">
                  <c:v>273.09217043714955</c:v>
                </c:pt>
                <c:pt idx="1131" formatCode="0.00E+00">
                  <c:v>272.88974058597273</c:v>
                </c:pt>
                <c:pt idx="1132" formatCode="0.00E+00">
                  <c:v>272.68750376658937</c:v>
                </c:pt>
                <c:pt idx="1133" formatCode="0.00E+00">
                  <c:v>272.48545985308255</c:v>
                </c:pt>
                <c:pt idx="1134" formatCode="0.00E+00">
                  <c:v>272.28360871953532</c:v>
                </c:pt>
                <c:pt idx="1135" formatCode="0.00E+00">
                  <c:v>272.08195024003084</c:v>
                </c:pt>
                <c:pt idx="1136" formatCode="0.00E+00">
                  <c:v>271.88048428865216</c:v>
                </c:pt>
                <c:pt idx="1137" formatCode="0.00E+00">
                  <c:v>271.67921073948236</c:v>
                </c:pt>
                <c:pt idx="1138" formatCode="0.00E+00">
                  <c:v>271.47812946660457</c:v>
                </c:pt>
                <c:pt idx="1139" formatCode="0.00E+00">
                  <c:v>271.27724034410187</c:v>
                </c:pt>
                <c:pt idx="1140" formatCode="0.00E+00">
                  <c:v>271.07654324605738</c:v>
                </c:pt>
                <c:pt idx="1141" formatCode="0.00E+00">
                  <c:v>270.87603804655419</c:v>
                </c:pt>
                <c:pt idx="1142" formatCode="0.00E+00">
                  <c:v>270.67572461967524</c:v>
                </c:pt>
                <c:pt idx="1143" formatCode="0.00E+00">
                  <c:v>270.47560283950395</c:v>
                </c:pt>
                <c:pt idx="1144" formatCode="0.00E+00">
                  <c:v>270.27567258012311</c:v>
                </c:pt>
                <c:pt idx="1145" formatCode="0.00E+00">
                  <c:v>270.07593371561586</c:v>
                </c:pt>
                <c:pt idx="1146" formatCode="0.00E+00">
                  <c:v>269.87638612006555</c:v>
                </c:pt>
                <c:pt idx="1147" formatCode="0.00E+00">
                  <c:v>269.67702966755496</c:v>
                </c:pt>
                <c:pt idx="1148" formatCode="0.00E+00">
                  <c:v>269.47786423216735</c:v>
                </c:pt>
                <c:pt idx="1149" formatCode="0.00E+00">
                  <c:v>269.27888968798578</c:v>
                </c:pt>
                <c:pt idx="1150" formatCode="0.00E+00">
                  <c:v>269.08010590909328</c:v>
                </c:pt>
                <c:pt idx="1151" formatCode="0.00E+00">
                  <c:v>268.88151276957308</c:v>
                </c:pt>
                <c:pt idx="1152" formatCode="0.00E+00">
                  <c:v>268.68311014350815</c:v>
                </c:pt>
                <c:pt idx="1153" formatCode="0.00E+00">
                  <c:v>268.48489790498166</c:v>
                </c:pt>
                <c:pt idx="1154" formatCode="0.00E+00">
                  <c:v>268.28687592807665</c:v>
                </c:pt>
                <c:pt idx="1155" formatCode="0.00E+00">
                  <c:v>268.0890440868763</c:v>
                </c:pt>
                <c:pt idx="1156" formatCode="0.00E+00">
                  <c:v>267.89140225546362</c:v>
                </c:pt>
                <c:pt idx="1157" formatCode="0.00E+00">
                  <c:v>267.69395030792168</c:v>
                </c:pt>
                <c:pt idx="1158" formatCode="0.00E+00">
                  <c:v>267.49668811833368</c:v>
                </c:pt>
                <c:pt idx="1159" formatCode="0.00E+00">
                  <c:v>267.29961556078268</c:v>
                </c:pt>
                <c:pt idx="1160" formatCode="0.00E+00">
                  <c:v>267.10273250935171</c:v>
                </c:pt>
                <c:pt idx="1161" formatCode="0.00E+00">
                  <c:v>266.90603883812389</c:v>
                </c:pt>
                <c:pt idx="1162" formatCode="0.00E+00">
                  <c:v>266.70953442118241</c:v>
                </c:pt>
                <c:pt idx="1163" formatCode="0.00E+00">
                  <c:v>266.51321913261023</c:v>
                </c:pt>
                <c:pt idx="1164" formatCode="0.00E+00">
                  <c:v>266.3170928464906</c:v>
                </c:pt>
                <c:pt idx="1165" formatCode="0.00E+00">
                  <c:v>266.12115543690646</c:v>
                </c:pt>
                <c:pt idx="1166" formatCode="0.00E+00">
                  <c:v>265.92540677794091</c:v>
                </c:pt>
                <c:pt idx="1167" formatCode="0.00E+00">
                  <c:v>265.72984674367717</c:v>
                </c:pt>
                <c:pt idx="1168" formatCode="0.00E+00">
                  <c:v>265.53447520819816</c:v>
                </c:pt>
                <c:pt idx="1169" formatCode="0.00E+00">
                  <c:v>265.33929204558711</c:v>
                </c:pt>
                <c:pt idx="1170" formatCode="0.00E+00">
                  <c:v>265.14429712992711</c:v>
                </c:pt>
                <c:pt idx="1171" formatCode="0.00E+00">
                  <c:v>264.94949033530122</c:v>
                </c:pt>
                <c:pt idx="1172" formatCode="0.00E+00">
                  <c:v>264.75487153579252</c:v>
                </c:pt>
                <c:pt idx="1173" formatCode="0.00E+00">
                  <c:v>264.56044060548408</c:v>
                </c:pt>
                <c:pt idx="1174" formatCode="0.00E+00">
                  <c:v>264.36619741845908</c:v>
                </c:pt>
                <c:pt idx="1175" formatCode="0.00E+00">
                  <c:v>264.17214184880061</c:v>
                </c:pt>
                <c:pt idx="1176" formatCode="0.00E+00">
                  <c:v>263.97827377059161</c:v>
                </c:pt>
                <c:pt idx="1177" formatCode="0.00E+00">
                  <c:v>263.78459305791546</c:v>
                </c:pt>
                <c:pt idx="1178" formatCode="0.00E+00">
                  <c:v>263.59109958485493</c:v>
                </c:pt>
                <c:pt idx="1179" formatCode="0.00E+00">
                  <c:v>263.39779322549333</c:v>
                </c:pt>
                <c:pt idx="1180" formatCode="0.00E+00">
                  <c:v>263.20467385391373</c:v>
                </c:pt>
                <c:pt idx="1181" formatCode="0.00E+00">
                  <c:v>263.01174134419909</c:v>
                </c:pt>
                <c:pt idx="1182" formatCode="0.00E+00">
                  <c:v>262.81899557043266</c:v>
                </c:pt>
                <c:pt idx="1183" formatCode="0.00E+00">
                  <c:v>262.62643640669751</c:v>
                </c:pt>
                <c:pt idx="1184" formatCode="0.00E+00">
                  <c:v>262.43406372707665</c:v>
                </c:pt>
                <c:pt idx="1185" formatCode="0.00E+00">
                  <c:v>262.24187740565321</c:v>
                </c:pt>
                <c:pt idx="1186" formatCode="0.00E+00">
                  <c:v>262.04987731651033</c:v>
                </c:pt>
                <c:pt idx="1187" formatCode="0.00E+00">
                  <c:v>261.85806333373114</c:v>
                </c:pt>
                <c:pt idx="1188" formatCode="0.00E+00">
                  <c:v>261.66643533139859</c:v>
                </c:pt>
                <c:pt idx="1189" formatCode="0.00E+00">
                  <c:v>261.47499318359587</c:v>
                </c:pt>
                <c:pt idx="1190" formatCode="0.00E+00">
                  <c:v>261.28373676440594</c:v>
                </c:pt>
                <c:pt idx="1191" formatCode="0.00E+00">
                  <c:v>261.09266594791217</c:v>
                </c:pt>
                <c:pt idx="1192" formatCode="0.00E+00">
                  <c:v>260.90178060819744</c:v>
                </c:pt>
                <c:pt idx="1193" formatCode="0.00E+00">
                  <c:v>260.7110806193449</c:v>
                </c:pt>
                <c:pt idx="1194" formatCode="0.00E+00">
                  <c:v>260.52056585543767</c:v>
                </c:pt>
                <c:pt idx="1195" formatCode="0.00E+00">
                  <c:v>260.33023619055876</c:v>
                </c:pt>
                <c:pt idx="1196" formatCode="0.00E+00">
                  <c:v>260.14009149879143</c:v>
                </c:pt>
                <c:pt idx="1197" formatCode="0.00E+00">
                  <c:v>259.95013165421852</c:v>
                </c:pt>
                <c:pt idx="1198" formatCode="0.00E+00">
                  <c:v>259.76035653092339</c:v>
                </c:pt>
                <c:pt idx="1199" formatCode="0.00E+00">
                  <c:v>259.57076600298899</c:v>
                </c:pt>
                <c:pt idx="1200" formatCode="0.00E+00">
                  <c:v>259.3813599444984</c:v>
                </c:pt>
                <c:pt idx="1201" formatCode="0.00E+00">
                  <c:v>259.19213822953481</c:v>
                </c:pt>
                <c:pt idx="1202" formatCode="0.00E+00">
                  <c:v>259.00310073218122</c:v>
                </c:pt>
                <c:pt idx="1203" formatCode="0.00E+00">
                  <c:v>258.81424732652079</c:v>
                </c:pt>
                <c:pt idx="1204" formatCode="0.00E+00">
                  <c:v>258.62557788663656</c:v>
                </c:pt>
                <c:pt idx="1205" formatCode="0.00E+00">
                  <c:v>258.43709228661169</c:v>
                </c:pt>
                <c:pt idx="1206" formatCode="0.00E+00">
                  <c:v>258.24879040052917</c:v>
                </c:pt>
                <c:pt idx="1207" formatCode="0.00E+00">
                  <c:v>258.06067210247221</c:v>
                </c:pt>
                <c:pt idx="1208" formatCode="0.00E+00">
                  <c:v>257.87273726652387</c:v>
                </c:pt>
                <c:pt idx="1209" formatCode="0.00E+00">
                  <c:v>257.68498576676723</c:v>
                </c:pt>
                <c:pt idx="1210" formatCode="0.00E+00">
                  <c:v>257.49741747728535</c:v>
                </c:pt>
                <c:pt idx="1211" formatCode="0.00E+00">
                  <c:v>257.31003227216138</c:v>
                </c:pt>
                <c:pt idx="1212" formatCode="0.00E+00">
                  <c:v>257.12283002547838</c:v>
                </c:pt>
                <c:pt idx="1213" formatCode="0.00E+00">
                  <c:v>256.93581061131948</c:v>
                </c:pt>
                <c:pt idx="1214" formatCode="0.00E+00">
                  <c:v>256.74897390376776</c:v>
                </c:pt>
                <c:pt idx="1215" formatCode="0.00E+00">
                  <c:v>256.56231977690618</c:v>
                </c:pt>
                <c:pt idx="1216" formatCode="0.00E+00">
                  <c:v>256.37584810481815</c:v>
                </c:pt>
                <c:pt idx="1217" formatCode="0.00E+00">
                  <c:v>256.18955876158645</c:v>
                </c:pt>
                <c:pt idx="1218" formatCode="0.00E+00">
                  <c:v>256.00345162129435</c:v>
                </c:pt>
                <c:pt idx="1219" formatCode="0.00E+00">
                  <c:v>255.81752655802489</c:v>
                </c:pt>
                <c:pt idx="1220" formatCode="0.00E+00">
                  <c:v>255.63178344586117</c:v>
                </c:pt>
                <c:pt idx="1221" formatCode="0.00E+00">
                  <c:v>255.44622215888629</c:v>
                </c:pt>
                <c:pt idx="1222" formatCode="0.00E+00">
                  <c:v>255.26084257118328</c:v>
                </c:pt>
                <c:pt idx="1223" formatCode="0.00E+00">
                  <c:v>255.07564455683536</c:v>
                </c:pt>
                <c:pt idx="1224" formatCode="0.00E+00">
                  <c:v>254.89062798992552</c:v>
                </c:pt>
                <c:pt idx="1225" formatCode="0.00E+00">
                  <c:v>254.70579274453695</c:v>
                </c:pt>
                <c:pt idx="1226" formatCode="0.00E+00">
                  <c:v>254.52113869475261</c:v>
                </c:pt>
                <c:pt idx="1227" formatCode="0.00E+00">
                  <c:v>254.33666571465571</c:v>
                </c:pt>
                <c:pt idx="1228" formatCode="0.00E+00">
                  <c:v>254.1523736783293</c:v>
                </c:pt>
                <c:pt idx="1229" formatCode="0.00E+00">
                  <c:v>253.96826245985648</c:v>
                </c:pt>
                <c:pt idx="1230" formatCode="0.00E+00">
                  <c:v>253.78433193332035</c:v>
                </c:pt>
                <c:pt idx="1231" formatCode="0.00E+00">
                  <c:v>253.60058197280389</c:v>
                </c:pt>
                <c:pt idx="1232" formatCode="0.00E+00">
                  <c:v>253.41701245239042</c:v>
                </c:pt>
                <c:pt idx="1233" formatCode="0.00E+00">
                  <c:v>253.23362324616295</c:v>
                </c:pt>
                <c:pt idx="1234" formatCode="0.00E+00">
                  <c:v>253.0504142282044</c:v>
                </c:pt>
                <c:pt idx="1235" formatCode="0.00E+00">
                  <c:v>252.86738527259814</c:v>
                </c:pt>
                <c:pt idx="1236" formatCode="0.00E+00">
                  <c:v>252.68453625342707</c:v>
                </c:pt>
                <c:pt idx="1237" formatCode="0.00E+00">
                  <c:v>252.50186704477431</c:v>
                </c:pt>
                <c:pt idx="1238" formatCode="0.00E+00">
                  <c:v>252.31937752072304</c:v>
                </c:pt>
                <c:pt idx="1239" formatCode="0.00E+00">
                  <c:v>252.13706755535628</c:v>
                </c:pt>
                <c:pt idx="1240" formatCode="0.00E+00">
                  <c:v>251.95493702275718</c:v>
                </c:pt>
                <c:pt idx="1241" formatCode="0.00E+00">
                  <c:v>251.77298579700877</c:v>
                </c:pt>
                <c:pt idx="1242" formatCode="0.00E+00">
                  <c:v>251.59121375219416</c:v>
                </c:pt>
                <c:pt idx="1243" formatCode="0.00E+00">
                  <c:v>251.40962076239649</c:v>
                </c:pt>
                <c:pt idx="1244" formatCode="0.00E+00">
                  <c:v>251.22820670169881</c:v>
                </c:pt>
                <c:pt idx="1245" formatCode="0.00E+00">
                  <c:v>251.04697144418421</c:v>
                </c:pt>
                <c:pt idx="1246" formatCode="0.00E+00">
                  <c:v>250.86591486393584</c:v>
                </c:pt>
                <c:pt idx="1247" formatCode="0.00E+00">
                  <c:v>250.68503683503678</c:v>
                </c:pt>
                <c:pt idx="1248" formatCode="0.00E+00">
                  <c:v>250.50433723157005</c:v>
                </c:pt>
                <c:pt idx="1249" formatCode="0.00E+00">
                  <c:v>250.3238159276188</c:v>
                </c:pt>
                <c:pt idx="1250" formatCode="0.00E+00">
                  <c:v>250.14347279726613</c:v>
                </c:pt>
                <c:pt idx="1251" formatCode="0.00E+00">
                  <c:v>249.96330771459515</c:v>
                </c:pt>
                <c:pt idx="1252" formatCode="0.00E+00">
                  <c:v>249.7833205536889</c:v>
                </c:pt>
                <c:pt idx="1253" formatCode="0.00E+00">
                  <c:v>249.60351118863053</c:v>
                </c:pt>
                <c:pt idx="1254" formatCode="0.00E+00">
                  <c:v>249.42387949350305</c:v>
                </c:pt>
                <c:pt idx="1255" formatCode="0.00E+00">
                  <c:v>249.24442534238972</c:v>
                </c:pt>
                <c:pt idx="1256" formatCode="0.00E+00">
                  <c:v>249.06514860937341</c:v>
                </c:pt>
                <c:pt idx="1257" formatCode="0.00E+00">
                  <c:v>248.88604916853751</c:v>
                </c:pt>
                <c:pt idx="1258" formatCode="0.00E+00">
                  <c:v>248.70712689396478</c:v>
                </c:pt>
                <c:pt idx="1259" formatCode="0.00E+00">
                  <c:v>248.52838165973853</c:v>
                </c:pt>
                <c:pt idx="1260" formatCode="0.00E+00">
                  <c:v>248.34981333994176</c:v>
                </c:pt>
                <c:pt idx="1261" formatCode="0.00E+00">
                  <c:v>248.17142180865764</c:v>
                </c:pt>
                <c:pt idx="1262" formatCode="0.00E+00">
                  <c:v>247.99320693996913</c:v>
                </c:pt>
                <c:pt idx="1263" formatCode="0.00E+00">
                  <c:v>247.81516860795949</c:v>
                </c:pt>
                <c:pt idx="1264" formatCode="0.00E+00">
                  <c:v>247.63730668671175</c:v>
                </c:pt>
                <c:pt idx="1265" formatCode="0.00E+00">
                  <c:v>247.45962105030898</c:v>
                </c:pt>
                <c:pt idx="1266" formatCode="0.00E+00">
                  <c:v>247.28211157283425</c:v>
                </c:pt>
                <c:pt idx="1267" formatCode="0.00E+00">
                  <c:v>247.10477812837078</c:v>
                </c:pt>
                <c:pt idx="1268" formatCode="0.00E+00">
                  <c:v>246.92762059100153</c:v>
                </c:pt>
                <c:pt idx="1269" formatCode="0.00E+00">
                  <c:v>246.75063883480962</c:v>
                </c:pt>
                <c:pt idx="1270" formatCode="0.00E+00">
                  <c:v>246.57383273387822</c:v>
                </c:pt>
                <c:pt idx="1271" formatCode="0.00E+00">
                  <c:v>246.39720216229034</c:v>
                </c:pt>
                <c:pt idx="1272" formatCode="0.00E+00">
                  <c:v>246.22074699412914</c:v>
                </c:pt>
                <c:pt idx="1273" formatCode="0.00E+00">
                  <c:v>246.04446710347761</c:v>
                </c:pt>
                <c:pt idx="1274" formatCode="0.00E+00">
                  <c:v>245.868362364419</c:v>
                </c:pt>
                <c:pt idx="1275" formatCode="0.00E+00">
                  <c:v>245.69243265103626</c:v>
                </c:pt>
                <c:pt idx="1276" formatCode="0.00E+00">
                  <c:v>245.51667783741257</c:v>
                </c:pt>
                <c:pt idx="1277" formatCode="0.00E+00">
                  <c:v>245.34109779763105</c:v>
                </c:pt>
                <c:pt idx="1278" formatCode="0.00E+00">
                  <c:v>245.16569240577465</c:v>
                </c:pt>
                <c:pt idx="1279" formatCode="0.00E+00">
                  <c:v>244.99046153592661</c:v>
                </c:pt>
                <c:pt idx="1280" formatCode="0.00E+00">
                  <c:v>244.81540506216999</c:v>
                </c:pt>
                <c:pt idx="1281" formatCode="0.00E+00">
                  <c:v>244.64052285858784</c:v>
                </c:pt>
                <c:pt idx="1282" formatCode="0.00E+00">
                  <c:v>244.46581479926328</c:v>
                </c:pt>
                <c:pt idx="1283" formatCode="0.00E+00">
                  <c:v>244.29128075827938</c:v>
                </c:pt>
                <c:pt idx="1284" formatCode="0.00E+00">
                  <c:v>244.1169206097193</c:v>
                </c:pt>
                <c:pt idx="1285" formatCode="0.00E+00">
                  <c:v>243.94273422766614</c:v>
                </c:pt>
                <c:pt idx="1286" formatCode="0.00E+00">
                  <c:v>243.76872148620285</c:v>
                </c:pt>
                <c:pt idx="1287" formatCode="0.00E+00">
                  <c:v>243.59488225941271</c:v>
                </c:pt>
                <c:pt idx="1288" formatCode="0.00E+00">
                  <c:v>243.42121642137869</c:v>
                </c:pt>
                <c:pt idx="1289" formatCode="0.00E+00">
                  <c:v>243.24772384618393</c:v>
                </c:pt>
                <c:pt idx="1290" formatCode="0.00E+00">
                  <c:v>243.07440440791149</c:v>
                </c:pt>
                <c:pt idx="1291" formatCode="0.00E+00">
                  <c:v>242.90125798064446</c:v>
                </c:pt>
                <c:pt idx="1292" formatCode="0.00E+00">
                  <c:v>242.72828443846603</c:v>
                </c:pt>
                <c:pt idx="1293" formatCode="0.00E+00">
                  <c:v>242.55548365545926</c:v>
                </c:pt>
                <c:pt idx="1294" formatCode="0.00E+00">
                  <c:v>242.38285550570714</c:v>
                </c:pt>
                <c:pt idx="1295" formatCode="0.00E+00">
                  <c:v>242.21039986329288</c:v>
                </c:pt>
                <c:pt idx="1296" formatCode="0.00E+00">
                  <c:v>242.03811660229954</c:v>
                </c:pt>
                <c:pt idx="1297" formatCode="0.00E+00">
                  <c:v>241.86600559681023</c:v>
                </c:pt>
                <c:pt idx="1298" formatCode="0.00E+00">
                  <c:v>241.69406672090795</c:v>
                </c:pt>
                <c:pt idx="1299" formatCode="0.00E+00">
                  <c:v>241.52229984867589</c:v>
                </c:pt>
                <c:pt idx="1300" formatCode="0.00E+00">
                  <c:v>241.35070485419712</c:v>
                </c:pt>
                <c:pt idx="1301" formatCode="0.00E+00">
                  <c:v>241.17928161155473</c:v>
                </c:pt>
                <c:pt idx="1302" formatCode="0.00E+00">
                  <c:v>241.00802999483187</c:v>
                </c:pt>
                <c:pt idx="1303" formatCode="0.00E+00">
                  <c:v>240.83694987811154</c:v>
                </c:pt>
                <c:pt idx="1304" formatCode="0.00E+00">
                  <c:v>240.66604113547686</c:v>
                </c:pt>
                <c:pt idx="1305" formatCode="0.00E+00">
                  <c:v>240.49530364101099</c:v>
                </c:pt>
                <c:pt idx="1306" formatCode="0.00E+00">
                  <c:v>240.32473726879698</c:v>
                </c:pt>
                <c:pt idx="1307" formatCode="0.00E+00">
                  <c:v>240.1543418929179</c:v>
                </c:pt>
                <c:pt idx="1308" formatCode="0.00E+00">
                  <c:v>239.98411738745688</c:v>
                </c:pt>
                <c:pt idx="1309" formatCode="0.00E+00">
                  <c:v>239.81406362649699</c:v>
                </c:pt>
                <c:pt idx="1310" formatCode="0.00E+00">
                  <c:v>239.64418048412131</c:v>
                </c:pt>
                <c:pt idx="1311" formatCode="0.00E+00">
                  <c:v>239.47446783441296</c:v>
                </c:pt>
                <c:pt idx="1312" formatCode="0.00E+00">
                  <c:v>239.30492555145511</c:v>
                </c:pt>
                <c:pt idx="1313" formatCode="0.00E+00">
                  <c:v>239.13555350933069</c:v>
                </c:pt>
                <c:pt idx="1314" formatCode="0.00E+00">
                  <c:v>238.96635158212297</c:v>
                </c:pt>
                <c:pt idx="1315" formatCode="0.00E+00">
                  <c:v>238.79731964391488</c:v>
                </c:pt>
                <c:pt idx="1316" formatCode="0.00E+00">
                  <c:v>238.6284575687896</c:v>
                </c:pt>
                <c:pt idx="1317" formatCode="0.00E+00">
                  <c:v>238.45976523083024</c:v>
                </c:pt>
                <c:pt idx="1318" formatCode="0.00E+00">
                  <c:v>238.29124250411988</c:v>
                </c:pt>
                <c:pt idx="1319" formatCode="0.00E+00">
                  <c:v>238.12288926274158</c:v>
                </c:pt>
                <c:pt idx="1320" formatCode="0.00E+00">
                  <c:v>237.95470538077848</c:v>
                </c:pt>
                <c:pt idx="1321" formatCode="0.00E+00">
                  <c:v>237.78669073231364</c:v>
                </c:pt>
                <c:pt idx="1322" formatCode="0.00E+00">
                  <c:v>237.61884519143018</c:v>
                </c:pt>
                <c:pt idx="1323" formatCode="0.00E+00">
                  <c:v>237.45116863221114</c:v>
                </c:pt>
                <c:pt idx="1324" formatCode="0.00E+00">
                  <c:v>237.28366092873969</c:v>
                </c:pt>
                <c:pt idx="1325" formatCode="0.00E+00">
                  <c:v>237.1163219550989</c:v>
                </c:pt>
                <c:pt idx="1326" formatCode="0.00E+00">
                  <c:v>236.94915158537185</c:v>
                </c:pt>
                <c:pt idx="1327" formatCode="0.00E+00">
                  <c:v>236.7821496936416</c:v>
                </c:pt>
                <c:pt idx="1328" formatCode="0.00E+00">
                  <c:v>236.61531615399133</c:v>
                </c:pt>
                <c:pt idx="1329" formatCode="0.00E+00">
                  <c:v>236.44865084050406</c:v>
                </c:pt>
                <c:pt idx="1330" formatCode="0.00E+00">
                  <c:v>236.28215362726291</c:v>
                </c:pt>
                <c:pt idx="1331" formatCode="0.00E+00">
                  <c:v>236.11582438835103</c:v>
                </c:pt>
                <c:pt idx="1332" formatCode="0.00E+00">
                  <c:v>235.94966299785145</c:v>
                </c:pt>
                <c:pt idx="1333" formatCode="0.00E+00">
                  <c:v>235.78366932984727</c:v>
                </c:pt>
                <c:pt idx="1334" formatCode="0.00E+00">
                  <c:v>235.61784325842154</c:v>
                </c:pt>
                <c:pt idx="1335" formatCode="0.00E+00">
                  <c:v>235.45218465765743</c:v>
                </c:pt>
                <c:pt idx="1336" formatCode="0.00E+00">
                  <c:v>235.28669340163802</c:v>
                </c:pt>
                <c:pt idx="1337" formatCode="0.00E+00">
                  <c:v>235.12136936444642</c:v>
                </c:pt>
                <c:pt idx="1338" formatCode="0.00E+00">
                  <c:v>234.95621242016568</c:v>
                </c:pt>
                <c:pt idx="1339" formatCode="0.00E+00">
                  <c:v>234.79122244287888</c:v>
                </c:pt>
                <c:pt idx="1340" formatCode="0.00E+00">
                  <c:v>234.62639930666919</c:v>
                </c:pt>
                <c:pt idx="1341" formatCode="0.00E+00">
                  <c:v>234.46174288561963</c:v>
                </c:pt>
                <c:pt idx="1342" formatCode="0.00E+00">
                  <c:v>234.29725305381336</c:v>
                </c:pt>
                <c:pt idx="1343" formatCode="0.00E+00">
                  <c:v>234.13292968533344</c:v>
                </c:pt>
                <c:pt idx="1344" formatCode="0.00E+00">
                  <c:v>233.96877265426292</c:v>
                </c:pt>
                <c:pt idx="1345" formatCode="0.00E+00">
                  <c:v>233.80478183468495</c:v>
                </c:pt>
                <c:pt idx="1346" formatCode="0.00E+00">
                  <c:v>233.64095710068261</c:v>
                </c:pt>
                <c:pt idx="1347" formatCode="0.00E+00">
                  <c:v>233.47729832633908</c:v>
                </c:pt>
                <c:pt idx="1348" formatCode="0.00E+00">
                  <c:v>233.31380538573725</c:v>
                </c:pt>
                <c:pt idx="1349" formatCode="0.00E+00">
                  <c:v>233.1504781529604</c:v>
                </c:pt>
                <c:pt idx="1350" formatCode="0.00E+00">
                  <c:v>232.98731650209169</c:v>
                </c:pt>
                <c:pt idx="1351" formatCode="0.00E+00">
                  <c:v>232.82432030721398</c:v>
                </c:pt>
                <c:pt idx="1352" formatCode="0.00E+00">
                  <c:v>232.66148944241041</c:v>
                </c:pt>
                <c:pt idx="1353" formatCode="0.00E+00">
                  <c:v>232.4988237817642</c:v>
                </c:pt>
                <c:pt idx="1354" formatCode="0.00E+00">
                  <c:v>232.3363231993583</c:v>
                </c:pt>
                <c:pt idx="1355" formatCode="0.00E+00">
                  <c:v>232.17398756927597</c:v>
                </c:pt>
                <c:pt idx="1356" formatCode="0.00E+00">
                  <c:v>232.01181676560014</c:v>
                </c:pt>
                <c:pt idx="1357" formatCode="0.00E+00">
                  <c:v>231.84981066241403</c:v>
                </c:pt>
                <c:pt idx="1358" formatCode="0.00E+00">
                  <c:v>231.68796913380069</c:v>
                </c:pt>
                <c:pt idx="1359" formatCode="0.00E+00">
                  <c:v>231.52629205384321</c:v>
                </c:pt>
                <c:pt idx="1360" formatCode="0.00E+00">
                  <c:v>231.36477929662468</c:v>
                </c:pt>
                <c:pt idx="1361" formatCode="0.00E+00">
                  <c:v>231.20343073622814</c:v>
                </c:pt>
                <c:pt idx="1362" formatCode="0.00E+00">
                  <c:v>231.0422462467368</c:v>
                </c:pt>
                <c:pt idx="1363" formatCode="0.00E+00">
                  <c:v>230.88122570223373</c:v>
                </c:pt>
                <c:pt idx="1364" formatCode="0.00E+00">
                  <c:v>230.72036897680192</c:v>
                </c:pt>
                <c:pt idx="1365" formatCode="0.00E+00">
                  <c:v>230.5596759445246</c:v>
                </c:pt>
                <c:pt idx="1366" formatCode="0.00E+00">
                  <c:v>230.39914647948478</c:v>
                </c:pt>
                <c:pt idx="1367" formatCode="0.00E+00">
                  <c:v>230.23878045576555</c:v>
                </c:pt>
                <c:pt idx="1368" formatCode="0.00E+00">
                  <c:v>230.07857774745008</c:v>
                </c:pt>
                <c:pt idx="1369" formatCode="0.00E+00">
                  <c:v>229.91853822862137</c:v>
                </c:pt>
                <c:pt idx="1370" formatCode="0.00E+00">
                  <c:v>229.75866177336258</c:v>
                </c:pt>
                <c:pt idx="1371" formatCode="0.00E+00">
                  <c:v>229.59894825575677</c:v>
                </c:pt>
                <c:pt idx="1372" formatCode="0.00E+00">
                  <c:v>229.43939754988708</c:v>
                </c:pt>
                <c:pt idx="1373" formatCode="0.00E+00">
                  <c:v>229.28000952983655</c:v>
                </c:pt>
                <c:pt idx="1374" formatCode="0.00E+00">
                  <c:v>229.12078406968828</c:v>
                </c:pt>
                <c:pt idx="1375" formatCode="0.00E+00">
                  <c:v>228.96172104352542</c:v>
                </c:pt>
                <c:pt idx="1376" formatCode="0.00E+00">
                  <c:v>228.80282032543099</c:v>
                </c:pt>
                <c:pt idx="1377" formatCode="0.00E+00">
                  <c:v>228.6440817894881</c:v>
                </c:pt>
                <c:pt idx="1378" formatCode="0.00E+00">
                  <c:v>228.48550530977991</c:v>
                </c:pt>
                <c:pt idx="1379" formatCode="0.00E+00">
                  <c:v>228.32709076038947</c:v>
                </c:pt>
                <c:pt idx="1380" formatCode="0.00E+00">
                  <c:v>228.16883801539987</c:v>
                </c:pt>
                <c:pt idx="1381" formatCode="0.00E+00">
                  <c:v>228.01074694889419</c:v>
                </c:pt>
                <c:pt idx="1382" formatCode="0.00E+00">
                  <c:v>227.85281743495554</c:v>
                </c:pt>
                <c:pt idx="1383" formatCode="0.00E+00">
                  <c:v>227.69504934766707</c:v>
                </c:pt>
                <c:pt idx="1384" formatCode="0.00E+00">
                  <c:v>227.53744256111176</c:v>
                </c:pt>
                <c:pt idx="1385" formatCode="0.00E+00">
                  <c:v>227.37999694937281</c:v>
                </c:pt>
                <c:pt idx="1386" formatCode="0.00E+00">
                  <c:v>227.2227123865332</c:v>
                </c:pt>
                <c:pt idx="1387" formatCode="0.00E+00">
                  <c:v>227.06558874667618</c:v>
                </c:pt>
                <c:pt idx="1388" formatCode="0.00E+00">
                  <c:v>226.90862590388468</c:v>
                </c:pt>
                <c:pt idx="1389" formatCode="0.00E+00">
                  <c:v>226.75182373224192</c:v>
                </c:pt>
                <c:pt idx="1390" formatCode="0.00E+00">
                  <c:v>226.59518210583093</c:v>
                </c:pt>
                <c:pt idx="1391" formatCode="0.00E+00">
                  <c:v>226.43870089873485</c:v>
                </c:pt>
                <c:pt idx="1392" formatCode="0.00E+00">
                  <c:v>226.2823799850367</c:v>
                </c:pt>
                <c:pt idx="1393" formatCode="0.00E+00">
                  <c:v>226.12621923881963</c:v>
                </c:pt>
                <c:pt idx="1394" formatCode="0.00E+00">
                  <c:v>225.97021853416675</c:v>
                </c:pt>
                <c:pt idx="1395" formatCode="0.00E+00">
                  <c:v>225.8143777451611</c:v>
                </c:pt>
                <c:pt idx="1396" formatCode="0.00E+00">
                  <c:v>225.65869674588586</c:v>
                </c:pt>
                <c:pt idx="1397" formatCode="0.00E+00">
                  <c:v>225.50317541042403</c:v>
                </c:pt>
                <c:pt idx="1398" formatCode="0.00E+00">
                  <c:v>225.34781361285874</c:v>
                </c:pt>
                <c:pt idx="1399" formatCode="0.00E+00">
                  <c:v>225.19261122727312</c:v>
                </c:pt>
                <c:pt idx="1400" formatCode="0.00E+00">
                  <c:v>225.03756812775018</c:v>
                </c:pt>
                <c:pt idx="1401" formatCode="0.00E+00">
                  <c:v>224.88268418837308</c:v>
                </c:pt>
                <c:pt idx="1402" formatCode="0.00E+00">
                  <c:v>224.72795928322492</c:v>
                </c:pt>
                <c:pt idx="1403" formatCode="0.00E+00">
                  <c:v>224.57339328638875</c:v>
                </c:pt>
                <c:pt idx="1404" formatCode="0.00E+00">
                  <c:v>224.41898607194773</c:v>
                </c:pt>
                <c:pt idx="1405" formatCode="0.00E+00">
                  <c:v>224.26473751398484</c:v>
                </c:pt>
                <c:pt idx="1406" formatCode="0.00E+00">
                  <c:v>224.11064748658333</c:v>
                </c:pt>
                <c:pt idx="1407" formatCode="0.00E+00">
                  <c:v>223.95671586382613</c:v>
                </c:pt>
                <c:pt idx="1408" formatCode="0.00E+00">
                  <c:v>223.80294251979649</c:v>
                </c:pt>
                <c:pt idx="1409" formatCode="0.00E+00">
                  <c:v>223.64932732857744</c:v>
                </c:pt>
                <c:pt idx="1410" formatCode="0.00E+00">
                  <c:v>223.49587016425198</c:v>
                </c:pt>
                <c:pt idx="1411" formatCode="0.00E+00">
                  <c:v>223.34257090090333</c:v>
                </c:pt>
                <c:pt idx="1412" formatCode="0.00E+00">
                  <c:v>223.18942941261457</c:v>
                </c:pt>
                <c:pt idx="1413" formatCode="0.00E+00">
                  <c:v>223.03644557346877</c:v>
                </c:pt>
                <c:pt idx="1414" formatCode="0.00E+00">
                  <c:v>222.88361925754899</c:v>
                </c:pt>
                <c:pt idx="1415" formatCode="0.00E+00">
                  <c:v>222.73095033893833</c:v>
                </c:pt>
                <c:pt idx="1416" formatCode="0.00E+00">
                  <c:v>222.57843869171995</c:v>
                </c:pt>
                <c:pt idx="1417" formatCode="0.00E+00">
                  <c:v>222.42608418997696</c:v>
                </c:pt>
                <c:pt idx="1418" formatCode="0.00E+00">
                  <c:v>222.27388670779231</c:v>
                </c:pt>
                <c:pt idx="1419" formatCode="0.00E+00">
                  <c:v>222.12184611924928</c:v>
                </c:pt>
                <c:pt idx="1420" formatCode="0.00E+00">
                  <c:v>221.9699622984308</c:v>
                </c:pt>
                <c:pt idx="1421" formatCode="0.00E+00">
                  <c:v>221.81823511942005</c:v>
                </c:pt>
                <c:pt idx="1422" formatCode="0.00E+00">
                  <c:v>221.66666445630008</c:v>
                </c:pt>
                <c:pt idx="1423" formatCode="0.00E+00">
                  <c:v>221.51525018315402</c:v>
                </c:pt>
                <c:pt idx="1424" formatCode="0.00E+00">
                  <c:v>221.36399217406498</c:v>
                </c:pt>
                <c:pt idx="1425" formatCode="0.00E+00">
                  <c:v>221.21289030311607</c:v>
                </c:pt>
                <c:pt idx="1426" formatCode="0.00E+00">
                  <c:v>221.06194444439026</c:v>
                </c:pt>
                <c:pt idx="1427" formatCode="0.00E+00">
                  <c:v>220.91115447197078</c:v>
                </c:pt>
                <c:pt idx="1428" formatCode="0.00E+00">
                  <c:v>220.76052025994071</c:v>
                </c:pt>
                <c:pt idx="1429" formatCode="0.00E+00">
                  <c:v>220.61004168238307</c:v>
                </c:pt>
                <c:pt idx="1430" formatCode="0.00E+00">
                  <c:v>220.45971861338097</c:v>
                </c:pt>
                <c:pt idx="1431" formatCode="0.00E+00">
                  <c:v>220.30955092701754</c:v>
                </c:pt>
                <c:pt idx="1432" formatCode="0.00E+00">
                  <c:v>220.15953849737588</c:v>
                </c:pt>
                <c:pt idx="1433" formatCode="0.00E+00">
                  <c:v>220.00968119853903</c:v>
                </c:pt>
                <c:pt idx="1434" formatCode="0.00E+00">
                  <c:v>219.85997890459018</c:v>
                </c:pt>
                <c:pt idx="1435" formatCode="0.00E+00">
                  <c:v>219.71043148961232</c:v>
                </c:pt>
                <c:pt idx="1436" formatCode="0.00E+00">
                  <c:v>219.56103882768861</c:v>
                </c:pt>
                <c:pt idx="1437" formatCode="0.00E+00">
                  <c:v>219.41180079290211</c:v>
                </c:pt>
                <c:pt idx="1438" formatCode="0.00E+00">
                  <c:v>219.26271725933594</c:v>
                </c:pt>
                <c:pt idx="1439" formatCode="0.00E+00">
                  <c:v>219.1137881010732</c:v>
                </c:pt>
                <c:pt idx="1440" formatCode="0.00E+00">
                  <c:v>218.96501319219695</c:v>
                </c:pt>
                <c:pt idx="1441" formatCode="0.00E+00">
                  <c:v>218.8163924067903</c:v>
                </c:pt>
                <c:pt idx="1442" formatCode="0.00E+00">
                  <c:v>218.66792561893629</c:v>
                </c:pt>
                <c:pt idx="1443" formatCode="0.00E+00">
                  <c:v>218.51961270271826</c:v>
                </c:pt>
                <c:pt idx="1444" formatCode="0.00E+00">
                  <c:v>218.37145353221902</c:v>
                </c:pt>
                <c:pt idx="1445" formatCode="0.00E+00">
                  <c:v>218.22344798152167</c:v>
                </c:pt>
                <c:pt idx="1446" formatCode="0.00E+00">
                  <c:v>218.07559592470949</c:v>
                </c:pt>
                <c:pt idx="1447" formatCode="0.00E+00">
                  <c:v>217.92789723586543</c:v>
                </c:pt>
                <c:pt idx="1448" formatCode="0.00E+00">
                  <c:v>217.78035178907265</c:v>
                </c:pt>
                <c:pt idx="1449" formatCode="0.00E+00">
                  <c:v>217.63295945841418</c:v>
                </c:pt>
                <c:pt idx="1450" formatCode="0.00E+00">
                  <c:v>217.48572011797324</c:v>
                </c:pt>
                <c:pt idx="1451" formatCode="0.00E+00">
                  <c:v>217.33863364183281</c:v>
                </c:pt>
                <c:pt idx="1452" formatCode="0.00E+00">
                  <c:v>217.19169990407596</c:v>
                </c:pt>
                <c:pt idx="1453" formatCode="0.00E+00">
                  <c:v>217.04491877878593</c:v>
                </c:pt>
                <c:pt idx="1454" formatCode="0.00E+00">
                  <c:v>216.8982901400457</c:v>
                </c:pt>
                <c:pt idx="1455" formatCode="0.00E+00">
                  <c:v>216.75181386193836</c:v>
                </c:pt>
                <c:pt idx="1456" formatCode="0.00E+00">
                  <c:v>216.60548981854708</c:v>
                </c:pt>
                <c:pt idx="1457" formatCode="0.00E+00">
                  <c:v>216.4593178839549</c:v>
                </c:pt>
                <c:pt idx="1458" formatCode="0.00E+00">
                  <c:v>216.31329793224495</c:v>
                </c:pt>
                <c:pt idx="1459" formatCode="0.00E+00">
                  <c:v>216.16742983750021</c:v>
                </c:pt>
                <c:pt idx="1460" formatCode="0.00E+00">
                  <c:v>216.02171347380397</c:v>
                </c:pt>
                <c:pt idx="1461" formatCode="0.00E+00">
                  <c:v>215.87614871523914</c:v>
                </c:pt>
                <c:pt idx="1462" formatCode="0.00E+00">
                  <c:v>215.73073543588896</c:v>
                </c:pt>
                <c:pt idx="1463" formatCode="0.00E+00">
                  <c:v>215.58547350983645</c:v>
                </c:pt>
                <c:pt idx="1464" formatCode="0.00E+00">
                  <c:v>215.44036281116473</c:v>
                </c:pt>
                <c:pt idx="1465" formatCode="0.00E+00">
                  <c:v>215.29540321395683</c:v>
                </c:pt>
                <c:pt idx="1466" formatCode="0.00E+00">
                  <c:v>215.15059459229587</c:v>
                </c:pt>
                <c:pt idx="1467" formatCode="0.00E+00">
                  <c:v>215.00593682026505</c:v>
                </c:pt>
                <c:pt idx="1468" formatCode="0.00E+00">
                  <c:v>214.86142977194731</c:v>
                </c:pt>
                <c:pt idx="1469" formatCode="0.00E+00">
                  <c:v>214.71707332142586</c:v>
                </c:pt>
                <c:pt idx="1470" formatCode="0.00E+00">
                  <c:v>214.57286734278372</c:v>
                </c:pt>
                <c:pt idx="1471" formatCode="0.00E+00">
                  <c:v>214.42881171010401</c:v>
                </c:pt>
                <c:pt idx="1472" formatCode="0.00E+00">
                  <c:v>214.28490629746986</c:v>
                </c:pt>
                <c:pt idx="1473" formatCode="0.00E+00">
                  <c:v>214.1411509789643</c:v>
                </c:pt>
                <c:pt idx="1474" formatCode="0.00E+00">
                  <c:v>213.99754562867051</c:v>
                </c:pt>
                <c:pt idx="1475" formatCode="0.00E+00">
                  <c:v>213.85409012067151</c:v>
                </c:pt>
                <c:pt idx="1476" formatCode="0.00E+00">
                  <c:v>213.7107843290504</c:v>
                </c:pt>
                <c:pt idx="1477" formatCode="0.00E+00">
                  <c:v>213.56762812789026</c:v>
                </c:pt>
                <c:pt idx="1478" formatCode="0.00E+00">
                  <c:v>213.42462139127423</c:v>
                </c:pt>
                <c:pt idx="1479" formatCode="0.00E+00">
                  <c:v>213.28176399328544</c:v>
                </c:pt>
                <c:pt idx="1480" formatCode="0.00E+00">
                  <c:v>213.13905580800684</c:v>
                </c:pt>
                <c:pt idx="1481" formatCode="0.00E+00">
                  <c:v>212.99649670952169</c:v>
                </c:pt>
                <c:pt idx="1482" formatCode="0.00E+00">
                  <c:v>212.85408657191303</c:v>
                </c:pt>
                <c:pt idx="1483" formatCode="0.00E+00">
                  <c:v>212.71182526926393</c:v>
                </c:pt>
                <c:pt idx="1484" formatCode="0.00E+00">
                  <c:v>212.56971267565746</c:v>
                </c:pt>
                <c:pt idx="1485" formatCode="0.00E+00">
                  <c:v>212.42774866517669</c:v>
                </c:pt>
                <c:pt idx="1486" formatCode="0.00E+00">
                  <c:v>212.28593311190485</c:v>
                </c:pt>
                <c:pt idx="1487" formatCode="0.00E+00">
                  <c:v>212.14426588992498</c:v>
                </c:pt>
                <c:pt idx="1488" formatCode="0.00E+00">
                  <c:v>212.00274687332006</c:v>
                </c:pt>
                <c:pt idx="1489" formatCode="0.00E+00">
                  <c:v>211.86137593617332</c:v>
                </c:pt>
                <c:pt idx="1490" formatCode="0.00E+00">
                  <c:v>211.72015295256784</c:v>
                </c:pt>
                <c:pt idx="1491" formatCode="0.00E+00">
                  <c:v>211.57907779658666</c:v>
                </c:pt>
                <c:pt idx="1492" formatCode="0.00E+00">
                  <c:v>211.43815034231289</c:v>
                </c:pt>
                <c:pt idx="1493" formatCode="0.00E+00">
                  <c:v>211.29737046382959</c:v>
                </c:pt>
                <c:pt idx="1494" formatCode="0.00E+00">
                  <c:v>211.15673803521995</c:v>
                </c:pt>
                <c:pt idx="1495" formatCode="0.00E+00">
                  <c:v>211.01625293056702</c:v>
                </c:pt>
                <c:pt idx="1496" formatCode="0.00E+00">
                  <c:v>210.87591502395384</c:v>
                </c:pt>
                <c:pt idx="1497" formatCode="0.00E+00">
                  <c:v>210.73572418946355</c:v>
                </c:pt>
                <c:pt idx="1498" formatCode="0.00E+00">
                  <c:v>210.5956803011793</c:v>
                </c:pt>
                <c:pt idx="1499" formatCode="0.00E+00">
                  <c:v>210.45578323318404</c:v>
                </c:pt>
                <c:pt idx="1500" formatCode="0.00E+00">
                  <c:v>210.31603285956106</c:v>
                </c:pt>
                <c:pt idx="1501" formatCode="0.00E+00">
                  <c:v>210.17642905439322</c:v>
                </c:pt>
                <c:pt idx="1502" formatCode="0.00E+00">
                  <c:v>210.03697169176382</c:v>
                </c:pt>
                <c:pt idx="1503" formatCode="0.00E+00">
                  <c:v>209.89766064575588</c:v>
                </c:pt>
                <c:pt idx="1504" formatCode="0.00E+00">
                  <c:v>209.75849579045246</c:v>
                </c:pt>
                <c:pt idx="1505" formatCode="0.00E+00">
                  <c:v>209.61947699993669</c:v>
                </c:pt>
                <c:pt idx="1506" formatCode="0.00E+00">
                  <c:v>209.48060414829166</c:v>
                </c:pt>
                <c:pt idx="1507" formatCode="0.00E+00">
                  <c:v>209.34187710960049</c:v>
                </c:pt>
                <c:pt idx="1508" formatCode="0.00E+00">
                  <c:v>209.20329575794619</c:v>
                </c:pt>
                <c:pt idx="1509" formatCode="0.00E+00">
                  <c:v>209.06485996741191</c:v>
                </c:pt>
                <c:pt idx="1510" formatCode="0.00E+00">
                  <c:v>208.92656961208081</c:v>
                </c:pt>
                <c:pt idx="1511" formatCode="0.00E+00">
                  <c:v>208.78842456603587</c:v>
                </c:pt>
                <c:pt idx="1512" formatCode="0.00E+00">
                  <c:v>208.65042470336027</c:v>
                </c:pt>
                <c:pt idx="1513" formatCode="0.00E+00">
                  <c:v>208.51256989813703</c:v>
                </c:pt>
                <c:pt idx="1514" formatCode="0.00E+00">
                  <c:v>208.3748600244493</c:v>
                </c:pt>
                <c:pt idx="1515" formatCode="0.00E+00">
                  <c:v>208.2372949563802</c:v>
                </c:pt>
                <c:pt idx="1516" formatCode="0.00E+00">
                  <c:v>208.09987456801272</c:v>
                </c:pt>
                <c:pt idx="1517" formatCode="0.00E+00">
                  <c:v>207.96259873343007</c:v>
                </c:pt>
                <c:pt idx="1518" formatCode="0.00E+00">
                  <c:v>207.82546732671523</c:v>
                </c:pt>
                <c:pt idx="1519" formatCode="0.00E+00">
                  <c:v>207.68848022195141</c:v>
                </c:pt>
                <c:pt idx="1520" formatCode="0.00E+00">
                  <c:v>207.5516372932216</c:v>
                </c:pt>
                <c:pt idx="1521" formatCode="0.00E+00">
                  <c:v>207.41493841460897</c:v>
                </c:pt>
                <c:pt idx="1522" formatCode="0.00E+00">
                  <c:v>207.27838346019658</c:v>
                </c:pt>
                <c:pt idx="1523" formatCode="0.00E+00">
                  <c:v>207.14197230406756</c:v>
                </c:pt>
                <c:pt idx="1524" formatCode="0.00E+00">
                  <c:v>207.00570482030497</c:v>
                </c:pt>
                <c:pt idx="1525" formatCode="0.00E+00">
                  <c:v>206.86958088299187</c:v>
                </c:pt>
                <c:pt idx="1526" formatCode="0.00E+00">
                  <c:v>206.73360036621142</c:v>
                </c:pt>
                <c:pt idx="1527" formatCode="0.00E+00">
                  <c:v>206.59776314404672</c:v>
                </c:pt>
                <c:pt idx="1528" formatCode="0.00E+00">
                  <c:v>206.46206909058083</c:v>
                </c:pt>
                <c:pt idx="1529" formatCode="0.00E+00">
                  <c:v>206.32651807989683</c:v>
                </c:pt>
                <c:pt idx="1530" formatCode="0.00E+00">
                  <c:v>206.19110998607783</c:v>
                </c:pt>
                <c:pt idx="1531" formatCode="0.00E+00">
                  <c:v>206.05584468320694</c:v>
                </c:pt>
                <c:pt idx="1532" formatCode="0.00E+00">
                  <c:v>205.92072204536726</c:v>
                </c:pt>
                <c:pt idx="1533" formatCode="0.00E+00">
                  <c:v>205.78574194664179</c:v>
                </c:pt>
                <c:pt idx="1534" formatCode="0.00E+00">
                  <c:v>205.65090426111379</c:v>
                </c:pt>
                <c:pt idx="1535" formatCode="0.00E+00">
                  <c:v>205.51620886286622</c:v>
                </c:pt>
                <c:pt idx="1536" formatCode="0.00E+00">
                  <c:v>205.38165562598226</c:v>
                </c:pt>
                <c:pt idx="1537" formatCode="0.00E+00">
                  <c:v>205.24724442454499</c:v>
                </c:pt>
                <c:pt idx="1538" formatCode="0.00E+00">
                  <c:v>205.11297513263747</c:v>
                </c:pt>
                <c:pt idx="1539" formatCode="0.00E+00">
                  <c:v>204.97884762434273</c:v>
                </c:pt>
                <c:pt idx="1540" formatCode="0.00E+00">
                  <c:v>204.84486177374399</c:v>
                </c:pt>
                <c:pt idx="1541" formatCode="0.00E+00">
                  <c:v>204.71101745492427</c:v>
                </c:pt>
                <c:pt idx="1542" formatCode="0.00E+00">
                  <c:v>204.57731454196667</c:v>
                </c:pt>
                <c:pt idx="1543" formatCode="0.00E+00">
                  <c:v>204.44375290895431</c:v>
                </c:pt>
                <c:pt idx="1544" formatCode="0.00E+00">
                  <c:v>204.31033242997032</c:v>
                </c:pt>
                <c:pt idx="1545" formatCode="0.00E+00">
                  <c:v>204.17705297909771</c:v>
                </c:pt>
                <c:pt idx="1546" formatCode="0.00E+00">
                  <c:v>204.04391443041959</c:v>
                </c:pt>
                <c:pt idx="1547" formatCode="0.00E+00">
                  <c:v>203.91091665801909</c:v>
                </c:pt>
                <c:pt idx="1548" formatCode="0.00E+00">
                  <c:v>203.77805953597931</c:v>
                </c:pt>
                <c:pt idx="1549" formatCode="0.00E+00">
                  <c:v>203.64534293838335</c:v>
                </c:pt>
                <c:pt idx="1550" formatCode="0.00E+00">
                  <c:v>203.51276673931426</c:v>
                </c:pt>
                <c:pt idx="1551" formatCode="0.00E+00">
                  <c:v>203.38033081285514</c:v>
                </c:pt>
                <c:pt idx="1552" formatCode="0.00E+00">
                  <c:v>203.24803503308914</c:v>
                </c:pt>
                <c:pt idx="1553" formatCode="0.00E+00">
                  <c:v>203.11587927409931</c:v>
                </c:pt>
                <c:pt idx="1554" formatCode="0.00E+00">
                  <c:v>202.98386340996871</c:v>
                </c:pt>
                <c:pt idx="1555" formatCode="0.00E+00">
                  <c:v>202.85198731478044</c:v>
                </c:pt>
                <c:pt idx="1556" formatCode="0.00E+00">
                  <c:v>202.72025086261772</c:v>
                </c:pt>
                <c:pt idx="1557" formatCode="0.00E+00">
                  <c:v>202.58865392756354</c:v>
                </c:pt>
                <c:pt idx="1558" formatCode="0.00E+00">
                  <c:v>202.45719638370093</c:v>
                </c:pt>
                <c:pt idx="1559" formatCode="0.00E+00">
                  <c:v>202.32587810511313</c:v>
                </c:pt>
                <c:pt idx="1560" formatCode="0.00E+00">
                  <c:v>202.19469896588316</c:v>
                </c:pt>
                <c:pt idx="1561" formatCode="0.00E+00">
                  <c:v>202.06365884009415</c:v>
                </c:pt>
                <c:pt idx="1562" formatCode="0.00E+00">
                  <c:v>201.93275760182911</c:v>
                </c:pt>
                <c:pt idx="1563" formatCode="0.00E+00">
                  <c:v>201.80199512517117</c:v>
                </c:pt>
                <c:pt idx="1564" formatCode="0.00E+00">
                  <c:v>201.67137128420347</c:v>
                </c:pt>
                <c:pt idx="1565" formatCode="0.00E+00">
                  <c:v>201.54088595300908</c:v>
                </c:pt>
                <c:pt idx="1566" formatCode="0.00E+00">
                  <c:v>201.41053900567113</c:v>
                </c:pt>
                <c:pt idx="1567" formatCode="0.00E+00">
                  <c:v>201.28033031627263</c:v>
                </c:pt>
                <c:pt idx="1568" formatCode="0.00E+00">
                  <c:v>201.15025975889671</c:v>
                </c:pt>
                <c:pt idx="1569" formatCode="0.00E+00">
                  <c:v>201.02032720762651</c:v>
                </c:pt>
                <c:pt idx="1570" formatCode="0.00E+00">
                  <c:v>200.89053253654509</c:v>
                </c:pt>
                <c:pt idx="1571" formatCode="0.00E+00">
                  <c:v>200.76087561973554</c:v>
                </c:pt>
                <c:pt idx="1572" formatCode="0.00E+00">
                  <c:v>200.63135633128098</c:v>
                </c:pt>
                <c:pt idx="1573" formatCode="0.00E+00">
                  <c:v>200.50197454526443</c:v>
                </c:pt>
                <c:pt idx="1574" formatCode="0.00E+00">
                  <c:v>200.37273013576905</c:v>
                </c:pt>
                <c:pt idx="1575" formatCode="0.00E+00">
                  <c:v>200.24362297687793</c:v>
                </c:pt>
                <c:pt idx="1576" formatCode="0.00E+00">
                  <c:v>200.11465294267421</c:v>
                </c:pt>
                <c:pt idx="1577" formatCode="0.00E+00">
                  <c:v>199.98581990724085</c:v>
                </c:pt>
                <c:pt idx="1578" formatCode="0.00E+00">
                  <c:v>199.8571237446611</c:v>
                </c:pt>
                <c:pt idx="1579" formatCode="0.00E+00">
                  <c:v>199.7285643290179</c:v>
                </c:pt>
                <c:pt idx="1580" formatCode="0.00E+00">
                  <c:v>199.60014153439448</c:v>
                </c:pt>
                <c:pt idx="1581" formatCode="0.00E+00">
                  <c:v>199.47185523487386</c:v>
                </c:pt>
                <c:pt idx="1582" formatCode="0.00E+00">
                  <c:v>199.34370530453918</c:v>
                </c:pt>
                <c:pt idx="1583" formatCode="0.00E+00">
                  <c:v>199.21569161747348</c:v>
                </c:pt>
                <c:pt idx="1584" formatCode="0.00E+00">
                  <c:v>199.08781404775988</c:v>
                </c:pt>
                <c:pt idx="1585" formatCode="0.00E+00">
                  <c:v>198.96007246948147</c:v>
                </c:pt>
                <c:pt idx="1586" formatCode="0.00E+00">
                  <c:v>198.83246675672137</c:v>
                </c:pt>
                <c:pt idx="1587" formatCode="0.00E+00">
                  <c:v>198.70499678356259</c:v>
                </c:pt>
                <c:pt idx="1588" formatCode="0.00E+00">
                  <c:v>198.57766242408837</c:v>
                </c:pt>
                <c:pt idx="1589" formatCode="0.00E+00">
                  <c:v>198.45046355238168</c:v>
                </c:pt>
                <c:pt idx="1590" formatCode="0.00E+00">
                  <c:v>198.32340004252572</c:v>
                </c:pt>
                <c:pt idx="1591" formatCode="0.00E+00">
                  <c:v>198.19647176860343</c:v>
                </c:pt>
                <c:pt idx="1592" formatCode="0.00E+00">
                  <c:v>198.06967860469808</c:v>
                </c:pt>
                <c:pt idx="1593" formatCode="0.00E+00">
                  <c:v>197.94302042489261</c:v>
                </c:pt>
                <c:pt idx="1594" formatCode="0.00E+00">
                  <c:v>197.81649710327019</c:v>
                </c:pt>
                <c:pt idx="1595" formatCode="0.00E+00">
                  <c:v>197.690108513914</c:v>
                </c:pt>
                <c:pt idx="1596" formatCode="0.00E+00">
                  <c:v>197.56385453090701</c:v>
                </c:pt>
                <c:pt idx="1597" formatCode="0.00E+00">
                  <c:v>197.4377350283323</c:v>
                </c:pt>
                <c:pt idx="1598" formatCode="0.00E+00">
                  <c:v>197.311749880273</c:v>
                </c:pt>
                <c:pt idx="1599" formatCode="0.00E+00">
                  <c:v>197.18589896081227</c:v>
                </c:pt>
                <c:pt idx="1600" formatCode="0.00E+00">
                  <c:v>197.06018214403312</c:v>
                </c:pt>
                <c:pt idx="1601" formatCode="0.00E+00">
                  <c:v>196.93459930401872</c:v>
                </c:pt>
                <c:pt idx="1602" formatCode="0.00E+00">
                  <c:v>196.8091503148521</c:v>
                </c:pt>
                <c:pt idx="1603" formatCode="0.00E+00">
                  <c:v>196.68383505061632</c:v>
                </c:pt>
                <c:pt idx="1604" formatCode="0.00E+00">
                  <c:v>196.55865338539462</c:v>
                </c:pt>
                <c:pt idx="1605" formatCode="0.00E+00">
                  <c:v>196.43360519326995</c:v>
                </c:pt>
                <c:pt idx="1606" formatCode="0.00E+00">
                  <c:v>196.30869034832551</c:v>
                </c:pt>
                <c:pt idx="1607" formatCode="0.00E+00">
                  <c:v>196.18390872464431</c:v>
                </c:pt>
                <c:pt idx="1608" formatCode="0.00E+00">
                  <c:v>196.05926019630948</c:v>
                </c:pt>
                <c:pt idx="1609" formatCode="0.00E+00">
                  <c:v>195.93474463740404</c:v>
                </c:pt>
                <c:pt idx="1610" formatCode="0.00E+00">
                  <c:v>195.81036192201123</c:v>
                </c:pt>
                <c:pt idx="1611" formatCode="0.00E+00">
                  <c:v>195.68611192421412</c:v>
                </c:pt>
                <c:pt idx="1612" formatCode="0.00E+00">
                  <c:v>195.56199451809562</c:v>
                </c:pt>
                <c:pt idx="1613" formatCode="0.00E+00">
                  <c:v>195.43800957773905</c:v>
                </c:pt>
                <c:pt idx="1614" formatCode="0.00E+00">
                  <c:v>195.31415697722741</c:v>
                </c:pt>
                <c:pt idx="1615" formatCode="0.00E+00">
                  <c:v>195.1904365906438</c:v>
                </c:pt>
                <c:pt idx="1616" formatCode="0.00E+00">
                  <c:v>195.06684829207131</c:v>
                </c:pt>
                <c:pt idx="1617" formatCode="0.00E+00">
                  <c:v>194.94339195559297</c:v>
                </c:pt>
                <c:pt idx="1618" formatCode="0.00E+00">
                  <c:v>194.82006745529202</c:v>
                </c:pt>
                <c:pt idx="1619" formatCode="0.00E+00">
                  <c:v>194.69687466525147</c:v>
                </c:pt>
                <c:pt idx="1620" formatCode="0.00E+00">
                  <c:v>194.5738134595544</c:v>
                </c:pt>
                <c:pt idx="1621" formatCode="0.00E+00">
                  <c:v>194.45088371228391</c:v>
                </c:pt>
                <c:pt idx="1622" formatCode="0.00E+00">
                  <c:v>194.32808529752316</c:v>
                </c:pt>
                <c:pt idx="1623" formatCode="0.00E+00">
                  <c:v>194.20541808935519</c:v>
                </c:pt>
                <c:pt idx="1624" formatCode="0.00E+00">
                  <c:v>194.08288196186305</c:v>
                </c:pt>
                <c:pt idx="1625" formatCode="0.00E+00">
                  <c:v>193.96047678912987</c:v>
                </c:pt>
                <c:pt idx="1626" formatCode="0.00E+00">
                  <c:v>193.83820244523878</c:v>
                </c:pt>
                <c:pt idx="1627" formatCode="0.00E+00">
                  <c:v>193.7160588042729</c:v>
                </c:pt>
                <c:pt idx="1628" formatCode="0.00E+00">
                  <c:v>193.59404574031521</c:v>
                </c:pt>
                <c:pt idx="1629" formatCode="0.00E+00">
                  <c:v>193.47216312744888</c:v>
                </c:pt>
                <c:pt idx="1630" formatCode="0.00E+00">
                  <c:v>193.35041083975716</c:v>
                </c:pt>
                <c:pt idx="1631" formatCode="0.00E+00">
                  <c:v>193.22878875132278</c:v>
                </c:pt>
                <c:pt idx="1632" formatCode="0.00E+00">
                  <c:v>193.10729673622907</c:v>
                </c:pt>
                <c:pt idx="1633" formatCode="0.00E+00">
                  <c:v>192.98593466855914</c:v>
                </c:pt>
                <c:pt idx="1634" formatCode="0.00E+00">
                  <c:v>192.86470242239596</c:v>
                </c:pt>
                <c:pt idx="1635" formatCode="0.00E+00">
                  <c:v>192.74359987182271</c:v>
                </c:pt>
                <c:pt idx="1636" formatCode="0.00E+00">
                  <c:v>192.6226268909225</c:v>
                </c:pt>
                <c:pt idx="1637" formatCode="0.00E+00">
                  <c:v>192.50178335377842</c:v>
                </c:pt>
                <c:pt idx="1638" formatCode="0.00E+00">
                  <c:v>192.38106913447348</c:v>
                </c:pt>
                <c:pt idx="1639" formatCode="0.00E+00">
                  <c:v>192.26048410709086</c:v>
                </c:pt>
                <c:pt idx="1640" formatCode="0.00E+00">
                  <c:v>192.14002814571359</c:v>
                </c:pt>
                <c:pt idx="1641" formatCode="0.00E+00">
                  <c:v>192.01970112442484</c:v>
                </c:pt>
                <c:pt idx="1642" formatCode="0.00E+00">
                  <c:v>191.89950291730764</c:v>
                </c:pt>
                <c:pt idx="1643" formatCode="0.00E+00">
                  <c:v>191.77943339844512</c:v>
                </c:pt>
                <c:pt idx="1644" formatCode="0.00E+00">
                  <c:v>191.65949244192041</c:v>
                </c:pt>
                <c:pt idx="1645" formatCode="0.00E+00">
                  <c:v>191.53967992181651</c:v>
                </c:pt>
                <c:pt idx="1646" formatCode="0.00E+00">
                  <c:v>191.41999571221658</c:v>
                </c:pt>
                <c:pt idx="1647" formatCode="0.00E+00">
                  <c:v>191.30043968720372</c:v>
                </c:pt>
                <c:pt idx="1648" formatCode="0.00E+00">
                  <c:v>191.18101172086099</c:v>
                </c:pt>
                <c:pt idx="1649" formatCode="0.00E+00">
                  <c:v>191.06171168727153</c:v>
                </c:pt>
                <c:pt idx="1650" formatCode="0.00E+00">
                  <c:v>190.94253946051833</c:v>
                </c:pt>
                <c:pt idx="1651" formatCode="0.00E+00">
                  <c:v>190.8234949146846</c:v>
                </c:pt>
                <c:pt idx="1652" formatCode="0.00E+00">
                  <c:v>190.70457792385338</c:v>
                </c:pt>
                <c:pt idx="1653" formatCode="0.00E+00">
                  <c:v>190.58578836210779</c:v>
                </c:pt>
                <c:pt idx="1654" formatCode="0.00E+00">
                  <c:v>190.46712610353086</c:v>
                </c:pt>
                <c:pt idx="1655" formatCode="0.00E+00">
                  <c:v>190.3485910222058</c:v>
                </c:pt>
                <c:pt idx="1656" formatCode="0.00E+00">
                  <c:v>190.23018299221559</c:v>
                </c:pt>
                <c:pt idx="1657" formatCode="0.00E+00">
                  <c:v>190.1119018876434</c:v>
                </c:pt>
                <c:pt idx="1658" formatCode="0.00E+00">
                  <c:v>189.9937475825723</c:v>
                </c:pt>
                <c:pt idx="1659" formatCode="0.00E+00">
                  <c:v>189.87571995108536</c:v>
                </c:pt>
                <c:pt idx="1660" formatCode="0.00E+00">
                  <c:v>189.75781886726571</c:v>
                </c:pt>
                <c:pt idx="1661" formatCode="0.00E+00">
                  <c:v>189.64004420519646</c:v>
                </c:pt>
                <c:pt idx="1662" formatCode="0.00E+00">
                  <c:v>189.52239583896062</c:v>
                </c:pt>
                <c:pt idx="1663" formatCode="0.00E+00">
                  <c:v>189.40487364264141</c:v>
                </c:pt>
                <c:pt idx="1664" formatCode="0.00E+00">
                  <c:v>189.28747749032181</c:v>
                </c:pt>
                <c:pt idx="1665" formatCode="0.00E+00">
                  <c:v>189.17020725608492</c:v>
                </c:pt>
                <c:pt idx="1666" formatCode="0.00E+00">
                  <c:v>189.05306281401391</c:v>
                </c:pt>
                <c:pt idx="1667" formatCode="0.00E+00">
                  <c:v>188.93604403819182</c:v>
                </c:pt>
                <c:pt idx="1668" formatCode="0.00E+00">
                  <c:v>188.81915080270176</c:v>
                </c:pt>
                <c:pt idx="1669" formatCode="0.00E+00">
                  <c:v>188.70238298162687</c:v>
                </c:pt>
                <c:pt idx="1670" formatCode="0.00E+00">
                  <c:v>188.58574044905021</c:v>
                </c:pt>
                <c:pt idx="1671" formatCode="0.00E+00">
                  <c:v>188.46922307905481</c:v>
                </c:pt>
                <c:pt idx="1672" formatCode="0.00E+00">
                  <c:v>188.35283074572385</c:v>
                </c:pt>
                <c:pt idx="1673" formatCode="0.00E+00">
                  <c:v>188.23656332314039</c:v>
                </c:pt>
                <c:pt idx="1674" formatCode="0.00E+00">
                  <c:v>188.1204206853875</c:v>
                </c:pt>
                <c:pt idx="1675" formatCode="0.00E+00">
                  <c:v>188.00440270654832</c:v>
                </c:pt>
                <c:pt idx="1676" formatCode="0.00E+00">
                  <c:v>187.88850926070594</c:v>
                </c:pt>
                <c:pt idx="1677" formatCode="0.00E+00">
                  <c:v>187.77274022194345</c:v>
                </c:pt>
                <c:pt idx="1678" formatCode="0.00E+00">
                  <c:v>187.65709546434391</c:v>
                </c:pt>
                <c:pt idx="1679" formatCode="0.00E+00">
                  <c:v>187.5415748619904</c:v>
                </c:pt>
                <c:pt idx="1680" formatCode="0.00E+00">
                  <c:v>187.4261782889661</c:v>
                </c:pt>
                <c:pt idx="1681" formatCode="0.00E+00">
                  <c:v>187.31090561935412</c:v>
                </c:pt>
                <c:pt idx="1682" formatCode="0.00E+00">
                  <c:v>187.19575672723738</c:v>
                </c:pt>
                <c:pt idx="1683" formatCode="0.00E+00">
                  <c:v>187.08073148669914</c:v>
                </c:pt>
                <c:pt idx="1684" formatCode="0.00E+00">
                  <c:v>186.96582977182248</c:v>
                </c:pt>
                <c:pt idx="1685" formatCode="0.00E+00">
                  <c:v>186.85105145669041</c:v>
                </c:pt>
                <c:pt idx="1686" formatCode="0.00E+00">
                  <c:v>186.73639641538608</c:v>
                </c:pt>
                <c:pt idx="1687" formatCode="0.00E+00">
                  <c:v>186.62186452199253</c:v>
                </c:pt>
                <c:pt idx="1688" formatCode="0.00E+00">
                  <c:v>186.50745565059296</c:v>
                </c:pt>
                <c:pt idx="1689" formatCode="0.00E+00">
                  <c:v>186.39316967527043</c:v>
                </c:pt>
                <c:pt idx="1690" formatCode="0.00E+00">
                  <c:v>186.2790064701079</c:v>
                </c:pt>
                <c:pt idx="1691" formatCode="0.00E+00">
                  <c:v>186.16496590918865</c:v>
                </c:pt>
                <c:pt idx="1692" formatCode="0.00E+00">
                  <c:v>186.05104786659572</c:v>
                </c:pt>
                <c:pt idx="1693" formatCode="0.00E+00">
                  <c:v>185.93725221641216</c:v>
                </c:pt>
                <c:pt idx="1694" formatCode="0.00E+00">
                  <c:v>185.82357883272107</c:v>
                </c:pt>
                <c:pt idx="1695" formatCode="0.00E+00">
                  <c:v>185.71002758960555</c:v>
                </c:pt>
                <c:pt idx="1696" formatCode="0.00E+00">
                  <c:v>185.59659836114872</c:v>
                </c:pt>
                <c:pt idx="1697" formatCode="0.00E+00">
                  <c:v>185.48329102143362</c:v>
                </c:pt>
                <c:pt idx="1698" formatCode="0.00E+00">
                  <c:v>185.37010544454347</c:v>
                </c:pt>
                <c:pt idx="1699" formatCode="0.00E+00">
                  <c:v>185.25704150456122</c:v>
                </c:pt>
                <c:pt idx="1700" formatCode="0.00E+00">
                  <c:v>185.14409907557001</c:v>
                </c:pt>
                <c:pt idx="1701" formatCode="0.00E+00">
                  <c:v>185.03127803165299</c:v>
                </c:pt>
                <c:pt idx="1702" formatCode="0.00E+00">
                  <c:v>184.91857824689316</c:v>
                </c:pt>
                <c:pt idx="1703" formatCode="0.00E+00">
                  <c:v>184.80599959537375</c:v>
                </c:pt>
                <c:pt idx="1704" formatCode="0.00E+00">
                  <c:v>184.69354195117771</c:v>
                </c:pt>
                <c:pt idx="1705" formatCode="0.00E+00">
                  <c:v>184.5812051883882</c:v>
                </c:pt>
                <c:pt idx="1706" formatCode="0.00E+00">
                  <c:v>184.46898918108826</c:v>
                </c:pt>
                <c:pt idx="1707" formatCode="0.00E+00">
                  <c:v>184.35689380336109</c:v>
                </c:pt>
                <c:pt idx="1708" formatCode="0.00E+00">
                  <c:v>184.24491892928975</c:v>
                </c:pt>
                <c:pt idx="1709" formatCode="0.00E+00">
                  <c:v>184.13306443295724</c:v>
                </c:pt>
                <c:pt idx="1710" formatCode="0.00E+00">
                  <c:v>184.02133018844683</c:v>
                </c:pt>
                <c:pt idx="1711" formatCode="0.00E+00">
                  <c:v>183.90971606984141</c:v>
                </c:pt>
                <c:pt idx="1712" formatCode="0.00E+00">
                  <c:v>183.79822195122424</c:v>
                </c:pt>
                <c:pt idx="1713" formatCode="0.00E+00">
                  <c:v>183.68684770667829</c:v>
                </c:pt>
                <c:pt idx="1714" formatCode="0.00E+00">
                  <c:v>183.5755932102868</c:v>
                </c:pt>
                <c:pt idx="1715" formatCode="0.00E+00">
                  <c:v>183.46445833613274</c:v>
                </c:pt>
                <c:pt idx="1716" formatCode="0.00E+00">
                  <c:v>183.35344295829918</c:v>
                </c:pt>
                <c:pt idx="1717" formatCode="0.00E+00">
                  <c:v>183.24254695086935</c:v>
                </c:pt>
                <c:pt idx="1718" formatCode="0.00E+00">
                  <c:v>183.13177018792624</c:v>
                </c:pt>
                <c:pt idx="1719" formatCode="0.00E+00">
                  <c:v>183.02111254355299</c:v>
                </c:pt>
                <c:pt idx="1720" formatCode="0.00E+00">
                  <c:v>182.91057389183266</c:v>
                </c:pt>
                <c:pt idx="1721" formatCode="0.00E+00">
                  <c:v>182.80015410684837</c:v>
                </c:pt>
                <c:pt idx="1722" formatCode="0.00E+00">
                  <c:v>182.68985306268326</c:v>
                </c:pt>
                <c:pt idx="1723" formatCode="0.00E+00">
                  <c:v>182.57967063342039</c:v>
                </c:pt>
                <c:pt idx="1724" formatCode="0.00E+00">
                  <c:v>182.46960669314282</c:v>
                </c:pt>
                <c:pt idx="1725" formatCode="0.00E+00">
                  <c:v>182.35966111593359</c:v>
                </c:pt>
                <c:pt idx="1726" formatCode="0.00E+00">
                  <c:v>182.24983377587591</c:v>
                </c:pt>
                <c:pt idx="1727" formatCode="0.00E+00">
                  <c:v>182.14012454705284</c:v>
                </c:pt>
                <c:pt idx="1728" formatCode="0.00E+00">
                  <c:v>182.03053330354746</c:v>
                </c:pt>
                <c:pt idx="1729" formatCode="0.00E+00">
                  <c:v>181.92105991944285</c:v>
                </c:pt>
                <c:pt idx="1730" formatCode="0.00E+00">
                  <c:v>181.8117042688221</c:v>
                </c:pt>
                <c:pt idx="1731" formatCode="0.00E+00">
                  <c:v>181.70246622576838</c:v>
                </c:pt>
                <c:pt idx="1732" formatCode="0.00E+00">
                  <c:v>181.59334566436468</c:v>
                </c:pt>
                <c:pt idx="1733" formatCode="0.00E+00">
                  <c:v>181.48434245869421</c:v>
                </c:pt>
                <c:pt idx="1734" formatCode="0.00E+00">
                  <c:v>181.37545648283998</c:v>
                </c:pt>
                <c:pt idx="1735" formatCode="0.00E+00">
                  <c:v>181.26668761088507</c:v>
                </c:pt>
                <c:pt idx="1736" formatCode="0.00E+00">
                  <c:v>181.15803571691265</c:v>
                </c:pt>
                <c:pt idx="1737" formatCode="0.00E+00">
                  <c:v>181.04950067500579</c:v>
                </c:pt>
                <c:pt idx="1738" formatCode="0.00E+00">
                  <c:v>180.94108235924756</c:v>
                </c:pt>
                <c:pt idx="1739" formatCode="0.00E+00">
                  <c:v>180.83278064372107</c:v>
                </c:pt>
                <c:pt idx="1740" formatCode="0.00E+00">
                  <c:v>180.72459540250938</c:v>
                </c:pt>
                <c:pt idx="1741" formatCode="0.00E+00">
                  <c:v>180.61652650969557</c:v>
                </c:pt>
                <c:pt idx="1742" formatCode="0.00E+00">
                  <c:v>180.50857383936284</c:v>
                </c:pt>
                <c:pt idx="1743" formatCode="0.00E+00">
                  <c:v>180.40073726559427</c:v>
                </c:pt>
                <c:pt idx="1744" formatCode="0.00E+00">
                  <c:v>180.29301666247278</c:v>
                </c:pt>
                <c:pt idx="1745" formatCode="0.00E+00">
                  <c:v>180.18541190408166</c:v>
                </c:pt>
                <c:pt idx="1746" formatCode="0.00E+00">
                  <c:v>180.07792286450399</c:v>
                </c:pt>
                <c:pt idx="1747" formatCode="0.00E+00">
                  <c:v>179.97054941782272</c:v>
                </c:pt>
                <c:pt idx="1748" formatCode="0.00E+00">
                  <c:v>179.86329143812108</c:v>
                </c:pt>
                <c:pt idx="1749" formatCode="0.00E+00">
                  <c:v>179.75614879948213</c:v>
                </c:pt>
                <c:pt idx="1750" formatCode="0.00E+00">
                  <c:v>179.64912137598887</c:v>
                </c:pt>
                <c:pt idx="1751" formatCode="0.00E+00">
                  <c:v>179.5422090417245</c:v>
                </c:pt>
                <c:pt idx="1752" formatCode="0.00E+00">
                  <c:v>179.43541167077217</c:v>
                </c:pt>
                <c:pt idx="1753" formatCode="0.00E+00">
                  <c:v>179.32872913721491</c:v>
                </c:pt>
                <c:pt idx="1754" formatCode="0.00E+00">
                  <c:v>179.22216131513571</c:v>
                </c:pt>
                <c:pt idx="1755" formatCode="0.00E+00">
                  <c:v>179.11570807861779</c:v>
                </c:pt>
                <c:pt idx="1756" formatCode="0.00E+00">
                  <c:v>179.00936930174413</c:v>
                </c:pt>
                <c:pt idx="1757" formatCode="0.00E+00">
                  <c:v>178.90314485859807</c:v>
                </c:pt>
                <c:pt idx="1758" formatCode="0.00E+00">
                  <c:v>178.79703462326245</c:v>
                </c:pt>
                <c:pt idx="1759" formatCode="0.00E+00">
                  <c:v>178.6910384698204</c:v>
                </c:pt>
                <c:pt idx="1760" formatCode="0.00E+00">
                  <c:v>178.58515627235516</c:v>
                </c:pt>
                <c:pt idx="1761" formatCode="0.00E+00">
                  <c:v>178.4793879049497</c:v>
                </c:pt>
                <c:pt idx="1762" formatCode="0.00E+00">
                  <c:v>178.37373324168706</c:v>
                </c:pt>
                <c:pt idx="1763" formatCode="0.00E+00">
                  <c:v>178.26819215665057</c:v>
                </c:pt>
                <c:pt idx="1764" formatCode="0.00E+00">
                  <c:v>178.16276452392307</c:v>
                </c:pt>
                <c:pt idx="1765" formatCode="0.00E+00">
                  <c:v>178.0574502175877</c:v>
                </c:pt>
                <c:pt idx="1766" formatCode="0.00E+00">
                  <c:v>177.95224911172778</c:v>
                </c:pt>
                <c:pt idx="1767" formatCode="0.00E+00">
                  <c:v>177.84716108042613</c:v>
                </c:pt>
                <c:pt idx="1768" formatCode="0.00E+00">
                  <c:v>177.742185997766</c:v>
                </c:pt>
                <c:pt idx="1769" formatCode="0.00E+00">
                  <c:v>177.63732373783034</c:v>
                </c:pt>
                <c:pt idx="1770" formatCode="0.00E+00">
                  <c:v>177.53257417470252</c:v>
                </c:pt>
                <c:pt idx="1771" formatCode="0.00E+00">
                  <c:v>177.42793718246526</c:v>
                </c:pt>
                <c:pt idx="1772" formatCode="0.00E+00">
                  <c:v>177.32341263520198</c:v>
                </c:pt>
                <c:pt idx="1773" formatCode="0.00E+00">
                  <c:v>177.21900040699558</c:v>
                </c:pt>
                <c:pt idx="1774" formatCode="0.00E+00">
                  <c:v>177.11470037192925</c:v>
                </c:pt>
                <c:pt idx="1775" formatCode="0.00E+00">
                  <c:v>177.01051240408609</c:v>
                </c:pt>
                <c:pt idx="1776" formatCode="0.00E+00">
                  <c:v>176.90643637754908</c:v>
                </c:pt>
                <c:pt idx="1777" formatCode="0.00E+00">
                  <c:v>176.8024721664014</c:v>
                </c:pt>
                <c:pt idx="1778" formatCode="0.00E+00">
                  <c:v>176.69861964472622</c:v>
                </c:pt>
                <c:pt idx="1779" formatCode="0.00E+00">
                  <c:v>176.59487868660645</c:v>
                </c:pt>
                <c:pt idx="1780" formatCode="0.00E+00">
                  <c:v>176.49124916612533</c:v>
                </c:pt>
                <c:pt idx="1781" formatCode="0.00E+00">
                  <c:v>176.38773095736593</c:v>
                </c:pt>
                <c:pt idx="1782" formatCode="0.00E+00">
                  <c:v>176.28432393441125</c:v>
                </c:pt>
                <c:pt idx="1783" formatCode="0.00E+00">
                  <c:v>176.18102797134446</c:v>
                </c:pt>
                <c:pt idx="1784" formatCode="0.00E+00">
                  <c:v>176.07784294224874</c:v>
                </c:pt>
                <c:pt idx="1785" formatCode="0.00E+00">
                  <c:v>175.974768721207</c:v>
                </c:pt>
                <c:pt idx="1786" formatCode="0.00E+00">
                  <c:v>175.87180518230258</c:v>
                </c:pt>
                <c:pt idx="1787" formatCode="0.00E+00">
                  <c:v>175.76895219961824</c:v>
                </c:pt>
                <c:pt idx="1788" formatCode="0.00E+00">
                  <c:v>175.66620964723739</c:v>
                </c:pt>
                <c:pt idx="1789" formatCode="0.00E+00">
                  <c:v>175.56357739924294</c:v>
                </c:pt>
                <c:pt idx="1790" formatCode="0.00E+00">
                  <c:v>175.46105532971808</c:v>
                </c:pt>
                <c:pt idx="1791" formatCode="0.00E+00">
                  <c:v>175.35864331274587</c:v>
                </c:pt>
                <c:pt idx="1792" formatCode="0.00E+00">
                  <c:v>175.25634122240933</c:v>
                </c:pt>
                <c:pt idx="1793" formatCode="0.00E+00">
                  <c:v>175.15414893279166</c:v>
                </c:pt>
                <c:pt idx="1794" formatCode="0.00E+00">
                  <c:v>175.05206631797597</c:v>
                </c:pt>
                <c:pt idx="1795" formatCode="0.00E+00">
                  <c:v>174.95009325204518</c:v>
                </c:pt>
                <c:pt idx="1796" formatCode="0.00E+00">
                  <c:v>174.84822960908258</c:v>
                </c:pt>
                <c:pt idx="1797" formatCode="0.00E+00">
                  <c:v>174.74647526317119</c:v>
                </c:pt>
                <c:pt idx="1798" formatCode="0.00E+00">
                  <c:v>174.64483008839406</c:v>
                </c:pt>
                <c:pt idx="1799" formatCode="0.00E+00">
                  <c:v>174.54329395883434</c:v>
                </c:pt>
                <c:pt idx="1800" formatCode="0.00E+00">
                  <c:v>174.44186674857517</c:v>
                </c:pt>
                <c:pt idx="1801" formatCode="0.00E+00">
                  <c:v>174.34054833169949</c:v>
                </c:pt>
                <c:pt idx="1802" formatCode="0.00E+00">
                  <c:v>174.23933858229054</c:v>
                </c:pt>
                <c:pt idx="1803" formatCode="0.00E+00">
                  <c:v>174.13823737443141</c:v>
                </c:pt>
                <c:pt idx="1804" formatCode="0.00E+00">
                  <c:v>174.03724458220518</c:v>
                </c:pt>
                <c:pt idx="1805" formatCode="0.00E+00">
                  <c:v>173.93636007969482</c:v>
                </c:pt>
                <c:pt idx="1806" formatCode="0.00E+00">
                  <c:v>173.83558374098357</c:v>
                </c:pt>
                <c:pt idx="1807" formatCode="0.00E+00">
                  <c:v>173.7349154401544</c:v>
                </c:pt>
                <c:pt idx="1808" formatCode="0.00E+00">
                  <c:v>173.6343550512905</c:v>
                </c:pt>
                <c:pt idx="1809" formatCode="0.00E+00">
                  <c:v>173.53390244847498</c:v>
                </c:pt>
                <c:pt idx="1810" formatCode="0.00E+00">
                  <c:v>173.43355750579093</c:v>
                </c:pt>
                <c:pt idx="1811" formatCode="0.00E+00">
                  <c:v>173.33332009732135</c:v>
                </c:pt>
                <c:pt idx="1812" formatCode="0.00E+00">
                  <c:v>173.23319009714942</c:v>
                </c:pt>
                <c:pt idx="1813" formatCode="0.00E+00">
                  <c:v>173.13316737935824</c:v>
                </c:pt>
                <c:pt idx="1814" formatCode="0.00E+00">
                  <c:v>173.03325181803081</c:v>
                </c:pt>
                <c:pt idx="1815" formatCode="0.00E+00">
                  <c:v>172.93344328725033</c:v>
                </c:pt>
                <c:pt idx="1816" formatCode="0.00E+00">
                  <c:v>172.83374166109996</c:v>
                </c:pt>
                <c:pt idx="1817" formatCode="0.00E+00">
                  <c:v>172.73414681366256</c:v>
                </c:pt>
                <c:pt idx="1818" formatCode="0.00E+00">
                  <c:v>172.63465861902134</c:v>
                </c:pt>
                <c:pt idx="1819" formatCode="0.00E+00">
                  <c:v>172.53527695125945</c:v>
                </c:pt>
                <c:pt idx="1820" formatCode="0.00E+00">
                  <c:v>172.43600168446</c:v>
                </c:pt>
                <c:pt idx="1821" formatCode="0.00E+00">
                  <c:v>172.33683269270591</c:v>
                </c:pt>
                <c:pt idx="1822" formatCode="0.00E+00">
                  <c:v>172.23776985008044</c:v>
                </c:pt>
                <c:pt idx="1823" formatCode="0.00E+00">
                  <c:v>172.13881303066657</c:v>
                </c:pt>
                <c:pt idx="1824" formatCode="0.00E+00">
                  <c:v>172.03996210854748</c:v>
                </c:pt>
                <c:pt idx="1825" formatCode="0.00E+00">
                  <c:v>171.94121695780629</c:v>
                </c:pt>
                <c:pt idx="1826" formatCode="0.00E+00">
                  <c:v>171.84257745252609</c:v>
                </c:pt>
                <c:pt idx="1827" formatCode="0.00E+00">
                  <c:v>171.74404346678983</c:v>
                </c:pt>
                <c:pt idx="1828" formatCode="0.00E+00">
                  <c:v>171.64561487468075</c:v>
                </c:pt>
                <c:pt idx="1829" formatCode="0.00E+00">
                  <c:v>171.54729155028195</c:v>
                </c:pt>
                <c:pt idx="1830" formatCode="0.00E+00">
                  <c:v>171.44907336767639</c:v>
                </c:pt>
                <c:pt idx="1831" formatCode="0.00E+00">
                  <c:v>171.35096020094727</c:v>
                </c:pt>
                <c:pt idx="1832" formatCode="0.00E+00">
                  <c:v>171.25295192417772</c:v>
                </c:pt>
                <c:pt idx="1833" formatCode="0.00E+00">
                  <c:v>171.15504841145068</c:v>
                </c:pt>
                <c:pt idx="1834" formatCode="0.00E+00">
                  <c:v>171.05724953684938</c:v>
                </c:pt>
                <c:pt idx="1835" formatCode="0.00E+00">
                  <c:v>170.95955517445694</c:v>
                </c:pt>
                <c:pt idx="1836" formatCode="0.00E+00">
                  <c:v>170.8619651983563</c:v>
                </c:pt>
                <c:pt idx="1837" formatCode="0.00E+00">
                  <c:v>170.76447948263066</c:v>
                </c:pt>
                <c:pt idx="1838" formatCode="0.00E+00">
                  <c:v>170.66709790136315</c:v>
                </c:pt>
                <c:pt idx="1839" formatCode="0.00E+00">
                  <c:v>170.56982032863687</c:v>
                </c:pt>
                <c:pt idx="1840" formatCode="0.00E+00">
                  <c:v>170.47264663853477</c:v>
                </c:pt>
                <c:pt idx="1841" formatCode="0.00E+00">
                  <c:v>170.37557670514005</c:v>
                </c:pt>
                <c:pt idx="1842" formatCode="0.00E+00">
                  <c:v>170.27861040253572</c:v>
                </c:pt>
                <c:pt idx="1843" formatCode="0.00E+00">
                  <c:v>170.18174760480497</c:v>
                </c:pt>
                <c:pt idx="1844" formatCode="0.00E+00">
                  <c:v>170.08498818603093</c:v>
                </c:pt>
                <c:pt idx="1845" formatCode="0.00E+00">
                  <c:v>169.98833202029664</c:v>
                </c:pt>
                <c:pt idx="1846" formatCode="0.00E+00">
                  <c:v>169.89177898168512</c:v>
                </c:pt>
                <c:pt idx="1847" formatCode="0.00E+00">
                  <c:v>169.79532894427956</c:v>
                </c:pt>
                <c:pt idx="1848" formatCode="0.00E+00">
                  <c:v>169.69898178216306</c:v>
                </c:pt>
                <c:pt idx="1849" formatCode="0.00E+00">
                  <c:v>169.60273736941861</c:v>
                </c:pt>
                <c:pt idx="1850" formatCode="0.00E+00">
                  <c:v>169.50659558012939</c:v>
                </c:pt>
                <c:pt idx="1851" formatCode="0.00E+00">
                  <c:v>169.41055628837853</c:v>
                </c:pt>
                <c:pt idx="1852" formatCode="0.00E+00">
                  <c:v>169.314619368249</c:v>
                </c:pt>
                <c:pt idx="1853" formatCode="0.00E+00">
                  <c:v>169.21878469382398</c:v>
                </c:pt>
                <c:pt idx="1854" formatCode="0.00E+00">
                  <c:v>169.1230521391866</c:v>
                </c:pt>
                <c:pt idx="1855" formatCode="0.00E+00">
                  <c:v>169.02742157841993</c:v>
                </c:pt>
                <c:pt idx="1856" formatCode="0.00E+00">
                  <c:v>168.93189288560697</c:v>
                </c:pt>
                <c:pt idx="1857" formatCode="0.00E+00">
                  <c:v>168.83646593483093</c:v>
                </c:pt>
                <c:pt idx="1858" formatCode="0.00E+00">
                  <c:v>168.74114060017476</c:v>
                </c:pt>
                <c:pt idx="1859" formatCode="0.00E+00">
                  <c:v>168.64591675572169</c:v>
                </c:pt>
                <c:pt idx="1860" formatCode="0.00E+00">
                  <c:v>168.55079427555484</c:v>
                </c:pt>
                <c:pt idx="1861" formatCode="0.00E+00">
                  <c:v>168.45577303375723</c:v>
                </c:pt>
                <c:pt idx="1862" formatCode="0.00E+00">
                  <c:v>168.36085290441193</c:v>
                </c:pt>
                <c:pt idx="1863" formatCode="0.00E+00">
                  <c:v>168.26603376160207</c:v>
                </c:pt>
                <c:pt idx="1864" formatCode="0.00E+00">
                  <c:v>168.17131547941082</c:v>
                </c:pt>
                <c:pt idx="1865" formatCode="0.00E+00">
                  <c:v>168.0766979319211</c:v>
                </c:pt>
                <c:pt idx="1866" formatCode="0.00E+00">
                  <c:v>167.98218099321613</c:v>
                </c:pt>
                <c:pt idx="1867" formatCode="0.00E+00">
                  <c:v>167.88776453737904</c:v>
                </c:pt>
                <c:pt idx="1868" formatCode="0.00E+00">
                  <c:v>167.79344843849276</c:v>
                </c:pt>
                <c:pt idx="1869" formatCode="0.00E+00">
                  <c:v>167.69923257064053</c:v>
                </c:pt>
                <c:pt idx="1870" formatCode="0.00E+00">
                  <c:v>167.60511680790543</c:v>
                </c:pt>
                <c:pt idx="1871" formatCode="0.00E+00">
                  <c:v>167.51110102437045</c:v>
                </c:pt>
                <c:pt idx="1872" formatCode="0.00E+00">
                  <c:v>167.41718509411882</c:v>
                </c:pt>
                <c:pt idx="1873" formatCode="0.00E+00">
                  <c:v>167.32336889123357</c:v>
                </c:pt>
                <c:pt idx="1874" formatCode="0.00E+00">
                  <c:v>167.22965228979785</c:v>
                </c:pt>
                <c:pt idx="1875" formatCode="0.00E+00">
                  <c:v>167.13603516389463</c:v>
                </c:pt>
                <c:pt idx="1876" formatCode="0.00E+00">
                  <c:v>167.04251738760712</c:v>
                </c:pt>
                <c:pt idx="1877" formatCode="0.00E+00">
                  <c:v>166.9490988350183</c:v>
                </c:pt>
                <c:pt idx="1878" formatCode="0.00E+00">
                  <c:v>166.85577938021135</c:v>
                </c:pt>
                <c:pt idx="1879" formatCode="0.00E+00">
                  <c:v>166.7625588972694</c:v>
                </c:pt>
                <c:pt idx="1880" formatCode="0.00E+00">
                  <c:v>166.66943726027552</c:v>
                </c:pt>
                <c:pt idx="1881" formatCode="0.00E+00">
                  <c:v>166.57641434331271</c:v>
                </c:pt>
                <c:pt idx="1882" formatCode="0.00E+00">
                  <c:v>166.48349002046416</c:v>
                </c:pt>
                <c:pt idx="1883" formatCode="0.00E+00">
                  <c:v>166.39066416581298</c:v>
                </c:pt>
                <c:pt idx="1884" formatCode="0.00E+00">
                  <c:v>166.29793665344215</c:v>
                </c:pt>
                <c:pt idx="1885" formatCode="0.00E+00">
                  <c:v>166.20530735743489</c:v>
                </c:pt>
                <c:pt idx="1886" formatCode="0.00E+00">
                  <c:v>166.11277615187424</c:v>
                </c:pt>
                <c:pt idx="1887" formatCode="0.00E+00">
                  <c:v>166.02034291084323</c:v>
                </c:pt>
                <c:pt idx="1888" formatCode="0.00E+00">
                  <c:v>165.92800750842505</c:v>
                </c:pt>
                <c:pt idx="1889" formatCode="0.00E+00">
                  <c:v>165.83576981870283</c:v>
                </c:pt>
                <c:pt idx="1890" formatCode="0.00E+00">
                  <c:v>165.74362971575962</c:v>
                </c:pt>
                <c:pt idx="1891" formatCode="0.00E+00">
                  <c:v>165.6515870736784</c:v>
                </c:pt>
                <c:pt idx="1892" formatCode="0.00E+00">
                  <c:v>165.5596417665424</c:v>
                </c:pt>
                <c:pt idx="1893" formatCode="0.00E+00">
                  <c:v>165.46779366843461</c:v>
                </c:pt>
                <c:pt idx="1894" formatCode="0.00E+00">
                  <c:v>165.37604265343822</c:v>
                </c:pt>
                <c:pt idx="1895" formatCode="0.00E+00">
                  <c:v>165.2843885956363</c:v>
                </c:pt>
                <c:pt idx="1896" formatCode="0.00E+00">
                  <c:v>165.19283136911199</c:v>
                </c:pt>
                <c:pt idx="1897" formatCode="0.00E+00">
                  <c:v>165.10137084794826</c:v>
                </c:pt>
                <c:pt idx="1898" formatCode="0.00E+00">
                  <c:v>165.01000690622828</c:v>
                </c:pt>
                <c:pt idx="1899" formatCode="0.00E+00">
                  <c:v>164.91873941803522</c:v>
                </c:pt>
                <c:pt idx="1900" formatCode="0.00E+00">
                  <c:v>164.82756825745199</c:v>
                </c:pt>
                <c:pt idx="1901" formatCode="0.00E+00">
                  <c:v>164.73649329856181</c:v>
                </c:pt>
                <c:pt idx="1902" formatCode="0.00E+00">
                  <c:v>164.64551441544782</c:v>
                </c:pt>
                <c:pt idx="1903" formatCode="0.00E+00">
                  <c:v>164.55463148219295</c:v>
                </c:pt>
                <c:pt idx="1904" formatCode="0.00E+00">
                  <c:v>164.4638443728804</c:v>
                </c:pt>
                <c:pt idx="1905" formatCode="0.00E+00">
                  <c:v>164.37315296159332</c:v>
                </c:pt>
                <c:pt idx="1906" formatCode="0.00E+00">
                  <c:v>164.28255712241466</c:v>
                </c:pt>
                <c:pt idx="1907" formatCode="0.00E+00">
                  <c:v>164.19205672942763</c:v>
                </c:pt>
                <c:pt idx="1908" formatCode="0.00E+00">
                  <c:v>164.10165165671532</c:v>
                </c:pt>
                <c:pt idx="1909" formatCode="0.00E+00">
                  <c:v>164.01134177836084</c:v>
                </c:pt>
                <c:pt idx="1910" formatCode="0.00E+00">
                  <c:v>163.92112696844725</c:v>
                </c:pt>
                <c:pt idx="1911" formatCode="0.00E+00">
                  <c:v>163.83100710105748</c:v>
                </c:pt>
                <c:pt idx="1912" formatCode="0.00E+00">
                  <c:v>163.74098205027488</c:v>
                </c:pt>
                <c:pt idx="1913" formatCode="0.00E+00">
                  <c:v>163.65105169018238</c:v>
                </c:pt>
                <c:pt idx="1914" formatCode="0.00E+00">
                  <c:v>163.56121589486318</c:v>
                </c:pt>
                <c:pt idx="1915" formatCode="0.00E+00">
                  <c:v>163.47147453840037</c:v>
                </c:pt>
                <c:pt idx="1916" formatCode="0.00E+00">
                  <c:v>163.38182749487692</c:v>
                </c:pt>
                <c:pt idx="1917" formatCode="0.00E+00">
                  <c:v>163.29227463837603</c:v>
                </c:pt>
                <c:pt idx="1918" formatCode="0.00E+00">
                  <c:v>163.20281584298081</c:v>
                </c:pt>
                <c:pt idx="1919" formatCode="0.00E+00">
                  <c:v>163.11345098277425</c:v>
                </c:pt>
                <c:pt idx="1920" formatCode="0.00E+00">
                  <c:v>163.02417993183954</c:v>
                </c:pt>
                <c:pt idx="1921" formatCode="0.00E+00">
                  <c:v>162.93500256425978</c:v>
                </c:pt>
                <c:pt idx="1922" formatCode="0.00E+00">
                  <c:v>162.84591875411795</c:v>
                </c:pt>
                <c:pt idx="1923" formatCode="0.00E+00">
                  <c:v>162.75692837549727</c:v>
                </c:pt>
                <c:pt idx="1924" formatCode="0.00E+00">
                  <c:v>162.66803130248081</c:v>
                </c:pt>
                <c:pt idx="1925" formatCode="0.00E+00">
                  <c:v>162.57922740915157</c:v>
                </c:pt>
                <c:pt idx="1926" formatCode="0.00E+00">
                  <c:v>162.49051656959287</c:v>
                </c:pt>
                <c:pt idx="1927" formatCode="0.00E+00">
                  <c:v>162.40189865788747</c:v>
                </c:pt>
                <c:pt idx="1928" formatCode="0.00E+00">
                  <c:v>162.31337354811879</c:v>
                </c:pt>
                <c:pt idx="1929" formatCode="0.00E+00">
                  <c:v>162.2249411143697</c:v>
                </c:pt>
                <c:pt idx="1930" formatCode="0.00E+00">
                  <c:v>162.13660123072341</c:v>
                </c:pt>
                <c:pt idx="1931" formatCode="0.00E+00">
                  <c:v>162.0483537712629</c:v>
                </c:pt>
                <c:pt idx="1932" formatCode="0.00E+00">
                  <c:v>161.9601986100715</c:v>
                </c:pt>
                <c:pt idx="1933" formatCode="0.00E+00">
                  <c:v>161.87213562123205</c:v>
                </c:pt>
                <c:pt idx="1934" formatCode="0.00E+00">
                  <c:v>161.78416467882769</c:v>
                </c:pt>
                <c:pt idx="1935" formatCode="0.00E+00">
                  <c:v>161.69628565694171</c:v>
                </c:pt>
                <c:pt idx="1936" formatCode="0.00E+00">
                  <c:v>161.60849842965698</c:v>
                </c:pt>
                <c:pt idx="1937" formatCode="0.00E+00">
                  <c:v>161.52080287105659</c:v>
                </c:pt>
                <c:pt idx="1938" formatCode="0.00E+00">
                  <c:v>161.43319885522388</c:v>
                </c:pt>
                <c:pt idx="1939" formatCode="0.00E+00">
                  <c:v>161.34568625624172</c:v>
                </c:pt>
                <c:pt idx="1940" formatCode="0.00E+00">
                  <c:v>161.25826494819319</c:v>
                </c:pt>
                <c:pt idx="1941" formatCode="0.00E+00">
                  <c:v>161.17093480516158</c:v>
                </c:pt>
                <c:pt idx="1942" formatCode="0.00E+00">
                  <c:v>161.08369570122983</c:v>
                </c:pt>
                <c:pt idx="1943" formatCode="0.00E+00">
                  <c:v>160.99654751048107</c:v>
                </c:pt>
                <c:pt idx="1944" formatCode="0.00E+00">
                  <c:v>160.90949010699833</c:v>
                </c:pt>
                <c:pt idx="1945" formatCode="0.00E+00">
                  <c:v>160.82252336486482</c:v>
                </c:pt>
                <c:pt idx="1946" formatCode="0.00E+00">
                  <c:v>160.73564715816363</c:v>
                </c:pt>
                <c:pt idx="1947" formatCode="0.00E+00">
                  <c:v>160.64886136097783</c:v>
                </c:pt>
                <c:pt idx="1948" formatCode="0.00E+00">
                  <c:v>160.56216584739042</c:v>
                </c:pt>
                <c:pt idx="1949" formatCode="0.00E+00">
                  <c:v>160.4755604914846</c:v>
                </c:pt>
                <c:pt idx="1950" formatCode="0.00E+00">
                  <c:v>160.38904516734337</c:v>
                </c:pt>
                <c:pt idx="1951" formatCode="0.00E+00">
                  <c:v>160.30261974905002</c:v>
                </c:pt>
                <c:pt idx="1952" formatCode="0.00E+00">
                  <c:v>160.21628411068744</c:v>
                </c:pt>
                <c:pt idx="1953" formatCode="0.00E+00">
                  <c:v>160.13003812633872</c:v>
                </c:pt>
                <c:pt idx="1954" formatCode="0.00E+00">
                  <c:v>160.04388167008716</c:v>
                </c:pt>
                <c:pt idx="1955" formatCode="0.00E+00">
                  <c:v>159.95781461601567</c:v>
                </c:pt>
                <c:pt idx="1956" formatCode="0.00E+00">
                  <c:v>159.87183683820732</c:v>
                </c:pt>
                <c:pt idx="1957" formatCode="0.00E+00">
                  <c:v>159.78594821074543</c:v>
                </c:pt>
                <c:pt idx="1958" formatCode="0.00E+00">
                  <c:v>159.70014860771289</c:v>
                </c:pt>
                <c:pt idx="1959" formatCode="0.00E+00">
                  <c:v>159.61443790319285</c:v>
                </c:pt>
                <c:pt idx="1960" formatCode="0.00E+00">
                  <c:v>159.52881597126836</c:v>
                </c:pt>
                <c:pt idx="1961" formatCode="0.00E+00">
                  <c:v>159.4432826860226</c:v>
                </c:pt>
                <c:pt idx="1962" formatCode="0.00E+00">
                  <c:v>159.35783792153865</c:v>
                </c:pt>
                <c:pt idx="1963" formatCode="0.00E+00">
                  <c:v>159.27248155189949</c:v>
                </c:pt>
                <c:pt idx="1964" formatCode="0.00E+00">
                  <c:v>159.18721345118848</c:v>
                </c:pt>
                <c:pt idx="1965" formatCode="0.00E+00">
                  <c:v>159.10203349348845</c:v>
                </c:pt>
                <c:pt idx="1966" formatCode="0.00E+00">
                  <c:v>159.01694155288249</c:v>
                </c:pt>
                <c:pt idx="1967" formatCode="0.00E+00">
                  <c:v>158.93193750345384</c:v>
                </c:pt>
                <c:pt idx="1968" formatCode="0.00E+00">
                  <c:v>158.84702121928558</c:v>
                </c:pt>
                <c:pt idx="1969" formatCode="0.00E+00">
                  <c:v>158.76219257446078</c:v>
                </c:pt>
                <c:pt idx="1970" formatCode="0.00E+00">
                  <c:v>158.67745144306247</c:v>
                </c:pt>
                <c:pt idx="1971" formatCode="0.00E+00">
                  <c:v>158.59279769917384</c:v>
                </c:pt>
                <c:pt idx="1972" formatCode="0.00E+00">
                  <c:v>158.50823121687796</c:v>
                </c:pt>
                <c:pt idx="1973" formatCode="0.00E+00">
                  <c:v>158.42375187025783</c:v>
                </c:pt>
                <c:pt idx="1974" formatCode="0.00E+00">
                  <c:v>158.33935953339665</c:v>
                </c:pt>
                <c:pt idx="1975" formatCode="0.00E+00">
                  <c:v>158.2550540803775</c:v>
                </c:pt>
                <c:pt idx="1976" formatCode="0.00E+00">
                  <c:v>158.1708353852834</c:v>
                </c:pt>
                <c:pt idx="1977" formatCode="0.00E+00">
                  <c:v>158.08670332219754</c:v>
                </c:pt>
                <c:pt idx="1978" formatCode="0.00E+00">
                  <c:v>158.00265776520303</c:v>
                </c:pt>
                <c:pt idx="1979" formatCode="0.00E+00">
                  <c:v>157.91869858838291</c:v>
                </c:pt>
                <c:pt idx="1980" formatCode="0.00E+00">
                  <c:v>157.83482566582023</c:v>
                </c:pt>
                <c:pt idx="1981" formatCode="0.00E+00">
                  <c:v>157.75103887159813</c:v>
                </c:pt>
                <c:pt idx="1982" formatCode="0.00E+00">
                  <c:v>157.66733807979966</c:v>
                </c:pt>
                <c:pt idx="1983" formatCode="0.00E+00">
                  <c:v>157.58372316450797</c:v>
                </c:pt>
                <c:pt idx="1984" formatCode="0.00E+00">
                  <c:v>157.50019399980619</c:v>
                </c:pt>
                <c:pt idx="1985" formatCode="0.00E+00">
                  <c:v>157.4167504597774</c:v>
                </c:pt>
                <c:pt idx="1986" formatCode="0.00E+00">
                  <c:v>157.33339241850459</c:v>
                </c:pt>
                <c:pt idx="1987" formatCode="0.00E+00">
                  <c:v>157.25011975007095</c:v>
                </c:pt>
                <c:pt idx="1988" formatCode="0.00E+00">
                  <c:v>157.1669323285596</c:v>
                </c:pt>
                <c:pt idx="1989" formatCode="0.00E+00">
                  <c:v>157.08383002805351</c:v>
                </c:pt>
                <c:pt idx="1990" formatCode="0.00E+00">
                  <c:v>157.00081272263589</c:v>
                </c:pt>
                <c:pt idx="1991" formatCode="0.00E+00">
                  <c:v>156.91788028638982</c:v>
                </c:pt>
                <c:pt idx="1992" formatCode="0.00E+00">
                  <c:v>156.83503259339827</c:v>
                </c:pt>
                <c:pt idx="1993" formatCode="0.00E+00">
                  <c:v>156.75226951774448</c:v>
                </c:pt>
                <c:pt idx="1994" formatCode="0.00E+00">
                  <c:v>156.66959093351156</c:v>
                </c:pt>
                <c:pt idx="1995" formatCode="0.00E+00">
                  <c:v>156.58699671478254</c:v>
                </c:pt>
                <c:pt idx="1996" formatCode="0.00E+00">
                  <c:v>156.50448673564046</c:v>
                </c:pt>
                <c:pt idx="1997" formatCode="0.00E+00">
                  <c:v>156.42206087016837</c:v>
                </c:pt>
                <c:pt idx="1998" formatCode="0.00E+00">
                  <c:v>156.33971899244963</c:v>
                </c:pt>
                <c:pt idx="1999" formatCode="0.00E+00">
                  <c:v>156.2574609765671</c:v>
                </c:pt>
                <c:pt idx="2000" formatCode="0.00E+00">
                  <c:v>156.17528669660396</c:v>
                </c:pt>
                <c:pt idx="2001" formatCode="0.00E+00">
                  <c:v>156.09319602664334</c:v>
                </c:pt>
                <c:pt idx="2002" formatCode="0.00E+00">
                  <c:v>156.01118884076831</c:v>
                </c:pt>
                <c:pt idx="2003" formatCode="0.00E+00">
                  <c:v>155.92926501306187</c:v>
                </c:pt>
                <c:pt idx="2004" formatCode="0.00E+00">
                  <c:v>155.84742441760707</c:v>
                </c:pt>
                <c:pt idx="2005" formatCode="0.00E+00">
                  <c:v>155.76566692848729</c:v>
                </c:pt>
                <c:pt idx="2006" formatCode="0.00E+00">
                  <c:v>155.68399241978537</c:v>
                </c:pt>
                <c:pt idx="2007" formatCode="0.00E+00">
                  <c:v>155.60240076558441</c:v>
                </c:pt>
                <c:pt idx="2008" formatCode="0.00E+00">
                  <c:v>155.52089183996773</c:v>
                </c:pt>
                <c:pt idx="2009" formatCode="0.00E+00">
                  <c:v>155.43946551701819</c:v>
                </c:pt>
                <c:pt idx="2010" formatCode="0.00E+00">
                  <c:v>155.35812167081889</c:v>
                </c:pt>
                <c:pt idx="2011" formatCode="0.00E+00">
                  <c:v>155.27686017545315</c:v>
                </c:pt>
                <c:pt idx="2012" formatCode="0.00E+00">
                  <c:v>155.19568090500385</c:v>
                </c:pt>
                <c:pt idx="2013" formatCode="0.00E+00">
                  <c:v>155.11458373355416</c:v>
                </c:pt>
                <c:pt idx="2014" formatCode="0.00E+00">
                  <c:v>155.0335685351871</c:v>
                </c:pt>
                <c:pt idx="2015" formatCode="0.00E+00">
                  <c:v>154.95263518398588</c:v>
                </c:pt>
                <c:pt idx="2016" formatCode="0.00E+00">
                  <c:v>154.87178355403356</c:v>
                </c:pt>
                <c:pt idx="2017" formatCode="0.00E+00">
                  <c:v>154.79101351941327</c:v>
                </c:pt>
                <c:pt idx="2018" formatCode="0.00E+00">
                  <c:v>154.71032495420798</c:v>
                </c:pt>
                <c:pt idx="2019" formatCode="0.00E+00">
                  <c:v>154.62971773250086</c:v>
                </c:pt>
                <c:pt idx="2020" formatCode="0.00E+00">
                  <c:v>154.54919172837495</c:v>
                </c:pt>
                <c:pt idx="2021" formatCode="0.00E+00">
                  <c:v>154.46874681591353</c:v>
                </c:pt>
                <c:pt idx="2022" formatCode="0.00E+00">
                  <c:v>154.38838286919949</c:v>
                </c:pt>
                <c:pt idx="2023" formatCode="0.00E+00">
                  <c:v>154.30809976231592</c:v>
                </c:pt>
                <c:pt idx="2024" formatCode="0.00E+00">
                  <c:v>154.22789736934612</c:v>
                </c:pt>
                <c:pt idx="2025" formatCode="0.00E+00">
                  <c:v>154.14777556437301</c:v>
                </c:pt>
                <c:pt idx="2026" formatCode="0.00E+00">
                  <c:v>154.06773422147964</c:v>
                </c:pt>
                <c:pt idx="2027" formatCode="0.00E+00">
                  <c:v>153.98777321474932</c:v>
                </c:pt>
                <c:pt idx="2028" formatCode="0.00E+00">
                  <c:v>153.90789241826496</c:v>
                </c:pt>
                <c:pt idx="2029" formatCode="0.00E+00">
                  <c:v>153.82809170610963</c:v>
                </c:pt>
                <c:pt idx="2030" formatCode="0.00E+00">
                  <c:v>153.74837095236663</c:v>
                </c:pt>
                <c:pt idx="2031" formatCode="0.00E+00">
                  <c:v>153.66873003111888</c:v>
                </c:pt>
                <c:pt idx="2032" formatCode="0.00E+00">
                  <c:v>153.58916881644956</c:v>
                </c:pt>
                <c:pt idx="2033" formatCode="0.00E+00">
                  <c:v>153.50968718244164</c:v>
                </c:pt>
                <c:pt idx="2034" formatCode="0.00E+00">
                  <c:v>153.43028500317834</c:v>
                </c:pt>
                <c:pt idx="2035" formatCode="0.00E+00">
                  <c:v>153.35096215274277</c:v>
                </c:pt>
                <c:pt idx="2036" formatCode="0.00E+00">
                  <c:v>153.27171850521799</c:v>
                </c:pt>
                <c:pt idx="2037" formatCode="0.00E+00">
                  <c:v>153.192553934687</c:v>
                </c:pt>
                <c:pt idx="2038" formatCode="0.00E+00">
                  <c:v>153.11346831523301</c:v>
                </c:pt>
                <c:pt idx="2039" formatCode="0.00E+00">
                  <c:v>153.03446152093909</c:v>
                </c:pt>
                <c:pt idx="2040" formatCode="0.00E+00">
                  <c:v>152.95553342588826</c:v>
                </c:pt>
                <c:pt idx="2041" formatCode="0.00E+00">
                  <c:v>152.87668390416371</c:v>
                </c:pt>
                <c:pt idx="2042" formatCode="0.00E+00">
                  <c:v>152.79791282984854</c:v>
                </c:pt>
                <c:pt idx="2043" formatCode="0.00E+00">
                  <c:v>152.71922007702574</c:v>
                </c:pt>
                <c:pt idx="2044" formatCode="0.00E+00">
                  <c:v>152.64060551977846</c:v>
                </c:pt>
                <c:pt idx="2045" formatCode="0.00E+00">
                  <c:v>152.56206903218975</c:v>
                </c:pt>
                <c:pt idx="2046" formatCode="0.00E+00">
                  <c:v>152.48361048834292</c:v>
                </c:pt>
                <c:pt idx="2047" formatCode="0.00E+00">
                  <c:v>152.40522976232069</c:v>
                </c:pt>
                <c:pt idx="2048" formatCode="0.00E+00">
                  <c:v>152.32692672820662</c:v>
                </c:pt>
                <c:pt idx="2049" formatCode="0.00E+00">
                  <c:v>152.24870126008346</c:v>
                </c:pt>
                <c:pt idx="2050" formatCode="0.00E+00">
                  <c:v>152.17055323203434</c:v>
                </c:pt>
                <c:pt idx="2051" formatCode="0.00E+00">
                  <c:v>152.09248251814245</c:v>
                </c:pt>
                <c:pt idx="2052" formatCode="0.00E+00">
                  <c:v>152.01448899249075</c:v>
                </c:pt>
                <c:pt idx="2053" formatCode="0.00E+00">
                  <c:v>151.93657252916259</c:v>
                </c:pt>
                <c:pt idx="2054" formatCode="0.00E+00">
                  <c:v>151.85873300224068</c:v>
                </c:pt>
                <c:pt idx="2055" formatCode="0.00E+00">
                  <c:v>151.78097028580862</c:v>
                </c:pt>
                <c:pt idx="2056" formatCode="0.00E+00">
                  <c:v>151.70328425394894</c:v>
                </c:pt>
                <c:pt idx="2057" formatCode="0.00E+00">
                  <c:v>151.62567478074524</c:v>
                </c:pt>
                <c:pt idx="2058" formatCode="0.00E+00">
                  <c:v>151.5481417402801</c:v>
                </c:pt>
                <c:pt idx="2059" formatCode="0.00E+00">
                  <c:v>151.47068500663727</c:v>
                </c:pt>
                <c:pt idx="2060" formatCode="0.00E+00">
                  <c:v>151.39330445389916</c:v>
                </c:pt>
                <c:pt idx="2061" formatCode="0.00E+00">
                  <c:v>151.31599995614948</c:v>
                </c:pt>
                <c:pt idx="2062" formatCode="0.00E+00">
                  <c:v>151.23877138747071</c:v>
                </c:pt>
                <c:pt idx="2063" formatCode="0.00E+00">
                  <c:v>151.1616186219465</c:v>
                </c:pt>
                <c:pt idx="2064" formatCode="0.00E+00">
                  <c:v>151.08454153365955</c:v>
                </c:pt>
                <c:pt idx="2065" formatCode="0.00E+00">
                  <c:v>151.00753999669323</c:v>
                </c:pt>
                <c:pt idx="2066" formatCode="0.00E+00">
                  <c:v>150.93061388513033</c:v>
                </c:pt>
                <c:pt idx="2067" formatCode="0.00E+00">
                  <c:v>150.85376307305438</c:v>
                </c:pt>
                <c:pt idx="2068" formatCode="0.00E+00">
                  <c:v>150.77698743454806</c:v>
                </c:pt>
                <c:pt idx="2069" formatCode="0.00E+00">
                  <c:v>150.70028684369476</c:v>
                </c:pt>
                <c:pt idx="2070" formatCode="0.00E+00">
                  <c:v>150.62366117457725</c:v>
                </c:pt>
                <c:pt idx="2071" formatCode="0.00E+00">
                  <c:v>150.54711030127896</c:v>
                </c:pt>
                <c:pt idx="2072" formatCode="0.00E+00">
                  <c:v>150.47063409788265</c:v>
                </c:pt>
                <c:pt idx="2073" formatCode="0.00E+00">
                  <c:v>150.39423243847187</c:v>
                </c:pt>
                <c:pt idx="2074" formatCode="0.00E+00">
                  <c:v>150.31790519712928</c:v>
                </c:pt>
                <c:pt idx="2075" formatCode="0.00E+00">
                  <c:v>150.24165224793828</c:v>
                </c:pt>
                <c:pt idx="2076" formatCode="0.00E+00">
                  <c:v>150.16547346498163</c:v>
                </c:pt>
                <c:pt idx="2077" formatCode="0.00E+00">
                  <c:v>150.08936872234287</c:v>
                </c:pt>
                <c:pt idx="2078" formatCode="0.00E+00">
                  <c:v>150.01333789410458</c:v>
                </c:pt>
                <c:pt idx="2079" formatCode="0.00E+00">
                  <c:v>149.93738085435035</c:v>
                </c:pt>
                <c:pt idx="2080" formatCode="0.00E+00">
                  <c:v>149.86149747716289</c:v>
                </c:pt>
                <c:pt idx="2081" formatCode="0.00E+00">
                  <c:v>149.78568763662557</c:v>
                </c:pt>
                <c:pt idx="2082" formatCode="0.00E+00">
                  <c:v>149.70995120682116</c:v>
                </c:pt>
                <c:pt idx="2083" formatCode="0.00E+00">
                  <c:v>149.63428806183325</c:v>
                </c:pt>
                <c:pt idx="2084" formatCode="0.00E+00">
                  <c:v>149.55869807574445</c:v>
                </c:pt>
                <c:pt idx="2085" formatCode="0.00E+00">
                  <c:v>149.4831811226382</c:v>
                </c:pt>
                <c:pt idx="2086" formatCode="0.00E+00">
                  <c:v>149.40773707659721</c:v>
                </c:pt>
                <c:pt idx="2087" formatCode="0.00E+00">
                  <c:v>149.33236581170502</c:v>
                </c:pt>
                <c:pt idx="2088" formatCode="0.00E+00">
                  <c:v>149.25706720204428</c:v>
                </c:pt>
                <c:pt idx="2089" formatCode="0.00E+00">
                  <c:v>149.18184112169857</c:v>
                </c:pt>
                <c:pt idx="2090" formatCode="0.00E+00">
                  <c:v>149.10668744475055</c:v>
                </c:pt>
                <c:pt idx="2091" formatCode="0.00E+00">
                  <c:v>149.03160604528367</c:v>
                </c:pt>
                <c:pt idx="2092" formatCode="0.00E+00">
                  <c:v>148.95659679738063</c:v>
                </c:pt>
                <c:pt idx="2093" formatCode="0.00E+00">
                  <c:v>148.88165957512501</c:v>
                </c:pt>
                <c:pt idx="2094" formatCode="0.00E+00">
                  <c:v>148.80679425259933</c:v>
                </c:pt>
                <c:pt idx="2095" formatCode="0.00E+00">
                  <c:v>148.73200070388725</c:v>
                </c:pt>
                <c:pt idx="2096" formatCode="0.00E+00">
                  <c:v>148.65727880307142</c:v>
                </c:pt>
                <c:pt idx="2097" formatCode="0.00E+00">
                  <c:v>148.58262842423528</c:v>
                </c:pt>
                <c:pt idx="2098" formatCode="0.00E+00">
                  <c:v>148.50804944146157</c:v>
                </c:pt>
                <c:pt idx="2099" formatCode="0.00E+00">
                  <c:v>148.43354172883383</c:v>
                </c:pt>
                <c:pt idx="2100" formatCode="0.00E+00">
                  <c:v>148.35910516043461</c:v>
                </c:pt>
                <c:pt idx="2101" formatCode="0.00E+00">
                  <c:v>148.28473961034754</c:v>
                </c:pt>
                <c:pt idx="2102" formatCode="0.00E+00">
                  <c:v>148.21044495265531</c:v>
                </c:pt>
                <c:pt idx="2103" formatCode="0.00E+00">
                  <c:v>148.13622106144143</c:v>
                </c:pt>
                <c:pt idx="2104" formatCode="0.00E+00">
                  <c:v>148.06206781078842</c:v>
                </c:pt>
                <c:pt idx="2105" formatCode="0.00E+00">
                  <c:v>147.98798507478</c:v>
                </c:pt>
                <c:pt idx="2106" formatCode="0.00E+00">
                  <c:v>147.91397272749862</c:v>
                </c:pt>
                <c:pt idx="2107" formatCode="0.00E+00">
                  <c:v>147.84003064302797</c:v>
                </c:pt>
                <c:pt idx="2108" formatCode="0.00E+00">
                  <c:v>147.76615869545071</c:v>
                </c:pt>
                <c:pt idx="2109" formatCode="0.00E+00">
                  <c:v>147.69235675885039</c:v>
                </c:pt>
                <c:pt idx="2110" formatCode="0.00E+00">
                  <c:v>147.61862470730952</c:v>
                </c:pt>
                <c:pt idx="2111" formatCode="0.00E+00">
                  <c:v>147.54496241491177</c:v>
                </c:pt>
                <c:pt idx="2112" formatCode="0.00E+00">
                  <c:v>147.47136975573974</c:v>
                </c:pt>
                <c:pt idx="2113" formatCode="0.00E+00">
                  <c:v>147.39784660387693</c:v>
                </c:pt>
                <c:pt idx="2114" formatCode="0.00E+00">
                  <c:v>147.32439283340605</c:v>
                </c:pt>
                <c:pt idx="2115" formatCode="0.00E+00">
                  <c:v>147.25100831841067</c:v>
                </c:pt>
                <c:pt idx="2116" formatCode="0.00E+00">
                  <c:v>147.17769293297332</c:v>
                </c:pt>
                <c:pt idx="2117" formatCode="0.00E+00">
                  <c:v>147.10444655117763</c:v>
                </c:pt>
                <c:pt idx="2118" formatCode="0.00E+00">
                  <c:v>147.03126904710629</c:v>
                </c:pt>
                <c:pt idx="2119" formatCode="0.00E+00">
                  <c:v>146.9581602948428</c:v>
                </c:pt>
                <c:pt idx="2120" formatCode="0.00E+00">
                  <c:v>146.88512016846971</c:v>
                </c:pt>
                <c:pt idx="2121" formatCode="0.00E+00">
                  <c:v>146.81214854207067</c:v>
                </c:pt>
                <c:pt idx="2122" formatCode="0.00E+00">
                  <c:v>146.73924528972825</c:v>
                </c:pt>
                <c:pt idx="2123" formatCode="0.00E+00">
                  <c:v>146.66641028552604</c:v>
                </c:pt>
                <c:pt idx="2124" formatCode="0.00E+00">
                  <c:v>146.59364340354674</c:v>
                </c:pt>
                <c:pt idx="2125" formatCode="0.00E+00">
                  <c:v>146.52094451787386</c:v>
                </c:pt>
                <c:pt idx="2126" formatCode="0.00E+00">
                  <c:v>146.44831350258994</c:v>
                </c:pt>
                <c:pt idx="2127" formatCode="0.00E+00">
                  <c:v>146.37575023177865</c:v>
                </c:pt>
                <c:pt idx="2128" formatCode="0.00E+00">
                  <c:v>146.30325457952264</c:v>
                </c:pt>
                <c:pt idx="2129" formatCode="0.00E+00">
                  <c:v>146.23082641990533</c:v>
                </c:pt>
                <c:pt idx="2130" formatCode="0.00E+00">
                  <c:v>146.15846562700946</c:v>
                </c:pt>
                <c:pt idx="2131" formatCode="0.00E+00">
                  <c:v>146.08617207491861</c:v>
                </c:pt>
                <c:pt idx="2132" formatCode="0.00E+00">
                  <c:v>146.01394563771527</c:v>
                </c:pt>
                <c:pt idx="2133" formatCode="0.00E+00">
                  <c:v>145.94178618948314</c:v>
                </c:pt>
                <c:pt idx="2134" formatCode="0.00E+00">
                  <c:v>145.86969360430484</c:v>
                </c:pt>
                <c:pt idx="2135" formatCode="0.00E+00">
                  <c:v>145.79766775626379</c:v>
                </c:pt>
                <c:pt idx="2136" formatCode="0.00E+00">
                  <c:v>145.72570851944278</c:v>
                </c:pt>
                <c:pt idx="2137" formatCode="0.00E+00">
                  <c:v>145.65381576792532</c:v>
                </c:pt>
                <c:pt idx="2138" formatCode="0.00E+00">
                  <c:v>145.58198937579408</c:v>
                </c:pt>
                <c:pt idx="2139" formatCode="0.00E+00">
                  <c:v>145.51022921713249</c:v>
                </c:pt>
                <c:pt idx="2140" formatCode="0.00E+00">
                  <c:v>145.43853516602329</c:v>
                </c:pt>
                <c:pt idx="2141" formatCode="0.00E+00">
                  <c:v>145.36690709654994</c:v>
                </c:pt>
                <c:pt idx="2142" formatCode="0.00E+00">
                  <c:v>145.29534488279538</c:v>
                </c:pt>
                <c:pt idx="2143" formatCode="0.00E+00">
                  <c:v>145.22384839884253</c:v>
                </c:pt>
                <c:pt idx="2144" formatCode="0.00E+00">
                  <c:v>145.15241751877488</c:v>
                </c:pt>
                <c:pt idx="2145" formatCode="0.00E+00">
                  <c:v>145.08105211667501</c:v>
                </c:pt>
                <c:pt idx="2146" formatCode="0.00E+00">
                  <c:v>145.00975206662656</c:v>
                </c:pt>
                <c:pt idx="2147" formatCode="0.00E+00">
                  <c:v>144.93851724271215</c:v>
                </c:pt>
                <c:pt idx="2148" formatCode="0.00E+00">
                  <c:v>144.86734751901525</c:v>
                </c:pt>
                <c:pt idx="2149" formatCode="0.00E+00">
                  <c:v>144.7962427696186</c:v>
                </c:pt>
                <c:pt idx="2150" formatCode="0.00E+00">
                  <c:v>144.72520286860572</c:v>
                </c:pt>
                <c:pt idx="2151" formatCode="0.00E+00">
                  <c:v>144.6542276900592</c:v>
                </c:pt>
                <c:pt idx="2152" formatCode="0.00E+00">
                  <c:v>144.58331710806266</c:v>
                </c:pt>
                <c:pt idx="2153" formatCode="0.00E+00">
                  <c:v>144.51247099669871</c:v>
                </c:pt>
                <c:pt idx="2154" formatCode="0.00E+00">
                  <c:v>144.44168923005097</c:v>
                </c:pt>
                <c:pt idx="2155" formatCode="0.00E+00">
                  <c:v>144.37097168220191</c:v>
                </c:pt>
                <c:pt idx="2156" formatCode="0.00E+00">
                  <c:v>144.30031822723524</c:v>
                </c:pt>
                <c:pt idx="2157" formatCode="0.00E+00">
                  <c:v>144.22972873923342</c:v>
                </c:pt>
                <c:pt idx="2158" formatCode="0.00E+00">
                  <c:v>144.15920309228019</c:v>
                </c:pt>
                <c:pt idx="2159" formatCode="0.00E+00">
                  <c:v>144.08874116045814</c:v>
                </c:pt>
                <c:pt idx="2160" formatCode="0.00E+00">
                  <c:v>144.01834281785082</c:v>
                </c:pt>
                <c:pt idx="2161" formatCode="0.00E+00">
                  <c:v>143.9480079385408</c:v>
                </c:pt>
                <c:pt idx="2162" formatCode="0.00E+00">
                  <c:v>143.87773639661168</c:v>
                </c:pt>
                <c:pt idx="2163" formatCode="0.00E+00">
                  <c:v>143.80752806614601</c:v>
                </c:pt>
                <c:pt idx="2164" formatCode="0.00E+00">
                  <c:v>143.73738282122758</c:v>
                </c:pt>
                <c:pt idx="2165" formatCode="0.00E+00">
                  <c:v>143.66730053593881</c:v>
                </c:pt>
                <c:pt idx="2166" formatCode="0.00E+00">
                  <c:v>143.5972810843632</c:v>
                </c:pt>
                <c:pt idx="2167" formatCode="0.00E+00">
                  <c:v>143.5273243405837</c:v>
                </c:pt>
                <c:pt idx="2168" formatCode="0.00E+00">
                  <c:v>143.45743017868355</c:v>
                </c:pt>
                <c:pt idx="2169" formatCode="0.00E+00">
                  <c:v>143.38759847274554</c:v>
                </c:pt>
                <c:pt idx="2170" formatCode="0.00E+00">
                  <c:v>143.3178290968531</c:v>
                </c:pt>
                <c:pt idx="2171" formatCode="0.00E+00">
                  <c:v>143.24812192508898</c:v>
                </c:pt>
                <c:pt idx="2172" formatCode="0.00E+00">
                  <c:v>143.17847683153676</c:v>
                </c:pt>
                <c:pt idx="2173" formatCode="0.00E+00">
                  <c:v>143.1088936902789</c:v>
                </c:pt>
                <c:pt idx="2174" formatCode="0.00E+00">
                  <c:v>143.03937237539927</c:v>
                </c:pt>
                <c:pt idx="2175" formatCode="0.00E+00">
                  <c:v>142.96991276098007</c:v>
                </c:pt>
                <c:pt idx="2176" formatCode="0.00E+00">
                  <c:v>142.90051472110525</c:v>
                </c:pt>
                <c:pt idx="2177" formatCode="0.00E+00">
                  <c:v>142.83117812985719</c:v>
                </c:pt>
                <c:pt idx="2178" formatCode="0.00E+00">
                  <c:v>142.76190286131961</c:v>
                </c:pt>
                <c:pt idx="2179" formatCode="0.00E+00">
                  <c:v>142.69268878957507</c:v>
                </c:pt>
                <c:pt idx="2180" formatCode="0.00E+00">
                  <c:v>142.62353578870707</c:v>
                </c:pt>
                <c:pt idx="2181" formatCode="0.00E+00">
                  <c:v>142.55444373279835</c:v>
                </c:pt>
                <c:pt idx="2182" formatCode="0.00E+00">
                  <c:v>142.48541249593242</c:v>
                </c:pt>
                <c:pt idx="2183" formatCode="0.00E+00">
                  <c:v>142.41644195219183</c:v>
                </c:pt>
                <c:pt idx="2184" formatCode="0.00E+00">
                  <c:v>142.34753197566027</c:v>
                </c:pt>
                <c:pt idx="2185" formatCode="0.00E+00">
                  <c:v>142.27868244042034</c:v>
                </c:pt>
                <c:pt idx="2186" formatCode="0.00E+00">
                  <c:v>142.2098932205555</c:v>
                </c:pt>
                <c:pt idx="2187" formatCode="0.00E+00">
                  <c:v>142.14116419014849</c:v>
                </c:pt>
                <c:pt idx="2188" formatCode="0.00E+00">
                  <c:v>142.07249522328289</c:v>
                </c:pt>
                <c:pt idx="2189" formatCode="0.00E+00">
                  <c:v>142.00388619404117</c:v>
                </c:pt>
                <c:pt idx="2190" formatCode="0.00E+00">
                  <c:v>141.93533697650702</c:v>
                </c:pt>
                <c:pt idx="2191" formatCode="0.00E+00">
                  <c:v>141.8668474447631</c:v>
                </c:pt>
                <c:pt idx="2192" formatCode="0.00E+00">
                  <c:v>141.79841747289294</c:v>
                </c:pt>
                <c:pt idx="2193" formatCode="0.00E+00">
                  <c:v>141.73004693497907</c:v>
                </c:pt>
                <c:pt idx="2194" formatCode="0.00E+00">
                  <c:v>141.66173570510514</c:v>
                </c:pt>
                <c:pt idx="2195" formatCode="0.00E+00">
                  <c:v>141.59348365735369</c:v>
                </c:pt>
                <c:pt idx="2196" formatCode="0.00E+00">
                  <c:v>141.52529066580851</c:v>
                </c:pt>
                <c:pt idx="2197" formatCode="0.00E+00">
                  <c:v>141.45715660455198</c:v>
                </c:pt>
                <c:pt idx="2198" formatCode="0.00E+00">
                  <c:v>141.38908134766766</c:v>
                </c:pt>
                <c:pt idx="2199" formatCode="0.00E+00">
                  <c:v>141.32106476923843</c:v>
                </c:pt>
                <c:pt idx="2200" formatCode="0.00E+00">
                  <c:v>141.25310674334759</c:v>
                </c:pt>
                <c:pt idx="2201" formatCode="0.00E+00">
                  <c:v>141.18520714407782</c:v>
                </c:pt>
                <c:pt idx="2202" formatCode="0.00E+00">
                  <c:v>141.11736584551284</c:v>
                </c:pt>
                <c:pt idx="2203" formatCode="0.00E+00">
                  <c:v>141.04958272173511</c:v>
                </c:pt>
                <c:pt idx="2204" formatCode="0.00E+00">
                  <c:v>140.98185764682816</c:v>
                </c:pt>
                <c:pt idx="2205" formatCode="0.00E+00">
                  <c:v>140.91419049487487</c:v>
                </c:pt>
                <c:pt idx="2206" formatCode="0.00E+00">
                  <c:v>140.84658113995852</c:v>
                </c:pt>
                <c:pt idx="2207" formatCode="0.00E+00">
                  <c:v>140.77902945616191</c:v>
                </c:pt>
                <c:pt idx="2208" formatCode="0.00E+00">
                  <c:v>140.71153531756846</c:v>
                </c:pt>
                <c:pt idx="2209" formatCode="0.00E+00">
                  <c:v>140.64409859826094</c:v>
                </c:pt>
                <c:pt idx="2210" formatCode="0.00E+00">
                  <c:v>140.57671917232284</c:v>
                </c:pt>
                <c:pt idx="2211" formatCode="0.00E+00">
                  <c:v>140.50939691383687</c:v>
                </c:pt>
                <c:pt idx="2212" formatCode="0.00E+00">
                  <c:v>140.44213169688643</c:v>
                </c:pt>
                <c:pt idx="2213" formatCode="0.00E+00">
                  <c:v>140.37492339555428</c:v>
                </c:pt>
                <c:pt idx="2214" formatCode="0.00E+00">
                  <c:v>140.30777188392386</c:v>
                </c:pt>
                <c:pt idx="2215" formatCode="0.00E+00">
                  <c:v>140.24067703607801</c:v>
                </c:pt>
                <c:pt idx="2216" formatCode="0.00E+00">
                  <c:v>140.17363872610011</c:v>
                </c:pt>
                <c:pt idx="2217" formatCode="0.00E+00">
                  <c:v>140.10665682807274</c:v>
                </c:pt>
                <c:pt idx="2218" formatCode="0.00E+00">
                  <c:v>140.0397312160797</c:v>
                </c:pt>
                <c:pt idx="2219" formatCode="0.00E+00">
                  <c:v>139.9728617642034</c:v>
                </c:pt>
                <c:pt idx="2220" formatCode="0.00E+00">
                  <c:v>139.9060483465274</c:v>
                </c:pt>
                <c:pt idx="2221" formatCode="0.00E+00">
                  <c:v>139.83929083713457</c:v>
                </c:pt>
                <c:pt idx="2222" formatCode="0.00E+00">
                  <c:v>139.77258911010821</c:v>
                </c:pt>
                <c:pt idx="2223" formatCode="0.00E+00">
                  <c:v>139.70594303953106</c:v>
                </c:pt>
                <c:pt idx="2224" formatCode="0.00E+00">
                  <c:v>139.63935249948662</c:v>
                </c:pt>
                <c:pt idx="2225" formatCode="0.00E+00">
                  <c:v>139.57281736405758</c:v>
                </c:pt>
                <c:pt idx="2226" formatCode="0.00E+00">
                  <c:v>139.50633750732752</c:v>
                </c:pt>
                <c:pt idx="2227" formatCode="0.00E+00">
                  <c:v>139.43991280337895</c:v>
                </c:pt>
                <c:pt idx="2228" formatCode="0.00E+00">
                  <c:v>139.37354312629566</c:v>
                </c:pt>
                <c:pt idx="2229" formatCode="0.00E+00">
                  <c:v>139.30722835015993</c:v>
                </c:pt>
                <c:pt idx="2230" formatCode="0.00E+00">
                  <c:v>139.24096834905569</c:v>
                </c:pt>
                <c:pt idx="2231" formatCode="0.00E+00">
                  <c:v>139.1747629970653</c:v>
                </c:pt>
                <c:pt idx="2232" formatCode="0.00E+00">
                  <c:v>139.10861216827246</c:v>
                </c:pt>
                <c:pt idx="2233" formatCode="0.00E+00">
                  <c:v>139.04251573675978</c:v>
                </c:pt>
                <c:pt idx="2234" formatCode="0.00E+00">
                  <c:v>138.97647357661074</c:v>
                </c:pt>
                <c:pt idx="2235" formatCode="0.00E+00">
                  <c:v>138.91048556190827</c:v>
                </c:pt>
                <c:pt idx="2236" formatCode="0.00E+00">
                  <c:v>138.84455156673528</c:v>
                </c:pt>
                <c:pt idx="2237" formatCode="0.00E+00">
                  <c:v>138.77867146517519</c:v>
                </c:pt>
                <c:pt idx="2238" formatCode="0.00E+00">
                  <c:v>138.71284513131073</c:v>
                </c:pt>
                <c:pt idx="2239" formatCode="0.00E+00">
                  <c:v>138.6470724392255</c:v>
                </c:pt>
                <c:pt idx="2240" formatCode="0.00E+00">
                  <c:v>138.58135326300197</c:v>
                </c:pt>
                <c:pt idx="2241" formatCode="0.00E+00">
                  <c:v>138.51568747672383</c:v>
                </c:pt>
                <c:pt idx="2242" formatCode="0.00E+00">
                  <c:v>138.45007495447371</c:v>
                </c:pt>
                <c:pt idx="2243" formatCode="0.00E+00">
                  <c:v>138.38451557033517</c:v>
                </c:pt>
                <c:pt idx="2244" formatCode="0.00E+00">
                  <c:v>138.31900919839075</c:v>
                </c:pt>
                <c:pt idx="2245" formatCode="0.00E+00">
                  <c:v>138.25355571272408</c:v>
                </c:pt>
                <c:pt idx="2246" formatCode="0.00E+00">
                  <c:v>138.1881549874177</c:v>
                </c:pt>
                <c:pt idx="2247" formatCode="0.00E+00">
                  <c:v>138.12280689655529</c:v>
                </c:pt>
                <c:pt idx="2248" formatCode="0.00E+00">
                  <c:v>138.05751131421945</c:v>
                </c:pt>
                <c:pt idx="2249" formatCode="0.00E+00">
                  <c:v>137.99226811449378</c:v>
                </c:pt>
                <c:pt idx="2250" formatCode="0.00E+00">
                  <c:v>137.92707717146075</c:v>
                </c:pt>
                <c:pt idx="2251" formatCode="0.00E+00">
                  <c:v>137.86193835920406</c:v>
                </c:pt>
                <c:pt idx="2252" formatCode="0.00E+00">
                  <c:v>137.79685155180636</c:v>
                </c:pt>
                <c:pt idx="2253" formatCode="0.00E+00">
                  <c:v>137.73181662335105</c:v>
                </c:pt>
                <c:pt idx="2254" formatCode="0.00E+00">
                  <c:v>137.66683344792091</c:v>
                </c:pt>
                <c:pt idx="2255" formatCode="0.00E+00">
                  <c:v>137.60190189959948</c:v>
                </c:pt>
                <c:pt idx="2256" formatCode="0.00E+00">
                  <c:v>137.53702185246928</c:v>
                </c:pt>
                <c:pt idx="2257" formatCode="0.00E+00">
                  <c:v>137.47219318061397</c:v>
                </c:pt>
                <c:pt idx="2258" formatCode="0.00E+00">
                  <c:v>137.4074157581162</c:v>
                </c:pt>
                <c:pt idx="2259" formatCode="0.00E+00">
                  <c:v>137.34268945905941</c:v>
                </c:pt>
                <c:pt idx="2260" formatCode="0.00E+00">
                  <c:v>137.27801415752648</c:v>
                </c:pt>
                <c:pt idx="2261" formatCode="0.00E+00">
                  <c:v>137.21338972760057</c:v>
                </c:pt>
                <c:pt idx="2262" formatCode="0.00E+00">
                  <c:v>137.14881604336469</c:v>
                </c:pt>
                <c:pt idx="2263" formatCode="0.00E+00">
                  <c:v>137.08429297890217</c:v>
                </c:pt>
                <c:pt idx="2264" formatCode="0.00E+00">
                  <c:v>137.01982040829577</c:v>
                </c:pt>
                <c:pt idx="2265" formatCode="0.00E+00">
                  <c:v>136.955398205629</c:v>
                </c:pt>
                <c:pt idx="2266" formatCode="0.00E+00">
                  <c:v>136.89102624498443</c:v>
                </c:pt>
                <c:pt idx="2267" formatCode="0.00E+00">
                  <c:v>136.82670440044566</c:v>
                </c:pt>
                <c:pt idx="2268" formatCode="0.00E+00">
                  <c:v>136.76243254609531</c:v>
                </c:pt>
                <c:pt idx="2269" formatCode="0.00E+00">
                  <c:v>136.69821055601707</c:v>
                </c:pt>
                <c:pt idx="2270" formatCode="0.00E+00">
                  <c:v>136.6340383042934</c:v>
                </c:pt>
                <c:pt idx="2271" formatCode="0.00E+00">
                  <c:v>136.56991566500784</c:v>
                </c:pt>
                <c:pt idx="2272" formatCode="0.00E+00">
                  <c:v>136.50584251224325</c:v>
                </c:pt>
                <c:pt idx="2273" formatCode="0.00E+00">
                  <c:v>136.44181872008295</c:v>
                </c:pt>
                <c:pt idx="2274" formatCode="0.00E+00">
                  <c:v>136.37784416260959</c:v>
                </c:pt>
                <c:pt idx="2275" formatCode="0.00E+00">
                  <c:v>136.31391871390693</c:v>
                </c:pt>
                <c:pt idx="2276" formatCode="0.00E+00">
                  <c:v>136.25004224805741</c:v>
                </c:pt>
                <c:pt idx="2277" formatCode="0.00E+00">
                  <c:v>136.18621463914468</c:v>
                </c:pt>
                <c:pt idx="2278" formatCode="0.00E+00">
                  <c:v>136.12243576125124</c:v>
                </c:pt>
                <c:pt idx="2279" formatCode="0.00E+00">
                  <c:v>136.05870548846079</c:v>
                </c:pt>
                <c:pt idx="2280" formatCode="0.00E+00">
                  <c:v>135.99502369485594</c:v>
                </c:pt>
                <c:pt idx="2281" formatCode="0.00E+00">
                  <c:v>135.93139025452027</c:v>
                </c:pt>
                <c:pt idx="2282" formatCode="0.00E+00">
                  <c:v>135.86780504153629</c:v>
                </c:pt>
                <c:pt idx="2283" formatCode="0.00E+00">
                  <c:v>135.80426792998767</c:v>
                </c:pt>
                <c:pt idx="2284" formatCode="0.00E+00">
                  <c:v>135.74077879395691</c:v>
                </c:pt>
                <c:pt idx="2285" formatCode="0.00E+00">
                  <c:v>135.67733750752782</c:v>
                </c:pt>
                <c:pt idx="2286" formatCode="0.00E+00">
                  <c:v>135.61394394478279</c:v>
                </c:pt>
                <c:pt idx="2287" formatCode="0.00E+00">
                  <c:v>135.55059797980536</c:v>
                </c:pt>
                <c:pt idx="2288" formatCode="0.00E+00">
                  <c:v>135.48729948667844</c:v>
                </c:pt>
                <c:pt idx="2289" formatCode="0.00E+00">
                  <c:v>135.42404833948532</c:v>
                </c:pt>
                <c:pt idx="2290" formatCode="0.00E+00">
                  <c:v>135.36084441230864</c:v>
                </c:pt>
                <c:pt idx="2291" formatCode="0.00E+00">
                  <c:v>135.29768757923219</c:v>
                </c:pt>
                <c:pt idx="2292" formatCode="0.00E+00">
                  <c:v>135.23457771433834</c:v>
                </c:pt>
                <c:pt idx="2293" formatCode="0.00E+00">
                  <c:v>135.17151469171071</c:v>
                </c:pt>
                <c:pt idx="2294" formatCode="0.00E+00">
                  <c:v>135.10849838543211</c:v>
                </c:pt>
                <c:pt idx="2295" formatCode="0.00E+00">
                  <c:v>135.04552866958591</c:v>
                </c:pt>
                <c:pt idx="2296" formatCode="0.00E+00">
                  <c:v>134.98260541825482</c:v>
                </c:pt>
                <c:pt idx="2297" formatCode="0.00E+00">
                  <c:v>134.91972850552227</c:v>
                </c:pt>
                <c:pt idx="2298" formatCode="0.00E+00">
                  <c:v>134.85689780547108</c:v>
                </c:pt>
                <c:pt idx="2299" formatCode="0.00E+00">
                  <c:v>134.79411319218471</c:v>
                </c:pt>
                <c:pt idx="2300" formatCode="0.00E+00">
                  <c:v>134.73137453974587</c:v>
                </c:pt>
                <c:pt idx="2301" formatCode="0.00E+00">
                  <c:v>134.66868172223795</c:v>
                </c:pt>
                <c:pt idx="2302" formatCode="0.00E+00">
                  <c:v>134.6060346137437</c:v>
                </c:pt>
                <c:pt idx="2303" formatCode="0.00E+00">
                  <c:v>134.54343308834672</c:v>
                </c:pt>
                <c:pt idx="2304" formatCode="0.00E+00">
                  <c:v>134.48087702012953</c:v>
                </c:pt>
                <c:pt idx="2305" formatCode="0.00E+00">
                  <c:v>134.41836628317571</c:v>
                </c:pt>
                <c:pt idx="2306" formatCode="0.00E+00">
                  <c:v>134.35590075156802</c:v>
                </c:pt>
                <c:pt idx="2307" formatCode="0.00E+00">
                  <c:v>134.29348029938984</c:v>
                </c:pt>
                <c:pt idx="2308" formatCode="0.00E+00">
                  <c:v>134.23110480072387</c:v>
                </c:pt>
                <c:pt idx="2309" formatCode="0.00E+00">
                  <c:v>134.16877412965374</c:v>
                </c:pt>
                <c:pt idx="2310" formatCode="0.00E+00">
                  <c:v>134.1064881602619</c:v>
                </c:pt>
                <c:pt idx="2311" formatCode="0.00E+00">
                  <c:v>134.04424676663211</c:v>
                </c:pt>
                <c:pt idx="2312" formatCode="0.00E+00">
                  <c:v>133.98204982284693</c:v>
                </c:pt>
                <c:pt idx="2313" formatCode="0.00E+00">
                  <c:v>133.91989720298977</c:v>
                </c:pt>
                <c:pt idx="2314" formatCode="0.00E+00">
                  <c:v>133.85778878114365</c:v>
                </c:pt>
                <c:pt idx="2315" formatCode="0.00E+00">
                  <c:v>133.79572443139159</c:v>
                </c:pt>
                <c:pt idx="2316" formatCode="0.00E+00">
                  <c:v>133.73370402781671</c:v>
                </c:pt>
                <c:pt idx="2317" formatCode="0.00E+00">
                  <c:v>133.67172744450227</c:v>
                </c:pt>
                <c:pt idx="2318" formatCode="0.00E+00">
                  <c:v>133.60979455553104</c:v>
                </c:pt>
                <c:pt idx="2319" formatCode="0.00E+00">
                  <c:v>133.5479052349865</c:v>
                </c:pt>
                <c:pt idx="2320" formatCode="0.00E+00">
                  <c:v>133.48605935695127</c:v>
                </c:pt>
                <c:pt idx="2321" formatCode="0.00E+00">
                  <c:v>133.424256795509</c:v>
                </c:pt>
                <c:pt idx="2322" formatCode="0.00E+00">
                  <c:v>133.36249742474223</c:v>
                </c:pt>
                <c:pt idx="2323" formatCode="0.00E+00">
                  <c:v>133.30078111873462</c:v>
                </c:pt>
                <c:pt idx="2324" formatCode="0.00E+00">
                  <c:v>133.23910775156872</c:v>
                </c:pt>
                <c:pt idx="2325" formatCode="0.00E+00">
                  <c:v>133.17747719732802</c:v>
                </c:pt>
                <c:pt idx="2326" formatCode="0.00E+00">
                  <c:v>133.1158893300954</c:v>
                </c:pt>
                <c:pt idx="2327" formatCode="0.00E+00">
                  <c:v>133.05434402395412</c:v>
                </c:pt>
                <c:pt idx="2328" formatCode="0.00E+00">
                  <c:v>132.99284115298724</c:v>
                </c:pt>
                <c:pt idx="2329" formatCode="0.00E+00">
                  <c:v>132.9313805912775</c:v>
                </c:pt>
                <c:pt idx="2330" formatCode="0.00E+00">
                  <c:v>132.86996221290855</c:v>
                </c:pt>
                <c:pt idx="2331" formatCode="0.00E+00">
                  <c:v>132.80858589196305</c:v>
                </c:pt>
                <c:pt idx="2332" formatCode="0.00E+00">
                  <c:v>132.74725150252448</c:v>
                </c:pt>
                <c:pt idx="2333" formatCode="0.00E+00">
                  <c:v>132.68595891867545</c:v>
                </c:pt>
                <c:pt idx="2334" formatCode="0.00E+00">
                  <c:v>132.62470801449956</c:v>
                </c:pt>
                <c:pt idx="2335" formatCode="0.00E+00">
                  <c:v>132.56349866407936</c:v>
                </c:pt>
                <c:pt idx="2336" formatCode="0.00E+00">
                  <c:v>132.50233074149855</c:v>
                </c:pt>
                <c:pt idx="2337" formatCode="0.00E+00">
                  <c:v>132.4412041208397</c:v>
                </c:pt>
                <c:pt idx="2338" formatCode="0.00E+00">
                  <c:v>132.38011867618644</c:v>
                </c:pt>
                <c:pt idx="2339" formatCode="0.00E+00">
                  <c:v>132.31907428162123</c:v>
                </c:pt>
                <c:pt idx="2340" formatCode="0.00E+00">
                  <c:v>132.25807081122775</c:v>
                </c:pt>
                <c:pt idx="2341" formatCode="0.00E+00">
                  <c:v>132.19710813908864</c:v>
                </c:pt>
                <c:pt idx="2342" formatCode="0.00E+00">
                  <c:v>132.1361861392873</c:v>
                </c:pt>
                <c:pt idx="2343" formatCode="0.00E+00">
                  <c:v>132.07530468590659</c:v>
                </c:pt>
                <c:pt idx="2344" formatCode="0.00E+00">
                  <c:v>132.01446365302996</c:v>
                </c:pt>
                <c:pt idx="2345" formatCode="0.00E+00">
                  <c:v>131.95366291473999</c:v>
                </c:pt>
                <c:pt idx="2346" formatCode="0.00E+00">
                  <c:v>131.89290234512026</c:v>
                </c:pt>
                <c:pt idx="2347" formatCode="0.00E+00">
                  <c:v>131.8321818182535</c:v>
                </c:pt>
                <c:pt idx="2348" formatCode="0.00E+00">
                  <c:v>131.7715012082233</c:v>
                </c:pt>
                <c:pt idx="2349" formatCode="0.00E+00">
                  <c:v>131.71086038911204</c:v>
                </c:pt>
                <c:pt idx="2350" formatCode="0.00E+00">
                  <c:v>131.65025923500343</c:v>
                </c:pt>
                <c:pt idx="2351" formatCode="0.00E+00">
                  <c:v>131.58969761998009</c:v>
                </c:pt>
                <c:pt idx="2352" formatCode="0.00E+00">
                  <c:v>131.52917541812559</c:v>
                </c:pt>
                <c:pt idx="2353" formatCode="0.00E+00">
                  <c:v>131.46869250352262</c:v>
                </c:pt>
                <c:pt idx="2354" formatCode="0.00E+00">
                  <c:v>131.4082487502547</c:v>
                </c:pt>
                <c:pt idx="2355" formatCode="0.00E+00">
                  <c:v>131.34784403240434</c:v>
                </c:pt>
                <c:pt idx="2356" formatCode="0.00E+00">
                  <c:v>131.28747822405523</c:v>
                </c:pt>
                <c:pt idx="2357" formatCode="0.00E+00">
                  <c:v>131.22715119929001</c:v>
                </c:pt>
                <c:pt idx="2358" formatCode="0.00E+00">
                  <c:v>131.16686283219207</c:v>
                </c:pt>
                <c:pt idx="2359" formatCode="0.00E+00">
                  <c:v>131.10661299684426</c:v>
                </c:pt>
                <c:pt idx="2360" formatCode="0.00E+00">
                  <c:v>131.04640156733001</c:v>
                </c:pt>
                <c:pt idx="2361" formatCode="0.00E+00">
                  <c:v>130.98622841773198</c:v>
                </c:pt>
                <c:pt idx="2362" formatCode="0.00E+00">
                  <c:v>130.9260934221337</c:v>
                </c:pt>
                <c:pt idx="2363" formatCode="0.00E+00">
                  <c:v>130.86599645461791</c:v>
                </c:pt>
                <c:pt idx="2364" formatCode="0.00E+00">
                  <c:v>130.80593738926802</c:v>
                </c:pt>
                <c:pt idx="2365" formatCode="0.00E+00">
                  <c:v>130.74591610016671</c:v>
                </c:pt>
                <c:pt idx="2366" formatCode="0.00E+00">
                  <c:v>130.68593246139761</c:v>
                </c:pt>
                <c:pt idx="2367" formatCode="0.00E+00">
                  <c:v>130.62598634704335</c:v>
                </c:pt>
                <c:pt idx="2368" formatCode="0.00E+00">
                  <c:v>130.5660776311874</c:v>
                </c:pt>
                <c:pt idx="2369" formatCode="0.00E+00">
                  <c:v>130.50620618791237</c:v>
                </c:pt>
                <c:pt idx="2370" formatCode="0.00E+00">
                  <c:v>130.44637189130185</c:v>
                </c:pt>
                <c:pt idx="2371" formatCode="0.00E+00">
                  <c:v>130.38657461543852</c:v>
                </c:pt>
                <c:pt idx="2372" formatCode="0.00E+00">
                  <c:v>130.32681423440596</c:v>
                </c:pt>
                <c:pt idx="2373" formatCode="0.00E+00">
                  <c:v>130.26709062228679</c:v>
                </c:pt>
                <c:pt idx="2374" formatCode="0.00E+00">
                  <c:v>130.20740365316442</c:v>
                </c:pt>
                <c:pt idx="2375" formatCode="0.00E+00">
                  <c:v>130.1477532011217</c:v>
                </c:pt>
                <c:pt idx="2376" formatCode="0.00E+00">
                  <c:v>130.08813914024205</c:v>
                </c:pt>
                <c:pt idx="2377" formatCode="0.00E+00">
                  <c:v>130.02856134460808</c:v>
                </c:pt>
                <c:pt idx="2378" formatCode="0.00E+00">
                  <c:v>129.96901968830343</c:v>
                </c:pt>
                <c:pt idx="2379" formatCode="0.00E+00">
                  <c:v>129.90951404541073</c:v>
                </c:pt>
                <c:pt idx="2380" formatCode="0.00E+00">
                  <c:v>129.85004429001344</c:v>
                </c:pt>
                <c:pt idx="2381" formatCode="0.00E+00">
                  <c:v>129.7906102961943</c:v>
                </c:pt>
                <c:pt idx="2382" formatCode="0.00E+00">
                  <c:v>129.73121193803684</c:v>
                </c:pt>
                <c:pt idx="2383" formatCode="0.00E+00">
                  <c:v>129.67184908962378</c:v>
                </c:pt>
                <c:pt idx="2384" formatCode="0.00E+00">
                  <c:v>129.61252162503843</c:v>
                </c:pt>
                <c:pt idx="2385" formatCode="0.00E+00">
                  <c:v>129.55322941836363</c:v>
                </c:pt>
                <c:pt idx="2386" formatCode="0.00E+00">
                  <c:v>129.4939723436828</c:v>
                </c:pt>
                <c:pt idx="2387" formatCode="0.00E+00">
                  <c:v>129.43475027507867</c:v>
                </c:pt>
                <c:pt idx="2388" formatCode="0.00E+00">
                  <c:v>129.37556308663477</c:v>
                </c:pt>
                <c:pt idx="2389" formatCode="0.00E+00">
                  <c:v>129.31641065243383</c:v>
                </c:pt>
                <c:pt idx="2390" formatCode="0.00E+00">
                  <c:v>129.25729284655921</c:v>
                </c:pt>
                <c:pt idx="2391" formatCode="0.00E+00">
                  <c:v>129.1982095430937</c:v>
                </c:pt>
                <c:pt idx="2392" formatCode="0.00E+00">
                  <c:v>129.13916061612082</c:v>
                </c:pt>
                <c:pt idx="2393" formatCode="0.00E+00">
                  <c:v>129.08014593972308</c:v>
                </c:pt>
                <c:pt idx="2394" formatCode="0.00E+00">
                  <c:v>129.02116538798418</c:v>
                </c:pt>
                <c:pt idx="2395" formatCode="0.00E+00">
                  <c:v>128.9622188349868</c:v>
                </c:pt>
                <c:pt idx="2396" formatCode="0.00E+00">
                  <c:v>128.90330615481429</c:v>
                </c:pt>
                <c:pt idx="2397" formatCode="0.00E+00">
                  <c:v>128.84442722154944</c:v>
                </c:pt>
                <c:pt idx="2398" formatCode="0.00E+00">
                  <c:v>128.78558190927583</c:v>
                </c:pt>
                <c:pt idx="2399" formatCode="0.00E+00">
                  <c:v>128.72677009207592</c:v>
                </c:pt>
                <c:pt idx="2400" formatCode="0.00E+00">
                  <c:v>128.66799164403341</c:v>
                </c:pt>
                <c:pt idx="2401" formatCode="0.00E+00">
                  <c:v>128.60924643923096</c:v>
                </c:pt>
                <c:pt idx="2402" formatCode="0.00E+00">
                  <c:v>128.55053435175211</c:v>
                </c:pt>
                <c:pt idx="2403" formatCode="0.00E+00">
                  <c:v>128.4918552556793</c:v>
                </c:pt>
                <c:pt idx="2404" formatCode="0.00E+00">
                  <c:v>128.43320902509635</c:v>
                </c:pt>
                <c:pt idx="2405" formatCode="0.00E+00">
                  <c:v>128.37459553408564</c:v>
                </c:pt>
                <c:pt idx="2406" formatCode="0.00E+00">
                  <c:v>128.31601465673094</c:v>
                </c:pt>
                <c:pt idx="2407" formatCode="0.00E+00">
                  <c:v>128.25746626711481</c:v>
                </c:pt>
                <c:pt idx="2408" formatCode="0.00E+00">
                  <c:v>128.19895023932082</c:v>
                </c:pt>
                <c:pt idx="2409" formatCode="0.00E+00">
                  <c:v>128.14046644743155</c:v>
                </c:pt>
                <c:pt idx="2410" formatCode="0.00E+00">
                  <c:v>128.08201476553063</c:v>
                </c:pt>
                <c:pt idx="2411" formatCode="0.00E+00">
                  <c:v>128.02359506770068</c:v>
                </c:pt>
                <c:pt idx="2412" formatCode="0.00E+00">
                  <c:v>127.96520722802512</c:v>
                </c:pt>
                <c:pt idx="2413" formatCode="0.00E+00">
                  <c:v>127.90685112058674</c:v>
                </c:pt>
                <c:pt idx="2414" formatCode="0.00E+00">
                  <c:v>127.84852661946906</c:v>
                </c:pt>
                <c:pt idx="2415" formatCode="0.00E+00">
                  <c:v>127.7902335987547</c:v>
                </c:pt>
                <c:pt idx="2416" formatCode="0.00E+00">
                  <c:v>127.73197193252719</c:v>
                </c:pt>
                <c:pt idx="2417" formatCode="0.00E+00">
                  <c:v>127.6737414948692</c:v>
                </c:pt>
                <c:pt idx="2418" formatCode="0.00E+00">
                  <c:v>127.61554215986439</c:v>
                </c:pt>
                <c:pt idx="2419" formatCode="0.00E+00">
                  <c:v>127.55737380159513</c:v>
                </c:pt>
                <c:pt idx="2420" formatCode="0.00E+00">
                  <c:v>127.49923629414508</c:v>
                </c:pt>
                <c:pt idx="2421" formatCode="0.00E+00">
                  <c:v>127.4411295115973</c:v>
                </c:pt>
                <c:pt idx="2422" formatCode="0.00E+00">
                  <c:v>127.38305332803441</c:v>
                </c:pt>
                <c:pt idx="2423" formatCode="0.00E+00">
                  <c:v>127.32500761754005</c:v>
                </c:pt>
                <c:pt idx="2424" formatCode="0.00E+00">
                  <c:v>127.26699225419696</c:v>
                </c:pt>
                <c:pt idx="2425" formatCode="0.00E+00">
                  <c:v>127.2090071120885</c:v>
                </c:pt>
                <c:pt idx="2426" formatCode="0.00E+00">
                  <c:v>127.15105206529745</c:v>
                </c:pt>
                <c:pt idx="2427" formatCode="0.00E+00">
                  <c:v>127.09312698790723</c:v>
                </c:pt>
                <c:pt idx="2428" formatCode="0.00E+00">
                  <c:v>127.03523175400068</c:v>
                </c:pt>
                <c:pt idx="2429" formatCode="0.00E+00">
                  <c:v>126.97736623766116</c:v>
                </c:pt>
                <c:pt idx="2430" formatCode="0.00E+00">
                  <c:v>126.91953031297129</c:v>
                </c:pt>
                <c:pt idx="2431" formatCode="0.00E+00">
                  <c:v>126.86172385401488</c:v>
                </c:pt>
                <c:pt idx="2432" formatCode="0.00E+00">
                  <c:v>126.80394673487433</c:v>
                </c:pt>
                <c:pt idx="2433" formatCode="0.00E+00">
                  <c:v>126.74619882963327</c:v>
                </c:pt>
                <c:pt idx="2434" formatCode="0.00E+00">
                  <c:v>126.68848001237427</c:v>
                </c:pt>
                <c:pt idx="2435" formatCode="0.00E+00">
                  <c:v>126.63079015718097</c:v>
                </c:pt>
                <c:pt idx="2436" formatCode="0.00E+00">
                  <c:v>126.57312913813604</c:v>
                </c:pt>
                <c:pt idx="2437" formatCode="0.00E+00">
                  <c:v>126.51549682932284</c:v>
                </c:pt>
                <c:pt idx="2438" formatCode="0.00E+00">
                  <c:v>126.45789310482428</c:v>
                </c:pt>
                <c:pt idx="2439" formatCode="0.00E+00">
                  <c:v>126.40031783872359</c:v>
                </c:pt>
                <c:pt idx="2440" formatCode="0.00E+00">
                  <c:v>126.34277090510375</c:v>
                </c:pt>
                <c:pt idx="2441" formatCode="0.00E+00">
                  <c:v>126.28525217804804</c:v>
                </c:pt>
                <c:pt idx="2442" formatCode="0.00E+00">
                  <c:v>126.22776153163926</c:v>
                </c:pt>
                <c:pt idx="2443" formatCode="0.00E+00">
                  <c:v>126.17029883996094</c:v>
                </c:pt>
                <c:pt idx="2444" formatCode="0.00E+00">
                  <c:v>126.11286397709557</c:v>
                </c:pt>
                <c:pt idx="2445" formatCode="0.00E+00">
                  <c:v>126.05545681712687</c:v>
                </c:pt>
                <c:pt idx="2446" formatCode="0.00E+00">
                  <c:v>125.99807723413744</c:v>
                </c:pt>
                <c:pt idx="2447" formatCode="0.00E+00">
                  <c:v>125.94072510221071</c:v>
                </c:pt>
                <c:pt idx="2448" formatCode="0.00E+00">
                  <c:v>125.88340029542951</c:v>
                </c:pt>
                <c:pt idx="2449" formatCode="0.00E+00">
                  <c:v>125.82610268787732</c:v>
                </c:pt>
                <c:pt idx="2450" formatCode="0.00E+00">
                  <c:v>125.76883215363665</c:v>
                </c:pt>
                <c:pt idx="2451" formatCode="0.00E+00">
                  <c:v>125.71158856679119</c:v>
                </c:pt>
                <c:pt idx="2452" formatCode="0.00E+00">
                  <c:v>125.65437180142362</c:v>
                </c:pt>
                <c:pt idx="2453" formatCode="0.00E+00">
                  <c:v>125.5971817316173</c:v>
                </c:pt>
                <c:pt idx="2454" formatCode="0.00E+00">
                  <c:v>125.54001823145506</c:v>
                </c:pt>
                <c:pt idx="2455" formatCode="0.00E+00">
                  <c:v>125.4828811750204</c:v>
                </c:pt>
                <c:pt idx="2456" formatCode="0.00E+00">
                  <c:v>125.42577043639596</c:v>
                </c:pt>
                <c:pt idx="2457" formatCode="0.00E+00">
                  <c:v>125.36868588966519</c:v>
                </c:pt>
                <c:pt idx="2458" formatCode="0.00E+00">
                  <c:v>125.31162740891079</c:v>
                </c:pt>
                <c:pt idx="2459" formatCode="0.00E+00">
                  <c:v>125.25459486821632</c:v>
                </c:pt>
                <c:pt idx="2460" formatCode="0.00E+00">
                  <c:v>125.19758814166454</c:v>
                </c:pt>
                <c:pt idx="2461" formatCode="0.00E+00">
                  <c:v>125.14060710333882</c:v>
                </c:pt>
                <c:pt idx="2462" formatCode="0.00E+00">
                  <c:v>125.08365162732173</c:v>
                </c:pt>
                <c:pt idx="2463" formatCode="0.00E+00">
                  <c:v>125.02672158769712</c:v>
                </c:pt>
                <c:pt idx="2464" formatCode="0.00E+00">
                  <c:v>124.96981685854729</c:v>
                </c:pt>
                <c:pt idx="2465" formatCode="0.00E+00">
                  <c:v>124.91293731395615</c:v>
                </c:pt>
                <c:pt idx="2466" formatCode="0.00E+00">
                  <c:v>124.85608282800609</c:v>
                </c:pt>
                <c:pt idx="2467" formatCode="0.00E+00">
                  <c:v>124.79925327478071</c:v>
                </c:pt>
                <c:pt idx="2468" formatCode="0.00E+00">
                  <c:v>124.74244852836256</c:v>
                </c:pt>
                <c:pt idx="2469" formatCode="0.00E+00">
                  <c:v>124.68566846283539</c:v>
                </c:pt>
                <c:pt idx="2470" formatCode="0.00E+00">
                  <c:v>124.62891295228172</c:v>
                </c:pt>
                <c:pt idx="2471" formatCode="0.00E+00">
                  <c:v>124.57218187078502</c:v>
                </c:pt>
                <c:pt idx="2472" formatCode="0.00E+00">
                  <c:v>124.51547509242829</c:v>
                </c:pt>
                <c:pt idx="2473" formatCode="0.00E+00">
                  <c:v>124.4587924912945</c:v>
                </c:pt>
                <c:pt idx="2474" formatCode="0.00E+00">
                  <c:v>124.40213394146673</c:v>
                </c:pt>
                <c:pt idx="2475" formatCode="0.00E+00">
                  <c:v>124.34549931702833</c:v>
                </c:pt>
                <c:pt idx="2476" formatCode="0.00E+00">
                  <c:v>124.2888884920622</c:v>
                </c:pt>
                <c:pt idx="2477" formatCode="0.00E+00">
                  <c:v>124.23230134065159</c:v>
                </c:pt>
                <c:pt idx="2478" formatCode="0.00E+00">
                  <c:v>124.17573773687917</c:v>
                </c:pt>
                <c:pt idx="2479" formatCode="0.00E+00">
                  <c:v>124.11919755482876</c:v>
                </c:pt>
                <c:pt idx="2480" formatCode="0.00E+00">
                  <c:v>124.06268066858269</c:v>
                </c:pt>
                <c:pt idx="2481" formatCode="0.00E+00">
                  <c:v>124.0061869522246</c:v>
                </c:pt>
                <c:pt idx="2482" formatCode="0.00E+00">
                  <c:v>123.94971627983722</c:v>
                </c:pt>
                <c:pt idx="2483" formatCode="0.00E+00">
                  <c:v>123.89326852550403</c:v>
                </c:pt>
                <c:pt idx="2484" formatCode="0.00E+00">
                  <c:v>123.83684356330758</c:v>
                </c:pt>
                <c:pt idx="2485" formatCode="0.00E+00">
                  <c:v>123.7804412673317</c:v>
                </c:pt>
                <c:pt idx="2486" formatCode="0.00E+00">
                  <c:v>123.7240615116587</c:v>
                </c:pt>
                <c:pt idx="2487" formatCode="0.00E+00">
                  <c:v>123.66770417037225</c:v>
                </c:pt>
                <c:pt idx="2488" formatCode="0.00E+00">
                  <c:v>123.61136911755517</c:v>
                </c:pt>
                <c:pt idx="2489" formatCode="0.00E+00">
                  <c:v>123.55505622729072</c:v>
                </c:pt>
                <c:pt idx="2490" formatCode="0.00E+00">
                  <c:v>123.49876537366163</c:v>
                </c:pt>
                <c:pt idx="2491" formatCode="0.00E+00">
                  <c:v>123.44249643075165</c:v>
                </c:pt>
                <c:pt idx="2492" formatCode="0.00E+00">
                  <c:v>123.38624927264317</c:v>
                </c:pt>
                <c:pt idx="2493" formatCode="0.00E+00">
                  <c:v>123.33002377342001</c:v>
                </c:pt>
                <c:pt idx="2494" formatCode="0.00E+00">
                  <c:v>123.27381980716456</c:v>
                </c:pt>
                <c:pt idx="2495" formatCode="0.00E+00">
                  <c:v>123.21763724796028</c:v>
                </c:pt>
                <c:pt idx="2496" formatCode="0.00E+00">
                  <c:v>123.16147596988998</c:v>
                </c:pt>
                <c:pt idx="2497" formatCode="0.00E+00">
                  <c:v>123.10533584703734</c:v>
                </c:pt>
                <c:pt idx="2498" formatCode="0.00E+00">
                  <c:v>123.04921675348476</c:v>
                </c:pt>
                <c:pt idx="2499" formatCode="0.00E+00">
                  <c:v>122.99311856331599</c:v>
                </c:pt>
                <c:pt idx="2500" formatCode="0.00E+00">
                  <c:v>122.93704115061331</c:v>
                </c:pt>
                <c:pt idx="2501" formatCode="0.00E+00">
                  <c:v>122.88098438946093</c:v>
                </c:pt>
                <c:pt idx="2502" formatCode="0.00E+00">
                  <c:v>122.82494815394074</c:v>
                </c:pt>
                <c:pt idx="2503" formatCode="0.00E+00">
                  <c:v>122.76893231813682</c:v>
                </c:pt>
                <c:pt idx="2504" formatCode="0.00E+00">
                  <c:v>122.71293675613151</c:v>
                </c:pt>
                <c:pt idx="2505" formatCode="0.00E+00">
                  <c:v>122.65696134200863</c:v>
                </c:pt>
                <c:pt idx="2506" formatCode="0.00E+00">
                  <c:v>122.60100594985062</c:v>
                </c:pt>
                <c:pt idx="2507" formatCode="0.00E+00">
                  <c:v>122.54507045374095</c:v>
                </c:pt>
                <c:pt idx="2508" formatCode="0.00E+00">
                  <c:v>122.4891547277623</c:v>
                </c:pt>
                <c:pt idx="2509" formatCode="0.00E+00">
                  <c:v>122.43325864599848</c:v>
                </c:pt>
                <c:pt idx="2510" formatCode="0.00E+00">
                  <c:v>122.37738208253211</c:v>
                </c:pt>
                <c:pt idx="2511" formatCode="0.00E+00">
                  <c:v>122.32152491144626</c:v>
                </c:pt>
                <c:pt idx="2512" formatCode="0.00E+00">
                  <c:v>122.26568700682407</c:v>
                </c:pt>
                <c:pt idx="2513" formatCode="0.00E+00">
                  <c:v>122.20986824274877</c:v>
                </c:pt>
                <c:pt idx="2514" formatCode="0.00E+00">
                  <c:v>122.15406849330355</c:v>
                </c:pt>
                <c:pt idx="2515" formatCode="0.00E+00">
                  <c:v>122.09828763257104</c:v>
                </c:pt>
                <c:pt idx="2516" formatCode="0.00E+00">
                  <c:v>122.04252553463476</c:v>
                </c:pt>
                <c:pt idx="2517" formatCode="0.00E+00">
                  <c:v>121.98678207357756</c:v>
                </c:pt>
                <c:pt idx="2518" formatCode="0.00E+00">
                  <c:v>121.93105712348279</c:v>
                </c:pt>
                <c:pt idx="2519" formatCode="0.00E+00">
                  <c:v>121.87535055843307</c:v>
                </c:pt>
                <c:pt idx="2520" formatCode="0.00E+00">
                  <c:v>121.81966225251222</c:v>
                </c:pt>
                <c:pt idx="2521" formatCode="0.00E+00">
                  <c:v>121.76399207980262</c:v>
                </c:pt>
                <c:pt idx="2522" formatCode="0.00E+00">
                  <c:v>121.70833991438803</c:v>
                </c:pt>
                <c:pt idx="2523" formatCode="0.00E+00">
                  <c:v>121.65270563035062</c:v>
                </c:pt>
                <c:pt idx="2524" formatCode="0.00E+00">
                  <c:v>121.59708910177449</c:v>
                </c:pt>
                <c:pt idx="2525" formatCode="0.00E+00">
                  <c:v>121.54149020274218</c:v>
                </c:pt>
                <c:pt idx="2526" formatCode="0.00E+00">
                  <c:v>121.48590880733684</c:v>
                </c:pt>
                <c:pt idx="2527" formatCode="0.00E+00">
                  <c:v>121.43034478964177</c:v>
                </c:pt>
                <c:pt idx="2528" formatCode="0.00E+00">
                  <c:v>121.37479802373986</c:v>
                </c:pt>
                <c:pt idx="2529" formatCode="0.00E+00">
                  <c:v>121.31926838371413</c:v>
                </c:pt>
                <c:pt idx="2530" formatCode="0.00E+00">
                  <c:v>121.26375574364801</c:v>
                </c:pt>
                <c:pt idx="2531" formatCode="0.00E+00">
                  <c:v>121.2082599776241</c:v>
                </c:pt>
                <c:pt idx="2532" formatCode="0.00E+00">
                  <c:v>121.1527809597261</c:v>
                </c:pt>
                <c:pt idx="2533" formatCode="0.00E+00">
                  <c:v>121.09731856403653</c:v>
                </c:pt>
                <c:pt idx="2534" formatCode="0.00E+00">
                  <c:v>121.04187266463913</c:v>
                </c:pt>
                <c:pt idx="2535" formatCode="0.00E+00">
                  <c:v>120.98644313561624</c:v>
                </c:pt>
                <c:pt idx="2536" formatCode="0.00E+00">
                  <c:v>120.93102985105151</c:v>
                </c:pt>
                <c:pt idx="2537" formatCode="0.00E+00">
                  <c:v>120.87563268502754</c:v>
                </c:pt>
                <c:pt idx="2538" formatCode="0.00E+00">
                  <c:v>120.82025151162816</c:v>
                </c:pt>
                <c:pt idx="2539" formatCode="0.00E+00">
                  <c:v>120.76488620493569</c:v>
                </c:pt>
                <c:pt idx="2540" formatCode="0.00E+00">
                  <c:v>120.70953663903396</c:v>
                </c:pt>
                <c:pt idx="2541" formatCode="0.00E+00">
                  <c:v>120.65420268800534</c:v>
                </c:pt>
                <c:pt idx="2542" formatCode="0.00E+00">
                  <c:v>120.59888422593343</c:v>
                </c:pt>
                <c:pt idx="2543" formatCode="0.00E+00">
                  <c:v>120.54358112690107</c:v>
                </c:pt>
                <c:pt idx="2544" formatCode="0.00E+00">
                  <c:v>120.48829326499157</c:v>
                </c:pt>
                <c:pt idx="2545" formatCode="0.00E+00">
                  <c:v>120.43302051428759</c:v>
                </c:pt>
                <c:pt idx="2546" formatCode="0.00E+00">
                  <c:v>120.37776274887273</c:v>
                </c:pt>
                <c:pt idx="2547" formatCode="0.00E+00">
                  <c:v>120.32251984282976</c:v>
                </c:pt>
                <c:pt idx="2548" formatCode="0.00E+00">
                  <c:v>120.26729167024229</c:v>
                </c:pt>
                <c:pt idx="2549" formatCode="0.00E+00">
                  <c:v>120.21207810519246</c:v>
                </c:pt>
                <c:pt idx="2550" formatCode="0.00E+00">
                  <c:v>120.15687902176433</c:v>
                </c:pt>
                <c:pt idx="2551" formatCode="0.00E+00">
                  <c:v>120.1016942940405</c:v>
                </c:pt>
                <c:pt idx="2552" formatCode="0.00E+00">
                  <c:v>120.04652379610411</c:v>
                </c:pt>
                <c:pt idx="2553" formatCode="0.00E+00">
                  <c:v>119.99136740203818</c:v>
                </c:pt>
                <c:pt idx="2554" formatCode="0.00E+00">
                  <c:v>119.93622498592634</c:v>
                </c:pt>
                <c:pt idx="2555" formatCode="0.00E+00">
                  <c:v>119.88109642185071</c:v>
                </c:pt>
                <c:pt idx="2556" formatCode="0.00E+00">
                  <c:v>119.82598158389533</c:v>
                </c:pt>
                <c:pt idx="2557" formatCode="0.00E+00">
                  <c:v>119.7708803461428</c:v>
                </c:pt>
                <c:pt idx="2558" formatCode="0.00E+00">
                  <c:v>119.71579258267627</c:v>
                </c:pt>
                <c:pt idx="2559" formatCode="0.00E+00">
                  <c:v>119.66071816757875</c:v>
                </c:pt>
                <c:pt idx="2560" formatCode="0.00E+00">
                  <c:v>119.60565697493394</c:v>
                </c:pt>
                <c:pt idx="2561" formatCode="0.00E+00">
                  <c:v>119.55060887882411</c:v>
                </c:pt>
                <c:pt idx="2562" formatCode="0.00E+00">
                  <c:v>119.49557375333285</c:v>
                </c:pt>
                <c:pt idx="2563" formatCode="0.00E+00">
                  <c:v>119.44055147254278</c:v>
                </c:pt>
                <c:pt idx="2564" formatCode="0.00E+00">
                  <c:v>119.38554191053777</c:v>
                </c:pt>
                <c:pt idx="2565" formatCode="0.00E+00">
                  <c:v>119.33054494140009</c:v>
                </c:pt>
                <c:pt idx="2566" formatCode="0.00E+00">
                  <c:v>119.27556043921345</c:v>
                </c:pt>
                <c:pt idx="2567" formatCode="0.00E+00">
                  <c:v>119.22058827806057</c:v>
                </c:pt>
                <c:pt idx="2568" formatCode="0.00E+00">
                  <c:v>119.16562833202488</c:v>
                </c:pt>
                <c:pt idx="2569" formatCode="0.00E+00">
                  <c:v>119.11068047518916</c:v>
                </c:pt>
                <c:pt idx="2570" formatCode="0.00E+00">
                  <c:v>119.05574458163682</c:v>
                </c:pt>
                <c:pt idx="2571" formatCode="0.00E+00">
                  <c:v>119.00082052545037</c:v>
                </c:pt>
                <c:pt idx="2572" formatCode="0.00E+00">
                  <c:v>118.9459081807135</c:v>
                </c:pt>
                <c:pt idx="2573" formatCode="0.00E+00">
                  <c:v>118.89100742150902</c:v>
                </c:pt>
                <c:pt idx="2574" formatCode="0.00E+00">
                  <c:v>118.83611812192049</c:v>
                </c:pt>
                <c:pt idx="2575" formatCode="0.00E+00">
                  <c:v>118.78124015603004</c:v>
                </c:pt>
                <c:pt idx="2576" formatCode="0.00E+00">
                  <c:v>118.72637339792175</c:v>
                </c:pt>
                <c:pt idx="2577" formatCode="0.00E+00">
                  <c:v>118.67151772167801</c:v>
                </c:pt>
                <c:pt idx="2578" formatCode="0.00E+00">
                  <c:v>118.61667300138254</c:v>
                </c:pt>
                <c:pt idx="2579" formatCode="0.00E+00">
                  <c:v>118.56183911111782</c:v>
                </c:pt>
                <c:pt idx="2580" formatCode="0.00E+00">
                  <c:v>118.50701592496739</c:v>
                </c:pt>
                <c:pt idx="2581" formatCode="0.00E+00">
                  <c:v>118.4522033170141</c:v>
                </c:pt>
                <c:pt idx="2582" formatCode="0.00E+00">
                  <c:v>118.39740116134101</c:v>
                </c:pt>
                <c:pt idx="2583" formatCode="0.00E+00">
                  <c:v>118.34260933203154</c:v>
                </c:pt>
                <c:pt idx="2584" formatCode="0.00E+00">
                  <c:v>118.28782770316849</c:v>
                </c:pt>
                <c:pt idx="2585" formatCode="0.00E+00">
                  <c:v>118.23305614883492</c:v>
                </c:pt>
                <c:pt idx="2586" formatCode="0.00E+00">
                  <c:v>118.17829454311442</c:v>
                </c:pt>
                <c:pt idx="2587" formatCode="0.00E+00">
                  <c:v>118.12354276008921</c:v>
                </c:pt>
                <c:pt idx="2588" formatCode="0.00E+00">
                  <c:v>118.06880067384327</c:v>
                </c:pt>
                <c:pt idx="2589" formatCode="0.00E+00">
                  <c:v>118.01406815845917</c:v>
                </c:pt>
                <c:pt idx="2590" formatCode="0.00E+00">
                  <c:v>117.95934508802009</c:v>
                </c:pt>
                <c:pt idx="2591" formatCode="0.00E+00">
                  <c:v>117.90463133660916</c:v>
                </c:pt>
                <c:pt idx="2592" formatCode="0.00E+00">
                  <c:v>117.84992677830979</c:v>
                </c:pt>
                <c:pt idx="2593" formatCode="0.00E+00">
                  <c:v>117.7952312872045</c:v>
                </c:pt>
                <c:pt idx="2594" formatCode="0.00E+00">
                  <c:v>117.74054473737681</c:v>
                </c:pt>
                <c:pt idx="2595" formatCode="0.00E+00">
                  <c:v>117.68586700290933</c:v>
                </c:pt>
                <c:pt idx="2596" formatCode="0.00E+00">
                  <c:v>117.63119795788589</c:v>
                </c:pt>
                <c:pt idx="2597" formatCode="0.00E+00">
                  <c:v>117.57653747638886</c:v>
                </c:pt>
                <c:pt idx="2598" formatCode="0.00E+00">
                  <c:v>117.52188543250185</c:v>
                </c:pt>
                <c:pt idx="2599" formatCode="0.00E+00">
                  <c:v>117.46724170030762</c:v>
                </c:pt>
                <c:pt idx="2600" formatCode="0.00E+00">
                  <c:v>117.41260615388961</c:v>
                </c:pt>
                <c:pt idx="2601" formatCode="0.00E+00">
                  <c:v>117.3579786673306</c:v>
                </c:pt>
                <c:pt idx="2602" formatCode="0.00E+00">
                  <c:v>117.30335911471371</c:v>
                </c:pt>
                <c:pt idx="2603" formatCode="0.00E+00">
                  <c:v>117.24874737012226</c:v>
                </c:pt>
                <c:pt idx="2604" formatCode="0.00E+00">
                  <c:v>117.19414330763919</c:v>
                </c:pt>
                <c:pt idx="2605" formatCode="0.00E+00">
                  <c:v>117.13954680134748</c:v>
                </c:pt>
                <c:pt idx="2606" formatCode="0.00E+00">
                  <c:v>117.08495772533053</c:v>
                </c:pt>
                <c:pt idx="2607" formatCode="0.00E+00">
                  <c:v>117.03037595367135</c:v>
                </c:pt>
                <c:pt idx="2608" formatCode="0.00E+00">
                  <c:v>116.97580136045246</c:v>
                </c:pt>
                <c:pt idx="2609" formatCode="0.00E+00">
                  <c:v>116.92123381975802</c:v>
                </c:pt>
                <c:pt idx="2610" formatCode="0.00E+00">
                  <c:v>116.86667320567</c:v>
                </c:pt>
                <c:pt idx="2611" formatCode="0.00E+00">
                  <c:v>116.81211939227245</c:v>
                </c:pt>
                <c:pt idx="2612" formatCode="0.00E+00">
                  <c:v>116.75757225364771</c:v>
                </c:pt>
                <c:pt idx="2613" formatCode="0.00E+00">
                  <c:v>116.70303166387959</c:v>
                </c:pt>
                <c:pt idx="2614" formatCode="0.00E+00">
                  <c:v>116.64849749705047</c:v>
                </c:pt>
                <c:pt idx="2615" formatCode="0.00E+00">
                  <c:v>116.59396962724401</c:v>
                </c:pt>
                <c:pt idx="2616" formatCode="0.00E+00">
                  <c:v>116.53944792854293</c:v>
                </c:pt>
                <c:pt idx="2617" formatCode="0.00E+00">
                  <c:v>116.48493227503064</c:v>
                </c:pt>
                <c:pt idx="2618" formatCode="0.00E+00">
                  <c:v>116.43042254078978</c:v>
                </c:pt>
                <c:pt idx="2619" formatCode="0.00E+00">
                  <c:v>116.37591859990386</c:v>
                </c:pt>
                <c:pt idx="2620" formatCode="0.00E+00">
                  <c:v>116.32142032645572</c:v>
                </c:pt>
                <c:pt idx="2621" formatCode="0.00E+00">
                  <c:v>116.26692759452902</c:v>
                </c:pt>
                <c:pt idx="2622" formatCode="0.00E+00">
                  <c:v>116.21244027820586</c:v>
                </c:pt>
                <c:pt idx="2623" formatCode="0.00E+00">
                  <c:v>116.15795825157028</c:v>
                </c:pt>
                <c:pt idx="2624" formatCode="0.00E+00">
                  <c:v>116.10348138870489</c:v>
                </c:pt>
                <c:pt idx="2625" formatCode="0.00E+00">
                  <c:v>116.04900956369278</c:v>
                </c:pt>
                <c:pt idx="2626" formatCode="0.00E+00">
                  <c:v>115.99454265061712</c:v>
                </c:pt>
                <c:pt idx="2627" formatCode="0.00E+00">
                  <c:v>115.94008052356133</c:v>
                </c:pt>
                <c:pt idx="2628" formatCode="0.00E+00">
                  <c:v>115.88562305660793</c:v>
                </c:pt>
                <c:pt idx="2629" formatCode="0.00E+00">
                  <c:v>115.83117012384042</c:v>
                </c:pt>
                <c:pt idx="2630" formatCode="0.00E+00">
                  <c:v>115.77672159934144</c:v>
                </c:pt>
                <c:pt idx="2631" formatCode="0.00E+00">
                  <c:v>115.7222773571948</c:v>
                </c:pt>
                <c:pt idx="2632" formatCode="0.00E+00">
                  <c:v>115.66783727148288</c:v>
                </c:pt>
                <c:pt idx="2633" formatCode="0.00E+00">
                  <c:v>115.61340121628928</c:v>
                </c:pt>
                <c:pt idx="2634" formatCode="0.00E+00">
                  <c:v>115.55896906569677</c:v>
                </c:pt>
                <c:pt idx="2635" formatCode="0.00E+00">
                  <c:v>115.50454069378878</c:v>
                </c:pt>
                <c:pt idx="2636" formatCode="0.00E+00">
                  <c:v>115.4501159746481</c:v>
                </c:pt>
                <c:pt idx="2637" formatCode="0.00E+00">
                  <c:v>115.39569478235785</c:v>
                </c:pt>
                <c:pt idx="2638" formatCode="0.00E+00">
                  <c:v>115.34127699100134</c:v>
                </c:pt>
                <c:pt idx="2639" formatCode="0.00E+00">
                  <c:v>115.28686247466146</c:v>
                </c:pt>
                <c:pt idx="2640" formatCode="0.00E+00">
                  <c:v>115.2324511074213</c:v>
                </c:pt>
                <c:pt idx="2641" formatCode="0.00E+00">
                  <c:v>115.1780427633642</c:v>
                </c:pt>
                <c:pt idx="2642" formatCode="0.00E+00">
                  <c:v>115.12363731657297</c:v>
                </c:pt>
                <c:pt idx="2643" formatCode="0.00E+00">
                  <c:v>115.06923464113072</c:v>
                </c:pt>
                <c:pt idx="2644" formatCode="0.00E+00">
                  <c:v>115.01483461112082</c:v>
                </c:pt>
                <c:pt idx="2645" formatCode="0.00E+00">
                  <c:v>114.96043710062611</c:v>
                </c:pt>
                <c:pt idx="2646" formatCode="0.00E+00">
                  <c:v>114.90604198372966</c:v>
                </c:pt>
                <c:pt idx="2647" formatCode="0.00E+00">
                  <c:v>114.85164913451484</c:v>
                </c:pt>
                <c:pt idx="2648" formatCode="0.00E+00">
                  <c:v>114.79725842706443</c:v>
                </c:pt>
                <c:pt idx="2649" formatCode="0.00E+00">
                  <c:v>114.74286973546185</c:v>
                </c:pt>
                <c:pt idx="2650" formatCode="0.00E+00">
                  <c:v>114.68848293378971</c:v>
                </c:pt>
                <c:pt idx="2651" formatCode="0.00E+00">
                  <c:v>114.63409789613178</c:v>
                </c:pt>
                <c:pt idx="2652" formatCode="0.00E+00">
                  <c:v>114.57971449657043</c:v>
                </c:pt>
                <c:pt idx="2653" formatCode="0.00E+00">
                  <c:v>114.52533260918926</c:v>
                </c:pt>
                <c:pt idx="2654" formatCode="0.00E+00">
                  <c:v>114.47095210807095</c:v>
                </c:pt>
                <c:pt idx="2655" formatCode="0.00E+00">
                  <c:v>114.41657286729918</c:v>
                </c:pt>
                <c:pt idx="2656" formatCode="0.00E+00">
                  <c:v>114.36219476095664</c:v>
                </c:pt>
                <c:pt idx="2657" formatCode="0.00E+00">
                  <c:v>114.3078176631264</c:v>
                </c:pt>
                <c:pt idx="2658" formatCode="0.00E+00">
                  <c:v>114.25344144789159</c:v>
                </c:pt>
                <c:pt idx="2659" formatCode="0.00E+00">
                  <c:v>114.19906598933574</c:v>
                </c:pt>
                <c:pt idx="2660" formatCode="0.00E+00">
                  <c:v>114.14469116154106</c:v>
                </c:pt>
                <c:pt idx="2661" formatCode="0.00E+00">
                  <c:v>114.09031683859149</c:v>
                </c:pt>
                <c:pt idx="2662" formatCode="0.00E+00">
                  <c:v>114.03594289456976</c:v>
                </c:pt>
                <c:pt idx="2663" formatCode="0.00E+00">
                  <c:v>113.9815692035591</c:v>
                </c:pt>
                <c:pt idx="2664" formatCode="0.00E+00">
                  <c:v>113.92719563964221</c:v>
                </c:pt>
                <c:pt idx="2665" formatCode="0.00E+00">
                  <c:v>113.87282207690265</c:v>
                </c:pt>
                <c:pt idx="2666" formatCode="0.00E+00">
                  <c:v>113.81844838942322</c:v>
                </c:pt>
                <c:pt idx="2667" formatCode="0.00E+00">
                  <c:v>113.76407445128729</c:v>
                </c:pt>
                <c:pt idx="2668" formatCode="0.00E+00">
                  <c:v>113.70970013657745</c:v>
                </c:pt>
                <c:pt idx="2669" formatCode="0.00E+00">
                  <c:v>113.65532531937754</c:v>
                </c:pt>
                <c:pt idx="2670" formatCode="0.00E+00">
                  <c:v>113.60094987376999</c:v>
                </c:pt>
                <c:pt idx="2671" formatCode="0.00E+00">
                  <c:v>113.54657367383851</c:v>
                </c:pt>
                <c:pt idx="2672" formatCode="0.00E+00">
                  <c:v>113.49219659366531</c:v>
                </c:pt>
                <c:pt idx="2673" formatCode="0.00E+00">
                  <c:v>113.43781850733461</c:v>
                </c:pt>
                <c:pt idx="2674" formatCode="0.00E+00">
                  <c:v>113.3834392889284</c:v>
                </c:pt>
                <c:pt idx="2675" formatCode="0.00E+00">
                  <c:v>113.3290588125306</c:v>
                </c:pt>
                <c:pt idx="2676" formatCode="0.00E+00">
                  <c:v>113.27467695222379</c:v>
                </c:pt>
                <c:pt idx="2677" formatCode="0.00E+00">
                  <c:v>113.22029358209153</c:v>
                </c:pt>
                <c:pt idx="2678" formatCode="0.00E+00">
                  <c:v>113.16590857621622</c:v>
                </c:pt>
                <c:pt idx="2679" formatCode="0.00E+00">
                  <c:v>113.11152180868191</c:v>
                </c:pt>
                <c:pt idx="2680" formatCode="0.00E+00">
                  <c:v>113.05713315357065</c:v>
                </c:pt>
                <c:pt idx="2681" formatCode="0.00E+00">
                  <c:v>113.00274248496646</c:v>
                </c:pt>
                <c:pt idx="2682" formatCode="0.00E+00">
                  <c:v>112.94834967695169</c:v>
                </c:pt>
                <c:pt idx="2683" formatCode="0.00E+00">
                  <c:v>112.89395460361015</c:v>
                </c:pt>
                <c:pt idx="2684" formatCode="0.00E+00">
                  <c:v>112.83955713902429</c:v>
                </c:pt>
                <c:pt idx="2685" formatCode="0.00E+00">
                  <c:v>112.78515715727758</c:v>
                </c:pt>
                <c:pt idx="2686" formatCode="0.00E+00">
                  <c:v>112.73075453245298</c:v>
                </c:pt>
                <c:pt idx="2687" formatCode="0.00E+00">
                  <c:v>112.67634913863367</c:v>
                </c:pt>
                <c:pt idx="2688" formatCode="0.00E+00">
                  <c:v>112.62194084990244</c:v>
                </c:pt>
                <c:pt idx="2689" formatCode="0.00E+00">
                  <c:v>112.56752954034278</c:v>
                </c:pt>
                <c:pt idx="2690" formatCode="0.00E+00">
                  <c:v>112.51311508403751</c:v>
                </c:pt>
                <c:pt idx="2691" formatCode="0.00E+00">
                  <c:v>112.45869735507023</c:v>
                </c:pt>
                <c:pt idx="2692" formatCode="0.00E+00">
                  <c:v>112.40427622752316</c:v>
                </c:pt>
                <c:pt idx="2693" formatCode="0.00E+00">
                  <c:v>112.34985157548022</c:v>
                </c:pt>
                <c:pt idx="2694" formatCode="0.00E+00">
                  <c:v>112.29542327302414</c:v>
                </c:pt>
                <c:pt idx="2695" formatCode="0.00E+00">
                  <c:v>112.24099119423789</c:v>
                </c:pt>
                <c:pt idx="2696" formatCode="0.00E+00">
                  <c:v>112.18655521320471</c:v>
                </c:pt>
                <c:pt idx="2697" formatCode="0.00E+00">
                  <c:v>112.13211520400807</c:v>
                </c:pt>
                <c:pt idx="2698" formatCode="0.00E+00">
                  <c:v>112.07767104073014</c:v>
                </c:pt>
                <c:pt idx="2699" formatCode="0.00E+00">
                  <c:v>112.02322259745517</c:v>
                </c:pt>
                <c:pt idx="2700" formatCode="0.00E+00">
                  <c:v>111.96876974826534</c:v>
                </c:pt>
                <c:pt idx="2701" formatCode="0.00E+00">
                  <c:v>111.91431236724407</c:v>
                </c:pt>
                <c:pt idx="2702" formatCode="0.00E+00">
                  <c:v>111.85985032847452</c:v>
                </c:pt>
                <c:pt idx="2703" formatCode="0.00E+00">
                  <c:v>111.80538350603939</c:v>
                </c:pt>
                <c:pt idx="2704" formatCode="0.00E+00">
                  <c:v>111.75091177402248</c:v>
                </c:pt>
                <c:pt idx="2705" formatCode="0.00E+00">
                  <c:v>111.69643500650625</c:v>
                </c:pt>
                <c:pt idx="2706" formatCode="0.00E+00">
                  <c:v>111.64195307757433</c:v>
                </c:pt>
                <c:pt idx="2707" formatCode="0.00E+00">
                  <c:v>111.58746586130906</c:v>
                </c:pt>
                <c:pt idx="2708" formatCode="0.00E+00">
                  <c:v>111.53297323179436</c:v>
                </c:pt>
                <c:pt idx="2709" formatCode="0.00E+00">
                  <c:v>111.47847506311291</c:v>
                </c:pt>
                <c:pt idx="2710" formatCode="0.00E+00">
                  <c:v>111.42397122934796</c:v>
                </c:pt>
                <c:pt idx="2711" formatCode="0.00E+00">
                  <c:v>111.36946160458223</c:v>
                </c:pt>
                <c:pt idx="2712" formatCode="0.00E+00">
                  <c:v>111.31494606289925</c:v>
                </c:pt>
                <c:pt idx="2713" formatCode="0.00E+00">
                  <c:v>111.26042447838182</c:v>
                </c:pt>
                <c:pt idx="2714" formatCode="0.00E+00">
                  <c:v>111.2058967251134</c:v>
                </c:pt>
                <c:pt idx="2715" formatCode="0.00E+00">
                  <c:v>111.15136267717673</c:v>
                </c:pt>
                <c:pt idx="2716" formatCode="0.00E+00">
                  <c:v>111.09682220865517</c:v>
                </c:pt>
                <c:pt idx="2717" formatCode="0.00E+00">
                  <c:v>111.04227519363138</c:v>
                </c:pt>
                <c:pt idx="2718" formatCode="0.00E+00">
                  <c:v>110.98772150618908</c:v>
                </c:pt>
                <c:pt idx="2719" formatCode="0.00E+00">
                  <c:v>110.93316102041075</c:v>
                </c:pt>
                <c:pt idx="2720" formatCode="0.00E+00">
                  <c:v>110.87859361037994</c:v>
                </c:pt>
                <c:pt idx="2721" formatCode="0.00E+00">
                  <c:v>110.82401915017925</c:v>
                </c:pt>
                <c:pt idx="2722" formatCode="0.00E+00">
                  <c:v>110.76943751389246</c:v>
                </c:pt>
                <c:pt idx="2723" formatCode="0.00E+00">
                  <c:v>110.71484857560222</c:v>
                </c:pt>
                <c:pt idx="2724" formatCode="0.00E+00">
                  <c:v>110.66025220939161</c:v>
                </c:pt>
                <c:pt idx="2725" formatCode="0.00E+00">
                  <c:v>110.60564828934378</c:v>
                </c:pt>
                <c:pt idx="2726" formatCode="0.00E+00">
                  <c:v>110.55103668954217</c:v>
                </c:pt>
                <c:pt idx="2727" formatCode="0.00E+00">
                  <c:v>110.49641728406908</c:v>
                </c:pt>
                <c:pt idx="2728" formatCode="0.00E+00">
                  <c:v>110.44178994700849</c:v>
                </c:pt>
                <c:pt idx="2729" formatCode="0.00E+00">
                  <c:v>110.38715455244295</c:v>
                </c:pt>
                <c:pt idx="2730" formatCode="0.00E+00">
                  <c:v>110.33251097445566</c:v>
                </c:pt>
                <c:pt idx="2731" formatCode="0.00E+00">
                  <c:v>110.27785908712968</c:v>
                </c:pt>
                <c:pt idx="2732" formatCode="0.00E+00">
                  <c:v>110.22319876454856</c:v>
                </c:pt>
                <c:pt idx="2733" formatCode="0.00E+00">
                  <c:v>110.16852988079444</c:v>
                </c:pt>
                <c:pt idx="2734" formatCode="0.00E+00">
                  <c:v>110.11385230995137</c:v>
                </c:pt>
                <c:pt idx="2735" formatCode="0.00E+00">
                  <c:v>110.05916592610203</c:v>
                </c:pt>
                <c:pt idx="2736" formatCode="0.00E+00">
                  <c:v>110.00447060332965</c:v>
                </c:pt>
                <c:pt idx="2737" formatCode="0.00E+00">
                  <c:v>109.94976621571692</c:v>
                </c:pt>
                <c:pt idx="2738" formatCode="0.00E+00">
                  <c:v>109.89505263734742</c:v>
                </c:pt>
                <c:pt idx="2739" formatCode="0.00E+00">
                  <c:v>109.84032974230394</c:v>
                </c:pt>
                <c:pt idx="2740" formatCode="0.00E+00">
                  <c:v>109.78559740466983</c:v>
                </c:pt>
                <c:pt idx="2741" formatCode="0.00E+00">
                  <c:v>109.73085549852777</c:v>
                </c:pt>
                <c:pt idx="2742" formatCode="0.00E+00">
                  <c:v>109.67610389796147</c:v>
                </c:pt>
                <c:pt idx="2743" formatCode="0.00E+00">
                  <c:v>109.62134247705342</c:v>
                </c:pt>
                <c:pt idx="2744" formatCode="0.00E+00">
                  <c:v>109.56657110988732</c:v>
                </c:pt>
                <c:pt idx="2745" formatCode="0.00E+00">
                  <c:v>109.51178967054568</c:v>
                </c:pt>
                <c:pt idx="2746" formatCode="0.00E+00">
                  <c:v>109.45699803311192</c:v>
                </c:pt>
                <c:pt idx="2747" formatCode="0.00E+00">
                  <c:v>109.40219607166875</c:v>
                </c:pt>
                <c:pt idx="2748" formatCode="0.00E+00">
                  <c:v>109.34738366030001</c:v>
                </c:pt>
                <c:pt idx="2749" formatCode="0.00E+00">
                  <c:v>109.29256067308802</c:v>
                </c:pt>
                <c:pt idx="2750" formatCode="0.00E+00">
                  <c:v>109.23772698411653</c:v>
                </c:pt>
                <c:pt idx="2751" formatCode="0.00E+00">
                  <c:v>109.18288246746806</c:v>
                </c:pt>
                <c:pt idx="2752" formatCode="0.00E+00">
                  <c:v>109.12802699722607</c:v>
                </c:pt>
                <c:pt idx="2753" formatCode="0.00E+00">
                  <c:v>109.07316044747353</c:v>
                </c:pt>
                <c:pt idx="2754" formatCode="0.00E+00">
                  <c:v>109.01828269229338</c:v>
                </c:pt>
                <c:pt idx="2755" formatCode="0.00E+00">
                  <c:v>108.96339360576906</c:v>
                </c:pt>
                <c:pt idx="2756" formatCode="0.00E+00">
                  <c:v>108.90849306198345</c:v>
                </c:pt>
                <c:pt idx="2757" formatCode="0.00E+00">
                  <c:v>108.85358093501952</c:v>
                </c:pt>
                <c:pt idx="2758" formatCode="0.00E+00">
                  <c:v>108.79865709896075</c:v>
                </c:pt>
                <c:pt idx="2759" formatCode="0.00E+00">
                  <c:v>108.74372142788985</c:v>
                </c:pt>
                <c:pt idx="2760" formatCode="0.00E+00">
                  <c:v>108.68877379589026</c:v>
                </c:pt>
                <c:pt idx="2761" formatCode="0.00E+00">
                  <c:v>108.63381407704458</c:v>
                </c:pt>
                <c:pt idx="2762" formatCode="0.00E+00">
                  <c:v>108.57884214543657</c:v>
                </c:pt>
                <c:pt idx="2763" formatCode="0.00E+00">
                  <c:v>108.52385787514868</c:v>
                </c:pt>
                <c:pt idx="2764" formatCode="0.00E+00">
                  <c:v>108.46886114026444</c:v>
                </c:pt>
                <c:pt idx="2765" formatCode="0.00E+00">
                  <c:v>108.41385181486669</c:v>
                </c:pt>
                <c:pt idx="2766" formatCode="0.00E+00">
                  <c:v>108.35882977303879</c:v>
                </c:pt>
                <c:pt idx="2767" formatCode="0.00E+00">
                  <c:v>108.30379488886337</c:v>
                </c:pt>
                <c:pt idx="2768" formatCode="0.00E+00">
                  <c:v>108.24874703642416</c:v>
                </c:pt>
                <c:pt idx="2769" formatCode="0.00E+00">
                  <c:v>108.19368608980363</c:v>
                </c:pt>
                <c:pt idx="2770" formatCode="0.00E+00">
                  <c:v>108.13861192308559</c:v>
                </c:pt>
                <c:pt idx="2771" formatCode="0.00E+00">
                  <c:v>108.08352441035214</c:v>
                </c:pt>
                <c:pt idx="2772" formatCode="0.00E+00">
                  <c:v>108.02842342568732</c:v>
                </c:pt>
                <c:pt idx="2773" formatCode="0.00E+00">
                  <c:v>107.97330884317375</c:v>
                </c:pt>
                <c:pt idx="2774" formatCode="0.00E+00">
                  <c:v>107.91818053689479</c:v>
                </c:pt>
                <c:pt idx="2775" formatCode="0.00E+00">
                  <c:v>107.86303838093312</c:v>
                </c:pt>
                <c:pt idx="2776" formatCode="0.00E+00">
                  <c:v>107.80788224937214</c:v>
                </c:pt>
                <c:pt idx="2777" formatCode="0.00E+00">
                  <c:v>107.75271201629488</c:v>
                </c:pt>
                <c:pt idx="2778" formatCode="0.00E+00">
                  <c:v>107.69752755578452</c:v>
                </c:pt>
                <c:pt idx="2779" formatCode="0.00E+00">
                  <c:v>107.64232874192402</c:v>
                </c:pt>
                <c:pt idx="2780" formatCode="0.00E+00">
                  <c:v>107.58711544879645</c:v>
                </c:pt>
                <c:pt idx="2781" formatCode="0.00E+00">
                  <c:v>107.53188755048518</c:v>
                </c:pt>
                <c:pt idx="2782" formatCode="0.00E+00">
                  <c:v>107.47664492107299</c:v>
                </c:pt>
                <c:pt idx="2783" formatCode="0.00E+00">
                  <c:v>107.42138743464301</c:v>
                </c:pt>
                <c:pt idx="2784" formatCode="0.00E+00">
                  <c:v>107.36611496527854</c:v>
                </c:pt>
                <c:pt idx="2785" formatCode="0.00E+00">
                  <c:v>107.31082738706249</c:v>
                </c:pt>
                <c:pt idx="2786" formatCode="0.00E+00">
                  <c:v>107.25552457407798</c:v>
                </c:pt>
                <c:pt idx="2787" formatCode="0.00E+00">
                  <c:v>107.20020640040826</c:v>
                </c:pt>
                <c:pt idx="2788" formatCode="0.00E+00">
                  <c:v>107.14487274013618</c:v>
                </c:pt>
                <c:pt idx="2789" formatCode="0.00E+00">
                  <c:v>107.08952346734492</c:v>
                </c:pt>
                <c:pt idx="2790" formatCode="0.00E+00">
                  <c:v>107.03415845611778</c:v>
                </c:pt>
                <c:pt idx="2791" formatCode="0.00E+00">
                  <c:v>106.97877758053761</c:v>
                </c:pt>
                <c:pt idx="2792" formatCode="0.00E+00">
                  <c:v>106.92338071468771</c:v>
                </c:pt>
                <c:pt idx="2793" formatCode="0.00E+00">
                  <c:v>106.86796773265092</c:v>
                </c:pt>
                <c:pt idx="2794" formatCode="0.00E+00">
                  <c:v>106.81253850851044</c:v>
                </c:pt>
                <c:pt idx="2795" formatCode="0.00E+00">
                  <c:v>106.75709291634956</c:v>
                </c:pt>
                <c:pt idx="2796" formatCode="0.00E+00">
                  <c:v>106.70163083025085</c:v>
                </c:pt>
                <c:pt idx="2797" formatCode="0.00E+00">
                  <c:v>106.64615212429811</c:v>
                </c:pt>
                <c:pt idx="2798" formatCode="0.00E+00">
                  <c:v>106.5906566725738</c:v>
                </c:pt>
                <c:pt idx="2799" formatCode="0.00E+00">
                  <c:v>106.53514434916144</c:v>
                </c:pt>
                <c:pt idx="2800" formatCode="0.00E+00">
                  <c:v>106.47961502814388</c:v>
                </c:pt>
                <c:pt idx="2801" formatCode="0.00E+00">
                  <c:v>106.42406858360448</c:v>
                </c:pt>
                <c:pt idx="2802" formatCode="0.00E+00">
                  <c:v>106.36850488962591</c:v>
                </c:pt>
                <c:pt idx="2803" formatCode="0.00E+00">
                  <c:v>106.31292382029181</c:v>
                </c:pt>
                <c:pt idx="2804" formatCode="0.00E+00">
                  <c:v>106.2573252496847</c:v>
                </c:pt>
                <c:pt idx="2805" formatCode="0.00E+00">
                  <c:v>106.20170905188814</c:v>
                </c:pt>
                <c:pt idx="2806" formatCode="0.00E+00">
                  <c:v>106.14607510098494</c:v>
                </c:pt>
                <c:pt idx="2807" formatCode="0.00E+00">
                  <c:v>106.09042327105846</c:v>
                </c:pt>
                <c:pt idx="2808" formatCode="0.00E+00">
                  <c:v>106.03475343619152</c:v>
                </c:pt>
                <c:pt idx="2809" formatCode="0.00E+00">
                  <c:v>105.97906547046728</c:v>
                </c:pt>
                <c:pt idx="2810" formatCode="0.00E+00">
                  <c:v>105.92335924796879</c:v>
                </c:pt>
                <c:pt idx="2811" formatCode="0.00E+00">
                  <c:v>105.86763464277965</c:v>
                </c:pt>
                <c:pt idx="2812" formatCode="0.00E+00">
                  <c:v>105.81189152898219</c:v>
                </c:pt>
                <c:pt idx="2813" formatCode="0.00E+00">
                  <c:v>105.75612978065999</c:v>
                </c:pt>
                <c:pt idx="2814" formatCode="0.00E+00">
                  <c:v>105.70034927189573</c:v>
                </c:pt>
                <c:pt idx="2815" formatCode="0.00E+00">
                  <c:v>105.64454987677317</c:v>
                </c:pt>
                <c:pt idx="2816" formatCode="0.00E+00">
                  <c:v>105.58873146937469</c:v>
                </c:pt>
                <c:pt idx="2817" formatCode="0.00E+00">
                  <c:v>105.53289392378412</c:v>
                </c:pt>
                <c:pt idx="2818" formatCode="0.00E+00">
                  <c:v>105.47703711408383</c:v>
                </c:pt>
                <c:pt idx="2819" formatCode="0.00E+00">
                  <c:v>105.42116091435736</c:v>
                </c:pt>
                <c:pt idx="2820" formatCode="0.00E+00">
                  <c:v>105.36526519868733</c:v>
                </c:pt>
                <c:pt idx="2821" formatCode="0.00E+00">
                  <c:v>105.3093498411576</c:v>
                </c:pt>
                <c:pt idx="2822" formatCode="0.00E+00">
                  <c:v>105.25341471585057</c:v>
                </c:pt>
                <c:pt idx="2823" formatCode="0.00E+00">
                  <c:v>105.19745969684993</c:v>
                </c:pt>
                <c:pt idx="2824" formatCode="0.00E+00">
                  <c:v>105.1414846582382</c:v>
                </c:pt>
                <c:pt idx="2825" formatCode="0.00E+00">
                  <c:v>105.08548947409884</c:v>
                </c:pt>
                <c:pt idx="2826" formatCode="0.00E+00">
                  <c:v>105.02947401851475</c:v>
                </c:pt>
                <c:pt idx="2827" formatCode="0.00E+00">
                  <c:v>104.97343816556923</c:v>
                </c:pt>
                <c:pt idx="2828" formatCode="0.00E+00">
                  <c:v>104.91738178934497</c:v>
                </c:pt>
                <c:pt idx="2829" formatCode="0.00E+00">
                  <c:v>104.86130476392577</c:v>
                </c:pt>
                <c:pt idx="2830" formatCode="0.00E+00">
                  <c:v>104.80520696339369</c:v>
                </c:pt>
                <c:pt idx="2831" formatCode="0.00E+00">
                  <c:v>104.74908826183309</c:v>
                </c:pt>
                <c:pt idx="2832" formatCode="0.00E+00">
                  <c:v>104.69294853332582</c:v>
                </c:pt>
                <c:pt idx="2833" formatCode="0.00E+00">
                  <c:v>104.63678765195601</c:v>
                </c:pt>
                <c:pt idx="2834" formatCode="0.00E+00">
                  <c:v>104.58060549180618</c:v>
                </c:pt>
                <c:pt idx="2835" formatCode="0.00E+00">
                  <c:v>104.52440192695946</c:v>
                </c:pt>
                <c:pt idx="2836" formatCode="0.00E+00">
                  <c:v>104.46817683149897</c:v>
                </c:pt>
                <c:pt idx="2837" formatCode="0.00E+00">
                  <c:v>104.41193007950829</c:v>
                </c:pt>
                <c:pt idx="2838" formatCode="0.00E+00">
                  <c:v>104.35566154506972</c:v>
                </c:pt>
                <c:pt idx="2839" formatCode="0.00E+00">
                  <c:v>104.29937110226695</c:v>
                </c:pt>
                <c:pt idx="2840" formatCode="0.00E+00">
                  <c:v>104.24305862518247</c:v>
                </c:pt>
                <c:pt idx="2841" formatCode="0.00E+00">
                  <c:v>104.18672398790017</c:v>
                </c:pt>
                <c:pt idx="2842" formatCode="0.00E+00">
                  <c:v>104.13036706450242</c:v>
                </c:pt>
                <c:pt idx="2843" formatCode="0.00E+00">
                  <c:v>104.07398772907283</c:v>
                </c:pt>
                <c:pt idx="2844" formatCode="0.00E+00">
                  <c:v>104.01758585569411</c:v>
                </c:pt>
                <c:pt idx="2845" formatCode="0.00E+00">
                  <c:v>103.96116131844974</c:v>
                </c:pt>
                <c:pt idx="2846" formatCode="0.00E+00">
                  <c:v>103.90471399142234</c:v>
                </c:pt>
                <c:pt idx="2847" formatCode="0.00E+00">
                  <c:v>103.84824374869561</c:v>
                </c:pt>
                <c:pt idx="2848" formatCode="0.00E+00">
                  <c:v>103.79175046435199</c:v>
                </c:pt>
                <c:pt idx="2849" formatCode="0.00E+00">
                  <c:v>103.7352340124753</c:v>
                </c:pt>
                <c:pt idx="2850" formatCode="0.00E+00">
                  <c:v>103.67869426714788</c:v>
                </c:pt>
                <c:pt idx="2851" formatCode="0.00E+00">
                  <c:v>103.62213110245335</c:v>
                </c:pt>
                <c:pt idx="2852" formatCode="0.00E+00">
                  <c:v>103.56554439247429</c:v>
                </c:pt>
                <c:pt idx="2853" formatCode="0.00E+00">
                  <c:v>103.50893401129457</c:v>
                </c:pt>
                <c:pt idx="2854" formatCode="0.00E+00">
                  <c:v>103.45229983299646</c:v>
                </c:pt>
                <c:pt idx="2855" formatCode="0.00E+00">
                  <c:v>103.39564173166389</c:v>
                </c:pt>
                <c:pt idx="2856" formatCode="0.00E+00">
                  <c:v>103.33895958137913</c:v>
                </c:pt>
                <c:pt idx="2857" formatCode="0.00E+00">
                  <c:v>103.28225325622583</c:v>
                </c:pt>
                <c:pt idx="2858" formatCode="0.00E+00">
                  <c:v>103.22552263028683</c:v>
                </c:pt>
                <c:pt idx="2859" formatCode="0.00E+00">
                  <c:v>103.16876757764521</c:v>
                </c:pt>
                <c:pt idx="2860" formatCode="0.00E+00">
                  <c:v>103.11198797238433</c:v>
                </c:pt>
                <c:pt idx="2861" formatCode="0.00E+00">
                  <c:v>103.05518368858696</c:v>
                </c:pt>
                <c:pt idx="2862" formatCode="0.00E+00">
                  <c:v>102.99835460033631</c:v>
                </c:pt>
                <c:pt idx="2863" formatCode="0.00E+00">
                  <c:v>102.94150058171584</c:v>
                </c:pt>
                <c:pt idx="2864" formatCode="0.00E+00">
                  <c:v>102.88462150680783</c:v>
                </c:pt>
                <c:pt idx="2865" formatCode="0.00E+00">
                  <c:v>102.82771724969621</c:v>
                </c:pt>
                <c:pt idx="2866" formatCode="0.00E+00">
                  <c:v>102.77078768446341</c:v>
                </c:pt>
                <c:pt idx="2867" formatCode="0.00E+00">
                  <c:v>102.71383268519321</c:v>
                </c:pt>
                <c:pt idx="2868" formatCode="0.00E+00">
                  <c:v>102.65685212596799</c:v>
                </c:pt>
                <c:pt idx="2869" formatCode="0.00E+00">
                  <c:v>102.59984588087133</c:v>
                </c:pt>
                <c:pt idx="2870" formatCode="0.00E+00">
                  <c:v>102.54281382398614</c:v>
                </c:pt>
                <c:pt idx="2871" formatCode="0.00E+00">
                  <c:v>102.48575582939566</c:v>
                </c:pt>
                <c:pt idx="2872" formatCode="0.00E+00">
                  <c:v>102.42867177118262</c:v>
                </c:pt>
                <c:pt idx="2873" formatCode="0.00E+00">
                  <c:v>102.37156152343067</c:v>
                </c:pt>
                <c:pt idx="2874" formatCode="0.00E+00">
                  <c:v>102.31442496022237</c:v>
                </c:pt>
                <c:pt idx="2875" formatCode="0.00E+00">
                  <c:v>102.25726195564135</c:v>
                </c:pt>
                <c:pt idx="2876" formatCode="0.00E+00">
                  <c:v>102.20007238376996</c:v>
                </c:pt>
                <c:pt idx="2877" formatCode="0.00E+00">
                  <c:v>102.14285611869201</c:v>
                </c:pt>
                <c:pt idx="2878" formatCode="0.00E+00">
                  <c:v>102.08561303449034</c:v>
                </c:pt>
                <c:pt idx="2879" formatCode="0.00E+00">
                  <c:v>102.02834300524808</c:v>
                </c:pt>
                <c:pt idx="2880" formatCode="0.00E+00">
                  <c:v>101.97104590504802</c:v>
                </c:pt>
                <c:pt idx="2881" formatCode="0.00E+00">
                  <c:v>101.91372160797363</c:v>
                </c:pt>
                <c:pt idx="2882" formatCode="0.00E+00">
                  <c:v>101.85636998810782</c:v>
                </c:pt>
                <c:pt idx="2883" formatCode="0.00E+00">
                  <c:v>101.79899091953388</c:v>
                </c:pt>
                <c:pt idx="2884" formatCode="0.00E+00">
                  <c:v>101.74158427633449</c:v>
                </c:pt>
                <c:pt idx="2885" formatCode="0.00E+00">
                  <c:v>101.68414993259336</c:v>
                </c:pt>
                <c:pt idx="2886" formatCode="0.00E+00">
                  <c:v>101.62668776239315</c:v>
                </c:pt>
                <c:pt idx="2887" formatCode="0.00E+00">
                  <c:v>101.56919763981705</c:v>
                </c:pt>
                <c:pt idx="2888" formatCode="0.00E+00">
                  <c:v>101.51167943894825</c:v>
                </c:pt>
                <c:pt idx="2889" formatCode="0.00E+00">
                  <c:v>101.45413303386943</c:v>
                </c:pt>
                <c:pt idx="2890" formatCode="0.00E+00">
                  <c:v>101.39655829866416</c:v>
                </c:pt>
                <c:pt idx="2891" formatCode="0.00E+00">
                  <c:v>101.3389551074153</c:v>
                </c:pt>
                <c:pt idx="2892" formatCode="0.00E+00">
                  <c:v>101.28132333420638</c:v>
                </c:pt>
                <c:pt idx="2893" formatCode="0.00E+00">
                  <c:v>101.22366285311966</c:v>
                </c:pt>
                <c:pt idx="2894" formatCode="0.00E+00">
                  <c:v>101.16597353823903</c:v>
                </c:pt>
                <c:pt idx="2895" formatCode="0.00E+00">
                  <c:v>101.10825526364698</c:v>
                </c:pt>
                <c:pt idx="2896" formatCode="0.00E+00">
                  <c:v>101.05050790342727</c:v>
                </c:pt>
                <c:pt idx="2897" formatCode="0.00E+00">
                  <c:v>100.9927313316623</c:v>
                </c:pt>
                <c:pt idx="2898" formatCode="0.00E+00">
                  <c:v>100.93492542243564</c:v>
                </c:pt>
                <c:pt idx="2899" formatCode="0.00E+00">
                  <c:v>100.87709004983014</c:v>
                </c:pt>
                <c:pt idx="2900" formatCode="0.00E+00">
                  <c:v>100.81922508792911</c:v>
                </c:pt>
                <c:pt idx="2901" formatCode="0.00E+00">
                  <c:v>100.76133041081528</c:v>
                </c:pt>
                <c:pt idx="2902" formatCode="0.00E+00">
                  <c:v>100.70340589257228</c:v>
                </c:pt>
                <c:pt idx="2903" formatCode="0.00E+00">
                  <c:v>100.64545140728262</c:v>
                </c:pt>
                <c:pt idx="2904" formatCode="0.00E+00">
                  <c:v>100.58746682902972</c:v>
                </c:pt>
                <c:pt idx="2905" formatCode="0.00E+00">
                  <c:v>100.52945203189665</c:v>
                </c:pt>
                <c:pt idx="2906" formatCode="0.00E+00">
                  <c:v>100.47140688996672</c:v>
                </c:pt>
                <c:pt idx="2907" formatCode="0.00E+00">
                  <c:v>100.4133312773223</c:v>
                </c:pt>
                <c:pt idx="2908" formatCode="0.00E+00">
                  <c:v>100.3552250680475</c:v>
                </c:pt>
                <c:pt idx="2909" formatCode="0.00E+00">
                  <c:v>100.29708813622449</c:v>
                </c:pt>
                <c:pt idx="2910" formatCode="0.00E+00">
                  <c:v>100.2389203559369</c:v>
                </c:pt>
                <c:pt idx="2911" formatCode="0.00E+00">
                  <c:v>100.18072160126769</c:v>
                </c:pt>
                <c:pt idx="2912" formatCode="0.00E+00">
                  <c:v>100.12249174630006</c:v>
                </c:pt>
                <c:pt idx="2913" formatCode="0.00E+00">
                  <c:v>100.06423066511661</c:v>
                </c:pt>
                <c:pt idx="2914" formatCode="0.00E+00">
                  <c:v>100.00593823180134</c:v>
                </c:pt>
                <c:pt idx="2915" formatCode="0.00E+00">
                  <c:v>99.947614320436401</c:v>
                </c:pt>
                <c:pt idx="2916" formatCode="0.00E+00">
                  <c:v>99.889258805105669</c:v>
                </c:pt>
                <c:pt idx="2917" formatCode="0.00E+00">
                  <c:v>99.83087155989142</c:v>
                </c:pt>
                <c:pt idx="2918" formatCode="0.00E+00">
                  <c:v>99.772452458877638</c:v>
                </c:pt>
                <c:pt idx="2919" formatCode="0.00E+00">
                  <c:v>99.714001376146825</c:v>
                </c:pt>
                <c:pt idx="2920" formatCode="0.00E+00">
                  <c:v>99.655518185782398</c:v>
                </c:pt>
                <c:pt idx="2921" formatCode="0.00E+00">
                  <c:v>99.597002761866975</c:v>
                </c:pt>
                <c:pt idx="2922" formatCode="0.00E+00">
                  <c:v>99.538454978484083</c:v>
                </c:pt>
                <c:pt idx="2923" formatCode="0.00E+00">
                  <c:v>99.479874709716682</c:v>
                </c:pt>
                <c:pt idx="2924" formatCode="0.00E+00">
                  <c:v>99.421261829648074</c:v>
                </c:pt>
                <c:pt idx="2925" formatCode="0.00E+00">
                  <c:v>99.36261621236099</c:v>
                </c:pt>
                <c:pt idx="2926" formatCode="0.00E+00">
                  <c:v>99.303937731938845</c:v>
                </c:pt>
                <c:pt idx="2927" formatCode="0.00E+00">
                  <c:v>99.245226262464371</c:v>
                </c:pt>
                <c:pt idx="2928" formatCode="0.00E+00">
                  <c:v>99.18648167802121</c:v>
                </c:pt>
                <c:pt idx="2929" formatCode="0.00E+00">
                  <c:v>99.127703852691752</c:v>
                </c:pt>
                <c:pt idx="2930" formatCode="0.00E+00">
                  <c:v>99.068892660559641</c:v>
                </c:pt>
                <c:pt idx="2931" formatCode="0.00E+00">
                  <c:v>99.010047975707494</c:v>
                </c:pt>
                <c:pt idx="2932" formatCode="0.00E+00">
                  <c:v>98.95116967221918</c:v>
                </c:pt>
                <c:pt idx="2933" formatCode="0.00E+00">
                  <c:v>98.892257624177091</c:v>
                </c:pt>
                <c:pt idx="2934" formatCode="0.00E+00">
                  <c:v>98.833311705664642</c:v>
                </c:pt>
                <c:pt idx="2935" formatCode="0.00E+00">
                  <c:v>98.774331790764563</c:v>
                </c:pt>
                <c:pt idx="2936" formatCode="0.00E+00">
                  <c:v>98.715317753560498</c:v>
                </c:pt>
                <c:pt idx="2937" formatCode="0.00E+00">
                  <c:v>98.656269468135179</c:v>
                </c:pt>
                <c:pt idx="2938" formatCode="0.00E+00">
                  <c:v>98.597186808571905</c:v>
                </c:pt>
                <c:pt idx="2939" formatCode="0.00E+00">
                  <c:v>98.538069648953297</c:v>
                </c:pt>
                <c:pt idx="2940" formatCode="0.00E+00">
                  <c:v>98.478917863363222</c:v>
                </c:pt>
                <c:pt idx="2941" formatCode="0.00E+00">
                  <c:v>98.419731325884072</c:v>
                </c:pt>
                <c:pt idx="2942" formatCode="0.00E+00">
                  <c:v>98.360509910599376</c:v>
                </c:pt>
                <c:pt idx="2943" formatCode="0.00E+00">
                  <c:v>98.301253491591865</c:v>
                </c:pt>
                <c:pt idx="2944" formatCode="0.00E+00">
                  <c:v>98.241961942945181</c:v>
                </c:pt>
                <c:pt idx="2945" formatCode="0.00E+00">
                  <c:v>98.182635138741944</c:v>
                </c:pt>
                <c:pt idx="2946" formatCode="0.00E+00">
                  <c:v>98.123272953065225</c:v>
                </c:pt>
                <c:pt idx="2947" formatCode="0.00E+00">
                  <c:v>98.063875259998326</c:v>
                </c:pt>
                <c:pt idx="2948" formatCode="0.00E+00">
                  <c:v>98.004441933624548</c:v>
                </c:pt>
                <c:pt idx="2949" formatCode="0.00E+00">
                  <c:v>97.944972848026282</c:v>
                </c:pt>
                <c:pt idx="2950" formatCode="0.00E+00">
                  <c:v>97.885467877287624</c:v>
                </c:pt>
                <c:pt idx="2951" formatCode="0.00E+00">
                  <c:v>97.825926895490625</c:v>
                </c:pt>
                <c:pt idx="2952" formatCode="0.00E+00">
                  <c:v>97.766349776719267</c:v>
                </c:pt>
                <c:pt idx="2953" formatCode="0.00E+00">
                  <c:v>97.706736395055941</c:v>
                </c:pt>
                <c:pt idx="2954" formatCode="0.00E+00">
                  <c:v>97.647086624584176</c:v>
                </c:pt>
                <c:pt idx="2955" formatCode="0.00E+00">
                  <c:v>97.587400339386818</c:v>
                </c:pt>
                <c:pt idx="2956" formatCode="0.00E+00">
                  <c:v>97.527677413547281</c:v>
                </c:pt>
                <c:pt idx="2957" formatCode="0.00E+00">
                  <c:v>97.46791772114841</c:v>
                </c:pt>
                <c:pt idx="2958" formatCode="0.00E+00">
                  <c:v>97.408121136273394</c:v>
                </c:pt>
                <c:pt idx="2959" formatCode="0.00E+00">
                  <c:v>97.348287533005077</c:v>
                </c:pt>
                <c:pt idx="2960" formatCode="0.00E+00">
                  <c:v>97.288416785426875</c:v>
                </c:pt>
                <c:pt idx="2961" formatCode="0.00E+00">
                  <c:v>97.228508767621747</c:v>
                </c:pt>
                <c:pt idx="2962" formatCode="0.00E+00">
                  <c:v>97.16856335367288</c:v>
                </c:pt>
                <c:pt idx="2963" formatCode="0.00E+00">
                  <c:v>97.108580417663234</c:v>
                </c:pt>
                <c:pt idx="2964" formatCode="0.00E+00">
                  <c:v>97.048559833676109</c:v>
                </c:pt>
                <c:pt idx="2965" formatCode="0.00E+00">
                  <c:v>96.988501475794237</c:v>
                </c:pt>
                <c:pt idx="2966" formatCode="0.00E+00">
                  <c:v>96.928405218101261</c:v>
                </c:pt>
                <c:pt idx="2967" formatCode="0.00E+00">
                  <c:v>96.868270934679572</c:v>
                </c:pt>
                <c:pt idx="2968" formatCode="0.00E+00">
                  <c:v>96.808098499612811</c:v>
                </c:pt>
                <c:pt idx="2969" formatCode="0.00E+00">
                  <c:v>96.747887786983938</c:v>
                </c:pt>
                <c:pt idx="2970" formatCode="0.00E+00">
                  <c:v>96.687638670875799</c:v>
                </c:pt>
                <c:pt idx="2971" formatCode="0.00E+00">
                  <c:v>96.627351025371922</c:v>
                </c:pt>
                <c:pt idx="2972" formatCode="0.00E+00">
                  <c:v>96.56702472455504</c:v>
                </c:pt>
                <c:pt idx="2973" formatCode="0.00E+00">
                  <c:v>96.506659642508339</c:v>
                </c:pt>
                <c:pt idx="2974" formatCode="0.00E+00">
                  <c:v>96.446255653315347</c:v>
                </c:pt>
                <c:pt idx="2975" formatCode="0.00E+00">
                  <c:v>96.385812631058229</c:v>
                </c:pt>
                <c:pt idx="2976" formatCode="0.00E+00">
                  <c:v>96.325330449821081</c:v>
                </c:pt>
                <c:pt idx="2977" formatCode="0.00E+00">
                  <c:v>96.264808983686407</c:v>
                </c:pt>
                <c:pt idx="2978" formatCode="0.00E+00">
                  <c:v>96.204248106737282</c:v>
                </c:pt>
                <c:pt idx="2979" formatCode="0.00E+00">
                  <c:v>96.143647693057346</c:v>
                </c:pt>
                <c:pt idx="2980" formatCode="0.00E+00">
                  <c:v>96.083007616728878</c:v>
                </c:pt>
                <c:pt idx="2981" formatCode="0.00E+00">
                  <c:v>96.022327751835633</c:v>
                </c:pt>
                <c:pt idx="2982" formatCode="0.00E+00">
                  <c:v>95.961607972460229</c:v>
                </c:pt>
                <c:pt idx="2983" formatCode="0.00E+00">
                  <c:v>95.900848152686194</c:v>
                </c:pt>
                <c:pt idx="2984" formatCode="0.00E+00">
                  <c:v>95.840048166596262</c:v>
                </c:pt>
                <c:pt idx="2985" formatCode="0.00E+00">
                  <c:v>95.779207888273845</c:v>
                </c:pt>
                <c:pt idx="2986" formatCode="0.00E+00">
                  <c:v>95.718327191801563</c:v>
                </c:pt>
                <c:pt idx="2987" formatCode="0.00E+00">
                  <c:v>95.657405951263286</c:v>
                </c:pt>
                <c:pt idx="2988" formatCode="0.00E+00">
                  <c:v>95.596444040741289</c:v>
                </c:pt>
                <c:pt idx="2989" formatCode="0.00E+00">
                  <c:v>95.535441334319444</c:v>
                </c:pt>
                <c:pt idx="2990" formatCode="0.00E+00">
                  <c:v>95.47439770608014</c:v>
                </c:pt>
                <c:pt idx="2991" formatCode="0.00E+00">
                  <c:v>95.413313030106906</c:v>
                </c:pt>
                <c:pt idx="2992" formatCode="0.00E+00">
                  <c:v>95.35218718048236</c:v>
                </c:pt>
                <c:pt idx="2993" formatCode="0.00E+00">
                  <c:v>95.291020031290259</c:v>
                </c:pt>
                <c:pt idx="2994" formatCode="0.00E+00">
                  <c:v>95.229811456613106</c:v>
                </c:pt>
                <c:pt idx="2995" formatCode="0.00E+00">
                  <c:v>95.168561330534658</c:v>
                </c:pt>
                <c:pt idx="2996" formatCode="0.00E+00">
                  <c:v>95.107269527137305</c:v>
                </c:pt>
                <c:pt idx="2997" formatCode="0.00E+00">
                  <c:v>95.045935920504576</c:v>
                </c:pt>
                <c:pt idx="2998" formatCode="0.00E+00">
                  <c:v>94.984560384719089</c:v>
                </c:pt>
                <c:pt idx="2999" formatCode="0.00E+00">
                  <c:v>94.923142793864713</c:v>
                </c:pt>
                <c:pt idx="3000" formatCode="0.00E+00">
                  <c:v>94.861683022024067</c:v>
                </c:pt>
                <c:pt idx="3001" formatCode="0.00E+00">
                  <c:v>94.800180943280225</c:v>
                </c:pt>
                <c:pt idx="3002" formatCode="0.00E+00">
                  <c:v>94.738636431716145</c:v>
                </c:pt>
                <c:pt idx="3003" formatCode="0.00E+00">
                  <c:v>94.677049361415357</c:v>
                </c:pt>
                <c:pt idx="3004" formatCode="0.00E+00">
                  <c:v>94.615419606460705</c:v>
                </c:pt>
                <c:pt idx="3005" formatCode="0.00E+00">
                  <c:v>94.553747040935377</c:v>
                </c:pt>
                <c:pt idx="3006" formatCode="0.00E+00">
                  <c:v>94.492031538922106</c:v>
                </c:pt>
                <c:pt idx="3007" formatCode="0.00E+00">
                  <c:v>94.430272974504646</c:v>
                </c:pt>
                <c:pt idx="3008" formatCode="0.00E+00">
                  <c:v>94.36847122176539</c:v>
                </c:pt>
                <c:pt idx="3009" formatCode="0.00E+00">
                  <c:v>94.306626154787864</c:v>
                </c:pt>
                <c:pt idx="3010" formatCode="0.00E+00">
                  <c:v>94.244737647655143</c:v>
                </c:pt>
                <c:pt idx="3011" formatCode="0.00E+00">
                  <c:v>94.182805574450185</c:v>
                </c:pt>
                <c:pt idx="3012" formatCode="0.00E+00">
                  <c:v>94.120829809255952</c:v>
                </c:pt>
                <c:pt idx="3013" formatCode="0.00E+00">
                  <c:v>94.058810226156083</c:v>
                </c:pt>
                <c:pt idx="3014" formatCode="0.00E+00">
                  <c:v>93.996746699233086</c:v>
                </c:pt>
                <c:pt idx="3015" formatCode="0.00E+00">
                  <c:v>93.934639102570259</c:v>
                </c:pt>
                <c:pt idx="3016" formatCode="0.00E+00">
                  <c:v>93.87248731025079</c:v>
                </c:pt>
                <c:pt idx="3017" formatCode="0.00E+00">
                  <c:v>93.810291196357753</c:v>
                </c:pt>
                <c:pt idx="3018" formatCode="0.00E+00">
                  <c:v>93.748050634973993</c:v>
                </c:pt>
                <c:pt idx="3019" formatCode="0.00E+00">
                  <c:v>93.685765500183152</c:v>
                </c:pt>
                <c:pt idx="3020" formatCode="0.00E+00">
                  <c:v>93.623435666067621</c:v>
                </c:pt>
                <c:pt idx="3021" formatCode="0.00E+00">
                  <c:v>93.561061006711157</c:v>
                </c:pt>
                <c:pt idx="3022" formatCode="0.00E+00">
                  <c:v>93.498641396196149</c:v>
                </c:pt>
                <c:pt idx="3023" formatCode="0.00E+00">
                  <c:v>93.436176708606695</c:v>
                </c:pt>
                <c:pt idx="3024" formatCode="0.00E+00">
                  <c:v>93.373666818024617</c:v>
                </c:pt>
                <c:pt idx="3025" formatCode="0.00E+00">
                  <c:v>93.311111598534126</c:v>
                </c:pt>
                <c:pt idx="3026" formatCode="0.00E+00">
                  <c:v>93.248510924217612</c:v>
                </c:pt>
                <c:pt idx="3027" formatCode="0.00E+00">
                  <c:v>93.185864669158718</c:v>
                </c:pt>
                <c:pt idx="3028" formatCode="0.00E+00">
                  <c:v>93.123172707439835</c:v>
                </c:pt>
                <c:pt idx="3029" formatCode="0.00E+00">
                  <c:v>93.060434913144945</c:v>
                </c:pt>
                <c:pt idx="3030" formatCode="0.00E+00">
                  <c:v>92.997651160356213</c:v>
                </c:pt>
                <c:pt idx="3031" formatCode="0.00E+00">
                  <c:v>92.934821323157507</c:v>
                </c:pt>
                <c:pt idx="3032" formatCode="0.00E+00">
                  <c:v>92.871945275631333</c:v>
                </c:pt>
                <c:pt idx="3033" formatCode="0.00E+00">
                  <c:v>92.809022891861332</c:v>
                </c:pt>
                <c:pt idx="3034" formatCode="0.00E+00">
                  <c:v>92.746054045930123</c:v>
                </c:pt>
                <c:pt idx="3035" formatCode="0.00E+00">
                  <c:v>92.68303861192112</c:v>
                </c:pt>
                <c:pt idx="3036" formatCode="0.00E+00">
                  <c:v>92.619976463916942</c:v>
                </c:pt>
                <c:pt idx="3037" formatCode="0.00E+00">
                  <c:v>92.556867476001457</c:v>
                </c:pt>
                <c:pt idx="3038" formatCode="0.00E+00">
                  <c:v>92.493711522257286</c:v>
                </c:pt>
                <c:pt idx="3039" formatCode="0.00E+00">
                  <c:v>92.430508476767386</c:v>
                </c:pt>
                <c:pt idx="3040" formatCode="0.00E+00">
                  <c:v>92.36725821361506</c:v>
                </c:pt>
                <c:pt idx="3041" formatCode="0.00E+00">
                  <c:v>92.303960606883493</c:v>
                </c:pt>
                <c:pt idx="3042" formatCode="0.00E+00">
                  <c:v>92.240615530655646</c:v>
                </c:pt>
                <c:pt idx="3043" formatCode="0.00E+00">
                  <c:v>92.177222859014705</c:v>
                </c:pt>
                <c:pt idx="3044" formatCode="0.00E+00">
                  <c:v>92.113782466043403</c:v>
                </c:pt>
                <c:pt idx="3045" formatCode="0.00E+00">
                  <c:v>92.050294225825496</c:v>
                </c:pt>
                <c:pt idx="3046" formatCode="0.00E+00">
                  <c:v>91.986758012443488</c:v>
                </c:pt>
                <c:pt idx="3047" formatCode="0.00E+00">
                  <c:v>91.923173699980794</c:v>
                </c:pt>
                <c:pt idx="3048" formatCode="0.00E+00">
                  <c:v>91.859541162520259</c:v>
                </c:pt>
                <c:pt idx="3049" formatCode="0.00E+00">
                  <c:v>91.795860274145298</c:v>
                </c:pt>
                <c:pt idx="3050" formatCode="0.00E+00">
                  <c:v>91.732130908938643</c:v>
                </c:pt>
                <c:pt idx="3051" formatCode="0.00E+00">
                  <c:v>91.668352940983823</c:v>
                </c:pt>
                <c:pt idx="3052" formatCode="0.00E+00">
                  <c:v>91.604526244363456</c:v>
                </c:pt>
                <c:pt idx="3053" formatCode="0.00E+00">
                  <c:v>91.540650693161297</c:v>
                </c:pt>
                <c:pt idx="3054" formatCode="0.00E+00">
                  <c:v>91.476726161459396</c:v>
                </c:pt>
                <c:pt idx="3055" formatCode="0.00E+00">
                  <c:v>91.412752523341851</c:v>
                </c:pt>
                <c:pt idx="3056" formatCode="0.00E+00">
                  <c:v>91.348729652891279</c:v>
                </c:pt>
                <c:pt idx="3057" formatCode="0.00E+00">
                  <c:v>91.284657424190982</c:v>
                </c:pt>
                <c:pt idx="3058" formatCode="0.00E+00">
                  <c:v>91.220535711323691</c:v>
                </c:pt>
                <c:pt idx="3059" formatCode="0.00E+00">
                  <c:v>91.156364388372936</c:v>
                </c:pt>
                <c:pt idx="3060" formatCode="0.00E+00">
                  <c:v>91.092143329421447</c:v>
                </c:pt>
                <c:pt idx="3061" formatCode="0.00E+00">
                  <c:v>91.027872408552753</c:v>
                </c:pt>
                <c:pt idx="3062" formatCode="0.00E+00">
                  <c:v>90.963551499849586</c:v>
                </c:pt>
                <c:pt idx="3063" formatCode="0.00E+00">
                  <c:v>90.899180477395248</c:v>
                </c:pt>
                <c:pt idx="3064" formatCode="0.00E+00">
                  <c:v>90.834759215272356</c:v>
                </c:pt>
                <c:pt idx="3065" formatCode="0.00E+00">
                  <c:v>90.770287587564667</c:v>
                </c:pt>
                <c:pt idx="3066" formatCode="0.00E+00">
                  <c:v>90.705765468354798</c:v>
                </c:pt>
                <c:pt idx="3067" formatCode="0.00E+00">
                  <c:v>90.641192731726278</c:v>
                </c:pt>
                <c:pt idx="3068" formatCode="0.00E+00">
                  <c:v>90.576569251761839</c:v>
                </c:pt>
                <c:pt idx="3069" formatCode="0.00E+00">
                  <c:v>90.511894902544782</c:v>
                </c:pt>
                <c:pt idx="3070" formatCode="0.00E+00">
                  <c:v>90.447169558157839</c:v>
                </c:pt>
                <c:pt idx="3071" formatCode="0.00E+00">
                  <c:v>90.382393092684765</c:v>
                </c:pt>
                <c:pt idx="3072" formatCode="0.00E+00">
                  <c:v>90.317565380207952</c:v>
                </c:pt>
                <c:pt idx="3073" formatCode="0.00E+00">
                  <c:v>90.252686294811042</c:v>
                </c:pt>
                <c:pt idx="3074" formatCode="0.00E+00">
                  <c:v>90.187755710576653</c:v>
                </c:pt>
                <c:pt idx="3075" formatCode="0.00E+00">
                  <c:v>90.122773501588199</c:v>
                </c:pt>
                <c:pt idx="3076" formatCode="0.00E+00">
                  <c:v>90.057739541928981</c:v>
                </c:pt>
                <c:pt idx="3077" formatCode="0.00E+00">
                  <c:v>89.992653705681278</c:v>
                </c:pt>
                <c:pt idx="3078" formatCode="0.00E+00">
                  <c:v>89.92751586692907</c:v>
                </c:pt>
                <c:pt idx="3079" formatCode="0.00E+00">
                  <c:v>89.862325899755092</c:v>
                </c:pt>
                <c:pt idx="3080" formatCode="0.00E+00">
                  <c:v>89.797083678242416</c:v>
                </c:pt>
                <c:pt idx="3081" formatCode="0.00E+00">
                  <c:v>89.731789076474001</c:v>
                </c:pt>
                <c:pt idx="3082" formatCode="0.00E+00">
                  <c:v>89.666441968533377</c:v>
                </c:pt>
                <c:pt idx="3083" formatCode="0.00E+00">
                  <c:v>89.601042228503047</c:v>
                </c:pt>
                <c:pt idx="3084" formatCode="0.00E+00">
                  <c:v>89.535589730466654</c:v>
                </c:pt>
                <c:pt idx="3085" formatCode="0.00E+00">
                  <c:v>89.470084348507044</c:v>
                </c:pt>
                <c:pt idx="3086" formatCode="0.00E+00">
                  <c:v>89.404525956707175</c:v>
                </c:pt>
                <c:pt idx="3087" formatCode="0.00E+00">
                  <c:v>89.33891442915035</c:v>
                </c:pt>
                <c:pt idx="3088" formatCode="0.00E+00">
                  <c:v>89.273249639919868</c:v>
                </c:pt>
                <c:pt idx="3089" formatCode="0.00E+00">
                  <c:v>89.207531463098348</c:v>
                </c:pt>
                <c:pt idx="3090" formatCode="0.00E+00">
                  <c:v>89.141759772769205</c:v>
                </c:pt>
                <c:pt idx="3091" formatCode="0.00E+00">
                  <c:v>89.075934443015058</c:v>
                </c:pt>
                <c:pt idx="3092" formatCode="0.00E+00">
                  <c:v>89.010055347919774</c:v>
                </c:pt>
                <c:pt idx="3093" formatCode="0.00E+00">
                  <c:v>88.94412236156586</c:v>
                </c:pt>
                <c:pt idx="3094" formatCode="0.00E+00">
                  <c:v>88.878135358036616</c:v>
                </c:pt>
                <c:pt idx="3095" formatCode="0.00E+00">
                  <c:v>88.812094211415115</c:v>
                </c:pt>
                <c:pt idx="3096" formatCode="0.00E+00">
                  <c:v>88.745998795784544</c:v>
                </c:pt>
                <c:pt idx="3097" formatCode="0.00E+00">
                  <c:v>88.679848985227864</c:v>
                </c:pt>
                <c:pt idx="3098" formatCode="0.00E+00">
                  <c:v>88.613644653828374</c:v>
                </c:pt>
                <c:pt idx="3099" formatCode="0.00E+00">
                  <c:v>88.547385675668693</c:v>
                </c:pt>
                <c:pt idx="3100" formatCode="0.00E+00">
                  <c:v>88.481071924832463</c:v>
                </c:pt>
                <c:pt idx="3101" formatCode="0.00E+00">
                  <c:v>88.414703275402303</c:v>
                </c:pt>
                <c:pt idx="3102" formatCode="0.00E+00">
                  <c:v>88.348279601461854</c:v>
                </c:pt>
                <c:pt idx="3103" formatCode="0.00E+00">
                  <c:v>88.281800777093736</c:v>
                </c:pt>
                <c:pt idx="3104" formatCode="0.00E+00">
                  <c:v>88.215266676381361</c:v>
                </c:pt>
                <c:pt idx="3105" formatCode="0.00E+00">
                  <c:v>88.14867717340735</c:v>
                </c:pt>
                <c:pt idx="3106" formatCode="0.00E+00">
                  <c:v>88.082032142255571</c:v>
                </c:pt>
                <c:pt idx="3107" formatCode="0.00E+00">
                  <c:v>88.015331457008301</c:v>
                </c:pt>
                <c:pt idx="3108" formatCode="0.00E+00">
                  <c:v>87.948574991749183</c:v>
                </c:pt>
                <c:pt idx="3109" formatCode="0.00E+00">
                  <c:v>87.881762620561062</c:v>
                </c:pt>
                <c:pt idx="3110" formatCode="0.00E+00">
                  <c:v>87.814894217527012</c:v>
                </c:pt>
                <c:pt idx="3111" formatCode="0.00E+00">
                  <c:v>87.747969656730334</c:v>
                </c:pt>
                <c:pt idx="3112" formatCode="0.00E+00">
                  <c:v>87.680988812253986</c:v>
                </c:pt>
                <c:pt idx="3113" formatCode="0.00E+00">
                  <c:v>87.613951558181043</c:v>
                </c:pt>
                <c:pt idx="3114" formatCode="0.00E+00">
                  <c:v>87.546857768594919</c:v>
                </c:pt>
                <c:pt idx="3115" formatCode="0.00E+00">
                  <c:v>87.479707317577891</c:v>
                </c:pt>
                <c:pt idx="3116" formatCode="0.00E+00">
                  <c:v>87.412500079214055</c:v>
                </c:pt>
                <c:pt idx="3117" formatCode="0.00E+00">
                  <c:v>87.345235927585918</c:v>
                </c:pt>
                <c:pt idx="3118" formatCode="0.00E+00">
                  <c:v>87.277914736776552</c:v>
                </c:pt>
                <c:pt idx="3119" formatCode="0.00E+00">
                  <c:v>87.210536380869257</c:v>
                </c:pt>
                <c:pt idx="3120" formatCode="0.00E+00">
                  <c:v>87.143100733947335</c:v>
                </c:pt>
                <c:pt idx="3121" formatCode="0.00E+00">
                  <c:v>87.075607670093177</c:v>
                </c:pt>
                <c:pt idx="3122" formatCode="0.00E+00">
                  <c:v>87.008057063390766</c:v>
                </c:pt>
                <c:pt idx="3123" formatCode="0.00E+00">
                  <c:v>86.940448787922378</c:v>
                </c:pt>
                <c:pt idx="3124" formatCode="0.00E+00">
                  <c:v>86.87278271777177</c:v>
                </c:pt>
                <c:pt idx="3125" formatCode="0.00E+00">
                  <c:v>86.805058727021446</c:v>
                </c:pt>
                <c:pt idx="3126" formatCode="0.00E+00">
                  <c:v>86.737276689754935</c:v>
                </c:pt>
                <c:pt idx="3127" formatCode="0.00E+00">
                  <c:v>86.669436480055083</c:v>
                </c:pt>
                <c:pt idx="3128" formatCode="0.00E+00">
                  <c:v>86.601537972005303</c:v>
                </c:pt>
                <c:pt idx="3129" formatCode="0.00E+00">
                  <c:v>86.533581039688329</c:v>
                </c:pt>
                <c:pt idx="3130" formatCode="0.00E+00">
                  <c:v>86.465565557187347</c:v>
                </c:pt>
                <c:pt idx="3131" formatCode="0.00E+00">
                  <c:v>86.397491398585657</c:v>
                </c:pt>
                <c:pt idx="3132" formatCode="0.00E+00">
                  <c:v>86.329358437966221</c:v>
                </c:pt>
                <c:pt idx="3133" formatCode="0.00E+00">
                  <c:v>86.261166549411882</c:v>
                </c:pt>
                <c:pt idx="3134" formatCode="0.00E+00">
                  <c:v>86.192915607006285</c:v>
                </c:pt>
                <c:pt idx="3135" formatCode="0.00E+00">
                  <c:v>86.124605484832045</c:v>
                </c:pt>
                <c:pt idx="3136" formatCode="0.00E+00">
                  <c:v>86.056236056972352</c:v>
                </c:pt>
                <c:pt idx="3137" formatCode="0.00E+00">
                  <c:v>85.987807197510506</c:v>
                </c:pt>
                <c:pt idx="3138" formatCode="0.00E+00">
                  <c:v>85.919318780529352</c:v>
                </c:pt>
                <c:pt idx="3139" formatCode="0.00E+00">
                  <c:v>85.850770680112078</c:v>
                </c:pt>
                <c:pt idx="3140" formatCode="0.00E+00">
                  <c:v>85.78216277034187</c:v>
                </c:pt>
                <c:pt idx="3141" formatCode="0.00E+00">
                  <c:v>85.713494925301802</c:v>
                </c:pt>
                <c:pt idx="3142" formatCode="0.00E+00">
                  <c:v>85.644767019074948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A45-46BF-8533-00B7AC0C1D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97648"/>
        <c:axId val="915191824"/>
      </c:scatterChart>
      <c:valAx>
        <c:axId val="9151976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5191824"/>
        <c:crosses val="autoZero"/>
        <c:crossBetween val="midCat"/>
      </c:valAx>
      <c:valAx>
        <c:axId val="915191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5197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3803149606299209E-2"/>
          <c:y val="0.14393518518518519"/>
          <c:w val="0.87753018372703417"/>
          <c:h val="0.77736111111111106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'Fitted data from Hand drawing'!$A$27:$A$3804</c:f>
              <c:numCache>
                <c:formatCode>General</c:formatCode>
                <c:ptCount val="37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</c:numCache>
            </c:numRef>
          </c:xVal>
          <c:yVal>
            <c:numRef>
              <c:f>'Fitted data from Hand drawing'!$C$27:$C$3804</c:f>
              <c:numCache>
                <c:formatCode>General</c:formatCode>
                <c:ptCount val="3778"/>
                <c:pt idx="0">
                  <c:v>2.503442895687499</c:v>
                </c:pt>
                <c:pt idx="1">
                  <c:v>2.4933861902086392</c:v>
                </c:pt>
                <c:pt idx="2">
                  <c:v>2.4833556978287561</c:v>
                </c:pt>
                <c:pt idx="3">
                  <c:v>2.4733514185480772</c:v>
                </c:pt>
                <c:pt idx="4">
                  <c:v>2.4633733523662613</c:v>
                </c:pt>
                <c:pt idx="5">
                  <c:v>2.4534214992835359</c:v>
                </c:pt>
                <c:pt idx="6">
                  <c:v>2.443495859300242</c:v>
                </c:pt>
                <c:pt idx="7">
                  <c:v>2.4335964324153565</c:v>
                </c:pt>
                <c:pt idx="8">
                  <c:v>2.4237232186301298</c:v>
                </c:pt>
                <c:pt idx="9">
                  <c:v>2.4138762179437663</c:v>
                </c:pt>
                <c:pt idx="10">
                  <c:v>2.4040554303563795</c:v>
                </c:pt>
                <c:pt idx="11">
                  <c:v>2.3942608558680831</c:v>
                </c:pt>
                <c:pt idx="12">
                  <c:v>2.3844924944789909</c:v>
                </c:pt>
                <c:pt idx="13">
                  <c:v>2.3747503461888755</c:v>
                </c:pt>
                <c:pt idx="14">
                  <c:v>2.3650344109977368</c:v>
                </c:pt>
                <c:pt idx="15">
                  <c:v>2.3553446889056886</c:v>
                </c:pt>
                <c:pt idx="16">
                  <c:v>2.3456811799129582</c:v>
                </c:pt>
                <c:pt idx="17">
                  <c:v>2.3360438840189772</c:v>
                </c:pt>
                <c:pt idx="18">
                  <c:v>2.3264328012243141</c:v>
                </c:pt>
                <c:pt idx="19">
                  <c:v>2.316847931528514</c:v>
                </c:pt>
                <c:pt idx="20">
                  <c:v>2.3072892749318044</c:v>
                </c:pt>
                <c:pt idx="21">
                  <c:v>2.2977568314342989</c:v>
                </c:pt>
                <c:pt idx="22">
                  <c:v>2.2882506010357702</c:v>
                </c:pt>
                <c:pt idx="23">
                  <c:v>2.2787705837363319</c:v>
                </c:pt>
                <c:pt idx="24">
                  <c:v>2.2693167795359841</c:v>
                </c:pt>
                <c:pt idx="25">
                  <c:v>2.2598891884344994</c:v>
                </c:pt>
                <c:pt idx="26">
                  <c:v>2.2504878104324462</c:v>
                </c:pt>
                <c:pt idx="27">
                  <c:v>2.2411126455291424</c:v>
                </c:pt>
                <c:pt idx="28">
                  <c:v>2.2317636937250427</c:v>
                </c:pt>
                <c:pt idx="29">
                  <c:v>2.2224409550200335</c:v>
                </c:pt>
                <c:pt idx="30">
                  <c:v>2.213144429414001</c:v>
                </c:pt>
                <c:pt idx="31">
                  <c:v>2.203874116907059</c:v>
                </c:pt>
                <c:pt idx="32">
                  <c:v>2.1946300174993212</c:v>
                </c:pt>
                <c:pt idx="33">
                  <c:v>2.1854121311904464</c:v>
                </c:pt>
                <c:pt idx="34">
                  <c:v>2.1762204579807758</c:v>
                </c:pt>
                <c:pt idx="35">
                  <c:v>2.1670549978699682</c:v>
                </c:pt>
                <c:pt idx="36">
                  <c:v>2.1579157508585922</c:v>
                </c:pt>
                <c:pt idx="37">
                  <c:v>2.1488027169459656</c:v>
                </c:pt>
                <c:pt idx="38">
                  <c:v>2.1397158961323157</c:v>
                </c:pt>
                <c:pt idx="39">
                  <c:v>2.1306552884183247</c:v>
                </c:pt>
                <c:pt idx="40">
                  <c:v>2.1216208938027421</c:v>
                </c:pt>
                <c:pt idx="41">
                  <c:v>2.112612712286591</c:v>
                </c:pt>
                <c:pt idx="42">
                  <c:v>2.1036307438693029</c:v>
                </c:pt>
                <c:pt idx="43">
                  <c:v>2.0946749885514464</c:v>
                </c:pt>
                <c:pt idx="44">
                  <c:v>2.0857454463321119</c:v>
                </c:pt>
                <c:pt idx="45">
                  <c:v>2.0768421172120952</c:v>
                </c:pt>
                <c:pt idx="46">
                  <c:v>2.0679650011913964</c:v>
                </c:pt>
                <c:pt idx="47">
                  <c:v>2.0591140982693332</c:v>
                </c:pt>
                <c:pt idx="48">
                  <c:v>2.0502894084465879</c:v>
                </c:pt>
                <c:pt idx="49">
                  <c:v>2.0414909317230467</c:v>
                </c:pt>
                <c:pt idx="50">
                  <c:v>2.0327186680981413</c:v>
                </c:pt>
                <c:pt idx="51">
                  <c:v>2.023972617572781</c:v>
                </c:pt>
                <c:pt idx="52">
                  <c:v>2.0152527801461702</c:v>
                </c:pt>
                <c:pt idx="53">
                  <c:v>2.0065591558186497</c:v>
                </c:pt>
                <c:pt idx="54">
                  <c:v>1.9978917445903335</c:v>
                </c:pt>
                <c:pt idx="55">
                  <c:v>1.9892505464608803</c:v>
                </c:pt>
                <c:pt idx="56">
                  <c:v>1.9806355614308586</c:v>
                </c:pt>
                <c:pt idx="57">
                  <c:v>1.9720467894994727</c:v>
                </c:pt>
                <c:pt idx="58">
                  <c:v>1.9634842306674045</c:v>
                </c:pt>
                <c:pt idx="59">
                  <c:v>1.9549478849343132</c:v>
                </c:pt>
                <c:pt idx="60">
                  <c:v>1.9464377523004259</c:v>
                </c:pt>
                <c:pt idx="61">
                  <c:v>1.9379538327654018</c:v>
                </c:pt>
                <c:pt idx="62">
                  <c:v>1.9294961263295818</c:v>
                </c:pt>
                <c:pt idx="63">
                  <c:v>1.9210646329928522</c:v>
                </c:pt>
                <c:pt idx="64">
                  <c:v>1.9126593527549858</c:v>
                </c:pt>
                <c:pt idx="65">
                  <c:v>1.9042802856165508</c:v>
                </c:pt>
                <c:pt idx="66">
                  <c:v>1.8959274315767516</c:v>
                </c:pt>
                <c:pt idx="67">
                  <c:v>1.8876007906362702</c:v>
                </c:pt>
                <c:pt idx="68">
                  <c:v>1.8793003627947655</c:v>
                </c:pt>
                <c:pt idx="69">
                  <c:v>1.871026148052465</c:v>
                </c:pt>
                <c:pt idx="70">
                  <c:v>1.8627781464091413</c:v>
                </c:pt>
                <c:pt idx="71">
                  <c:v>1.854556357864908</c:v>
                </c:pt>
                <c:pt idx="72">
                  <c:v>1.8463607824197652</c:v>
                </c:pt>
                <c:pt idx="73">
                  <c:v>1.8381914200735991</c:v>
                </c:pt>
                <c:pt idx="74">
                  <c:v>1.8300482708262962</c:v>
                </c:pt>
                <c:pt idx="75">
                  <c:v>1.8219313346785384</c:v>
                </c:pt>
                <c:pt idx="76">
                  <c:v>1.8138406116296437</c:v>
                </c:pt>
                <c:pt idx="77">
                  <c:v>1.8057761016796121</c:v>
                </c:pt>
                <c:pt idx="78">
                  <c:v>1.7977378048288983</c:v>
                </c:pt>
                <c:pt idx="79">
                  <c:v>1.789725721077275</c:v>
                </c:pt>
                <c:pt idx="80">
                  <c:v>1.7817398504245148</c:v>
                </c:pt>
                <c:pt idx="81">
                  <c:v>1.7737801928709587</c:v>
                </c:pt>
                <c:pt idx="82">
                  <c:v>1.7658467484163793</c:v>
                </c:pt>
                <c:pt idx="83">
                  <c:v>1.7579395170610042</c:v>
                </c:pt>
                <c:pt idx="84">
                  <c:v>1.750058498804492</c:v>
                </c:pt>
                <c:pt idx="85">
                  <c:v>1.7422036936472978</c:v>
                </c:pt>
                <c:pt idx="86">
                  <c:v>1.7343751015889666</c:v>
                </c:pt>
                <c:pt idx="87">
                  <c:v>1.7265727226297258</c:v>
                </c:pt>
                <c:pt idx="88">
                  <c:v>1.7187965567695755</c:v>
                </c:pt>
                <c:pt idx="89">
                  <c:v>1.7110466040086294</c:v>
                </c:pt>
                <c:pt idx="90">
                  <c:v>1.7033228643465463</c:v>
                </c:pt>
                <c:pt idx="91">
                  <c:v>1.6956253377837811</c:v>
                </c:pt>
                <c:pt idx="92">
                  <c:v>1.6879540243196516</c:v>
                </c:pt>
                <c:pt idx="93">
                  <c:v>1.6803089239551809</c:v>
                </c:pt>
                <c:pt idx="94">
                  <c:v>1.6726900366892323</c:v>
                </c:pt>
                <c:pt idx="95">
                  <c:v>1.6650973625224879</c:v>
                </c:pt>
                <c:pt idx="96">
                  <c:v>1.6575309014551749</c:v>
                </c:pt>
                <c:pt idx="97">
                  <c:v>1.6499906534864976</c:v>
                </c:pt>
                <c:pt idx="98">
                  <c:v>1.6424766186169109</c:v>
                </c:pt>
                <c:pt idx="99">
                  <c:v>1.6349887968467556</c:v>
                </c:pt>
                <c:pt idx="100">
                  <c:v>1.627527188175236</c:v>
                </c:pt>
                <c:pt idx="101">
                  <c:v>1.620091792603148</c:v>
                </c:pt>
                <c:pt idx="102">
                  <c:v>1.6126826101298093</c:v>
                </c:pt>
                <c:pt idx="103">
                  <c:v>1.6052996407557885</c:v>
                </c:pt>
                <c:pt idx="104">
                  <c:v>1.597942884480517</c:v>
                </c:pt>
                <c:pt idx="105">
                  <c:v>1.5906123413046771</c:v>
                </c:pt>
                <c:pt idx="106">
                  <c:v>1.5833080112278139</c:v>
                </c:pt>
                <c:pt idx="107">
                  <c:v>1.5760298942498139</c:v>
                </c:pt>
                <c:pt idx="108">
                  <c:v>1.5687779903710179</c:v>
                </c:pt>
                <c:pt idx="109">
                  <c:v>1.5615522995914262</c:v>
                </c:pt>
                <c:pt idx="110">
                  <c:v>1.5543528219106975</c:v>
                </c:pt>
                <c:pt idx="111">
                  <c:v>1.5471795573289455</c:v>
                </c:pt>
                <c:pt idx="112">
                  <c:v>1.5400325058466251</c:v>
                </c:pt>
                <c:pt idx="113">
                  <c:v>1.5329116674631678</c:v>
                </c:pt>
                <c:pt idx="114">
                  <c:v>1.5258170421785735</c:v>
                </c:pt>
                <c:pt idx="115">
                  <c:v>1.5187486299932971</c:v>
                </c:pt>
                <c:pt idx="116">
                  <c:v>1.5117064309072248</c:v>
                </c:pt>
                <c:pt idx="117">
                  <c:v>1.5046904449199019</c:v>
                </c:pt>
                <c:pt idx="118">
                  <c:v>1.4977006720316695</c:v>
                </c:pt>
                <c:pt idx="119">
                  <c:v>1.4907371122427548</c:v>
                </c:pt>
                <c:pt idx="120">
                  <c:v>1.4837997655527033</c:v>
                </c:pt>
                <c:pt idx="121">
                  <c:v>1.4768886319616286</c:v>
                </c:pt>
                <c:pt idx="122">
                  <c:v>1.4700037114699853</c:v>
                </c:pt>
                <c:pt idx="123">
                  <c:v>1.4631450040772052</c:v>
                </c:pt>
                <c:pt idx="124">
                  <c:v>1.4563125097834018</c:v>
                </c:pt>
                <c:pt idx="125">
                  <c:v>1.4495062285885751</c:v>
                </c:pt>
                <c:pt idx="126">
                  <c:v>1.44272616049318</c:v>
                </c:pt>
                <c:pt idx="127">
                  <c:v>1.4359723054965343</c:v>
                </c:pt>
                <c:pt idx="128">
                  <c:v>1.4292446635989791</c:v>
                </c:pt>
                <c:pt idx="129">
                  <c:v>1.4225432348008553</c:v>
                </c:pt>
                <c:pt idx="130">
                  <c:v>1.4158680191012536</c:v>
                </c:pt>
                <c:pt idx="131">
                  <c:v>1.4092190165010834</c:v>
                </c:pt>
                <c:pt idx="132">
                  <c:v>1.4025962270001173</c:v>
                </c:pt>
                <c:pt idx="133">
                  <c:v>1.395999650597787</c:v>
                </c:pt>
                <c:pt idx="134">
                  <c:v>1.3894292872945471</c:v>
                </c:pt>
                <c:pt idx="135">
                  <c:v>1.3828851370907387</c:v>
                </c:pt>
                <c:pt idx="136">
                  <c:v>1.3763671999857934</c:v>
                </c:pt>
                <c:pt idx="137">
                  <c:v>1.3698754759799385</c:v>
                </c:pt>
                <c:pt idx="138">
                  <c:v>1.3634099650730604</c:v>
                </c:pt>
                <c:pt idx="139">
                  <c:v>1.3569706672653865</c:v>
                </c:pt>
                <c:pt idx="140">
                  <c:v>1.3505575825566893</c:v>
                </c:pt>
                <c:pt idx="141">
                  <c:v>1.3441707109469689</c:v>
                </c:pt>
                <c:pt idx="142">
                  <c:v>1.3378100524366801</c:v>
                </c:pt>
                <c:pt idx="143">
                  <c:v>1.3314756070251406</c:v>
                </c:pt>
                <c:pt idx="144">
                  <c:v>1.3251673747126915</c:v>
                </c:pt>
                <c:pt idx="145">
                  <c:v>1.3188853554993329</c:v>
                </c:pt>
                <c:pt idx="146">
                  <c:v>1.3126295493851785</c:v>
                </c:pt>
                <c:pt idx="147">
                  <c:v>1.3063999563697735</c:v>
                </c:pt>
                <c:pt idx="148">
                  <c:v>1.3001965764536862</c:v>
                </c:pt>
                <c:pt idx="149">
                  <c:v>1.2940194096368032</c:v>
                </c:pt>
                <c:pt idx="150">
                  <c:v>1.2878684559186695</c:v>
                </c:pt>
                <c:pt idx="151">
                  <c:v>1.2817437152996263</c:v>
                </c:pt>
                <c:pt idx="152">
                  <c:v>1.2756451877800146</c:v>
                </c:pt>
                <c:pt idx="153">
                  <c:v>1.2695728733590386</c:v>
                </c:pt>
                <c:pt idx="154">
                  <c:v>1.2635267720372667</c:v>
                </c:pt>
                <c:pt idx="155">
                  <c:v>1.2575068838148127</c:v>
                </c:pt>
                <c:pt idx="156">
                  <c:v>1.2515132086909944</c:v>
                </c:pt>
                <c:pt idx="157">
                  <c:v>1.2455457466664939</c:v>
                </c:pt>
                <c:pt idx="158">
                  <c:v>1.2396044977410838</c:v>
                </c:pt>
                <c:pt idx="159">
                  <c:v>1.2336894619146506</c:v>
                </c:pt>
                <c:pt idx="160">
                  <c:v>1.2278006391873078</c:v>
                </c:pt>
                <c:pt idx="161">
                  <c:v>1.2219380295589417</c:v>
                </c:pt>
                <c:pt idx="162">
                  <c:v>1.2161016330300072</c:v>
                </c:pt>
                <c:pt idx="163">
                  <c:v>1.210291449599822</c:v>
                </c:pt>
                <c:pt idx="164">
                  <c:v>1.2045074792683863</c:v>
                </c:pt>
                <c:pt idx="165">
                  <c:v>1.1987497220367231</c:v>
                </c:pt>
                <c:pt idx="166">
                  <c:v>1.1930181779036957</c:v>
                </c:pt>
                <c:pt idx="167">
                  <c:v>1.1873128468698724</c:v>
                </c:pt>
                <c:pt idx="168">
                  <c:v>1.1816337289349121</c:v>
                </c:pt>
                <c:pt idx="169">
                  <c:v>1.1759808240993834</c:v>
                </c:pt>
                <c:pt idx="170">
                  <c:v>1.1703541323626041</c:v>
                </c:pt>
                <c:pt idx="171">
                  <c:v>1.1647536537249152</c:v>
                </c:pt>
                <c:pt idx="172">
                  <c:v>1.1591793881864305</c:v>
                </c:pt>
                <c:pt idx="173">
                  <c:v>1.1536313357471499</c:v>
                </c:pt>
                <c:pt idx="174">
                  <c:v>1.1481094964062777</c:v>
                </c:pt>
                <c:pt idx="175">
                  <c:v>1.1426138701654054</c:v>
                </c:pt>
                <c:pt idx="176">
                  <c:v>1.1371444570230551</c:v>
                </c:pt>
                <c:pt idx="177">
                  <c:v>1.1317012569796816</c:v>
                </c:pt>
                <c:pt idx="178">
                  <c:v>1.1262842700357396</c:v>
                </c:pt>
                <c:pt idx="179">
                  <c:v>1.1208934961904333</c:v>
                </c:pt>
                <c:pt idx="180">
                  <c:v>1.1155289354445586</c:v>
                </c:pt>
                <c:pt idx="181">
                  <c:v>1.1101905877975469</c:v>
                </c:pt>
                <c:pt idx="182">
                  <c:v>1.1048784532497393</c:v>
                </c:pt>
                <c:pt idx="183">
                  <c:v>1.0995925318010222</c:v>
                </c:pt>
                <c:pt idx="184">
                  <c:v>1.0943328234510545</c:v>
                </c:pt>
                <c:pt idx="185">
                  <c:v>1.089099328200632</c:v>
                </c:pt>
                <c:pt idx="186">
                  <c:v>1.0838920460488453</c:v>
                </c:pt>
                <c:pt idx="187">
                  <c:v>1.0787109769963763</c:v>
                </c:pt>
                <c:pt idx="188">
                  <c:v>1.0735561210428841</c:v>
                </c:pt>
                <c:pt idx="189">
                  <c:v>1.0684274781883687</c:v>
                </c:pt>
                <c:pt idx="190">
                  <c:v>1.0633250484331711</c:v>
                </c:pt>
                <c:pt idx="191">
                  <c:v>1.0582488317768366</c:v>
                </c:pt>
                <c:pt idx="192">
                  <c:v>1.0531988282197062</c:v>
                </c:pt>
                <c:pt idx="193">
                  <c:v>1.0481750377615526</c:v>
                </c:pt>
                <c:pt idx="194">
                  <c:v>1.0431774604023758</c:v>
                </c:pt>
                <c:pt idx="195">
                  <c:v>1.0382060961424031</c:v>
                </c:pt>
                <c:pt idx="196">
                  <c:v>1.0332609449815209</c:v>
                </c:pt>
                <c:pt idx="197">
                  <c:v>1.0283420069197291</c:v>
                </c:pt>
                <c:pt idx="198">
                  <c:v>1.0234492819566867</c:v>
                </c:pt>
                <c:pt idx="199">
                  <c:v>1.0185827700930759</c:v>
                </c:pt>
                <c:pt idx="200">
                  <c:v>1.0137424713284418</c:v>
                </c:pt>
                <c:pt idx="201">
                  <c:v>1.0089283856627844</c:v>
                </c:pt>
                <c:pt idx="202">
                  <c:v>1.0041405130962175</c:v>
                </c:pt>
                <c:pt idx="203">
                  <c:v>0.99937885362874113</c:v>
                </c:pt>
                <c:pt idx="204">
                  <c:v>0.99464340726035516</c:v>
                </c:pt>
                <c:pt idx="205">
                  <c:v>0.98993417399094596</c:v>
                </c:pt>
                <c:pt idx="206">
                  <c:v>0.98525115382062722</c:v>
                </c:pt>
                <c:pt idx="207">
                  <c:v>0.98059434674962631</c:v>
                </c:pt>
                <c:pt idx="208">
                  <c:v>0.97596375277737479</c:v>
                </c:pt>
                <c:pt idx="209">
                  <c:v>0.97135937190432742</c:v>
                </c:pt>
                <c:pt idx="210">
                  <c:v>0.96678120413025681</c:v>
                </c:pt>
                <c:pt idx="211">
                  <c:v>0.96222924945527666</c:v>
                </c:pt>
                <c:pt idx="212">
                  <c:v>0.95770350787950065</c:v>
                </c:pt>
                <c:pt idx="213">
                  <c:v>0.95320397940258772</c:v>
                </c:pt>
                <c:pt idx="214">
                  <c:v>0.94873066402499262</c:v>
                </c:pt>
                <c:pt idx="215">
                  <c:v>0.9442835617462606</c:v>
                </c:pt>
                <c:pt idx="216">
                  <c:v>0.93986267256650535</c:v>
                </c:pt>
                <c:pt idx="217">
                  <c:v>0.93546799648618162</c:v>
                </c:pt>
                <c:pt idx="218">
                  <c:v>0.93109953350449359</c:v>
                </c:pt>
                <c:pt idx="219">
                  <c:v>0.92675728362223708</c:v>
                </c:pt>
                <c:pt idx="220">
                  <c:v>0.92244124683884365</c:v>
                </c:pt>
                <c:pt idx="221">
                  <c:v>0.91815142315442699</c:v>
                </c:pt>
                <c:pt idx="222">
                  <c:v>0.91388781256944185</c:v>
                </c:pt>
                <c:pt idx="223">
                  <c:v>0.9096504150832061</c:v>
                </c:pt>
                <c:pt idx="224">
                  <c:v>0.90543923069617449</c:v>
                </c:pt>
                <c:pt idx="225">
                  <c:v>0.90125425940800596</c:v>
                </c:pt>
                <c:pt idx="226">
                  <c:v>0.89709550121915527</c:v>
                </c:pt>
                <c:pt idx="227">
                  <c:v>0.89296295612939502</c:v>
                </c:pt>
                <c:pt idx="228">
                  <c:v>0.88885662413838418</c:v>
                </c:pt>
                <c:pt idx="229">
                  <c:v>0.88477650524669116</c:v>
                </c:pt>
                <c:pt idx="230">
                  <c:v>0.88072259945420228</c:v>
                </c:pt>
                <c:pt idx="231">
                  <c:v>0.87669490676023543</c:v>
                </c:pt>
                <c:pt idx="232">
                  <c:v>0.87269342716592746</c:v>
                </c:pt>
                <c:pt idx="233">
                  <c:v>0.86871816067048258</c:v>
                </c:pt>
                <c:pt idx="234">
                  <c:v>0.86476910727401446</c:v>
                </c:pt>
                <c:pt idx="235">
                  <c:v>0.86084626697652311</c:v>
                </c:pt>
                <c:pt idx="236">
                  <c:v>0.85694963977834959</c:v>
                </c:pt>
                <c:pt idx="237">
                  <c:v>0.85307922567915284</c:v>
                </c:pt>
                <c:pt idx="238">
                  <c:v>0.84923502467904655</c:v>
                </c:pt>
                <c:pt idx="239">
                  <c:v>0.84541703677803071</c:v>
                </c:pt>
                <c:pt idx="240">
                  <c:v>0.84162526197576426</c:v>
                </c:pt>
                <c:pt idx="241">
                  <c:v>0.83785970027281564</c:v>
                </c:pt>
                <c:pt idx="242">
                  <c:v>0.83412035166918486</c:v>
                </c:pt>
                <c:pt idx="243">
                  <c:v>0.83040721616430346</c:v>
                </c:pt>
                <c:pt idx="244">
                  <c:v>0.82672029375862621</c:v>
                </c:pt>
                <c:pt idx="245">
                  <c:v>0.82305958445169836</c:v>
                </c:pt>
                <c:pt idx="246">
                  <c:v>0.81942508824420202</c:v>
                </c:pt>
                <c:pt idx="247">
                  <c:v>0.81581680513568244</c:v>
                </c:pt>
                <c:pt idx="248">
                  <c:v>0.81223473512613964</c:v>
                </c:pt>
                <c:pt idx="249">
                  <c:v>0.80867887821580098</c:v>
                </c:pt>
                <c:pt idx="250">
                  <c:v>0.8051492344043254</c:v>
                </c:pt>
                <c:pt idx="251">
                  <c:v>0.80164580369205396</c:v>
                </c:pt>
                <c:pt idx="252">
                  <c:v>0.79816858607910035</c:v>
                </c:pt>
                <c:pt idx="253">
                  <c:v>0.79471758156478245</c:v>
                </c:pt>
                <c:pt idx="254">
                  <c:v>0.791292790149555</c:v>
                </c:pt>
                <c:pt idx="255">
                  <c:v>0.78789421183375907</c:v>
                </c:pt>
                <c:pt idx="256">
                  <c:v>0.78452184661659885</c:v>
                </c:pt>
                <c:pt idx="257">
                  <c:v>0.78117569449887014</c:v>
                </c:pt>
                <c:pt idx="258">
                  <c:v>0.77785575548000452</c:v>
                </c:pt>
                <c:pt idx="259">
                  <c:v>0.77456202956034303</c:v>
                </c:pt>
                <c:pt idx="260">
                  <c:v>0.77129451673943095</c:v>
                </c:pt>
                <c:pt idx="261">
                  <c:v>0.76805321701795037</c:v>
                </c:pt>
                <c:pt idx="262">
                  <c:v>0.76483813039556026</c:v>
                </c:pt>
                <c:pt idx="263">
                  <c:v>0.76164925687191953</c:v>
                </c:pt>
                <c:pt idx="264">
                  <c:v>0.75848659644748295</c:v>
                </c:pt>
                <c:pt idx="265">
                  <c:v>0.75535014912213683</c:v>
                </c:pt>
                <c:pt idx="266">
                  <c:v>0.75223991489565378</c:v>
                </c:pt>
                <c:pt idx="267">
                  <c:v>0.74915589376894332</c:v>
                </c:pt>
                <c:pt idx="268">
                  <c:v>0.74609808574041381</c:v>
                </c:pt>
                <c:pt idx="269">
                  <c:v>0.7430664908114295</c:v>
                </c:pt>
                <c:pt idx="270">
                  <c:v>0.74006110898130828</c:v>
                </c:pt>
                <c:pt idx="271">
                  <c:v>0.73708194025050489</c:v>
                </c:pt>
                <c:pt idx="272">
                  <c:v>0.73412898461856457</c:v>
                </c:pt>
                <c:pt idx="273">
                  <c:v>0.73120224208571472</c:v>
                </c:pt>
                <c:pt idx="274">
                  <c:v>0.72830171265195531</c:v>
                </c:pt>
                <c:pt idx="275">
                  <c:v>0.72542739631728637</c:v>
                </c:pt>
                <c:pt idx="276">
                  <c:v>0.72257929308159419</c:v>
                </c:pt>
                <c:pt idx="277">
                  <c:v>0.71975740294521984</c:v>
                </c:pt>
                <c:pt idx="278">
                  <c:v>0.71696172590770857</c:v>
                </c:pt>
                <c:pt idx="279">
                  <c:v>0.71419226196917407</c:v>
                </c:pt>
                <c:pt idx="280">
                  <c:v>0.7114490111299574</c:v>
                </c:pt>
                <c:pt idx="281">
                  <c:v>0.70873197338937644</c:v>
                </c:pt>
                <c:pt idx="282">
                  <c:v>0.70604114874845436</c:v>
                </c:pt>
                <c:pt idx="283">
                  <c:v>0.70337653720628168</c:v>
                </c:pt>
                <c:pt idx="284">
                  <c:v>0.70073813876308577</c:v>
                </c:pt>
                <c:pt idx="285">
                  <c:v>0.698125953419094</c:v>
                </c:pt>
                <c:pt idx="286">
                  <c:v>0.695539981174079</c:v>
                </c:pt>
                <c:pt idx="287">
                  <c:v>0.69298022202826814</c:v>
                </c:pt>
                <c:pt idx="288">
                  <c:v>0.69044667598143405</c:v>
                </c:pt>
                <c:pt idx="289">
                  <c:v>0.68793934303369042</c:v>
                </c:pt>
                <c:pt idx="290">
                  <c:v>0.68545822318503724</c:v>
                </c:pt>
                <c:pt idx="291">
                  <c:v>0.68300331643524714</c:v>
                </c:pt>
                <c:pt idx="292">
                  <c:v>0.68057462278488856</c:v>
                </c:pt>
                <c:pt idx="293">
                  <c:v>0.67817214223339306</c:v>
                </c:pt>
                <c:pt idx="294">
                  <c:v>0.67579587478087433</c:v>
                </c:pt>
                <c:pt idx="295">
                  <c:v>0.67344582042744605</c:v>
                </c:pt>
                <c:pt idx="296">
                  <c:v>0.6711219791733356</c:v>
                </c:pt>
                <c:pt idx="297">
                  <c:v>0.66882435101808824</c:v>
                </c:pt>
                <c:pt idx="298">
                  <c:v>0.66655293596181764</c:v>
                </c:pt>
                <c:pt idx="299">
                  <c:v>0.66430773400486487</c:v>
                </c:pt>
                <c:pt idx="300">
                  <c:v>0.66208874514666149</c:v>
                </c:pt>
                <c:pt idx="301">
                  <c:v>0.65989596938777595</c:v>
                </c:pt>
                <c:pt idx="302">
                  <c:v>0.65772940672798086</c:v>
                </c:pt>
                <c:pt idx="303">
                  <c:v>0.65558905716716254</c:v>
                </c:pt>
                <c:pt idx="304">
                  <c:v>0.6534749207052073</c:v>
                </c:pt>
                <c:pt idx="305">
                  <c:v>0.65138699734279726</c:v>
                </c:pt>
                <c:pt idx="306">
                  <c:v>0.64932528707890924</c:v>
                </c:pt>
                <c:pt idx="307">
                  <c:v>0.64728978991445274</c:v>
                </c:pt>
                <c:pt idx="308">
                  <c:v>0.64528050584908669</c:v>
                </c:pt>
                <c:pt idx="309">
                  <c:v>0.64329743488258373</c:v>
                </c:pt>
                <c:pt idx="310">
                  <c:v>0.64134057701505753</c:v>
                </c:pt>
                <c:pt idx="311">
                  <c:v>0.63940993224696285</c:v>
                </c:pt>
                <c:pt idx="312">
                  <c:v>0.63750550057761757</c:v>
                </c:pt>
                <c:pt idx="313">
                  <c:v>0.63562728200759011</c:v>
                </c:pt>
                <c:pt idx="314">
                  <c:v>0.63377527653653942</c:v>
                </c:pt>
                <c:pt idx="315">
                  <c:v>0.63194948416435182</c:v>
                </c:pt>
                <c:pt idx="316">
                  <c:v>0.63014990489125466</c:v>
                </c:pt>
                <c:pt idx="317">
                  <c:v>0.62837653871770272</c:v>
                </c:pt>
                <c:pt idx="318">
                  <c:v>0.62662938564267279</c:v>
                </c:pt>
                <c:pt idx="319">
                  <c:v>0.62490844566707437</c:v>
                </c:pt>
                <c:pt idx="320">
                  <c:v>0.62321371879022536</c:v>
                </c:pt>
                <c:pt idx="321">
                  <c:v>0.62154520501258048</c:v>
                </c:pt>
                <c:pt idx="322">
                  <c:v>0.61990290433413975</c:v>
                </c:pt>
                <c:pt idx="323">
                  <c:v>0.6182868167545621</c:v>
                </c:pt>
                <c:pt idx="324">
                  <c:v>0.61669694227418859</c:v>
                </c:pt>
                <c:pt idx="325">
                  <c:v>0.61513328089290553</c:v>
                </c:pt>
                <c:pt idx="326">
                  <c:v>0.61359583261037187</c:v>
                </c:pt>
                <c:pt idx="327">
                  <c:v>0.6120845974274971</c:v>
                </c:pt>
                <c:pt idx="328">
                  <c:v>0.61059957534303066</c:v>
                </c:pt>
                <c:pt idx="329">
                  <c:v>0.60914076635799574</c:v>
                </c:pt>
                <c:pt idx="330">
                  <c:v>0.60770817047205128</c:v>
                </c:pt>
                <c:pt idx="331">
                  <c:v>0.60630178768508358</c:v>
                </c:pt>
                <c:pt idx="332">
                  <c:v>0.60492161799720634</c:v>
                </c:pt>
                <c:pt idx="333">
                  <c:v>0.60356766140830587</c:v>
                </c:pt>
                <c:pt idx="334">
                  <c:v>0.60223991791849585</c:v>
                </c:pt>
                <c:pt idx="335">
                  <c:v>0.60093838752788997</c:v>
                </c:pt>
                <c:pt idx="336">
                  <c:v>0.59966307023626086</c:v>
                </c:pt>
                <c:pt idx="337">
                  <c:v>0.59841396604372221</c:v>
                </c:pt>
                <c:pt idx="338">
                  <c:v>0.59719107495016033</c:v>
                </c:pt>
                <c:pt idx="339">
                  <c:v>0.5959943969556889</c:v>
                </c:pt>
                <c:pt idx="340">
                  <c:v>0.5948239320605353</c:v>
                </c:pt>
                <c:pt idx="341">
                  <c:v>0.59367968026401741</c:v>
                </c:pt>
                <c:pt idx="342">
                  <c:v>0.59256164156704472</c:v>
                </c:pt>
                <c:pt idx="343">
                  <c:v>0.59146981596870774</c:v>
                </c:pt>
                <c:pt idx="344">
                  <c:v>0.59040420346946121</c:v>
                </c:pt>
                <c:pt idx="345">
                  <c:v>0.5893648040696462</c:v>
                </c:pt>
                <c:pt idx="346">
                  <c:v>0.58835161776869427</c:v>
                </c:pt>
                <c:pt idx="347">
                  <c:v>0.58736464456683279</c:v>
                </c:pt>
                <c:pt idx="348">
                  <c:v>0.5864038844638344</c:v>
                </c:pt>
                <c:pt idx="349">
                  <c:v>0.58546933746004015</c:v>
                </c:pt>
                <c:pt idx="350">
                  <c:v>0.58456100355556373</c:v>
                </c:pt>
                <c:pt idx="351">
                  <c:v>0.5836788827498367</c:v>
                </c:pt>
                <c:pt idx="352">
                  <c:v>0.58282297504320013</c:v>
                </c:pt>
                <c:pt idx="353">
                  <c:v>0.5819932804357677</c:v>
                </c:pt>
                <c:pt idx="354">
                  <c:v>0.58118979892731204</c:v>
                </c:pt>
                <c:pt idx="355">
                  <c:v>0.58041253051806052</c:v>
                </c:pt>
                <c:pt idx="356">
                  <c:v>0.5796614752075584</c:v>
                </c:pt>
                <c:pt idx="357">
                  <c:v>0.57893663299654463</c:v>
                </c:pt>
                <c:pt idx="358">
                  <c:v>0.57823800388422342</c:v>
                </c:pt>
                <c:pt idx="359">
                  <c:v>0.5775655878710495</c:v>
                </c:pt>
                <c:pt idx="360">
                  <c:v>0.57691938495725026</c:v>
                </c:pt>
                <c:pt idx="361">
                  <c:v>0.57629939514214357</c:v>
                </c:pt>
                <c:pt idx="362">
                  <c:v>0.5757056184263547</c:v>
                </c:pt>
                <c:pt idx="363">
                  <c:v>0.57513805480931524</c:v>
                </c:pt>
                <c:pt idx="364">
                  <c:v>0.57459670429170728</c:v>
                </c:pt>
                <c:pt idx="365">
                  <c:v>0.5740815668730761</c:v>
                </c:pt>
                <c:pt idx="366">
                  <c:v>0.57359264255336484</c:v>
                </c:pt>
                <c:pt idx="368">
                  <c:v>0.38612449997907561</c:v>
                </c:pt>
                <c:pt idx="369">
                  <c:v>0.38583551950353012</c:v>
                </c:pt>
                <c:pt idx="370">
                  <c:v>0.3855466649449113</c:v>
                </c:pt>
                <c:pt idx="371">
                  <c:v>0.38525793630327598</c:v>
                </c:pt>
                <c:pt idx="372">
                  <c:v>0.38496933357845364</c:v>
                </c:pt>
                <c:pt idx="373">
                  <c:v>0.38468085677061481</c:v>
                </c:pt>
                <c:pt idx="374">
                  <c:v>0.3843925058796458</c:v>
                </c:pt>
                <c:pt idx="375">
                  <c:v>0.38410428090560345</c:v>
                </c:pt>
                <c:pt idx="376">
                  <c:v>0.38381618184843092</c:v>
                </c:pt>
                <c:pt idx="377">
                  <c:v>0.3835282087081282</c:v>
                </c:pt>
                <c:pt idx="378">
                  <c:v>0.383240361484809</c:v>
                </c:pt>
                <c:pt idx="379">
                  <c:v>0.38295264017835962</c:v>
                </c:pt>
                <c:pt idx="380">
                  <c:v>0.38266504478889374</c:v>
                </c:pt>
                <c:pt idx="381">
                  <c:v>0.38237757531618399</c:v>
                </c:pt>
                <c:pt idx="382">
                  <c:v>0.3820902317605146</c:v>
                </c:pt>
                <c:pt idx="383">
                  <c:v>0.38180301412165818</c:v>
                </c:pt>
                <c:pt idx="384">
                  <c:v>0.38151592239978527</c:v>
                </c:pt>
                <c:pt idx="385">
                  <c:v>0.38122895659472533</c:v>
                </c:pt>
                <c:pt idx="386">
                  <c:v>0.38094211670670575</c:v>
                </c:pt>
                <c:pt idx="387">
                  <c:v>0.38065540273544229</c:v>
                </c:pt>
                <c:pt idx="388">
                  <c:v>0.38036881468116235</c:v>
                </c:pt>
                <c:pt idx="389">
                  <c:v>0.38008235254375222</c:v>
                </c:pt>
                <c:pt idx="390">
                  <c:v>0.3797960163233256</c:v>
                </c:pt>
                <c:pt idx="391">
                  <c:v>0.3795098060197688</c:v>
                </c:pt>
                <c:pt idx="392">
                  <c:v>0.37922372163308182</c:v>
                </c:pt>
                <c:pt idx="393">
                  <c:v>0.37893776316326466</c:v>
                </c:pt>
                <c:pt idx="394">
                  <c:v>0.37865193061048785</c:v>
                </c:pt>
                <c:pt idx="395">
                  <c:v>0.37836622397446718</c:v>
                </c:pt>
                <c:pt idx="396">
                  <c:v>0.37808064325548685</c:v>
                </c:pt>
                <c:pt idx="397">
                  <c:v>0.3777951884533195</c:v>
                </c:pt>
                <c:pt idx="398">
                  <c:v>0.37750985956807881</c:v>
                </c:pt>
                <c:pt idx="399">
                  <c:v>0.37722465659976478</c:v>
                </c:pt>
                <c:pt idx="400">
                  <c:v>0.37693957954832058</c:v>
                </c:pt>
                <c:pt idx="401">
                  <c:v>0.37665462841380304</c:v>
                </c:pt>
                <c:pt idx="402">
                  <c:v>0.37636980319621216</c:v>
                </c:pt>
                <c:pt idx="403">
                  <c:v>0.37608510389554795</c:v>
                </c:pt>
                <c:pt idx="404">
                  <c:v>0.37580053051169671</c:v>
                </c:pt>
                <c:pt idx="405">
                  <c:v>0.37551608304477213</c:v>
                </c:pt>
                <c:pt idx="406">
                  <c:v>0.37523176149483106</c:v>
                </c:pt>
                <c:pt idx="407">
                  <c:v>0.37494756586170297</c:v>
                </c:pt>
                <c:pt idx="408">
                  <c:v>0.37466349614555838</c:v>
                </c:pt>
                <c:pt idx="409">
                  <c:v>0.37437955234628362</c:v>
                </c:pt>
                <c:pt idx="410">
                  <c:v>0.37409573446393551</c:v>
                </c:pt>
                <c:pt idx="411">
                  <c:v>0.37381204249845723</c:v>
                </c:pt>
                <c:pt idx="412">
                  <c:v>0.37352847644990561</c:v>
                </c:pt>
                <c:pt idx="413">
                  <c:v>0.37324503631822381</c:v>
                </c:pt>
                <c:pt idx="414">
                  <c:v>0.37296172210352552</c:v>
                </c:pt>
                <c:pt idx="415">
                  <c:v>0.37267853380569704</c:v>
                </c:pt>
                <c:pt idx="416">
                  <c:v>0.37239547142473839</c:v>
                </c:pt>
                <c:pt idx="417">
                  <c:v>0.3721125349607064</c:v>
                </c:pt>
                <c:pt idx="418">
                  <c:v>0.37182972441354423</c:v>
                </c:pt>
                <c:pt idx="419">
                  <c:v>0.37154703978342241</c:v>
                </c:pt>
                <c:pt idx="420">
                  <c:v>0.37126448107005672</c:v>
                </c:pt>
                <c:pt idx="421">
                  <c:v>0.37098204827367454</c:v>
                </c:pt>
                <c:pt idx="422">
                  <c:v>0.37069974139416217</c:v>
                </c:pt>
                <c:pt idx="423">
                  <c:v>0.37041756043157648</c:v>
                </c:pt>
                <c:pt idx="424">
                  <c:v>0.3701355053858606</c:v>
                </c:pt>
                <c:pt idx="425">
                  <c:v>0.36985357625707138</c:v>
                </c:pt>
                <c:pt idx="426">
                  <c:v>0.36957177304520883</c:v>
                </c:pt>
                <c:pt idx="427">
                  <c:v>0.36929009575027294</c:v>
                </c:pt>
                <c:pt idx="428">
                  <c:v>0.36900854437215003</c:v>
                </c:pt>
                <c:pt idx="429">
                  <c:v>0.36872711891106746</c:v>
                </c:pt>
                <c:pt idx="430">
                  <c:v>0.36844581936668419</c:v>
                </c:pt>
                <c:pt idx="431">
                  <c:v>0.36816464573939811</c:v>
                </c:pt>
                <c:pt idx="432">
                  <c:v>0.36788359802898185</c:v>
                </c:pt>
                <c:pt idx="433">
                  <c:v>0.36760267623549225</c:v>
                </c:pt>
                <c:pt idx="434">
                  <c:v>0.36732188035881563</c:v>
                </c:pt>
                <c:pt idx="435">
                  <c:v>0.36704121039906568</c:v>
                </c:pt>
                <c:pt idx="436">
                  <c:v>0.36676066635624238</c:v>
                </c:pt>
                <c:pt idx="437">
                  <c:v>0.36648024823040259</c:v>
                </c:pt>
                <c:pt idx="438">
                  <c:v>0.3661999560212621</c:v>
                </c:pt>
                <c:pt idx="439">
                  <c:v>0.36591978972927564</c:v>
                </c:pt>
                <c:pt idx="440">
                  <c:v>0.36563974935404531</c:v>
                </c:pt>
                <c:pt idx="441">
                  <c:v>0.3653598348956848</c:v>
                </c:pt>
                <c:pt idx="442">
                  <c:v>0.36508004635436464</c:v>
                </c:pt>
                <c:pt idx="443">
                  <c:v>0.36480038372985746</c:v>
                </c:pt>
                <c:pt idx="444">
                  <c:v>0.36452084702233378</c:v>
                </c:pt>
                <c:pt idx="445">
                  <c:v>0.36424143623162308</c:v>
                </c:pt>
                <c:pt idx="446">
                  <c:v>0.36396215135789589</c:v>
                </c:pt>
                <c:pt idx="447">
                  <c:v>0.36368299240098168</c:v>
                </c:pt>
                <c:pt idx="448">
                  <c:v>0.36340395936105097</c:v>
                </c:pt>
                <c:pt idx="449">
                  <c:v>0.36312505223799008</c:v>
                </c:pt>
                <c:pt idx="450">
                  <c:v>0.36284627103185585</c:v>
                </c:pt>
                <c:pt idx="451">
                  <c:v>0.36256761574259144</c:v>
                </c:pt>
                <c:pt idx="452">
                  <c:v>0.36228908637036739</c:v>
                </c:pt>
                <c:pt idx="453">
                  <c:v>0.36201068291484262</c:v>
                </c:pt>
                <c:pt idx="454">
                  <c:v>0.36173240537630136</c:v>
                </c:pt>
                <c:pt idx="455">
                  <c:v>0.3614542537547436</c:v>
                </c:pt>
                <c:pt idx="456">
                  <c:v>0.36117622804999883</c:v>
                </c:pt>
                <c:pt idx="457">
                  <c:v>0.36089832826218071</c:v>
                </c:pt>
                <c:pt idx="458">
                  <c:v>0.3606205543913461</c:v>
                </c:pt>
                <c:pt idx="459">
                  <c:v>0.36034290643738132</c:v>
                </c:pt>
                <c:pt idx="460">
                  <c:v>0.36006538440017266</c:v>
                </c:pt>
                <c:pt idx="461">
                  <c:v>0.35978798828011804</c:v>
                </c:pt>
                <c:pt idx="462">
                  <c:v>0.35951071807676271</c:v>
                </c:pt>
                <c:pt idx="463">
                  <c:v>0.35923357379039089</c:v>
                </c:pt>
                <c:pt idx="464">
                  <c:v>0.35895655542094573</c:v>
                </c:pt>
                <c:pt idx="465">
                  <c:v>0.35867966296837039</c:v>
                </c:pt>
                <c:pt idx="466">
                  <c:v>0.35840289643277856</c:v>
                </c:pt>
                <c:pt idx="467">
                  <c:v>0.35812625581399971</c:v>
                </c:pt>
                <c:pt idx="468">
                  <c:v>0.35784974111209067</c:v>
                </c:pt>
                <c:pt idx="469">
                  <c:v>0.35757335232727883</c:v>
                </c:pt>
                <c:pt idx="470">
                  <c:v>0.35729708945910943</c:v>
                </c:pt>
                <c:pt idx="471">
                  <c:v>0.35702095250809407</c:v>
                </c:pt>
                <c:pt idx="472">
                  <c:v>0.35674494147383484</c:v>
                </c:pt>
                <c:pt idx="473">
                  <c:v>0.35646905635655912</c:v>
                </c:pt>
                <c:pt idx="474">
                  <c:v>0.35619329715609638</c:v>
                </c:pt>
                <c:pt idx="475">
                  <c:v>0.35591766387261714</c:v>
                </c:pt>
                <c:pt idx="476">
                  <c:v>0.35564215650600772</c:v>
                </c:pt>
                <c:pt idx="477">
                  <c:v>0.35536677505632497</c:v>
                </c:pt>
                <c:pt idx="478">
                  <c:v>0.35509151952356888</c:v>
                </c:pt>
                <c:pt idx="479">
                  <c:v>0.35481638990762576</c:v>
                </c:pt>
                <c:pt idx="480">
                  <c:v>0.354541386208723</c:v>
                </c:pt>
                <c:pt idx="481">
                  <c:v>0.35426650842657637</c:v>
                </c:pt>
                <c:pt idx="482">
                  <c:v>0.35399175656147008</c:v>
                </c:pt>
                <c:pt idx="483">
                  <c:v>0.35371713061323362</c:v>
                </c:pt>
                <c:pt idx="484">
                  <c:v>0.35344263058181014</c:v>
                </c:pt>
                <c:pt idx="485">
                  <c:v>0.353168256467427</c:v>
                </c:pt>
                <c:pt idx="486">
                  <c:v>0.35289400826985684</c:v>
                </c:pt>
                <c:pt idx="487">
                  <c:v>0.3526198859891565</c:v>
                </c:pt>
                <c:pt idx="488">
                  <c:v>0.35234588962549651</c:v>
                </c:pt>
                <c:pt idx="489">
                  <c:v>0.35207201917870634</c:v>
                </c:pt>
                <c:pt idx="490">
                  <c:v>0.3517982746486723</c:v>
                </c:pt>
                <c:pt idx="491">
                  <c:v>0.3515246560357923</c:v>
                </c:pt>
                <c:pt idx="492">
                  <c:v>0.35125116333961159</c:v>
                </c:pt>
                <c:pt idx="493">
                  <c:v>0.35097779656047123</c:v>
                </c:pt>
                <c:pt idx="494">
                  <c:v>0.35070455569808701</c:v>
                </c:pt>
                <c:pt idx="495">
                  <c:v>0.35043144075274313</c:v>
                </c:pt>
                <c:pt idx="496">
                  <c:v>0.35015845172421223</c:v>
                </c:pt>
                <c:pt idx="497">
                  <c:v>0.34988558861272168</c:v>
                </c:pt>
                <c:pt idx="498">
                  <c:v>0.34961285141798726</c:v>
                </c:pt>
                <c:pt idx="499">
                  <c:v>0.3493402401401795</c:v>
                </c:pt>
                <c:pt idx="500">
                  <c:v>0.34906775477935525</c:v>
                </c:pt>
                <c:pt idx="501">
                  <c:v>0.34879539533545767</c:v>
                </c:pt>
                <c:pt idx="502">
                  <c:v>0.34852316180831622</c:v>
                </c:pt>
                <c:pt idx="503">
                  <c:v>0.34825105419821512</c:v>
                </c:pt>
                <c:pt idx="504">
                  <c:v>0.34797907250492699</c:v>
                </c:pt>
                <c:pt idx="505">
                  <c:v>0.34770721672867921</c:v>
                </c:pt>
                <c:pt idx="506">
                  <c:v>0.34743548686924441</c:v>
                </c:pt>
                <c:pt idx="507">
                  <c:v>0.34716388292667943</c:v>
                </c:pt>
                <c:pt idx="508">
                  <c:v>0.34689240490109796</c:v>
                </c:pt>
                <c:pt idx="509">
                  <c:v>0.34662105279232946</c:v>
                </c:pt>
                <c:pt idx="510">
                  <c:v>0.34634982660054447</c:v>
                </c:pt>
                <c:pt idx="511">
                  <c:v>0.34607872632568615</c:v>
                </c:pt>
                <c:pt idx="512">
                  <c:v>0.34580775196758395</c:v>
                </c:pt>
                <c:pt idx="513">
                  <c:v>0.34553690352657895</c:v>
                </c:pt>
                <c:pt idx="514">
                  <c:v>0.34526618100238693</c:v>
                </c:pt>
                <c:pt idx="515">
                  <c:v>0.34499558439506472</c:v>
                </c:pt>
                <c:pt idx="516">
                  <c:v>0.34472511370472603</c:v>
                </c:pt>
                <c:pt idx="517">
                  <c:v>0.34445476893125715</c:v>
                </c:pt>
                <c:pt idx="518">
                  <c:v>0.34418455007477178</c:v>
                </c:pt>
                <c:pt idx="519">
                  <c:v>0.3439144571349857</c:v>
                </c:pt>
                <c:pt idx="520">
                  <c:v>0.34364449011229681</c:v>
                </c:pt>
                <c:pt idx="521">
                  <c:v>0.3433746490064209</c:v>
                </c:pt>
                <c:pt idx="522">
                  <c:v>0.34310493381752849</c:v>
                </c:pt>
                <c:pt idx="523">
                  <c:v>0.34283534454544906</c:v>
                </c:pt>
                <c:pt idx="524">
                  <c:v>0.34256588119035314</c:v>
                </c:pt>
                <c:pt idx="525">
                  <c:v>0.34229654375212704</c:v>
                </c:pt>
                <c:pt idx="526">
                  <c:v>0.34202733223077075</c:v>
                </c:pt>
                <c:pt idx="527">
                  <c:v>0.34175824662645482</c:v>
                </c:pt>
                <c:pt idx="528">
                  <c:v>0.34148928693883818</c:v>
                </c:pt>
                <c:pt idx="529">
                  <c:v>0.34122045316831873</c:v>
                </c:pt>
                <c:pt idx="530">
                  <c:v>0.34095174531461225</c:v>
                </c:pt>
                <c:pt idx="531">
                  <c:v>0.3406831633777756</c:v>
                </c:pt>
                <c:pt idx="532">
                  <c:v>0.34041470735792245</c:v>
                </c:pt>
                <c:pt idx="533">
                  <c:v>0.34014637725493913</c:v>
                </c:pt>
                <c:pt idx="534">
                  <c:v>0.33987817306882562</c:v>
                </c:pt>
                <c:pt idx="535">
                  <c:v>0.33961009479969562</c:v>
                </c:pt>
                <c:pt idx="536">
                  <c:v>0.33934214244737859</c:v>
                </c:pt>
                <c:pt idx="537">
                  <c:v>0.33907431601215876</c:v>
                </c:pt>
                <c:pt idx="538">
                  <c:v>0.33880661549363822</c:v>
                </c:pt>
                <c:pt idx="539">
                  <c:v>0.33853904089204434</c:v>
                </c:pt>
                <c:pt idx="540">
                  <c:v>0.33827159220749081</c:v>
                </c:pt>
                <c:pt idx="541">
                  <c:v>0.33800426943969342</c:v>
                </c:pt>
                <c:pt idx="542">
                  <c:v>0.33773707258893637</c:v>
                </c:pt>
                <c:pt idx="543">
                  <c:v>0.33747000165487862</c:v>
                </c:pt>
                <c:pt idx="544">
                  <c:v>0.33720305663803174</c:v>
                </c:pt>
                <c:pt idx="545">
                  <c:v>0.33693623753782731</c:v>
                </c:pt>
                <c:pt idx="546">
                  <c:v>0.33666954435460639</c:v>
                </c:pt>
                <c:pt idx="547">
                  <c:v>0.33640297708836897</c:v>
                </c:pt>
                <c:pt idx="548">
                  <c:v>0.33613653573894453</c:v>
                </c:pt>
                <c:pt idx="549">
                  <c:v>0.33587022030644675</c:v>
                </c:pt>
                <c:pt idx="550">
                  <c:v>0.3356040307908188</c:v>
                </c:pt>
                <c:pt idx="551">
                  <c:v>0.33533796719223119</c:v>
                </c:pt>
                <c:pt idx="552">
                  <c:v>0.33507202951045656</c:v>
                </c:pt>
                <c:pt idx="553">
                  <c:v>0.33480621774549491</c:v>
                </c:pt>
                <c:pt idx="554">
                  <c:v>0.33454053189763044</c:v>
                </c:pt>
                <c:pt idx="555">
                  <c:v>0.33427497196652212</c:v>
                </c:pt>
                <c:pt idx="556">
                  <c:v>0.3340095379523973</c:v>
                </c:pt>
                <c:pt idx="557">
                  <c:v>0.33374422985514229</c:v>
                </c:pt>
                <c:pt idx="558">
                  <c:v>0.33347904767481396</c:v>
                </c:pt>
                <c:pt idx="559">
                  <c:v>0.33321399141141228</c:v>
                </c:pt>
                <c:pt idx="560">
                  <c:v>0.33294906106482358</c:v>
                </c:pt>
                <c:pt idx="561">
                  <c:v>0.33268425663527523</c:v>
                </c:pt>
                <c:pt idx="562">
                  <c:v>0.33241957812248302</c:v>
                </c:pt>
                <c:pt idx="563">
                  <c:v>0.33215502552673115</c:v>
                </c:pt>
                <c:pt idx="564">
                  <c:v>0.33189059884773542</c:v>
                </c:pt>
                <c:pt idx="565">
                  <c:v>0.33162629808583688</c:v>
                </c:pt>
                <c:pt idx="566">
                  <c:v>0.33136212324069447</c:v>
                </c:pt>
                <c:pt idx="567">
                  <c:v>0.33109807431253557</c:v>
                </c:pt>
                <c:pt idx="568">
                  <c:v>0.33083415130124649</c:v>
                </c:pt>
                <c:pt idx="569">
                  <c:v>0.33057035420688408</c:v>
                </c:pt>
                <c:pt idx="570">
                  <c:v>0.33030668302933464</c:v>
                </c:pt>
                <c:pt idx="571">
                  <c:v>0.33004313776882555</c:v>
                </c:pt>
                <c:pt idx="572">
                  <c:v>0.32977971842518627</c:v>
                </c:pt>
                <c:pt idx="573">
                  <c:v>0.32951642499835998</c:v>
                </c:pt>
                <c:pt idx="574">
                  <c:v>0.32925325748863088</c:v>
                </c:pt>
                <c:pt idx="575">
                  <c:v>0.32899021589554422</c:v>
                </c:pt>
                <c:pt idx="576">
                  <c:v>0.32872730021961161</c:v>
                </c:pt>
                <c:pt idx="577">
                  <c:v>0.32846451046049197</c:v>
                </c:pt>
                <c:pt idx="578">
                  <c:v>0.3282018466181853</c:v>
                </c:pt>
                <c:pt idx="579">
                  <c:v>0.32793930869291898</c:v>
                </c:pt>
                <c:pt idx="580">
                  <c:v>0.32767689668446565</c:v>
                </c:pt>
                <c:pt idx="581">
                  <c:v>0.32741461059293897</c:v>
                </c:pt>
                <c:pt idx="582">
                  <c:v>0.3271524504183958</c:v>
                </c:pt>
                <c:pt idx="583">
                  <c:v>0.32689041616066561</c:v>
                </c:pt>
                <c:pt idx="584">
                  <c:v>0.32662850781991892</c:v>
                </c:pt>
                <c:pt idx="585">
                  <c:v>0.32636672539598521</c:v>
                </c:pt>
                <c:pt idx="586">
                  <c:v>0.32610506888897817</c:v>
                </c:pt>
                <c:pt idx="587">
                  <c:v>0.32584353829895463</c:v>
                </c:pt>
                <c:pt idx="588">
                  <c:v>0.32558213362580091</c:v>
                </c:pt>
                <c:pt idx="589">
                  <c:v>0.32532085486951701</c:v>
                </c:pt>
                <c:pt idx="590">
                  <c:v>0.32505970203010293</c:v>
                </c:pt>
                <c:pt idx="591">
                  <c:v>0.3247986751077292</c:v>
                </c:pt>
                <c:pt idx="592">
                  <c:v>0.3245377741021116</c:v>
                </c:pt>
                <c:pt idx="593">
                  <c:v>0.32427699901347751</c:v>
                </c:pt>
                <c:pt idx="594">
                  <c:v>0.32401634984177008</c:v>
                </c:pt>
                <c:pt idx="595">
                  <c:v>0.32375582658698931</c:v>
                </c:pt>
                <c:pt idx="596">
                  <c:v>0.32349542924902153</c:v>
                </c:pt>
                <c:pt idx="597">
                  <c:v>0.3232351578279804</c:v>
                </c:pt>
                <c:pt idx="598">
                  <c:v>0.32297501232386594</c:v>
                </c:pt>
                <c:pt idx="599">
                  <c:v>0.32271499273667814</c:v>
                </c:pt>
                <c:pt idx="600">
                  <c:v>0.32245509906630332</c:v>
                </c:pt>
                <c:pt idx="601">
                  <c:v>0.32219533131302569</c:v>
                </c:pt>
                <c:pt idx="602">
                  <c:v>0.32193568947644735</c:v>
                </c:pt>
                <c:pt idx="603">
                  <c:v>0.32167617355690936</c:v>
                </c:pt>
                <c:pt idx="604">
                  <c:v>0.32141678355418435</c:v>
                </c:pt>
                <c:pt idx="605">
                  <c:v>0.32115751946844284</c:v>
                </c:pt>
                <c:pt idx="606">
                  <c:v>0.32089838129957116</c:v>
                </c:pt>
                <c:pt idx="607">
                  <c:v>0.32063936904762613</c:v>
                </c:pt>
                <c:pt idx="608">
                  <c:v>0.32038048271255093</c:v>
                </c:pt>
                <c:pt idx="609">
                  <c:v>0.32012172229434555</c:v>
                </c:pt>
                <c:pt idx="610">
                  <c:v>0.31986308779318051</c:v>
                </c:pt>
                <c:pt idx="611">
                  <c:v>0.31960457920877161</c:v>
                </c:pt>
                <c:pt idx="612">
                  <c:v>0.31934619654140306</c:v>
                </c:pt>
                <c:pt idx="613">
                  <c:v>0.31908793979079064</c:v>
                </c:pt>
                <c:pt idx="614">
                  <c:v>0.31882980895727542</c:v>
                </c:pt>
                <c:pt idx="615">
                  <c:v>0.31857180404045948</c:v>
                </c:pt>
                <c:pt idx="616">
                  <c:v>0.31831392504062705</c:v>
                </c:pt>
                <c:pt idx="617">
                  <c:v>0.31805617195783498</c:v>
                </c:pt>
                <c:pt idx="618">
                  <c:v>0.31779854479174219</c:v>
                </c:pt>
                <c:pt idx="619">
                  <c:v>0.31754104354268975</c:v>
                </c:pt>
                <c:pt idx="620">
                  <c:v>0.31728366821045029</c:v>
                </c:pt>
                <c:pt idx="621">
                  <c:v>0.31702641879519433</c:v>
                </c:pt>
                <c:pt idx="622">
                  <c:v>0.31676929529686504</c:v>
                </c:pt>
                <c:pt idx="623">
                  <c:v>0.31651229771529188</c:v>
                </c:pt>
                <c:pt idx="624">
                  <c:v>0.31625542605075907</c:v>
                </c:pt>
                <c:pt idx="625">
                  <c:v>0.31599868030309608</c:v>
                </c:pt>
                <c:pt idx="626">
                  <c:v>0.3157420604724166</c:v>
                </c:pt>
                <c:pt idx="627">
                  <c:v>0.31548556655849325</c:v>
                </c:pt>
                <c:pt idx="628">
                  <c:v>0.31522919856149656</c:v>
                </c:pt>
                <c:pt idx="629">
                  <c:v>0.31497295648148338</c:v>
                </c:pt>
                <c:pt idx="630">
                  <c:v>0.31471684031834002</c:v>
                </c:pt>
                <c:pt idx="631">
                  <c:v>0.31446085007218016</c:v>
                </c:pt>
                <c:pt idx="632">
                  <c:v>0.31420498574283329</c:v>
                </c:pt>
                <c:pt idx="633">
                  <c:v>0.31394924733041307</c:v>
                </c:pt>
                <c:pt idx="634">
                  <c:v>0.31369363483486268</c:v>
                </c:pt>
                <c:pt idx="635">
                  <c:v>0.31343814825629579</c:v>
                </c:pt>
                <c:pt idx="636">
                  <c:v>0.31318278759459872</c:v>
                </c:pt>
                <c:pt idx="637">
                  <c:v>0.31292755284977147</c:v>
                </c:pt>
                <c:pt idx="638">
                  <c:v>0.31267244402192773</c:v>
                </c:pt>
                <c:pt idx="639">
                  <c:v>0.31241746111089697</c:v>
                </c:pt>
                <c:pt idx="640">
                  <c:v>0.31216260411690655</c:v>
                </c:pt>
                <c:pt idx="641">
                  <c:v>0.31190787303961542</c:v>
                </c:pt>
                <c:pt idx="642">
                  <c:v>0.31165326787936465</c:v>
                </c:pt>
                <c:pt idx="643">
                  <c:v>0.31139878863604054</c:v>
                </c:pt>
                <c:pt idx="644">
                  <c:v>0.31114443530958624</c:v>
                </c:pt>
                <c:pt idx="645">
                  <c:v>0.31089020790005861</c:v>
                </c:pt>
                <c:pt idx="646">
                  <c:v>0.31063610640734396</c:v>
                </c:pt>
                <c:pt idx="647">
                  <c:v>0.31038213083161281</c:v>
                </c:pt>
                <c:pt idx="648">
                  <c:v>0.31012828117280833</c:v>
                </c:pt>
                <c:pt idx="649">
                  <c:v>0.30987455743093051</c:v>
                </c:pt>
                <c:pt idx="650">
                  <c:v>0.30962095960586566</c:v>
                </c:pt>
                <c:pt idx="651">
                  <c:v>0.30936748769767064</c:v>
                </c:pt>
                <c:pt idx="652">
                  <c:v>0.30911414170657281</c:v>
                </c:pt>
                <c:pt idx="653">
                  <c:v>0.30886092163217427</c:v>
                </c:pt>
                <c:pt idx="654">
                  <c:v>0.30860782747481608</c:v>
                </c:pt>
                <c:pt idx="655">
                  <c:v>0.30835485923432771</c:v>
                </c:pt>
                <c:pt idx="656">
                  <c:v>0.30810201691070915</c:v>
                </c:pt>
                <c:pt idx="657">
                  <c:v>0.30784930050401726</c:v>
                </c:pt>
                <c:pt idx="658">
                  <c:v>0.30759671001430888</c:v>
                </c:pt>
                <c:pt idx="659">
                  <c:v>0.30734424544141348</c:v>
                </c:pt>
                <c:pt idx="660">
                  <c:v>0.30709190678538789</c:v>
                </c:pt>
                <c:pt idx="661">
                  <c:v>0.30683969404634581</c:v>
                </c:pt>
                <c:pt idx="662">
                  <c:v>0.3065876072242304</c:v>
                </c:pt>
                <c:pt idx="663">
                  <c:v>0.3063356463189848</c:v>
                </c:pt>
                <c:pt idx="664">
                  <c:v>0.30608381133060902</c:v>
                </c:pt>
                <c:pt idx="665">
                  <c:v>0.30583210225915991</c:v>
                </c:pt>
                <c:pt idx="666">
                  <c:v>0.3055805191046943</c:v>
                </c:pt>
                <c:pt idx="667">
                  <c:v>0.30532906186698483</c:v>
                </c:pt>
                <c:pt idx="668">
                  <c:v>0.30507773054631571</c:v>
                </c:pt>
                <c:pt idx="669">
                  <c:v>0.30482652514245956</c:v>
                </c:pt>
                <c:pt idx="670">
                  <c:v>0.30457544565553007</c:v>
                </c:pt>
                <c:pt idx="671">
                  <c:v>0.30432449208552725</c:v>
                </c:pt>
                <c:pt idx="672">
                  <c:v>0.30407366443250794</c:v>
                </c:pt>
                <c:pt idx="673">
                  <c:v>0.30382296269624476</c:v>
                </c:pt>
                <c:pt idx="674">
                  <c:v>0.30357238687690824</c:v>
                </c:pt>
                <c:pt idx="675">
                  <c:v>0.30332193697461207</c:v>
                </c:pt>
                <c:pt idx="676">
                  <c:v>0.30307161298912888</c:v>
                </c:pt>
                <c:pt idx="677">
                  <c:v>0.30282141492051551</c:v>
                </c:pt>
                <c:pt idx="678">
                  <c:v>0.3025713427688288</c:v>
                </c:pt>
                <c:pt idx="679">
                  <c:v>0.30232139653418244</c:v>
                </c:pt>
                <c:pt idx="680">
                  <c:v>0.30207157621623537</c:v>
                </c:pt>
                <c:pt idx="681">
                  <c:v>0.30182188181527181</c:v>
                </c:pt>
                <c:pt idx="682">
                  <c:v>0.30157231333129175</c:v>
                </c:pt>
                <c:pt idx="683">
                  <c:v>0.30132287076412467</c:v>
                </c:pt>
                <c:pt idx="684">
                  <c:v>0.3010735541139411</c:v>
                </c:pt>
                <c:pt idx="685">
                  <c:v>0.3008243633805705</c:v>
                </c:pt>
                <c:pt idx="686">
                  <c:v>0.30057529856406973</c:v>
                </c:pt>
                <c:pt idx="687">
                  <c:v>0.30032635966466614</c:v>
                </c:pt>
                <c:pt idx="688">
                  <c:v>0.30007754668201869</c:v>
                </c:pt>
                <c:pt idx="689">
                  <c:v>0.2998288596162979</c:v>
                </c:pt>
                <c:pt idx="690">
                  <c:v>0.29958029846750378</c:v>
                </c:pt>
                <c:pt idx="691">
                  <c:v>0.29933186323563632</c:v>
                </c:pt>
                <c:pt idx="692">
                  <c:v>0.29908355392069552</c:v>
                </c:pt>
                <c:pt idx="693">
                  <c:v>0.29883537052245401</c:v>
                </c:pt>
                <c:pt idx="694">
                  <c:v>0.29858731304142339</c:v>
                </c:pt>
                <c:pt idx="695">
                  <c:v>0.2983393814770352</c:v>
                </c:pt>
                <c:pt idx="696">
                  <c:v>0.29809157582980106</c:v>
                </c:pt>
                <c:pt idx="697">
                  <c:v>0.2978438960992662</c:v>
                </c:pt>
                <c:pt idx="698">
                  <c:v>0.29759634228571485</c:v>
                </c:pt>
                <c:pt idx="699">
                  <c:v>0.29734891438909017</c:v>
                </c:pt>
                <c:pt idx="700">
                  <c:v>0.2971016124093353</c:v>
                </c:pt>
                <c:pt idx="701">
                  <c:v>0.2968544363465071</c:v>
                </c:pt>
                <c:pt idx="702">
                  <c:v>0.29660738620049187</c:v>
                </c:pt>
                <c:pt idx="703">
                  <c:v>0.29636046197157384</c:v>
                </c:pt>
                <c:pt idx="704">
                  <c:v>0.29611366365941194</c:v>
                </c:pt>
                <c:pt idx="705">
                  <c:v>0.2958669912641767</c:v>
                </c:pt>
                <c:pt idx="706">
                  <c:v>0.29562044478592497</c:v>
                </c:pt>
                <c:pt idx="707">
                  <c:v>0.29537402422448622</c:v>
                </c:pt>
                <c:pt idx="708">
                  <c:v>0.29512772957991729</c:v>
                </c:pt>
                <c:pt idx="709">
                  <c:v>0.2948815608523887</c:v>
                </c:pt>
                <c:pt idx="710">
                  <c:v>0.29463551804172994</c:v>
                </c:pt>
                <c:pt idx="711">
                  <c:v>0.29438960114788415</c:v>
                </c:pt>
                <c:pt idx="712">
                  <c:v>0.29414381017107871</c:v>
                </c:pt>
                <c:pt idx="713">
                  <c:v>0.29389814511108625</c:v>
                </c:pt>
                <c:pt idx="714">
                  <c:v>0.29365260596796361</c:v>
                </c:pt>
                <c:pt idx="715">
                  <c:v>0.29340719274188132</c:v>
                </c:pt>
                <c:pt idx="716">
                  <c:v>0.29316190543255516</c:v>
                </c:pt>
                <c:pt idx="717">
                  <c:v>0.29291674404032619</c:v>
                </c:pt>
                <c:pt idx="718">
                  <c:v>0.29267170856479652</c:v>
                </c:pt>
                <c:pt idx="719">
                  <c:v>0.29242679900625035</c:v>
                </c:pt>
                <c:pt idx="720">
                  <c:v>0.29218201536463084</c:v>
                </c:pt>
                <c:pt idx="721">
                  <c:v>0.29193735763982431</c:v>
                </c:pt>
                <c:pt idx="722">
                  <c:v>0.29169282583211498</c:v>
                </c:pt>
                <c:pt idx="723">
                  <c:v>0.29144841994116177</c:v>
                </c:pt>
                <c:pt idx="724">
                  <c:v>0.29120413996713523</c:v>
                </c:pt>
                <c:pt idx="725">
                  <c:v>0.29095998591014904</c:v>
                </c:pt>
                <c:pt idx="726">
                  <c:v>0.2907159577698053</c:v>
                </c:pt>
                <c:pt idx="727">
                  <c:v>0.29047205554661559</c:v>
                </c:pt>
                <c:pt idx="728">
                  <c:v>0.29022827924018202</c:v>
                </c:pt>
                <c:pt idx="729">
                  <c:v>0.28998462885061826</c:v>
                </c:pt>
                <c:pt idx="730">
                  <c:v>0.28974110437820855</c:v>
                </c:pt>
                <c:pt idx="731">
                  <c:v>0.28949770582244128</c:v>
                </c:pt>
                <c:pt idx="732">
                  <c:v>0.28925443318371435</c:v>
                </c:pt>
                <c:pt idx="733">
                  <c:v>0.28901128646185725</c:v>
                </c:pt>
                <c:pt idx="734">
                  <c:v>0.28876826565681313</c:v>
                </c:pt>
                <c:pt idx="735">
                  <c:v>0.2885253707688662</c:v>
                </c:pt>
                <c:pt idx="736">
                  <c:v>0.2882826017976754</c:v>
                </c:pt>
                <c:pt idx="737">
                  <c:v>0.28803995874346811</c:v>
                </c:pt>
                <c:pt idx="738">
                  <c:v>0.28779744160613063</c:v>
                </c:pt>
                <c:pt idx="739">
                  <c:v>0.28755505038571982</c:v>
                </c:pt>
                <c:pt idx="740">
                  <c:v>0.28731278508217883</c:v>
                </c:pt>
                <c:pt idx="741">
                  <c:v>0.28707064569556451</c:v>
                </c:pt>
                <c:pt idx="742">
                  <c:v>0.28682863222587685</c:v>
                </c:pt>
                <c:pt idx="743">
                  <c:v>0.28658674467300216</c:v>
                </c:pt>
                <c:pt idx="744">
                  <c:v>0.28634498303722467</c:v>
                </c:pt>
                <c:pt idx="745">
                  <c:v>0.28610334731814646</c:v>
                </c:pt>
                <c:pt idx="746">
                  <c:v>0.28586183751610861</c:v>
                </c:pt>
                <c:pt idx="747">
                  <c:v>0.28562045363088373</c:v>
                </c:pt>
                <c:pt idx="748">
                  <c:v>0.28537919566258552</c:v>
                </c:pt>
                <c:pt idx="749">
                  <c:v>0.28513806361127081</c:v>
                </c:pt>
                <c:pt idx="750">
                  <c:v>0.28489705747682592</c:v>
                </c:pt>
                <c:pt idx="751">
                  <c:v>0.28465617725925085</c:v>
                </c:pt>
                <c:pt idx="752">
                  <c:v>0.28441542295854561</c:v>
                </c:pt>
                <c:pt idx="753">
                  <c:v>0.28417479457488071</c:v>
                </c:pt>
                <c:pt idx="754">
                  <c:v>0.28393429210802879</c:v>
                </c:pt>
                <c:pt idx="755">
                  <c:v>0.28369391555804668</c:v>
                </c:pt>
                <c:pt idx="756">
                  <c:v>0.28345366492499124</c:v>
                </c:pt>
                <c:pt idx="757">
                  <c:v>0.28321354020897616</c:v>
                </c:pt>
                <c:pt idx="758">
                  <c:v>0.28297354140966036</c:v>
                </c:pt>
                <c:pt idx="759">
                  <c:v>0.28273366852732806</c:v>
                </c:pt>
                <c:pt idx="760">
                  <c:v>0.28249392156197928</c:v>
                </c:pt>
                <c:pt idx="761">
                  <c:v>0.28225430051350031</c:v>
                </c:pt>
                <c:pt idx="762">
                  <c:v>0.28201480538189116</c:v>
                </c:pt>
                <c:pt idx="763">
                  <c:v>0.28177543616709499</c:v>
                </c:pt>
                <c:pt idx="764">
                  <c:v>0.28153619286945286</c:v>
                </c:pt>
                <c:pt idx="765">
                  <c:v>0.28129707548845317</c:v>
                </c:pt>
                <c:pt idx="766">
                  <c:v>0.28105808402460752</c:v>
                </c:pt>
                <c:pt idx="767">
                  <c:v>0.28081921847746116</c:v>
                </c:pt>
                <c:pt idx="768">
                  <c:v>0.28058047884724147</c:v>
                </c:pt>
                <c:pt idx="769">
                  <c:v>0.28034186513406212</c:v>
                </c:pt>
                <c:pt idx="770">
                  <c:v>0.28010337733769575</c:v>
                </c:pt>
                <c:pt idx="771">
                  <c:v>0.27986501545825604</c:v>
                </c:pt>
                <c:pt idx="772">
                  <c:v>0.27962677949574299</c:v>
                </c:pt>
                <c:pt idx="773">
                  <c:v>0.27938866945004293</c:v>
                </c:pt>
                <c:pt idx="774">
                  <c:v>0.27915068532138321</c:v>
                </c:pt>
                <c:pt idx="775">
                  <c:v>0.27891282710953647</c:v>
                </c:pt>
                <c:pt idx="776">
                  <c:v>0.27867509481455954</c:v>
                </c:pt>
                <c:pt idx="777">
                  <c:v>0.27843748843662297</c:v>
                </c:pt>
                <c:pt idx="778">
                  <c:v>0.27820000797544253</c:v>
                </c:pt>
                <c:pt idx="779">
                  <c:v>0.27796265343130244</c:v>
                </c:pt>
                <c:pt idx="780">
                  <c:v>0.27772542480403217</c:v>
                </c:pt>
                <c:pt idx="781">
                  <c:v>0.27748832209357488</c:v>
                </c:pt>
                <c:pt idx="782">
                  <c:v>0.27725134530015794</c:v>
                </c:pt>
                <c:pt idx="783">
                  <c:v>0.27701449442349713</c:v>
                </c:pt>
                <c:pt idx="784">
                  <c:v>0.27677776946393351</c:v>
                </c:pt>
                <c:pt idx="785">
                  <c:v>0.27654117042101234</c:v>
                </c:pt>
                <c:pt idx="786">
                  <c:v>0.27630469729530205</c:v>
                </c:pt>
                <c:pt idx="787">
                  <c:v>0.2760683500862342</c:v>
                </c:pt>
                <c:pt idx="788">
                  <c:v>0.27583212879426355</c:v>
                </c:pt>
                <c:pt idx="789">
                  <c:v>0.27559603341904904</c:v>
                </c:pt>
                <c:pt idx="790">
                  <c:v>0.27536006396081802</c:v>
                </c:pt>
                <c:pt idx="791">
                  <c:v>0.27512422041957052</c:v>
                </c:pt>
                <c:pt idx="792">
                  <c:v>0.2748885027950223</c:v>
                </c:pt>
                <c:pt idx="793">
                  <c:v>0.27465291108757128</c:v>
                </c:pt>
                <c:pt idx="794">
                  <c:v>0.27441744529699008</c:v>
                </c:pt>
                <c:pt idx="795">
                  <c:v>0.27418210542322186</c:v>
                </c:pt>
                <c:pt idx="796">
                  <c:v>0.27394689146643714</c:v>
                </c:pt>
                <c:pt idx="797">
                  <c:v>0.27371180342646539</c:v>
                </c:pt>
                <c:pt idx="798">
                  <c:v>0.27347684130359085</c:v>
                </c:pt>
                <c:pt idx="799">
                  <c:v>0.27324200509741559</c:v>
                </c:pt>
                <c:pt idx="800">
                  <c:v>0.27300729480828068</c:v>
                </c:pt>
                <c:pt idx="801">
                  <c:v>0.2727727104359019</c:v>
                </c:pt>
                <c:pt idx="802">
                  <c:v>0.27253825198062032</c:v>
                </c:pt>
                <c:pt idx="803">
                  <c:v>0.27230391944215171</c:v>
                </c:pt>
                <c:pt idx="804">
                  <c:v>0.27206971282060977</c:v>
                </c:pt>
                <c:pt idx="805">
                  <c:v>0.27183563211593764</c:v>
                </c:pt>
                <c:pt idx="806">
                  <c:v>0.27160167732813534</c:v>
                </c:pt>
                <c:pt idx="807">
                  <c:v>0.27136784845737338</c:v>
                </c:pt>
                <c:pt idx="808">
                  <c:v>0.27113414550336756</c:v>
                </c:pt>
                <c:pt idx="809">
                  <c:v>0.27090056846634525</c:v>
                </c:pt>
                <c:pt idx="810">
                  <c:v>0.2706671173462496</c:v>
                </c:pt>
                <c:pt idx="811">
                  <c:v>0.27043379214296692</c:v>
                </c:pt>
                <c:pt idx="812">
                  <c:v>0.2702005928567246</c:v>
                </c:pt>
                <c:pt idx="813">
                  <c:v>0.26996751948723841</c:v>
                </c:pt>
                <c:pt idx="814">
                  <c:v>0.26973457203467888</c:v>
                </c:pt>
                <c:pt idx="815">
                  <c:v>0.26950175049921654</c:v>
                </c:pt>
                <c:pt idx="816">
                  <c:v>0.26926905488051034</c:v>
                </c:pt>
                <c:pt idx="817">
                  <c:v>0.26903648517861711</c:v>
                </c:pt>
                <c:pt idx="818">
                  <c:v>0.26880404139382108</c:v>
                </c:pt>
                <c:pt idx="819">
                  <c:v>0.26857172352583802</c:v>
                </c:pt>
                <c:pt idx="820">
                  <c:v>0.26833953157478163</c:v>
                </c:pt>
                <c:pt idx="821">
                  <c:v>0.26810746554059506</c:v>
                </c:pt>
                <c:pt idx="822">
                  <c:v>0.2678755254232783</c:v>
                </c:pt>
                <c:pt idx="823">
                  <c:v>0.2676437112230019</c:v>
                </c:pt>
                <c:pt idx="824">
                  <c:v>0.26741202293959532</c:v>
                </c:pt>
                <c:pt idx="825">
                  <c:v>0.26718046057294487</c:v>
                </c:pt>
                <c:pt idx="826">
                  <c:v>0.26694902412333477</c:v>
                </c:pt>
                <c:pt idx="827">
                  <c:v>0.26671771359065133</c:v>
                </c:pt>
                <c:pt idx="828">
                  <c:v>0.26648652897478087</c:v>
                </c:pt>
                <c:pt idx="829">
                  <c:v>0.26625547027583707</c:v>
                </c:pt>
                <c:pt idx="830">
                  <c:v>0.26602453749381993</c:v>
                </c:pt>
                <c:pt idx="831">
                  <c:v>0.26579373062872946</c:v>
                </c:pt>
                <c:pt idx="832">
                  <c:v>0.26556304968056565</c:v>
                </c:pt>
                <c:pt idx="833">
                  <c:v>0.26533249464921482</c:v>
                </c:pt>
                <c:pt idx="834">
                  <c:v>0.26510206553479065</c:v>
                </c:pt>
                <c:pt idx="835">
                  <c:v>0.26487176233740684</c:v>
                </c:pt>
                <c:pt idx="836">
                  <c:v>0.26464158505677915</c:v>
                </c:pt>
                <c:pt idx="837">
                  <c:v>0.26441153369307813</c:v>
                </c:pt>
                <c:pt idx="838">
                  <c:v>0.26418160824636061</c:v>
                </c:pt>
                <c:pt idx="839">
                  <c:v>0.26395180871639923</c:v>
                </c:pt>
                <c:pt idx="840">
                  <c:v>0.26372213510353504</c:v>
                </c:pt>
                <c:pt idx="841">
                  <c:v>0.26349258740742698</c:v>
                </c:pt>
                <c:pt idx="842">
                  <c:v>0.26326316562830243</c:v>
                </c:pt>
                <c:pt idx="843">
                  <c:v>0.2630338697660477</c:v>
                </c:pt>
                <c:pt idx="844">
                  <c:v>0.26280469982071963</c:v>
                </c:pt>
                <c:pt idx="845">
                  <c:v>0.26257565579226139</c:v>
                </c:pt>
                <c:pt idx="846">
                  <c:v>0.2623467376807298</c:v>
                </c:pt>
                <c:pt idx="847">
                  <c:v>0.26211794548618172</c:v>
                </c:pt>
                <c:pt idx="848">
                  <c:v>0.26188927920838978</c:v>
                </c:pt>
                <c:pt idx="849">
                  <c:v>0.26166073884763819</c:v>
                </c:pt>
                <c:pt idx="850">
                  <c:v>0.26143232440369957</c:v>
                </c:pt>
                <c:pt idx="851">
                  <c:v>0.26120403587668761</c:v>
                </c:pt>
                <c:pt idx="852">
                  <c:v>0.26097587326665916</c:v>
                </c:pt>
                <c:pt idx="853">
                  <c:v>0.26074783657338685</c:v>
                </c:pt>
                <c:pt idx="854">
                  <c:v>0.26051992579715488</c:v>
                </c:pt>
                <c:pt idx="855">
                  <c:v>0.26029214093779274</c:v>
                </c:pt>
                <c:pt idx="856">
                  <c:v>0.26006448199524357</c:v>
                </c:pt>
                <c:pt idx="857">
                  <c:v>0.25983694896979159</c:v>
                </c:pt>
                <c:pt idx="858">
                  <c:v>0.25960954186103891</c:v>
                </c:pt>
                <c:pt idx="859">
                  <c:v>0.25938226066938341</c:v>
                </c:pt>
                <c:pt idx="860">
                  <c:v>0.25915510539442721</c:v>
                </c:pt>
                <c:pt idx="861">
                  <c:v>0.25892807603651136</c:v>
                </c:pt>
                <c:pt idx="862">
                  <c:v>0.25870117259546532</c:v>
                </c:pt>
                <c:pt idx="863">
                  <c:v>0.2584743950714028</c:v>
                </c:pt>
                <c:pt idx="864">
                  <c:v>0.25824774346415325</c:v>
                </c:pt>
                <c:pt idx="865">
                  <c:v>0.25802121777377351</c:v>
                </c:pt>
                <c:pt idx="866">
                  <c:v>0.25779481800037729</c:v>
                </c:pt>
                <c:pt idx="867">
                  <c:v>0.25756854414390773</c:v>
                </c:pt>
                <c:pt idx="868">
                  <c:v>0.25734239620430799</c:v>
                </c:pt>
                <c:pt idx="869">
                  <c:v>0.25711637418163491</c:v>
                </c:pt>
                <c:pt idx="870">
                  <c:v>0.25689047807577481</c:v>
                </c:pt>
                <c:pt idx="871">
                  <c:v>0.25666470788689821</c:v>
                </c:pt>
                <c:pt idx="872">
                  <c:v>0.25643906361494828</c:v>
                </c:pt>
                <c:pt idx="873">
                  <c:v>0.25621354525986817</c:v>
                </c:pt>
                <c:pt idx="874">
                  <c:v>0.25598815282171472</c:v>
                </c:pt>
                <c:pt idx="875">
                  <c:v>0.25576288630043109</c:v>
                </c:pt>
                <c:pt idx="876">
                  <c:v>0.25553774569607413</c:v>
                </c:pt>
                <c:pt idx="877">
                  <c:v>0.25531273100858698</c:v>
                </c:pt>
                <c:pt idx="878">
                  <c:v>0.25508784223808334</c:v>
                </c:pt>
                <c:pt idx="879">
                  <c:v>0.25486307938444952</c:v>
                </c:pt>
                <c:pt idx="880">
                  <c:v>0.25463844244762868</c:v>
                </c:pt>
                <c:pt idx="881">
                  <c:v>0.25441393142790503</c:v>
                </c:pt>
                <c:pt idx="882">
                  <c:v>0.25418954632493751</c:v>
                </c:pt>
                <c:pt idx="883">
                  <c:v>0.25396528713889666</c:v>
                </c:pt>
                <c:pt idx="884">
                  <c:v>0.25374115386983931</c:v>
                </c:pt>
                <c:pt idx="885">
                  <c:v>0.25351714651759494</c:v>
                </c:pt>
                <c:pt idx="886">
                  <c:v>0.25329326508233407</c:v>
                </c:pt>
                <c:pt idx="887">
                  <c:v>0.25306950956382934</c:v>
                </c:pt>
                <c:pt idx="888">
                  <c:v>0.2528458799624218</c:v>
                </c:pt>
                <c:pt idx="889">
                  <c:v>0.2526223762777704</c:v>
                </c:pt>
                <c:pt idx="890">
                  <c:v>0.25239899851021619</c:v>
                </c:pt>
                <c:pt idx="891">
                  <c:v>0.25217574665936127</c:v>
                </c:pt>
                <c:pt idx="892">
                  <c:v>0.25195262072548985</c:v>
                </c:pt>
                <c:pt idx="893">
                  <c:v>0.2517296207085451</c:v>
                </c:pt>
                <c:pt idx="894">
                  <c:v>0.25150674660847017</c:v>
                </c:pt>
                <c:pt idx="895">
                  <c:v>0.2512839984253219</c:v>
                </c:pt>
                <c:pt idx="896">
                  <c:v>0.25106137615904345</c:v>
                </c:pt>
                <c:pt idx="897">
                  <c:v>0.25083887980980535</c:v>
                </c:pt>
                <c:pt idx="898">
                  <c:v>0.25061650937726654</c:v>
                </c:pt>
                <c:pt idx="899">
                  <c:v>0.25039426486176808</c:v>
                </c:pt>
                <c:pt idx="900">
                  <c:v>0.25017214626319628</c:v>
                </c:pt>
                <c:pt idx="901">
                  <c:v>0.24995015358138062</c:v>
                </c:pt>
                <c:pt idx="902">
                  <c:v>0.24972828681666215</c:v>
                </c:pt>
                <c:pt idx="903">
                  <c:v>0.24950654596869981</c:v>
                </c:pt>
                <c:pt idx="904">
                  <c:v>0.24928493103766414</c:v>
                </c:pt>
                <c:pt idx="905">
                  <c:v>0.24906344202361197</c:v>
                </c:pt>
                <c:pt idx="906">
                  <c:v>0.24884207892642962</c:v>
                </c:pt>
                <c:pt idx="907">
                  <c:v>0.24862084174606025</c:v>
                </c:pt>
                <c:pt idx="908">
                  <c:v>0.24839973048278807</c:v>
                </c:pt>
                <c:pt idx="909">
                  <c:v>0.24817874513627203</c:v>
                </c:pt>
                <c:pt idx="910">
                  <c:v>0.24795788570668265</c:v>
                </c:pt>
                <c:pt idx="911">
                  <c:v>0.24773715219413361</c:v>
                </c:pt>
                <c:pt idx="912">
                  <c:v>0.24751654459822703</c:v>
                </c:pt>
                <c:pt idx="913">
                  <c:v>0.24729606291947448</c:v>
                </c:pt>
                <c:pt idx="914">
                  <c:v>0.24707570715753491</c:v>
                </c:pt>
                <c:pt idx="915">
                  <c:v>0.24685547731240831</c:v>
                </c:pt>
                <c:pt idx="916">
                  <c:v>0.24663537338437891</c:v>
                </c:pt>
                <c:pt idx="917">
                  <c:v>0.24641539537310564</c:v>
                </c:pt>
                <c:pt idx="918">
                  <c:v>0.24619554327875903</c:v>
                </c:pt>
                <c:pt idx="919">
                  <c:v>0.24597581710133909</c:v>
                </c:pt>
                <c:pt idx="920">
                  <c:v>0.24575621684084581</c:v>
                </c:pt>
                <c:pt idx="921">
                  <c:v>0.24553674249727919</c:v>
                </c:pt>
                <c:pt idx="922">
                  <c:v>0.24531739407046871</c:v>
                </c:pt>
                <c:pt idx="923">
                  <c:v>0.24509817156075542</c:v>
                </c:pt>
                <c:pt idx="924">
                  <c:v>0.24487907496779826</c:v>
                </c:pt>
                <c:pt idx="925">
                  <c:v>0.2446601042919383</c:v>
                </c:pt>
                <c:pt idx="926">
                  <c:v>0.24444125953277762</c:v>
                </c:pt>
                <c:pt idx="927">
                  <c:v>0.24422254069060045</c:v>
                </c:pt>
                <c:pt idx="928">
                  <c:v>0.24400394776534995</c:v>
                </c:pt>
                <c:pt idx="929">
                  <c:v>0.24378548075702611</c:v>
                </c:pt>
                <c:pt idx="930">
                  <c:v>0.24356713966551524</c:v>
                </c:pt>
                <c:pt idx="931">
                  <c:v>0.24334892449093104</c:v>
                </c:pt>
                <c:pt idx="932">
                  <c:v>0.24313083523338719</c:v>
                </c:pt>
                <c:pt idx="933">
                  <c:v>0.24291287189259947</c:v>
                </c:pt>
                <c:pt idx="934">
                  <c:v>0.24269503446873841</c:v>
                </c:pt>
                <c:pt idx="935">
                  <c:v>0.24247732296186086</c:v>
                </c:pt>
                <c:pt idx="936">
                  <c:v>0.24225973737173945</c:v>
                </c:pt>
                <c:pt idx="937">
                  <c:v>0.24204227769871522</c:v>
                </c:pt>
                <c:pt idx="938">
                  <c:v>0.24182494394250398</c:v>
                </c:pt>
                <c:pt idx="939">
                  <c:v>0.24160773610310571</c:v>
                </c:pt>
                <c:pt idx="940">
                  <c:v>0.24139065418080463</c:v>
                </c:pt>
                <c:pt idx="941">
                  <c:v>0.24117369817531653</c:v>
                </c:pt>
                <c:pt idx="942">
                  <c:v>0.24095686808669825</c:v>
                </c:pt>
                <c:pt idx="943">
                  <c:v>0.24074016391500663</c:v>
                </c:pt>
                <c:pt idx="944">
                  <c:v>0.24052358566018484</c:v>
                </c:pt>
                <c:pt idx="945">
                  <c:v>0.24030713332240339</c:v>
                </c:pt>
                <c:pt idx="946">
                  <c:v>0.24009080690137807</c:v>
                </c:pt>
                <c:pt idx="947">
                  <c:v>0.23987460639733627</c:v>
                </c:pt>
                <c:pt idx="948">
                  <c:v>0.23965853181016428</c:v>
                </c:pt>
                <c:pt idx="949">
                  <c:v>0.23944258313991895</c:v>
                </c:pt>
                <c:pt idx="950">
                  <c:v>0.23922676038660029</c:v>
                </c:pt>
                <c:pt idx="951">
                  <c:v>0.2390110635500946</c:v>
                </c:pt>
                <c:pt idx="952">
                  <c:v>0.23879549263062927</c:v>
                </c:pt>
                <c:pt idx="953">
                  <c:v>0.23858004762803375</c:v>
                </c:pt>
                <c:pt idx="954">
                  <c:v>0.23836472854219437</c:v>
                </c:pt>
                <c:pt idx="955">
                  <c:v>0.23814953537345218</c:v>
                </c:pt>
                <c:pt idx="956">
                  <c:v>0.23793446812152297</c:v>
                </c:pt>
                <c:pt idx="957">
                  <c:v>0.23771952678646358</c:v>
                </c:pt>
                <c:pt idx="958">
                  <c:v>0.23750471136850138</c:v>
                </c:pt>
                <c:pt idx="959">
                  <c:v>0.23729002186718162</c:v>
                </c:pt>
                <c:pt idx="960">
                  <c:v>0.23707545828301591</c:v>
                </c:pt>
                <c:pt idx="961">
                  <c:v>0.23686102061554948</c:v>
                </c:pt>
                <c:pt idx="962">
                  <c:v>0.23664670886506656</c:v>
                </c:pt>
                <c:pt idx="963">
                  <c:v>0.2364325230315103</c:v>
                </c:pt>
                <c:pt idx="964">
                  <c:v>0.23621846311488071</c:v>
                </c:pt>
                <c:pt idx="965">
                  <c:v>0.23600452911512093</c:v>
                </c:pt>
                <c:pt idx="966">
                  <c:v>0.23579072103217413</c:v>
                </c:pt>
                <c:pt idx="967">
                  <c:v>0.23557703886632453</c:v>
                </c:pt>
                <c:pt idx="968">
                  <c:v>0.23536348261723106</c:v>
                </c:pt>
                <c:pt idx="969">
                  <c:v>0.23515005228506425</c:v>
                </c:pt>
                <c:pt idx="970">
                  <c:v>0.23493674786993779</c:v>
                </c:pt>
                <c:pt idx="971">
                  <c:v>0.23472356937156746</c:v>
                </c:pt>
                <c:pt idx="972">
                  <c:v>0.23451051679006696</c:v>
                </c:pt>
                <c:pt idx="973">
                  <c:v>0.2342975901256068</c:v>
                </c:pt>
                <c:pt idx="974">
                  <c:v>0.23408478937801647</c:v>
                </c:pt>
                <c:pt idx="975">
                  <c:v>0.23387211454729595</c:v>
                </c:pt>
                <c:pt idx="976">
                  <c:v>0.2336595656335021</c:v>
                </c:pt>
                <c:pt idx="977">
                  <c:v>0.23344714263657806</c:v>
                </c:pt>
                <c:pt idx="978">
                  <c:v>0.23323484555663754</c:v>
                </c:pt>
                <c:pt idx="979">
                  <c:v>0.23302267439350999</c:v>
                </c:pt>
                <c:pt idx="980">
                  <c:v>0.23281062914736594</c:v>
                </c:pt>
                <c:pt idx="981">
                  <c:v>0.23259870981803488</c:v>
                </c:pt>
                <c:pt idx="982">
                  <c:v>0.232386916405801</c:v>
                </c:pt>
                <c:pt idx="983">
                  <c:v>0.23217524891026642</c:v>
                </c:pt>
                <c:pt idx="984">
                  <c:v>0.23196370733171534</c:v>
                </c:pt>
                <c:pt idx="985">
                  <c:v>0.23175229167003408</c:v>
                </c:pt>
                <c:pt idx="986">
                  <c:v>0.23154100192533633</c:v>
                </c:pt>
                <c:pt idx="987">
                  <c:v>0.23132983809745156</c:v>
                </c:pt>
                <c:pt idx="988">
                  <c:v>0.23111880018660713</c:v>
                </c:pt>
                <c:pt idx="989">
                  <c:v>0.230907888192462</c:v>
                </c:pt>
                <c:pt idx="990">
                  <c:v>0.23069710211541405</c:v>
                </c:pt>
                <c:pt idx="991">
                  <c:v>0.23048644195517909</c:v>
                </c:pt>
                <c:pt idx="992">
                  <c:v>0.23027590771187079</c:v>
                </c:pt>
                <c:pt idx="993">
                  <c:v>0.23006549938554599</c:v>
                </c:pt>
                <c:pt idx="994">
                  <c:v>0.22985521697592048</c:v>
                </c:pt>
                <c:pt idx="995">
                  <c:v>0.22964506048339217</c:v>
                </c:pt>
                <c:pt idx="996">
                  <c:v>0.22943502990767684</c:v>
                </c:pt>
                <c:pt idx="997">
                  <c:v>0.22922512524888816</c:v>
                </c:pt>
                <c:pt idx="998">
                  <c:v>0.22901534650713984</c:v>
                </c:pt>
                <c:pt idx="999">
                  <c:v>0.22880569368203396</c:v>
                </c:pt>
                <c:pt idx="1000">
                  <c:v>0.22859616677391159</c:v>
                </c:pt>
                <c:pt idx="1001">
                  <c:v>0.22838676578288641</c:v>
                </c:pt>
                <c:pt idx="1002">
                  <c:v>0.22817749070856053</c:v>
                </c:pt>
                <c:pt idx="1003">
                  <c:v>0.22796834155127499</c:v>
                </c:pt>
                <c:pt idx="1004">
                  <c:v>0.22775931831080243</c:v>
                </c:pt>
                <c:pt idx="1005">
                  <c:v>0.22755042098725653</c:v>
                </c:pt>
                <c:pt idx="1006">
                  <c:v>0.2273416495806373</c:v>
                </c:pt>
                <c:pt idx="1007">
                  <c:v>0.22713300409088788</c:v>
                </c:pt>
                <c:pt idx="1008">
                  <c:v>0.22692448451817882</c:v>
                </c:pt>
                <c:pt idx="1009">
                  <c:v>0.22671609086216904</c:v>
                </c:pt>
                <c:pt idx="1010">
                  <c:v>0.22650782312314277</c:v>
                </c:pt>
                <c:pt idx="1011">
                  <c:v>0.22629968130104317</c:v>
                </c:pt>
                <c:pt idx="1012">
                  <c:v>0.22609166539587022</c:v>
                </c:pt>
                <c:pt idx="1013">
                  <c:v>0.2258837754075671</c:v>
                </c:pt>
                <c:pt idx="1014">
                  <c:v>0.22567601133624748</c:v>
                </c:pt>
                <c:pt idx="1015">
                  <c:v>0.225468373181684</c:v>
                </c:pt>
                <c:pt idx="1016">
                  <c:v>0.22526086094416087</c:v>
                </c:pt>
                <c:pt idx="1017">
                  <c:v>0.22505347462345071</c:v>
                </c:pt>
                <c:pt idx="1018">
                  <c:v>0.22484621421972406</c:v>
                </c:pt>
                <c:pt idx="1019">
                  <c:v>0.22463907973286723</c:v>
                </c:pt>
                <c:pt idx="1020">
                  <c:v>0.22443207116282338</c:v>
                </c:pt>
                <c:pt idx="1021">
                  <c:v>0.22422518850987672</c:v>
                </c:pt>
                <c:pt idx="1022">
                  <c:v>0.22401843177374303</c:v>
                </c:pt>
                <c:pt idx="1023">
                  <c:v>0.22381180095442232</c:v>
                </c:pt>
                <c:pt idx="1024">
                  <c:v>0.22360529605214197</c:v>
                </c:pt>
                <c:pt idx="1025">
                  <c:v>0.22339891706673143</c:v>
                </c:pt>
                <c:pt idx="1026">
                  <c:v>0.22319266399819071</c:v>
                </c:pt>
                <c:pt idx="1027">
                  <c:v>0.22298653684651981</c:v>
                </c:pt>
                <c:pt idx="1028">
                  <c:v>0.22278053561194611</c:v>
                </c:pt>
                <c:pt idx="1029">
                  <c:v>0.22257466029401485</c:v>
                </c:pt>
                <c:pt idx="1030">
                  <c:v>0.22236891089323763</c:v>
                </c:pt>
                <c:pt idx="1031">
                  <c:v>0.22216328740915969</c:v>
                </c:pt>
                <c:pt idx="1032">
                  <c:v>0.22195778984217895</c:v>
                </c:pt>
                <c:pt idx="1033">
                  <c:v>0.22175241819184066</c:v>
                </c:pt>
                <c:pt idx="1034">
                  <c:v>0.22154717245865641</c:v>
                </c:pt>
                <c:pt idx="1035">
                  <c:v>0.22134205264228513</c:v>
                </c:pt>
                <c:pt idx="1036">
                  <c:v>0.22113705874278367</c:v>
                </c:pt>
                <c:pt idx="1037">
                  <c:v>0.22093219076032256</c:v>
                </c:pt>
                <c:pt idx="1038">
                  <c:v>0.22072744869456074</c:v>
                </c:pt>
                <c:pt idx="1039">
                  <c:v>0.22052283254583926</c:v>
                </c:pt>
                <c:pt idx="1040">
                  <c:v>0.2203183423141013</c:v>
                </c:pt>
                <c:pt idx="1041">
                  <c:v>0.22011397799906263</c:v>
                </c:pt>
                <c:pt idx="1042">
                  <c:v>0.21990973960100746</c:v>
                </c:pt>
                <c:pt idx="1043">
                  <c:v>0.21970562711999264</c:v>
                </c:pt>
                <c:pt idx="1044">
                  <c:v>0.21950164055567711</c:v>
                </c:pt>
                <c:pt idx="1045">
                  <c:v>0.21929777990845878</c:v>
                </c:pt>
                <c:pt idx="1046">
                  <c:v>0.21909404517793973</c:v>
                </c:pt>
                <c:pt idx="1047">
                  <c:v>0.21889043636451788</c:v>
                </c:pt>
                <c:pt idx="1048">
                  <c:v>0.21868695346785216</c:v>
                </c:pt>
                <c:pt idx="1049">
                  <c:v>0.21848359648828364</c:v>
                </c:pt>
                <c:pt idx="1050">
                  <c:v>0.21828036542535756</c:v>
                </c:pt>
                <c:pt idx="1051">
                  <c:v>0.21807726027958552</c:v>
                </c:pt>
                <c:pt idx="1052">
                  <c:v>0.21787428105056961</c:v>
                </c:pt>
                <c:pt idx="1053">
                  <c:v>0.2176714277385372</c:v>
                </c:pt>
                <c:pt idx="1054">
                  <c:v>0.21746870034331778</c:v>
                </c:pt>
                <c:pt idx="1055">
                  <c:v>0.21726609886502501</c:v>
                </c:pt>
                <c:pt idx="1056">
                  <c:v>0.2170636233037726</c:v>
                </c:pt>
                <c:pt idx="1057">
                  <c:v>0.21686127365933316</c:v>
                </c:pt>
                <c:pt idx="1058">
                  <c:v>0.2166590499317067</c:v>
                </c:pt>
                <c:pt idx="1059">
                  <c:v>0.21645695212106375</c:v>
                </c:pt>
                <c:pt idx="1060">
                  <c:v>0.2162549802274043</c:v>
                </c:pt>
                <c:pt idx="1061">
                  <c:v>0.21605313425061468</c:v>
                </c:pt>
                <c:pt idx="1062">
                  <c:v>0.21585141419058118</c:v>
                </c:pt>
                <c:pt idx="1063">
                  <c:v>0.21564982004764488</c:v>
                </c:pt>
                <c:pt idx="1064">
                  <c:v>0.21544835182152156</c:v>
                </c:pt>
                <c:pt idx="1065">
                  <c:v>0.21524700951238174</c:v>
                </c:pt>
                <c:pt idx="1066">
                  <c:v>0.21504579311999805</c:v>
                </c:pt>
                <c:pt idx="1067">
                  <c:v>0.21484470264465472</c:v>
                </c:pt>
                <c:pt idx="1068">
                  <c:v>0.21464373808612436</c:v>
                </c:pt>
                <c:pt idx="1069">
                  <c:v>0.21444289944463435</c:v>
                </c:pt>
                <c:pt idx="1070">
                  <c:v>0.21424218671978679</c:v>
                </c:pt>
                <c:pt idx="1071">
                  <c:v>0.21404159991209326</c:v>
                </c:pt>
                <c:pt idx="1072">
                  <c:v>0.21384113902126956</c:v>
                </c:pt>
                <c:pt idx="1073">
                  <c:v>0.21364080404737251</c:v>
                </c:pt>
                <c:pt idx="1074">
                  <c:v>0.2134405949902316</c:v>
                </c:pt>
                <c:pt idx="1075">
                  <c:v>0.21324051185013104</c:v>
                </c:pt>
                <c:pt idx="1076">
                  <c:v>0.2130405546269003</c:v>
                </c:pt>
                <c:pt idx="1077">
                  <c:v>0.21284072332053938</c:v>
                </c:pt>
                <c:pt idx="1078">
                  <c:v>0.21264101793116197</c:v>
                </c:pt>
                <c:pt idx="1079">
                  <c:v>0.21244143845859753</c:v>
                </c:pt>
                <c:pt idx="1080">
                  <c:v>0.2122419849030166</c:v>
                </c:pt>
                <c:pt idx="1081">
                  <c:v>0.2120426572641918</c:v>
                </c:pt>
                <c:pt idx="1082">
                  <c:v>0.21184345554252104</c:v>
                </c:pt>
                <c:pt idx="1083">
                  <c:v>0.21164437973754957</c:v>
                </c:pt>
                <c:pt idx="1084">
                  <c:v>0.21144542984961845</c:v>
                </c:pt>
                <c:pt idx="1085">
                  <c:v>0.21124660587844346</c:v>
                </c:pt>
                <c:pt idx="1086">
                  <c:v>0.21104790782430882</c:v>
                </c:pt>
                <c:pt idx="1087">
                  <c:v>0.210849335687044</c:v>
                </c:pt>
                <c:pt idx="1088">
                  <c:v>0.21065088946670585</c:v>
                </c:pt>
                <c:pt idx="1089">
                  <c:v>0.21045256916318067</c:v>
                </c:pt>
                <c:pt idx="1090">
                  <c:v>0.21025437477658215</c:v>
                </c:pt>
                <c:pt idx="1091">
                  <c:v>0.21005630630702399</c:v>
                </c:pt>
                <c:pt idx="1092">
                  <c:v>0.20985836375422195</c:v>
                </c:pt>
                <c:pt idx="1093">
                  <c:v>0.20966054711834659</c:v>
                </c:pt>
                <c:pt idx="1094">
                  <c:v>0.20946285639951157</c:v>
                </c:pt>
                <c:pt idx="1095">
                  <c:v>0.20926529159731899</c:v>
                </c:pt>
                <c:pt idx="1096">
                  <c:v>0.2090678527123373</c:v>
                </c:pt>
                <c:pt idx="1097">
                  <c:v>0.20887053974399805</c:v>
                </c:pt>
                <c:pt idx="1098">
                  <c:v>0.208673352692756</c:v>
                </c:pt>
                <c:pt idx="1099">
                  <c:v>0.20847629155832692</c:v>
                </c:pt>
                <c:pt idx="1100">
                  <c:v>0.20827935634088135</c:v>
                </c:pt>
                <c:pt idx="1101">
                  <c:v>0.20808254704024876</c:v>
                </c:pt>
                <c:pt idx="1102">
                  <c:v>0.20788586365654282</c:v>
                </c:pt>
                <c:pt idx="1103">
                  <c:v>0.20768930618970671</c:v>
                </c:pt>
                <c:pt idx="1104">
                  <c:v>0.20749287463985411</c:v>
                </c:pt>
                <c:pt idx="1105">
                  <c:v>0.20729656900692817</c:v>
                </c:pt>
                <c:pt idx="1106">
                  <c:v>0.2071003892908152</c:v>
                </c:pt>
                <c:pt idx="1107">
                  <c:v>0.2069043354916289</c:v>
                </c:pt>
                <c:pt idx="1108">
                  <c:v>0.20670840760936926</c:v>
                </c:pt>
                <c:pt idx="1109">
                  <c:v>0.20651260564409313</c:v>
                </c:pt>
                <c:pt idx="1110">
                  <c:v>0.20631692959557313</c:v>
                </c:pt>
                <c:pt idx="1111">
                  <c:v>0.20612137946403664</c:v>
                </c:pt>
                <c:pt idx="1112">
                  <c:v>0.20592595524936996</c:v>
                </c:pt>
                <c:pt idx="1113">
                  <c:v>0.20573065695174364</c:v>
                </c:pt>
                <c:pt idx="1114">
                  <c:v>0.20553548457087345</c:v>
                </c:pt>
                <c:pt idx="1115">
                  <c:v>0.20534043810687308</c:v>
                </c:pt>
                <c:pt idx="1116">
                  <c:v>0.20514551755991306</c:v>
                </c:pt>
                <c:pt idx="1117">
                  <c:v>0.20495072292976602</c:v>
                </c:pt>
                <c:pt idx="1118">
                  <c:v>0.20475605421665932</c:v>
                </c:pt>
                <c:pt idx="1119">
                  <c:v>0.20456151142030876</c:v>
                </c:pt>
                <c:pt idx="1120">
                  <c:v>0.20436709454094171</c:v>
                </c:pt>
                <c:pt idx="1121">
                  <c:v>0.20417280357844447</c:v>
                </c:pt>
                <c:pt idx="1122">
                  <c:v>0.20397863853276021</c:v>
                </c:pt>
                <c:pt idx="1123">
                  <c:v>0.20378459940422999</c:v>
                </c:pt>
                <c:pt idx="1124">
                  <c:v>0.20359068619234222</c:v>
                </c:pt>
                <c:pt idx="1125">
                  <c:v>0.20339689889749479</c:v>
                </c:pt>
                <c:pt idx="1126">
                  <c:v>0.20320323751963087</c:v>
                </c:pt>
                <c:pt idx="1127">
                  <c:v>0.20300970205852309</c:v>
                </c:pt>
                <c:pt idx="1128">
                  <c:v>0.20281629251434197</c:v>
                </c:pt>
                <c:pt idx="1129">
                  <c:v>0.20262300888714435</c:v>
                </c:pt>
                <c:pt idx="1130">
                  <c:v>0.20242985117681656</c:v>
                </c:pt>
                <c:pt idx="1131">
                  <c:v>0.20223681938335858</c:v>
                </c:pt>
                <c:pt idx="1132">
                  <c:v>0.20204391350682727</c:v>
                </c:pt>
                <c:pt idx="1133">
                  <c:v>0.20185113354722262</c:v>
                </c:pt>
                <c:pt idx="1134">
                  <c:v>0.20165847950448779</c:v>
                </c:pt>
                <c:pt idx="1135">
                  <c:v>0.20146595137867962</c:v>
                </c:pt>
                <c:pt idx="1136">
                  <c:v>0.20127354916979812</c:v>
                </c:pt>
                <c:pt idx="1137">
                  <c:v>0.20108127287778643</c:v>
                </c:pt>
                <c:pt idx="1138">
                  <c:v>0.20088912250270141</c:v>
                </c:pt>
                <c:pt idx="1139">
                  <c:v>0.20069709804448621</c:v>
                </c:pt>
                <c:pt idx="1140">
                  <c:v>0.20050519950319767</c:v>
                </c:pt>
                <c:pt idx="1141">
                  <c:v>0.20031342687894949</c:v>
                </c:pt>
                <c:pt idx="1142">
                  <c:v>0.2001217801712869</c:v>
                </c:pt>
                <c:pt idx="1143">
                  <c:v>0.1999302593808352</c:v>
                </c:pt>
                <c:pt idx="1144">
                  <c:v>0.19973886450725331</c:v>
                </c:pt>
                <c:pt idx="1145">
                  <c:v>0.19954759555031387</c:v>
                </c:pt>
                <c:pt idx="1146">
                  <c:v>0.19935645251058531</c:v>
                </c:pt>
                <c:pt idx="1147">
                  <c:v>0.19916543538761289</c:v>
                </c:pt>
                <c:pt idx="1148">
                  <c:v>0.19897454418156713</c:v>
                </c:pt>
                <c:pt idx="1149">
                  <c:v>0.19878377889250487</c:v>
                </c:pt>
                <c:pt idx="1150">
                  <c:v>0.19859313952019875</c:v>
                </c:pt>
                <c:pt idx="1151">
                  <c:v>0.19840262606493297</c:v>
                </c:pt>
                <c:pt idx="1152">
                  <c:v>0.19821223852648018</c:v>
                </c:pt>
                <c:pt idx="1153">
                  <c:v>0.19802197690501089</c:v>
                </c:pt>
                <c:pt idx="1154">
                  <c:v>0.19783184120035457</c:v>
                </c:pt>
                <c:pt idx="1155">
                  <c:v>0.19764183141268177</c:v>
                </c:pt>
                <c:pt idx="1156">
                  <c:v>0.19745194754193562</c:v>
                </c:pt>
                <c:pt idx="1157">
                  <c:v>0.19726218958800246</c:v>
                </c:pt>
                <c:pt idx="1158">
                  <c:v>0.19707255755099595</c:v>
                </c:pt>
                <c:pt idx="1159">
                  <c:v>0.19688305143097296</c:v>
                </c:pt>
                <c:pt idx="1160">
                  <c:v>0.19669367122781978</c:v>
                </c:pt>
                <c:pt idx="1161">
                  <c:v>0.19650441694147958</c:v>
                </c:pt>
                <c:pt idx="1162">
                  <c:v>0.19631528857217972</c:v>
                </c:pt>
                <c:pt idx="1163">
                  <c:v>0.19612628611963601</c:v>
                </c:pt>
                <c:pt idx="1164">
                  <c:v>0.19593740958413264</c:v>
                </c:pt>
                <c:pt idx="1165">
                  <c:v>0.19574865896555593</c:v>
                </c:pt>
                <c:pt idx="1166">
                  <c:v>0.19556003426373536</c:v>
                </c:pt>
                <c:pt idx="1167">
                  <c:v>0.19537153547901198</c:v>
                </c:pt>
                <c:pt idx="1168">
                  <c:v>0.19518316261104474</c:v>
                </c:pt>
                <c:pt idx="1169">
                  <c:v>0.19499491566000415</c:v>
                </c:pt>
                <c:pt idx="1170">
                  <c:v>0.19480679462589023</c:v>
                </c:pt>
                <c:pt idx="1171">
                  <c:v>0.19461879950870298</c:v>
                </c:pt>
                <c:pt idx="1172">
                  <c:v>0.19443093030844238</c:v>
                </c:pt>
                <c:pt idx="1173">
                  <c:v>0.19424318702499477</c:v>
                </c:pt>
                <c:pt idx="1174">
                  <c:v>0.19405556965847381</c:v>
                </c:pt>
                <c:pt idx="1175">
                  <c:v>0.19386807820899321</c:v>
                </c:pt>
                <c:pt idx="1176">
                  <c:v>0.19368071267615505</c:v>
                </c:pt>
                <c:pt idx="1177">
                  <c:v>0.19349347306052778</c:v>
                </c:pt>
                <c:pt idx="1178">
                  <c:v>0.19330635936159979</c:v>
                </c:pt>
                <c:pt idx="1179">
                  <c:v>0.19311937157959846</c:v>
                </c:pt>
                <c:pt idx="1180">
                  <c:v>0.19293250971463749</c:v>
                </c:pt>
                <c:pt idx="1181">
                  <c:v>0.19274577376643265</c:v>
                </c:pt>
                <c:pt idx="1182">
                  <c:v>0.19255916373515447</c:v>
                </c:pt>
                <c:pt idx="1183">
                  <c:v>0.1923726796208598</c:v>
                </c:pt>
                <c:pt idx="1184">
                  <c:v>0.19218632142343495</c:v>
                </c:pt>
                <c:pt idx="1185">
                  <c:v>0.19200008914287992</c:v>
                </c:pt>
                <c:pt idx="1186">
                  <c:v>0.1918139827791947</c:v>
                </c:pt>
                <c:pt idx="1187">
                  <c:v>0.19162800233254984</c:v>
                </c:pt>
                <c:pt idx="1188">
                  <c:v>0.19144214780271795</c:v>
                </c:pt>
                <c:pt idx="1189">
                  <c:v>0.19125641918992642</c:v>
                </c:pt>
                <c:pt idx="1190">
                  <c:v>0.19107081649377733</c:v>
                </c:pt>
                <c:pt idx="1191">
                  <c:v>0.19088533971472543</c:v>
                </c:pt>
                <c:pt idx="1192">
                  <c:v>0.19069998885254336</c:v>
                </c:pt>
                <c:pt idx="1193">
                  <c:v>0.1905147639072311</c:v>
                </c:pt>
                <c:pt idx="1194">
                  <c:v>0.19032966487890235</c:v>
                </c:pt>
                <c:pt idx="1195">
                  <c:v>0.19014469176732973</c:v>
                </c:pt>
                <c:pt idx="1196">
                  <c:v>0.18995984457291115</c:v>
                </c:pt>
                <c:pt idx="1197">
                  <c:v>0.18977512329513502</c:v>
                </c:pt>
                <c:pt idx="1198">
                  <c:v>0.18959052793439923</c:v>
                </c:pt>
                <c:pt idx="1199">
                  <c:v>0.18940605849059011</c:v>
                </c:pt>
                <c:pt idx="1200">
                  <c:v>0.18922171496359397</c:v>
                </c:pt>
                <c:pt idx="1201">
                  <c:v>0.18903749735358133</c:v>
                </c:pt>
                <c:pt idx="1202">
                  <c:v>0.18885340566043851</c:v>
                </c:pt>
                <c:pt idx="1203">
                  <c:v>0.18866943988422236</c:v>
                </c:pt>
                <c:pt idx="1204">
                  <c:v>0.18848560002487602</c:v>
                </c:pt>
                <c:pt idx="1205">
                  <c:v>0.18830188608251319</c:v>
                </c:pt>
                <c:pt idx="1206">
                  <c:v>0.18811829805696334</c:v>
                </c:pt>
                <c:pt idx="1207">
                  <c:v>0.18793483594834015</c:v>
                </c:pt>
                <c:pt idx="1208">
                  <c:v>0.18775149975664363</c:v>
                </c:pt>
                <c:pt idx="1209">
                  <c:v>0.18756828948187376</c:v>
                </c:pt>
                <c:pt idx="1210">
                  <c:v>0.18738520512397372</c:v>
                </c:pt>
                <c:pt idx="1211">
                  <c:v>0.18720224668300034</c:v>
                </c:pt>
                <c:pt idx="1212">
                  <c:v>0.18701941415889678</c:v>
                </c:pt>
                <c:pt idx="1213">
                  <c:v>0.18683670755171988</c:v>
                </c:pt>
                <c:pt idx="1214">
                  <c:v>0.18665412686158334</c:v>
                </c:pt>
                <c:pt idx="1215">
                  <c:v>0.18647167208803239</c:v>
                </c:pt>
                <c:pt idx="1216">
                  <c:v>0.18628934323169233</c:v>
                </c:pt>
                <c:pt idx="1217">
                  <c:v>0.1861071402921084</c:v>
                </c:pt>
                <c:pt idx="1218">
                  <c:v>0.18592506326945113</c:v>
                </c:pt>
                <c:pt idx="1219">
                  <c:v>0.18574311216372053</c:v>
                </c:pt>
                <c:pt idx="1220">
                  <c:v>0.18556128697488816</c:v>
                </c:pt>
                <c:pt idx="1221">
                  <c:v>0.18537958770301088</c:v>
                </c:pt>
                <c:pt idx="1222">
                  <c:v>0.18519801434791816</c:v>
                </c:pt>
                <c:pt idx="1223">
                  <c:v>0.18501656690983737</c:v>
                </c:pt>
                <c:pt idx="1224">
                  <c:v>0.18483524538856955</c:v>
                </c:pt>
                <c:pt idx="1225">
                  <c:v>0.18465404978434208</c:v>
                </c:pt>
                <c:pt idx="1226">
                  <c:v>0.18447298009689916</c:v>
                </c:pt>
                <c:pt idx="1227">
                  <c:v>0.18429203632641133</c:v>
                </c:pt>
                <c:pt idx="1228">
                  <c:v>0.18411121847282175</c:v>
                </c:pt>
                <c:pt idx="1229">
                  <c:v>0.1839305265361304</c:v>
                </c:pt>
                <c:pt idx="1230">
                  <c:v>0.18374996051645098</c:v>
                </c:pt>
                <c:pt idx="1231">
                  <c:v>0.18356952041347085</c:v>
                </c:pt>
                <c:pt idx="1232">
                  <c:v>0.18338920622747423</c:v>
                </c:pt>
                <c:pt idx="1233">
                  <c:v>0.18320901795854638</c:v>
                </c:pt>
                <c:pt idx="1234">
                  <c:v>0.18302895560626098</c:v>
                </c:pt>
                <c:pt idx="1235">
                  <c:v>0.18284901917107277</c:v>
                </c:pt>
                <c:pt idx="1236">
                  <c:v>0.18266920865275438</c:v>
                </c:pt>
                <c:pt idx="1237">
                  <c:v>0.18248952405127739</c:v>
                </c:pt>
                <c:pt idx="1238">
                  <c:v>0.18230996536675548</c:v>
                </c:pt>
                <c:pt idx="1239">
                  <c:v>0.18213053259910339</c:v>
                </c:pt>
                <c:pt idx="1240">
                  <c:v>0.18195122574840639</c:v>
                </c:pt>
                <c:pt idx="1241">
                  <c:v>0.18177204481460763</c:v>
                </c:pt>
                <c:pt idx="1242">
                  <c:v>0.18159298979767868</c:v>
                </c:pt>
                <c:pt idx="1243">
                  <c:v>0.1814140606976764</c:v>
                </c:pt>
                <c:pt idx="1244">
                  <c:v>0.18123525751460079</c:v>
                </c:pt>
                <c:pt idx="1245">
                  <c:v>0.18105658024836657</c:v>
                </c:pt>
                <c:pt idx="1246">
                  <c:v>0.18087802889905902</c:v>
                </c:pt>
                <c:pt idx="1247">
                  <c:v>0.18069960346673497</c:v>
                </c:pt>
                <c:pt idx="1248">
                  <c:v>0.18052130395125232</c:v>
                </c:pt>
                <c:pt idx="1249">
                  <c:v>0.18034313035266791</c:v>
                </c:pt>
                <c:pt idx="1250">
                  <c:v>0.18016508267098175</c:v>
                </c:pt>
                <c:pt idx="1251">
                  <c:v>0.17998716090625066</c:v>
                </c:pt>
                <c:pt idx="1252">
                  <c:v>0.17980936505836098</c:v>
                </c:pt>
                <c:pt idx="1253">
                  <c:v>0.17963169512748323</c:v>
                </c:pt>
                <c:pt idx="1254">
                  <c:v>0.17945415111333318</c:v>
                </c:pt>
                <c:pt idx="1255">
                  <c:v>0.17927673301630875</c:v>
                </c:pt>
                <c:pt idx="1256">
                  <c:v>0.17909944083589835</c:v>
                </c:pt>
                <c:pt idx="1257">
                  <c:v>0.17892227457272725</c:v>
                </c:pt>
                <c:pt idx="1258">
                  <c:v>0.17874523422625543</c:v>
                </c:pt>
                <c:pt idx="1259">
                  <c:v>0.17856831979676713</c:v>
                </c:pt>
                <c:pt idx="1260">
                  <c:v>0.17839153128412022</c:v>
                </c:pt>
                <c:pt idx="1261">
                  <c:v>0.17821486868851366</c:v>
                </c:pt>
                <c:pt idx="1262">
                  <c:v>0.17803833200963481</c:v>
                </c:pt>
                <c:pt idx="1263">
                  <c:v>0.17786192124773947</c:v>
                </c:pt>
                <c:pt idx="1264">
                  <c:v>0.1776856364027708</c:v>
                </c:pt>
                <c:pt idx="1265">
                  <c:v>0.17750947747472878</c:v>
                </c:pt>
                <c:pt idx="1266">
                  <c:v>0.17733344446347132</c:v>
                </c:pt>
                <c:pt idx="1267">
                  <c:v>0.17715753736925421</c:v>
                </c:pt>
                <c:pt idx="1268">
                  <c:v>0.17698175619190692</c:v>
                </c:pt>
                <c:pt idx="1269">
                  <c:v>0.17680610093140103</c:v>
                </c:pt>
                <c:pt idx="1270">
                  <c:v>0.17663057158787865</c:v>
                </c:pt>
                <c:pt idx="1271">
                  <c:v>0.17645516816119766</c:v>
                </c:pt>
                <c:pt idx="1272">
                  <c:v>0.1762798906515286</c:v>
                </c:pt>
                <c:pt idx="1273">
                  <c:v>0.17610473905861568</c:v>
                </c:pt>
                <c:pt idx="1274">
                  <c:v>0.1759297133827431</c:v>
                </c:pt>
                <c:pt idx="1275">
                  <c:v>0.1757548136236835</c:v>
                </c:pt>
                <c:pt idx="1276">
                  <c:v>0.17558003978152215</c:v>
                </c:pt>
                <c:pt idx="1277">
                  <c:v>0.17540539185640114</c:v>
                </c:pt>
                <c:pt idx="1278">
                  <c:v>0.17523086984803626</c:v>
                </c:pt>
                <c:pt idx="1279">
                  <c:v>0.17505647375662647</c:v>
                </c:pt>
                <c:pt idx="1280">
                  <c:v>0.17488220358214335</c:v>
                </c:pt>
                <c:pt idx="1281">
                  <c:v>0.17470805932455846</c:v>
                </c:pt>
                <c:pt idx="1282">
                  <c:v>0.17453404098390024</c:v>
                </c:pt>
                <c:pt idx="1283">
                  <c:v>0.17436014856008342</c:v>
                </c:pt>
                <c:pt idx="1284">
                  <c:v>0.17418638205316483</c:v>
                </c:pt>
                <c:pt idx="1285">
                  <c:v>0.1740127414632866</c:v>
                </c:pt>
                <c:pt idx="1286">
                  <c:v>0.17383922679013608</c:v>
                </c:pt>
                <c:pt idx="1287">
                  <c:v>0.17366583803402591</c:v>
                </c:pt>
                <c:pt idx="1288">
                  <c:v>0.17349257519475714</c:v>
                </c:pt>
                <c:pt idx="1289">
                  <c:v>0.17331943827244345</c:v>
                </c:pt>
                <c:pt idx="1290">
                  <c:v>0.173146427267028</c:v>
                </c:pt>
                <c:pt idx="1291">
                  <c:v>0.17297354217842553</c:v>
                </c:pt>
                <c:pt idx="1292">
                  <c:v>0.17280078300677815</c:v>
                </c:pt>
                <c:pt idx="1293">
                  <c:v>0.17262814975211427</c:v>
                </c:pt>
                <c:pt idx="1294">
                  <c:v>0.17245564241426337</c:v>
                </c:pt>
                <c:pt idx="1295">
                  <c:v>0.17228326099333913</c:v>
                </c:pt>
                <c:pt idx="1296">
                  <c:v>0.17211100548931313</c:v>
                </c:pt>
                <c:pt idx="1297">
                  <c:v>0.17193887590227064</c:v>
                </c:pt>
                <c:pt idx="1298">
                  <c:v>0.17176687223206955</c:v>
                </c:pt>
                <c:pt idx="1299">
                  <c:v>0.17159499447876669</c:v>
                </c:pt>
                <c:pt idx="1300">
                  <c:v>0.17142324264239051</c:v>
                </c:pt>
                <c:pt idx="1301">
                  <c:v>0.17125161672285572</c:v>
                </c:pt>
                <c:pt idx="1302">
                  <c:v>0.17108011672033285</c:v>
                </c:pt>
                <c:pt idx="1303">
                  <c:v>0.17090874263467981</c:v>
                </c:pt>
                <c:pt idx="1304">
                  <c:v>0.17073749446586817</c:v>
                </c:pt>
                <c:pt idx="1305">
                  <c:v>0.17056637221401161</c:v>
                </c:pt>
                <c:pt idx="1306">
                  <c:v>0.17039537587908171</c:v>
                </c:pt>
                <c:pt idx="1307">
                  <c:v>0.17022450546102164</c:v>
                </c:pt>
                <c:pt idx="1308">
                  <c:v>0.17005376095988822</c:v>
                </c:pt>
                <c:pt idx="1309">
                  <c:v>0.16988314237568147</c:v>
                </c:pt>
                <c:pt idx="1310">
                  <c:v>0.16971264970834454</c:v>
                </c:pt>
                <c:pt idx="1311">
                  <c:v>0.16954228295784901</c:v>
                </c:pt>
                <c:pt idx="1312">
                  <c:v>0.16937204212442225</c:v>
                </c:pt>
                <c:pt idx="1313">
                  <c:v>0.1692019272077232</c:v>
                </c:pt>
                <c:pt idx="1314">
                  <c:v>0.16903193820809292</c:v>
                </c:pt>
                <c:pt idx="1315">
                  <c:v>0.16886207512527562</c:v>
                </c:pt>
                <c:pt idx="1316">
                  <c:v>0.16869233795935656</c:v>
                </c:pt>
                <c:pt idx="1317">
                  <c:v>0.16852272671036417</c:v>
                </c:pt>
                <c:pt idx="1318">
                  <c:v>0.16835324137829843</c:v>
                </c:pt>
                <c:pt idx="1319">
                  <c:v>0.16818388196310252</c:v>
                </c:pt>
                <c:pt idx="1320">
                  <c:v>0.16801464846483327</c:v>
                </c:pt>
                <c:pt idx="1321">
                  <c:v>0.16784554088346226</c:v>
                </c:pt>
                <c:pt idx="1322">
                  <c:v>0.16767655921904634</c:v>
                </c:pt>
                <c:pt idx="1323">
                  <c:v>0.16750770347144339</c:v>
                </c:pt>
                <c:pt idx="1324">
                  <c:v>0.16733897364079553</c:v>
                </c:pt>
                <c:pt idx="1325">
                  <c:v>0.16717036972704591</c:v>
                </c:pt>
                <c:pt idx="1326">
                  <c:v>0.16700189173025137</c:v>
                </c:pt>
                <c:pt idx="1327">
                  <c:v>0.16683353965026981</c:v>
                </c:pt>
                <c:pt idx="1328">
                  <c:v>0.16666531348727176</c:v>
                </c:pt>
                <c:pt idx="1329">
                  <c:v>0.16649721324114353</c:v>
                </c:pt>
                <c:pt idx="1330">
                  <c:v>0.16632923891188511</c:v>
                </c:pt>
                <c:pt idx="1331">
                  <c:v>0.16616139049958178</c:v>
                </c:pt>
                <c:pt idx="1332">
                  <c:v>0.1659936680041767</c:v>
                </c:pt>
                <c:pt idx="1333">
                  <c:v>0.1658260714257267</c:v>
                </c:pt>
                <c:pt idx="1334">
                  <c:v>0.16565860076411809</c:v>
                </c:pt>
                <c:pt idx="1335">
                  <c:v>0.16549125601940773</c:v>
                </c:pt>
                <c:pt idx="1336">
                  <c:v>0.16532403719159561</c:v>
                </c:pt>
                <c:pt idx="1337">
                  <c:v>0.16515694428073857</c:v>
                </c:pt>
                <c:pt idx="1338">
                  <c:v>0.1649899772868082</c:v>
                </c:pt>
                <c:pt idx="1339">
                  <c:v>0.1648231362096908</c:v>
                </c:pt>
                <c:pt idx="1340">
                  <c:v>0.16465642104955691</c:v>
                </c:pt>
                <c:pt idx="1341">
                  <c:v>0.16448983180626442</c:v>
                </c:pt>
                <c:pt idx="1342">
                  <c:v>0.16432336847992701</c:v>
                </c:pt>
                <c:pt idx="1343">
                  <c:v>0.16415703107051627</c:v>
                </c:pt>
                <c:pt idx="1344">
                  <c:v>0.16399081957797534</c:v>
                </c:pt>
                <c:pt idx="1345">
                  <c:v>0.16382473400233266</c:v>
                </c:pt>
                <c:pt idx="1346">
                  <c:v>0.16365877434353138</c:v>
                </c:pt>
                <c:pt idx="1347">
                  <c:v>0.16349294060182729</c:v>
                </c:pt>
                <c:pt idx="1348">
                  <c:v>0.16332723277685091</c:v>
                </c:pt>
                <c:pt idx="1349">
                  <c:v>0.16316165086871592</c:v>
                </c:pt>
                <c:pt idx="1350">
                  <c:v>0.16299619487770656</c:v>
                </c:pt>
                <c:pt idx="1351">
                  <c:v>0.16283086480356701</c:v>
                </c:pt>
                <c:pt idx="1352">
                  <c:v>0.16266566064621202</c:v>
                </c:pt>
                <c:pt idx="1353">
                  <c:v>0.16250058240589738</c:v>
                </c:pt>
                <c:pt idx="1354">
                  <c:v>0.16233563008233887</c:v>
                </c:pt>
                <c:pt idx="1355">
                  <c:v>0.16217080367582071</c:v>
                </c:pt>
                <c:pt idx="1356">
                  <c:v>0.16200610318611552</c:v>
                </c:pt>
                <c:pt idx="1357">
                  <c:v>0.161841528613337</c:v>
                </c:pt>
                <c:pt idx="1358">
                  <c:v>0.16167707995748515</c:v>
                </c:pt>
                <c:pt idx="1359">
                  <c:v>0.16151275721853153</c:v>
                </c:pt>
                <c:pt idx="1360">
                  <c:v>0.161348560396533</c:v>
                </c:pt>
                <c:pt idx="1361">
                  <c:v>0.16118448949134745</c:v>
                </c:pt>
                <c:pt idx="1362">
                  <c:v>0.16102054450306014</c:v>
                </c:pt>
                <c:pt idx="1363">
                  <c:v>0.16085672543181317</c:v>
                </c:pt>
                <c:pt idx="1364">
                  <c:v>0.16069303227732235</c:v>
                </c:pt>
                <c:pt idx="1365">
                  <c:v>0.16052946503981502</c:v>
                </c:pt>
                <c:pt idx="1366">
                  <c:v>0.16036602371923436</c:v>
                </c:pt>
                <c:pt idx="1367">
                  <c:v>0.16020270831546668</c:v>
                </c:pt>
                <c:pt idx="1368">
                  <c:v>0.16003951882871092</c:v>
                </c:pt>
                <c:pt idx="1369">
                  <c:v>0.15987645525879657</c:v>
                </c:pt>
                <c:pt idx="1370">
                  <c:v>0.15971351760580887</c:v>
                </c:pt>
                <c:pt idx="1371">
                  <c:v>0.159550705869691</c:v>
                </c:pt>
                <c:pt idx="1372">
                  <c:v>0.15938802005052821</c:v>
                </c:pt>
                <c:pt idx="1373">
                  <c:v>0.15922546014826366</c:v>
                </c:pt>
                <c:pt idx="1374">
                  <c:v>0.15906302616286894</c:v>
                </c:pt>
                <c:pt idx="1375">
                  <c:v>0.15890071809442929</c:v>
                </c:pt>
                <c:pt idx="1376">
                  <c:v>0.15873853594288789</c:v>
                </c:pt>
                <c:pt idx="1377">
                  <c:v>0.15857647970818789</c:v>
                </c:pt>
                <c:pt idx="1378">
                  <c:v>0.15841454939044297</c:v>
                </c:pt>
                <c:pt idx="1379">
                  <c:v>0.15825274498959629</c:v>
                </c:pt>
                <c:pt idx="1380">
                  <c:v>0.15809106650567628</c:v>
                </c:pt>
                <c:pt idx="1381">
                  <c:v>0.15792951393865451</c:v>
                </c:pt>
                <c:pt idx="1382">
                  <c:v>0.15776808728847413</c:v>
                </c:pt>
                <c:pt idx="1383">
                  <c:v>0.15760678655530569</c:v>
                </c:pt>
                <c:pt idx="1384">
                  <c:v>0.15744561173895022</c:v>
                </c:pt>
                <c:pt idx="1385">
                  <c:v>0.15728456283960668</c:v>
                </c:pt>
                <c:pt idx="1386">
                  <c:v>0.15712363985701927</c:v>
                </c:pt>
                <c:pt idx="1387">
                  <c:v>0.15696284279150063</c:v>
                </c:pt>
                <c:pt idx="1388">
                  <c:v>0.15680217164276655</c:v>
                </c:pt>
                <c:pt idx="1389">
                  <c:v>0.15664162641098756</c:v>
                </c:pt>
                <c:pt idx="1390">
                  <c:v>0.15648120709607838</c:v>
                </c:pt>
                <c:pt idx="1391">
                  <c:v>0.15632091369815271</c:v>
                </c:pt>
                <c:pt idx="1392">
                  <c:v>0.15616074621706844</c:v>
                </c:pt>
                <c:pt idx="1393">
                  <c:v>0.1560007046528824</c:v>
                </c:pt>
                <c:pt idx="1394">
                  <c:v>0.15584078900565146</c:v>
                </c:pt>
                <c:pt idx="1395">
                  <c:v>0.15568099927523349</c:v>
                </c:pt>
                <c:pt idx="1396">
                  <c:v>0.15552133546182745</c:v>
                </c:pt>
                <c:pt idx="1397">
                  <c:v>0.15536179756529123</c:v>
                </c:pt>
                <c:pt idx="1398">
                  <c:v>0.15520238558562482</c:v>
                </c:pt>
                <c:pt idx="1399">
                  <c:v>0.15504309952294193</c:v>
                </c:pt>
                <c:pt idx="1400">
                  <c:v>0.15488393937710043</c:v>
                </c:pt>
                <c:pt idx="1401">
                  <c:v>0.15472490514815718</c:v>
                </c:pt>
                <c:pt idx="1402">
                  <c:v>0.15456599683616901</c:v>
                </c:pt>
                <c:pt idx="1403">
                  <c:v>0.15440721444102223</c:v>
                </c:pt>
                <c:pt idx="1404">
                  <c:v>0.15424855796288739</c:v>
                </c:pt>
                <c:pt idx="1405">
                  <c:v>0.15409002740150868</c:v>
                </c:pt>
                <c:pt idx="1406">
                  <c:v>0.15393162275719874</c:v>
                </c:pt>
                <c:pt idx="1407">
                  <c:v>0.15377334402964493</c:v>
                </c:pt>
                <c:pt idx="1408">
                  <c:v>0.15361519121904621</c:v>
                </c:pt>
                <c:pt idx="1409">
                  <c:v>0.15345716432545942</c:v>
                </c:pt>
                <c:pt idx="1410">
                  <c:v>0.15329926334865718</c:v>
                </c:pt>
                <c:pt idx="1411">
                  <c:v>0.15314148828875318</c:v>
                </c:pt>
                <c:pt idx="1412">
                  <c:v>0.15298383914580427</c:v>
                </c:pt>
                <c:pt idx="1413">
                  <c:v>0.15282631591978202</c:v>
                </c:pt>
                <c:pt idx="1414">
                  <c:v>0.15266891861065801</c:v>
                </c:pt>
                <c:pt idx="1415">
                  <c:v>0.1525116472183754</c:v>
                </c:pt>
                <c:pt idx="1416">
                  <c:v>0.15235450174299103</c:v>
                </c:pt>
                <c:pt idx="1417">
                  <c:v>0.15219748218464701</c:v>
                </c:pt>
                <c:pt idx="1418">
                  <c:v>0.15204058854303071</c:v>
                </c:pt>
                <c:pt idx="1419">
                  <c:v>0.15188382081848317</c:v>
                </c:pt>
                <c:pt idx="1420">
                  <c:v>0.15172717901074861</c:v>
                </c:pt>
                <c:pt idx="1421">
                  <c:v>0.15157066311996914</c:v>
                </c:pt>
                <c:pt idx="1422">
                  <c:v>0.15141427314605949</c:v>
                </c:pt>
                <c:pt idx="1423">
                  <c:v>0.15125800908904807</c:v>
                </c:pt>
                <c:pt idx="1424">
                  <c:v>0.15110187094890648</c:v>
                </c:pt>
                <c:pt idx="1425">
                  <c:v>0.15094585872580524</c:v>
                </c:pt>
                <c:pt idx="1426">
                  <c:v>0.15078997241948855</c:v>
                </c:pt>
                <c:pt idx="1427">
                  <c:v>0.1506342120300701</c:v>
                </c:pt>
                <c:pt idx="1428">
                  <c:v>0.15047857755763516</c:v>
                </c:pt>
                <c:pt idx="1429">
                  <c:v>0.15032306900209846</c:v>
                </c:pt>
                <c:pt idx="1430">
                  <c:v>0.15016768636343159</c:v>
                </c:pt>
                <c:pt idx="1431">
                  <c:v>0.15001242964166295</c:v>
                </c:pt>
                <c:pt idx="1432">
                  <c:v>0.1498572988368494</c:v>
                </c:pt>
                <c:pt idx="1433">
                  <c:v>0.14970229394884882</c:v>
                </c:pt>
                <c:pt idx="1434">
                  <c:v>0.14954741497786017</c:v>
                </c:pt>
                <c:pt idx="1435">
                  <c:v>0.14939266192371292</c:v>
                </c:pt>
                <c:pt idx="1436">
                  <c:v>0.14923803478649234</c:v>
                </c:pt>
                <c:pt idx="1437">
                  <c:v>0.14908353356616999</c:v>
                </c:pt>
                <c:pt idx="1438">
                  <c:v>0.14892915826274589</c:v>
                </c:pt>
                <c:pt idx="1439">
                  <c:v>0.14877490887624845</c:v>
                </c:pt>
                <c:pt idx="1440">
                  <c:v>0.14862078540664925</c:v>
                </c:pt>
                <c:pt idx="1441">
                  <c:v>0.14846678785400513</c:v>
                </c:pt>
                <c:pt idx="1442">
                  <c:v>0.14831291621803189</c:v>
                </c:pt>
                <c:pt idx="1443">
                  <c:v>0.1481591704992411</c:v>
                </c:pt>
                <c:pt idx="1444">
                  <c:v>0.14800555069734855</c:v>
                </c:pt>
                <c:pt idx="1445">
                  <c:v>0.14785205681218372</c:v>
                </c:pt>
                <c:pt idx="1446">
                  <c:v>0.14769868884405923</c:v>
                </c:pt>
                <c:pt idx="1447">
                  <c:v>0.14754544679277615</c:v>
                </c:pt>
                <c:pt idx="1448">
                  <c:v>0.14739233065847657</c:v>
                </c:pt>
                <c:pt idx="1449">
                  <c:v>0.14723934044093312</c:v>
                </c:pt>
                <c:pt idx="1450">
                  <c:v>0.14708647614043002</c:v>
                </c:pt>
                <c:pt idx="1451">
                  <c:v>0.14693373775685359</c:v>
                </c:pt>
                <c:pt idx="1452">
                  <c:v>0.14678112529003329</c:v>
                </c:pt>
                <c:pt idx="1453">
                  <c:v>0.14662863874022491</c:v>
                </c:pt>
                <c:pt idx="1454">
                  <c:v>0.14647627810734321</c:v>
                </c:pt>
                <c:pt idx="1455">
                  <c:v>0.14632404339127447</c:v>
                </c:pt>
                <c:pt idx="1456">
                  <c:v>0.14617193459218925</c:v>
                </c:pt>
                <c:pt idx="1457">
                  <c:v>0.14601995170994542</c:v>
                </c:pt>
                <c:pt idx="1458">
                  <c:v>0.14586809474474194</c:v>
                </c:pt>
                <c:pt idx="1459">
                  <c:v>0.14571636369623775</c:v>
                </c:pt>
                <c:pt idx="1460">
                  <c:v>0.14556475856483075</c:v>
                </c:pt>
                <c:pt idx="1461">
                  <c:v>0.14541327935017989</c:v>
                </c:pt>
                <c:pt idx="1462">
                  <c:v>0.14526192605251254</c:v>
                </c:pt>
                <c:pt idx="1463">
                  <c:v>0.145110698671715</c:v>
                </c:pt>
                <c:pt idx="1464">
                  <c:v>0.14495959720790097</c:v>
                </c:pt>
                <c:pt idx="1465">
                  <c:v>0.14480862166095676</c:v>
                </c:pt>
                <c:pt idx="1466">
                  <c:v>0.14465777203082553</c:v>
                </c:pt>
                <c:pt idx="1467">
                  <c:v>0.14450704831773464</c:v>
                </c:pt>
                <c:pt idx="1468">
                  <c:v>0.14435645052145674</c:v>
                </c:pt>
                <c:pt idx="1469">
                  <c:v>0.14420597864213391</c:v>
                </c:pt>
                <c:pt idx="1470">
                  <c:v>0.14405563267970933</c:v>
                </c:pt>
                <c:pt idx="1471">
                  <c:v>0.14390541263415457</c:v>
                </c:pt>
                <c:pt idx="1472">
                  <c:v>0.1437553185055549</c:v>
                </c:pt>
                <c:pt idx="1473">
                  <c:v>0.14360535029379662</c:v>
                </c:pt>
                <c:pt idx="1474">
                  <c:v>0.14345550799899343</c:v>
                </c:pt>
                <c:pt idx="1475">
                  <c:v>0.1433057916211169</c:v>
                </c:pt>
                <c:pt idx="1476">
                  <c:v>0.14315620116013861</c:v>
                </c:pt>
                <c:pt idx="1477">
                  <c:v>0.14300673661603014</c:v>
                </c:pt>
                <c:pt idx="1478">
                  <c:v>0.14285739798879149</c:v>
                </c:pt>
                <c:pt idx="1479">
                  <c:v>0.14270818527859319</c:v>
                </c:pt>
                <c:pt idx="1480">
                  <c:v>0.14255909848515103</c:v>
                </c:pt>
                <c:pt idx="1481">
                  <c:v>0.14241013760866394</c:v>
                </c:pt>
                <c:pt idx="1482">
                  <c:v>0.14226130264910353</c:v>
                </c:pt>
                <c:pt idx="1483">
                  <c:v>0.14211259360646977</c:v>
                </c:pt>
                <c:pt idx="1484">
                  <c:v>0.14196401048076268</c:v>
                </c:pt>
                <c:pt idx="1485">
                  <c:v>0.14181555327184014</c:v>
                </c:pt>
                <c:pt idx="1486">
                  <c:v>0.14166722197987269</c:v>
                </c:pt>
                <c:pt idx="1487">
                  <c:v>0.14151901660491717</c:v>
                </c:pt>
                <c:pt idx="1488">
                  <c:v>0.1413709371467462</c:v>
                </c:pt>
                <c:pt idx="1489">
                  <c:v>0.14122298360547347</c:v>
                </c:pt>
                <c:pt idx="1490">
                  <c:v>0.14107515598118425</c:v>
                </c:pt>
                <c:pt idx="1491">
                  <c:v>0.14092745427376485</c:v>
                </c:pt>
                <c:pt idx="1492">
                  <c:v>0.14077987848330054</c:v>
                </c:pt>
                <c:pt idx="1493">
                  <c:v>0.1406324286096492</c:v>
                </c:pt>
                <c:pt idx="1494">
                  <c:v>0.14048510465292452</c:v>
                </c:pt>
                <c:pt idx="1495">
                  <c:v>0.14033790661318335</c:v>
                </c:pt>
                <c:pt idx="1496">
                  <c:v>0.14019083449028358</c:v>
                </c:pt>
                <c:pt idx="1497">
                  <c:v>0.14004388828425363</c:v>
                </c:pt>
                <c:pt idx="1498">
                  <c:v>0.13989706799526402</c:v>
                </c:pt>
                <c:pt idx="1499">
                  <c:v>0.13975037362297371</c:v>
                </c:pt>
                <c:pt idx="1500">
                  <c:v>0.13960380516783744</c:v>
                </c:pt>
                <c:pt idx="1501">
                  <c:v>0.13945736262940045</c:v>
                </c:pt>
                <c:pt idx="1502">
                  <c:v>0.13931104600794697</c:v>
                </c:pt>
                <c:pt idx="1503">
                  <c:v>0.13916485530342015</c:v>
                </c:pt>
                <c:pt idx="1504">
                  <c:v>0.13901879051576316</c:v>
                </c:pt>
                <c:pt idx="1505">
                  <c:v>0.13887285164503282</c:v>
                </c:pt>
                <c:pt idx="1506">
                  <c:v>0.13872703869117231</c:v>
                </c:pt>
                <c:pt idx="1507">
                  <c:v>0.1385813516542953</c:v>
                </c:pt>
                <c:pt idx="1508">
                  <c:v>0.13843579053428812</c:v>
                </c:pt>
                <c:pt idx="1509">
                  <c:v>0.13829035533109391</c:v>
                </c:pt>
                <c:pt idx="1510">
                  <c:v>0.13814504604494005</c:v>
                </c:pt>
                <c:pt idx="1511">
                  <c:v>0.13799986267559916</c:v>
                </c:pt>
                <c:pt idx="1512">
                  <c:v>0.13785480522324178</c:v>
                </c:pt>
                <c:pt idx="1513">
                  <c:v>0.1377098736877258</c:v>
                </c:pt>
                <c:pt idx="1514">
                  <c:v>0.13756506806910807</c:v>
                </c:pt>
                <c:pt idx="1515">
                  <c:v>0.13742038836747383</c:v>
                </c:pt>
                <c:pt idx="1516">
                  <c:v>0.13727583458265258</c:v>
                </c:pt>
                <c:pt idx="1517">
                  <c:v>0.13713140671484325</c:v>
                </c:pt>
                <c:pt idx="1518">
                  <c:v>0.13698710476381848</c:v>
                </c:pt>
                <c:pt idx="1519">
                  <c:v>0.13684292872980564</c:v>
                </c:pt>
                <c:pt idx="1520">
                  <c:v>0.13669887861263419</c:v>
                </c:pt>
                <c:pt idx="1521">
                  <c:v>0.13655495441238941</c:v>
                </c:pt>
                <c:pt idx="1522">
                  <c:v>0.13641115612901444</c:v>
                </c:pt>
                <c:pt idx="1523">
                  <c:v>0.13626748376259457</c:v>
                </c:pt>
                <c:pt idx="1524">
                  <c:v>0.13612393731310135</c:v>
                </c:pt>
                <c:pt idx="1525">
                  <c:v>0.13598051678044953</c:v>
                </c:pt>
                <c:pt idx="1526">
                  <c:v>0.13583722216469596</c:v>
                </c:pt>
                <c:pt idx="1527">
                  <c:v>0.13569405346589747</c:v>
                </c:pt>
                <c:pt idx="1528">
                  <c:v>0.13555101068399722</c:v>
                </c:pt>
                <c:pt idx="1529">
                  <c:v>0.13540809381899521</c:v>
                </c:pt>
                <c:pt idx="1530">
                  <c:v>0.13526530287089145</c:v>
                </c:pt>
                <c:pt idx="1531">
                  <c:v>0.13512263783968592</c:v>
                </c:pt>
                <c:pt idx="1532">
                  <c:v>0.1349800987254639</c:v>
                </c:pt>
                <c:pt idx="1533">
                  <c:v>0.13483768552799802</c:v>
                </c:pt>
                <c:pt idx="1534">
                  <c:v>0.13469539824757248</c:v>
                </c:pt>
                <c:pt idx="1535">
                  <c:v>0.13455323688395993</c:v>
                </c:pt>
                <c:pt idx="1536">
                  <c:v>0.13441120143727403</c:v>
                </c:pt>
                <c:pt idx="1537">
                  <c:v>0.1342692919075148</c:v>
                </c:pt>
                <c:pt idx="1538">
                  <c:v>0.13412750829473907</c:v>
                </c:pt>
                <c:pt idx="1539">
                  <c:v>0.1339858505987479</c:v>
                </c:pt>
                <c:pt idx="1540">
                  <c:v>0.13384431881971182</c:v>
                </c:pt>
                <c:pt idx="1541">
                  <c:v>0.13370291295760239</c:v>
                </c:pt>
                <c:pt idx="1542">
                  <c:v>0.13356163301236279</c:v>
                </c:pt>
                <c:pt idx="1543">
                  <c:v>0.13342047898399301</c:v>
                </c:pt>
                <c:pt idx="1544">
                  <c:v>0.13327945087260673</c:v>
                </c:pt>
                <c:pt idx="1545">
                  <c:v>0.1331385486781187</c:v>
                </c:pt>
                <c:pt idx="1546">
                  <c:v>0.13299777240050048</c:v>
                </c:pt>
                <c:pt idx="1547">
                  <c:v>0.13285712203978051</c:v>
                </c:pt>
                <c:pt idx="1548">
                  <c:v>0.13271659759595877</c:v>
                </c:pt>
                <c:pt idx="1549">
                  <c:v>0.13257619906909213</c:v>
                </c:pt>
                <c:pt idx="1550">
                  <c:v>0.13243592645912372</c:v>
                </c:pt>
                <c:pt idx="1551">
                  <c:v>0.13229577976599671</c:v>
                </c:pt>
                <c:pt idx="1552">
                  <c:v>0.13215575898982479</c:v>
                </c:pt>
                <c:pt idx="1553">
                  <c:v>0.13201586413060795</c:v>
                </c:pt>
                <c:pt idx="1554">
                  <c:v>0.13187609518826093</c:v>
                </c:pt>
                <c:pt idx="1555">
                  <c:v>0.13173645216272689</c:v>
                </c:pt>
                <c:pt idx="1556">
                  <c:v>0.13159693505417636</c:v>
                </c:pt>
                <c:pt idx="1557">
                  <c:v>0.13145754386260933</c:v>
                </c:pt>
                <c:pt idx="1558">
                  <c:v>0.13131827858779843</c:v>
                </c:pt>
                <c:pt idx="1559">
                  <c:v>0.13117913922997104</c:v>
                </c:pt>
                <c:pt idx="1560">
                  <c:v>0.13104012578901347</c:v>
                </c:pt>
                <c:pt idx="1561">
                  <c:v>0.13090123826503941</c:v>
                </c:pt>
                <c:pt idx="1562">
                  <c:v>0.13076247665793517</c:v>
                </c:pt>
                <c:pt idx="1563">
                  <c:v>0.13062384096770074</c:v>
                </c:pt>
                <c:pt idx="1564">
                  <c:v>0.13048533119439298</c:v>
                </c:pt>
                <c:pt idx="1565">
                  <c:v>0.13034694733795504</c:v>
                </c:pt>
                <c:pt idx="1566">
                  <c:v>0.13020868939850061</c:v>
                </c:pt>
                <c:pt idx="1567">
                  <c:v>0.130070557375916</c:v>
                </c:pt>
                <c:pt idx="1568">
                  <c:v>0.1299325512702012</c:v>
                </c:pt>
                <c:pt idx="1569">
                  <c:v>0.12979467108141307</c:v>
                </c:pt>
                <c:pt idx="1570">
                  <c:v>0.1296569168095516</c:v>
                </c:pt>
                <c:pt idx="1571">
                  <c:v>0.12951928845455996</c:v>
                </c:pt>
                <c:pt idx="1572">
                  <c:v>0.12938178601655181</c:v>
                </c:pt>
                <c:pt idx="1573">
                  <c:v>0.12924440949538507</c:v>
                </c:pt>
                <c:pt idx="1574">
                  <c:v>0.12910715889111657</c:v>
                </c:pt>
                <c:pt idx="1575">
                  <c:v>0.12897003420371789</c:v>
                </c:pt>
                <c:pt idx="1576">
                  <c:v>0.12883303543335956</c:v>
                </c:pt>
                <c:pt idx="1577">
                  <c:v>0.12869616257975736</c:v>
                </c:pt>
                <c:pt idx="1578">
                  <c:v>0.12855941564319551</c:v>
                </c:pt>
                <c:pt idx="1579">
                  <c:v>0.12842279462341821</c:v>
                </c:pt>
                <c:pt idx="1580">
                  <c:v>0.12828629952062442</c:v>
                </c:pt>
                <c:pt idx="1581">
                  <c:v>0.12814993033467204</c:v>
                </c:pt>
                <c:pt idx="1582">
                  <c:v>0.12801368706570315</c:v>
                </c:pt>
                <c:pt idx="1583">
                  <c:v>0.12787756971360409</c:v>
                </c:pt>
                <c:pt idx="1584">
                  <c:v>0.12774157827840327</c:v>
                </c:pt>
                <c:pt idx="1585">
                  <c:v>0.12760571276010069</c:v>
                </c:pt>
                <c:pt idx="1586">
                  <c:v>0.12746997315878161</c:v>
                </c:pt>
                <c:pt idx="1587">
                  <c:v>0.12733435947421867</c:v>
                </c:pt>
                <c:pt idx="1588">
                  <c:v>0.12719887170669608</c:v>
                </c:pt>
                <c:pt idx="1589">
                  <c:v>0.12706350985595805</c:v>
                </c:pt>
                <c:pt idx="1590">
                  <c:v>0.12692827392228878</c:v>
                </c:pt>
                <c:pt idx="1591">
                  <c:v>0.12679316390534723</c:v>
                </c:pt>
                <c:pt idx="1592">
                  <c:v>0.12665817980547445</c:v>
                </c:pt>
                <c:pt idx="1593">
                  <c:v>0.12652332162241464</c:v>
                </c:pt>
                <c:pt idx="1594">
                  <c:v>0.12638858935619623</c:v>
                </c:pt>
                <c:pt idx="1595">
                  <c:v>0.12625398300698976</c:v>
                </c:pt>
                <c:pt idx="1596">
                  <c:v>0.12611950257470994</c:v>
                </c:pt>
                <c:pt idx="1597">
                  <c:v>0.12598514805929995</c:v>
                </c:pt>
                <c:pt idx="1598">
                  <c:v>0.12585091946073135</c:v>
                </c:pt>
                <c:pt idx="1599">
                  <c:v>0.12571681677914626</c:v>
                </c:pt>
                <c:pt idx="1600">
                  <c:v>0.12558284001440256</c:v>
                </c:pt>
                <c:pt idx="1601">
                  <c:v>0.12544898916661396</c:v>
                </c:pt>
                <c:pt idx="1602">
                  <c:v>0.12531526423578043</c:v>
                </c:pt>
                <c:pt idx="1603">
                  <c:v>0.12518166522170304</c:v>
                </c:pt>
                <c:pt idx="1604">
                  <c:v>0.125048192124666</c:v>
                </c:pt>
                <c:pt idx="1605">
                  <c:v>0.12491484494444194</c:v>
                </c:pt>
                <c:pt idx="1606">
                  <c:v>0.12478162368120138</c:v>
                </c:pt>
                <c:pt idx="1607">
                  <c:v>0.12464852833483064</c:v>
                </c:pt>
                <c:pt idx="1608">
                  <c:v>0.12451555890544341</c:v>
                </c:pt>
                <c:pt idx="1609">
                  <c:v>0.12438271539281232</c:v>
                </c:pt>
                <c:pt idx="1610">
                  <c:v>0.12424999779710788</c:v>
                </c:pt>
                <c:pt idx="1611">
                  <c:v>0.12411740611850064</c:v>
                </c:pt>
                <c:pt idx="1612">
                  <c:v>0.12398494035656427</c:v>
                </c:pt>
                <c:pt idx="1613">
                  <c:v>0.12385260051163982</c:v>
                </c:pt>
                <c:pt idx="1614">
                  <c:v>0.12372038658361362</c:v>
                </c:pt>
                <c:pt idx="1615">
                  <c:v>0.12358829857248566</c:v>
                </c:pt>
                <c:pt idx="1616">
                  <c:v>0.1234563364783412</c:v>
                </c:pt>
                <c:pt idx="1617">
                  <c:v>0.12332450030095288</c:v>
                </c:pt>
                <c:pt idx="1618">
                  <c:v>0.12319279004054806</c:v>
                </c:pt>
                <c:pt idx="1619">
                  <c:v>0.12306120569706991</c:v>
                </c:pt>
                <c:pt idx="1620">
                  <c:v>0.12292974727049</c:v>
                </c:pt>
                <c:pt idx="1621">
                  <c:v>0.12279841476075148</c:v>
                </c:pt>
                <c:pt idx="1622">
                  <c:v>0.12266720816796806</c:v>
                </c:pt>
                <c:pt idx="1623">
                  <c:v>0.12253612749213971</c:v>
                </c:pt>
                <c:pt idx="1624">
                  <c:v>0.12240517273318119</c:v>
                </c:pt>
                <c:pt idx="1625">
                  <c:v>0.12227434389109249</c:v>
                </c:pt>
                <c:pt idx="1626">
                  <c:v>0.1221436409658736</c:v>
                </c:pt>
                <c:pt idx="1627">
                  <c:v>0.12201306395769507</c:v>
                </c:pt>
                <c:pt idx="1628">
                  <c:v>0.12188261286632951</c:v>
                </c:pt>
                <c:pt idx="1629">
                  <c:v>0.12175228769172008</c:v>
                </c:pt>
                <c:pt idx="1630">
                  <c:v>0.12162208843437838</c:v>
                </c:pt>
                <c:pt idx="1631">
                  <c:v>0.12149201509370755</c:v>
                </c:pt>
                <c:pt idx="1632">
                  <c:v>0.12136206766993496</c:v>
                </c:pt>
                <c:pt idx="1633">
                  <c:v>0.1212322461631743</c:v>
                </c:pt>
                <c:pt idx="1634">
                  <c:v>0.12110255057325503</c:v>
                </c:pt>
                <c:pt idx="1635">
                  <c:v>0.12097298090020558</c:v>
                </c:pt>
                <c:pt idx="1636">
                  <c:v>0.1208435371440828</c:v>
                </c:pt>
                <c:pt idx="1637">
                  <c:v>0.12071421930494353</c:v>
                </c:pt>
                <c:pt idx="1638">
                  <c:v>0.12058502738261723</c:v>
                </c:pt>
                <c:pt idx="1639">
                  <c:v>0.12045596137727443</c:v>
                </c:pt>
                <c:pt idx="1640">
                  <c:v>0.12032702128874462</c:v>
                </c:pt>
                <c:pt idx="1641">
                  <c:v>0.12019820711719831</c:v>
                </c:pt>
                <c:pt idx="1642">
                  <c:v>0.12006951886252182</c:v>
                </c:pt>
                <c:pt idx="1643">
                  <c:v>0.11994095652471515</c:v>
                </c:pt>
                <c:pt idx="1644">
                  <c:v>0.11981252010389198</c:v>
                </c:pt>
                <c:pt idx="1645">
                  <c:v>0.11968420959993864</c:v>
                </c:pt>
                <c:pt idx="1646">
                  <c:v>0.11955602501285512</c:v>
                </c:pt>
                <c:pt idx="1647">
                  <c:v>0.11942796634272668</c:v>
                </c:pt>
                <c:pt idx="1648">
                  <c:v>0.11930003358946806</c:v>
                </c:pt>
                <c:pt idx="1649">
                  <c:v>0.11917222675319294</c:v>
                </c:pt>
                <c:pt idx="1650">
                  <c:v>0.11904454583373081</c:v>
                </c:pt>
                <c:pt idx="1651">
                  <c:v>0.11891699083122376</c:v>
                </c:pt>
                <c:pt idx="1652">
                  <c:v>0.11878956174558652</c:v>
                </c:pt>
                <c:pt idx="1653">
                  <c:v>0.1186622585769328</c:v>
                </c:pt>
                <c:pt idx="1654">
                  <c:v>0.11853508132506363</c:v>
                </c:pt>
                <c:pt idx="1655">
                  <c:v>0.11840802999020639</c:v>
                </c:pt>
                <c:pt idx="1656">
                  <c:v>0.11828110457219054</c:v>
                </c:pt>
                <c:pt idx="1657">
                  <c:v>0.11815430507110136</c:v>
                </c:pt>
                <c:pt idx="1658">
                  <c:v>0.11802763148693884</c:v>
                </c:pt>
                <c:pt idx="1659">
                  <c:v>0.11790108381964615</c:v>
                </c:pt>
                <c:pt idx="1660">
                  <c:v>0.11777466206925169</c:v>
                </c:pt>
                <c:pt idx="1661">
                  <c:v>0.11764836623584074</c:v>
                </c:pt>
                <c:pt idx="1662">
                  <c:v>0.11752219631921434</c:v>
                </c:pt>
                <c:pt idx="1663">
                  <c:v>0.11739615231959988</c:v>
                </c:pt>
                <c:pt idx="1664">
                  <c:v>0.11727023423688365</c:v>
                </c:pt>
                <c:pt idx="1665">
                  <c:v>0.11714444207100883</c:v>
                </c:pt>
                <c:pt idx="1666">
                  <c:v>0.11701877582208908</c:v>
                </c:pt>
                <c:pt idx="1667">
                  <c:v>0.11689323549006758</c:v>
                </c:pt>
                <c:pt idx="1668">
                  <c:v>0.11676782107488748</c:v>
                </c:pt>
                <c:pt idx="1669">
                  <c:v>0.11664253257666246</c:v>
                </c:pt>
                <c:pt idx="1670">
                  <c:v>0.11651736999539253</c:v>
                </c:pt>
                <c:pt idx="1671">
                  <c:v>0.11639233333096399</c:v>
                </c:pt>
                <c:pt idx="1672">
                  <c:v>0.11626742258346212</c:v>
                </c:pt>
                <c:pt idx="1673">
                  <c:v>0.11614263775288691</c:v>
                </c:pt>
                <c:pt idx="1674">
                  <c:v>0.11601797883918152</c:v>
                </c:pt>
                <c:pt idx="1675">
                  <c:v>0.11589344584237438</c:v>
                </c:pt>
                <c:pt idx="1676">
                  <c:v>0.11576903876249389</c:v>
                </c:pt>
                <c:pt idx="1677">
                  <c:v>0.11564475759954007</c:v>
                </c:pt>
                <c:pt idx="1678">
                  <c:v>0.11552060235351291</c:v>
                </c:pt>
                <c:pt idx="1679">
                  <c:v>0.11539657302429873</c:v>
                </c:pt>
                <c:pt idx="1680">
                  <c:v>0.11527266961198279</c:v>
                </c:pt>
                <c:pt idx="1681">
                  <c:v>0.11514889211673562</c:v>
                </c:pt>
                <c:pt idx="1682">
                  <c:v>0.11502524053824459</c:v>
                </c:pt>
                <c:pt idx="1683">
                  <c:v>0.11490171487665179</c:v>
                </c:pt>
                <c:pt idx="1684">
                  <c:v>0.11477831513207093</c:v>
                </c:pt>
                <c:pt idx="1685">
                  <c:v>0.11465504130433146</c:v>
                </c:pt>
                <c:pt idx="1686">
                  <c:v>0.11453189339354708</c:v>
                </c:pt>
                <c:pt idx="1687">
                  <c:v>0.11440887139957567</c:v>
                </c:pt>
                <c:pt idx="1688">
                  <c:v>0.11428597532253093</c:v>
                </c:pt>
                <c:pt idx="1689">
                  <c:v>0.11416320516252654</c:v>
                </c:pt>
                <c:pt idx="1690">
                  <c:v>0.11404056091924986</c:v>
                </c:pt>
                <c:pt idx="1691">
                  <c:v>0.11391804259292826</c:v>
                </c:pt>
                <c:pt idx="1692">
                  <c:v>0.11379565018356175</c:v>
                </c:pt>
                <c:pt idx="1693">
                  <c:v>0.11367338369109348</c:v>
                </c:pt>
                <c:pt idx="1694">
                  <c:v>0.11355124311552345</c:v>
                </c:pt>
                <c:pt idx="1695">
                  <c:v>0.11342922845682324</c:v>
                </c:pt>
                <c:pt idx="1696">
                  <c:v>0.11330733971510654</c:v>
                </c:pt>
                <c:pt idx="1697">
                  <c:v>0.11318557689014597</c:v>
                </c:pt>
                <c:pt idx="1698">
                  <c:v>0.11306393998225417</c:v>
                </c:pt>
                <c:pt idx="1699">
                  <c:v>0.11294242899120377</c:v>
                </c:pt>
                <c:pt idx="1700">
                  <c:v>0.11282104391702319</c:v>
                </c:pt>
                <c:pt idx="1701">
                  <c:v>0.11269978475982612</c:v>
                </c:pt>
                <c:pt idx="1702">
                  <c:v>0.1125786515194136</c:v>
                </c:pt>
                <c:pt idx="1703">
                  <c:v>0.11245764419604143</c:v>
                </c:pt>
                <c:pt idx="1704">
                  <c:v>0.11233676278951066</c:v>
                </c:pt>
                <c:pt idx="1705">
                  <c:v>0.11221600729993497</c:v>
                </c:pt>
                <c:pt idx="1706">
                  <c:v>0.11209537772717226</c:v>
                </c:pt>
                <c:pt idx="1707">
                  <c:v>0.11197487407133622</c:v>
                </c:pt>
                <c:pt idx="1708">
                  <c:v>0.1118544963325121</c:v>
                </c:pt>
                <c:pt idx="1709">
                  <c:v>0.11173424451041569</c:v>
                </c:pt>
                <c:pt idx="1710">
                  <c:v>0.11161411860541648</c:v>
                </c:pt>
                <c:pt idx="1711">
                  <c:v>0.1114941186171734</c:v>
                </c:pt>
                <c:pt idx="1712">
                  <c:v>0.11137424454594225</c:v>
                </c:pt>
                <c:pt idx="1713">
                  <c:v>0.11125449639149565</c:v>
                </c:pt>
                <c:pt idx="1714">
                  <c:v>0.11113487415406098</c:v>
                </c:pt>
                <c:pt idx="1715">
                  <c:v>0.11101537783355298</c:v>
                </c:pt>
                <c:pt idx="1716">
                  <c:v>0.11089600742982952</c:v>
                </c:pt>
                <c:pt idx="1717">
                  <c:v>0.110776762943118</c:v>
                </c:pt>
                <c:pt idx="1718">
                  <c:v>0.11065764437324788</c:v>
                </c:pt>
                <c:pt idx="1719">
                  <c:v>0.11053865172033284</c:v>
                </c:pt>
                <c:pt idx="1720">
                  <c:v>0.11041978498428762</c:v>
                </c:pt>
                <c:pt idx="1721">
                  <c:v>0.11030104416511222</c:v>
                </c:pt>
                <c:pt idx="1722">
                  <c:v>0.11018242926286348</c:v>
                </c:pt>
                <c:pt idx="1723">
                  <c:v>0.11006394027756983</c:v>
                </c:pt>
                <c:pt idx="1724">
                  <c:v>0.10994557720923126</c:v>
                </c:pt>
                <c:pt idx="1725">
                  <c:v>0.10982734005767725</c:v>
                </c:pt>
                <c:pt idx="1726">
                  <c:v>0.10970922882307832</c:v>
                </c:pt>
                <c:pt idx="1727">
                  <c:v>0.10959124350537763</c:v>
                </c:pt>
                <c:pt idx="1728">
                  <c:v>0.10947338410460361</c:v>
                </c:pt>
                <c:pt idx="1729">
                  <c:v>0.10935565062075625</c:v>
                </c:pt>
                <c:pt idx="1730">
                  <c:v>0.10923804305372187</c:v>
                </c:pt>
                <c:pt idx="1731">
                  <c:v>0.10912056140369941</c:v>
                </c:pt>
                <c:pt idx="1732">
                  <c:v>0.10900320567046151</c:v>
                </c:pt>
                <c:pt idx="1733">
                  <c:v>0.10888597585423554</c:v>
                </c:pt>
                <c:pt idx="1734">
                  <c:v>0.10876887195490781</c:v>
                </c:pt>
                <c:pt idx="1735">
                  <c:v>0.10865189397242148</c:v>
                </c:pt>
                <c:pt idx="1736">
                  <c:v>0.10853504190686181</c:v>
                </c:pt>
                <c:pt idx="1737">
                  <c:v>0.1084183157582288</c:v>
                </c:pt>
                <c:pt idx="1738">
                  <c:v>0.10830171552649404</c:v>
                </c:pt>
                <c:pt idx="1739">
                  <c:v>0.10818524121168593</c:v>
                </c:pt>
                <c:pt idx="1740">
                  <c:v>0.1080688928138045</c:v>
                </c:pt>
                <c:pt idx="1741">
                  <c:v>0.10795267033273603</c:v>
                </c:pt>
                <c:pt idx="1742">
                  <c:v>0.10783657376856581</c:v>
                </c:pt>
                <c:pt idx="1743">
                  <c:v>0.10772060312149279</c:v>
                </c:pt>
                <c:pt idx="1744">
                  <c:v>0.10760475839111905</c:v>
                </c:pt>
                <c:pt idx="1745">
                  <c:v>0.10748903957767197</c:v>
                </c:pt>
                <c:pt idx="1746">
                  <c:v>0.10737344668126525</c:v>
                </c:pt>
                <c:pt idx="1747">
                  <c:v>0.10725797970164308</c:v>
                </c:pt>
                <c:pt idx="1748">
                  <c:v>0.10714263863894757</c:v>
                </c:pt>
                <c:pt idx="1749">
                  <c:v>0.107027423493264</c:v>
                </c:pt>
                <c:pt idx="1750">
                  <c:v>0.10691233426436497</c:v>
                </c:pt>
                <c:pt idx="1751">
                  <c:v>0.10679737095233577</c:v>
                </c:pt>
                <c:pt idx="1752">
                  <c:v>0.10668253355726165</c:v>
                </c:pt>
                <c:pt idx="1753">
                  <c:v>0.10656782207919946</c:v>
                </c:pt>
                <c:pt idx="1754">
                  <c:v>0.10645323651792182</c:v>
                </c:pt>
                <c:pt idx="1755">
                  <c:v>0.10633877687365612</c:v>
                </c:pt>
                <c:pt idx="1756">
                  <c:v>0.10622444314606128</c:v>
                </c:pt>
                <c:pt idx="1757">
                  <c:v>0.10611023533562047</c:v>
                </c:pt>
                <c:pt idx="1758">
                  <c:v>0.10599615344204949</c:v>
                </c:pt>
                <c:pt idx="1759">
                  <c:v>0.10588219746523464</c:v>
                </c:pt>
                <c:pt idx="1760">
                  <c:v>0.10576836740546014</c:v>
                </c:pt>
                <c:pt idx="1761">
                  <c:v>0.10565466326264072</c:v>
                </c:pt>
                <c:pt idx="1762">
                  <c:v>0.10554108503649218</c:v>
                </c:pt>
                <c:pt idx="1763">
                  <c:v>0.10542763272749767</c:v>
                </c:pt>
                <c:pt idx="1764">
                  <c:v>0.10531430633537298</c:v>
                </c:pt>
                <c:pt idx="1765">
                  <c:v>0.10520110585991915</c:v>
                </c:pt>
                <c:pt idx="1766">
                  <c:v>0.10508803130164779</c:v>
                </c:pt>
                <c:pt idx="1767">
                  <c:v>0.10497508266013256</c:v>
                </c:pt>
                <c:pt idx="1768">
                  <c:v>0.10486225993565768</c:v>
                </c:pt>
                <c:pt idx="1769">
                  <c:v>0.10474956312782524</c:v>
                </c:pt>
                <c:pt idx="1770">
                  <c:v>0.10463699223726053</c:v>
                </c:pt>
                <c:pt idx="1771">
                  <c:v>0.10452454726328142</c:v>
                </c:pt>
                <c:pt idx="1772">
                  <c:v>0.1044122282063995</c:v>
                </c:pt>
                <c:pt idx="1773">
                  <c:v>0.10430003506633057</c:v>
                </c:pt>
                <c:pt idx="1774">
                  <c:v>0.10418796784315987</c:v>
                </c:pt>
                <c:pt idx="1775">
                  <c:v>0.1040760265370011</c:v>
                </c:pt>
                <c:pt idx="1776">
                  <c:v>0.10396421114768373</c:v>
                </c:pt>
                <c:pt idx="1777">
                  <c:v>0.10385252167517933</c:v>
                </c:pt>
                <c:pt idx="1778">
                  <c:v>0.10374095811977213</c:v>
                </c:pt>
                <c:pt idx="1779">
                  <c:v>0.10362952048112106</c:v>
                </c:pt>
                <c:pt idx="1780">
                  <c:v>0.10351820875939666</c:v>
                </c:pt>
                <c:pt idx="1781">
                  <c:v>0.10340702295468418</c:v>
                </c:pt>
                <c:pt idx="1782">
                  <c:v>0.10329596306678468</c:v>
                </c:pt>
                <c:pt idx="1783">
                  <c:v>0.10318502909572658</c:v>
                </c:pt>
                <c:pt idx="1784">
                  <c:v>0.10307422104173725</c:v>
                </c:pt>
                <c:pt idx="1785">
                  <c:v>0.10296353890441878</c:v>
                </c:pt>
                <c:pt idx="1786">
                  <c:v>0.10285298268433962</c:v>
                </c:pt>
                <c:pt idx="1787">
                  <c:v>0.10274255238084606</c:v>
                </c:pt>
                <c:pt idx="1788">
                  <c:v>0.1026322479944497</c:v>
                </c:pt>
                <c:pt idx="1789">
                  <c:v>0.10252206952486631</c:v>
                </c:pt>
                <c:pt idx="1790">
                  <c:v>0.10241201697220959</c:v>
                </c:pt>
                <c:pt idx="1791">
                  <c:v>0.10230209033653637</c:v>
                </c:pt>
                <c:pt idx="1792">
                  <c:v>0.10219228961767612</c:v>
                </c:pt>
                <c:pt idx="1793">
                  <c:v>0.1020826148156857</c:v>
                </c:pt>
                <c:pt idx="1794">
                  <c:v>0.10197306593079247</c:v>
                </c:pt>
                <c:pt idx="1795">
                  <c:v>0.10186364296259853</c:v>
                </c:pt>
                <c:pt idx="1796">
                  <c:v>0.1017543459113881</c:v>
                </c:pt>
                <c:pt idx="1797">
                  <c:v>0.10164517477713275</c:v>
                </c:pt>
                <c:pt idx="1798">
                  <c:v>0.1015361295597188</c:v>
                </c:pt>
                <c:pt idx="1799">
                  <c:v>0.10142721025917467</c:v>
                </c:pt>
                <c:pt idx="1800">
                  <c:v>0.10131841687567089</c:v>
                </c:pt>
                <c:pt idx="1801">
                  <c:v>0.10120974940895167</c:v>
                </c:pt>
                <c:pt idx="1802">
                  <c:v>0.10110120785913068</c:v>
                </c:pt>
                <c:pt idx="1803">
                  <c:v>0.10099279222623636</c:v>
                </c:pt>
                <c:pt idx="1804">
                  <c:v>0.10088450251035397</c:v>
                </c:pt>
                <c:pt idx="1805">
                  <c:v>0.10077633871125613</c:v>
                </c:pt>
                <c:pt idx="1806">
                  <c:v>0.10066830082917022</c:v>
                </c:pt>
                <c:pt idx="1807">
                  <c:v>0.10056038886389729</c:v>
                </c:pt>
                <c:pt idx="1808">
                  <c:v>0.1004526028155226</c:v>
                </c:pt>
                <c:pt idx="1809">
                  <c:v>0.10034494268404615</c:v>
                </c:pt>
                <c:pt idx="1810">
                  <c:v>0.10023740846958162</c:v>
                </c:pt>
                <c:pt idx="1811">
                  <c:v>0.10013000017193008</c:v>
                </c:pt>
                <c:pt idx="1812">
                  <c:v>0.10002271779117677</c:v>
                </c:pt>
                <c:pt idx="1813">
                  <c:v>9.9915561327435398E-2</c:v>
                </c:pt>
                <c:pt idx="1814">
                  <c:v>9.9808530780478577E-2</c:v>
                </c:pt>
                <c:pt idx="1815">
                  <c:v>9.9701626150363154E-2</c:v>
                </c:pt>
                <c:pt idx="1816">
                  <c:v>9.9594847437401768E-2</c:v>
                </c:pt>
                <c:pt idx="1817">
                  <c:v>9.9488194641224936E-2</c:v>
                </c:pt>
                <c:pt idx="1818">
                  <c:v>9.9381667761889503E-2</c:v>
                </c:pt>
                <c:pt idx="1819">
                  <c:v>9.9275266799452311E-2</c:v>
                </c:pt>
                <c:pt idx="1820">
                  <c:v>9.9168991754083891E-2</c:v>
                </c:pt>
                <c:pt idx="1821">
                  <c:v>9.9062842625471603E-2</c:v>
                </c:pt>
                <c:pt idx="1822">
                  <c:v>9.8956819413871244E-2</c:v>
                </c:pt>
                <c:pt idx="1823">
                  <c:v>9.8850922119083862E-2</c:v>
                </c:pt>
                <c:pt idx="1824">
                  <c:v>9.874515074119472E-2</c:v>
                </c:pt>
                <c:pt idx="1825">
                  <c:v>9.8639505280203821E-2</c:v>
                </c:pt>
                <c:pt idx="1826">
                  <c:v>9.8533985736253271E-2</c:v>
                </c:pt>
                <c:pt idx="1827">
                  <c:v>9.8428592109087276E-2</c:v>
                </c:pt>
                <c:pt idx="1828">
                  <c:v>9.8323324398791101E-2</c:v>
                </c:pt>
                <c:pt idx="1829">
                  <c:v>9.8218182605563698E-2</c:v>
                </c:pt>
                <c:pt idx="1830">
                  <c:v>9.8113166729120849E-2</c:v>
                </c:pt>
                <c:pt idx="1831">
                  <c:v>9.800827676954782E-2</c:v>
                </c:pt>
                <c:pt idx="1832">
                  <c:v>9.7903512727043562E-2</c:v>
                </c:pt>
                <c:pt idx="1833">
                  <c:v>9.7798874601295438E-2</c:v>
                </c:pt>
                <c:pt idx="1834">
                  <c:v>9.7694362392445555E-2</c:v>
                </c:pt>
                <c:pt idx="1835">
                  <c:v>9.7589976100636022E-2</c:v>
                </c:pt>
                <c:pt idx="1836">
                  <c:v>9.7485715725639466E-2</c:v>
                </c:pt>
                <c:pt idx="1837">
                  <c:v>9.7381581267512729E-2</c:v>
                </c:pt>
                <c:pt idx="1838">
                  <c:v>9.7277572726284234E-2</c:v>
                </c:pt>
                <c:pt idx="1839">
                  <c:v>9.7173690102096089E-2</c:v>
                </c:pt>
                <c:pt idx="1840">
                  <c:v>9.706993339472092E-2</c:v>
                </c:pt>
                <c:pt idx="1841">
                  <c:v>9.6966302604329258E-2</c:v>
                </c:pt>
                <c:pt idx="1842">
                  <c:v>9.6862797730750572E-2</c:v>
                </c:pt>
                <c:pt idx="1843">
                  <c:v>9.6759418774041706E-2</c:v>
                </c:pt>
                <c:pt idx="1844">
                  <c:v>9.6656165734287924E-2</c:v>
                </c:pt>
                <c:pt idx="1845">
                  <c:v>9.655303861151765E-2</c:v>
                </c:pt>
                <c:pt idx="1846">
                  <c:v>9.6450037405560352E-2</c:v>
                </c:pt>
                <c:pt idx="1847">
                  <c:v>9.6347162116501295E-2</c:v>
                </c:pt>
                <c:pt idx="1848">
                  <c:v>9.6244412744454166E-2</c:v>
                </c:pt>
                <c:pt idx="1849">
                  <c:v>9.6141789289220014E-2</c:v>
                </c:pt>
                <c:pt idx="1850">
                  <c:v>9.6039291750855682E-2</c:v>
                </c:pt>
                <c:pt idx="1851">
                  <c:v>9.59369201295317E-2</c:v>
                </c:pt>
                <c:pt idx="1852">
                  <c:v>9.5834674425020694E-2</c:v>
                </c:pt>
                <c:pt idx="1853">
                  <c:v>9.5732554637379508E-2</c:v>
                </c:pt>
                <c:pt idx="1854">
                  <c:v>9.5630560766664985E-2</c:v>
                </c:pt>
                <c:pt idx="1855">
                  <c:v>9.552869281296239E-2</c:v>
                </c:pt>
                <c:pt idx="1856">
                  <c:v>9.542695077604435E-2</c:v>
                </c:pt>
                <c:pt idx="1857">
                  <c:v>9.532533465616666E-2</c:v>
                </c:pt>
                <c:pt idx="1858">
                  <c:v>9.5223844453073525E-2</c:v>
                </c:pt>
                <c:pt idx="1859">
                  <c:v>9.512248016685021E-2</c:v>
                </c:pt>
                <c:pt idx="1860">
                  <c:v>9.5021241797610401E-2</c:v>
                </c:pt>
                <c:pt idx="1861">
                  <c:v>9.4920129345297255E-2</c:v>
                </c:pt>
                <c:pt idx="1862">
                  <c:v>9.4819142809853929E-2</c:v>
                </c:pt>
                <c:pt idx="1863">
                  <c:v>9.4718282191252001E-2</c:v>
                </c:pt>
                <c:pt idx="1864">
                  <c:v>9.4617547489718845E-2</c:v>
                </c:pt>
                <c:pt idx="1865">
                  <c:v>9.4516938704970244E-2</c:v>
                </c:pt>
                <c:pt idx="1866">
                  <c:v>9.4416455837091462E-2</c:v>
                </c:pt>
                <c:pt idx="1867">
                  <c:v>9.4316098886281452E-2</c:v>
                </c:pt>
                <c:pt idx="1868">
                  <c:v>9.4215867852227575E-2</c:v>
                </c:pt>
                <c:pt idx="1869">
                  <c:v>9.4115762735100361E-2</c:v>
                </c:pt>
                <c:pt idx="1870">
                  <c:v>9.4015783534985076E-2</c:v>
                </c:pt>
                <c:pt idx="1871">
                  <c:v>9.3915930251625923E-2</c:v>
                </c:pt>
                <c:pt idx="1872">
                  <c:v>9.3816202885250277E-2</c:v>
                </c:pt>
                <c:pt idx="1873">
                  <c:v>9.3716601435716029E-2</c:v>
                </c:pt>
                <c:pt idx="1874">
                  <c:v>9.3617125903222131E-2</c:v>
                </c:pt>
                <c:pt idx="1875">
                  <c:v>9.3517776287512788E-2</c:v>
                </c:pt>
                <c:pt idx="1876">
                  <c:v>9.3418552588815373E-2</c:v>
                </c:pt>
                <c:pt idx="1877">
                  <c:v>9.3319454806959357E-2</c:v>
                </c:pt>
                <c:pt idx="1878">
                  <c:v>9.3220482941944738E-2</c:v>
                </c:pt>
                <c:pt idx="1879">
                  <c:v>9.3121636993885204E-2</c:v>
                </c:pt>
                <c:pt idx="1880">
                  <c:v>9.3022916962809177E-2</c:v>
                </c:pt>
                <c:pt idx="1881">
                  <c:v>9.2924322848546126E-2</c:v>
                </c:pt>
                <c:pt idx="1882">
                  <c:v>9.2825854651181317E-2</c:v>
                </c:pt>
                <c:pt idx="1883">
                  <c:v>9.2727512370828435E-2</c:v>
                </c:pt>
                <c:pt idx="1884">
                  <c:v>9.2629296007260109E-2</c:v>
                </c:pt>
                <c:pt idx="1885">
                  <c:v>9.2531205560646868E-2</c:v>
                </c:pt>
                <c:pt idx="1886">
                  <c:v>9.2433241031017133E-2</c:v>
                </c:pt>
                <c:pt idx="1887">
                  <c:v>9.2335402418171952E-2</c:v>
                </c:pt>
                <c:pt idx="1888">
                  <c:v>9.2237689722225014E-2</c:v>
                </c:pt>
                <c:pt idx="1889">
                  <c:v>9.2140102943204738E-2</c:v>
                </c:pt>
                <c:pt idx="1890">
                  <c:v>9.2042642081224813E-2</c:v>
                </c:pt>
                <c:pt idx="1891">
                  <c:v>9.194530713600102E-2</c:v>
                </c:pt>
                <c:pt idx="1892">
                  <c:v>9.1848098107789156E-2</c:v>
                </c:pt>
                <c:pt idx="1893">
                  <c:v>9.1751014996390268E-2</c:v>
                </c:pt>
                <c:pt idx="1894">
                  <c:v>9.1654057801918043E-2</c:v>
                </c:pt>
                <c:pt idx="1895">
                  <c:v>9.1557226524315638E-2</c:v>
                </c:pt>
                <c:pt idx="1896">
                  <c:v>9.1460521163725161E-2</c:v>
                </c:pt>
                <c:pt idx="1897">
                  <c:v>9.1363941719976083E-2</c:v>
                </c:pt>
                <c:pt idx="1898">
                  <c:v>9.1267488193068402E-2</c:v>
                </c:pt>
                <c:pt idx="1899">
                  <c:v>9.1171160583229494E-2</c:v>
                </c:pt>
                <c:pt idx="1900">
                  <c:v>9.1074958890175139E-2</c:v>
                </c:pt>
                <c:pt idx="1901">
                  <c:v>9.0978883113990605E-2</c:v>
                </c:pt>
                <c:pt idx="1902">
                  <c:v>9.0882933254874843E-2</c:v>
                </c:pt>
                <c:pt idx="1903">
                  <c:v>9.0787109312543635E-2</c:v>
                </c:pt>
                <c:pt idx="1904">
                  <c:v>9.0691411287082246E-2</c:v>
                </c:pt>
                <c:pt idx="1905">
                  <c:v>9.0595839178661208E-2</c:v>
                </c:pt>
                <c:pt idx="1906">
                  <c:v>9.0500392987024725E-2</c:v>
                </c:pt>
                <c:pt idx="1907">
                  <c:v>9.0405072712314904E-2</c:v>
                </c:pt>
                <c:pt idx="1908">
                  <c:v>9.0309878354474904E-2</c:v>
                </c:pt>
                <c:pt idx="1909">
                  <c:v>9.0214809913589988E-2</c:v>
                </c:pt>
                <c:pt idx="1910">
                  <c:v>9.0119867389773844E-2</c:v>
                </c:pt>
                <c:pt idx="1911">
                  <c:v>9.0025050782600147E-2</c:v>
                </c:pt>
                <c:pt idx="1912">
                  <c:v>8.9930360092495221E-2</c:v>
                </c:pt>
                <c:pt idx="1913">
                  <c:v>8.9835795319203271E-2</c:v>
                </c:pt>
                <c:pt idx="1914">
                  <c:v>8.9741356462809563E-2</c:v>
                </c:pt>
                <c:pt idx="1915">
                  <c:v>8.9647043523456205E-2</c:v>
                </c:pt>
                <c:pt idx="1916">
                  <c:v>8.9552856500887401E-2</c:v>
                </c:pt>
                <c:pt idx="1917">
                  <c:v>8.9458795395216839E-2</c:v>
                </c:pt>
                <c:pt idx="1918">
                  <c:v>8.9364860206558205E-2</c:v>
                </c:pt>
                <c:pt idx="1919">
                  <c:v>8.9271050934712548E-2</c:v>
                </c:pt>
                <c:pt idx="1920">
                  <c:v>8.9177367579765132E-2</c:v>
                </c:pt>
                <c:pt idx="1921">
                  <c:v>8.9083810141829645E-2</c:v>
                </c:pt>
                <c:pt idx="1922">
                  <c:v>8.8990378620678712E-2</c:v>
                </c:pt>
                <c:pt idx="1923">
                  <c:v>8.8897073016454442E-2</c:v>
                </c:pt>
                <c:pt idx="1924">
                  <c:v>8.8803893329242101E-2</c:v>
                </c:pt>
                <c:pt idx="1925">
                  <c:v>8.8710839558700627E-2</c:v>
                </c:pt>
                <c:pt idx="1926">
                  <c:v>8.8617911705398456E-2</c:v>
                </c:pt>
                <c:pt idx="1927">
                  <c:v>8.8525109768681887E-2</c:v>
                </c:pt>
                <c:pt idx="1928">
                  <c:v>8.8432433749090933E-2</c:v>
                </c:pt>
                <c:pt idx="1929">
                  <c:v>8.8339883646284534E-2</c:v>
                </c:pt>
                <c:pt idx="1930">
                  <c:v>8.8247459460518485E-2</c:v>
                </c:pt>
                <c:pt idx="1931">
                  <c:v>8.8155161191394882E-2</c:v>
                </c:pt>
                <c:pt idx="1932">
                  <c:v>8.8062988839453737E-2</c:v>
                </c:pt>
                <c:pt idx="1933">
                  <c:v>8.7970942404353991E-2</c:v>
                </c:pt>
                <c:pt idx="1934">
                  <c:v>8.7879021885981956E-2</c:v>
                </c:pt>
                <c:pt idx="1935">
                  <c:v>8.7787227284735536E-2</c:v>
                </c:pt>
                <c:pt idx="1936">
                  <c:v>8.7695558600387358E-2</c:v>
                </c:pt>
                <c:pt idx="1937">
                  <c:v>8.7604015832710047E-2</c:v>
                </c:pt>
                <c:pt idx="1938">
                  <c:v>8.7512598982158352E-2</c:v>
                </c:pt>
                <c:pt idx="1939">
                  <c:v>8.7421308048533319E-2</c:v>
                </c:pt>
                <c:pt idx="1940">
                  <c:v>8.7330143031607577E-2</c:v>
                </c:pt>
                <c:pt idx="1941">
                  <c:v>8.7239103931750606E-2</c:v>
                </c:pt>
                <c:pt idx="1942">
                  <c:v>8.7148190748763454E-2</c:v>
                </c:pt>
                <c:pt idx="1943">
                  <c:v>8.7057403482731388E-2</c:v>
                </c:pt>
                <c:pt idx="1944">
                  <c:v>8.6966742133512298E-2</c:v>
                </c:pt>
                <c:pt idx="1945">
                  <c:v>8.687620670119145E-2</c:v>
                </c:pt>
                <c:pt idx="1946">
                  <c:v>8.6785797185797264E-2</c:v>
                </c:pt>
                <c:pt idx="1947">
                  <c:v>8.6695513587415007E-2</c:v>
                </c:pt>
                <c:pt idx="1948">
                  <c:v>8.6605355905817305E-2</c:v>
                </c:pt>
                <c:pt idx="1949">
                  <c:v>8.6515324141231531E-2</c:v>
                </c:pt>
                <c:pt idx="1950">
                  <c:v>8.6425418293345047E-2</c:v>
                </c:pt>
                <c:pt idx="1951">
                  <c:v>8.6335638362584177E-2</c:v>
                </c:pt>
                <c:pt idx="1952">
                  <c:v>8.6245984348721549E-2</c:v>
                </c:pt>
                <c:pt idx="1953">
                  <c:v>8.6156456251558211E-2</c:v>
                </c:pt>
                <c:pt idx="1954">
                  <c:v>8.6067054071492066E-2</c:v>
                </c:pt>
                <c:pt idx="1955">
                  <c:v>8.5977777808352585E-2</c:v>
                </c:pt>
                <c:pt idx="1956">
                  <c:v>8.5888627461883971E-2</c:v>
                </c:pt>
                <c:pt idx="1957">
                  <c:v>8.5799603032540972E-2</c:v>
                </c:pt>
                <c:pt idx="1958">
                  <c:v>8.5710704520039371E-2</c:v>
                </c:pt>
                <c:pt idx="1959">
                  <c:v>8.5621931924492856E-2</c:v>
                </c:pt>
                <c:pt idx="1960">
                  <c:v>8.5533285245759316E-2</c:v>
                </c:pt>
                <c:pt idx="1961">
                  <c:v>8.544476448395244E-2</c:v>
                </c:pt>
                <c:pt idx="1962">
                  <c:v>8.5356369639157492E-2</c:v>
                </c:pt>
                <c:pt idx="1963">
                  <c:v>8.526810071100499E-2</c:v>
                </c:pt>
                <c:pt idx="1964">
                  <c:v>8.5179957700034947E-2</c:v>
                </c:pt>
                <c:pt idx="1965">
                  <c:v>8.5091940605963146E-2</c:v>
                </c:pt>
                <c:pt idx="1966">
                  <c:v>8.5004049428647477E-2</c:v>
                </c:pt>
                <c:pt idx="1967">
                  <c:v>8.4916284168258471E-2</c:v>
                </c:pt>
                <c:pt idx="1968">
                  <c:v>8.4828644824796129E-2</c:v>
                </c:pt>
                <c:pt idx="1969">
                  <c:v>8.4741131398317293E-2</c:v>
                </c:pt>
                <c:pt idx="1970">
                  <c:v>8.4653743888623012E-2</c:v>
                </c:pt>
                <c:pt idx="1971">
                  <c:v>8.4566482295883816E-2</c:v>
                </c:pt>
                <c:pt idx="1972">
                  <c:v>8.4479346620128126E-2</c:v>
                </c:pt>
                <c:pt idx="1973">
                  <c:v>8.4392336861185413E-2</c:v>
                </c:pt>
                <c:pt idx="1974">
                  <c:v>8.4305453019140941E-2</c:v>
                </c:pt>
                <c:pt idx="1975">
                  <c:v>8.4218695094108398E-2</c:v>
                </c:pt>
                <c:pt idx="1976">
                  <c:v>8.4132063085860409E-2</c:v>
                </c:pt>
                <c:pt idx="1977">
                  <c:v>8.4045556994510662E-2</c:v>
                </c:pt>
                <c:pt idx="1978">
                  <c:v>8.3959176820115999E-2</c:v>
                </c:pt>
                <c:pt idx="1979">
                  <c:v>8.3872922562676422E-2</c:v>
                </c:pt>
                <c:pt idx="1980">
                  <c:v>8.3786794222106664E-2</c:v>
                </c:pt>
                <c:pt idx="1981">
                  <c:v>8.370079179846357E-2</c:v>
                </c:pt>
                <c:pt idx="1982">
                  <c:v>8.3614915291690295E-2</c:v>
                </c:pt>
                <c:pt idx="1983">
                  <c:v>8.352916470178684E-2</c:v>
                </c:pt>
                <c:pt idx="1984">
                  <c:v>8.3443540028781626E-2</c:v>
                </c:pt>
                <c:pt idx="1985">
                  <c:v>8.3358041272816763E-2</c:v>
                </c:pt>
                <c:pt idx="1986">
                  <c:v>8.3272668433636454E-2</c:v>
                </c:pt>
                <c:pt idx="1987">
                  <c:v>8.3187421511354387E-2</c:v>
                </c:pt>
                <c:pt idx="1988">
                  <c:v>8.3102300506084248E-2</c:v>
                </c:pt>
                <c:pt idx="1989">
                  <c:v>8.3017305417627085E-2</c:v>
                </c:pt>
                <c:pt idx="1990">
                  <c:v>8.2932436246068164E-2</c:v>
                </c:pt>
                <c:pt idx="1991">
                  <c:v>8.2847692991549593E-2</c:v>
                </c:pt>
                <c:pt idx="1992">
                  <c:v>8.2763075653787155E-2</c:v>
                </c:pt>
                <c:pt idx="1993">
                  <c:v>8.2678584232922958E-2</c:v>
                </c:pt>
                <c:pt idx="1994">
                  <c:v>8.2594218729013846E-2</c:v>
                </c:pt>
                <c:pt idx="1995">
                  <c:v>8.2509979142088241E-2</c:v>
                </c:pt>
                <c:pt idx="1996">
                  <c:v>8.2425865472089299E-2</c:v>
                </c:pt>
                <c:pt idx="1997">
                  <c:v>8.2341877718732803E-2</c:v>
                </c:pt>
                <c:pt idx="1998">
                  <c:v>8.2258015882530344E-2</c:v>
                </c:pt>
                <c:pt idx="1999">
                  <c:v>8.2174279963140862E-2</c:v>
                </c:pt>
                <c:pt idx="2000">
                  <c:v>8.2090669960621199E-2</c:v>
                </c:pt>
                <c:pt idx="2001">
                  <c:v>8.2007185875028199E-2</c:v>
                </c:pt>
                <c:pt idx="2002">
                  <c:v>8.1923827706447128E-2</c:v>
                </c:pt>
                <c:pt idx="2003">
                  <c:v>8.1840595454792719E-2</c:v>
                </c:pt>
                <c:pt idx="2004">
                  <c:v>8.1757489119780757E-2</c:v>
                </c:pt>
                <c:pt idx="2005">
                  <c:v>8.1674508701922832E-2</c:v>
                </c:pt>
                <c:pt idx="2006">
                  <c:v>8.1591654200963148E-2</c:v>
                </c:pt>
                <c:pt idx="2007">
                  <c:v>8.1508925616674333E-2</c:v>
                </c:pt>
                <c:pt idx="2008">
                  <c:v>8.1426322949539554E-2</c:v>
                </c:pt>
                <c:pt idx="2009">
                  <c:v>8.1343846199303016E-2</c:v>
                </c:pt>
                <c:pt idx="2010">
                  <c:v>8.1261495365737346E-2</c:v>
                </c:pt>
                <c:pt idx="2011">
                  <c:v>8.1179270449297292E-2</c:v>
                </c:pt>
                <c:pt idx="2012">
                  <c:v>8.1097171449698635E-2</c:v>
                </c:pt>
                <c:pt idx="2013">
                  <c:v>8.1015198367055063E-2</c:v>
                </c:pt>
                <c:pt idx="2014">
                  <c:v>8.0933351201224468E-2</c:v>
                </c:pt>
                <c:pt idx="2015">
                  <c:v>8.0851629952320536E-2</c:v>
                </c:pt>
                <c:pt idx="2016">
                  <c:v>8.0770034620286424E-2</c:v>
                </c:pt>
                <c:pt idx="2017">
                  <c:v>8.0688565205292662E-2</c:v>
                </c:pt>
                <c:pt idx="2018">
                  <c:v>8.0607221707111876E-2</c:v>
                </c:pt>
                <c:pt idx="2019">
                  <c:v>8.0526004125914596E-2</c:v>
                </c:pt>
                <c:pt idx="2020">
                  <c:v>8.0444912461416607E-2</c:v>
                </c:pt>
                <c:pt idx="2021">
                  <c:v>8.0363946714044232E-2</c:v>
                </c:pt>
                <c:pt idx="2022">
                  <c:v>8.0283106883570099E-2</c:v>
                </c:pt>
                <c:pt idx="2023">
                  <c:v>8.0202392969795255E-2</c:v>
                </c:pt>
                <c:pt idx="2024">
                  <c:v>8.0121804973117605E-2</c:v>
                </c:pt>
                <c:pt idx="2025">
                  <c:v>8.0041342893366618E-2</c:v>
                </c:pt>
                <c:pt idx="2026">
                  <c:v>7.9961006730314921E-2</c:v>
                </c:pt>
                <c:pt idx="2027">
                  <c:v>7.9880796484360417E-2</c:v>
                </c:pt>
                <c:pt idx="2028">
                  <c:v>7.9800712155332576E-2</c:v>
                </c:pt>
                <c:pt idx="2029">
                  <c:v>7.9720753743004025E-2</c:v>
                </c:pt>
                <c:pt idx="2030">
                  <c:v>7.9640921247744245E-2</c:v>
                </c:pt>
                <c:pt idx="2031">
                  <c:v>7.9561214669325864E-2</c:v>
                </c:pt>
                <c:pt idx="2032">
                  <c:v>7.9481634007919411E-2</c:v>
                </c:pt>
                <c:pt idx="2033">
                  <c:v>7.9402179263297512E-2</c:v>
                </c:pt>
                <c:pt idx="2034">
                  <c:v>7.9322850435573855E-2</c:v>
                </c:pt>
                <c:pt idx="2035">
                  <c:v>7.9243647524776861E-2</c:v>
                </c:pt>
                <c:pt idx="2036">
                  <c:v>7.9164570530991796E-2</c:v>
                </c:pt>
                <c:pt idx="2037">
                  <c:v>7.9085619453991285E-2</c:v>
                </c:pt>
                <c:pt idx="2038">
                  <c:v>7.9006794293917437E-2</c:v>
                </c:pt>
                <c:pt idx="2039">
                  <c:v>7.8928095050827096E-2</c:v>
                </c:pt>
                <c:pt idx="2040">
                  <c:v>7.8849521724549732E-2</c:v>
                </c:pt>
                <c:pt idx="2041">
                  <c:v>7.8771074315170608E-2</c:v>
                </c:pt>
                <c:pt idx="2042">
                  <c:v>7.8692752822803413E-2</c:v>
                </c:pt>
                <c:pt idx="2043">
                  <c:v>7.8614557247277617E-2</c:v>
                </c:pt>
                <c:pt idx="2044">
                  <c:v>7.8536487588706905E-2</c:v>
                </c:pt>
                <c:pt idx="2045">
                  <c:v>7.8458543846835482E-2</c:v>
                </c:pt>
                <c:pt idx="2046">
                  <c:v>7.8380726022231784E-2</c:v>
                </c:pt>
                <c:pt idx="2047">
                  <c:v>7.8303034114071579E-2</c:v>
                </c:pt>
                <c:pt idx="2048">
                  <c:v>7.8225468123150677E-2</c:v>
                </c:pt>
                <c:pt idx="2049">
                  <c:v>7.8148028049128015E-2</c:v>
                </c:pt>
                <c:pt idx="2050">
                  <c:v>7.8070713891889909E-2</c:v>
                </c:pt>
                <c:pt idx="2051">
                  <c:v>7.7993525651692153E-2</c:v>
                </c:pt>
                <c:pt idx="2052">
                  <c:v>7.7916463328165264E-2</c:v>
                </c:pt>
                <c:pt idx="2053">
                  <c:v>7.7839526921906099E-2</c:v>
                </c:pt>
                <c:pt idx="2054">
                  <c:v>7.7762716432062007E-2</c:v>
                </c:pt>
                <c:pt idx="2055">
                  <c:v>7.768603185968459E-2</c:v>
                </c:pt>
                <c:pt idx="2056">
                  <c:v>7.7609473203693824E-2</c:v>
                </c:pt>
                <c:pt idx="2057">
                  <c:v>7.7533040465141312E-2</c:v>
                </c:pt>
                <c:pt idx="2058">
                  <c:v>7.7456733642833342E-2</c:v>
                </c:pt>
                <c:pt idx="2059">
                  <c:v>7.7380552738105735E-2</c:v>
                </c:pt>
                <c:pt idx="2060">
                  <c:v>7.7304497749679513E-2</c:v>
                </c:pt>
                <c:pt idx="2061">
                  <c:v>7.722856867877681E-2</c:v>
                </c:pt>
                <c:pt idx="2062">
                  <c:v>7.7152765524203915E-2</c:v>
                </c:pt>
                <c:pt idx="2063">
                  <c:v>7.7077088286955586E-2</c:v>
                </c:pt>
                <c:pt idx="2064">
                  <c:v>7.7001536966321282E-2</c:v>
                </c:pt>
                <c:pt idx="2065">
                  <c:v>7.6926111562897859E-2</c:v>
                </c:pt>
                <c:pt idx="2066">
                  <c:v>7.6850812075946351E-2</c:v>
                </c:pt>
                <c:pt idx="2067">
                  <c:v>7.677563850631941E-2</c:v>
                </c:pt>
                <c:pt idx="2068">
                  <c:v>7.6700590853306494E-2</c:v>
                </c:pt>
                <c:pt idx="2069">
                  <c:v>7.6625669117504458E-2</c:v>
                </c:pt>
                <c:pt idx="2070">
                  <c:v>7.6550873298288025E-2</c:v>
                </c:pt>
                <c:pt idx="2071">
                  <c:v>7.6476203396310893E-2</c:v>
                </c:pt>
                <c:pt idx="2072">
                  <c:v>7.6401659410777256E-2</c:v>
                </c:pt>
                <c:pt idx="2073">
                  <c:v>7.6327241342596608E-2</c:v>
                </c:pt>
                <c:pt idx="2074">
                  <c:v>7.6252949191001562E-2</c:v>
                </c:pt>
                <c:pt idx="2075">
                  <c:v>7.6178782956645819E-2</c:v>
                </c:pt>
                <c:pt idx="2076">
                  <c:v>7.6104742638761991E-2</c:v>
                </c:pt>
                <c:pt idx="2077">
                  <c:v>7.6030828238287995E-2</c:v>
                </c:pt>
                <c:pt idx="2078">
                  <c:v>7.5957039754229072E-2</c:v>
                </c:pt>
                <c:pt idx="2079">
                  <c:v>7.5883377187466294E-2</c:v>
                </c:pt>
                <c:pt idx="2080">
                  <c:v>7.5809840537317541E-2</c:v>
                </c:pt>
                <c:pt idx="2081">
                  <c:v>7.573642980440809E-2</c:v>
                </c:pt>
                <c:pt idx="2082">
                  <c:v>7.5663144987913711E-2</c:v>
                </c:pt>
                <c:pt idx="2083">
                  <c:v>7.5589986088800742E-2</c:v>
                </c:pt>
                <c:pt idx="2084">
                  <c:v>7.5516953106244955E-2</c:v>
                </c:pt>
                <c:pt idx="2085">
                  <c:v>7.5444046040985313E-2</c:v>
                </c:pt>
                <c:pt idx="2086">
                  <c:v>7.5371264892197587E-2</c:v>
                </c:pt>
                <c:pt idx="2087">
                  <c:v>7.5298609660734428E-2</c:v>
                </c:pt>
                <c:pt idx="2088">
                  <c:v>7.5226080345714763E-2</c:v>
                </c:pt>
                <c:pt idx="2089">
                  <c:v>7.5153676948019665E-2</c:v>
                </c:pt>
                <c:pt idx="2090">
                  <c:v>7.5081399466881749E-2</c:v>
                </c:pt>
                <c:pt idx="2091">
                  <c:v>7.5009247903039977E-2</c:v>
                </c:pt>
                <c:pt idx="2092">
                  <c:v>7.4937222255613278E-2</c:v>
                </c:pt>
                <c:pt idx="2093">
                  <c:v>7.4865322525681677E-2</c:v>
                </c:pt>
                <c:pt idx="2094">
                  <c:v>7.4793548712079883E-2</c:v>
                </c:pt>
                <c:pt idx="2095">
                  <c:v>7.4721900815831077E-2</c:v>
                </c:pt>
                <c:pt idx="2096">
                  <c:v>7.4650378836139453E-2</c:v>
                </c:pt>
                <c:pt idx="2097">
                  <c:v>7.4578982773715552E-2</c:v>
                </c:pt>
                <c:pt idx="2098">
                  <c:v>7.4507712627735145E-2</c:v>
                </c:pt>
                <c:pt idx="2099">
                  <c:v>7.4436568399221414E-2</c:v>
                </c:pt>
                <c:pt idx="2100">
                  <c:v>7.4365550087065913E-2</c:v>
                </c:pt>
                <c:pt idx="2101">
                  <c:v>7.4294657692234978E-2</c:v>
                </c:pt>
                <c:pt idx="2102">
                  <c:v>7.4223891213875959E-2</c:v>
                </c:pt>
                <c:pt idx="2103">
                  <c:v>7.4153250653012037E-2</c:v>
                </c:pt>
                <c:pt idx="2104">
                  <c:v>7.408273600842108E-2</c:v>
                </c:pt>
                <c:pt idx="2105">
                  <c:v>7.4012347281382063E-2</c:v>
                </c:pt>
                <c:pt idx="2106">
                  <c:v>7.3942084470644431E-2</c:v>
                </c:pt>
                <c:pt idx="2107">
                  <c:v>7.3871947577259789E-2</c:v>
                </c:pt>
                <c:pt idx="2108">
                  <c:v>7.3801936600318641E-2</c:v>
                </c:pt>
                <c:pt idx="2109">
                  <c:v>7.373205154087259E-2</c:v>
                </c:pt>
                <c:pt idx="2110">
                  <c:v>7.3662292397756346E-2</c:v>
                </c:pt>
                <c:pt idx="2111">
                  <c:v>7.3592659172021513E-2</c:v>
                </c:pt>
                <c:pt idx="2112">
                  <c:v>7.3523151862815439E-2</c:v>
                </c:pt>
                <c:pt idx="2113">
                  <c:v>7.3453770470877089E-2</c:v>
                </c:pt>
                <c:pt idx="2114">
                  <c:v>7.3384514995382233E-2</c:v>
                </c:pt>
                <c:pt idx="2115">
                  <c:v>7.3315385437354053E-2</c:v>
                </c:pt>
                <c:pt idx="2116">
                  <c:v>7.3246381795684101E-2</c:v>
                </c:pt>
                <c:pt idx="2117">
                  <c:v>7.3177504071338717E-2</c:v>
                </c:pt>
                <c:pt idx="2118">
                  <c:v>7.310875226349367E-2</c:v>
                </c:pt>
                <c:pt idx="2119">
                  <c:v>7.3040126373086878E-2</c:v>
                </c:pt>
                <c:pt idx="2120">
                  <c:v>7.2971626399038314E-2</c:v>
                </c:pt>
                <c:pt idx="2121">
                  <c:v>7.2903252342428004E-2</c:v>
                </c:pt>
                <c:pt idx="2122">
                  <c:v>7.2835004202204345E-2</c:v>
                </c:pt>
                <c:pt idx="2123">
                  <c:v>7.2766881979305253E-2</c:v>
                </c:pt>
                <c:pt idx="2124">
                  <c:v>7.2698885672878077E-2</c:v>
                </c:pt>
                <c:pt idx="2125">
                  <c:v>7.2631015283917577E-2</c:v>
                </c:pt>
                <c:pt idx="2126">
                  <c:v>7.2563270811286884E-2</c:v>
                </c:pt>
                <c:pt idx="2127">
                  <c:v>7.249565225600918E-2</c:v>
                </c:pt>
                <c:pt idx="2128">
                  <c:v>7.2428159617317078E-2</c:v>
                </c:pt>
                <c:pt idx="2129">
                  <c:v>7.2360792895864279E-2</c:v>
                </c:pt>
                <c:pt idx="2130">
                  <c:v>7.2293552090854973E-2</c:v>
                </c:pt>
                <c:pt idx="2131">
                  <c:v>7.2226437203340765E-2</c:v>
                </c:pt>
                <c:pt idx="2132">
                  <c:v>7.2159448232127943E-2</c:v>
                </c:pt>
                <c:pt idx="2133">
                  <c:v>7.2092585178296531E-2</c:v>
                </c:pt>
                <c:pt idx="2134">
                  <c:v>7.2025848041050722E-2</c:v>
                </c:pt>
                <c:pt idx="2135">
                  <c:v>7.1959236821015793E-2</c:v>
                </c:pt>
                <c:pt idx="2136">
                  <c:v>7.189275151745278E-2</c:v>
                </c:pt>
                <c:pt idx="2137">
                  <c:v>7.1826392131242756E-2</c:v>
                </c:pt>
                <c:pt idx="2138">
                  <c:v>7.1760158661589912E-2</c:v>
                </c:pt>
                <c:pt idx="2139">
                  <c:v>7.1694051109204793E-2</c:v>
                </c:pt>
                <c:pt idx="2140">
                  <c:v>7.1628069473348432E-2</c:v>
                </c:pt>
                <c:pt idx="2141">
                  <c:v>7.1562213754560844E-2</c:v>
                </c:pt>
                <c:pt idx="2142">
                  <c:v>7.1496483952842027E-2</c:v>
                </c:pt>
                <c:pt idx="2143">
                  <c:v>7.143088006765197E-2</c:v>
                </c:pt>
                <c:pt idx="2144">
                  <c:v>7.1365402099871744E-2</c:v>
                </c:pt>
                <c:pt idx="2145">
                  <c:v>7.1300050048449748E-2</c:v>
                </c:pt>
                <c:pt idx="2146">
                  <c:v>7.1234823914409162E-2</c:v>
                </c:pt>
                <c:pt idx="2147">
                  <c:v>7.1169723696897336E-2</c:v>
                </c:pt>
                <c:pt idx="2148">
                  <c:v>7.1104749396653233E-2</c:v>
                </c:pt>
                <c:pt idx="2149">
                  <c:v>7.1039901012881046E-2</c:v>
                </c:pt>
                <c:pt idx="2150">
                  <c:v>7.0975178546518691E-2</c:v>
                </c:pt>
                <c:pt idx="2151">
                  <c:v>7.0910581996542987E-2</c:v>
                </c:pt>
                <c:pt idx="2152">
                  <c:v>7.0846111363948694E-2</c:v>
                </c:pt>
                <c:pt idx="2153">
                  <c:v>7.0781766647741051E-2</c:v>
                </c:pt>
                <c:pt idx="2154">
                  <c:v>7.0717547849056928E-2</c:v>
                </c:pt>
                <c:pt idx="2155">
                  <c:v>7.065345496667419E-2</c:v>
                </c:pt>
                <c:pt idx="2156">
                  <c:v>7.0589488001814971E-2</c:v>
                </c:pt>
                <c:pt idx="2157">
                  <c:v>7.0525646953228716E-2</c:v>
                </c:pt>
                <c:pt idx="2158">
                  <c:v>7.0461931822052293E-2</c:v>
                </c:pt>
                <c:pt idx="2159">
                  <c:v>7.0398342607319364E-2</c:v>
                </c:pt>
                <c:pt idx="2160">
                  <c:v>7.0334879310024689E-2</c:v>
                </c:pt>
                <c:pt idx="2161">
                  <c:v>7.0271541929116665E-2</c:v>
                </c:pt>
                <c:pt idx="2162">
                  <c:v>7.0208330465675317E-2</c:v>
                </c:pt>
                <c:pt idx="2163">
                  <c:v>7.0145244918421668E-2</c:v>
                </c:pt>
                <c:pt idx="2164">
                  <c:v>7.0082285288776802E-2</c:v>
                </c:pt>
                <c:pt idx="2165">
                  <c:v>7.0019451575603853E-2</c:v>
                </c:pt>
                <c:pt idx="2166">
                  <c:v>6.9956743779499675E-2</c:v>
                </c:pt>
                <c:pt idx="2167">
                  <c:v>6.989416190015163E-2</c:v>
                </c:pt>
                <c:pt idx="2168">
                  <c:v>6.9831705938014466E-2</c:v>
                </c:pt>
                <c:pt idx="2169">
                  <c:v>6.9769375892434482E-2</c:v>
                </c:pt>
                <c:pt idx="2170">
                  <c:v>6.9707171764122222E-2</c:v>
                </c:pt>
                <c:pt idx="2171">
                  <c:v>6.9645093552225035E-2</c:v>
                </c:pt>
                <c:pt idx="2172">
                  <c:v>6.9583141257851366E-2</c:v>
                </c:pt>
                <c:pt idx="2173">
                  <c:v>6.9521314879636975E-2</c:v>
                </c:pt>
                <c:pt idx="2174">
                  <c:v>6.9459614419201898E-2</c:v>
                </c:pt>
                <c:pt idx="2175">
                  <c:v>6.9398039874812412E-2</c:v>
                </c:pt>
                <c:pt idx="2176">
                  <c:v>6.9336591248060131E-2</c:v>
                </c:pt>
                <c:pt idx="2177">
                  <c:v>6.9275268537580814E-2</c:v>
                </c:pt>
                <c:pt idx="2178">
                  <c:v>6.9214071744539751E-2</c:v>
                </c:pt>
                <c:pt idx="2179">
                  <c:v>6.9153000867999026E-2</c:v>
                </c:pt>
                <c:pt idx="2180">
                  <c:v>6.9092055908726024E-2</c:v>
                </c:pt>
                <c:pt idx="2181">
                  <c:v>6.9031236865924939E-2</c:v>
                </c:pt>
                <c:pt idx="2182">
                  <c:v>6.8970543740590529E-2</c:v>
                </c:pt>
                <c:pt idx="2183">
                  <c:v>6.8909976531557504E-2</c:v>
                </c:pt>
                <c:pt idx="2184">
                  <c:v>6.8849535239934312E-2</c:v>
                </c:pt>
                <c:pt idx="2185">
                  <c:v>6.8789219864839879E-2</c:v>
                </c:pt>
                <c:pt idx="2186">
                  <c:v>6.872903040701317E-2</c:v>
                </c:pt>
                <c:pt idx="2187">
                  <c:v>6.8668966865601533E-2</c:v>
                </c:pt>
                <c:pt idx="2188">
                  <c:v>6.8609029241713415E-2</c:v>
                </c:pt>
                <c:pt idx="2189">
                  <c:v>6.8549217534155105E-2</c:v>
                </c:pt>
                <c:pt idx="2190">
                  <c:v>6.8489531743921361E-2</c:v>
                </c:pt>
                <c:pt idx="2191">
                  <c:v>6.8429971870159534E-2</c:v>
                </c:pt>
                <c:pt idx="2192">
                  <c:v>6.8370537913864382E-2</c:v>
                </c:pt>
                <c:pt idx="2193">
                  <c:v>6.8311229873927459E-2</c:v>
                </c:pt>
                <c:pt idx="2194">
                  <c:v>6.8252047751457212E-2</c:v>
                </c:pt>
                <c:pt idx="2195">
                  <c:v>6.8192991545174664E-2</c:v>
                </c:pt>
                <c:pt idx="2196">
                  <c:v>6.8134061256529321E-2</c:v>
                </c:pt>
                <c:pt idx="2197">
                  <c:v>6.8075256884327473E-2</c:v>
                </c:pt>
                <c:pt idx="2198">
                  <c:v>6.8016578429222818E-2</c:v>
                </c:pt>
                <c:pt idx="2199">
                  <c:v>6.7958025890845875E-2</c:v>
                </c:pt>
                <c:pt idx="2200">
                  <c:v>6.7899599269765076E-2</c:v>
                </c:pt>
                <c:pt idx="2201">
                  <c:v>6.7841298564985664E-2</c:v>
                </c:pt>
                <c:pt idx="2202">
                  <c:v>6.778312377772977E-2</c:v>
                </c:pt>
                <c:pt idx="2203">
                  <c:v>6.7725074906945792E-2</c:v>
                </c:pt>
                <c:pt idx="2204">
                  <c:v>6.766715195328743E-2</c:v>
                </c:pt>
                <c:pt idx="2205">
                  <c:v>6.7609354916356779E-2</c:v>
                </c:pt>
                <c:pt idx="2206">
                  <c:v>6.7551683796608586E-2</c:v>
                </c:pt>
                <c:pt idx="2207">
                  <c:v>6.7494138593445996E-2</c:v>
                </c:pt>
                <c:pt idx="2208">
                  <c:v>6.7436719307522708E-2</c:v>
                </c:pt>
                <c:pt idx="2209">
                  <c:v>6.7379425938099757E-2</c:v>
                </c:pt>
                <c:pt idx="2210">
                  <c:v>6.7322258485972952E-2</c:v>
                </c:pt>
                <c:pt idx="2211">
                  <c:v>6.726521695043175E-2</c:v>
                </c:pt>
                <c:pt idx="2212">
                  <c:v>6.7208301332158271E-2</c:v>
                </c:pt>
                <c:pt idx="2213">
                  <c:v>6.7151511630413552E-2</c:v>
                </c:pt>
                <c:pt idx="2214">
                  <c:v>6.7094847845851291E-2</c:v>
                </c:pt>
                <c:pt idx="2215">
                  <c:v>6.7038309977903054E-2</c:v>
                </c:pt>
                <c:pt idx="2216">
                  <c:v>6.698189802736465E-2</c:v>
                </c:pt>
                <c:pt idx="2217">
                  <c:v>6.6925611993042367E-2</c:v>
                </c:pt>
                <c:pt idx="2218">
                  <c:v>6.6869451876300445E-2</c:v>
                </c:pt>
                <c:pt idx="2219">
                  <c:v>6.6813417676002018E-2</c:v>
                </c:pt>
                <c:pt idx="2220">
                  <c:v>6.6757509392829206E-2</c:v>
                </c:pt>
                <c:pt idx="2221">
                  <c:v>6.6701727026355684E-2</c:v>
                </c:pt>
                <c:pt idx="2222">
                  <c:v>6.6646070577149885E-2</c:v>
                </c:pt>
                <c:pt idx="2223">
                  <c:v>6.6590540044444424E-2</c:v>
                </c:pt>
                <c:pt idx="2224">
                  <c:v>6.6535135429035108E-2</c:v>
                </c:pt>
                <c:pt idx="2225">
                  <c:v>6.6479856730069287E-2</c:v>
                </c:pt>
                <c:pt idx="2226">
                  <c:v>6.6424703948570141E-2</c:v>
                </c:pt>
                <c:pt idx="2227">
                  <c:v>6.6369677083287115E-2</c:v>
                </c:pt>
                <c:pt idx="2228">
                  <c:v>6.6314776135726561E-2</c:v>
                </c:pt>
                <c:pt idx="2229">
                  <c:v>6.6260001104240018E-2</c:v>
                </c:pt>
                <c:pt idx="2230">
                  <c:v>6.6205351990390682E-2</c:v>
                </c:pt>
                <c:pt idx="2231">
                  <c:v>6.6150828792842731E-2</c:v>
                </c:pt>
                <c:pt idx="2232">
                  <c:v>6.609643151267619E-2</c:v>
                </c:pt>
                <c:pt idx="2233">
                  <c:v>6.6042160149038409E-2</c:v>
                </c:pt>
                <c:pt idx="2234">
                  <c:v>6.59880147024694E-2</c:v>
                </c:pt>
                <c:pt idx="2235">
                  <c:v>6.5933995172997584E-2</c:v>
                </c:pt>
                <c:pt idx="2236">
                  <c:v>6.5880101560082949E-2</c:v>
                </c:pt>
                <c:pt idx="2237">
                  <c:v>6.5826333864464459E-2</c:v>
                </c:pt>
                <c:pt idx="2238">
                  <c:v>6.577269208523262E-2</c:v>
                </c:pt>
                <c:pt idx="2239">
                  <c:v>6.57191762235243E-2</c:v>
                </c:pt>
                <c:pt idx="2240">
                  <c:v>6.5665786278145788E-2</c:v>
                </c:pt>
                <c:pt idx="2241">
                  <c:v>6.5612522250120264E-2</c:v>
                </c:pt>
                <c:pt idx="2242">
                  <c:v>6.5559384138538235E-2</c:v>
                </c:pt>
                <c:pt idx="2243">
                  <c:v>6.5506371944422881E-2</c:v>
                </c:pt>
                <c:pt idx="2244">
                  <c:v>6.5453485666665756E-2</c:v>
                </c:pt>
                <c:pt idx="2245">
                  <c:v>6.5400725306375307E-2</c:v>
                </c:pt>
                <c:pt idx="2246">
                  <c:v>6.5348090862414665E-2</c:v>
                </c:pt>
                <c:pt idx="2247">
                  <c:v>6.5295582335835434E-2</c:v>
                </c:pt>
                <c:pt idx="2248">
                  <c:v>6.5243199725671275E-2</c:v>
                </c:pt>
                <c:pt idx="2249">
                  <c:v>6.5190943033030635E-2</c:v>
                </c:pt>
                <c:pt idx="2250">
                  <c:v>6.5138812256691381E-2</c:v>
                </c:pt>
                <c:pt idx="2251">
                  <c:v>6.5086807397705115E-2</c:v>
                </c:pt>
                <c:pt idx="2252">
                  <c:v>6.5034928455304453E-2</c:v>
                </c:pt>
                <c:pt idx="2253">
                  <c:v>6.4983175430143092E-2</c:v>
                </c:pt>
                <c:pt idx="2254">
                  <c:v>6.4931548321425225E-2</c:v>
                </c:pt>
                <c:pt idx="2255">
                  <c:v>6.4880047130202456E-2</c:v>
                </c:pt>
                <c:pt idx="2256">
                  <c:v>6.4828671855309494E-2</c:v>
                </c:pt>
                <c:pt idx="2257">
                  <c:v>6.4777422497769521E-2</c:v>
                </c:pt>
                <c:pt idx="2258">
                  <c:v>6.4726299056786729E-2</c:v>
                </c:pt>
                <c:pt idx="2259">
                  <c:v>6.4675301532929552E-2</c:v>
                </c:pt>
                <c:pt idx="2260">
                  <c:v>6.4624429925913773E-2</c:v>
                </c:pt>
                <c:pt idx="2261">
                  <c:v>6.4573684235881501E-2</c:v>
                </c:pt>
                <c:pt idx="2262">
                  <c:v>6.4523064462520097E-2</c:v>
                </c:pt>
                <c:pt idx="2263">
                  <c:v>6.4472570606397994E-2</c:v>
                </c:pt>
                <c:pt idx="2264">
                  <c:v>6.4422202666776229E-2</c:v>
                </c:pt>
                <c:pt idx="2265">
                  <c:v>6.4371960644564297E-2</c:v>
                </c:pt>
                <c:pt idx="2266">
                  <c:v>6.4321844538767436E-2</c:v>
                </c:pt>
                <c:pt idx="2267">
                  <c:v>6.4271854350351987E-2</c:v>
                </c:pt>
                <c:pt idx="2268">
                  <c:v>6.4221990078237923E-2</c:v>
                </c:pt>
                <c:pt idx="2269">
                  <c:v>6.4172251723675799E-2</c:v>
                </c:pt>
                <c:pt idx="2270">
                  <c:v>6.412263928555717E-2</c:v>
                </c:pt>
                <c:pt idx="2271">
                  <c:v>6.4073152764592578E-2</c:v>
                </c:pt>
                <c:pt idx="2272">
                  <c:v>6.4023792160298854E-2</c:v>
                </c:pt>
                <c:pt idx="2273">
                  <c:v>6.3974557473358118E-2</c:v>
                </c:pt>
                <c:pt idx="2274">
                  <c:v>6.3925448702661924E-2</c:v>
                </c:pt>
                <c:pt idx="2275">
                  <c:v>6.3876465849517672E-2</c:v>
                </c:pt>
                <c:pt idx="2276">
                  <c:v>6.3827608912731648E-2</c:v>
                </c:pt>
                <c:pt idx="2277">
                  <c:v>6.3778877893440722E-2</c:v>
                </c:pt>
                <c:pt idx="2278">
                  <c:v>6.3730272790451181E-2</c:v>
                </c:pt>
                <c:pt idx="2279">
                  <c:v>6.3681793604843051E-2</c:v>
                </c:pt>
                <c:pt idx="2280">
                  <c:v>6.3633440335678415E-2</c:v>
                </c:pt>
                <c:pt idx="2281">
                  <c:v>6.3585212983980455E-2</c:v>
                </c:pt>
                <c:pt idx="2282">
                  <c:v>6.3537111548612302E-2</c:v>
                </c:pt>
                <c:pt idx="2283">
                  <c:v>6.3489136030767668E-2</c:v>
                </c:pt>
                <c:pt idx="2284">
                  <c:v>6.3441286429082311E-2</c:v>
                </c:pt>
                <c:pt idx="2285">
                  <c:v>6.339356274503416E-2</c:v>
                </c:pt>
                <c:pt idx="2286">
                  <c:v>6.3345964977429503E-2</c:v>
                </c:pt>
                <c:pt idx="2287">
                  <c:v>6.329849312692204E-2</c:v>
                </c:pt>
                <c:pt idx="2288">
                  <c:v>6.3251147193113866E-2</c:v>
                </c:pt>
                <c:pt idx="2289">
                  <c:v>6.3203927176687102E-2</c:v>
                </c:pt>
                <c:pt idx="2290">
                  <c:v>6.3156833076448038E-2</c:v>
                </c:pt>
                <c:pt idx="2291">
                  <c:v>6.3109864893846179E-2</c:v>
                </c:pt>
                <c:pt idx="2292">
                  <c:v>6.3063022627630971E-2</c:v>
                </c:pt>
                <c:pt idx="2293">
                  <c:v>6.3016306278598222E-2</c:v>
                </c:pt>
                <c:pt idx="2294">
                  <c:v>6.2969715846207919E-2</c:v>
                </c:pt>
                <c:pt idx="2295">
                  <c:v>6.2923251331085339E-2</c:v>
                </c:pt>
                <c:pt idx="2296">
                  <c:v>6.2876912732548362E-2</c:v>
                </c:pt>
                <c:pt idx="2297">
                  <c:v>6.2830700051193844E-2</c:v>
                </c:pt>
                <c:pt idx="2298">
                  <c:v>6.2784613286368085E-2</c:v>
                </c:pt>
                <c:pt idx="2299">
                  <c:v>6.2738652438838471E-2</c:v>
                </c:pt>
                <c:pt idx="2300">
                  <c:v>6.2692817507922882E-2</c:v>
                </c:pt>
                <c:pt idx="2301">
                  <c:v>6.2647108494246595E-2</c:v>
                </c:pt>
                <c:pt idx="2302">
                  <c:v>6.260152539698538E-2</c:v>
                </c:pt>
                <c:pt idx="2303">
                  <c:v>6.2556068217190841E-2</c:v>
                </c:pt>
                <c:pt idx="2304">
                  <c:v>6.2510736953811374E-2</c:v>
                </c:pt>
                <c:pt idx="2305">
                  <c:v>6.2465531607699631E-2</c:v>
                </c:pt>
                <c:pt idx="2306">
                  <c:v>6.2420452178173491E-2</c:v>
                </c:pt>
                <c:pt idx="2307">
                  <c:v>6.2375498665971918E-2</c:v>
                </c:pt>
                <c:pt idx="2308">
                  <c:v>6.2330671070128574E-2</c:v>
                </c:pt>
                <c:pt idx="2309">
                  <c:v>6.228596939183717E-2</c:v>
                </c:pt>
                <c:pt idx="2310">
                  <c:v>6.2241393629790309E-2</c:v>
                </c:pt>
                <c:pt idx="2311">
                  <c:v>6.2196943785181702E-2</c:v>
                </c:pt>
                <c:pt idx="2312">
                  <c:v>6.2152619857158697E-2</c:v>
                </c:pt>
                <c:pt idx="2313">
                  <c:v>6.2108421846119199E-2</c:v>
                </c:pt>
                <c:pt idx="2314">
                  <c:v>6.2064349752063208E-2</c:v>
                </c:pt>
                <c:pt idx="2315">
                  <c:v>6.2020403574877037E-2</c:v>
                </c:pt>
                <c:pt idx="2316">
                  <c:v>6.1976583314446998E-2</c:v>
                </c:pt>
                <c:pt idx="2317">
                  <c:v>6.193288897122784E-2</c:v>
                </c:pt>
                <c:pt idx="2318">
                  <c:v>6.1889320544537441E-2</c:v>
                </c:pt>
                <c:pt idx="2319">
                  <c:v>6.1845878035228452E-2</c:v>
                </c:pt>
                <c:pt idx="2320">
                  <c:v>6.1802561442277693E-2</c:v>
                </c:pt>
                <c:pt idx="2321">
                  <c:v>6.1759370766765187E-2</c:v>
                </c:pt>
                <c:pt idx="2322">
                  <c:v>6.171630600761091E-2</c:v>
                </c:pt>
                <c:pt idx="2323">
                  <c:v>6.1673367165894888E-2</c:v>
                </c:pt>
                <c:pt idx="2324">
                  <c:v>6.1630554240707625E-2</c:v>
                </c:pt>
                <c:pt idx="2325">
                  <c:v>6.1587867232617555E-2</c:v>
                </c:pt>
                <c:pt idx="2326">
                  <c:v>6.1545306141283618E-2</c:v>
                </c:pt>
                <c:pt idx="2327">
                  <c:v>6.1502870966876344E-2</c:v>
                </c:pt>
                <c:pt idx="2328">
                  <c:v>6.1460561709736794E-2</c:v>
                </c:pt>
                <c:pt idx="2329">
                  <c:v>6.1418378368955473E-2</c:v>
                </c:pt>
                <c:pt idx="2330">
                  <c:v>6.1376320945498719E-2</c:v>
                </c:pt>
                <c:pt idx="2331">
                  <c:v>6.1334389438570724E-2</c:v>
                </c:pt>
                <c:pt idx="2332">
                  <c:v>6.129258384902414E-2</c:v>
                </c:pt>
                <c:pt idx="2333">
                  <c:v>6.1250904175892629E-2</c:v>
                </c:pt>
                <c:pt idx="2334">
                  <c:v>6.1209350420199371E-2</c:v>
                </c:pt>
                <c:pt idx="2335">
                  <c:v>6.1167922580807499E-2</c:v>
                </c:pt>
                <c:pt idx="2336">
                  <c:v>6.1126620658853881E-2</c:v>
                </c:pt>
                <c:pt idx="2337">
                  <c:v>6.1085444653258492E-2</c:v>
                </c:pt>
                <c:pt idx="2338">
                  <c:v>6.1044394565215043E-2</c:v>
                </c:pt>
                <c:pt idx="2339">
                  <c:v>6.1003470393472981E-2</c:v>
                </c:pt>
                <c:pt idx="2340">
                  <c:v>6.0962672139112328E-2</c:v>
                </c:pt>
                <c:pt idx="2341">
                  <c:v>6.0921999801337279E-2</c:v>
                </c:pt>
                <c:pt idx="2342">
                  <c:v>6.0881453380716266E-2</c:v>
                </c:pt>
                <c:pt idx="2343">
                  <c:v>6.0841032876624013E-2</c:v>
                </c:pt>
                <c:pt idx="2344">
                  <c:v>6.0800738289970013E-2</c:v>
                </c:pt>
                <c:pt idx="2345">
                  <c:v>6.0760569619731086E-2</c:v>
                </c:pt>
                <c:pt idx="2346">
                  <c:v>6.0720526866759883E-2</c:v>
                </c:pt>
                <c:pt idx="2347">
                  <c:v>6.0680610030203752E-2</c:v>
                </c:pt>
                <c:pt idx="2348">
                  <c:v>6.0640819111256405E-2</c:v>
                </c:pt>
                <c:pt idx="2349">
                  <c:v>6.0601154108610444E-2</c:v>
                </c:pt>
                <c:pt idx="2350">
                  <c:v>6.0561615023345894E-2</c:v>
                </c:pt>
                <c:pt idx="2351">
                  <c:v>6.0522201854496416E-2</c:v>
                </c:pt>
                <c:pt idx="2352">
                  <c:v>6.0482914602971505E-2</c:v>
                </c:pt>
                <c:pt idx="2353">
                  <c:v>6.044375326791851E-2</c:v>
                </c:pt>
                <c:pt idx="2354">
                  <c:v>6.0404717850360612E-2</c:v>
                </c:pt>
                <c:pt idx="2355">
                  <c:v>6.03658083491041E-2</c:v>
                </c:pt>
                <c:pt idx="2356">
                  <c:v>6.0327024765228998E-2</c:v>
                </c:pt>
                <c:pt idx="2357">
                  <c:v>6.0288367097939499E-2</c:v>
                </c:pt>
                <c:pt idx="2358">
                  <c:v>6.0249835347804037E-2</c:v>
                </c:pt>
                <c:pt idx="2359">
                  <c:v>6.0211429514254178E-2</c:v>
                </c:pt>
                <c:pt idx="2360">
                  <c:v>6.0173149598028886E-2</c:v>
                </c:pt>
                <c:pt idx="2361">
                  <c:v>6.0134995598275509E-2</c:v>
                </c:pt>
                <c:pt idx="2362">
                  <c:v>6.0096967515789856E-2</c:v>
                </c:pt>
                <c:pt idx="2363">
                  <c:v>6.0059065349889806E-2</c:v>
                </c:pt>
                <c:pt idx="2364">
                  <c:v>6.0021289101314323E-2</c:v>
                </c:pt>
                <c:pt idx="2365">
                  <c:v>5.998363876909707E-2</c:v>
                </c:pt>
                <c:pt idx="2366">
                  <c:v>5.9946114354261226E-2</c:v>
                </c:pt>
                <c:pt idx="2367">
                  <c:v>5.9908715855954142E-2</c:v>
                </c:pt>
                <c:pt idx="2368">
                  <c:v>5.9871443275028469E-2</c:v>
                </c:pt>
                <c:pt idx="2369">
                  <c:v>5.9834296610517868E-2</c:v>
                </c:pt>
                <c:pt idx="2370">
                  <c:v>5.9797275863331834E-2</c:v>
                </c:pt>
                <c:pt idx="2371">
                  <c:v>5.9760381032560872E-2</c:v>
                </c:pt>
                <c:pt idx="2372">
                  <c:v>5.9723612119171321E-2</c:v>
                </c:pt>
                <c:pt idx="2373">
                  <c:v>5.9686969122367373E-2</c:v>
                </c:pt>
                <c:pt idx="2374">
                  <c:v>5.9650452042717461E-2</c:v>
                </c:pt>
                <c:pt idx="2375">
                  <c:v>5.9614060879653152E-2</c:v>
                </c:pt>
                <c:pt idx="2376">
                  <c:v>5.9577795633970254E-2</c:v>
                </c:pt>
                <c:pt idx="2377">
                  <c:v>5.9541656304645585E-2</c:v>
                </c:pt>
                <c:pt idx="2378">
                  <c:v>5.9505642892702326E-2</c:v>
                </c:pt>
                <c:pt idx="2379">
                  <c:v>5.9469755397287827E-2</c:v>
                </c:pt>
                <c:pt idx="2380">
                  <c:v>5.9433993819141051E-2</c:v>
                </c:pt>
                <c:pt idx="2381">
                  <c:v>5.9398358157466191E-2</c:v>
                </c:pt>
                <c:pt idx="2382">
                  <c:v>5.9362848413059055E-2</c:v>
                </c:pt>
                <c:pt idx="2383">
                  <c:v>5.9327464585351208E-2</c:v>
                </c:pt>
                <c:pt idx="2384">
                  <c:v>5.9292206674797399E-2</c:v>
                </c:pt>
                <c:pt idx="2385">
                  <c:v>5.9257074680829191E-2</c:v>
                </c:pt>
                <c:pt idx="2386">
                  <c:v>5.9222068604128708E-2</c:v>
                </c:pt>
                <c:pt idx="2387">
                  <c:v>5.9187188443900141E-2</c:v>
                </c:pt>
                <c:pt idx="2388">
                  <c:v>5.9152434200939297E-2</c:v>
                </c:pt>
                <c:pt idx="2389">
                  <c:v>5.9117805874620899E-2</c:v>
                </c:pt>
                <c:pt idx="2390">
                  <c:v>5.9083303465513382E-2</c:v>
                </c:pt>
                <c:pt idx="2391">
                  <c:v>5.904892697287778E-2</c:v>
                </c:pt>
                <c:pt idx="2392">
                  <c:v>5.9014676397737276E-2</c:v>
                </c:pt>
                <c:pt idx="2393">
                  <c:v>5.8980551738898157E-2</c:v>
                </c:pt>
                <c:pt idx="2394">
                  <c:v>5.8946552997383606E-2</c:v>
                </c:pt>
                <c:pt idx="2395">
                  <c:v>5.89126801725115E-2</c:v>
                </c:pt>
                <c:pt idx="2396">
                  <c:v>5.8878933264850275E-2</c:v>
                </c:pt>
                <c:pt idx="2397">
                  <c:v>5.8845312273604122E-2</c:v>
                </c:pt>
                <c:pt idx="2398">
                  <c:v>5.881181719990991E-2</c:v>
                </c:pt>
                <c:pt idx="2399">
                  <c:v>5.8778448042517084E-2</c:v>
                </c:pt>
                <c:pt idx="2400">
                  <c:v>5.8745204802448825E-2</c:v>
                </c:pt>
                <c:pt idx="2401">
                  <c:v>5.8712087478852482E-2</c:v>
                </c:pt>
                <c:pt idx="2402">
                  <c:v>5.8679096072808079E-2</c:v>
                </c:pt>
                <c:pt idx="2403">
                  <c:v>5.8646230582951375E-2</c:v>
                </c:pt>
                <c:pt idx="2404">
                  <c:v>5.8613491010703456E-2</c:v>
                </c:pt>
                <c:pt idx="2405">
                  <c:v>5.8580877354700078E-2</c:v>
                </c:pt>
                <c:pt idx="2406">
                  <c:v>5.8548389616134955E-2</c:v>
                </c:pt>
                <c:pt idx="2407">
                  <c:v>5.8516027793984904E-2</c:v>
                </c:pt>
                <c:pt idx="2408">
                  <c:v>5.8483791889273107E-2</c:v>
                </c:pt>
                <c:pt idx="2409">
                  <c:v>5.8451681900919539E-2</c:v>
                </c:pt>
                <c:pt idx="2410">
                  <c:v>5.8419697829947381E-2</c:v>
                </c:pt>
                <c:pt idx="2411">
                  <c:v>5.8387839675560826E-2</c:v>
                </c:pt>
                <c:pt idx="2412">
                  <c:v>5.8356107438385152E-2</c:v>
                </c:pt>
                <c:pt idx="2413">
                  <c:v>5.8324501117681393E-2</c:v>
                </c:pt>
                <c:pt idx="2414">
                  <c:v>5.8293020714359045E-2</c:v>
                </c:pt>
                <c:pt idx="2415">
                  <c:v>5.8261666227508613E-2</c:v>
                </c:pt>
                <c:pt idx="2416">
                  <c:v>5.8230437657982748E-2</c:v>
                </c:pt>
                <c:pt idx="2417">
                  <c:v>5.8199335004815111E-2</c:v>
                </c:pt>
                <c:pt idx="2418">
                  <c:v>5.816835826925626E-2</c:v>
                </c:pt>
                <c:pt idx="2419">
                  <c:v>5.8137507450055637E-2</c:v>
                </c:pt>
                <c:pt idx="2420">
                  <c:v>5.8106782547781677E-2</c:v>
                </c:pt>
                <c:pt idx="2421">
                  <c:v>5.8076183562889128E-2</c:v>
                </c:pt>
                <c:pt idx="2422">
                  <c:v>5.8045710494354807E-2</c:v>
                </c:pt>
                <c:pt idx="2423">
                  <c:v>5.8015363343088211E-2</c:v>
                </c:pt>
                <c:pt idx="2424">
                  <c:v>5.7985142108464061E-2</c:v>
                </c:pt>
                <c:pt idx="2425">
                  <c:v>5.795504679105079E-2</c:v>
                </c:pt>
                <c:pt idx="2426">
                  <c:v>5.7925077390223123E-2</c:v>
                </c:pt>
                <c:pt idx="2427">
                  <c:v>5.7895233906549493E-2</c:v>
                </c:pt>
                <c:pt idx="2428">
                  <c:v>5.7865516339518308E-2</c:v>
                </c:pt>
                <c:pt idx="2429">
                  <c:v>5.7835924689868534E-2</c:v>
                </c:pt>
                <c:pt idx="2430">
                  <c:v>5.7806458956406459E-2</c:v>
                </c:pt>
                <c:pt idx="2431">
                  <c:v>5.7777119140553168E-2</c:v>
                </c:pt>
                <c:pt idx="2432">
                  <c:v>5.7747905241058106E-2</c:v>
                </c:pt>
                <c:pt idx="2433">
                  <c:v>5.7718817259001298E-2</c:v>
                </c:pt>
                <c:pt idx="2434">
                  <c:v>5.7689855193302719E-2</c:v>
                </c:pt>
                <c:pt idx="2435">
                  <c:v>5.7661019044928707E-2</c:v>
                </c:pt>
                <c:pt idx="2436">
                  <c:v>5.7632308813197142E-2</c:v>
                </c:pt>
                <c:pt idx="2437">
                  <c:v>5.7603724498562769E-2</c:v>
                </c:pt>
                <c:pt idx="2438">
                  <c:v>5.757526610068453E-2</c:v>
                </c:pt>
                <c:pt idx="2439">
                  <c:v>5.7546933619846641E-2</c:v>
                </c:pt>
                <c:pt idx="2440">
                  <c:v>5.7518727055708041E-2</c:v>
                </c:pt>
                <c:pt idx="2441">
                  <c:v>5.7490646408780322E-2</c:v>
                </c:pt>
                <c:pt idx="2442">
                  <c:v>5.7462691678324518E-2</c:v>
                </c:pt>
                <c:pt idx="2443">
                  <c:v>5.7434862865363812E-2</c:v>
                </c:pt>
                <c:pt idx="2444">
                  <c:v>5.7407159968704491E-2</c:v>
                </c:pt>
                <c:pt idx="2445">
                  <c:v>5.7379582989426581E-2</c:v>
                </c:pt>
                <c:pt idx="2446">
                  <c:v>5.7352131926734273E-2</c:v>
                </c:pt>
                <c:pt idx="2447">
                  <c:v>5.7324806781196003E-2</c:v>
                </c:pt>
                <c:pt idx="2448">
                  <c:v>5.7297607552186491E-2</c:v>
                </c:pt>
                <c:pt idx="2449">
                  <c:v>5.7270534240672077E-2</c:v>
                </c:pt>
                <c:pt idx="2450">
                  <c:v>5.7243586845459049E-2</c:v>
                </c:pt>
                <c:pt idx="2451">
                  <c:v>5.7216765367570588E-2</c:v>
                </c:pt>
                <c:pt idx="2452">
                  <c:v>5.7190069806324573E-2</c:v>
                </c:pt>
                <c:pt idx="2453">
                  <c:v>5.7163500162232594E-2</c:v>
                </c:pt>
                <c:pt idx="2454">
                  <c:v>5.7137056434669375E-2</c:v>
                </c:pt>
                <c:pt idx="2455">
                  <c:v>5.7110738624430724E-2</c:v>
                </c:pt>
                <c:pt idx="2456">
                  <c:v>5.7084546730777674E-2</c:v>
                </c:pt>
                <c:pt idx="2457">
                  <c:v>5.7058480754392349E-2</c:v>
                </c:pt>
                <c:pt idx="2458">
                  <c:v>5.7032540694478939E-2</c:v>
                </c:pt>
                <c:pt idx="2459">
                  <c:v>5.700672655177641E-2</c:v>
                </c:pt>
                <c:pt idx="2460">
                  <c:v>5.6981038325716327E-2</c:v>
                </c:pt>
                <c:pt idx="2461">
                  <c:v>5.6955476017094497E-2</c:v>
                </c:pt>
                <c:pt idx="2462">
                  <c:v>5.6930039624603523E-2</c:v>
                </c:pt>
                <c:pt idx="2463">
                  <c:v>5.6904729149835021E-2</c:v>
                </c:pt>
                <c:pt idx="2464">
                  <c:v>5.687954459114053E-2</c:v>
                </c:pt>
                <c:pt idx="2465">
                  <c:v>5.6854485950054823E-2</c:v>
                </c:pt>
                <c:pt idx="2466">
                  <c:v>5.6829553225384188E-2</c:v>
                </c:pt>
                <c:pt idx="2467">
                  <c:v>5.6804746418151808E-2</c:v>
                </c:pt>
                <c:pt idx="2468">
                  <c:v>5.678006552716397E-2</c:v>
                </c:pt>
                <c:pt idx="2469">
                  <c:v>5.6755510553671229E-2</c:v>
                </c:pt>
                <c:pt idx="2470">
                  <c:v>5.6731081496707247E-2</c:v>
                </c:pt>
                <c:pt idx="2471">
                  <c:v>5.6706778356726772E-2</c:v>
                </c:pt>
                <c:pt idx="2472">
                  <c:v>5.6682601133786648E-2</c:v>
                </c:pt>
                <c:pt idx="2473">
                  <c:v>5.6658549827773186E-2</c:v>
                </c:pt>
                <c:pt idx="2474">
                  <c:v>5.663462443840217E-2</c:v>
                </c:pt>
                <c:pt idx="2475">
                  <c:v>5.6610824966128348E-2</c:v>
                </c:pt>
                <c:pt idx="2476">
                  <c:v>5.6587151410610659E-2</c:v>
                </c:pt>
                <c:pt idx="2477">
                  <c:v>5.6563603772417537E-2</c:v>
                </c:pt>
                <c:pt idx="2478">
                  <c:v>5.6540182050412113E-2</c:v>
                </c:pt>
                <c:pt idx="2479">
                  <c:v>5.6516886246072318E-2</c:v>
                </c:pt>
                <c:pt idx="2480">
                  <c:v>5.6493716358090751E-2</c:v>
                </c:pt>
                <c:pt idx="2481">
                  <c:v>5.6470672387376908E-2</c:v>
                </c:pt>
                <c:pt idx="2482">
                  <c:v>5.6447754333191824E-2</c:v>
                </c:pt>
                <c:pt idx="2483">
                  <c:v>5.6424962196444994E-2</c:v>
                </c:pt>
                <c:pt idx="2484">
                  <c:v>5.6402295975885863E-2</c:v>
                </c:pt>
                <c:pt idx="2485">
                  <c:v>5.637975567299236E-2</c:v>
                </c:pt>
                <c:pt idx="2486">
                  <c:v>5.6357341286457086E-2</c:v>
                </c:pt>
                <c:pt idx="2487">
                  <c:v>5.6335052817075848E-2</c:v>
                </c:pt>
                <c:pt idx="2488">
                  <c:v>5.6312890264450743E-2</c:v>
                </c:pt>
                <c:pt idx="2489">
                  <c:v>5.6290853629093363E-2</c:v>
                </c:pt>
                <c:pt idx="2490">
                  <c:v>5.6268942909980524E-2</c:v>
                </c:pt>
                <c:pt idx="2491">
                  <c:v>5.6247158108476469E-2</c:v>
                </c:pt>
                <c:pt idx="2492">
                  <c:v>5.6225499223160114E-2</c:v>
                </c:pt>
                <c:pt idx="2493">
                  <c:v>5.6203966255452542E-2</c:v>
                </c:pt>
                <c:pt idx="2494">
                  <c:v>5.618255920427373E-2</c:v>
                </c:pt>
                <c:pt idx="2495">
                  <c:v>5.6161278070305798E-2</c:v>
                </c:pt>
                <c:pt idx="2496">
                  <c:v>5.6140122852639252E-2</c:v>
                </c:pt>
                <c:pt idx="2497">
                  <c:v>5.6119093552581489E-2</c:v>
                </c:pt>
                <c:pt idx="2498">
                  <c:v>5.6098190168768269E-2</c:v>
                </c:pt>
                <c:pt idx="2499">
                  <c:v>5.607741270267752E-2</c:v>
                </c:pt>
                <c:pt idx="2500">
                  <c:v>5.6056761152376566E-2</c:v>
                </c:pt>
                <c:pt idx="2501">
                  <c:v>5.6036235520195987E-2</c:v>
                </c:pt>
                <c:pt idx="2502">
                  <c:v>5.601583580391889E-2</c:v>
                </c:pt>
                <c:pt idx="2503">
                  <c:v>5.599556200530742E-2</c:v>
                </c:pt>
                <c:pt idx="2504">
                  <c:v>5.5975414122883649E-2</c:v>
                </c:pt>
                <c:pt idx="2505">
                  <c:v>5.5955392158011819E-2</c:v>
                </c:pt>
                <c:pt idx="2506">
                  <c:v>5.5935496109668748E-2</c:v>
                </c:pt>
                <c:pt idx="2507">
                  <c:v>5.5915725978650244E-2</c:v>
                </c:pt>
                <c:pt idx="2508">
                  <c:v>5.5896081763819438E-2</c:v>
                </c:pt>
                <c:pt idx="2509">
                  <c:v>5.5876563466370044E-2</c:v>
                </c:pt>
                <c:pt idx="2510">
                  <c:v>5.5857171085847312E-2</c:v>
                </c:pt>
                <c:pt idx="2511">
                  <c:v>5.5837904622194401E-2</c:v>
                </c:pt>
                <c:pt idx="2512">
                  <c:v>5.5818764075297622E-2</c:v>
                </c:pt>
                <c:pt idx="2513">
                  <c:v>5.579974944521382E-2</c:v>
                </c:pt>
                <c:pt idx="2514">
                  <c:v>5.5780860732511428E-2</c:v>
                </c:pt>
                <c:pt idx="2515">
                  <c:v>5.5762097936280952E-2</c:v>
                </c:pt>
                <c:pt idx="2516">
                  <c:v>5.5743461057204513E-2</c:v>
                </c:pt>
                <c:pt idx="2517">
                  <c:v>5.572495009477052E-2</c:v>
                </c:pt>
                <c:pt idx="2518">
                  <c:v>5.5706565049717938E-2</c:v>
                </c:pt>
                <c:pt idx="2519">
                  <c:v>5.5688305920853054E-2</c:v>
                </c:pt>
                <c:pt idx="2520">
                  <c:v>5.5670172709596955E-2</c:v>
                </c:pt>
                <c:pt idx="2521">
                  <c:v>5.5652165414585397E-2</c:v>
                </c:pt>
                <c:pt idx="2522">
                  <c:v>5.5634284037409998E-2</c:v>
                </c:pt>
                <c:pt idx="2523">
                  <c:v>5.561652857613808E-2</c:v>
                </c:pt>
                <c:pt idx="2524">
                  <c:v>5.5598899032304416E-2</c:v>
                </c:pt>
                <c:pt idx="2525">
                  <c:v>5.5581395405340572E-2</c:v>
                </c:pt>
                <c:pt idx="2526">
                  <c:v>5.5564017695076018E-2</c:v>
                </c:pt>
                <c:pt idx="2527">
                  <c:v>5.5546765901908657E-2</c:v>
                </c:pt>
                <c:pt idx="2528">
                  <c:v>5.5529640025724802E-2</c:v>
                </c:pt>
                <c:pt idx="2529">
                  <c:v>5.5512640066126551E-2</c:v>
                </c:pt>
                <c:pt idx="2530">
                  <c:v>5.5495766023909709E-2</c:v>
                </c:pt>
                <c:pt idx="2531">
                  <c:v>5.5479017897994254E-2</c:v>
                </c:pt>
                <c:pt idx="2532">
                  <c:v>5.5462395689573896E-2</c:v>
                </c:pt>
                <c:pt idx="2533">
                  <c:v>5.544589939739808E-2</c:v>
                </c:pt>
                <c:pt idx="2534">
                  <c:v>5.5429529022887891E-2</c:v>
                </c:pt>
                <c:pt idx="2535">
                  <c:v>5.5413284564735932E-2</c:v>
                </c:pt>
                <c:pt idx="2536">
                  <c:v>5.5397166023965383E-2</c:v>
                </c:pt>
                <c:pt idx="2537">
                  <c:v>5.5381173399382533E-2</c:v>
                </c:pt>
                <c:pt idx="2538">
                  <c:v>5.536530669246531E-2</c:v>
                </c:pt>
                <c:pt idx="2539">
                  <c:v>5.5349565901735787E-2</c:v>
                </c:pt>
                <c:pt idx="2540">
                  <c:v>5.5333951028615047E-2</c:v>
                </c:pt>
                <c:pt idx="2541">
                  <c:v>5.531846207190938E-2</c:v>
                </c:pt>
                <c:pt idx="2542">
                  <c:v>5.530309903235775E-2</c:v>
                </c:pt>
                <c:pt idx="2543">
                  <c:v>5.5287861909505409E-2</c:v>
                </c:pt>
                <c:pt idx="2544">
                  <c:v>5.5272750703977636E-2</c:v>
                </c:pt>
                <c:pt idx="2545">
                  <c:v>5.5257765414864934E-2</c:v>
                </c:pt>
                <c:pt idx="2546">
                  <c:v>5.5242906042963114E-2</c:v>
                </c:pt>
                <c:pt idx="2547">
                  <c:v>5.5228172587476365E-2</c:v>
                </c:pt>
                <c:pt idx="2548">
                  <c:v>5.5213565049825775E-2</c:v>
                </c:pt>
                <c:pt idx="2549">
                  <c:v>5.5199083428135509E-2</c:v>
                </c:pt>
                <c:pt idx="2550">
                  <c:v>5.5184727723826654E-2</c:v>
                </c:pt>
                <c:pt idx="2551">
                  <c:v>5.5170497936387619E-2</c:v>
                </c:pt>
                <c:pt idx="2552">
                  <c:v>5.5156394065932091E-2</c:v>
                </c:pt>
                <c:pt idx="2553">
                  <c:v>5.5142416111834791E-2</c:v>
                </c:pt>
                <c:pt idx="2554">
                  <c:v>5.5128564075630493E-2</c:v>
                </c:pt>
                <c:pt idx="2555">
                  <c:v>5.511483795538652E-2</c:v>
                </c:pt>
                <c:pt idx="2556">
                  <c:v>5.5101237752523957E-2</c:v>
                </c:pt>
                <c:pt idx="2557">
                  <c:v>5.5087763466531214E-2</c:v>
                </c:pt>
                <c:pt idx="2558">
                  <c:v>5.5074415097521978E-2</c:v>
                </c:pt>
                <c:pt idx="2559">
                  <c:v>5.5061192644814128E-2</c:v>
                </c:pt>
                <c:pt idx="2560">
                  <c:v>5.5048096109828748E-2</c:v>
                </c:pt>
                <c:pt idx="2561">
                  <c:v>5.5035125491258441E-2</c:v>
                </c:pt>
                <c:pt idx="2562">
                  <c:v>5.5022280790069544E-2</c:v>
                </c:pt>
                <c:pt idx="2563">
                  <c:v>5.5009562005011503E-2</c:v>
                </c:pt>
                <c:pt idx="2564">
                  <c:v>5.4996969137675933E-2</c:v>
                </c:pt>
                <c:pt idx="2565">
                  <c:v>5.4984502186641748E-2</c:v>
                </c:pt>
                <c:pt idx="2566">
                  <c:v>5.4972161152875287E-2</c:v>
                </c:pt>
                <c:pt idx="2567">
                  <c:v>5.4959946035694429E-2</c:v>
                </c:pt>
                <c:pt idx="2568">
                  <c:v>5.4947856835724451E-2</c:v>
                </c:pt>
                <c:pt idx="2569">
                  <c:v>5.4935893552340076E-2</c:v>
                </c:pt>
                <c:pt idx="2570">
                  <c:v>5.4924056186450798E-2</c:v>
                </c:pt>
                <c:pt idx="2571">
                  <c:v>5.4912344736862906E-2</c:v>
                </c:pt>
                <c:pt idx="2572">
                  <c:v>5.4900759204485894E-2</c:v>
                </c:pt>
                <c:pt idx="2573">
                  <c:v>5.4889299588523954E-2</c:v>
                </c:pt>
                <c:pt idx="2574">
                  <c:v>5.4877965890455016E-2</c:v>
                </c:pt>
                <c:pt idx="2575">
                  <c:v>5.4866758108289559E-2</c:v>
                </c:pt>
                <c:pt idx="2576">
                  <c:v>5.4855676243732887E-2</c:v>
                </c:pt>
                <c:pt idx="2577">
                  <c:v>5.48447202954776E-2</c:v>
                </c:pt>
                <c:pt idx="2578">
                  <c:v>5.4833890264717411E-2</c:v>
                </c:pt>
                <c:pt idx="2579">
                  <c:v>5.4823186150429137E-2</c:v>
                </c:pt>
                <c:pt idx="2580">
                  <c:v>5.4812607953294901E-2</c:v>
                </c:pt>
                <c:pt idx="2581">
                  <c:v>5.4802155673087327E-2</c:v>
                </c:pt>
                <c:pt idx="2582">
                  <c:v>5.4791829309465356E-2</c:v>
                </c:pt>
                <c:pt idx="2583">
                  <c:v>5.4781628863054266E-2</c:v>
                </c:pt>
                <c:pt idx="2584">
                  <c:v>5.4771554333569838E-2</c:v>
                </c:pt>
                <c:pt idx="2585">
                  <c:v>5.4761605720500484E-2</c:v>
                </c:pt>
                <c:pt idx="2586">
                  <c:v>5.4751783025210443E-2</c:v>
                </c:pt>
                <c:pt idx="2587">
                  <c:v>5.4742086245937571E-2</c:v>
                </c:pt>
                <c:pt idx="2588">
                  <c:v>5.4732515384102953E-2</c:v>
                </c:pt>
                <c:pt idx="2589">
                  <c:v>5.4723070439081312E-2</c:v>
                </c:pt>
                <c:pt idx="2590">
                  <c:v>5.471375141092949E-2</c:v>
                </c:pt>
                <c:pt idx="2591">
                  <c:v>5.4704558299363271E-2</c:v>
                </c:pt>
                <c:pt idx="2592">
                  <c:v>5.4695491105292149E-2</c:v>
                </c:pt>
                <c:pt idx="2593">
                  <c:v>5.4686549827692943E-2</c:v>
                </c:pt>
                <c:pt idx="2594">
                  <c:v>5.4677734467475148E-2</c:v>
                </c:pt>
                <c:pt idx="2595">
                  <c:v>5.4669045023445051E-2</c:v>
                </c:pt>
                <c:pt idx="2596">
                  <c:v>5.4660481497023738E-2</c:v>
                </c:pt>
                <c:pt idx="2597">
                  <c:v>5.4652043887017498E-2</c:v>
                </c:pt>
                <c:pt idx="2598">
                  <c:v>5.4643732194222139E-2</c:v>
                </c:pt>
                <c:pt idx="2599">
                  <c:v>5.4635546418012382E-2</c:v>
                </c:pt>
                <c:pt idx="2600">
                  <c:v>5.4627486559013505E-2</c:v>
                </c:pt>
                <c:pt idx="2601">
                  <c:v>5.4619552616884448E-2</c:v>
                </c:pt>
                <c:pt idx="2602">
                  <c:v>5.4611744591454681E-2</c:v>
                </c:pt>
                <c:pt idx="2603">
                  <c:v>5.4604062483065263E-2</c:v>
                </c:pt>
                <c:pt idx="2604">
                  <c:v>5.4596506291716196E-2</c:v>
                </c:pt>
                <c:pt idx="2605">
                  <c:v>5.4589076016952731E-2</c:v>
                </c:pt>
                <c:pt idx="2606">
                  <c:v>5.4581771659172773E-2</c:v>
                </c:pt>
                <c:pt idx="2607">
                  <c:v>5.4574593218887912E-2</c:v>
                </c:pt>
                <c:pt idx="2608">
                  <c:v>5.456754069444969E-2</c:v>
                </c:pt>
                <c:pt idx="2609">
                  <c:v>5.4560614088018156E-2</c:v>
                </c:pt>
                <c:pt idx="2610">
                  <c:v>5.4553813397546946E-2</c:v>
                </c:pt>
                <c:pt idx="2611">
                  <c:v>5.4547138624741365E-2</c:v>
                </c:pt>
                <c:pt idx="2612">
                  <c:v>5.4540589768123482E-2</c:v>
                </c:pt>
                <c:pt idx="2613">
                  <c:v>5.4534166829114383E-2</c:v>
                </c:pt>
                <c:pt idx="2614">
                  <c:v>5.4527869806463514E-2</c:v>
                </c:pt>
                <c:pt idx="2615">
                  <c:v>5.4521698701080368E-2</c:v>
                </c:pt>
                <c:pt idx="2616">
                  <c:v>5.4515653512282825E-2</c:v>
                </c:pt>
                <c:pt idx="2617">
                  <c:v>5.4509734240866692E-2</c:v>
                </c:pt>
                <c:pt idx="2618">
                  <c:v>5.4503940885922475E-2</c:v>
                </c:pt>
                <c:pt idx="2619">
                  <c:v>5.4498273448132295E-2</c:v>
                </c:pt>
                <c:pt idx="2620">
                  <c:v>5.4492731926700344E-2</c:v>
                </c:pt>
                <c:pt idx="2621">
                  <c:v>5.4487316323161394E-2</c:v>
                </c:pt>
                <c:pt idx="2622">
                  <c:v>5.448202663558277E-2</c:v>
                </c:pt>
                <c:pt idx="2623">
                  <c:v>5.4476862865385556E-2</c:v>
                </c:pt>
                <c:pt idx="2624">
                  <c:v>5.4471825012115005E-2</c:v>
                </c:pt>
                <c:pt idx="2625">
                  <c:v>5.446691307565743E-2</c:v>
                </c:pt>
                <c:pt idx="2626">
                  <c:v>5.4462127055785459E-2</c:v>
                </c:pt>
                <c:pt idx="2627">
                  <c:v>5.4457466953408584E-2</c:v>
                </c:pt>
                <c:pt idx="2628">
                  <c:v>5.4452932767503626E-2</c:v>
                </c:pt>
                <c:pt idx="2629">
                  <c:v>5.4448524498980078E-2</c:v>
                </c:pt>
                <c:pt idx="2630">
                  <c:v>5.4444242146644228E-2</c:v>
                </c:pt>
                <c:pt idx="2631">
                  <c:v>5.4440085711917163E-2</c:v>
                </c:pt>
                <c:pt idx="2632">
                  <c:v>5.4436055193605171E-2</c:v>
                </c:pt>
                <c:pt idx="2633">
                  <c:v>5.4432150592504058E-2</c:v>
                </c:pt>
                <c:pt idx="2634">
                  <c:v>5.4428371907988549E-2</c:v>
                </c:pt>
                <c:pt idx="2635">
                  <c:v>5.4424719140683919E-2</c:v>
                </c:pt>
                <c:pt idx="2636">
                  <c:v>5.442119229024911E-2</c:v>
                </c:pt>
                <c:pt idx="2637">
                  <c:v>5.441779135651359E-2</c:v>
                </c:pt>
                <c:pt idx="2638">
                  <c:v>5.4414516339875263E-2</c:v>
                </c:pt>
                <c:pt idx="2639">
                  <c:v>5.4411367240163599E-2</c:v>
                </c:pt>
                <c:pt idx="2640">
                  <c:v>5.4408344057094382E-2</c:v>
                </c:pt>
                <c:pt idx="2641">
                  <c:v>5.4405446791236045E-2</c:v>
                </c:pt>
                <c:pt idx="2642">
                  <c:v>5.4402675442247528E-2</c:v>
                </c:pt>
                <c:pt idx="2643">
                  <c:v>5.4400030009901457E-2</c:v>
                </c:pt>
                <c:pt idx="2644">
                  <c:v>5.4397510494709422E-2</c:v>
                </c:pt>
                <c:pt idx="2645">
                  <c:v>5.4395116896444051E-2</c:v>
                </c:pt>
                <c:pt idx="2646">
                  <c:v>5.4392849214821126E-2</c:v>
                </c:pt>
                <c:pt idx="2647">
                  <c:v>5.4390707450409082E-2</c:v>
                </c:pt>
                <c:pt idx="2648">
                  <c:v>5.4388691602582639E-2</c:v>
                </c:pt>
                <c:pt idx="2649">
                  <c:v>5.4386801672137608E-2</c:v>
                </c:pt>
                <c:pt idx="2650">
                  <c:v>5.4385037657937119E-2</c:v>
                </c:pt>
                <c:pt idx="2651">
                  <c:v>5.4383399561345414E-2</c:v>
                </c:pt>
                <c:pt idx="2652">
                  <c:v>5.4381887381168781E-2</c:v>
                </c:pt>
                <c:pt idx="2653">
                  <c:v>5.4380501118316715E-2</c:v>
                </c:pt>
                <c:pt idx="2654">
                  <c:v>5.4379240771766035E-2</c:v>
                </c:pt>
                <c:pt idx="2655">
                  <c:v>5.4378106342539922E-2</c:v>
                </c:pt>
                <c:pt idx="2656">
                  <c:v>5.4377097830240473E-2</c:v>
                </c:pt>
                <c:pt idx="2657">
                  <c:v>5.4376215234810843E-2</c:v>
                </c:pt>
                <c:pt idx="2658">
                  <c:v>5.4375458555853129E-2</c:v>
                </c:pt>
                <c:pt idx="2659">
                  <c:v>5.4374827794674729E-2</c:v>
                </c:pt>
                <c:pt idx="2660">
                  <c:v>5.4374322949570342E-2</c:v>
                </c:pt>
                <c:pt idx="2661">
                  <c:v>5.4373944021733678E-2</c:v>
                </c:pt>
                <c:pt idx="2662">
                  <c:v>5.4373691010653147E-2</c:v>
                </c:pt>
                <c:pt idx="2663">
                  <c:v>5.4373563916897183E-2</c:v>
                </c:pt>
                <c:pt idx="2664">
                  <c:v>5.4373562739556291E-2</c:v>
                </c:pt>
                <c:pt idx="2665">
                  <c:v>5.437368747942628E-2</c:v>
                </c:pt>
                <c:pt idx="2666">
                  <c:v>5.4373938135938715E-2</c:v>
                </c:pt>
                <c:pt idx="2667">
                  <c:v>5.4374314709832561E-2</c:v>
                </c:pt>
                <c:pt idx="2668">
                  <c:v>5.4374817199914105E-2</c:v>
                </c:pt>
                <c:pt idx="2669">
                  <c:v>5.437544560754759E-2</c:v>
                </c:pt>
                <c:pt idx="2670">
                  <c:v>5.4376199931482461E-2</c:v>
                </c:pt>
                <c:pt idx="2671">
                  <c:v>5.4377080173196646E-2</c:v>
                </c:pt>
                <c:pt idx="2672">
                  <c:v>5.4378086330700626E-2</c:v>
                </c:pt>
                <c:pt idx="2673">
                  <c:v>5.4379218406211294E-2</c:v>
                </c:pt>
                <c:pt idx="2674">
                  <c:v>5.4380476397795974E-2</c:v>
                </c:pt>
                <c:pt idx="2675">
                  <c:v>5.4381860306818908E-2</c:v>
                </c:pt>
                <c:pt idx="2676">
                  <c:v>5.4383370132256914E-2</c:v>
                </c:pt>
                <c:pt idx="2677">
                  <c:v>5.4385005875303705E-2</c:v>
                </c:pt>
                <c:pt idx="2678">
                  <c:v>5.438676753431082E-2</c:v>
                </c:pt>
                <c:pt idx="2679">
                  <c:v>5.4388655111267781E-2</c:v>
                </c:pt>
                <c:pt idx="2680">
                  <c:v>5.4390668604185066E-2</c:v>
                </c:pt>
                <c:pt idx="2681">
                  <c:v>5.4392808014767979E-2</c:v>
                </c:pt>
                <c:pt idx="2682">
                  <c:v>5.4395073341538591E-2</c:v>
                </c:pt>
                <c:pt idx="2683">
                  <c:v>5.4397464585861144E-2</c:v>
                </c:pt>
                <c:pt idx="2684">
                  <c:v>5.4399981746712456E-2</c:v>
                </c:pt>
                <c:pt idx="2685">
                  <c:v>5.4402624824604118E-2</c:v>
                </c:pt>
                <c:pt idx="2686">
                  <c:v>5.4405393819308756E-2</c:v>
                </c:pt>
                <c:pt idx="2687">
                  <c:v>5.4408288731224275E-2</c:v>
                </c:pt>
                <c:pt idx="2688">
                  <c:v>5.4411309559668553E-2</c:v>
                </c:pt>
                <c:pt idx="2689">
                  <c:v>5.4414456305266867E-2</c:v>
                </c:pt>
                <c:pt idx="2690">
                  <c:v>5.4417728967280254E-2</c:v>
                </c:pt>
                <c:pt idx="2691">
                  <c:v>5.4421127547072956E-2</c:v>
                </c:pt>
                <c:pt idx="2692">
                  <c:v>5.442465204293967E-2</c:v>
                </c:pt>
                <c:pt idx="2693">
                  <c:v>5.4428302456074107E-2</c:v>
                </c:pt>
                <c:pt idx="2694">
                  <c:v>5.4432078786248894E-2</c:v>
                </c:pt>
                <c:pt idx="2695">
                  <c:v>5.4435981033179814E-2</c:v>
                </c:pt>
                <c:pt idx="2696">
                  <c:v>5.4440009196639494E-2</c:v>
                </c:pt>
                <c:pt idx="2697">
                  <c:v>5.4444163277935331E-2</c:v>
                </c:pt>
                <c:pt idx="2698">
                  <c:v>5.444844327496412E-2</c:v>
                </c:pt>
                <c:pt idx="2699">
                  <c:v>5.4452849189829067E-2</c:v>
                </c:pt>
                <c:pt idx="2700">
                  <c:v>5.4457381021279616E-2</c:v>
                </c:pt>
                <c:pt idx="2701">
                  <c:v>5.4462038769543142E-2</c:v>
                </c:pt>
                <c:pt idx="2702">
                  <c:v>5.4466822435131235E-2</c:v>
                </c:pt>
                <c:pt idx="2703">
                  <c:v>5.4471732016907026E-2</c:v>
                </c:pt>
                <c:pt idx="2704">
                  <c:v>5.4476767516234759E-2</c:v>
                </c:pt>
                <c:pt idx="2705">
                  <c:v>5.448192893192072E-2</c:v>
                </c:pt>
                <c:pt idx="2706">
                  <c:v>5.4487216265272309E-2</c:v>
                </c:pt>
                <c:pt idx="2707">
                  <c:v>5.449262951469791E-2</c:v>
                </c:pt>
                <c:pt idx="2708">
                  <c:v>5.4498168681448078E-2</c:v>
                </c:pt>
                <c:pt idx="2709">
                  <c:v>5.4503833764954379E-2</c:v>
                </c:pt>
                <c:pt idx="2710">
                  <c:v>5.4509624765728404E-2</c:v>
                </c:pt>
                <c:pt idx="2711">
                  <c:v>5.4515541682974344E-2</c:v>
                </c:pt>
                <c:pt idx="2712">
                  <c:v>5.4521584517431165E-2</c:v>
                </c:pt>
                <c:pt idx="2713">
                  <c:v>5.4527753268416745E-2</c:v>
                </c:pt>
                <c:pt idx="2714">
                  <c:v>5.4534047936670049E-2</c:v>
                </c:pt>
                <c:pt idx="2715">
                  <c:v>5.4540468521565799E-2</c:v>
                </c:pt>
                <c:pt idx="2716">
                  <c:v>5.4547015023786116E-2</c:v>
                </c:pt>
                <c:pt idx="2717">
                  <c:v>5.4553687442307819E-2</c:v>
                </c:pt>
                <c:pt idx="2718">
                  <c:v>5.4560485778324619E-2</c:v>
                </c:pt>
                <c:pt idx="2719">
                  <c:v>5.4567410030813335E-2</c:v>
                </c:pt>
                <c:pt idx="2720">
                  <c:v>5.4574460200683461E-2</c:v>
                </c:pt>
                <c:pt idx="2721">
                  <c:v>5.458163628679813E-2</c:v>
                </c:pt>
                <c:pt idx="2722">
                  <c:v>5.4588938290237365E-2</c:v>
                </c:pt>
                <c:pt idx="2723">
                  <c:v>5.4596366210603264E-2</c:v>
                </c:pt>
                <c:pt idx="2724">
                  <c:v>5.4603920047838983E-2</c:v>
                </c:pt>
                <c:pt idx="2725">
                  <c:v>5.4611599801603461E-2</c:v>
                </c:pt>
                <c:pt idx="2726">
                  <c:v>5.461940547309041E-2</c:v>
                </c:pt>
                <c:pt idx="2727">
                  <c:v>5.4627337060594527E-2</c:v>
                </c:pt>
                <c:pt idx="2728">
                  <c:v>5.4635394565536899E-2</c:v>
                </c:pt>
                <c:pt idx="2729">
                  <c:v>5.4643577987292247E-2</c:v>
                </c:pt>
                <c:pt idx="2730">
                  <c:v>5.4651887325974258E-2</c:v>
                </c:pt>
                <c:pt idx="2731">
                  <c:v>5.4660322581128185E-2</c:v>
                </c:pt>
                <c:pt idx="2732">
                  <c:v>5.4668883754118269E-2</c:v>
                </c:pt>
                <c:pt idx="2733">
                  <c:v>5.4677570843068679E-2</c:v>
                </c:pt>
                <c:pt idx="2734">
                  <c:v>5.4686383849343656E-2</c:v>
                </c:pt>
                <c:pt idx="2735">
                  <c:v>5.4695322772374766E-2</c:v>
                </c:pt>
                <c:pt idx="2736">
                  <c:v>5.4704387612730443E-2</c:v>
                </c:pt>
                <c:pt idx="2737">
                  <c:v>5.4713578369501192E-2</c:v>
                </c:pt>
                <c:pt idx="2738">
                  <c:v>5.4722895043482822E-2</c:v>
                </c:pt>
                <c:pt idx="2739">
                  <c:v>5.4732337634106898E-2</c:v>
                </c:pt>
                <c:pt idx="2740">
                  <c:v>5.4741906142055541E-2</c:v>
                </c:pt>
                <c:pt idx="2741">
                  <c:v>5.4751600566305569E-2</c:v>
                </c:pt>
                <c:pt idx="2742">
                  <c:v>5.4761420908050695E-2</c:v>
                </c:pt>
                <c:pt idx="2743">
                  <c:v>5.4771367166097207E-2</c:v>
                </c:pt>
                <c:pt idx="2744">
                  <c:v>5.4781439341638816E-2</c:v>
                </c:pt>
                <c:pt idx="2745">
                  <c:v>5.4791637433766027E-2</c:v>
                </c:pt>
                <c:pt idx="2746">
                  <c:v>5.4801961443160963E-2</c:v>
                </c:pt>
                <c:pt idx="2747">
                  <c:v>5.4812411368743597E-2</c:v>
                </c:pt>
                <c:pt idx="2748">
                  <c:v>5.4822987211991858E-2</c:v>
                </c:pt>
                <c:pt idx="2749">
                  <c:v>5.4833688971484662E-2</c:v>
                </c:pt>
                <c:pt idx="2750">
                  <c:v>5.4844516648472563E-2</c:v>
                </c:pt>
                <c:pt idx="2751">
                  <c:v>5.4855470241989224E-2</c:v>
                </c:pt>
                <c:pt idx="2752">
                  <c:v>5.4866549752546234E-2</c:v>
                </c:pt>
                <c:pt idx="2753">
                  <c:v>5.4877755180143595E-2</c:v>
                </c:pt>
                <c:pt idx="2754">
                  <c:v>5.4889086524326558E-2</c:v>
                </c:pt>
                <c:pt idx="2755">
                  <c:v>5.4900543785606715E-2</c:v>
                </c:pt>
                <c:pt idx="2756">
                  <c:v>5.4912126963927221E-2</c:v>
                </c:pt>
                <c:pt idx="2757">
                  <c:v>5.4923836058776487E-2</c:v>
                </c:pt>
                <c:pt idx="2758">
                  <c:v>5.4935671070893477E-2</c:v>
                </c:pt>
                <c:pt idx="2759">
                  <c:v>5.4947631999596069E-2</c:v>
                </c:pt>
                <c:pt idx="2760">
                  <c:v>5.4959718845680072E-2</c:v>
                </c:pt>
                <c:pt idx="2761">
                  <c:v>5.4971931608008617E-2</c:v>
                </c:pt>
                <c:pt idx="2762">
                  <c:v>5.4984270287889103E-2</c:v>
                </c:pt>
                <c:pt idx="2763">
                  <c:v>5.4996734884241505E-2</c:v>
                </c:pt>
                <c:pt idx="2764">
                  <c:v>5.5009325397747943E-2</c:v>
                </c:pt>
                <c:pt idx="2765">
                  <c:v>5.5022041827896828E-2</c:v>
                </c:pt>
                <c:pt idx="2766">
                  <c:v>5.5034884175427123E-2</c:v>
                </c:pt>
                <c:pt idx="2767">
                  <c:v>5.5047852439201961E-2</c:v>
                </c:pt>
                <c:pt idx="2768">
                  <c:v>5.5060946620528739E-2</c:v>
                </c:pt>
                <c:pt idx="2769">
                  <c:v>5.5074166718043216E-2</c:v>
                </c:pt>
                <c:pt idx="2770">
                  <c:v>5.5087512733450694E-2</c:v>
                </c:pt>
                <c:pt idx="2771">
                  <c:v>5.5100984664818498E-2</c:v>
                </c:pt>
                <c:pt idx="2772">
                  <c:v>5.5114582513567711E-2</c:v>
                </c:pt>
                <c:pt idx="2773">
                  <c:v>5.5128306278959371E-2</c:v>
                </c:pt>
                <c:pt idx="2774">
                  <c:v>5.5142155961675599E-2</c:v>
                </c:pt>
                <c:pt idx="2775">
                  <c:v>5.5156131560977428E-2</c:v>
                </c:pt>
                <c:pt idx="2776">
                  <c:v>5.5170233077262765E-2</c:v>
                </c:pt>
                <c:pt idx="2777">
                  <c:v>5.5184460510361077E-2</c:v>
                </c:pt>
                <c:pt idx="2778">
                  <c:v>5.519881386049974E-2</c:v>
                </c:pt>
                <c:pt idx="2779">
                  <c:v>5.5213293127565066E-2</c:v>
                </c:pt>
                <c:pt idx="2780">
                  <c:v>5.5227898311272838E-2</c:v>
                </c:pt>
                <c:pt idx="2781">
                  <c:v>5.5242629412191491E-2</c:v>
                </c:pt>
                <c:pt idx="2782">
                  <c:v>5.5257486429979963E-2</c:v>
                </c:pt>
                <c:pt idx="2783">
                  <c:v>5.5272469364467725E-2</c:v>
                </c:pt>
                <c:pt idx="2784">
                  <c:v>5.528757821605268E-2</c:v>
                </c:pt>
                <c:pt idx="2785">
                  <c:v>5.5302812984507455E-2</c:v>
                </c:pt>
                <c:pt idx="2786">
                  <c:v>5.5318173669718362E-2</c:v>
                </c:pt>
                <c:pt idx="2787">
                  <c:v>5.5333660272083307E-2</c:v>
                </c:pt>
                <c:pt idx="2788">
                  <c:v>5.5349272791261228E-2</c:v>
                </c:pt>
                <c:pt idx="2789">
                  <c:v>5.5365011227138439E-2</c:v>
                </c:pt>
                <c:pt idx="2790">
                  <c:v>5.5380875580169686E-2</c:v>
                </c:pt>
                <c:pt idx="2791">
                  <c:v>5.5396865849900223E-2</c:v>
                </c:pt>
                <c:pt idx="2792">
                  <c:v>5.5412982036784797E-2</c:v>
                </c:pt>
                <c:pt idx="2793">
                  <c:v>5.5429224140482347E-2</c:v>
                </c:pt>
                <c:pt idx="2794">
                  <c:v>5.5445592160879187E-2</c:v>
                </c:pt>
                <c:pt idx="2795">
                  <c:v>5.5462086098714281E-2</c:v>
                </c:pt>
                <c:pt idx="2796">
                  <c:v>5.5478705952737073E-2</c:v>
                </c:pt>
                <c:pt idx="2797">
                  <c:v>5.5495451724311806E-2</c:v>
                </c:pt>
                <c:pt idx="2798">
                  <c:v>5.5512323412358455E-2</c:v>
                </c:pt>
                <c:pt idx="2799">
                  <c:v>5.5529321017559141E-2</c:v>
                </c:pt>
                <c:pt idx="2800">
                  <c:v>5.5546444539402273E-2</c:v>
                </c:pt>
                <c:pt idx="2801">
                  <c:v>5.5563693978569972E-2</c:v>
                </c:pt>
                <c:pt idx="2802">
                  <c:v>5.5581069334095901E-2</c:v>
                </c:pt>
                <c:pt idx="2803">
                  <c:v>5.5598570607116926E-2</c:v>
                </c:pt>
                <c:pt idx="2804">
                  <c:v>5.5616197796553024E-2</c:v>
                </c:pt>
                <c:pt idx="2805">
                  <c:v>5.5633950903200002E-2</c:v>
                </c:pt>
                <c:pt idx="2806">
                  <c:v>5.5651829926489427E-2</c:v>
                </c:pt>
                <c:pt idx="2807">
                  <c:v>5.5669834866932888E-2</c:v>
                </c:pt>
                <c:pt idx="2808">
                  <c:v>5.5687965724246169E-2</c:v>
                </c:pt>
                <c:pt idx="2809">
                  <c:v>5.5706222498486113E-2</c:v>
                </c:pt>
                <c:pt idx="2810">
                  <c:v>5.572460518914113E-2</c:v>
                </c:pt>
                <c:pt idx="2811">
                  <c:v>5.5743113797461774E-2</c:v>
                </c:pt>
                <c:pt idx="2812">
                  <c:v>5.5761748322197491E-2</c:v>
                </c:pt>
                <c:pt idx="2813">
                  <c:v>5.5780508764257775E-2</c:v>
                </c:pt>
                <c:pt idx="2814">
                  <c:v>5.5799395122562601E-2</c:v>
                </c:pt>
                <c:pt idx="2815">
                  <c:v>5.5818407398476211E-2</c:v>
                </c:pt>
                <c:pt idx="2816">
                  <c:v>5.583754559057752E-2</c:v>
                </c:pt>
                <c:pt idx="2817">
                  <c:v>5.5856809700287613E-2</c:v>
                </c:pt>
                <c:pt idx="2818">
                  <c:v>5.5876199726469622E-2</c:v>
                </c:pt>
                <c:pt idx="2819">
                  <c:v>5.5895715670033042E-2</c:v>
                </c:pt>
                <c:pt idx="2820">
                  <c:v>5.5915357529727316E-2</c:v>
                </c:pt>
                <c:pt idx="2821">
                  <c:v>5.5935125307030376E-2</c:v>
                </c:pt>
                <c:pt idx="2822">
                  <c:v>5.595501900063482E-2</c:v>
                </c:pt>
                <c:pt idx="2823">
                  <c:v>5.5975038611734362E-2</c:v>
                </c:pt>
                <c:pt idx="2824">
                  <c:v>5.5995184139362664E-2</c:v>
                </c:pt>
                <c:pt idx="2825">
                  <c:v>5.6015455584088159E-2</c:v>
                </c:pt>
                <c:pt idx="2826">
                  <c:v>5.6035852945512943E-2</c:v>
                </c:pt>
                <c:pt idx="2827">
                  <c:v>5.6056376224262294E-2</c:v>
                </c:pt>
                <c:pt idx="2828">
                  <c:v>5.6077025419199344E-2</c:v>
                </c:pt>
                <c:pt idx="2829">
                  <c:v>5.6097800532086239E-2</c:v>
                </c:pt>
                <c:pt idx="2830">
                  <c:v>5.6118701560592399E-2</c:v>
                </c:pt>
                <c:pt idx="2831">
                  <c:v>5.6139728507275777E-2</c:v>
                </c:pt>
                <c:pt idx="2832">
                  <c:v>5.6160881369805793E-2</c:v>
                </c:pt>
                <c:pt idx="2833">
                  <c:v>5.6182160149830906E-2</c:v>
                </c:pt>
                <c:pt idx="2834">
                  <c:v>5.620356484672584E-2</c:v>
                </c:pt>
                <c:pt idx="2835">
                  <c:v>5.6225095460490593E-2</c:v>
                </c:pt>
                <c:pt idx="2836">
                  <c:v>5.6246751990670418E-2</c:v>
                </c:pt>
                <c:pt idx="2837">
                  <c:v>5.6268534438572715E-2</c:v>
                </c:pt>
                <c:pt idx="2838">
                  <c:v>5.6290442802776397E-2</c:v>
                </c:pt>
                <c:pt idx="2839">
                  <c:v>5.6312477084475177E-2</c:v>
                </c:pt>
                <c:pt idx="2840">
                  <c:v>5.6334637282304811E-2</c:v>
                </c:pt>
                <c:pt idx="2841">
                  <c:v>5.635692339774323E-2</c:v>
                </c:pt>
                <c:pt idx="2842">
                  <c:v>5.6379335429596722E-2</c:v>
                </c:pt>
                <c:pt idx="2843">
                  <c:v>5.6401873378717937E-2</c:v>
                </c:pt>
                <c:pt idx="2844">
                  <c:v>5.6424537244367912E-2</c:v>
                </c:pt>
                <c:pt idx="2845">
                  <c:v>5.6447327027399297E-2</c:v>
                </c:pt>
                <c:pt idx="2846">
                  <c:v>5.6470242726732067E-2</c:v>
                </c:pt>
                <c:pt idx="2847">
                  <c:v>5.6493284343616779E-2</c:v>
                </c:pt>
                <c:pt idx="2848">
                  <c:v>5.6516451876689189E-2</c:v>
                </c:pt>
                <c:pt idx="2849">
                  <c:v>5.6539745327427227E-2</c:v>
                </c:pt>
                <c:pt idx="2850">
                  <c:v>5.6563164694523493E-2</c:v>
                </c:pt>
                <c:pt idx="2851">
                  <c:v>5.6586709979058014E-2</c:v>
                </c:pt>
                <c:pt idx="2852">
                  <c:v>5.661038117972339E-2</c:v>
                </c:pt>
                <c:pt idx="2853">
                  <c:v>5.6634178298111237E-2</c:v>
                </c:pt>
                <c:pt idx="2854">
                  <c:v>5.6658101332573096E-2</c:v>
                </c:pt>
                <c:pt idx="2855">
                  <c:v>5.6682150284757427E-2</c:v>
                </c:pt>
                <c:pt idx="2856">
                  <c:v>5.6706325153299986E-2</c:v>
                </c:pt>
                <c:pt idx="2857">
                  <c:v>5.6730625938996582E-2</c:v>
                </c:pt>
                <c:pt idx="2858">
                  <c:v>5.6755052641619841E-2</c:v>
                </c:pt>
                <c:pt idx="2859">
                  <c:v>5.6779605260885546E-2</c:v>
                </c:pt>
                <c:pt idx="2860">
                  <c:v>5.6804283797362132E-2</c:v>
                </c:pt>
                <c:pt idx="2861">
                  <c:v>5.6829088250651694E-2</c:v>
                </c:pt>
                <c:pt idx="2862">
                  <c:v>5.6854018620470015E-2</c:v>
                </c:pt>
                <c:pt idx="2863">
                  <c:v>5.6879074908010807E-2</c:v>
                </c:pt>
                <c:pt idx="2864">
                  <c:v>5.6904257111625611E-2</c:v>
                </c:pt>
                <c:pt idx="2865">
                  <c:v>5.6929565232792356E-2</c:v>
                </c:pt>
                <c:pt idx="2866">
                  <c:v>5.6954999270203643E-2</c:v>
                </c:pt>
                <c:pt idx="2867">
                  <c:v>5.6980559225223715E-2</c:v>
                </c:pt>
                <c:pt idx="2868">
                  <c:v>5.7006245096658859E-2</c:v>
                </c:pt>
                <c:pt idx="2869">
                  <c:v>5.7032056885191196E-2</c:v>
                </c:pt>
                <c:pt idx="2870">
                  <c:v>5.7057994590479666E-2</c:v>
                </c:pt>
                <c:pt idx="2871">
                  <c:v>5.708405821303586E-2</c:v>
                </c:pt>
                <c:pt idx="2872">
                  <c:v>5.7110247751950283E-2</c:v>
                </c:pt>
                <c:pt idx="2873">
                  <c:v>5.713656320830296E-2</c:v>
                </c:pt>
                <c:pt idx="2874">
                  <c:v>5.7163004581013865E-2</c:v>
                </c:pt>
                <c:pt idx="2875">
                  <c:v>5.7189571871390399E-2</c:v>
                </c:pt>
                <c:pt idx="2876">
                  <c:v>5.7216265077954631E-2</c:v>
                </c:pt>
                <c:pt idx="2877">
                  <c:v>5.72430842016729E-2</c:v>
                </c:pt>
                <c:pt idx="2878">
                  <c:v>5.7270029242260989E-2</c:v>
                </c:pt>
                <c:pt idx="2879">
                  <c:v>5.7297100200059958E-2</c:v>
                </c:pt>
                <c:pt idx="2880">
                  <c:v>5.7324297074387687E-2</c:v>
                </c:pt>
                <c:pt idx="2881">
                  <c:v>5.7351619865812609E-2</c:v>
                </c:pt>
                <c:pt idx="2882">
                  <c:v>5.737906857393682E-2</c:v>
                </c:pt>
                <c:pt idx="2883">
                  <c:v>5.7406643199385599E-2</c:v>
                </c:pt>
                <c:pt idx="2884">
                  <c:v>5.7434343741135763E-2</c:v>
                </c:pt>
                <c:pt idx="2885">
                  <c:v>5.7462170200210494E-2</c:v>
                </c:pt>
                <c:pt idx="2886">
                  <c:v>5.7490122576098202E-2</c:v>
                </c:pt>
                <c:pt idx="2887">
                  <c:v>5.7518200868798885E-2</c:v>
                </c:pt>
                <c:pt idx="2888">
                  <c:v>5.7546405078824137E-2</c:v>
                </c:pt>
                <c:pt idx="2889">
                  <c:v>5.757473520526446E-2</c:v>
                </c:pt>
                <c:pt idx="2890">
                  <c:v>5.760319124885882E-2</c:v>
                </c:pt>
                <c:pt idx="2891">
                  <c:v>5.7631773208925097E-2</c:v>
                </c:pt>
                <c:pt idx="2892">
                  <c:v>5.7660481086713844E-2</c:v>
                </c:pt>
                <c:pt idx="2893">
                  <c:v>5.7689314880633447E-2</c:v>
                </c:pt>
                <c:pt idx="2894">
                  <c:v>5.7718274592048147E-2</c:v>
                </c:pt>
                <c:pt idx="2895">
                  <c:v>5.7747360219707389E-2</c:v>
                </c:pt>
                <c:pt idx="2896">
                  <c:v>5.7776571764975415E-2</c:v>
                </c:pt>
                <c:pt idx="2897">
                  <c:v>5.7805909226658514E-2</c:v>
                </c:pt>
                <c:pt idx="2898">
                  <c:v>5.783537260549565E-2</c:v>
                </c:pt>
                <c:pt idx="2899">
                  <c:v>5.7864961901032075E-2</c:v>
                </c:pt>
                <c:pt idx="2900">
                  <c:v>5.7894677113836224E-2</c:v>
                </c:pt>
                <c:pt idx="2901">
                  <c:v>5.7924518242998602E-2</c:v>
                </c:pt>
                <c:pt idx="2902">
                  <c:v>5.7954485289656077E-2</c:v>
                </c:pt>
                <c:pt idx="2903">
                  <c:v>5.7984578252899155E-2</c:v>
                </c:pt>
                <c:pt idx="2904">
                  <c:v>5.8014797133068896E-2</c:v>
                </c:pt>
                <c:pt idx="2905">
                  <c:v>5.8045141929937927E-2</c:v>
                </c:pt>
                <c:pt idx="2906">
                  <c:v>5.8075612644415742E-2</c:v>
                </c:pt>
                <c:pt idx="2907">
                  <c:v>5.8106209274797038E-2</c:v>
                </c:pt>
                <c:pt idx="2908">
                  <c:v>5.8136931823014493E-2</c:v>
                </c:pt>
                <c:pt idx="2909">
                  <c:v>5.8167780287590176E-2</c:v>
                </c:pt>
                <c:pt idx="2910">
                  <c:v>5.819875466920621E-2</c:v>
                </c:pt>
                <c:pt idx="2911">
                  <c:v>5.822985496763522E-2</c:v>
                </c:pt>
                <c:pt idx="2912">
                  <c:v>5.826108118344564E-2</c:v>
                </c:pt>
                <c:pt idx="2913">
                  <c:v>5.8292433315273229E-2</c:v>
                </c:pt>
                <c:pt idx="2914">
                  <c:v>5.8323911364936976E-2</c:v>
                </c:pt>
                <c:pt idx="2915">
                  <c:v>5.8355515330731578E-2</c:v>
                </c:pt>
                <c:pt idx="2916">
                  <c:v>5.8387245214248651E-2</c:v>
                </c:pt>
                <c:pt idx="2917">
                  <c:v>5.8419101013782893E-2</c:v>
                </c:pt>
                <c:pt idx="2918">
                  <c:v>5.8451082730812232E-2</c:v>
                </c:pt>
                <c:pt idx="2919">
                  <c:v>5.8483190364427173E-2</c:v>
                </c:pt>
                <c:pt idx="2920">
                  <c:v>5.8515423915423526E-2</c:v>
                </c:pt>
                <c:pt idx="2921">
                  <c:v>5.8547783382891794E-2</c:v>
                </c:pt>
                <c:pt idx="2922">
                  <c:v>5.8580268767400412E-2</c:v>
                </c:pt>
                <c:pt idx="2923">
                  <c:v>5.861288006860832E-2</c:v>
                </c:pt>
                <c:pt idx="2924">
                  <c:v>5.8645617287083951E-2</c:v>
                </c:pt>
                <c:pt idx="2925">
                  <c:v>5.8678480422145185E-2</c:v>
                </c:pt>
                <c:pt idx="2926">
                  <c:v>5.8711469474474143E-2</c:v>
                </c:pt>
                <c:pt idx="2927">
                  <c:v>5.874458444316133E-2</c:v>
                </c:pt>
                <c:pt idx="2928">
                  <c:v>5.8777825329457301E-2</c:v>
                </c:pt>
                <c:pt idx="2929">
                  <c:v>5.8811192132111501E-2</c:v>
                </c:pt>
                <c:pt idx="2930">
                  <c:v>5.8844684852147111E-2</c:v>
                </c:pt>
                <c:pt idx="2931">
                  <c:v>5.8878303488313577E-2</c:v>
                </c:pt>
                <c:pt idx="2932">
                  <c:v>5.8912048042088827E-2</c:v>
                </c:pt>
                <c:pt idx="2933">
                  <c:v>5.894591851244968E-2</c:v>
                </c:pt>
                <c:pt idx="2934">
                  <c:v>5.8979914900078256E-2</c:v>
                </c:pt>
                <c:pt idx="2935">
                  <c:v>5.9014037204065062E-2</c:v>
                </c:pt>
                <c:pt idx="2936">
                  <c:v>5.9048285425319591E-2</c:v>
                </c:pt>
                <c:pt idx="2937">
                  <c:v>5.908265956327341E-2</c:v>
                </c:pt>
                <c:pt idx="2938">
                  <c:v>5.9117159618608639E-2</c:v>
                </c:pt>
                <c:pt idx="2939">
                  <c:v>5.9151785590074724E-2</c:v>
                </c:pt>
                <c:pt idx="2940">
                  <c:v>5.9186537479149592E-2</c:v>
                </c:pt>
                <c:pt idx="2941">
                  <c:v>5.9221415284696377E-2</c:v>
                </c:pt>
                <c:pt idx="2942">
                  <c:v>5.9256419007510885E-2</c:v>
                </c:pt>
                <c:pt idx="2943">
                  <c:v>5.9291548646683623E-2</c:v>
                </c:pt>
                <c:pt idx="2944">
                  <c:v>5.9326804203237771E-2</c:v>
                </c:pt>
                <c:pt idx="2945">
                  <c:v>5.9362185676718582E-2</c:v>
                </c:pt>
                <c:pt idx="2946">
                  <c:v>5.9397693066898682E-2</c:v>
                </c:pt>
                <c:pt idx="2947">
                  <c:v>5.9433326373778073E-2</c:v>
                </c:pt>
                <c:pt idx="2948">
                  <c:v>5.9469085598266247E-2</c:v>
                </c:pt>
                <c:pt idx="2949">
                  <c:v>5.9504970738657903E-2</c:v>
                </c:pt>
                <c:pt idx="2950">
                  <c:v>5.9540981796999404E-2</c:v>
                </c:pt>
                <c:pt idx="2951">
                  <c:v>5.9577118771358073E-2</c:v>
                </c:pt>
                <c:pt idx="2952">
                  <c:v>5.9613381663325526E-2</c:v>
                </c:pt>
                <c:pt idx="2953">
                  <c:v>5.9649770471764896E-2</c:v>
                </c:pt>
                <c:pt idx="2954">
                  <c:v>5.9686285197358302E-2</c:v>
                </c:pt>
                <c:pt idx="2955">
                  <c:v>5.9722925839537311E-2</c:v>
                </c:pt>
                <c:pt idx="2956">
                  <c:v>5.9759692398870357E-2</c:v>
                </c:pt>
                <c:pt idx="2957">
                  <c:v>5.9796584875016379E-2</c:v>
                </c:pt>
                <c:pt idx="2958">
                  <c:v>5.9833603268316438E-2</c:v>
                </c:pt>
                <c:pt idx="2959">
                  <c:v>5.9870747578202099E-2</c:v>
                </c:pt>
                <c:pt idx="2960">
                  <c:v>5.9908017805128111E-2</c:v>
                </c:pt>
                <c:pt idx="2961">
                  <c:v>5.9945413948867099E-2</c:v>
                </c:pt>
                <c:pt idx="2962">
                  <c:v>5.9982936009646437E-2</c:v>
                </c:pt>
                <c:pt idx="2963">
                  <c:v>6.0020583987125065E-2</c:v>
                </c:pt>
                <c:pt idx="2964">
                  <c:v>6.0058357881871416E-2</c:v>
                </c:pt>
                <c:pt idx="2965">
                  <c:v>6.0096257692975996E-2</c:v>
                </c:pt>
                <c:pt idx="2966">
                  <c:v>6.0134283421689361E-2</c:v>
                </c:pt>
                <c:pt idx="2967">
                  <c:v>6.0172435066760954E-2</c:v>
                </c:pt>
                <c:pt idx="2968">
                  <c:v>6.0210712628872898E-2</c:v>
                </c:pt>
                <c:pt idx="2969">
                  <c:v>6.0249116108138878E-2</c:v>
                </c:pt>
                <c:pt idx="2970">
                  <c:v>6.0287645503876774E-2</c:v>
                </c:pt>
                <c:pt idx="2971">
                  <c:v>6.0326300816882394E-2</c:v>
                </c:pt>
                <c:pt idx="2972">
                  <c:v>6.0365082046700991E-2</c:v>
                </c:pt>
                <c:pt idx="2973">
                  <c:v>6.0403989192991503E-2</c:v>
                </c:pt>
                <c:pt idx="2974">
                  <c:v>6.0443022257118173E-2</c:v>
                </c:pt>
                <c:pt idx="2975">
                  <c:v>6.0482181237148325E-2</c:v>
                </c:pt>
                <c:pt idx="2976">
                  <c:v>6.0521466134673574E-2</c:v>
                </c:pt>
                <c:pt idx="2977">
                  <c:v>6.0560876949125486E-2</c:v>
                </c:pt>
                <c:pt idx="2978">
                  <c:v>6.0600413679935627E-2</c:v>
                </c:pt>
                <c:pt idx="2979">
                  <c:v>6.064007632846824E-2</c:v>
                </c:pt>
                <c:pt idx="2980">
                  <c:v>6.0679864893245394E-2</c:v>
                </c:pt>
                <c:pt idx="2981">
                  <c:v>6.0719779375403959E-2</c:v>
                </c:pt>
                <c:pt idx="2982">
                  <c:v>6.075981977403444E-2</c:v>
                </c:pt>
                <c:pt idx="2983">
                  <c:v>6.0799986089932645E-2</c:v>
                </c:pt>
                <c:pt idx="2984">
                  <c:v>6.0840278322416452E-2</c:v>
                </c:pt>
                <c:pt idx="2985">
                  <c:v>6.088069647228167E-2</c:v>
                </c:pt>
                <c:pt idx="2986">
                  <c:v>6.0921240538277743E-2</c:v>
                </c:pt>
                <c:pt idx="2987">
                  <c:v>6.0961910521996288E-2</c:v>
                </c:pt>
                <c:pt idx="2988">
                  <c:v>6.1002706421845687E-2</c:v>
                </c:pt>
                <c:pt idx="2989">
                  <c:v>6.1043628239303871E-2</c:v>
                </c:pt>
                <c:pt idx="2990">
                  <c:v>6.1084675973233971E-2</c:v>
                </c:pt>
                <c:pt idx="2991">
                  <c:v>6.1125849624545481E-2</c:v>
                </c:pt>
                <c:pt idx="2992">
                  <c:v>6.1167149192101533E-2</c:v>
                </c:pt>
                <c:pt idx="2993">
                  <c:v>6.1208574677152683E-2</c:v>
                </c:pt>
                <c:pt idx="2994">
                  <c:v>6.1250126078448375E-2</c:v>
                </c:pt>
                <c:pt idx="2995">
                  <c:v>6.1291803397352851E-2</c:v>
                </c:pt>
                <c:pt idx="2996">
                  <c:v>6.1333606632729243E-2</c:v>
                </c:pt>
                <c:pt idx="2997">
                  <c:v>6.1375535785487045E-2</c:v>
                </c:pt>
                <c:pt idx="2998">
                  <c:v>6.1417590854375703E-2</c:v>
                </c:pt>
                <c:pt idx="2999">
                  <c:v>6.1459771840645772E-2</c:v>
                </c:pt>
                <c:pt idx="3000">
                  <c:v>6.1502078743842503E-2</c:v>
                </c:pt>
                <c:pt idx="3001">
                  <c:v>6.1544511564079585E-2</c:v>
                </c:pt>
                <c:pt idx="3002">
                  <c:v>6.1587070300788582E-2</c:v>
                </c:pt>
                <c:pt idx="3003">
                  <c:v>6.1629754954651617E-2</c:v>
                </c:pt>
                <c:pt idx="3004">
                  <c:v>6.1672565525327627E-2</c:v>
                </c:pt>
                <c:pt idx="3005">
                  <c:v>6.1715502013271362E-2</c:v>
                </c:pt>
                <c:pt idx="3006">
                  <c:v>6.1758564417459638E-2</c:v>
                </c:pt>
                <c:pt idx="3007">
                  <c:v>6.1801752739256699E-2</c:v>
                </c:pt>
                <c:pt idx="3008">
                  <c:v>6.1845066977525676E-2</c:v>
                </c:pt>
                <c:pt idx="3009">
                  <c:v>6.1888507132721315E-2</c:v>
                </c:pt>
                <c:pt idx="3010">
                  <c:v>6.1932073204957305E-2</c:v>
                </c:pt>
                <c:pt idx="3011">
                  <c:v>6.1975765194233645E-2</c:v>
                </c:pt>
                <c:pt idx="3012">
                  <c:v>6.2019583099868214E-2</c:v>
                </c:pt>
                <c:pt idx="3013">
                  <c:v>6.206352692299788E-2</c:v>
                </c:pt>
                <c:pt idx="3014">
                  <c:v>6.2107596662826836E-2</c:v>
                </c:pt>
                <c:pt idx="3015">
                  <c:v>6.2151792319468768E-2</c:v>
                </c:pt>
                <c:pt idx="3016">
                  <c:v>6.2196113893037364E-2</c:v>
                </c:pt>
                <c:pt idx="3017">
                  <c:v>6.2240561383759996E-2</c:v>
                </c:pt>
                <c:pt idx="3018">
                  <c:v>6.2285134790840857E-2</c:v>
                </c:pt>
                <c:pt idx="3019">
                  <c:v>6.2329834115530502E-2</c:v>
                </c:pt>
                <c:pt idx="3020">
                  <c:v>6.237465935646469E-2</c:v>
                </c:pt>
                <c:pt idx="3021">
                  <c:v>6.2419610515007662E-2</c:v>
                </c:pt>
                <c:pt idx="3022">
                  <c:v>6.2464687589454115E-2</c:v>
                </c:pt>
                <c:pt idx="3023">
                  <c:v>6.2509890582077787E-2</c:v>
                </c:pt>
                <c:pt idx="3024">
                  <c:v>6.2555219490491254E-2</c:v>
                </c:pt>
                <c:pt idx="3025">
                  <c:v>6.2600674316513505E-2</c:v>
                </c:pt>
                <c:pt idx="3026">
                  <c:v>6.2646255058893985E-2</c:v>
                </c:pt>
                <c:pt idx="3027">
                  <c:v>6.2691961718883249E-2</c:v>
                </c:pt>
                <c:pt idx="3028">
                  <c:v>6.2737794294889682E-2</c:v>
                </c:pt>
                <c:pt idx="3029">
                  <c:v>6.2783752788732272E-2</c:v>
                </c:pt>
                <c:pt idx="3030">
                  <c:v>6.2829837198705718E-2</c:v>
                </c:pt>
                <c:pt idx="3031">
                  <c:v>6.2876047526174261E-2</c:v>
                </c:pt>
                <c:pt idx="3032">
                  <c:v>6.2922383770001034E-2</c:v>
                </c:pt>
                <c:pt idx="3033">
                  <c:v>6.2968845931209216E-2</c:v>
                </c:pt>
                <c:pt idx="3034">
                  <c:v>6.3015434009003002E-2</c:v>
                </c:pt>
                <c:pt idx="3035">
                  <c:v>6.3062148004178198E-2</c:v>
                </c:pt>
                <c:pt idx="3036">
                  <c:v>6.3108987915484249E-2</c:v>
                </c:pt>
                <c:pt idx="3037">
                  <c:v>6.3155953744171711E-2</c:v>
                </c:pt>
                <c:pt idx="3038">
                  <c:v>6.3203045489899523E-2</c:v>
                </c:pt>
                <c:pt idx="3039">
                  <c:v>6.3250263152326625E-2</c:v>
                </c:pt>
                <c:pt idx="3040">
                  <c:v>6.3297606731566702E-2</c:v>
                </c:pt>
                <c:pt idx="3041">
                  <c:v>6.334507622784713E-2</c:v>
                </c:pt>
                <c:pt idx="3042">
                  <c:v>6.3392671640940534E-2</c:v>
                </c:pt>
                <c:pt idx="3043">
                  <c:v>6.3440392971301662E-2</c:v>
                </c:pt>
                <c:pt idx="3044">
                  <c:v>6.3488240217907332E-2</c:v>
                </c:pt>
                <c:pt idx="3045">
                  <c:v>6.35362133820081E-2</c:v>
                </c:pt>
                <c:pt idx="3046">
                  <c:v>6.358431246269447E-2</c:v>
                </c:pt>
                <c:pt idx="3047">
                  <c:v>6.3632537460534877E-2</c:v>
                </c:pt>
                <c:pt idx="3048">
                  <c:v>6.3680888374960887E-2</c:v>
                </c:pt>
                <c:pt idx="3049">
                  <c:v>6.372936520665462E-2</c:v>
                </c:pt>
                <c:pt idx="3050">
                  <c:v>6.3777967954820269E-2</c:v>
                </c:pt>
                <c:pt idx="3051">
                  <c:v>6.3826696620367329E-2</c:v>
                </c:pt>
                <c:pt idx="3052">
                  <c:v>6.3875551202158931E-2</c:v>
                </c:pt>
                <c:pt idx="3053">
                  <c:v>6.3924531701900378E-2</c:v>
                </c:pt>
                <c:pt idx="3054">
                  <c:v>6.3973638117545306E-2</c:v>
                </c:pt>
                <c:pt idx="3055">
                  <c:v>6.4022870450571645E-2</c:v>
                </c:pt>
                <c:pt idx="3056">
                  <c:v>6.4072228700297273E-2</c:v>
                </c:pt>
                <c:pt idx="3057">
                  <c:v>6.4121712867290626E-2</c:v>
                </c:pt>
                <c:pt idx="3058">
                  <c:v>6.4171322950755894E-2</c:v>
                </c:pt>
                <c:pt idx="3059">
                  <c:v>6.4221058951488885E-2</c:v>
                </c:pt>
                <c:pt idx="3060">
                  <c:v>6.4270920868693793E-2</c:v>
                </c:pt>
                <c:pt idx="3061">
                  <c:v>6.4320908703166424E-2</c:v>
                </c:pt>
                <c:pt idx="3062">
                  <c:v>6.4371022454338345E-2</c:v>
                </c:pt>
                <c:pt idx="3063">
                  <c:v>6.4421262122891676E-2</c:v>
                </c:pt>
                <c:pt idx="3064">
                  <c:v>6.4471627707689549E-2</c:v>
                </c:pt>
                <c:pt idx="3065">
                  <c:v>6.4522119209868833E-2</c:v>
                </c:pt>
                <c:pt idx="3066">
                  <c:v>6.4572736628520033E-2</c:v>
                </c:pt>
                <c:pt idx="3067">
                  <c:v>6.4623479964438957E-2</c:v>
                </c:pt>
                <c:pt idx="3068">
                  <c:v>6.467434921705717E-2</c:v>
                </c:pt>
                <c:pt idx="3069">
                  <c:v>6.4725344386943107E-2</c:v>
                </c:pt>
                <c:pt idx="3070">
                  <c:v>6.4776465473073586E-2</c:v>
                </c:pt>
                <c:pt idx="3071">
                  <c:v>6.4827712476812849E-2</c:v>
                </c:pt>
                <c:pt idx="3072">
                  <c:v>6.4879085396910341E-2</c:v>
                </c:pt>
                <c:pt idx="3073">
                  <c:v>6.4930584234389244E-2</c:v>
                </c:pt>
                <c:pt idx="3074">
                  <c:v>6.4982208988453749E-2</c:v>
                </c:pt>
                <c:pt idx="3075">
                  <c:v>6.5033959659217544E-2</c:v>
                </c:pt>
                <c:pt idx="3076">
                  <c:v>6.508583624770381E-2</c:v>
                </c:pt>
                <c:pt idx="3077">
                  <c:v>6.5137838752207244E-2</c:v>
                </c:pt>
                <c:pt idx="3078">
                  <c:v>6.5189967173978403E-2</c:v>
                </c:pt>
                <c:pt idx="3079">
                  <c:v>6.5242221512676224E-2</c:v>
                </c:pt>
                <c:pt idx="3080">
                  <c:v>6.5294601768414395E-2</c:v>
                </c:pt>
                <c:pt idx="3081">
                  <c:v>6.5347107940624483E-2</c:v>
                </c:pt>
                <c:pt idx="3082">
                  <c:v>6.5399740030329667E-2</c:v>
                </c:pt>
                <c:pt idx="3083">
                  <c:v>6.5452498036393081E-2</c:v>
                </c:pt>
                <c:pt idx="3084">
                  <c:v>6.5505381959610531E-2</c:v>
                </c:pt>
                <c:pt idx="3085">
                  <c:v>6.5558391799868332E-2</c:v>
                </c:pt>
                <c:pt idx="3086">
                  <c:v>6.5611527556825422E-2</c:v>
                </c:pt>
                <c:pt idx="3087">
                  <c:v>6.5664789230481801E-2</c:v>
                </c:pt>
                <c:pt idx="3088">
                  <c:v>6.5718176821519592E-2</c:v>
                </c:pt>
                <c:pt idx="3089">
                  <c:v>6.5771690329142984E-2</c:v>
                </c:pt>
                <c:pt idx="3090">
                  <c:v>6.5825329754147788E-2</c:v>
                </c:pt>
                <c:pt idx="3091">
                  <c:v>6.5879095095283446E-2</c:v>
                </c:pt>
                <c:pt idx="3092">
                  <c:v>6.5932986353914202E-2</c:v>
                </c:pt>
                <c:pt idx="3093">
                  <c:v>6.5987003529244248E-2</c:v>
                </c:pt>
                <c:pt idx="3094">
                  <c:v>6.6041146621500957E-2</c:v>
                </c:pt>
                <c:pt idx="3095">
                  <c:v>6.6095415630570642E-2</c:v>
                </c:pt>
                <c:pt idx="3096">
                  <c:v>6.6149810556680677E-2</c:v>
                </c:pt>
                <c:pt idx="3097">
                  <c:v>6.6204331399490002E-2</c:v>
                </c:pt>
                <c:pt idx="3098">
                  <c:v>6.6258978159680737E-2</c:v>
                </c:pt>
                <c:pt idx="3099">
                  <c:v>6.6313750836229701E-2</c:v>
                </c:pt>
                <c:pt idx="3100">
                  <c:v>6.6368649430160076E-2</c:v>
                </c:pt>
                <c:pt idx="3101">
                  <c:v>6.642367394044868E-2</c:v>
                </c:pt>
                <c:pt idx="3102">
                  <c:v>6.6478824368118694E-2</c:v>
                </c:pt>
                <c:pt idx="3103">
                  <c:v>6.6534100712374311E-2</c:v>
                </c:pt>
                <c:pt idx="3104">
                  <c:v>6.6589502974011339E-2</c:v>
                </c:pt>
                <c:pt idx="3105">
                  <c:v>6.6645031151779222E-2</c:v>
                </c:pt>
                <c:pt idx="3106">
                  <c:v>6.6700685247269575E-2</c:v>
                </c:pt>
                <c:pt idx="3107">
                  <c:v>6.6756465259118158E-2</c:v>
                </c:pt>
                <c:pt idx="3108">
                  <c:v>6.6812371188120778E-2</c:v>
                </c:pt>
                <c:pt idx="3109">
                  <c:v>6.6868403034050061E-2</c:v>
                </c:pt>
                <c:pt idx="3110">
                  <c:v>6.6924560796678634E-2</c:v>
                </c:pt>
                <c:pt idx="3111">
                  <c:v>6.6980844476347556E-2</c:v>
                </c:pt>
                <c:pt idx="3112">
                  <c:v>6.7037254072943142E-2</c:v>
                </c:pt>
                <c:pt idx="3113">
                  <c:v>6.7093789586124331E-2</c:v>
                </c:pt>
                <c:pt idx="3114">
                  <c:v>6.715045101702799E-2</c:v>
                </c:pt>
                <c:pt idx="3115">
                  <c:v>6.7207238363835131E-2</c:v>
                </c:pt>
                <c:pt idx="3116">
                  <c:v>6.726415162813737E-2</c:v>
                </c:pt>
                <c:pt idx="3117">
                  <c:v>6.7321190809366271E-2</c:v>
                </c:pt>
                <c:pt idx="3118">
                  <c:v>6.7378355907294463E-2</c:v>
                </c:pt>
                <c:pt idx="3119">
                  <c:v>6.7435646921921943E-2</c:v>
                </c:pt>
                <c:pt idx="3120">
                  <c:v>6.7493063854158208E-2</c:v>
                </c:pt>
                <c:pt idx="3121">
                  <c:v>6.7550606702411642E-2</c:v>
                </c:pt>
                <c:pt idx="3122">
                  <c:v>6.7608275468387546E-2</c:v>
                </c:pt>
                <c:pt idx="3123">
                  <c:v>6.7666070150607993E-2</c:v>
                </c:pt>
                <c:pt idx="3124">
                  <c:v>6.7723990750323537E-2</c:v>
                </c:pt>
                <c:pt idx="3125">
                  <c:v>6.7782037266510997E-2</c:v>
                </c:pt>
                <c:pt idx="3126">
                  <c:v>6.7840209699852494E-2</c:v>
                </c:pt>
                <c:pt idx="3127">
                  <c:v>6.7898508049779593E-2</c:v>
                </c:pt>
                <c:pt idx="3128">
                  <c:v>6.7956932316974417E-2</c:v>
                </c:pt>
                <c:pt idx="3129">
                  <c:v>6.8015482500982216E-2</c:v>
                </c:pt>
                <c:pt idx="3130">
                  <c:v>6.8074158601689305E-2</c:v>
                </c:pt>
                <c:pt idx="3131">
                  <c:v>6.8132960619436744E-2</c:v>
                </c:pt>
                <c:pt idx="3132">
                  <c:v>6.819188855433822E-2</c:v>
                </c:pt>
                <c:pt idx="3133">
                  <c:v>6.8250942405597925E-2</c:v>
                </c:pt>
                <c:pt idx="3134">
                  <c:v>6.8310122174239041E-2</c:v>
                </c:pt>
                <c:pt idx="3135">
                  <c:v>6.8369427859693133E-2</c:v>
                </c:pt>
                <c:pt idx="3136">
                  <c:v>6.8428859461846514E-2</c:v>
                </c:pt>
                <c:pt idx="3137">
                  <c:v>6.8488416981153932E-2</c:v>
                </c:pt>
                <c:pt idx="3138">
                  <c:v>6.8548100417274327E-2</c:v>
                </c:pt>
                <c:pt idx="3139">
                  <c:v>6.8607909770207698E-2</c:v>
                </c:pt>
                <c:pt idx="3140">
                  <c:v>6.8667845040067732E-2</c:v>
                </c:pt>
                <c:pt idx="3141">
                  <c:v>6.8727906226854429E-2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F9B-4F0A-AF49-CE2768C76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95152"/>
        <c:axId val="915195568"/>
      </c:scatterChart>
      <c:valAx>
        <c:axId val="915195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5195568"/>
        <c:crosses val="autoZero"/>
        <c:crossBetween val="midCat"/>
      </c:valAx>
      <c:valAx>
        <c:axId val="915195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51951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10 /s</a:t>
            </a:r>
          </a:p>
        </c:rich>
      </c:tx>
      <c:layout>
        <c:manualLayout>
          <c:xMode val="edge"/>
          <c:yMode val="edge"/>
          <c:x val="0.41504855643044625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'Fitted data from Hand drawing'!$A$27:$A$3804</c:f>
              <c:numCache>
                <c:formatCode>General</c:formatCode>
                <c:ptCount val="37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</c:numCache>
            </c:numRef>
          </c:xVal>
          <c:yVal>
            <c:numRef>
              <c:f>'Fitted data from Hand drawing'!$D$27:$D$3804</c:f>
              <c:numCache>
                <c:formatCode>General</c:formatCode>
                <c:ptCount val="3778"/>
                <c:pt idx="0">
                  <c:v>2.4585022782212262</c:v>
                </c:pt>
                <c:pt idx="1">
                  <c:v>2.4485635316881145</c:v>
                </c:pt>
                <c:pt idx="2">
                  <c:v>2.438650998254059</c:v>
                </c:pt>
                <c:pt idx="3">
                  <c:v>2.4287646779190823</c:v>
                </c:pt>
                <c:pt idx="4">
                  <c:v>2.418904570683162</c:v>
                </c:pt>
                <c:pt idx="5">
                  <c:v>2.4090706765463095</c:v>
                </c:pt>
                <c:pt idx="6">
                  <c:v>2.3992629955085247</c:v>
                </c:pt>
                <c:pt idx="7">
                  <c:v>2.3894815275697967</c:v>
                </c:pt>
                <c:pt idx="8">
                  <c:v>2.3797262727301587</c:v>
                </c:pt>
                <c:pt idx="9">
                  <c:v>2.3699972309895769</c:v>
                </c:pt>
                <c:pt idx="10">
                  <c:v>2.3602944023480519</c:v>
                </c:pt>
                <c:pt idx="11">
                  <c:v>2.3506177868055942</c:v>
                </c:pt>
                <c:pt idx="12">
                  <c:v>2.3409673843622159</c:v>
                </c:pt>
                <c:pt idx="13">
                  <c:v>2.3313431950178938</c:v>
                </c:pt>
                <c:pt idx="14">
                  <c:v>2.3217452187726395</c:v>
                </c:pt>
                <c:pt idx="15">
                  <c:v>2.3121734556264641</c:v>
                </c:pt>
                <c:pt idx="16">
                  <c:v>2.302627905579345</c:v>
                </c:pt>
                <c:pt idx="17">
                  <c:v>2.2931085686312942</c:v>
                </c:pt>
                <c:pt idx="18">
                  <c:v>2.2836154447823107</c:v>
                </c:pt>
                <c:pt idx="19">
                  <c:v>2.2741485340323835</c:v>
                </c:pt>
                <c:pt idx="20">
                  <c:v>2.2647078363815352</c:v>
                </c:pt>
                <c:pt idx="21">
                  <c:v>2.2552933518297551</c:v>
                </c:pt>
                <c:pt idx="22">
                  <c:v>2.2459050803770308</c:v>
                </c:pt>
                <c:pt idx="23">
                  <c:v>2.236543022023386</c:v>
                </c:pt>
                <c:pt idx="24">
                  <c:v>2.2272071767687978</c:v>
                </c:pt>
                <c:pt idx="25">
                  <c:v>2.2178975446132769</c:v>
                </c:pt>
                <c:pt idx="26">
                  <c:v>2.2086141255568235</c:v>
                </c:pt>
                <c:pt idx="27">
                  <c:v>2.1993569195994382</c:v>
                </c:pt>
                <c:pt idx="28">
                  <c:v>2.1901259267411204</c:v>
                </c:pt>
                <c:pt idx="29">
                  <c:v>2.1809211469818477</c:v>
                </c:pt>
                <c:pt idx="30">
                  <c:v>2.171742580321677</c:v>
                </c:pt>
                <c:pt idx="31">
                  <c:v>2.162590226760551</c:v>
                </c:pt>
                <c:pt idx="32">
                  <c:v>2.1534640862985044</c:v>
                </c:pt>
                <c:pt idx="33">
                  <c:v>2.1443641589355025</c:v>
                </c:pt>
                <c:pt idx="34">
                  <c:v>2.1352904446716026</c:v>
                </c:pt>
                <c:pt idx="35">
                  <c:v>2.1262429435067363</c:v>
                </c:pt>
                <c:pt idx="36">
                  <c:v>2.1172216554409489</c:v>
                </c:pt>
                <c:pt idx="37">
                  <c:v>2.1082265804742293</c:v>
                </c:pt>
                <c:pt idx="38">
                  <c:v>2.099257718606566</c:v>
                </c:pt>
                <c:pt idx="39">
                  <c:v>2.0903150698379931</c:v>
                </c:pt>
                <c:pt idx="40">
                  <c:v>2.0813986341684654</c:v>
                </c:pt>
                <c:pt idx="41">
                  <c:v>2.0725084115980055</c:v>
                </c:pt>
                <c:pt idx="42">
                  <c:v>2.0636444021266245</c:v>
                </c:pt>
                <c:pt idx="43">
                  <c:v>2.0548066057543108</c:v>
                </c:pt>
                <c:pt idx="44">
                  <c:v>2.0459950224810313</c:v>
                </c:pt>
                <c:pt idx="45">
                  <c:v>2.0372096523068537</c:v>
                </c:pt>
                <c:pt idx="46">
                  <c:v>2.0284504952317319</c:v>
                </c:pt>
                <c:pt idx="47">
                  <c:v>2.0197175512556784</c:v>
                </c:pt>
                <c:pt idx="48">
                  <c:v>2.0110108203786923</c:v>
                </c:pt>
                <c:pt idx="49">
                  <c:v>2.0023303026007739</c:v>
                </c:pt>
                <c:pt idx="50">
                  <c:v>1.9936759979219005</c:v>
                </c:pt>
                <c:pt idx="51">
                  <c:v>1.9850479063421289</c:v>
                </c:pt>
                <c:pt idx="52">
                  <c:v>1.9764460278613911</c:v>
                </c:pt>
                <c:pt idx="53">
                  <c:v>1.9678703624797322</c:v>
                </c:pt>
                <c:pt idx="54">
                  <c:v>1.9593209101971525</c:v>
                </c:pt>
                <c:pt idx="55">
                  <c:v>1.9507976710136177</c:v>
                </c:pt>
                <c:pt idx="56">
                  <c:v>1.9423006449291846</c:v>
                </c:pt>
                <c:pt idx="57">
                  <c:v>1.9338298319437741</c:v>
                </c:pt>
                <c:pt idx="58">
                  <c:v>1.9253852320574538</c:v>
                </c:pt>
                <c:pt idx="59">
                  <c:v>1.9169668452701898</c:v>
                </c:pt>
                <c:pt idx="60">
                  <c:v>1.9085746715820051</c:v>
                </c:pt>
                <c:pt idx="61">
                  <c:v>1.9002087109928767</c:v>
                </c:pt>
                <c:pt idx="62">
                  <c:v>1.8918689635028272</c:v>
                </c:pt>
                <c:pt idx="63">
                  <c:v>1.8835554291118455</c:v>
                </c:pt>
                <c:pt idx="64">
                  <c:v>1.8752681078199203</c:v>
                </c:pt>
                <c:pt idx="65">
                  <c:v>1.8670069996270513</c:v>
                </c:pt>
                <c:pt idx="66">
                  <c:v>1.8587721045332501</c:v>
                </c:pt>
                <c:pt idx="67">
                  <c:v>1.8505634225385392</c:v>
                </c:pt>
                <c:pt idx="68">
                  <c:v>1.8423809536428735</c:v>
                </c:pt>
                <c:pt idx="69">
                  <c:v>1.8342246978462868</c:v>
                </c:pt>
                <c:pt idx="70">
                  <c:v>1.8260946551487678</c:v>
                </c:pt>
                <c:pt idx="71">
                  <c:v>1.817990825550305</c:v>
                </c:pt>
                <c:pt idx="72">
                  <c:v>1.8099132090509102</c:v>
                </c:pt>
                <c:pt idx="73">
                  <c:v>1.8018618056505715</c:v>
                </c:pt>
                <c:pt idx="74">
                  <c:v>1.7938366153493122</c:v>
                </c:pt>
                <c:pt idx="75">
                  <c:v>1.7858376381471317</c:v>
                </c:pt>
                <c:pt idx="76">
                  <c:v>1.7778648740440075</c:v>
                </c:pt>
                <c:pt idx="77">
                  <c:v>1.7699183230399398</c:v>
                </c:pt>
                <c:pt idx="78">
                  <c:v>1.7619979851349512</c:v>
                </c:pt>
                <c:pt idx="79">
                  <c:v>1.7541038603290189</c:v>
                </c:pt>
                <c:pt idx="80">
                  <c:v>1.7462359486221544</c:v>
                </c:pt>
                <c:pt idx="81">
                  <c:v>1.7383942500143577</c:v>
                </c:pt>
                <c:pt idx="82">
                  <c:v>1.7305787645056399</c:v>
                </c:pt>
                <c:pt idx="83">
                  <c:v>1.722789492095967</c:v>
                </c:pt>
                <c:pt idx="84">
                  <c:v>1.7150264327853848</c:v>
                </c:pt>
                <c:pt idx="85">
                  <c:v>1.7072895865738587</c:v>
                </c:pt>
                <c:pt idx="86">
                  <c:v>1.6995789534613777</c:v>
                </c:pt>
                <c:pt idx="87">
                  <c:v>1.6918945334479987</c:v>
                </c:pt>
                <c:pt idx="88">
                  <c:v>1.6842363265336757</c:v>
                </c:pt>
                <c:pt idx="89">
                  <c:v>1.6766043327184093</c:v>
                </c:pt>
                <c:pt idx="90">
                  <c:v>1.6689985520022219</c:v>
                </c:pt>
                <c:pt idx="91">
                  <c:v>1.6614189843850908</c:v>
                </c:pt>
                <c:pt idx="92">
                  <c:v>1.6538656298670276</c:v>
                </c:pt>
                <c:pt idx="93">
                  <c:v>1.6463384884480434</c:v>
                </c:pt>
                <c:pt idx="94">
                  <c:v>1.638837560128104</c:v>
                </c:pt>
                <c:pt idx="95">
                  <c:v>1.6313628449072326</c:v>
                </c:pt>
                <c:pt idx="96">
                  <c:v>1.6239143427854514</c:v>
                </c:pt>
                <c:pt idx="97">
                  <c:v>1.6164920537627154</c:v>
                </c:pt>
                <c:pt idx="98">
                  <c:v>1.609095977839047</c:v>
                </c:pt>
                <c:pt idx="99">
                  <c:v>1.6017261150144577</c:v>
                </c:pt>
                <c:pt idx="100">
                  <c:v>1.5943824652889247</c:v>
                </c:pt>
                <c:pt idx="101">
                  <c:v>1.587065028662471</c:v>
                </c:pt>
                <c:pt idx="102">
                  <c:v>1.5797738051350507</c:v>
                </c:pt>
                <c:pt idx="103">
                  <c:v>1.5725087947067322</c:v>
                </c:pt>
                <c:pt idx="104">
                  <c:v>1.5652699973774702</c:v>
                </c:pt>
                <c:pt idx="105">
                  <c:v>1.5580574131472757</c:v>
                </c:pt>
                <c:pt idx="106">
                  <c:v>1.5508710420161378</c:v>
                </c:pt>
                <c:pt idx="107">
                  <c:v>1.543710883984079</c:v>
                </c:pt>
                <c:pt idx="108">
                  <c:v>1.5365769390510877</c:v>
                </c:pt>
                <c:pt idx="109">
                  <c:v>1.529469207217153</c:v>
                </c:pt>
                <c:pt idx="110">
                  <c:v>1.5223876884822858</c:v>
                </c:pt>
                <c:pt idx="111">
                  <c:v>1.5153323828464864</c:v>
                </c:pt>
                <c:pt idx="112">
                  <c:v>1.5083032903097546</c:v>
                </c:pt>
                <c:pt idx="113">
                  <c:v>1.5013004108720907</c:v>
                </c:pt>
                <c:pt idx="114">
                  <c:v>1.4943237445334945</c:v>
                </c:pt>
                <c:pt idx="115">
                  <c:v>1.4873732912939772</c:v>
                </c:pt>
                <c:pt idx="116">
                  <c:v>1.4804490511535051</c:v>
                </c:pt>
                <c:pt idx="117">
                  <c:v>1.4735510241121006</c:v>
                </c:pt>
                <c:pt idx="118">
                  <c:v>1.4666792101697639</c:v>
                </c:pt>
                <c:pt idx="119">
                  <c:v>1.4598336093264948</c:v>
                </c:pt>
                <c:pt idx="120">
                  <c:v>1.4530142215823048</c:v>
                </c:pt>
                <c:pt idx="121">
                  <c:v>1.4462210469371599</c:v>
                </c:pt>
                <c:pt idx="122">
                  <c:v>1.4394540853911053</c:v>
                </c:pt>
                <c:pt idx="123">
                  <c:v>1.4327133369441185</c:v>
                </c:pt>
                <c:pt idx="124">
                  <c:v>1.4259988015961766</c:v>
                </c:pt>
                <c:pt idx="125">
                  <c:v>1.4193104793472913</c:v>
                </c:pt>
                <c:pt idx="126">
                  <c:v>1.4126483701975077</c:v>
                </c:pt>
                <c:pt idx="127">
                  <c:v>1.406012474146769</c:v>
                </c:pt>
                <c:pt idx="128">
                  <c:v>1.3994027911951092</c:v>
                </c:pt>
                <c:pt idx="129">
                  <c:v>1.3928193213425175</c:v>
                </c:pt>
                <c:pt idx="130">
                  <c:v>1.3862620645889705</c:v>
                </c:pt>
                <c:pt idx="131">
                  <c:v>1.3797310209345142</c:v>
                </c:pt>
                <c:pt idx="132">
                  <c:v>1.3732261903791028</c:v>
                </c:pt>
                <c:pt idx="133">
                  <c:v>1.3667475729227589</c:v>
                </c:pt>
                <c:pt idx="134">
                  <c:v>1.3602951685654943</c:v>
                </c:pt>
                <c:pt idx="135">
                  <c:v>1.3538689773073087</c:v>
                </c:pt>
                <c:pt idx="136">
                  <c:v>1.3474689991481683</c:v>
                </c:pt>
                <c:pt idx="137">
                  <c:v>1.3410952340881068</c:v>
                </c:pt>
                <c:pt idx="138">
                  <c:v>1.3347476821270903</c:v>
                </c:pt>
                <c:pt idx="139">
                  <c:v>1.3284263432651529</c:v>
                </c:pt>
                <c:pt idx="140">
                  <c:v>1.3221312175022946</c:v>
                </c:pt>
                <c:pt idx="141">
                  <c:v>1.3158623048384925</c:v>
                </c:pt>
                <c:pt idx="142">
                  <c:v>1.3096196052737583</c:v>
                </c:pt>
                <c:pt idx="143">
                  <c:v>1.3034031188080917</c:v>
                </c:pt>
                <c:pt idx="144">
                  <c:v>1.2972128454414815</c:v>
                </c:pt>
                <c:pt idx="145">
                  <c:v>1.291048785173939</c:v>
                </c:pt>
                <c:pt idx="146">
                  <c:v>1.2849109380054871</c:v>
                </c:pt>
                <c:pt idx="147">
                  <c:v>1.2787993039360686</c:v>
                </c:pt>
                <c:pt idx="148">
                  <c:v>1.2727138829657405</c:v>
                </c:pt>
                <c:pt idx="149">
                  <c:v>1.2666546750944803</c:v>
                </c:pt>
                <c:pt idx="150">
                  <c:v>1.2606216803222652</c:v>
                </c:pt>
                <c:pt idx="151">
                  <c:v>1.254614898649129</c:v>
                </c:pt>
                <c:pt idx="152">
                  <c:v>1.2486343300750604</c:v>
                </c:pt>
                <c:pt idx="153">
                  <c:v>1.2426799746000596</c:v>
                </c:pt>
                <c:pt idx="154">
                  <c:v>1.236751832224138</c:v>
                </c:pt>
                <c:pt idx="155">
                  <c:v>1.2308499029472499</c:v>
                </c:pt>
                <c:pt idx="156">
                  <c:v>1.224974186769441</c:v>
                </c:pt>
                <c:pt idx="157">
                  <c:v>1.2191246836907113</c:v>
                </c:pt>
                <c:pt idx="158">
                  <c:v>1.2133013937110491</c:v>
                </c:pt>
                <c:pt idx="159">
                  <c:v>1.2075043168304318</c:v>
                </c:pt>
                <c:pt idx="160">
                  <c:v>1.2017334530489052</c:v>
                </c:pt>
                <c:pt idx="161">
                  <c:v>1.1959888023664349</c:v>
                </c:pt>
                <c:pt idx="162">
                  <c:v>1.1902703647830322</c:v>
                </c:pt>
                <c:pt idx="163">
                  <c:v>1.1845781402986746</c:v>
                </c:pt>
                <c:pt idx="164">
                  <c:v>1.1789121289134072</c:v>
                </c:pt>
                <c:pt idx="165">
                  <c:v>1.1732723306271964</c:v>
                </c:pt>
                <c:pt idx="166">
                  <c:v>1.1676587454400646</c:v>
                </c:pt>
                <c:pt idx="167">
                  <c:v>1.1620713733520005</c:v>
                </c:pt>
                <c:pt idx="168">
                  <c:v>1.1565102143629815</c:v>
                </c:pt>
                <c:pt idx="169">
                  <c:v>1.1509752684730643</c:v>
                </c:pt>
                <c:pt idx="170">
                  <c:v>1.1454665356821692</c:v>
                </c:pt>
                <c:pt idx="171">
                  <c:v>1.1399840159903647</c:v>
                </c:pt>
                <c:pt idx="172">
                  <c:v>1.1345277093976278</c:v>
                </c:pt>
                <c:pt idx="173">
                  <c:v>1.1290976159039587</c:v>
                </c:pt>
                <c:pt idx="174">
                  <c:v>1.1236937355093459</c:v>
                </c:pt>
                <c:pt idx="175">
                  <c:v>1.1183160682138236</c:v>
                </c:pt>
                <c:pt idx="176">
                  <c:v>1.1129646140173464</c:v>
                </c:pt>
                <c:pt idx="177">
                  <c:v>1.1076393729199254</c:v>
                </c:pt>
                <c:pt idx="178">
                  <c:v>1.1023403449215947</c:v>
                </c:pt>
                <c:pt idx="179">
                  <c:v>1.0970675300223092</c:v>
                </c:pt>
                <c:pt idx="180">
                  <c:v>1.0918209282221027</c:v>
                </c:pt>
                <c:pt idx="181">
                  <c:v>1.0866005395209641</c:v>
                </c:pt>
                <c:pt idx="182">
                  <c:v>1.0814063639188931</c:v>
                </c:pt>
                <c:pt idx="183">
                  <c:v>1.0762384014158897</c:v>
                </c:pt>
                <c:pt idx="184">
                  <c:v>1.0710966520119427</c:v>
                </c:pt>
                <c:pt idx="185">
                  <c:v>1.0659811157070749</c:v>
                </c:pt>
                <c:pt idx="186">
                  <c:v>1.060891792501252</c:v>
                </c:pt>
                <c:pt idx="187">
                  <c:v>1.0558286823945195</c:v>
                </c:pt>
                <c:pt idx="188">
                  <c:v>1.0507917853868549</c:v>
                </c:pt>
                <c:pt idx="189">
                  <c:v>1.045781101478235</c:v>
                </c:pt>
                <c:pt idx="190">
                  <c:v>1.0407966306687058</c:v>
                </c:pt>
                <c:pt idx="191">
                  <c:v>1.0358383729582328</c:v>
                </c:pt>
                <c:pt idx="192">
                  <c:v>1.0309063283468276</c:v>
                </c:pt>
                <c:pt idx="193">
                  <c:v>1.0260004968344787</c:v>
                </c:pt>
                <c:pt idx="194">
                  <c:v>1.0211208784211976</c:v>
                </c:pt>
                <c:pt idx="195">
                  <c:v>1.0162674731069956</c:v>
                </c:pt>
                <c:pt idx="196">
                  <c:v>1.0114402808918499</c:v>
                </c:pt>
                <c:pt idx="197">
                  <c:v>1.0066393017757604</c:v>
                </c:pt>
                <c:pt idx="198">
                  <c:v>1.0018645357587501</c:v>
                </c:pt>
                <c:pt idx="199">
                  <c:v>0.99711598284081904</c:v>
                </c:pt>
                <c:pt idx="200">
                  <c:v>0.99239364302194422</c:v>
                </c:pt>
                <c:pt idx="201">
                  <c:v>0.98769751630212566</c:v>
                </c:pt>
                <c:pt idx="202">
                  <c:v>0.9830276026813749</c:v>
                </c:pt>
                <c:pt idx="203">
                  <c:v>0.97838390215970317</c:v>
                </c:pt>
                <c:pt idx="204">
                  <c:v>0.97376641473708792</c:v>
                </c:pt>
                <c:pt idx="205">
                  <c:v>0.96917514041355157</c:v>
                </c:pt>
                <c:pt idx="206">
                  <c:v>0.96461007918908304</c:v>
                </c:pt>
                <c:pt idx="207">
                  <c:v>0.96007123106367087</c:v>
                </c:pt>
                <c:pt idx="208">
                  <c:v>0.9555585960373264</c:v>
                </c:pt>
                <c:pt idx="209">
                  <c:v>0.9510721741100383</c:v>
                </c:pt>
                <c:pt idx="210">
                  <c:v>0.94661196528182923</c:v>
                </c:pt>
                <c:pt idx="211">
                  <c:v>0.94217796955268796</c:v>
                </c:pt>
                <c:pt idx="212">
                  <c:v>0.93777018692260294</c:v>
                </c:pt>
                <c:pt idx="213">
                  <c:v>0.93338861739159706</c:v>
                </c:pt>
                <c:pt idx="214">
                  <c:v>0.92903326095965899</c:v>
                </c:pt>
                <c:pt idx="215">
                  <c:v>0.92470411762677718</c:v>
                </c:pt>
                <c:pt idx="216">
                  <c:v>0.92040118739295163</c:v>
                </c:pt>
                <c:pt idx="217">
                  <c:v>0.91612447025821664</c:v>
                </c:pt>
                <c:pt idx="218">
                  <c:v>0.91187396622253802</c:v>
                </c:pt>
                <c:pt idx="219">
                  <c:v>0.9076496752859271</c:v>
                </c:pt>
                <c:pt idx="220">
                  <c:v>0.90345159744837245</c:v>
                </c:pt>
                <c:pt idx="221">
                  <c:v>0.89927973270990835</c:v>
                </c:pt>
                <c:pt idx="222">
                  <c:v>0.8951340810704892</c:v>
                </c:pt>
                <c:pt idx="223">
                  <c:v>0.89101464253013773</c:v>
                </c:pt>
                <c:pt idx="224">
                  <c:v>0.8869214170888654</c:v>
                </c:pt>
                <c:pt idx="225">
                  <c:v>0.88285440474664933</c:v>
                </c:pt>
                <c:pt idx="226">
                  <c:v>0.87881360550350107</c:v>
                </c:pt>
                <c:pt idx="227">
                  <c:v>0.8747990193594205</c:v>
                </c:pt>
                <c:pt idx="228">
                  <c:v>0.87081064631439631</c:v>
                </c:pt>
                <c:pt idx="229">
                  <c:v>0.86684848636846257</c:v>
                </c:pt>
                <c:pt idx="230">
                  <c:v>0.86291253952159652</c:v>
                </c:pt>
                <c:pt idx="231">
                  <c:v>0.85900280577375265</c:v>
                </c:pt>
                <c:pt idx="232">
                  <c:v>0.85511928512501068</c:v>
                </c:pt>
                <c:pt idx="233">
                  <c:v>0.8512619775753365</c:v>
                </c:pt>
                <c:pt idx="234">
                  <c:v>0.84743088312471859</c:v>
                </c:pt>
                <c:pt idx="235">
                  <c:v>0.8436260017731797</c:v>
                </c:pt>
                <c:pt idx="236">
                  <c:v>0.83984733352069729</c:v>
                </c:pt>
                <c:pt idx="237">
                  <c:v>0.83609487836728247</c:v>
                </c:pt>
                <c:pt idx="238">
                  <c:v>0.83236863631293545</c:v>
                </c:pt>
                <c:pt idx="239">
                  <c:v>0.8286686073576448</c:v>
                </c:pt>
                <c:pt idx="240">
                  <c:v>0.82499479150142174</c:v>
                </c:pt>
                <c:pt idx="241">
                  <c:v>0.82134718874427792</c:v>
                </c:pt>
                <c:pt idx="242">
                  <c:v>0.81772579908620169</c:v>
                </c:pt>
                <c:pt idx="243">
                  <c:v>0.81413062252719326</c:v>
                </c:pt>
                <c:pt idx="244">
                  <c:v>0.8105616590672412</c:v>
                </c:pt>
                <c:pt idx="245">
                  <c:v>0.80701890870633408</c:v>
                </c:pt>
                <c:pt idx="246">
                  <c:v>0.80350237144454018</c:v>
                </c:pt>
                <c:pt idx="247">
                  <c:v>0.80001204728177977</c:v>
                </c:pt>
                <c:pt idx="248">
                  <c:v>0.79654793621809861</c:v>
                </c:pt>
                <c:pt idx="249">
                  <c:v>0.79311003825348503</c:v>
                </c:pt>
                <c:pt idx="250">
                  <c:v>0.78969835338793926</c:v>
                </c:pt>
                <c:pt idx="251">
                  <c:v>0.78631288162144986</c:v>
                </c:pt>
                <c:pt idx="252">
                  <c:v>0.78295362295403947</c:v>
                </c:pt>
                <c:pt idx="253">
                  <c:v>0.77962057738568546</c:v>
                </c:pt>
                <c:pt idx="254">
                  <c:v>0.77631374491639915</c:v>
                </c:pt>
                <c:pt idx="255">
                  <c:v>0.77303312554619197</c:v>
                </c:pt>
                <c:pt idx="256">
                  <c:v>0.76977871927502972</c:v>
                </c:pt>
                <c:pt idx="257">
                  <c:v>0.76655052610293528</c:v>
                </c:pt>
                <c:pt idx="258">
                  <c:v>0.76334854602994251</c:v>
                </c:pt>
                <c:pt idx="259">
                  <c:v>0.76017277905598346</c:v>
                </c:pt>
                <c:pt idx="260">
                  <c:v>0.75702322518109211</c:v>
                </c:pt>
                <c:pt idx="261">
                  <c:v>0.75389988440527989</c:v>
                </c:pt>
                <c:pt idx="262">
                  <c:v>0.75080275672853536</c:v>
                </c:pt>
                <c:pt idx="263">
                  <c:v>0.74773184215083577</c:v>
                </c:pt>
                <c:pt idx="264">
                  <c:v>0.74468714067221531</c:v>
                </c:pt>
                <c:pt idx="265">
                  <c:v>0.74166865229266254</c:v>
                </c:pt>
                <c:pt idx="266">
                  <c:v>0.73867637701217748</c:v>
                </c:pt>
                <c:pt idx="267">
                  <c:v>0.73571031483077154</c:v>
                </c:pt>
                <c:pt idx="268">
                  <c:v>0.7327704657483991</c:v>
                </c:pt>
                <c:pt idx="269">
                  <c:v>0.72985682976512867</c:v>
                </c:pt>
                <c:pt idx="270">
                  <c:v>0.72696940688090306</c:v>
                </c:pt>
                <c:pt idx="271">
                  <c:v>0.72410819709576801</c:v>
                </c:pt>
                <c:pt idx="272">
                  <c:v>0.72127320040965515</c:v>
                </c:pt>
                <c:pt idx="273">
                  <c:v>0.71846441682264417</c:v>
                </c:pt>
                <c:pt idx="274">
                  <c:v>0.71568184633470078</c:v>
                </c:pt>
                <c:pt idx="275">
                  <c:v>0.71292548894581387</c:v>
                </c:pt>
                <c:pt idx="276">
                  <c:v>0.71019534465599465</c:v>
                </c:pt>
                <c:pt idx="277">
                  <c:v>0.70749141346524314</c:v>
                </c:pt>
                <c:pt idx="278">
                  <c:v>0.70481369537354799</c:v>
                </c:pt>
                <c:pt idx="279">
                  <c:v>0.70216219038092054</c:v>
                </c:pt>
                <c:pt idx="280">
                  <c:v>0.69953689848737211</c:v>
                </c:pt>
                <c:pt idx="281">
                  <c:v>0.69693781969288016</c:v>
                </c:pt>
                <c:pt idx="282">
                  <c:v>0.69436495399746723</c:v>
                </c:pt>
                <c:pt idx="283">
                  <c:v>0.69181830140111056</c:v>
                </c:pt>
                <c:pt idx="284">
                  <c:v>0.6892978619038217</c:v>
                </c:pt>
                <c:pt idx="285">
                  <c:v>0.68680363550560064</c:v>
                </c:pt>
                <c:pt idx="286">
                  <c:v>0.68433562220643585</c:v>
                </c:pt>
                <c:pt idx="287">
                  <c:v>0.68189382200636151</c:v>
                </c:pt>
                <c:pt idx="288">
                  <c:v>0.67947823490534343</c:v>
                </c:pt>
                <c:pt idx="289">
                  <c:v>0.67708886090338183</c:v>
                </c:pt>
                <c:pt idx="290">
                  <c:v>0.67472570000049925</c:v>
                </c:pt>
                <c:pt idx="291">
                  <c:v>0.67238875219666172</c:v>
                </c:pt>
                <c:pt idx="292">
                  <c:v>0.67007801749191453</c:v>
                </c:pt>
                <c:pt idx="293">
                  <c:v>0.66779349588622383</c:v>
                </c:pt>
                <c:pt idx="294">
                  <c:v>0.66553518737960071</c:v>
                </c:pt>
                <c:pt idx="295">
                  <c:v>0.66330309197203408</c:v>
                </c:pt>
                <c:pt idx="296">
                  <c:v>0.66109720966356922</c:v>
                </c:pt>
                <c:pt idx="297">
                  <c:v>0.65891754045412654</c:v>
                </c:pt>
                <c:pt idx="298">
                  <c:v>0.65676408434376299</c:v>
                </c:pt>
                <c:pt idx="299">
                  <c:v>0.65463684133248989</c:v>
                </c:pt>
                <c:pt idx="300">
                  <c:v>0.65253581142026174</c:v>
                </c:pt>
                <c:pt idx="301">
                  <c:v>0.65046099460710138</c:v>
                </c:pt>
                <c:pt idx="302">
                  <c:v>0.64841239089302005</c:v>
                </c:pt>
                <c:pt idx="303">
                  <c:v>0.64639000027798377</c:v>
                </c:pt>
                <c:pt idx="304">
                  <c:v>0.6443938227620265</c:v>
                </c:pt>
                <c:pt idx="305">
                  <c:v>0.64242385834515969</c:v>
                </c:pt>
                <c:pt idx="306">
                  <c:v>0.64048010702731517</c:v>
                </c:pt>
                <c:pt idx="307">
                  <c:v>0.63856256880854967</c:v>
                </c:pt>
                <c:pt idx="308">
                  <c:v>0.63667124368887473</c:v>
                </c:pt>
                <c:pt idx="309">
                  <c:v>0.6348061316682333</c:v>
                </c:pt>
                <c:pt idx="310">
                  <c:v>0.63296723274668243</c:v>
                </c:pt>
                <c:pt idx="311">
                  <c:v>0.63115454692419914</c:v>
                </c:pt>
                <c:pt idx="312">
                  <c:v>0.62936807420076091</c:v>
                </c:pt>
                <c:pt idx="313">
                  <c:v>0.62760781457641313</c:v>
                </c:pt>
                <c:pt idx="314">
                  <c:v>0.62587376805111039</c:v>
                </c:pt>
                <c:pt idx="315">
                  <c:v>0.62416593462487524</c:v>
                </c:pt>
                <c:pt idx="316">
                  <c:v>0.62248431429773066</c:v>
                </c:pt>
                <c:pt idx="317">
                  <c:v>0.62082890706964233</c:v>
                </c:pt>
                <c:pt idx="318">
                  <c:v>0.61919971294062182</c:v>
                </c:pt>
                <c:pt idx="319">
                  <c:v>0.61759673191065756</c:v>
                </c:pt>
                <c:pt idx="320">
                  <c:v>0.61601996397974967</c:v>
                </c:pt>
                <c:pt idx="321">
                  <c:v>0.61446940914793235</c:v>
                </c:pt>
                <c:pt idx="322">
                  <c:v>0.61294506741518262</c:v>
                </c:pt>
                <c:pt idx="323">
                  <c:v>0.61144693878148926</c:v>
                </c:pt>
                <c:pt idx="324">
                  <c:v>0.6099750232468637</c:v>
                </c:pt>
                <c:pt idx="325">
                  <c:v>0.60852932081129441</c:v>
                </c:pt>
                <c:pt idx="326">
                  <c:v>0.6071098314747928</c:v>
                </c:pt>
                <c:pt idx="327">
                  <c:v>0.60571655523738177</c:v>
                </c:pt>
                <c:pt idx="328">
                  <c:v>0.60434949209900424</c:v>
                </c:pt>
                <c:pt idx="329">
                  <c:v>0.60300864205971716</c:v>
                </c:pt>
                <c:pt idx="330">
                  <c:v>0.60169400511948656</c:v>
                </c:pt>
                <c:pt idx="331">
                  <c:v>0.60040558127833488</c:v>
                </c:pt>
                <c:pt idx="332">
                  <c:v>0.59914337053622835</c:v>
                </c:pt>
                <c:pt idx="333">
                  <c:v>0.59790737289321216</c:v>
                </c:pt>
                <c:pt idx="334">
                  <c:v>0.59669758834925235</c:v>
                </c:pt>
                <c:pt idx="335">
                  <c:v>0.59551401690434891</c:v>
                </c:pt>
                <c:pt idx="336">
                  <c:v>0.59435665855852449</c:v>
                </c:pt>
                <c:pt idx="337">
                  <c:v>0.59322551331176787</c:v>
                </c:pt>
                <c:pt idx="338">
                  <c:v>0.59212058116407884</c:v>
                </c:pt>
                <c:pt idx="339">
                  <c:v>0.59104186211544629</c:v>
                </c:pt>
                <c:pt idx="340">
                  <c:v>0.58998935616588144</c:v>
                </c:pt>
                <c:pt idx="341">
                  <c:v>0.58896306331538428</c:v>
                </c:pt>
                <c:pt idx="342">
                  <c:v>0.58796298356396615</c:v>
                </c:pt>
                <c:pt idx="343">
                  <c:v>0.58698911691158173</c:v>
                </c:pt>
                <c:pt idx="344">
                  <c:v>0.58604146335828777</c:v>
                </c:pt>
                <c:pt idx="345">
                  <c:v>0.58512002290407283</c:v>
                </c:pt>
                <c:pt idx="346">
                  <c:v>0.58422479554891427</c:v>
                </c:pt>
                <c:pt idx="347">
                  <c:v>0.58335578129280063</c:v>
                </c:pt>
                <c:pt idx="348">
                  <c:v>0.5825129801357718</c:v>
                </c:pt>
                <c:pt idx="349">
                  <c:v>0.58169639207781076</c:v>
                </c:pt>
                <c:pt idx="350">
                  <c:v>0.58090601711891166</c:v>
                </c:pt>
                <c:pt idx="351">
                  <c:v>0.58014185525908035</c:v>
                </c:pt>
                <c:pt idx="352">
                  <c:v>0.57940390649831097</c:v>
                </c:pt>
                <c:pt idx="353">
                  <c:v>0.5786921708366265</c:v>
                </c:pt>
                <c:pt idx="354">
                  <c:v>0.57800664827398118</c:v>
                </c:pt>
                <c:pt idx="355">
                  <c:v>0.57734733881042077</c:v>
                </c:pt>
                <c:pt idx="356">
                  <c:v>0.57671424244592229</c:v>
                </c:pt>
                <c:pt idx="357">
                  <c:v>0.57610735918050293</c:v>
                </c:pt>
                <c:pt idx="368">
                  <c:v>0.38482559884216699</c:v>
                </c:pt>
                <c:pt idx="369">
                  <c:v>0.38453718499274031</c:v>
                </c:pt>
                <c:pt idx="370">
                  <c:v>0.38424889706022325</c:v>
                </c:pt>
                <c:pt idx="371">
                  <c:v>0.38396073504462153</c:v>
                </c:pt>
                <c:pt idx="372">
                  <c:v>0.38367269894591233</c:v>
                </c:pt>
                <c:pt idx="373">
                  <c:v>0.38338478876411841</c:v>
                </c:pt>
                <c:pt idx="374">
                  <c:v>0.38309700449922274</c:v>
                </c:pt>
                <c:pt idx="375">
                  <c:v>0.38280934615123668</c:v>
                </c:pt>
                <c:pt idx="376">
                  <c:v>0.38252181372014887</c:v>
                </c:pt>
                <c:pt idx="377">
                  <c:v>0.38223440720597635</c:v>
                </c:pt>
                <c:pt idx="378">
                  <c:v>0.38194712660870778</c:v>
                </c:pt>
                <c:pt idx="379">
                  <c:v>0.38165997192834311</c:v>
                </c:pt>
                <c:pt idx="380">
                  <c:v>0.38137294316488235</c:v>
                </c:pt>
                <c:pt idx="381">
                  <c:v>0.38108604031832555</c:v>
                </c:pt>
                <c:pt idx="382">
                  <c:v>0.38079926338868403</c:v>
                </c:pt>
                <c:pt idx="383">
                  <c:v>0.38051261237594075</c:v>
                </c:pt>
                <c:pt idx="384">
                  <c:v>0.38022608728010143</c:v>
                </c:pt>
                <c:pt idx="385">
                  <c:v>0.37993968810117168</c:v>
                </c:pt>
                <c:pt idx="386">
                  <c:v>0.37965341483914583</c:v>
                </c:pt>
                <c:pt idx="387">
                  <c:v>0.37936726749402394</c:v>
                </c:pt>
                <c:pt idx="388">
                  <c:v>0.37908124606581167</c:v>
                </c:pt>
                <c:pt idx="389">
                  <c:v>0.37879535055450331</c:v>
                </c:pt>
                <c:pt idx="390">
                  <c:v>0.37850958096010456</c:v>
                </c:pt>
                <c:pt idx="391">
                  <c:v>0.37822393728260406</c:v>
                </c:pt>
                <c:pt idx="392">
                  <c:v>0.37793841952200752</c:v>
                </c:pt>
                <c:pt idx="393">
                  <c:v>0.37765302767832054</c:v>
                </c:pt>
                <c:pt idx="394">
                  <c:v>0.37736776175154885</c:v>
                </c:pt>
                <c:pt idx="395">
                  <c:v>0.37708262174166973</c:v>
                </c:pt>
                <c:pt idx="396">
                  <c:v>0.37679760764870024</c:v>
                </c:pt>
                <c:pt idx="397">
                  <c:v>0.37651271947263465</c:v>
                </c:pt>
                <c:pt idx="398">
                  <c:v>0.37622795721347302</c:v>
                </c:pt>
                <c:pt idx="399">
                  <c:v>0.37594332087122095</c:v>
                </c:pt>
                <c:pt idx="400">
                  <c:v>0.37565881044587285</c:v>
                </c:pt>
                <c:pt idx="401">
                  <c:v>0.37537442593743436</c:v>
                </c:pt>
                <c:pt idx="402">
                  <c:v>0.37509016734589978</c:v>
                </c:pt>
                <c:pt idx="403">
                  <c:v>0.37480603467126911</c:v>
                </c:pt>
                <c:pt idx="404">
                  <c:v>0.37452202791353673</c:v>
                </c:pt>
                <c:pt idx="405">
                  <c:v>0.37423814707271957</c:v>
                </c:pt>
                <c:pt idx="406">
                  <c:v>0.3739543921488121</c:v>
                </c:pt>
                <c:pt idx="407">
                  <c:v>0.37367076314180281</c:v>
                </c:pt>
                <c:pt idx="408">
                  <c:v>0.37338726005170314</c:v>
                </c:pt>
                <c:pt idx="409">
                  <c:v>0.37310388287850171</c:v>
                </c:pt>
                <c:pt idx="410">
                  <c:v>0.37282063162221563</c:v>
                </c:pt>
                <c:pt idx="411">
                  <c:v>0.37253750628282772</c:v>
                </c:pt>
                <c:pt idx="412">
                  <c:v>0.37225450686034944</c:v>
                </c:pt>
                <c:pt idx="413">
                  <c:v>0.37197163335477512</c:v>
                </c:pt>
                <c:pt idx="414">
                  <c:v>0.37168888576611037</c:v>
                </c:pt>
                <c:pt idx="415">
                  <c:v>0.37140626409434391</c:v>
                </c:pt>
                <c:pt idx="416">
                  <c:v>0.37112376833948135</c:v>
                </c:pt>
                <c:pt idx="417">
                  <c:v>0.37084139850152836</c:v>
                </c:pt>
                <c:pt idx="418">
                  <c:v>0.37055915458048505</c:v>
                </c:pt>
                <c:pt idx="419">
                  <c:v>0.37027703657634559</c:v>
                </c:pt>
                <c:pt idx="420">
                  <c:v>0.36999504448911014</c:v>
                </c:pt>
                <c:pt idx="421">
                  <c:v>0.36971317831877287</c:v>
                </c:pt>
                <c:pt idx="422">
                  <c:v>0.36943143806534523</c:v>
                </c:pt>
                <c:pt idx="423">
                  <c:v>0.36914982372882721</c:v>
                </c:pt>
                <c:pt idx="424">
                  <c:v>0.36886833530921875</c:v>
                </c:pt>
                <c:pt idx="425">
                  <c:v>0.36858697280651426</c:v>
                </c:pt>
                <c:pt idx="426">
                  <c:v>0.36830573622071372</c:v>
                </c:pt>
                <c:pt idx="427">
                  <c:v>0.36802462555181703</c:v>
                </c:pt>
                <c:pt idx="428">
                  <c:v>0.36774364079983002</c:v>
                </c:pt>
                <c:pt idx="429">
                  <c:v>0.36746278196474125</c:v>
                </c:pt>
                <c:pt idx="430">
                  <c:v>0.36718204904656204</c:v>
                </c:pt>
                <c:pt idx="431">
                  <c:v>0.36690144204529818</c:v>
                </c:pt>
                <c:pt idx="432">
                  <c:v>0.36662096096092683</c:v>
                </c:pt>
                <c:pt idx="433">
                  <c:v>0.36634060579346511</c:v>
                </c:pt>
                <c:pt idx="434">
                  <c:v>0.36606037654290163</c:v>
                </c:pt>
                <c:pt idx="435">
                  <c:v>0.36578027320925344</c:v>
                </c:pt>
                <c:pt idx="436">
                  <c:v>0.3655002957925092</c:v>
                </c:pt>
                <c:pt idx="437">
                  <c:v>0.36522044429267453</c:v>
                </c:pt>
                <c:pt idx="438">
                  <c:v>0.36494071870973244</c:v>
                </c:pt>
                <c:pt idx="439">
                  <c:v>0.36466111904371135</c:v>
                </c:pt>
                <c:pt idx="440">
                  <c:v>0.36438164529458278</c:v>
                </c:pt>
                <c:pt idx="441">
                  <c:v>0.36410229746236383</c:v>
                </c:pt>
                <c:pt idx="442">
                  <c:v>0.36382307554705451</c:v>
                </c:pt>
                <c:pt idx="443">
                  <c:v>0.36354397954865475</c:v>
                </c:pt>
                <c:pt idx="444">
                  <c:v>0.36326500946715329</c:v>
                </c:pt>
                <c:pt idx="445">
                  <c:v>0.36298616530255001</c:v>
                </c:pt>
                <c:pt idx="446">
                  <c:v>0.36270744705486208</c:v>
                </c:pt>
                <c:pt idx="447">
                  <c:v>0.36242885472407238</c:v>
                </c:pt>
                <c:pt idx="448">
                  <c:v>0.36215038831019231</c:v>
                </c:pt>
                <c:pt idx="449">
                  <c:v>0.3618720478132218</c:v>
                </c:pt>
                <c:pt idx="450">
                  <c:v>0.36159383323316091</c:v>
                </c:pt>
                <c:pt idx="451">
                  <c:v>0.3613157445699926</c:v>
                </c:pt>
                <c:pt idx="452">
                  <c:v>0.36103778182374524</c:v>
                </c:pt>
                <c:pt idx="453">
                  <c:v>0.3607599449943848</c:v>
                </c:pt>
                <c:pt idx="454">
                  <c:v>0.36048223408193963</c:v>
                </c:pt>
                <c:pt idx="455">
                  <c:v>0.36020464908640404</c:v>
                </c:pt>
                <c:pt idx="456">
                  <c:v>0.35992719000776674</c:v>
                </c:pt>
                <c:pt idx="457">
                  <c:v>0.35964985684604472</c:v>
                </c:pt>
                <c:pt idx="458">
                  <c:v>0.35937264960122661</c:v>
                </c:pt>
                <c:pt idx="459">
                  <c:v>0.35909556827330108</c:v>
                </c:pt>
                <c:pt idx="460">
                  <c:v>0.35881861286229083</c:v>
                </c:pt>
                <c:pt idx="461">
                  <c:v>0.35854178336818449</c:v>
                </c:pt>
                <c:pt idx="462">
                  <c:v>0.3582650797909821</c:v>
                </c:pt>
                <c:pt idx="463">
                  <c:v>0.35798850213068933</c:v>
                </c:pt>
                <c:pt idx="464">
                  <c:v>0.35771205038730614</c:v>
                </c:pt>
                <c:pt idx="465">
                  <c:v>0.35743572456082118</c:v>
                </c:pt>
                <c:pt idx="466">
                  <c:v>0.3571595246512459</c:v>
                </c:pt>
                <c:pt idx="467">
                  <c:v>0.3568834506585688</c:v>
                </c:pt>
                <c:pt idx="468">
                  <c:v>0.35660750258280133</c:v>
                </c:pt>
                <c:pt idx="469">
                  <c:v>0.35633168042394914</c:v>
                </c:pt>
                <c:pt idx="470">
                  <c:v>0.35605598418198381</c:v>
                </c:pt>
                <c:pt idx="471">
                  <c:v>0.3557804138569452</c:v>
                </c:pt>
                <c:pt idx="472">
                  <c:v>0.3555049694487934</c:v>
                </c:pt>
                <c:pt idx="473">
                  <c:v>0.35522965095755693</c:v>
                </c:pt>
                <c:pt idx="474">
                  <c:v>0.35495445838322437</c:v>
                </c:pt>
                <c:pt idx="475">
                  <c:v>0.35467939172579577</c:v>
                </c:pt>
                <c:pt idx="476">
                  <c:v>0.35440445098527673</c:v>
                </c:pt>
                <c:pt idx="477">
                  <c:v>0.35412963616166165</c:v>
                </c:pt>
                <c:pt idx="478">
                  <c:v>0.35385494725494482</c:v>
                </c:pt>
                <c:pt idx="479">
                  <c:v>0.3535803842651376</c:v>
                </c:pt>
                <c:pt idx="480">
                  <c:v>0.35330594719224562</c:v>
                </c:pt>
                <c:pt idx="481">
                  <c:v>0.35303163603624055</c:v>
                </c:pt>
                <c:pt idx="482">
                  <c:v>0.35275745079716214</c:v>
                </c:pt>
                <c:pt idx="483">
                  <c:v>0.35248339147497632</c:v>
                </c:pt>
                <c:pt idx="484">
                  <c:v>0.35220945806970005</c:v>
                </c:pt>
                <c:pt idx="485">
                  <c:v>0.35193565058132775</c:v>
                </c:pt>
                <c:pt idx="486">
                  <c:v>0.35166196900985935</c:v>
                </c:pt>
                <c:pt idx="487">
                  <c:v>0.35138841335529492</c:v>
                </c:pt>
                <c:pt idx="488">
                  <c:v>0.35111498361765142</c:v>
                </c:pt>
                <c:pt idx="489">
                  <c:v>0.35084167979690051</c:v>
                </c:pt>
                <c:pt idx="490">
                  <c:v>0.35056850189304783</c:v>
                </c:pt>
                <c:pt idx="491">
                  <c:v>0.35029544990611611</c:v>
                </c:pt>
                <c:pt idx="492">
                  <c:v>0.35002252383608268</c:v>
                </c:pt>
                <c:pt idx="493">
                  <c:v>0.3497497236829531</c:v>
                </c:pt>
                <c:pt idx="494">
                  <c:v>0.34947704944672753</c:v>
                </c:pt>
                <c:pt idx="495">
                  <c:v>0.34920450112741153</c:v>
                </c:pt>
                <c:pt idx="496">
                  <c:v>0.34893207872500509</c:v>
                </c:pt>
                <c:pt idx="497">
                  <c:v>0.34865978223950833</c:v>
                </c:pt>
                <c:pt idx="498">
                  <c:v>0.3483876116709041</c:v>
                </c:pt>
                <c:pt idx="499">
                  <c:v>0.3481155670192152</c:v>
                </c:pt>
                <c:pt idx="500">
                  <c:v>0.34784364828443015</c:v>
                </c:pt>
                <c:pt idx="501">
                  <c:v>0.34757185546654912</c:v>
                </c:pt>
                <c:pt idx="502">
                  <c:v>0.34730018856557193</c:v>
                </c:pt>
                <c:pt idx="503">
                  <c:v>0.34702864758149871</c:v>
                </c:pt>
                <c:pt idx="504">
                  <c:v>0.3467572325143351</c:v>
                </c:pt>
                <c:pt idx="505">
                  <c:v>0.34648594336408112</c:v>
                </c:pt>
                <c:pt idx="506">
                  <c:v>0.34621478013071966</c:v>
                </c:pt>
                <c:pt idx="507">
                  <c:v>0.34594374281426782</c:v>
                </c:pt>
                <c:pt idx="508">
                  <c:v>0.3456728314147256</c:v>
                </c:pt>
                <c:pt idx="509">
                  <c:v>0.34540204593209295</c:v>
                </c:pt>
                <c:pt idx="510">
                  <c:v>0.34513138636635859</c:v>
                </c:pt>
                <c:pt idx="511">
                  <c:v>0.34486085271753381</c:v>
                </c:pt>
                <c:pt idx="512">
                  <c:v>0.34459044498560731</c:v>
                </c:pt>
                <c:pt idx="513">
                  <c:v>0.34432016317060177</c:v>
                </c:pt>
                <c:pt idx="514">
                  <c:v>0.34405000727248874</c:v>
                </c:pt>
                <c:pt idx="515">
                  <c:v>0.3437799772912854</c:v>
                </c:pt>
                <c:pt idx="516">
                  <c:v>0.34351007322699162</c:v>
                </c:pt>
                <c:pt idx="517">
                  <c:v>0.34324029507959608</c:v>
                </c:pt>
                <c:pt idx="518">
                  <c:v>0.34297064284911583</c:v>
                </c:pt>
                <c:pt idx="519">
                  <c:v>0.34270111653552249</c:v>
                </c:pt>
                <c:pt idx="520">
                  <c:v>0.34243171613885581</c:v>
                </c:pt>
                <c:pt idx="521">
                  <c:v>0.34216244165908732</c:v>
                </c:pt>
                <c:pt idx="522">
                  <c:v>0.34189329309622279</c:v>
                </c:pt>
                <c:pt idx="523">
                  <c:v>0.34162427045026222</c:v>
                </c:pt>
                <c:pt idx="524">
                  <c:v>0.34135537372121122</c:v>
                </c:pt>
                <c:pt idx="525">
                  <c:v>0.34108660290905846</c:v>
                </c:pt>
                <c:pt idx="526">
                  <c:v>0.34081795801381531</c:v>
                </c:pt>
                <c:pt idx="527">
                  <c:v>0.34054943903547608</c:v>
                </c:pt>
                <c:pt idx="528">
                  <c:v>0.34028104597404651</c:v>
                </c:pt>
                <c:pt idx="529">
                  <c:v>0.34001277882952652</c:v>
                </c:pt>
                <c:pt idx="530">
                  <c:v>0.33974463760189905</c:v>
                </c:pt>
                <c:pt idx="531">
                  <c:v>0.33947662229118691</c:v>
                </c:pt>
                <c:pt idx="532">
                  <c:v>0.33920873289737868</c:v>
                </c:pt>
                <c:pt idx="533">
                  <c:v>0.33894096942048008</c:v>
                </c:pt>
                <c:pt idx="534">
                  <c:v>0.33867333186047405</c:v>
                </c:pt>
                <c:pt idx="535">
                  <c:v>0.33840582021739463</c:v>
                </c:pt>
                <c:pt idx="536">
                  <c:v>0.33813843449120784</c:v>
                </c:pt>
                <c:pt idx="537">
                  <c:v>0.33787117468193062</c:v>
                </c:pt>
                <c:pt idx="538">
                  <c:v>0.33760404078955164</c:v>
                </c:pt>
                <c:pt idx="539">
                  <c:v>0.33733703281408223</c:v>
                </c:pt>
                <c:pt idx="540">
                  <c:v>0.33707015075552249</c:v>
                </c:pt>
                <c:pt idx="541">
                  <c:v>0.33680339461385528</c:v>
                </c:pt>
                <c:pt idx="542">
                  <c:v>0.33653676438910907</c:v>
                </c:pt>
                <c:pt idx="543">
                  <c:v>0.3362702600812611</c:v>
                </c:pt>
                <c:pt idx="544">
                  <c:v>0.33600388169032269</c:v>
                </c:pt>
                <c:pt idx="545">
                  <c:v>0.33573762921628258</c:v>
                </c:pt>
                <c:pt idx="546">
                  <c:v>0.33547150265915204</c:v>
                </c:pt>
                <c:pt idx="547">
                  <c:v>0.33520550201893118</c:v>
                </c:pt>
                <c:pt idx="548">
                  <c:v>0.3349396272956085</c:v>
                </c:pt>
                <c:pt idx="549">
                  <c:v>0.33467387848919544</c:v>
                </c:pt>
                <c:pt idx="550">
                  <c:v>0.33440825559969201</c:v>
                </c:pt>
                <c:pt idx="551">
                  <c:v>0.33414275862709247</c:v>
                </c:pt>
                <c:pt idx="552">
                  <c:v>0.33387738757139684</c:v>
                </c:pt>
                <c:pt idx="553">
                  <c:v>0.33361214243259951</c:v>
                </c:pt>
                <c:pt idx="554">
                  <c:v>0.33334702321072313</c:v>
                </c:pt>
                <c:pt idx="555">
                  <c:v>0.33308202990573366</c:v>
                </c:pt>
                <c:pt idx="556">
                  <c:v>0.33281716251766513</c:v>
                </c:pt>
                <c:pt idx="557">
                  <c:v>0.33255242104649485</c:v>
                </c:pt>
                <c:pt idx="558">
                  <c:v>0.33228780549223413</c:v>
                </c:pt>
                <c:pt idx="559">
                  <c:v>0.33202331585487743</c:v>
                </c:pt>
                <c:pt idx="560">
                  <c:v>0.33175895213442458</c:v>
                </c:pt>
                <c:pt idx="561">
                  <c:v>0.33149471433087568</c:v>
                </c:pt>
                <c:pt idx="562">
                  <c:v>0.33123060244423075</c:v>
                </c:pt>
                <c:pt idx="563">
                  <c:v>0.33096661647450104</c:v>
                </c:pt>
                <c:pt idx="564">
                  <c:v>0.33070275642166391</c:v>
                </c:pt>
                <c:pt idx="565">
                  <c:v>0.3304390222857535</c:v>
                </c:pt>
                <c:pt idx="566">
                  <c:v>0.33017541406672424</c:v>
                </c:pt>
                <c:pt idx="567">
                  <c:v>0.32991193176461592</c:v>
                </c:pt>
                <c:pt idx="568">
                  <c:v>0.32964857537941156</c:v>
                </c:pt>
                <c:pt idx="569">
                  <c:v>0.32938534491110544</c:v>
                </c:pt>
                <c:pt idx="570">
                  <c:v>0.32912224035970894</c:v>
                </c:pt>
                <c:pt idx="571">
                  <c:v>0.32885926172522206</c:v>
                </c:pt>
                <c:pt idx="572">
                  <c:v>0.32859640900763337</c:v>
                </c:pt>
                <c:pt idx="573">
                  <c:v>0.32833368220695436</c:v>
                </c:pt>
                <c:pt idx="574">
                  <c:v>0.32807108132318491</c:v>
                </c:pt>
                <c:pt idx="575">
                  <c:v>0.3278086063563137</c:v>
                </c:pt>
                <c:pt idx="576">
                  <c:v>0.32754625730635778</c:v>
                </c:pt>
                <c:pt idx="577">
                  <c:v>0.32728403417329444</c:v>
                </c:pt>
                <c:pt idx="578">
                  <c:v>0.32702193695714071</c:v>
                </c:pt>
                <c:pt idx="579">
                  <c:v>0.32675996565790227</c:v>
                </c:pt>
                <c:pt idx="580">
                  <c:v>0.32649812027556208</c:v>
                </c:pt>
                <c:pt idx="581">
                  <c:v>0.32623640081012584</c:v>
                </c:pt>
                <c:pt idx="582">
                  <c:v>0.32597480726160483</c:v>
                </c:pt>
                <c:pt idx="583">
                  <c:v>0.32571333962997639</c:v>
                </c:pt>
                <c:pt idx="584">
                  <c:v>0.32545199791525758</c:v>
                </c:pt>
                <c:pt idx="585">
                  <c:v>0.32519078211744273</c:v>
                </c:pt>
                <c:pt idx="586">
                  <c:v>0.32492969223654311</c:v>
                </c:pt>
                <c:pt idx="587">
                  <c:v>0.32466872827254745</c:v>
                </c:pt>
                <c:pt idx="588">
                  <c:v>0.32440789022545002</c:v>
                </c:pt>
                <c:pt idx="589">
                  <c:v>0.32414717809525656</c:v>
                </c:pt>
                <c:pt idx="590">
                  <c:v>0.32388659188197266</c:v>
                </c:pt>
                <c:pt idx="591">
                  <c:v>0.32362613158559272</c:v>
                </c:pt>
                <c:pt idx="592">
                  <c:v>0.32336579720612235</c:v>
                </c:pt>
                <c:pt idx="593">
                  <c:v>0.32310558874355594</c:v>
                </c:pt>
                <c:pt idx="594">
                  <c:v>0.32284550619789909</c:v>
                </c:pt>
                <c:pt idx="595">
                  <c:v>0.32258554956914054</c:v>
                </c:pt>
                <c:pt idx="596">
                  <c:v>0.32232571885728589</c:v>
                </c:pt>
                <c:pt idx="597">
                  <c:v>0.32206601406234087</c:v>
                </c:pt>
                <c:pt idx="598">
                  <c:v>0.32180643518430541</c:v>
                </c:pt>
                <c:pt idx="599">
                  <c:v>0.3215469822231739</c:v>
                </c:pt>
                <c:pt idx="600">
                  <c:v>0.32128765517894065</c:v>
                </c:pt>
                <c:pt idx="601">
                  <c:v>0.32102845405162839</c:v>
                </c:pt>
                <c:pt idx="602">
                  <c:v>0.32076937884120299</c:v>
                </c:pt>
                <c:pt idx="603">
                  <c:v>0.32051042954769854</c:v>
                </c:pt>
                <c:pt idx="604">
                  <c:v>0.32025160617108667</c:v>
                </c:pt>
                <c:pt idx="605">
                  <c:v>0.3199929087113958</c:v>
                </c:pt>
                <c:pt idx="606">
                  <c:v>0.31973433716859745</c:v>
                </c:pt>
                <c:pt idx="607">
                  <c:v>0.31947589154270306</c:v>
                </c:pt>
                <c:pt idx="608">
                  <c:v>0.3192175718337239</c:v>
                </c:pt>
                <c:pt idx="609">
                  <c:v>0.31895937804164304</c:v>
                </c:pt>
                <c:pt idx="610">
                  <c:v>0.31870131016647746</c:v>
                </c:pt>
                <c:pt idx="611">
                  <c:v>0.31844336820820446</c:v>
                </c:pt>
                <c:pt idx="612">
                  <c:v>0.31818555216684674</c:v>
                </c:pt>
                <c:pt idx="613">
                  <c:v>0.31792786204239293</c:v>
                </c:pt>
                <c:pt idx="614">
                  <c:v>0.31767029783484302</c:v>
                </c:pt>
                <c:pt idx="615">
                  <c:v>0.31741285954419141</c:v>
                </c:pt>
                <c:pt idx="616">
                  <c:v>0.31715554717045508</c:v>
                </c:pt>
                <c:pt idx="617">
                  <c:v>0.31689836071363403</c:v>
                </c:pt>
                <c:pt idx="618">
                  <c:v>0.31664130017369985</c:v>
                </c:pt>
                <c:pt idx="619">
                  <c:v>0.31638436555067528</c:v>
                </c:pt>
                <c:pt idx="620">
                  <c:v>0.31612755684455462</c:v>
                </c:pt>
                <c:pt idx="621">
                  <c:v>0.31587087405534364</c:v>
                </c:pt>
                <c:pt idx="622">
                  <c:v>0.31561431718304223</c:v>
                </c:pt>
                <c:pt idx="623">
                  <c:v>0.31535788622763905</c:v>
                </c:pt>
                <c:pt idx="624">
                  <c:v>0.31510158118915116</c:v>
                </c:pt>
                <c:pt idx="625">
                  <c:v>0.31484540206756151</c:v>
                </c:pt>
                <c:pt idx="626">
                  <c:v>0.31458934886288148</c:v>
                </c:pt>
                <c:pt idx="627">
                  <c:v>0.31433342157509969</c:v>
                </c:pt>
                <c:pt idx="628">
                  <c:v>0.31407762020422753</c:v>
                </c:pt>
                <c:pt idx="629">
                  <c:v>0.31382194475027064</c:v>
                </c:pt>
                <c:pt idx="630">
                  <c:v>0.313566395213212</c:v>
                </c:pt>
                <c:pt idx="631">
                  <c:v>0.31331097159306864</c:v>
                </c:pt>
                <c:pt idx="632">
                  <c:v>0.31305567388981215</c:v>
                </c:pt>
                <c:pt idx="633">
                  <c:v>0.31280050210346533</c:v>
                </c:pt>
                <c:pt idx="634">
                  <c:v>0.31254545623402807</c:v>
                </c:pt>
                <c:pt idx="635">
                  <c:v>0.31229053628150039</c:v>
                </c:pt>
                <c:pt idx="636">
                  <c:v>0.31203574224587671</c:v>
                </c:pt>
                <c:pt idx="637">
                  <c:v>0.31178107412715123</c:v>
                </c:pt>
                <c:pt idx="638">
                  <c:v>0.31152653192533536</c:v>
                </c:pt>
                <c:pt idx="639">
                  <c:v>0.3112721156404234</c:v>
                </c:pt>
                <c:pt idx="640">
                  <c:v>0.31101782527242677</c:v>
                </c:pt>
                <c:pt idx="641">
                  <c:v>0.31076366082132267</c:v>
                </c:pt>
                <c:pt idx="642">
                  <c:v>0.3105096222871282</c:v>
                </c:pt>
                <c:pt idx="643">
                  <c:v>0.310255709669849</c:v>
                </c:pt>
                <c:pt idx="644">
                  <c:v>0.31000192296946238</c:v>
                </c:pt>
                <c:pt idx="645">
                  <c:v>0.30974826218598539</c:v>
                </c:pt>
                <c:pt idx="646">
                  <c:v>0.3094947273194123</c:v>
                </c:pt>
                <c:pt idx="647">
                  <c:v>0.30924131836974877</c:v>
                </c:pt>
                <c:pt idx="648">
                  <c:v>0.30898803533698926</c:v>
                </c:pt>
                <c:pt idx="649">
                  <c:v>0.30873487822113932</c:v>
                </c:pt>
                <c:pt idx="650">
                  <c:v>0.30848184702218762</c:v>
                </c:pt>
                <c:pt idx="651">
                  <c:v>0.30822894174013982</c:v>
                </c:pt>
                <c:pt idx="652">
                  <c:v>0.30797616237500736</c:v>
                </c:pt>
                <c:pt idx="653">
                  <c:v>0.30772350892677308</c:v>
                </c:pt>
                <c:pt idx="654">
                  <c:v>0.30747098139545415</c:v>
                </c:pt>
                <c:pt idx="655">
                  <c:v>0.30721857978103345</c:v>
                </c:pt>
                <c:pt idx="656">
                  <c:v>0.30696630408351666</c:v>
                </c:pt>
                <c:pt idx="657">
                  <c:v>0.30671415430291515</c:v>
                </c:pt>
                <c:pt idx="658">
                  <c:v>0.30646213043921194</c:v>
                </c:pt>
                <c:pt idx="659">
                  <c:v>0.30621023249241264</c:v>
                </c:pt>
                <c:pt idx="660">
                  <c:v>0.30595846046251723</c:v>
                </c:pt>
                <c:pt idx="661">
                  <c:v>0.30570681434953145</c:v>
                </c:pt>
                <c:pt idx="662">
                  <c:v>0.30545529415344957</c:v>
                </c:pt>
                <c:pt idx="663">
                  <c:v>0.30520389987427732</c:v>
                </c:pt>
                <c:pt idx="664">
                  <c:v>0.30495263151200336</c:v>
                </c:pt>
                <c:pt idx="665">
                  <c:v>0.30470148906663325</c:v>
                </c:pt>
                <c:pt idx="666">
                  <c:v>0.30445047253817847</c:v>
                </c:pt>
                <c:pt idx="667">
                  <c:v>0.30419958192662194</c:v>
                </c:pt>
                <c:pt idx="668">
                  <c:v>0.30394881723197498</c:v>
                </c:pt>
                <c:pt idx="669">
                  <c:v>0.30369817845422631</c:v>
                </c:pt>
                <c:pt idx="670">
                  <c:v>0.30344766559339859</c:v>
                </c:pt>
                <c:pt idx="671">
                  <c:v>0.3031972786494691</c:v>
                </c:pt>
                <c:pt idx="672">
                  <c:v>0.30294701762244358</c:v>
                </c:pt>
                <c:pt idx="673">
                  <c:v>0.30269688251232196</c:v>
                </c:pt>
                <c:pt idx="674">
                  <c:v>0.30244687331910997</c:v>
                </c:pt>
                <c:pt idx="675">
                  <c:v>0.30219699004281325</c:v>
                </c:pt>
                <c:pt idx="676">
                  <c:v>0.30194723268340906</c:v>
                </c:pt>
                <c:pt idx="677">
                  <c:v>0.30169760124090317</c:v>
                </c:pt>
                <c:pt idx="678">
                  <c:v>0.30144809571531822</c:v>
                </c:pt>
                <c:pt idx="679">
                  <c:v>0.30119871610663723</c:v>
                </c:pt>
                <c:pt idx="680">
                  <c:v>0.30094946241484877</c:v>
                </c:pt>
                <c:pt idx="681">
                  <c:v>0.30070033463997559</c:v>
                </c:pt>
                <c:pt idx="682">
                  <c:v>0.30045133278201208</c:v>
                </c:pt>
                <c:pt idx="683">
                  <c:v>0.30020245684095243</c:v>
                </c:pt>
                <c:pt idx="684">
                  <c:v>0.29995370681678535</c:v>
                </c:pt>
                <c:pt idx="685">
                  <c:v>0.29970508270953361</c:v>
                </c:pt>
                <c:pt idx="686">
                  <c:v>0.29945658451918006</c:v>
                </c:pt>
                <c:pt idx="687">
                  <c:v>0.29920821224575322</c:v>
                </c:pt>
                <c:pt idx="688">
                  <c:v>0.2989599658892132</c:v>
                </c:pt>
                <c:pt idx="689">
                  <c:v>0.29871184544958285</c:v>
                </c:pt>
                <c:pt idx="690">
                  <c:v>0.29846385092686206</c:v>
                </c:pt>
                <c:pt idx="691">
                  <c:v>0.29821598232104518</c:v>
                </c:pt>
                <c:pt idx="692">
                  <c:v>0.29796823963213226</c:v>
                </c:pt>
                <c:pt idx="693">
                  <c:v>0.29772062286011192</c:v>
                </c:pt>
                <c:pt idx="694">
                  <c:v>0.2974731320050239</c:v>
                </c:pt>
                <c:pt idx="695">
                  <c:v>0.29722576706682274</c:v>
                </c:pt>
                <c:pt idx="696">
                  <c:v>0.29697852804553693</c:v>
                </c:pt>
                <c:pt idx="697">
                  <c:v>0.2967314149411493</c:v>
                </c:pt>
                <c:pt idx="698">
                  <c:v>0.29648442775367129</c:v>
                </c:pt>
                <c:pt idx="699">
                  <c:v>0.29623756648309152</c:v>
                </c:pt>
                <c:pt idx="700">
                  <c:v>0.29599083112942137</c:v>
                </c:pt>
                <c:pt idx="701">
                  <c:v>0.29574422169266085</c:v>
                </c:pt>
                <c:pt idx="702">
                  <c:v>0.29549773817279856</c:v>
                </c:pt>
                <c:pt idx="703">
                  <c:v>0.29525138056985722</c:v>
                </c:pt>
                <c:pt idx="704">
                  <c:v>0.29500514888380847</c:v>
                </c:pt>
                <c:pt idx="705">
                  <c:v>0.29475904311466367</c:v>
                </c:pt>
                <c:pt idx="706">
                  <c:v>0.29451306326243409</c:v>
                </c:pt>
                <c:pt idx="707">
                  <c:v>0.29426720932709716</c:v>
                </c:pt>
                <c:pt idx="708">
                  <c:v>0.29402148130868111</c:v>
                </c:pt>
                <c:pt idx="709">
                  <c:v>0.29377587920716908</c:v>
                </c:pt>
                <c:pt idx="710">
                  <c:v>0.29353040302255523</c:v>
                </c:pt>
                <c:pt idx="711">
                  <c:v>0.29328505275484529</c:v>
                </c:pt>
                <c:pt idx="712">
                  <c:v>0.2930398284040393</c:v>
                </c:pt>
                <c:pt idx="713">
                  <c:v>0.29279472997014294</c:v>
                </c:pt>
                <c:pt idx="714">
                  <c:v>0.29254975745315048</c:v>
                </c:pt>
                <c:pt idx="715">
                  <c:v>0.29230491085306765</c:v>
                </c:pt>
                <c:pt idx="716">
                  <c:v>0.29206019016989443</c:v>
                </c:pt>
                <c:pt idx="717">
                  <c:v>0.29181559540361945</c:v>
                </c:pt>
                <c:pt idx="718">
                  <c:v>0.29157112655424838</c:v>
                </c:pt>
                <c:pt idx="719">
                  <c:v>0.29132678362178693</c:v>
                </c:pt>
                <c:pt idx="720">
                  <c:v>0.29108256660622372</c:v>
                </c:pt>
                <c:pt idx="721">
                  <c:v>0.29083847550758152</c:v>
                </c:pt>
                <c:pt idx="722">
                  <c:v>0.29059451032584321</c:v>
                </c:pt>
                <c:pt idx="723">
                  <c:v>0.29035067106100315</c:v>
                </c:pt>
                <c:pt idx="724">
                  <c:v>0.29010695771307271</c:v>
                </c:pt>
                <c:pt idx="725">
                  <c:v>0.28986337028204046</c:v>
                </c:pt>
                <c:pt idx="726">
                  <c:v>0.28961990876791222</c:v>
                </c:pt>
                <c:pt idx="727">
                  <c:v>0.2893765731706992</c:v>
                </c:pt>
                <c:pt idx="728">
                  <c:v>0.28913336349038443</c:v>
                </c:pt>
                <c:pt idx="729">
                  <c:v>0.28889027972697934</c:v>
                </c:pt>
                <c:pt idx="730">
                  <c:v>0.28864732188048947</c:v>
                </c:pt>
                <c:pt idx="731">
                  <c:v>0.28840448995088652</c:v>
                </c:pt>
                <c:pt idx="732">
                  <c:v>0.2881617839381988</c:v>
                </c:pt>
                <c:pt idx="733">
                  <c:v>0.28791920384241509</c:v>
                </c:pt>
                <c:pt idx="734">
                  <c:v>0.28767674966352957</c:v>
                </c:pt>
                <c:pt idx="735">
                  <c:v>0.28743442140157072</c:v>
                </c:pt>
                <c:pt idx="736">
                  <c:v>0.28719221905649872</c:v>
                </c:pt>
                <c:pt idx="737">
                  <c:v>0.28695014262834206</c:v>
                </c:pt>
                <c:pt idx="738">
                  <c:v>0.28670819211708365</c:v>
                </c:pt>
                <c:pt idx="739">
                  <c:v>0.28646636752272914</c:v>
                </c:pt>
                <c:pt idx="740">
                  <c:v>0.28622466884528419</c:v>
                </c:pt>
                <c:pt idx="741">
                  <c:v>0.28598309608474892</c:v>
                </c:pt>
                <c:pt idx="742">
                  <c:v>0.28574164924111756</c:v>
                </c:pt>
                <c:pt idx="743">
                  <c:v>0.28550032831438443</c:v>
                </c:pt>
                <c:pt idx="744">
                  <c:v>0.28525913330457231</c:v>
                </c:pt>
                <c:pt idx="745">
                  <c:v>0.28501806421165271</c:v>
                </c:pt>
                <c:pt idx="746">
                  <c:v>0.28477712103564273</c:v>
                </c:pt>
                <c:pt idx="747">
                  <c:v>0.284536303776531</c:v>
                </c:pt>
                <c:pt idx="748">
                  <c:v>0.28429561243434021</c:v>
                </c:pt>
                <c:pt idx="749">
                  <c:v>0.28405504700904771</c:v>
                </c:pt>
                <c:pt idx="750">
                  <c:v>0.28381460750065346</c:v>
                </c:pt>
                <c:pt idx="751">
                  <c:v>0.28357429390916877</c:v>
                </c:pt>
                <c:pt idx="752">
                  <c:v>0.28333410623459371</c:v>
                </c:pt>
                <c:pt idx="753">
                  <c:v>0.28309404447692826</c:v>
                </c:pt>
                <c:pt idx="754">
                  <c:v>0.28285410863614968</c:v>
                </c:pt>
                <c:pt idx="755">
                  <c:v>0.2826142987122921</c:v>
                </c:pt>
                <c:pt idx="756">
                  <c:v>0.28237461470533276</c:v>
                </c:pt>
                <c:pt idx="757">
                  <c:v>0.28213505661529437</c:v>
                </c:pt>
                <c:pt idx="758">
                  <c:v>0.28189562444214289</c:v>
                </c:pt>
                <c:pt idx="759">
                  <c:v>0.28165631818590098</c:v>
                </c:pt>
                <c:pt idx="760">
                  <c:v>0.28141713784657441</c:v>
                </c:pt>
                <c:pt idx="761">
                  <c:v>0.28117808342414607</c:v>
                </c:pt>
                <c:pt idx="762">
                  <c:v>0.28093915491862165</c:v>
                </c:pt>
                <c:pt idx="763">
                  <c:v>0.28070035233000679</c:v>
                </c:pt>
                <c:pt idx="764">
                  <c:v>0.2804616756583016</c:v>
                </c:pt>
                <c:pt idx="765">
                  <c:v>0.28022312490349466</c:v>
                </c:pt>
                <c:pt idx="766">
                  <c:v>0.27998470006560294</c:v>
                </c:pt>
                <c:pt idx="767">
                  <c:v>0.27974640114459814</c:v>
                </c:pt>
                <c:pt idx="768">
                  <c:v>0.27950822814051435</c:v>
                </c:pt>
                <c:pt idx="769">
                  <c:v>0.27927018105333445</c:v>
                </c:pt>
                <c:pt idx="770">
                  <c:v>0.27903225988305846</c:v>
                </c:pt>
                <c:pt idx="771">
                  <c:v>0.27879446462969215</c:v>
                </c:pt>
                <c:pt idx="772">
                  <c:v>0.27855679529322402</c:v>
                </c:pt>
                <c:pt idx="773">
                  <c:v>0.27831925187366552</c:v>
                </c:pt>
                <c:pt idx="774">
                  <c:v>0.27808183437101092</c:v>
                </c:pt>
                <c:pt idx="775">
                  <c:v>0.27784454278526594</c:v>
                </c:pt>
                <c:pt idx="776">
                  <c:v>0.27760737711641353</c:v>
                </c:pt>
                <c:pt idx="777">
                  <c:v>0.2773703373644878</c:v>
                </c:pt>
                <c:pt idx="778">
                  <c:v>0.27713342352944892</c:v>
                </c:pt>
                <c:pt idx="779">
                  <c:v>0.27689663561133104</c:v>
                </c:pt>
                <c:pt idx="780">
                  <c:v>0.27665997361010569</c:v>
                </c:pt>
                <c:pt idx="781">
                  <c:v>0.27642343752578424</c:v>
                </c:pt>
                <c:pt idx="782">
                  <c:v>0.27618702735838385</c:v>
                </c:pt>
                <c:pt idx="783">
                  <c:v>0.27595074310787027</c:v>
                </c:pt>
                <c:pt idx="784">
                  <c:v>0.27571458477427768</c:v>
                </c:pt>
                <c:pt idx="785">
                  <c:v>0.27547855235758334</c:v>
                </c:pt>
                <c:pt idx="786">
                  <c:v>0.27524264585780428</c:v>
                </c:pt>
                <c:pt idx="787">
                  <c:v>0.2750068652749178</c:v>
                </c:pt>
                <c:pt idx="788">
                  <c:v>0.27477121060894094</c:v>
                </c:pt>
                <c:pt idx="789">
                  <c:v>0.27453568185987365</c:v>
                </c:pt>
                <c:pt idx="790">
                  <c:v>0.27430027902771031</c:v>
                </c:pt>
                <c:pt idx="791">
                  <c:v>0.27406500211245655</c:v>
                </c:pt>
                <c:pt idx="792">
                  <c:v>0.2738298511140897</c:v>
                </c:pt>
                <c:pt idx="793">
                  <c:v>0.27359482603264951</c:v>
                </c:pt>
                <c:pt idx="794">
                  <c:v>0.27335992686810756</c:v>
                </c:pt>
                <c:pt idx="795">
                  <c:v>0.27312515362046952</c:v>
                </c:pt>
                <c:pt idx="796">
                  <c:v>0.2728905062897411</c:v>
                </c:pt>
                <c:pt idx="797">
                  <c:v>0.27265598487591092</c:v>
                </c:pt>
                <c:pt idx="798">
                  <c:v>0.27242158937900174</c:v>
                </c:pt>
                <c:pt idx="799">
                  <c:v>0.27218731979897937</c:v>
                </c:pt>
                <c:pt idx="800">
                  <c:v>0.27195317613587233</c:v>
                </c:pt>
                <c:pt idx="801">
                  <c:v>0.27171915838966926</c:v>
                </c:pt>
                <c:pt idx="802">
                  <c:v>0.27148526656037575</c:v>
                </c:pt>
                <c:pt idx="803">
                  <c:v>0.2712515006479862</c:v>
                </c:pt>
                <c:pt idx="804">
                  <c:v>0.27101786065249484</c:v>
                </c:pt>
                <c:pt idx="805">
                  <c:v>0.27078434657390177</c:v>
                </c:pt>
                <c:pt idx="806">
                  <c:v>0.27055095841222965</c:v>
                </c:pt>
                <c:pt idx="807">
                  <c:v>0.27031769616746715</c:v>
                </c:pt>
                <c:pt idx="808">
                  <c:v>0.27008455983959151</c:v>
                </c:pt>
                <c:pt idx="809">
                  <c:v>0.26985154942863687</c:v>
                </c:pt>
                <c:pt idx="810">
                  <c:v>0.26961866493458614</c:v>
                </c:pt>
                <c:pt idx="811">
                  <c:v>0.26938590635743936</c:v>
                </c:pt>
                <c:pt idx="812">
                  <c:v>0.26915327369720216</c:v>
                </c:pt>
                <c:pt idx="813">
                  <c:v>0.26892076695385753</c:v>
                </c:pt>
                <c:pt idx="814">
                  <c:v>0.2686883861274339</c:v>
                </c:pt>
                <c:pt idx="815">
                  <c:v>0.26845613121792555</c:v>
                </c:pt>
                <c:pt idx="816">
                  <c:v>0.26822400222529835</c:v>
                </c:pt>
                <c:pt idx="817">
                  <c:v>0.26799199914958083</c:v>
                </c:pt>
                <c:pt idx="818">
                  <c:v>0.26776012199078425</c:v>
                </c:pt>
                <c:pt idx="819">
                  <c:v>0.2675283707488802</c:v>
                </c:pt>
                <c:pt idx="820">
                  <c:v>0.2672967454238801</c:v>
                </c:pt>
                <c:pt idx="821">
                  <c:v>0.26706524601578396</c:v>
                </c:pt>
                <c:pt idx="822">
                  <c:v>0.26683387252459739</c:v>
                </c:pt>
                <c:pt idx="823">
                  <c:v>0.26660262495032611</c:v>
                </c:pt>
                <c:pt idx="824">
                  <c:v>0.2663715032929474</c:v>
                </c:pt>
                <c:pt idx="825">
                  <c:v>0.26614050755246693</c:v>
                </c:pt>
                <c:pt idx="826">
                  <c:v>0.26590963772891313</c:v>
                </c:pt>
                <c:pt idx="827">
                  <c:v>0.26567889382225757</c:v>
                </c:pt>
                <c:pt idx="828">
                  <c:v>0.26544827583250025</c:v>
                </c:pt>
                <c:pt idx="829">
                  <c:v>0.26521778375965821</c:v>
                </c:pt>
                <c:pt idx="830">
                  <c:v>0.26498741760371447</c:v>
                </c:pt>
                <c:pt idx="831">
                  <c:v>0.26475717736468596</c:v>
                </c:pt>
                <c:pt idx="832">
                  <c:v>0.26452706304255569</c:v>
                </c:pt>
                <c:pt idx="833">
                  <c:v>0.26429707463732938</c:v>
                </c:pt>
                <c:pt idx="834">
                  <c:v>0.26406721214901269</c:v>
                </c:pt>
                <c:pt idx="835">
                  <c:v>0.26383747557760556</c:v>
                </c:pt>
                <c:pt idx="836">
                  <c:v>0.26360786492309102</c:v>
                </c:pt>
                <c:pt idx="837">
                  <c:v>0.26337838018548609</c:v>
                </c:pt>
                <c:pt idx="838">
                  <c:v>0.26314902136479645</c:v>
                </c:pt>
                <c:pt idx="839">
                  <c:v>0.26291978846099939</c:v>
                </c:pt>
                <c:pt idx="840">
                  <c:v>0.26269068147412328</c:v>
                </c:pt>
                <c:pt idx="841">
                  <c:v>0.26246170040413974</c:v>
                </c:pt>
                <c:pt idx="842">
                  <c:v>0.26223284525106577</c:v>
                </c:pt>
                <c:pt idx="843">
                  <c:v>0.26200411601490148</c:v>
                </c:pt>
                <c:pt idx="844">
                  <c:v>0.26177551269563537</c:v>
                </c:pt>
                <c:pt idx="845">
                  <c:v>0.26154703529327888</c:v>
                </c:pt>
                <c:pt idx="846">
                  <c:v>0.26131868380783202</c:v>
                </c:pt>
                <c:pt idx="847">
                  <c:v>0.2610904582392834</c:v>
                </c:pt>
                <c:pt idx="848">
                  <c:v>0.26086235858764439</c:v>
                </c:pt>
                <c:pt idx="849">
                  <c:v>0.2606343848529093</c:v>
                </c:pt>
                <c:pt idx="850">
                  <c:v>0.26040653703508382</c:v>
                </c:pt>
                <c:pt idx="851">
                  <c:v>0.26017881513415658</c:v>
                </c:pt>
                <c:pt idx="852">
                  <c:v>0.25995121915013897</c:v>
                </c:pt>
                <c:pt idx="853">
                  <c:v>0.25972374908301959</c:v>
                </c:pt>
                <c:pt idx="854">
                  <c:v>0.25949640493282117</c:v>
                </c:pt>
                <c:pt idx="855">
                  <c:v>0.25926918669952104</c:v>
                </c:pt>
                <c:pt idx="856">
                  <c:v>0.25904209438311909</c:v>
                </c:pt>
                <c:pt idx="857">
                  <c:v>0.25881512798363249</c:v>
                </c:pt>
                <c:pt idx="858">
                  <c:v>0.25858828750104407</c:v>
                </c:pt>
                <c:pt idx="859">
                  <c:v>0.25836157293537099</c:v>
                </c:pt>
                <c:pt idx="860">
                  <c:v>0.25813498428659615</c:v>
                </c:pt>
                <c:pt idx="861">
                  <c:v>0.25790852155473087</c:v>
                </c:pt>
                <c:pt idx="862">
                  <c:v>0.25768218473976956</c:v>
                </c:pt>
                <c:pt idx="863">
                  <c:v>0.25745597384171787</c:v>
                </c:pt>
                <c:pt idx="864">
                  <c:v>0.25722988886056442</c:v>
                </c:pt>
                <c:pt idx="865">
                  <c:v>0.25700392979632058</c:v>
                </c:pt>
                <c:pt idx="866">
                  <c:v>0.25677809664898632</c:v>
                </c:pt>
                <c:pt idx="867">
                  <c:v>0.25655238941855601</c:v>
                </c:pt>
                <c:pt idx="868">
                  <c:v>0.25632680810502395</c:v>
                </c:pt>
                <c:pt idx="869">
                  <c:v>0.25610135270840145</c:v>
                </c:pt>
                <c:pt idx="870">
                  <c:v>0.25587602322868291</c:v>
                </c:pt>
                <c:pt idx="871">
                  <c:v>0.25565081966586833</c:v>
                </c:pt>
                <c:pt idx="872">
                  <c:v>0.25542574201996898</c:v>
                </c:pt>
                <c:pt idx="873">
                  <c:v>0.25520079029096793</c:v>
                </c:pt>
                <c:pt idx="874">
                  <c:v>0.25497596447887078</c:v>
                </c:pt>
                <c:pt idx="875">
                  <c:v>0.25475126458368325</c:v>
                </c:pt>
                <c:pt idx="876">
                  <c:v>0.25452669060539962</c:v>
                </c:pt>
                <c:pt idx="877">
                  <c:v>0.25430224254402561</c:v>
                </c:pt>
                <c:pt idx="878">
                  <c:v>0.25407792039954985</c:v>
                </c:pt>
                <c:pt idx="879">
                  <c:v>0.25385372417198371</c:v>
                </c:pt>
                <c:pt idx="880">
                  <c:v>0.25362965386131575</c:v>
                </c:pt>
                <c:pt idx="881">
                  <c:v>0.25340570946757451</c:v>
                </c:pt>
                <c:pt idx="882">
                  <c:v>0.25318189099072014</c:v>
                </c:pt>
                <c:pt idx="883">
                  <c:v>0.25295819843077538</c:v>
                </c:pt>
                <c:pt idx="884">
                  <c:v>0.25273463178774025</c:v>
                </c:pt>
                <c:pt idx="885">
                  <c:v>0.2525111910616033</c:v>
                </c:pt>
                <c:pt idx="886">
                  <c:v>0.25228787625237603</c:v>
                </c:pt>
                <c:pt idx="887">
                  <c:v>0.25206468736004695</c:v>
                </c:pt>
                <c:pt idx="888">
                  <c:v>0.25184162438464452</c:v>
                </c:pt>
                <c:pt idx="889">
                  <c:v>0.25161868732612902</c:v>
                </c:pt>
                <c:pt idx="890">
                  <c:v>0.2513958761845288</c:v>
                </c:pt>
                <c:pt idx="891">
                  <c:v>0.25117319095982682</c:v>
                </c:pt>
                <c:pt idx="892">
                  <c:v>0.25095063165202874</c:v>
                </c:pt>
                <c:pt idx="893">
                  <c:v>0.25072819826114595</c:v>
                </c:pt>
                <c:pt idx="894">
                  <c:v>0.25050589078716146</c:v>
                </c:pt>
                <c:pt idx="895">
                  <c:v>0.25028370923008081</c:v>
                </c:pt>
                <c:pt idx="896">
                  <c:v>0.25006165358990984</c:v>
                </c:pt>
                <c:pt idx="897">
                  <c:v>0.24983972386664846</c:v>
                </c:pt>
                <c:pt idx="898">
                  <c:v>0.24961792006027395</c:v>
                </c:pt>
                <c:pt idx="899">
                  <c:v>0.24939624217082609</c:v>
                </c:pt>
                <c:pt idx="900">
                  <c:v>0.24917469019827648</c:v>
                </c:pt>
                <c:pt idx="901">
                  <c:v>0.24895326414262514</c:v>
                </c:pt>
                <c:pt idx="902">
                  <c:v>0.24873196400390044</c:v>
                </c:pt>
                <c:pt idx="903">
                  <c:v>0.24851078978205693</c:v>
                </c:pt>
                <c:pt idx="904">
                  <c:v>0.2482897414771344</c:v>
                </c:pt>
                <c:pt idx="905">
                  <c:v>0.24806881908912146</c:v>
                </c:pt>
                <c:pt idx="906">
                  <c:v>0.2478480226180011</c:v>
                </c:pt>
                <c:pt idx="907">
                  <c:v>0.24762735206379602</c:v>
                </c:pt>
                <c:pt idx="908">
                  <c:v>0.24740680742650056</c:v>
                </c:pt>
                <c:pt idx="909">
                  <c:v>0.24718638870609766</c:v>
                </c:pt>
                <c:pt idx="910">
                  <c:v>0.24696609590260438</c:v>
                </c:pt>
                <c:pt idx="911">
                  <c:v>0.24674592901602069</c:v>
                </c:pt>
                <c:pt idx="912">
                  <c:v>0.24652588804633524</c:v>
                </c:pt>
                <c:pt idx="913">
                  <c:v>0.24630597299355941</c:v>
                </c:pt>
                <c:pt idx="914">
                  <c:v>0.24608618385768749</c:v>
                </c:pt>
                <c:pt idx="915">
                  <c:v>0.24586652063871384</c:v>
                </c:pt>
                <c:pt idx="916">
                  <c:v>0.24564698333666685</c:v>
                </c:pt>
                <c:pt idx="917">
                  <c:v>0.24542757195150672</c:v>
                </c:pt>
                <c:pt idx="918">
                  <c:v>0.24520828648325618</c:v>
                </c:pt>
                <c:pt idx="919">
                  <c:v>0.24498912693191527</c:v>
                </c:pt>
                <c:pt idx="920">
                  <c:v>0.24477009329748398</c:v>
                </c:pt>
                <c:pt idx="921">
                  <c:v>0.24455118557995092</c:v>
                </c:pt>
                <c:pt idx="922">
                  <c:v>0.24433240377931612</c:v>
                </c:pt>
                <c:pt idx="923">
                  <c:v>0.24411374789560797</c:v>
                </c:pt>
                <c:pt idx="924">
                  <c:v>0.24389521792879237</c:v>
                </c:pt>
                <c:pt idx="925">
                  <c:v>0.24367681387888637</c:v>
                </c:pt>
                <c:pt idx="926">
                  <c:v>0.24345853574587864</c:v>
                </c:pt>
                <c:pt idx="927">
                  <c:v>0.24324038352977481</c:v>
                </c:pt>
                <c:pt idx="928">
                  <c:v>0.24302235723058629</c:v>
                </c:pt>
                <c:pt idx="929">
                  <c:v>0.24280445684830171</c:v>
                </c:pt>
                <c:pt idx="930">
                  <c:v>0.24258668238290965</c:v>
                </c:pt>
                <c:pt idx="931">
                  <c:v>0.24236903383443859</c:v>
                </c:pt>
                <c:pt idx="932">
                  <c:v>0.24215151120287715</c:v>
                </c:pt>
                <c:pt idx="933">
                  <c:v>0.24193411448820826</c:v>
                </c:pt>
                <c:pt idx="934">
                  <c:v>0.24171684369044896</c:v>
                </c:pt>
                <c:pt idx="935">
                  <c:v>0.2414996988095936</c:v>
                </c:pt>
                <c:pt idx="936">
                  <c:v>0.24128267984564786</c:v>
                </c:pt>
                <c:pt idx="937">
                  <c:v>0.24106578679861174</c:v>
                </c:pt>
                <c:pt idx="938">
                  <c:v>0.24084901966847383</c:v>
                </c:pt>
                <c:pt idx="939">
                  <c:v>0.24063237845523985</c:v>
                </c:pt>
                <c:pt idx="940">
                  <c:v>0.24041586315892119</c:v>
                </c:pt>
                <c:pt idx="941">
                  <c:v>0.24019947377950074</c:v>
                </c:pt>
                <c:pt idx="942">
                  <c:v>0.23998321031697856</c:v>
                </c:pt>
                <c:pt idx="943">
                  <c:v>0.23976707277137166</c:v>
                </c:pt>
                <c:pt idx="944">
                  <c:v>0.23955106114267438</c:v>
                </c:pt>
                <c:pt idx="945">
                  <c:v>0.23933517543087532</c:v>
                </c:pt>
                <c:pt idx="946">
                  <c:v>0.23911941563598021</c:v>
                </c:pt>
                <c:pt idx="947">
                  <c:v>0.2389037817579947</c:v>
                </c:pt>
                <c:pt idx="948">
                  <c:v>0.23868827379690744</c:v>
                </c:pt>
                <c:pt idx="949">
                  <c:v>0.23847289175274114</c:v>
                </c:pt>
                <c:pt idx="950">
                  <c:v>0.2382576356254674</c:v>
                </c:pt>
                <c:pt idx="951">
                  <c:v>0.23804250541510896</c:v>
                </c:pt>
                <c:pt idx="952">
                  <c:v>0.23782750112165446</c:v>
                </c:pt>
                <c:pt idx="953">
                  <c:v>0.23761262274509817</c:v>
                </c:pt>
                <c:pt idx="954">
                  <c:v>0.23739787028544584</c:v>
                </c:pt>
                <c:pt idx="955">
                  <c:v>0.23718324374271446</c:v>
                </c:pt>
                <c:pt idx="956">
                  <c:v>0.23696874311688135</c:v>
                </c:pt>
                <c:pt idx="957">
                  <c:v>0.23675436840794645</c:v>
                </c:pt>
                <c:pt idx="958">
                  <c:v>0.23654011961593255</c:v>
                </c:pt>
                <c:pt idx="959">
                  <c:v>0.23632599674080551</c:v>
                </c:pt>
                <c:pt idx="960">
                  <c:v>0.23611199978259378</c:v>
                </c:pt>
                <c:pt idx="961">
                  <c:v>0.23589812874128596</c:v>
                </c:pt>
                <c:pt idx="962">
                  <c:v>0.23568438361688776</c:v>
                </c:pt>
                <c:pt idx="963">
                  <c:v>0.2354707644093878</c:v>
                </c:pt>
                <c:pt idx="964">
                  <c:v>0.23525727111879746</c:v>
                </c:pt>
                <c:pt idx="965">
                  <c:v>0.23504390374511103</c:v>
                </c:pt>
                <c:pt idx="966">
                  <c:v>0.23483066228832855</c:v>
                </c:pt>
                <c:pt idx="967">
                  <c:v>0.23461754674846133</c:v>
                </c:pt>
                <c:pt idx="968">
                  <c:v>0.23440455712548669</c:v>
                </c:pt>
                <c:pt idx="969">
                  <c:v>0.23419169341942733</c:v>
                </c:pt>
                <c:pt idx="970">
                  <c:v>0.23397895563027191</c:v>
                </c:pt>
                <c:pt idx="971">
                  <c:v>0.23376634375801472</c:v>
                </c:pt>
                <c:pt idx="972">
                  <c:v>0.23355385780266147</c:v>
                </c:pt>
                <c:pt idx="973">
                  <c:v>0.23334149776423488</c:v>
                </c:pt>
                <c:pt idx="974">
                  <c:v>0.23312926364270084</c:v>
                </c:pt>
                <c:pt idx="975">
                  <c:v>0.23291715543807073</c:v>
                </c:pt>
                <c:pt idx="976">
                  <c:v>0.23270517315034453</c:v>
                </c:pt>
                <c:pt idx="977">
                  <c:v>0.23249331677952795</c:v>
                </c:pt>
                <c:pt idx="978">
                  <c:v>0.2322815863256153</c:v>
                </c:pt>
                <c:pt idx="979">
                  <c:v>0.23206998178861227</c:v>
                </c:pt>
                <c:pt idx="980">
                  <c:v>0.23185850316850748</c:v>
                </c:pt>
                <c:pt idx="981">
                  <c:v>0.23164715046531228</c:v>
                </c:pt>
                <c:pt idx="982">
                  <c:v>0.23143592367902671</c:v>
                </c:pt>
                <c:pt idx="983">
                  <c:v>0.23122482280963369</c:v>
                </c:pt>
                <c:pt idx="984">
                  <c:v>0.23101384785716164</c:v>
                </c:pt>
                <c:pt idx="985">
                  <c:v>0.23080299882158214</c:v>
                </c:pt>
                <c:pt idx="986">
                  <c:v>0.23059227570291796</c:v>
                </c:pt>
                <c:pt idx="987">
                  <c:v>0.23038167850115202</c:v>
                </c:pt>
                <c:pt idx="988">
                  <c:v>0.23017120721629566</c:v>
                </c:pt>
                <c:pt idx="989">
                  <c:v>0.22996086184834894</c:v>
                </c:pt>
                <c:pt idx="990">
                  <c:v>0.22975064239730614</c:v>
                </c:pt>
                <c:pt idx="991">
                  <c:v>0.22954054886315589</c:v>
                </c:pt>
                <c:pt idx="992">
                  <c:v>0.22933058124592662</c:v>
                </c:pt>
                <c:pt idx="993">
                  <c:v>0.22912073954559559</c:v>
                </c:pt>
                <c:pt idx="994">
                  <c:v>0.22891102376216849</c:v>
                </c:pt>
                <c:pt idx="995">
                  <c:v>0.2287014338956567</c:v>
                </c:pt>
                <c:pt idx="996">
                  <c:v>0.22849196994604312</c:v>
                </c:pt>
                <c:pt idx="997">
                  <c:v>0.22828263191333917</c:v>
                </c:pt>
                <c:pt idx="998">
                  <c:v>0.22807341979753915</c:v>
                </c:pt>
                <c:pt idx="999">
                  <c:v>0.22786433359864305</c:v>
                </c:pt>
                <c:pt idx="1000">
                  <c:v>0.22765537331665656</c:v>
                </c:pt>
                <c:pt idx="1001">
                  <c:v>0.22744653895157968</c:v>
                </c:pt>
                <c:pt idx="1002">
                  <c:v>0.22723783050339535</c:v>
                </c:pt>
                <c:pt idx="1003">
                  <c:v>0.22702924797212631</c:v>
                </c:pt>
                <c:pt idx="1004">
                  <c:v>0.22682079135775551</c:v>
                </c:pt>
                <c:pt idx="1005">
                  <c:v>0.22661246066030002</c:v>
                </c:pt>
                <c:pt idx="1006">
                  <c:v>0.22640425587974278</c:v>
                </c:pt>
                <c:pt idx="1007">
                  <c:v>0.22619617701609512</c:v>
                </c:pt>
                <c:pt idx="1008">
                  <c:v>0.22598822406935143</c:v>
                </c:pt>
                <c:pt idx="1009">
                  <c:v>0.22578039703950595</c:v>
                </c:pt>
                <c:pt idx="1010">
                  <c:v>0.22557269592657575</c:v>
                </c:pt>
                <c:pt idx="1011">
                  <c:v>0.22536512073054382</c:v>
                </c:pt>
                <c:pt idx="1012">
                  <c:v>0.22515767145142718</c:v>
                </c:pt>
                <c:pt idx="1013">
                  <c:v>0.22495034808921446</c:v>
                </c:pt>
                <c:pt idx="1014">
                  <c:v>0.22474315064389999</c:v>
                </c:pt>
                <c:pt idx="1015">
                  <c:v>0.22453607911548942</c:v>
                </c:pt>
                <c:pt idx="1016">
                  <c:v>0.22432913350399417</c:v>
                </c:pt>
                <c:pt idx="1017">
                  <c:v>0.22412231380939715</c:v>
                </c:pt>
                <c:pt idx="1018">
                  <c:v>0.22391562003170407</c:v>
                </c:pt>
                <c:pt idx="1019">
                  <c:v>0.22370905217092626</c:v>
                </c:pt>
                <c:pt idx="1020">
                  <c:v>0.22350261022704104</c:v>
                </c:pt>
                <c:pt idx="1021">
                  <c:v>0.22329629420008246</c:v>
                </c:pt>
                <c:pt idx="1022">
                  <c:v>0.22309010409001076</c:v>
                </c:pt>
                <c:pt idx="1023">
                  <c:v>0.22288403989685435</c:v>
                </c:pt>
                <c:pt idx="1024">
                  <c:v>0.22267810162059617</c:v>
                </c:pt>
                <c:pt idx="1025">
                  <c:v>0.22247228926124762</c:v>
                </c:pt>
                <c:pt idx="1026">
                  <c:v>0.22226660281880301</c:v>
                </c:pt>
                <c:pt idx="1027">
                  <c:v>0.22206104229326229</c:v>
                </c:pt>
                <c:pt idx="1028">
                  <c:v>0.22185560768464258</c:v>
                </c:pt>
                <c:pt idx="1029">
                  <c:v>0.22165029899290403</c:v>
                </c:pt>
                <c:pt idx="1030">
                  <c:v>0.22144511621808646</c:v>
                </c:pt>
                <c:pt idx="1031">
                  <c:v>0.22124005936017282</c:v>
                </c:pt>
                <c:pt idx="1032">
                  <c:v>0.22103512841916312</c:v>
                </c:pt>
                <c:pt idx="1033">
                  <c:v>0.22083032339504599</c:v>
                </c:pt>
                <c:pt idx="1034">
                  <c:v>0.22062564428786119</c:v>
                </c:pt>
                <c:pt idx="1035">
                  <c:v>0.22042109109756325</c:v>
                </c:pt>
                <c:pt idx="1036">
                  <c:v>0.22021666382418062</c:v>
                </c:pt>
                <c:pt idx="1037">
                  <c:v>0.22001236246769623</c:v>
                </c:pt>
                <c:pt idx="1038">
                  <c:v>0.21980818702811575</c:v>
                </c:pt>
                <c:pt idx="1039">
                  <c:v>0.21960413750544489</c:v>
                </c:pt>
                <c:pt idx="1040">
                  <c:v>0.21940021389968933</c:v>
                </c:pt>
                <c:pt idx="1041">
                  <c:v>0.21919641621081495</c:v>
                </c:pt>
                <c:pt idx="1042">
                  <c:v>0.21899274443886724</c:v>
                </c:pt>
                <c:pt idx="1043">
                  <c:v>0.21878919858382345</c:v>
                </c:pt>
                <c:pt idx="1044">
                  <c:v>0.21858577864567791</c:v>
                </c:pt>
                <c:pt idx="1045">
                  <c:v>0.21838248462444199</c:v>
                </c:pt>
                <c:pt idx="1046">
                  <c:v>0.21817931652009862</c:v>
                </c:pt>
                <c:pt idx="1047">
                  <c:v>0.21797627433268191</c:v>
                </c:pt>
                <c:pt idx="1048">
                  <c:v>0.21777335806216341</c:v>
                </c:pt>
                <c:pt idx="1049">
                  <c:v>0.21757056770854888</c:v>
                </c:pt>
                <c:pt idx="1050">
                  <c:v>0.2173679032718269</c:v>
                </c:pt>
                <c:pt idx="1051">
                  <c:v>0.21716536475203158</c:v>
                </c:pt>
                <c:pt idx="1052">
                  <c:v>0.21696295214913447</c:v>
                </c:pt>
                <c:pt idx="1053">
                  <c:v>0.21676066546313563</c:v>
                </c:pt>
                <c:pt idx="1054">
                  <c:v>0.21655850469404642</c:v>
                </c:pt>
                <c:pt idx="1055">
                  <c:v>0.21635646984186679</c:v>
                </c:pt>
                <c:pt idx="1056">
                  <c:v>0.21615456090660246</c:v>
                </c:pt>
                <c:pt idx="1057">
                  <c:v>0.21595277788822501</c:v>
                </c:pt>
                <c:pt idx="1058">
                  <c:v>0.21575112078675715</c:v>
                </c:pt>
                <c:pt idx="1059">
                  <c:v>0.21554958960219892</c:v>
                </c:pt>
                <c:pt idx="1060">
                  <c:v>0.21534818433455599</c:v>
                </c:pt>
                <c:pt idx="1061">
                  <c:v>0.21514690498379424</c:v>
                </c:pt>
                <c:pt idx="1062">
                  <c:v>0.21494575154994208</c:v>
                </c:pt>
                <c:pt idx="1063">
                  <c:v>0.21474472403301093</c:v>
                </c:pt>
                <c:pt idx="1064">
                  <c:v>0.2145438224329837</c:v>
                </c:pt>
                <c:pt idx="1065">
                  <c:v>0.21434304674985469</c:v>
                </c:pt>
                <c:pt idx="1066">
                  <c:v>0.21414239698362963</c:v>
                </c:pt>
                <c:pt idx="1067">
                  <c:v>0.21394187313431984</c:v>
                </c:pt>
                <c:pt idx="1068">
                  <c:v>0.21374147520190831</c:v>
                </c:pt>
                <c:pt idx="1069">
                  <c:v>0.21354120318641207</c:v>
                </c:pt>
                <c:pt idx="1070">
                  <c:v>0.2133410570878084</c:v>
                </c:pt>
                <c:pt idx="1071">
                  <c:v>0.21314103690613137</c:v>
                </c:pt>
                <c:pt idx="1072">
                  <c:v>0.21294114264134123</c:v>
                </c:pt>
                <c:pt idx="1073">
                  <c:v>0.21274137429346637</c:v>
                </c:pt>
                <c:pt idx="1074">
                  <c:v>0.2125417318624841</c:v>
                </c:pt>
                <c:pt idx="1075">
                  <c:v>0.21234221534842276</c:v>
                </c:pt>
                <c:pt idx="1076">
                  <c:v>0.21214282475125401</c:v>
                </c:pt>
                <c:pt idx="1077">
                  <c:v>0.21194356007099485</c:v>
                </c:pt>
                <c:pt idx="1078">
                  <c:v>0.21174442130764531</c:v>
                </c:pt>
                <c:pt idx="1079">
                  <c:v>0.21154540846119971</c:v>
                </c:pt>
                <c:pt idx="1080">
                  <c:v>0.21134652153165803</c:v>
                </c:pt>
                <c:pt idx="1081">
                  <c:v>0.21114776051901457</c:v>
                </c:pt>
                <c:pt idx="1082">
                  <c:v>0.2109491254232978</c:v>
                </c:pt>
                <c:pt idx="1083">
                  <c:v>0.21075061624446789</c:v>
                </c:pt>
                <c:pt idx="1084">
                  <c:v>0.2105522329825476</c:v>
                </c:pt>
                <c:pt idx="1085">
                  <c:v>0.21035397563753691</c:v>
                </c:pt>
                <c:pt idx="1086">
                  <c:v>0.21015584420942446</c:v>
                </c:pt>
                <c:pt idx="1087">
                  <c:v>0.20995783869822732</c:v>
                </c:pt>
                <c:pt idx="1088">
                  <c:v>0.2097599591039227</c:v>
                </c:pt>
                <c:pt idx="1089">
                  <c:v>0.20956220542652773</c:v>
                </c:pt>
                <c:pt idx="1090">
                  <c:v>0.20936457766604236</c:v>
                </c:pt>
                <c:pt idx="1091">
                  <c:v>0.20916707582247226</c:v>
                </c:pt>
                <c:pt idx="1092">
                  <c:v>0.20896969989579475</c:v>
                </c:pt>
                <c:pt idx="1093">
                  <c:v>0.20877244988602683</c:v>
                </c:pt>
                <c:pt idx="1094">
                  <c:v>0.20857532579316285</c:v>
                </c:pt>
                <c:pt idx="1095">
                  <c:v>0.2083783276171971</c:v>
                </c:pt>
                <c:pt idx="1096">
                  <c:v>0.20818145535815802</c:v>
                </c:pt>
                <c:pt idx="1097">
                  <c:v>0.2079847090160058</c:v>
                </c:pt>
                <c:pt idx="1098">
                  <c:v>0.20778808859076889</c:v>
                </c:pt>
                <c:pt idx="1099">
                  <c:v>0.20759159408243022</c:v>
                </c:pt>
                <c:pt idx="1100">
                  <c:v>0.20739522549100683</c:v>
                </c:pt>
                <c:pt idx="1101">
                  <c:v>0.20719898281647603</c:v>
                </c:pt>
                <c:pt idx="1102">
                  <c:v>0.20700286605885482</c:v>
                </c:pt>
                <c:pt idx="1103">
                  <c:v>0.20680687521813751</c:v>
                </c:pt>
                <c:pt idx="1104">
                  <c:v>0.2066110102943412</c:v>
                </c:pt>
                <c:pt idx="1105">
                  <c:v>0.20641527128744314</c:v>
                </c:pt>
                <c:pt idx="1106">
                  <c:v>0.20621965819743765</c:v>
                </c:pt>
                <c:pt idx="1107">
                  <c:v>0.20602417102434742</c:v>
                </c:pt>
                <c:pt idx="1108">
                  <c:v>0.20582880976816115</c:v>
                </c:pt>
                <c:pt idx="1109">
                  <c:v>0.20563357442889013</c:v>
                </c:pt>
                <c:pt idx="1110">
                  <c:v>0.20543846500651169</c:v>
                </c:pt>
                <c:pt idx="1111">
                  <c:v>0.20524348150104857</c:v>
                </c:pt>
                <c:pt idx="1112">
                  <c:v>0.20504862391248935</c:v>
                </c:pt>
                <c:pt idx="1113">
                  <c:v>0.20485389224082837</c:v>
                </c:pt>
                <c:pt idx="1114">
                  <c:v>0.20465928648607701</c:v>
                </c:pt>
                <c:pt idx="1115">
                  <c:v>0.20446480664822389</c:v>
                </c:pt>
                <c:pt idx="1116">
                  <c:v>0.20427045272728606</c:v>
                </c:pt>
                <c:pt idx="1117">
                  <c:v>0.20407622472325784</c:v>
                </c:pt>
                <c:pt idx="1118">
                  <c:v>0.20388212263613353</c:v>
                </c:pt>
                <c:pt idx="1119">
                  <c:v>0.2036881464659018</c:v>
                </c:pt>
                <c:pt idx="1120">
                  <c:v>0.20349429621258536</c:v>
                </c:pt>
                <c:pt idx="1121">
                  <c:v>0.20330057187617284</c:v>
                </c:pt>
                <c:pt idx="1122">
                  <c:v>0.20310697345666426</c:v>
                </c:pt>
                <c:pt idx="1123">
                  <c:v>0.20291350095407096</c:v>
                </c:pt>
                <c:pt idx="1124">
                  <c:v>0.20272015436837024</c:v>
                </c:pt>
                <c:pt idx="1125">
                  <c:v>0.2025269336995848</c:v>
                </c:pt>
                <c:pt idx="1126">
                  <c:v>0.20233383894770327</c:v>
                </c:pt>
                <c:pt idx="1127">
                  <c:v>0.20214087011272</c:v>
                </c:pt>
                <c:pt idx="1128">
                  <c:v>0.20194802719464633</c:v>
                </c:pt>
                <c:pt idx="1129">
                  <c:v>0.20175531019348228</c:v>
                </c:pt>
                <c:pt idx="1130">
                  <c:v>0.20156271910921647</c:v>
                </c:pt>
                <c:pt idx="1131">
                  <c:v>0.20137025394185457</c:v>
                </c:pt>
                <c:pt idx="1132">
                  <c:v>0.20117791469141366</c:v>
                </c:pt>
                <c:pt idx="1133">
                  <c:v>0.20098570135785962</c:v>
                </c:pt>
                <c:pt idx="1134">
                  <c:v>0.20079361394122089</c:v>
                </c:pt>
                <c:pt idx="1135">
                  <c:v>0.20060165244149744</c:v>
                </c:pt>
                <c:pt idx="1136">
                  <c:v>0.20040981685866086</c:v>
                </c:pt>
                <c:pt idx="1137">
                  <c:v>0.20021810719273958</c:v>
                </c:pt>
                <c:pt idx="1138">
                  <c:v>0.20002652344372224</c:v>
                </c:pt>
                <c:pt idx="1139">
                  <c:v>0.1998350656116088</c:v>
                </c:pt>
                <c:pt idx="1140">
                  <c:v>0.19964373369641067</c:v>
                </c:pt>
                <c:pt idx="1141">
                  <c:v>0.19945252769811078</c:v>
                </c:pt>
                <c:pt idx="1142">
                  <c:v>0.19926144761670911</c:v>
                </c:pt>
                <c:pt idx="1143">
                  <c:v>0.19907049345222844</c:v>
                </c:pt>
                <c:pt idx="1144">
                  <c:v>0.19887966520464601</c:v>
                </c:pt>
                <c:pt idx="1145">
                  <c:v>0.19868896287395615</c:v>
                </c:pt>
                <c:pt idx="1146">
                  <c:v>0.19849838646019294</c:v>
                </c:pt>
                <c:pt idx="1147">
                  <c:v>0.19830793596332796</c:v>
                </c:pt>
                <c:pt idx="1148">
                  <c:v>0.19811761138336692</c:v>
                </c:pt>
                <c:pt idx="1149">
                  <c:v>0.19792741272030981</c:v>
                </c:pt>
                <c:pt idx="1150">
                  <c:v>0.1977373399741566</c:v>
                </c:pt>
                <c:pt idx="1151">
                  <c:v>0.1975473931449187</c:v>
                </c:pt>
                <c:pt idx="1152">
                  <c:v>0.19735757223257339</c:v>
                </c:pt>
                <c:pt idx="1153">
                  <c:v>0.19716787723714332</c:v>
                </c:pt>
                <c:pt idx="1154">
                  <c:v>0.19697830815860584</c:v>
                </c:pt>
                <c:pt idx="1155">
                  <c:v>0.19678886499698364</c:v>
                </c:pt>
                <c:pt idx="1156">
                  <c:v>0.19659954775227106</c:v>
                </c:pt>
                <c:pt idx="1157">
                  <c:v>0.19641035642445104</c:v>
                </c:pt>
                <c:pt idx="1158">
                  <c:v>0.19622129101355198</c:v>
                </c:pt>
                <c:pt idx="1159">
                  <c:v>0.19603235151955686</c:v>
                </c:pt>
                <c:pt idx="1160">
                  <c:v>0.19584353794245998</c:v>
                </c:pt>
                <c:pt idx="1161">
                  <c:v>0.19565485028226703</c:v>
                </c:pt>
                <c:pt idx="1162">
                  <c:v>0.19546628853898937</c:v>
                </c:pt>
                <c:pt idx="1163">
                  <c:v>0.19527785271261563</c:v>
                </c:pt>
                <c:pt idx="1164">
                  <c:v>0.19508954280315152</c:v>
                </c:pt>
                <c:pt idx="1165">
                  <c:v>0.19490135881058562</c:v>
                </c:pt>
                <c:pt idx="1166">
                  <c:v>0.19471330073492937</c:v>
                </c:pt>
                <c:pt idx="1167">
                  <c:v>0.19452536857617134</c:v>
                </c:pt>
                <c:pt idx="1168">
                  <c:v>0.19433756233432292</c:v>
                </c:pt>
                <c:pt idx="1169">
                  <c:v>0.19414988200937841</c:v>
                </c:pt>
                <c:pt idx="1170">
                  <c:v>0.19396232760133786</c:v>
                </c:pt>
                <c:pt idx="1171">
                  <c:v>0.19377489911021256</c:v>
                </c:pt>
                <c:pt idx="1172">
                  <c:v>0.19358759653598553</c:v>
                </c:pt>
                <c:pt idx="1173">
                  <c:v>0.19340041987865675</c:v>
                </c:pt>
                <c:pt idx="1174">
                  <c:v>0.19321336913824325</c:v>
                </c:pt>
                <c:pt idx="1175">
                  <c:v>0.19302644431473936</c:v>
                </c:pt>
                <c:pt idx="1176">
                  <c:v>0.19283964540812804</c:v>
                </c:pt>
                <c:pt idx="1177">
                  <c:v>0.19265297241843199</c:v>
                </c:pt>
                <c:pt idx="1178">
                  <c:v>0.19246642534563421</c:v>
                </c:pt>
                <c:pt idx="1179">
                  <c:v>0.19228000418974603</c:v>
                </c:pt>
                <c:pt idx="1180">
                  <c:v>0.19209370895077882</c:v>
                </c:pt>
                <c:pt idx="1181">
                  <c:v>0.19190753962869281</c:v>
                </c:pt>
                <c:pt idx="1182">
                  <c:v>0.19172149622352208</c:v>
                </c:pt>
                <c:pt idx="1183">
                  <c:v>0.19153557873526098</c:v>
                </c:pt>
                <c:pt idx="1184">
                  <c:v>0.19134978716389811</c:v>
                </c:pt>
                <c:pt idx="1185">
                  <c:v>0.19116412150944484</c:v>
                </c:pt>
                <c:pt idx="1186">
                  <c:v>0.19097858177188981</c:v>
                </c:pt>
                <c:pt idx="1187">
                  <c:v>0.19079316795126147</c:v>
                </c:pt>
                <c:pt idx="1188">
                  <c:v>0.19060788004752</c:v>
                </c:pt>
                <c:pt idx="1189">
                  <c:v>0.19042271806068811</c:v>
                </c:pt>
                <c:pt idx="1190">
                  <c:v>0.19023768199075447</c:v>
                </c:pt>
                <c:pt idx="1191">
                  <c:v>0.19005277183773614</c:v>
                </c:pt>
                <c:pt idx="1192">
                  <c:v>0.18986798760162174</c:v>
                </c:pt>
                <c:pt idx="1193">
                  <c:v>0.18968332928241124</c:v>
                </c:pt>
                <c:pt idx="1194">
                  <c:v>0.18949879688011037</c:v>
                </c:pt>
                <c:pt idx="1195">
                  <c:v>0.18931439039470774</c:v>
                </c:pt>
                <c:pt idx="1196">
                  <c:v>0.18913010982622608</c:v>
                </c:pt>
                <c:pt idx="1197">
                  <c:v>0.18894595517463131</c:v>
                </c:pt>
                <c:pt idx="1198">
                  <c:v>0.18876192643995182</c:v>
                </c:pt>
                <c:pt idx="1199">
                  <c:v>0.18857802362217627</c:v>
                </c:pt>
                <c:pt idx="1200">
                  <c:v>0.18839424672130461</c:v>
                </c:pt>
                <c:pt idx="1201">
                  <c:v>0.18821059573734261</c:v>
                </c:pt>
                <c:pt idx="1202">
                  <c:v>0.18802707067028451</c:v>
                </c:pt>
                <c:pt idx="1203">
                  <c:v>0.18784367152013032</c:v>
                </c:pt>
                <c:pt idx="1204">
                  <c:v>0.18766039828688008</c:v>
                </c:pt>
                <c:pt idx="1205">
                  <c:v>0.18747725097055082</c:v>
                </c:pt>
                <c:pt idx="1206">
                  <c:v>0.18729422957110273</c:v>
                </c:pt>
                <c:pt idx="1207">
                  <c:v>0.18711133408857564</c:v>
                </c:pt>
                <c:pt idx="1208">
                  <c:v>0.18692856452295245</c:v>
                </c:pt>
                <c:pt idx="1209">
                  <c:v>0.1867459208742332</c:v>
                </c:pt>
                <c:pt idx="1210">
                  <c:v>0.18656340314241787</c:v>
                </c:pt>
                <c:pt idx="1211">
                  <c:v>0.18638101132750934</c:v>
                </c:pt>
                <c:pt idx="1212">
                  <c:v>0.18619874542951037</c:v>
                </c:pt>
                <c:pt idx="1213">
                  <c:v>0.18601660544841253</c:v>
                </c:pt>
                <c:pt idx="1214">
                  <c:v>0.18583459138422426</c:v>
                </c:pt>
                <c:pt idx="1215">
                  <c:v>0.1856527032369229</c:v>
                </c:pt>
                <c:pt idx="1216">
                  <c:v>0.18547094100655387</c:v>
                </c:pt>
                <c:pt idx="1217">
                  <c:v>0.18528930469307453</c:v>
                </c:pt>
                <c:pt idx="1218">
                  <c:v>0.18510779429650484</c:v>
                </c:pt>
                <c:pt idx="1219">
                  <c:v>0.18492640981684189</c:v>
                </c:pt>
                <c:pt idx="1220">
                  <c:v>0.18474515125408289</c:v>
                </c:pt>
                <c:pt idx="1221">
                  <c:v>0.18456401860823918</c:v>
                </c:pt>
                <c:pt idx="1222">
                  <c:v>0.18438301187928516</c:v>
                </c:pt>
                <c:pt idx="1223">
                  <c:v>0.18420213106724076</c:v>
                </c:pt>
                <c:pt idx="1224">
                  <c:v>0.18402137617211167</c:v>
                </c:pt>
                <c:pt idx="1225">
                  <c:v>0.18384074719388083</c:v>
                </c:pt>
                <c:pt idx="1226">
                  <c:v>0.18366024413255388</c:v>
                </c:pt>
                <c:pt idx="1227">
                  <c:v>0.1834798669881394</c:v>
                </c:pt>
                <c:pt idx="1228">
                  <c:v>0.18329961576062601</c:v>
                </c:pt>
                <c:pt idx="1229">
                  <c:v>0.18311949045001938</c:v>
                </c:pt>
                <c:pt idx="1230">
                  <c:v>0.18293949105631668</c:v>
                </c:pt>
                <c:pt idx="1231">
                  <c:v>0.18275961757951223</c:v>
                </c:pt>
                <c:pt idx="1232">
                  <c:v>0.18257987001962589</c:v>
                </c:pt>
                <c:pt idx="1233">
                  <c:v>0.18240024837664634</c:v>
                </c:pt>
                <c:pt idx="1234">
                  <c:v>0.18222075265055934</c:v>
                </c:pt>
                <c:pt idx="1235">
                  <c:v>0.18204138284139332</c:v>
                </c:pt>
                <c:pt idx="1236">
                  <c:v>0.1818621389491227</c:v>
                </c:pt>
                <c:pt idx="1237">
                  <c:v>0.18168302097375316</c:v>
                </c:pt>
                <c:pt idx="1238">
                  <c:v>0.18150402891529893</c:v>
                </c:pt>
                <c:pt idx="1239">
                  <c:v>0.1813251627737486</c:v>
                </c:pt>
                <c:pt idx="1240">
                  <c:v>0.18114642254910507</c:v>
                </c:pt>
                <c:pt idx="1241">
                  <c:v>0.1809678082413626</c:v>
                </c:pt>
                <c:pt idx="1242">
                  <c:v>0.1807893198505269</c:v>
                </c:pt>
                <c:pt idx="1243">
                  <c:v>0.18061095737659513</c:v>
                </c:pt>
                <c:pt idx="1244">
                  <c:v>0.18043272081957581</c:v>
                </c:pt>
                <c:pt idx="1245">
                  <c:v>0.18025461017944905</c:v>
                </c:pt>
                <c:pt idx="1246">
                  <c:v>0.18007662545624328</c:v>
                </c:pt>
                <c:pt idx="1247">
                  <c:v>0.17989876664992721</c:v>
                </c:pt>
                <c:pt idx="1248">
                  <c:v>0.17972103376052645</c:v>
                </c:pt>
                <c:pt idx="1249">
                  <c:v>0.17954342678802676</c:v>
                </c:pt>
                <c:pt idx="1250">
                  <c:v>0.17936594573243667</c:v>
                </c:pt>
                <c:pt idx="1251">
                  <c:v>0.17918859059375053</c:v>
                </c:pt>
                <c:pt idx="1252">
                  <c:v>0.17901136137197682</c:v>
                </c:pt>
                <c:pt idx="1253">
                  <c:v>0.17883425806710421</c:v>
                </c:pt>
                <c:pt idx="1254">
                  <c:v>0.17865728067912984</c:v>
                </c:pt>
                <c:pt idx="1255">
                  <c:v>0.17848042920807358</c:v>
                </c:pt>
                <c:pt idx="1256">
                  <c:v>0.1783037036539156</c:v>
                </c:pt>
                <c:pt idx="1257">
                  <c:v>0.17812710401667289</c:v>
                </c:pt>
                <c:pt idx="1258">
                  <c:v>0.17795063029632557</c:v>
                </c:pt>
                <c:pt idx="1259">
                  <c:v>0.17777428249289073</c:v>
                </c:pt>
                <c:pt idx="1260">
                  <c:v>0.17759806060635414</c:v>
                </c:pt>
                <c:pt idx="1261">
                  <c:v>0.17742196463672996</c:v>
                </c:pt>
                <c:pt idx="1262">
                  <c:v>0.17724599458399837</c:v>
                </c:pt>
                <c:pt idx="1263">
                  <c:v>0.17707015044818775</c:v>
                </c:pt>
                <c:pt idx="1264">
                  <c:v>0.17689443222927537</c:v>
                </c:pt>
                <c:pt idx="1265">
                  <c:v>0.17671883992727261</c:v>
                </c:pt>
                <c:pt idx="1266">
                  <c:v>0.17654337354216806</c:v>
                </c:pt>
                <c:pt idx="1267">
                  <c:v>0.17636803307397314</c:v>
                </c:pt>
                <c:pt idx="1268">
                  <c:v>0.17619281852268784</c:v>
                </c:pt>
                <c:pt idx="1269">
                  <c:v>0.17601772988830078</c:v>
                </c:pt>
                <c:pt idx="1270">
                  <c:v>0.17584276717082331</c:v>
                </c:pt>
                <c:pt idx="1271">
                  <c:v>0.1756679303702498</c:v>
                </c:pt>
                <c:pt idx="1272">
                  <c:v>0.17549321948658586</c:v>
                </c:pt>
                <c:pt idx="1273">
                  <c:v>0.17531863451982305</c:v>
                </c:pt>
                <c:pt idx="1274">
                  <c:v>0.1751441754699698</c:v>
                </c:pt>
                <c:pt idx="1275">
                  <c:v>0.17496984233701199</c:v>
                </c:pt>
                <c:pt idx="1276">
                  <c:v>0.17479563512097229</c:v>
                </c:pt>
                <c:pt idx="1277">
                  <c:v>0.1746215538218337</c:v>
                </c:pt>
                <c:pt idx="1278">
                  <c:v>0.17444759843959617</c:v>
                </c:pt>
                <c:pt idx="1279">
                  <c:v>0.17427376897426824</c:v>
                </c:pt>
                <c:pt idx="1280">
                  <c:v>0.17410006542584994</c:v>
                </c:pt>
                <c:pt idx="1281">
                  <c:v>0.17392648779433842</c:v>
                </c:pt>
                <c:pt idx="1282">
                  <c:v>0.17375303607972511</c:v>
                </c:pt>
                <c:pt idx="1283">
                  <c:v>0.17357971028201291</c:v>
                </c:pt>
                <c:pt idx="1284">
                  <c:v>0.17340651040121599</c:v>
                </c:pt>
                <c:pt idx="1285">
                  <c:v>0.17323343643732586</c:v>
                </c:pt>
                <c:pt idx="1286">
                  <c:v>0.17306048839033111</c:v>
                </c:pt>
                <c:pt idx="1287">
                  <c:v>0.17288766626024882</c:v>
                </c:pt>
                <c:pt idx="1288">
                  <c:v>0.17271497004707329</c:v>
                </c:pt>
                <c:pt idx="1289">
                  <c:v>0.17254239975080451</c:v>
                </c:pt>
                <c:pt idx="1290">
                  <c:v>0.17236995537143684</c:v>
                </c:pt>
                <c:pt idx="1291">
                  <c:v>0.17219763690897311</c:v>
                </c:pt>
                <c:pt idx="1292">
                  <c:v>0.1720254443634161</c:v>
                </c:pt>
                <c:pt idx="1293">
                  <c:v>0.17185337773477158</c:v>
                </c:pt>
                <c:pt idx="1294">
                  <c:v>0.17168143702302813</c:v>
                </c:pt>
                <c:pt idx="1295">
                  <c:v>0.17150962222818861</c:v>
                </c:pt>
                <c:pt idx="1296">
                  <c:v>0.17133793335025588</c:v>
                </c:pt>
                <c:pt idx="1297">
                  <c:v>0.17116637038923271</c:v>
                </c:pt>
                <c:pt idx="1298">
                  <c:v>0.17099493334510782</c:v>
                </c:pt>
                <c:pt idx="1299">
                  <c:v>0.17082362221788969</c:v>
                </c:pt>
                <c:pt idx="1300">
                  <c:v>0.17065243700758118</c:v>
                </c:pt>
                <c:pt idx="1301">
                  <c:v>0.17048137771417657</c:v>
                </c:pt>
                <c:pt idx="1302">
                  <c:v>0.17031044433767589</c:v>
                </c:pt>
                <c:pt idx="1303">
                  <c:v>0.17013963687808484</c:v>
                </c:pt>
                <c:pt idx="1304">
                  <c:v>0.16996895533538919</c:v>
                </c:pt>
                <c:pt idx="1305">
                  <c:v>0.16979839970961166</c:v>
                </c:pt>
                <c:pt idx="1306">
                  <c:v>0.16962797000073807</c:v>
                </c:pt>
                <c:pt idx="1307">
                  <c:v>0.16945766620876554</c:v>
                </c:pt>
                <c:pt idx="1308">
                  <c:v>0.1692874883336998</c:v>
                </c:pt>
                <c:pt idx="1309">
                  <c:v>0.16911743637554083</c:v>
                </c:pt>
                <c:pt idx="1310">
                  <c:v>0.16894751033428293</c:v>
                </c:pt>
                <c:pt idx="1311">
                  <c:v>0.16877771020993179</c:v>
                </c:pt>
                <c:pt idx="1312">
                  <c:v>0.16860803600249313</c:v>
                </c:pt>
                <c:pt idx="1313">
                  <c:v>0.16843848771195552</c:v>
                </c:pt>
                <c:pt idx="1314">
                  <c:v>0.16826906533832756</c:v>
                </c:pt>
                <c:pt idx="1315">
                  <c:v>0.16809976888159781</c:v>
                </c:pt>
                <c:pt idx="1316">
                  <c:v>0.16793059834177484</c:v>
                </c:pt>
                <c:pt idx="1317">
                  <c:v>0.16776155371886431</c:v>
                </c:pt>
                <c:pt idx="1318">
                  <c:v>0.16759263501285487</c:v>
                </c:pt>
                <c:pt idx="1319">
                  <c:v>0.16742384222375223</c:v>
                </c:pt>
                <c:pt idx="1320">
                  <c:v>0.16725517535155632</c:v>
                </c:pt>
                <c:pt idx="1321">
                  <c:v>0.16708663439626151</c:v>
                </c:pt>
                <c:pt idx="1322">
                  <c:v>0.16691821935787346</c:v>
                </c:pt>
                <c:pt idx="1323">
                  <c:v>0.16674993023638648</c:v>
                </c:pt>
                <c:pt idx="1324">
                  <c:v>0.16658176703181482</c:v>
                </c:pt>
                <c:pt idx="1325">
                  <c:v>0.16641372974414709</c:v>
                </c:pt>
                <c:pt idx="1326">
                  <c:v>0.16624581837338326</c:v>
                </c:pt>
                <c:pt idx="1327">
                  <c:v>0.16607803291951767</c:v>
                </c:pt>
                <c:pt idx="1328">
                  <c:v>0.16591037338256456</c:v>
                </c:pt>
                <c:pt idx="1329">
                  <c:v>0.16574283976251819</c:v>
                </c:pt>
                <c:pt idx="1330">
                  <c:v>0.16557543205937292</c:v>
                </c:pt>
                <c:pt idx="1331">
                  <c:v>0.1654081502731401</c:v>
                </c:pt>
                <c:pt idx="1332">
                  <c:v>0.16524099440380838</c:v>
                </c:pt>
                <c:pt idx="1333">
                  <c:v>0.16507396445138339</c:v>
                </c:pt>
                <c:pt idx="1334">
                  <c:v>0.16490706041586237</c:v>
                </c:pt>
                <c:pt idx="1335">
                  <c:v>0.16474028229724808</c:v>
                </c:pt>
                <c:pt idx="1336">
                  <c:v>0.16457363009554057</c:v>
                </c:pt>
                <c:pt idx="1337">
                  <c:v>0.16440710381073415</c:v>
                </c:pt>
                <c:pt idx="1338">
                  <c:v>0.16424070344284303</c:v>
                </c:pt>
                <c:pt idx="1339">
                  <c:v>0.16407442899184729</c:v>
                </c:pt>
                <c:pt idx="1340">
                  <c:v>0.1639082804577498</c:v>
                </c:pt>
                <c:pt idx="1341">
                  <c:v>0.16374225784056479</c:v>
                </c:pt>
                <c:pt idx="1342">
                  <c:v>0.16357636114029503</c:v>
                </c:pt>
                <c:pt idx="1343">
                  <c:v>0.16341059035692354</c:v>
                </c:pt>
                <c:pt idx="1344">
                  <c:v>0.16324494549046165</c:v>
                </c:pt>
                <c:pt idx="1345">
                  <c:v>0.16307942654089799</c:v>
                </c:pt>
                <c:pt idx="1346">
                  <c:v>0.16291403350824679</c:v>
                </c:pt>
                <c:pt idx="1347">
                  <c:v>0.16274876639250521</c:v>
                </c:pt>
                <c:pt idx="1348">
                  <c:v>0.16258362519365618</c:v>
                </c:pt>
                <c:pt idx="1349">
                  <c:v>0.16241860991171961</c:v>
                </c:pt>
                <c:pt idx="1350">
                  <c:v>0.16225372054670117</c:v>
                </c:pt>
                <c:pt idx="1351">
                  <c:v>0.16208895709858381</c:v>
                </c:pt>
                <c:pt idx="1352">
                  <c:v>0.16192431956736186</c:v>
                </c:pt>
                <c:pt idx="1353">
                  <c:v>0.16175980795304667</c:v>
                </c:pt>
                <c:pt idx="1354">
                  <c:v>0.16159542225563825</c:v>
                </c:pt>
                <c:pt idx="1355">
                  <c:v>0.16143116247513661</c:v>
                </c:pt>
                <c:pt idx="1356">
                  <c:v>0.16126702861153602</c:v>
                </c:pt>
                <c:pt idx="1357">
                  <c:v>0.16110302066484791</c:v>
                </c:pt>
                <c:pt idx="1358">
                  <c:v>0.16093913863506087</c:v>
                </c:pt>
                <c:pt idx="1359">
                  <c:v>0.16077538252218346</c:v>
                </c:pt>
                <c:pt idx="1360">
                  <c:v>0.16061175232620997</c:v>
                </c:pt>
                <c:pt idx="1361">
                  <c:v>0.16044824804713756</c:v>
                </c:pt>
                <c:pt idx="1362">
                  <c:v>0.16028486968497191</c:v>
                </c:pt>
                <c:pt idx="1363">
                  <c:v>0.16012161723971871</c:v>
                </c:pt>
                <c:pt idx="1364">
                  <c:v>0.15995849071136375</c:v>
                </c:pt>
                <c:pt idx="1365">
                  <c:v>0.15979549009991842</c:v>
                </c:pt>
                <c:pt idx="1366">
                  <c:v>0.15963261540537985</c:v>
                </c:pt>
                <c:pt idx="1367">
                  <c:v>0.1594698666277452</c:v>
                </c:pt>
                <c:pt idx="1368">
                  <c:v>0.15930724376701733</c:v>
                </c:pt>
                <c:pt idx="1369">
                  <c:v>0.15914474682319052</c:v>
                </c:pt>
                <c:pt idx="1370">
                  <c:v>0.1589823757962705</c:v>
                </c:pt>
                <c:pt idx="1371">
                  <c:v>0.15882013068625725</c:v>
                </c:pt>
                <c:pt idx="1372">
                  <c:v>0.15865801149315359</c:v>
                </c:pt>
                <c:pt idx="1373">
                  <c:v>0.1584960182169482</c:v>
                </c:pt>
                <c:pt idx="1374">
                  <c:v>0.1583341508576524</c:v>
                </c:pt>
                <c:pt idx="1375">
                  <c:v>0.15817240941526051</c:v>
                </c:pt>
                <c:pt idx="1376">
                  <c:v>0.15801079388977826</c:v>
                </c:pt>
                <c:pt idx="1377">
                  <c:v>0.1578493042811914</c:v>
                </c:pt>
                <c:pt idx="1378">
                  <c:v>0.15768794058952268</c:v>
                </c:pt>
                <c:pt idx="1379">
                  <c:v>0.15752670281475503</c:v>
                </c:pt>
                <c:pt idx="1380">
                  <c:v>0.15736559095689415</c:v>
                </c:pt>
                <c:pt idx="1381">
                  <c:v>0.15720460501593436</c:v>
                </c:pt>
                <c:pt idx="1382">
                  <c:v>0.15704374499188417</c:v>
                </c:pt>
                <c:pt idx="1383">
                  <c:v>0.1568830108847436</c:v>
                </c:pt>
                <c:pt idx="1384">
                  <c:v>0.15672240269450127</c:v>
                </c:pt>
                <c:pt idx="1385">
                  <c:v>0.1565619204211714</c:v>
                </c:pt>
                <c:pt idx="1386">
                  <c:v>0.1564015640647341</c:v>
                </c:pt>
                <c:pt idx="1387">
                  <c:v>0.15624133362521492</c:v>
                </c:pt>
                <c:pt idx="1388">
                  <c:v>0.15608122910259398</c:v>
                </c:pt>
                <c:pt idx="1389">
                  <c:v>0.1559212504968798</c:v>
                </c:pt>
                <c:pt idx="1390">
                  <c:v>0.15576139780807524</c:v>
                </c:pt>
                <c:pt idx="1391">
                  <c:v>0.15560167103617745</c:v>
                </c:pt>
                <c:pt idx="1392">
                  <c:v>0.15544207018117789</c:v>
                </c:pt>
                <c:pt idx="1393">
                  <c:v>0.15528259524308793</c:v>
                </c:pt>
                <c:pt idx="1394">
                  <c:v>0.15512324622190193</c:v>
                </c:pt>
                <c:pt idx="1395">
                  <c:v>0.15496402311762553</c:v>
                </c:pt>
                <c:pt idx="1396">
                  <c:v>0.15480492593025302</c:v>
                </c:pt>
                <c:pt idx="1397">
                  <c:v>0.15464595465979017</c:v>
                </c:pt>
                <c:pt idx="1398">
                  <c:v>0.15448710930622553</c:v>
                </c:pt>
                <c:pt idx="1399">
                  <c:v>0.15432838986956768</c:v>
                </c:pt>
                <c:pt idx="1400">
                  <c:v>0.15416979634981942</c:v>
                </c:pt>
                <c:pt idx="1401">
                  <c:v>0.1540113287469751</c:v>
                </c:pt>
                <c:pt idx="1402">
                  <c:v>0.1538529870610347</c:v>
                </c:pt>
                <c:pt idx="1403">
                  <c:v>0.15369477129199821</c:v>
                </c:pt>
                <c:pt idx="1404">
                  <c:v>0.1535366814398742</c:v>
                </c:pt>
                <c:pt idx="1405">
                  <c:v>0.15337871750465126</c:v>
                </c:pt>
                <c:pt idx="1406">
                  <c:v>0.15322087948633795</c:v>
                </c:pt>
                <c:pt idx="1407">
                  <c:v>0.15306316738491715</c:v>
                </c:pt>
                <c:pt idx="1408">
                  <c:v>0.15290558120041736</c:v>
                </c:pt>
                <c:pt idx="1409">
                  <c:v>0.15274812093281581</c:v>
                </c:pt>
                <c:pt idx="1410">
                  <c:v>0.15259078658211819</c:v>
                </c:pt>
                <c:pt idx="1411">
                  <c:v>0.15243357814832734</c:v>
                </c:pt>
                <c:pt idx="1412">
                  <c:v>0.15227649563144893</c:v>
                </c:pt>
                <c:pt idx="1413">
                  <c:v>0.15211953903147446</c:v>
                </c:pt>
                <c:pt idx="1414">
                  <c:v>0.15196270834840106</c:v>
                </c:pt>
                <c:pt idx="1415">
                  <c:v>0.1518060035822259</c:v>
                </c:pt>
                <c:pt idx="1416">
                  <c:v>0.15164942473296888</c:v>
                </c:pt>
                <c:pt idx="1417">
                  <c:v>0.15149297180061866</c:v>
                </c:pt>
                <c:pt idx="1418">
                  <c:v>0.15133664478516096</c:v>
                </c:pt>
                <c:pt idx="1419">
                  <c:v>0.1511804436866214</c:v>
                </c:pt>
                <c:pt idx="1420">
                  <c:v>0.15102436850498294</c:v>
                </c:pt>
                <c:pt idx="1421">
                  <c:v>0.15086841924025124</c:v>
                </c:pt>
                <c:pt idx="1422">
                  <c:v>0.15071259589242061</c:v>
                </c:pt>
                <c:pt idx="1423">
                  <c:v>0.15055689846149961</c:v>
                </c:pt>
                <c:pt idx="1424">
                  <c:v>0.15040132694747968</c:v>
                </c:pt>
                <c:pt idx="1425">
                  <c:v>0.15024588135037503</c:v>
                </c:pt>
                <c:pt idx="1426">
                  <c:v>0.15009056167016582</c:v>
                </c:pt>
                <c:pt idx="1427">
                  <c:v>0.14993536790686618</c:v>
                </c:pt>
                <c:pt idx="1428">
                  <c:v>0.14978030006047618</c:v>
                </c:pt>
                <c:pt idx="1429">
                  <c:v>0.14962535813098726</c:v>
                </c:pt>
                <c:pt idx="1430">
                  <c:v>0.14947054211840224</c:v>
                </c:pt>
                <c:pt idx="1431">
                  <c:v>0.14931585202272402</c:v>
                </c:pt>
                <c:pt idx="1432">
                  <c:v>0.14916128784395824</c:v>
                </c:pt>
                <c:pt idx="1433">
                  <c:v>0.14900684958207649</c:v>
                </c:pt>
                <c:pt idx="1434">
                  <c:v>0.14885253723711572</c:v>
                </c:pt>
                <c:pt idx="1435">
                  <c:v>0.14869835080906454</c:v>
                </c:pt>
                <c:pt idx="1436">
                  <c:v>0.14854429029791164</c:v>
                </c:pt>
                <c:pt idx="1437">
                  <c:v>0.14839035570366832</c:v>
                </c:pt>
                <c:pt idx="1438">
                  <c:v>0.14823654702632894</c:v>
                </c:pt>
                <c:pt idx="1439">
                  <c:v>0.148082864265902</c:v>
                </c:pt>
                <c:pt idx="1440">
                  <c:v>0.14792930742237048</c:v>
                </c:pt>
                <c:pt idx="1441">
                  <c:v>0.14777587649574855</c:v>
                </c:pt>
                <c:pt idx="1442">
                  <c:v>0.14762257148603339</c:v>
                </c:pt>
                <c:pt idx="1443">
                  <c:v>0.14746939239323353</c:v>
                </c:pt>
                <c:pt idx="1444">
                  <c:v>0.14731633921733192</c:v>
                </c:pt>
                <c:pt idx="1445">
                  <c:v>0.14716341195833138</c:v>
                </c:pt>
                <c:pt idx="1446">
                  <c:v>0.14701061061624046</c:v>
                </c:pt>
                <c:pt idx="1447">
                  <c:v>0.14685793519105345</c:v>
                </c:pt>
                <c:pt idx="1448">
                  <c:v>0.14670538568277039</c:v>
                </c:pt>
                <c:pt idx="1449">
                  <c:v>0.14655296209139693</c:v>
                </c:pt>
                <c:pt idx="1450">
                  <c:v>0.1464006644169274</c:v>
                </c:pt>
                <c:pt idx="1451">
                  <c:v>0.14624849265936746</c:v>
                </c:pt>
                <c:pt idx="1452">
                  <c:v>0.1460964468187001</c:v>
                </c:pt>
                <c:pt idx="1453">
                  <c:v>0.14594452689494802</c:v>
                </c:pt>
                <c:pt idx="1454">
                  <c:v>0.14579273288809702</c:v>
                </c:pt>
                <c:pt idx="1455">
                  <c:v>0.14564106479815281</c:v>
                </c:pt>
                <c:pt idx="1456">
                  <c:v>0.14548952262512102</c:v>
                </c:pt>
                <c:pt idx="1457">
                  <c:v>0.14533810636898464</c:v>
                </c:pt>
                <c:pt idx="1458">
                  <c:v>0.14518681602976358</c:v>
                </c:pt>
                <c:pt idx="1459">
                  <c:v>0.14503565160743506</c:v>
                </c:pt>
                <c:pt idx="1460">
                  <c:v>0.14488461310202466</c:v>
                </c:pt>
                <c:pt idx="1461">
                  <c:v>0.14473370051351253</c:v>
                </c:pt>
                <c:pt idx="1462">
                  <c:v>0.14458291384190999</c:v>
                </c:pt>
                <c:pt idx="1463">
                  <c:v>0.14443225308721425</c:v>
                </c:pt>
                <c:pt idx="1464">
                  <c:v>0.1442817182494224</c:v>
                </c:pt>
                <c:pt idx="1465">
                  <c:v>0.14413130932853163</c:v>
                </c:pt>
                <c:pt idx="1466">
                  <c:v>0.14398102632454765</c:v>
                </c:pt>
                <c:pt idx="1467">
                  <c:v>0.14383086923747895</c:v>
                </c:pt>
                <c:pt idx="1468">
                  <c:v>0.14368083806730853</c:v>
                </c:pt>
                <c:pt idx="1469">
                  <c:v>0.143530932814042</c:v>
                </c:pt>
                <c:pt idx="1470">
                  <c:v>0.14338115347768793</c:v>
                </c:pt>
                <c:pt idx="1471">
                  <c:v>0.1432315000582321</c:v>
                </c:pt>
                <c:pt idx="1472">
                  <c:v>0.14308197255568303</c:v>
                </c:pt>
                <c:pt idx="1473">
                  <c:v>0.14293257097003789</c:v>
                </c:pt>
                <c:pt idx="1474">
                  <c:v>0.14278329530130521</c:v>
                </c:pt>
                <c:pt idx="1475">
                  <c:v>0.14263414554948212</c:v>
                </c:pt>
                <c:pt idx="1476">
                  <c:v>0.14248512171455446</c:v>
                </c:pt>
                <c:pt idx="1477">
                  <c:v>0.14233622379652786</c:v>
                </c:pt>
                <c:pt idx="1478">
                  <c:v>0.14218745179541656</c:v>
                </c:pt>
                <c:pt idx="1479">
                  <c:v>0.14203880571121202</c:v>
                </c:pt>
                <c:pt idx="1480">
                  <c:v>0.14189028554390007</c:v>
                </c:pt>
                <c:pt idx="1481">
                  <c:v>0.1417418912935034</c:v>
                </c:pt>
                <c:pt idx="1482">
                  <c:v>0.14159362296001349</c:v>
                </c:pt>
                <c:pt idx="1483">
                  <c:v>0.14144548054343317</c:v>
                </c:pt>
                <c:pt idx="1484">
                  <c:v>0.14129746404375113</c:v>
                </c:pt>
                <c:pt idx="1485">
                  <c:v>0.14114957346096729</c:v>
                </c:pt>
                <c:pt idx="1486">
                  <c:v>0.14100180879510163</c:v>
                </c:pt>
                <c:pt idx="1487">
                  <c:v>0.1408541700461427</c:v>
                </c:pt>
                <c:pt idx="1488">
                  <c:v>0.14070665721407635</c:v>
                </c:pt>
                <c:pt idx="1489">
                  <c:v>0.14055927029892815</c:v>
                </c:pt>
                <c:pt idx="1490">
                  <c:v>0.14041200930067815</c:v>
                </c:pt>
                <c:pt idx="1491">
                  <c:v>0.14026487421934347</c:v>
                </c:pt>
                <c:pt idx="1492">
                  <c:v>0.14011786505490703</c:v>
                </c:pt>
                <c:pt idx="1493">
                  <c:v>0.13997098180737169</c:v>
                </c:pt>
                <c:pt idx="1494">
                  <c:v>0.13982422447674878</c:v>
                </c:pt>
                <c:pt idx="1495">
                  <c:v>0.13967759306303265</c:v>
                </c:pt>
                <c:pt idx="1496">
                  <c:v>0.1395310875662176</c:v>
                </c:pt>
                <c:pt idx="1497">
                  <c:v>0.13938470798630648</c:v>
                </c:pt>
                <c:pt idx="1498">
                  <c:v>0.13923845432331064</c:v>
                </c:pt>
                <c:pt idx="1499">
                  <c:v>0.13909232657721304</c:v>
                </c:pt>
                <c:pt idx="1500">
                  <c:v>0.13894632474802507</c:v>
                </c:pt>
                <c:pt idx="1501">
                  <c:v>0.13880044883573533</c:v>
                </c:pt>
                <c:pt idx="1502">
                  <c:v>0.13865469884035519</c:v>
                </c:pt>
                <c:pt idx="1503">
                  <c:v>0.13850907476188468</c:v>
                </c:pt>
                <c:pt idx="1504">
                  <c:v>0.13836357660031523</c:v>
                </c:pt>
                <c:pt idx="1505">
                  <c:v>0.13821820435564974</c:v>
                </c:pt>
                <c:pt idx="1506">
                  <c:v>0.13807295802789382</c:v>
                </c:pt>
                <c:pt idx="1507">
                  <c:v>0.13792783761704186</c:v>
                </c:pt>
                <c:pt idx="1508">
                  <c:v>0.13778284312309666</c:v>
                </c:pt>
                <c:pt idx="1509">
                  <c:v>0.1376379745460497</c:v>
                </c:pt>
                <c:pt idx="1510">
                  <c:v>0.13749323188592086</c:v>
                </c:pt>
                <c:pt idx="1511">
                  <c:v>0.13734861514269028</c:v>
                </c:pt>
                <c:pt idx="1512">
                  <c:v>0.1372041243163693</c:v>
                </c:pt>
                <c:pt idx="1513">
                  <c:v>0.13705975940694656</c:v>
                </c:pt>
                <c:pt idx="1514">
                  <c:v>0.13691552041443344</c:v>
                </c:pt>
                <c:pt idx="1515">
                  <c:v>0.13677140733883278</c:v>
                </c:pt>
                <c:pt idx="1516">
                  <c:v>0.13662742018013035</c:v>
                </c:pt>
                <c:pt idx="1517">
                  <c:v>0.13648355893833469</c:v>
                </c:pt>
                <c:pt idx="1518">
                  <c:v>0.1363398236134401</c:v>
                </c:pt>
                <c:pt idx="1519">
                  <c:v>0.13619621420545797</c:v>
                </c:pt>
                <c:pt idx="1520">
                  <c:v>0.13605273071437693</c:v>
                </c:pt>
                <c:pt idx="1521">
                  <c:v>0.13590937314020266</c:v>
                </c:pt>
                <c:pt idx="1522">
                  <c:v>0.13576614148293231</c:v>
                </c:pt>
                <c:pt idx="1523">
                  <c:v>0.13562303574257725</c:v>
                </c:pt>
                <c:pt idx="1524">
                  <c:v>0.1354800559191176</c:v>
                </c:pt>
                <c:pt idx="1525">
                  <c:v>0.13533720201256472</c:v>
                </c:pt>
                <c:pt idx="1526">
                  <c:v>0.13519447402291576</c:v>
                </c:pt>
                <c:pt idx="1527">
                  <c:v>0.13505187195017357</c:v>
                </c:pt>
                <c:pt idx="1528">
                  <c:v>0.13490939579433531</c:v>
                </c:pt>
                <c:pt idx="1529">
                  <c:v>0.13476704555540947</c:v>
                </c:pt>
                <c:pt idx="1530">
                  <c:v>0.13462482123338476</c:v>
                </c:pt>
                <c:pt idx="1531">
                  <c:v>0.13448272282826679</c:v>
                </c:pt>
                <c:pt idx="1532">
                  <c:v>0.13434075034005843</c:v>
                </c:pt>
                <c:pt idx="1533">
                  <c:v>0.13419890376874832</c:v>
                </c:pt>
                <c:pt idx="1534">
                  <c:v>0.13405718311434783</c:v>
                </c:pt>
                <c:pt idx="1535">
                  <c:v>0.13391558837685125</c:v>
                </c:pt>
                <c:pt idx="1536">
                  <c:v>0.13377411955626711</c:v>
                </c:pt>
                <c:pt idx="1537">
                  <c:v>0.13363277665258977</c:v>
                </c:pt>
                <c:pt idx="1538">
                  <c:v>0.13349155966581633</c:v>
                </c:pt>
                <c:pt idx="1539">
                  <c:v>0.1333504685959383</c:v>
                </c:pt>
                <c:pt idx="1540">
                  <c:v>0.13320950344297272</c:v>
                </c:pt>
                <c:pt idx="1541">
                  <c:v>0.13306866420691393</c:v>
                </c:pt>
                <c:pt idx="1542">
                  <c:v>0.13292795088775336</c:v>
                </c:pt>
                <c:pt idx="1543">
                  <c:v>0.13278736348549955</c:v>
                </c:pt>
                <c:pt idx="1544">
                  <c:v>0.13264690200016105</c:v>
                </c:pt>
                <c:pt idx="1545">
                  <c:v>0.13250656643172648</c:v>
                </c:pt>
                <c:pt idx="1546">
                  <c:v>0.13236635678018729</c:v>
                </c:pt>
                <c:pt idx="1547">
                  <c:v>0.13222627304555487</c:v>
                </c:pt>
                <c:pt idx="1548">
                  <c:v>0.13208631522783776</c:v>
                </c:pt>
                <c:pt idx="1549">
                  <c:v>0.13194648332702172</c:v>
                </c:pt>
                <c:pt idx="1550">
                  <c:v>0.13180677734310961</c:v>
                </c:pt>
                <c:pt idx="1551">
                  <c:v>0.1316671972760986</c:v>
                </c:pt>
                <c:pt idx="1552">
                  <c:v>0.13152774312600285</c:v>
                </c:pt>
                <c:pt idx="1553">
                  <c:v>0.13138841489281389</c:v>
                </c:pt>
                <c:pt idx="1554">
                  <c:v>0.13124921257652317</c:v>
                </c:pt>
                <c:pt idx="1555">
                  <c:v>0.13111013617713638</c:v>
                </c:pt>
                <c:pt idx="1556">
                  <c:v>0.13097118569465921</c:v>
                </c:pt>
                <c:pt idx="1557">
                  <c:v>0.13083236112909163</c:v>
                </c:pt>
                <c:pt idx="1558">
                  <c:v>0.1306936624804223</c:v>
                </c:pt>
                <c:pt idx="1559">
                  <c:v>0.13055508974866256</c:v>
                </c:pt>
                <c:pt idx="1560">
                  <c:v>0.13041664293380678</c:v>
                </c:pt>
                <c:pt idx="1561">
                  <c:v>0.13027832203586059</c:v>
                </c:pt>
                <c:pt idx="1562">
                  <c:v>0.13014012705481265</c:v>
                </c:pt>
                <c:pt idx="1563">
                  <c:v>0.1300020579906743</c:v>
                </c:pt>
                <c:pt idx="1564">
                  <c:v>0.12986411484344274</c:v>
                </c:pt>
                <c:pt idx="1565">
                  <c:v>0.1297262976131151</c:v>
                </c:pt>
                <c:pt idx="1566">
                  <c:v>0.12958860629969138</c:v>
                </c:pt>
                <c:pt idx="1567">
                  <c:v>0.12945104090317727</c:v>
                </c:pt>
                <c:pt idx="1568">
                  <c:v>0.12931360142356141</c:v>
                </c:pt>
                <c:pt idx="1569">
                  <c:v>0.12917628786086083</c:v>
                </c:pt>
                <c:pt idx="1570">
                  <c:v>0.12903910021506135</c:v>
                </c:pt>
                <c:pt idx="1571">
                  <c:v>0.12890203848616863</c:v>
                </c:pt>
                <c:pt idx="1572">
                  <c:v>0.12876510267417984</c:v>
                </c:pt>
                <c:pt idx="1573">
                  <c:v>0.12862829277909499</c:v>
                </c:pt>
                <c:pt idx="1574">
                  <c:v>0.12849160880091687</c:v>
                </c:pt>
                <c:pt idx="1575">
                  <c:v>0.12835505073964554</c:v>
                </c:pt>
                <c:pt idx="1576">
                  <c:v>0.12821861859528383</c:v>
                </c:pt>
                <c:pt idx="1577">
                  <c:v>0.12808231236782602</c:v>
                </c:pt>
                <c:pt idx="1578">
                  <c:v>0.12794613205727218</c:v>
                </c:pt>
                <c:pt idx="1579">
                  <c:v>0.12781007766362223</c:v>
                </c:pt>
                <c:pt idx="1580">
                  <c:v>0.1276741491868762</c:v>
                </c:pt>
                <c:pt idx="1581">
                  <c:v>0.12753834662704264</c:v>
                </c:pt>
                <c:pt idx="1582">
                  <c:v>0.12740266998411015</c:v>
                </c:pt>
                <c:pt idx="1583">
                  <c:v>0.12726711925808729</c:v>
                </c:pt>
                <c:pt idx="1584">
                  <c:v>0.12713169444896835</c:v>
                </c:pt>
                <c:pt idx="1585">
                  <c:v>0.12699639555674763</c:v>
                </c:pt>
                <c:pt idx="1586">
                  <c:v>0.12686122258143656</c:v>
                </c:pt>
                <c:pt idx="1587">
                  <c:v>0.12672617552302939</c:v>
                </c:pt>
                <c:pt idx="1588">
                  <c:v>0.12659125438153751</c:v>
                </c:pt>
                <c:pt idx="1589">
                  <c:v>0.12645645915694104</c:v>
                </c:pt>
                <c:pt idx="1590">
                  <c:v>0.12632178984925985</c:v>
                </c:pt>
                <c:pt idx="1591">
                  <c:v>0.12618724645847124</c:v>
                </c:pt>
                <c:pt idx="1592">
                  <c:v>0.12605282898459791</c:v>
                </c:pt>
                <c:pt idx="1593">
                  <c:v>0.12591853742762851</c:v>
                </c:pt>
                <c:pt idx="1594">
                  <c:v>0.12578437178755736</c:v>
                </c:pt>
                <c:pt idx="1595">
                  <c:v>0.12565033206440432</c:v>
                </c:pt>
                <c:pt idx="1596">
                  <c:v>0.12551641825814955</c:v>
                </c:pt>
                <c:pt idx="1597">
                  <c:v>0.12538263036879868</c:v>
                </c:pt>
                <c:pt idx="1598">
                  <c:v>0.12524896839635175</c:v>
                </c:pt>
                <c:pt idx="1599">
                  <c:v>0.12511543234082295</c:v>
                </c:pt>
                <c:pt idx="1600">
                  <c:v>0.12498202220218957</c:v>
                </c:pt>
                <c:pt idx="1601">
                  <c:v>0.1248487379804601</c:v>
                </c:pt>
                <c:pt idx="1602">
                  <c:v>0.12471557967564877</c:v>
                </c:pt>
                <c:pt idx="1603">
                  <c:v>0.12458254728772715</c:v>
                </c:pt>
                <c:pt idx="1604">
                  <c:v>0.12444964081672083</c:v>
                </c:pt>
                <c:pt idx="1605">
                  <c:v>0.1243168602626156</c:v>
                </c:pt>
                <c:pt idx="1606">
                  <c:v>0.12418420562541996</c:v>
                </c:pt>
                <c:pt idx="1607">
                  <c:v>0.12405167690513394</c:v>
                </c:pt>
                <c:pt idx="1608">
                  <c:v>0.12391927410174616</c:v>
                </c:pt>
                <c:pt idx="1609">
                  <c:v>0.12378699721525663</c:v>
                </c:pt>
                <c:pt idx="1610">
                  <c:v>0.12365484624568239</c:v>
                </c:pt>
                <c:pt idx="1611">
                  <c:v>0.1235228211930206</c:v>
                </c:pt>
                <c:pt idx="1612">
                  <c:v>0.12339092205724569</c:v>
                </c:pt>
                <c:pt idx="1613">
                  <c:v>0.12325914883838607</c:v>
                </c:pt>
                <c:pt idx="1614">
                  <c:v>0.12312750153643606</c:v>
                </c:pt>
                <c:pt idx="1615">
                  <c:v>0.12299598015139282</c:v>
                </c:pt>
                <c:pt idx="1616">
                  <c:v>0.12286458468325349</c:v>
                </c:pt>
                <c:pt idx="1617">
                  <c:v>0.12273331513200673</c:v>
                </c:pt>
                <c:pt idx="1618">
                  <c:v>0.12260217149768096</c:v>
                </c:pt>
                <c:pt idx="1619">
                  <c:v>0.12247115378025911</c:v>
                </c:pt>
                <c:pt idx="1620">
                  <c:v>0.12234026197972411</c:v>
                </c:pt>
                <c:pt idx="1621">
                  <c:v>0.12220949609611295</c:v>
                </c:pt>
                <c:pt idx="1622">
                  <c:v>0.12207885612940857</c:v>
                </c:pt>
                <c:pt idx="1623">
                  <c:v>0.12194834207960525</c:v>
                </c:pt>
                <c:pt idx="1624">
                  <c:v>0.12181795394670872</c:v>
                </c:pt>
                <c:pt idx="1625">
                  <c:v>0.1216876917307161</c:v>
                </c:pt>
                <c:pt idx="1626">
                  <c:v>0.12155755543162741</c:v>
                </c:pt>
                <c:pt idx="1627">
                  <c:v>0.12142754504944833</c:v>
                </c:pt>
                <c:pt idx="1628">
                  <c:v>0.12129766058417317</c:v>
                </c:pt>
                <c:pt idx="1629">
                  <c:v>0.12116790203580194</c:v>
                </c:pt>
                <c:pt idx="1630">
                  <c:v>0.12103826940435738</c:v>
                </c:pt>
                <c:pt idx="1631">
                  <c:v>0.120908762689794</c:v>
                </c:pt>
                <c:pt idx="1632">
                  <c:v>0.12077938189214307</c:v>
                </c:pt>
                <c:pt idx="1633">
                  <c:v>0.12065012701140176</c:v>
                </c:pt>
                <c:pt idx="1634">
                  <c:v>0.12052099804755585</c:v>
                </c:pt>
                <c:pt idx="1635">
                  <c:v>0.12039199500061955</c:v>
                </c:pt>
                <c:pt idx="1636">
                  <c:v>0.12026311787059285</c:v>
                </c:pt>
                <c:pt idx="1637">
                  <c:v>0.12013436665747008</c:v>
                </c:pt>
                <c:pt idx="1638">
                  <c:v>0.12000574136124839</c:v>
                </c:pt>
                <c:pt idx="1639">
                  <c:v>0.11987724198193347</c:v>
                </c:pt>
                <c:pt idx="1640">
                  <c:v>0.11974886851952533</c:v>
                </c:pt>
                <c:pt idx="1641">
                  <c:v>0.11962062097402396</c:v>
                </c:pt>
                <c:pt idx="1642">
                  <c:v>0.11949249934542649</c:v>
                </c:pt>
                <c:pt idx="1643">
                  <c:v>0.11936450363373297</c:v>
                </c:pt>
                <c:pt idx="1644">
                  <c:v>0.11923663383895473</c:v>
                </c:pt>
                <c:pt idx="1645">
                  <c:v>0.1191088899610719</c:v>
                </c:pt>
                <c:pt idx="1646">
                  <c:v>0.11898127200009867</c:v>
                </c:pt>
                <c:pt idx="1647">
                  <c:v>0.11885377995603222</c:v>
                </c:pt>
                <c:pt idx="1648">
                  <c:v>0.11872641382886968</c:v>
                </c:pt>
                <c:pt idx="1649">
                  <c:v>0.11859917361861676</c:v>
                </c:pt>
                <c:pt idx="1650">
                  <c:v>0.11847205932526209</c:v>
                </c:pt>
                <c:pt idx="1651">
                  <c:v>0.11834507094881416</c:v>
                </c:pt>
                <c:pt idx="1652">
                  <c:v>0.11821820848927586</c:v>
                </c:pt>
                <c:pt idx="1653">
                  <c:v>0.11809147194663865</c:v>
                </c:pt>
                <c:pt idx="1654">
                  <c:v>0.11796486132090536</c:v>
                </c:pt>
                <c:pt idx="1655">
                  <c:v>0.11783837661208736</c:v>
                </c:pt>
                <c:pt idx="1656">
                  <c:v>0.1177120178201676</c:v>
                </c:pt>
                <c:pt idx="1657">
                  <c:v>0.11758578494515745</c:v>
                </c:pt>
                <c:pt idx="1658">
                  <c:v>0.11745967798705408</c:v>
                </c:pt>
                <c:pt idx="1659">
                  <c:v>0.11733369694584894</c:v>
                </c:pt>
                <c:pt idx="1660">
                  <c:v>0.11720784182155057</c:v>
                </c:pt>
                <c:pt idx="1661">
                  <c:v>0.11708211261416465</c:v>
                </c:pt>
                <c:pt idx="1662">
                  <c:v>0.11695650932367699</c:v>
                </c:pt>
                <c:pt idx="1663">
                  <c:v>0.11683103195010176</c:v>
                </c:pt>
                <c:pt idx="1664">
                  <c:v>0.11670568049343047</c:v>
                </c:pt>
                <c:pt idx="1665">
                  <c:v>0.11658045495366025</c:v>
                </c:pt>
                <c:pt idx="1666">
                  <c:v>0.1164553553307968</c:v>
                </c:pt>
                <c:pt idx="1667">
                  <c:v>0.11633038162483729</c:v>
                </c:pt>
                <c:pt idx="1668">
                  <c:v>0.11620553383578454</c:v>
                </c:pt>
                <c:pt idx="1669">
                  <c:v>0.11608081196364708</c:v>
                </c:pt>
                <c:pt idx="1670">
                  <c:v>0.1159562160084107</c:v>
                </c:pt>
                <c:pt idx="1671">
                  <c:v>0.11583174597006973</c:v>
                </c:pt>
                <c:pt idx="1672">
                  <c:v>0.11570740184864689</c:v>
                </c:pt>
                <c:pt idx="1673">
                  <c:v>0.11558318364412515</c:v>
                </c:pt>
                <c:pt idx="1674">
                  <c:v>0.11545909135650163</c:v>
                </c:pt>
                <c:pt idx="1675">
                  <c:v>0.11533512498579057</c:v>
                </c:pt>
                <c:pt idx="1676">
                  <c:v>0.11521128453198629</c:v>
                </c:pt>
                <c:pt idx="1677">
                  <c:v>0.11508756999509159</c:v>
                </c:pt>
                <c:pt idx="1678">
                  <c:v>0.11496398137509516</c:v>
                </c:pt>
                <c:pt idx="1679">
                  <c:v>0.11484051867199696</c:v>
                </c:pt>
                <c:pt idx="1680">
                  <c:v>0.11471718188581974</c:v>
                </c:pt>
                <c:pt idx="1681">
                  <c:v>0.11459397101654645</c:v>
                </c:pt>
                <c:pt idx="1682">
                  <c:v>0.11447088606416571</c:v>
                </c:pt>
                <c:pt idx="1683">
                  <c:v>0.11434792702869742</c:v>
                </c:pt>
                <c:pt idx="1684">
                  <c:v>0.1142250939101416</c:v>
                </c:pt>
                <c:pt idx="1685">
                  <c:v>0.11410238670848685</c:v>
                </c:pt>
                <c:pt idx="1686">
                  <c:v>0.11397980542373602</c:v>
                </c:pt>
                <c:pt idx="1687">
                  <c:v>0.11385735005589197</c:v>
                </c:pt>
                <c:pt idx="1688">
                  <c:v>0.113735020604949</c:v>
                </c:pt>
                <c:pt idx="1689">
                  <c:v>0.11361281707092133</c:v>
                </c:pt>
                <c:pt idx="1690">
                  <c:v>0.11349073945378904</c:v>
                </c:pt>
                <c:pt idx="1691">
                  <c:v>0.11336878775356637</c:v>
                </c:pt>
                <c:pt idx="1692">
                  <c:v>0.11324696197025616</c:v>
                </c:pt>
                <c:pt idx="1693">
                  <c:v>0.11312526210384136</c:v>
                </c:pt>
                <c:pt idx="1694">
                  <c:v>0.11300368815433615</c:v>
                </c:pt>
                <c:pt idx="1695">
                  <c:v>0.11288224012173487</c:v>
                </c:pt>
                <c:pt idx="1696">
                  <c:v>0.11276091800604604</c:v>
                </c:pt>
                <c:pt idx="1697">
                  <c:v>0.11263972180725261</c:v>
                </c:pt>
                <c:pt idx="1698">
                  <c:v>0.11251865152537163</c:v>
                </c:pt>
                <c:pt idx="1699">
                  <c:v>0.11239770716039743</c:v>
                </c:pt>
                <c:pt idx="1700">
                  <c:v>0.11227688871231863</c:v>
                </c:pt>
                <c:pt idx="1701">
                  <c:v>0.11215619618115795</c:v>
                </c:pt>
                <c:pt idx="1702">
                  <c:v>0.11203562956689268</c:v>
                </c:pt>
                <c:pt idx="1703">
                  <c:v>0.11191518886954555</c:v>
                </c:pt>
                <c:pt idx="1704">
                  <c:v>0.11179487408909097</c:v>
                </c:pt>
                <c:pt idx="1705">
                  <c:v>0.11167468522554599</c:v>
                </c:pt>
                <c:pt idx="1706">
                  <c:v>0.11155462227890781</c:v>
                </c:pt>
                <c:pt idx="1707">
                  <c:v>0.11143468524917352</c:v>
                </c:pt>
                <c:pt idx="1708">
                  <c:v>0.1113148741363517</c:v>
                </c:pt>
                <c:pt idx="1709">
                  <c:v>0.11119518894042528</c:v>
                </c:pt>
                <c:pt idx="1710">
                  <c:v>0.111075629661417</c:v>
                </c:pt>
                <c:pt idx="1711">
                  <c:v>0.11095619629930412</c:v>
                </c:pt>
                <c:pt idx="1712">
                  <c:v>0.110836888854098</c:v>
                </c:pt>
                <c:pt idx="1713">
                  <c:v>0.11071770732579012</c:v>
                </c:pt>
                <c:pt idx="1714">
                  <c:v>0.11059865171439753</c:v>
                </c:pt>
                <c:pt idx="1715">
                  <c:v>0.11047972201991456</c:v>
                </c:pt>
                <c:pt idx="1716">
                  <c:v>0.11036091824232699</c:v>
                </c:pt>
                <c:pt idx="1717">
                  <c:v>0.11024224038165187</c:v>
                </c:pt>
                <c:pt idx="1718">
                  <c:v>0.11012368843787783</c:v>
                </c:pt>
                <c:pt idx="1719">
                  <c:v>0.11000526241101341</c:v>
                </c:pt>
                <c:pt idx="1720">
                  <c:v>0.10988696230105574</c:v>
                </c:pt>
                <c:pt idx="1721">
                  <c:v>0.10976878810799917</c:v>
                </c:pt>
                <c:pt idx="1722">
                  <c:v>0.10965073983185789</c:v>
                </c:pt>
                <c:pt idx="1723">
                  <c:v>0.1095328174726177</c:v>
                </c:pt>
                <c:pt idx="1724">
                  <c:v>0.10941502103028426</c:v>
                </c:pt>
                <c:pt idx="1725">
                  <c:v>0.10929735050485193</c:v>
                </c:pt>
                <c:pt idx="1726">
                  <c:v>0.10917980589632634</c:v>
                </c:pt>
                <c:pt idx="1727">
                  <c:v>0.10906238720470469</c:v>
                </c:pt>
                <c:pt idx="1728">
                  <c:v>0.10894509442998981</c:v>
                </c:pt>
                <c:pt idx="1729">
                  <c:v>0.10882792757217885</c:v>
                </c:pt>
                <c:pt idx="1730">
                  <c:v>0.10871088663127182</c:v>
                </c:pt>
                <c:pt idx="1731">
                  <c:v>0.10859397160728008</c:v>
                </c:pt>
                <c:pt idx="1732">
                  <c:v>0.10847718250018375</c:v>
                </c:pt>
                <c:pt idx="1733">
                  <c:v>0.10836051930999417</c:v>
                </c:pt>
                <c:pt idx="1734">
                  <c:v>0.10824398203671989</c:v>
                </c:pt>
                <c:pt idx="1735">
                  <c:v>0.10812757068034103</c:v>
                </c:pt>
                <c:pt idx="1736">
                  <c:v>0.10801128524086608</c:v>
                </c:pt>
                <c:pt idx="1737">
                  <c:v>0.10789512571830642</c:v>
                </c:pt>
                <c:pt idx="1738">
                  <c:v>0.10777909211264784</c:v>
                </c:pt>
                <c:pt idx="1739">
                  <c:v>0.10766318442389319</c:v>
                </c:pt>
                <c:pt idx="1740">
                  <c:v>0.10754740265205101</c:v>
                </c:pt>
                <c:pt idx="1741">
                  <c:v>0.10743174679710706</c:v>
                </c:pt>
                <c:pt idx="1742">
                  <c:v>0.10731621685906703</c:v>
                </c:pt>
                <c:pt idx="1743">
                  <c:v>0.10720081283793662</c:v>
                </c:pt>
                <c:pt idx="1744">
                  <c:v>0.10708553473370727</c:v>
                </c:pt>
                <c:pt idx="1745">
                  <c:v>0.10697038254638755</c:v>
                </c:pt>
                <c:pt idx="1746">
                  <c:v>0.10685535627598597</c:v>
                </c:pt>
                <c:pt idx="1747">
                  <c:v>0.10674045592246557</c:v>
                </c:pt>
                <c:pt idx="1748">
                  <c:v>0.10662568148586331</c:v>
                </c:pt>
                <c:pt idx="1749">
                  <c:v>0.10651103296617351</c:v>
                </c:pt>
                <c:pt idx="1750">
                  <c:v>0.10639651036337057</c:v>
                </c:pt>
                <c:pt idx="1751">
                  <c:v>0.10628211367748008</c:v>
                </c:pt>
                <c:pt idx="1752">
                  <c:v>0.10616784290851058</c:v>
                </c:pt>
                <c:pt idx="1753">
                  <c:v>0.10605369805643364</c:v>
                </c:pt>
                <c:pt idx="1754">
                  <c:v>0.10593967912126345</c:v>
                </c:pt>
                <c:pt idx="1755">
                  <c:v>0.10582578610300857</c:v>
                </c:pt>
                <c:pt idx="1756">
                  <c:v>0.10571201900163488</c:v>
                </c:pt>
                <c:pt idx="1757">
                  <c:v>0.10559837781719353</c:v>
                </c:pt>
                <c:pt idx="1758">
                  <c:v>0.10548486254964473</c:v>
                </c:pt>
                <c:pt idx="1759">
                  <c:v>0.10537147319900556</c:v>
                </c:pt>
                <c:pt idx="1760">
                  <c:v>0.10525820976526461</c:v>
                </c:pt>
                <c:pt idx="1761">
                  <c:v>0.10514507224844465</c:v>
                </c:pt>
                <c:pt idx="1762">
                  <c:v>0.10503206064850872</c:v>
                </c:pt>
                <c:pt idx="1763">
                  <c:v>0.10491917496549945</c:v>
                </c:pt>
                <c:pt idx="1764">
                  <c:v>0.10480641519938275</c:v>
                </c:pt>
                <c:pt idx="1765">
                  <c:v>0.10469378135016143</c:v>
                </c:pt>
                <c:pt idx="1766">
                  <c:v>0.10458127341786963</c:v>
                </c:pt>
                <c:pt idx="1767">
                  <c:v>0.10446889140247322</c:v>
                </c:pt>
                <c:pt idx="1768">
                  <c:v>0.1043566353039779</c:v>
                </c:pt>
                <c:pt idx="1769">
                  <c:v>0.10424450512238934</c:v>
                </c:pt>
                <c:pt idx="1770">
                  <c:v>0.10413250085771893</c:v>
                </c:pt>
                <c:pt idx="1771">
                  <c:v>0.10402062250993253</c:v>
                </c:pt>
                <c:pt idx="1772">
                  <c:v>0.10390887007907282</c:v>
                </c:pt>
                <c:pt idx="1773">
                  <c:v>0.10379724356511133</c:v>
                </c:pt>
                <c:pt idx="1774">
                  <c:v>0.10368574296805093</c:v>
                </c:pt>
                <c:pt idx="1775">
                  <c:v>0.10357436828790867</c:v>
                </c:pt>
                <c:pt idx="1776">
                  <c:v>0.10346311952465044</c:v>
                </c:pt>
                <c:pt idx="1777">
                  <c:v>0.10335199667831603</c:v>
                </c:pt>
                <c:pt idx="1778">
                  <c:v>0.10324099974888271</c:v>
                </c:pt>
                <c:pt idx="1779">
                  <c:v>0.10313012873635045</c:v>
                </c:pt>
                <c:pt idx="1780">
                  <c:v>0.10301938364072498</c:v>
                </c:pt>
                <c:pt idx="1781">
                  <c:v>0.10290876446200628</c:v>
                </c:pt>
                <c:pt idx="1782">
                  <c:v>0.1027982712001915</c:v>
                </c:pt>
                <c:pt idx="1783">
                  <c:v>0.10268790385528064</c:v>
                </c:pt>
                <c:pt idx="1784">
                  <c:v>0.10257766242727655</c:v>
                </c:pt>
                <c:pt idx="1785">
                  <c:v>0.10246754691618207</c:v>
                </c:pt>
                <c:pt idx="1786">
                  <c:v>0.10235755732200005</c:v>
                </c:pt>
                <c:pt idx="1787">
                  <c:v>0.1022476936447049</c:v>
                </c:pt>
                <c:pt idx="1788">
                  <c:v>0.10213795588433357</c:v>
                </c:pt>
                <c:pt idx="1789">
                  <c:v>0.10202834404086047</c:v>
                </c:pt>
                <c:pt idx="1790">
                  <c:v>0.10191885811429131</c:v>
                </c:pt>
                <c:pt idx="1791">
                  <c:v>0.10180949810463744</c:v>
                </c:pt>
                <c:pt idx="1792">
                  <c:v>0.10170026401187897</c:v>
                </c:pt>
                <c:pt idx="1793">
                  <c:v>0.10159115583602443</c:v>
                </c:pt>
                <c:pt idx="1794">
                  <c:v>0.10148217357707949</c:v>
                </c:pt>
                <c:pt idx="1795">
                  <c:v>0.10137331723503565</c:v>
                </c:pt>
                <c:pt idx="1796">
                  <c:v>0.1012645868099014</c:v>
                </c:pt>
                <c:pt idx="1797">
                  <c:v>0.10115598230167962</c:v>
                </c:pt>
                <c:pt idx="1798">
                  <c:v>0.10104750371035606</c:v>
                </c:pt>
                <c:pt idx="1799">
                  <c:v>0.10093915103593645</c:v>
                </c:pt>
                <c:pt idx="1800">
                  <c:v>0.10083092427842359</c:v>
                </c:pt>
                <c:pt idx="1801">
                  <c:v>0.10072282343781466</c:v>
                </c:pt>
                <c:pt idx="1802">
                  <c:v>0.10061484851411251</c:v>
                </c:pt>
                <c:pt idx="1803">
                  <c:v>0.10050699950731712</c:v>
                </c:pt>
                <c:pt idx="1804">
                  <c:v>0.10039927641743703</c:v>
                </c:pt>
                <c:pt idx="1805">
                  <c:v>0.10029167924444948</c:v>
                </c:pt>
                <c:pt idx="1806">
                  <c:v>0.10018420798836018</c:v>
                </c:pt>
                <c:pt idx="1807">
                  <c:v>0.10007686264918333</c:v>
                </c:pt>
                <c:pt idx="1808">
                  <c:v>9.9969643226916108E-2</c:v>
                </c:pt>
                <c:pt idx="1809">
                  <c:v>9.9862549721552799E-2</c:v>
                </c:pt>
                <c:pt idx="1810">
                  <c:v>9.9755582133093407E-2</c:v>
                </c:pt>
                <c:pt idx="1811">
                  <c:v>9.9648740461543636E-2</c:v>
                </c:pt>
                <c:pt idx="1812">
                  <c:v>9.9542024706897797E-2</c:v>
                </c:pt>
                <c:pt idx="1813">
                  <c:v>9.9435434869167241E-2</c:v>
                </c:pt>
                <c:pt idx="1814">
                  <c:v>9.9328970948332082E-2</c:v>
                </c:pt>
                <c:pt idx="1815">
                  <c:v>9.9222632944403699E-2</c:v>
                </c:pt>
                <c:pt idx="1816">
                  <c:v>9.9116420857387769E-2</c:v>
                </c:pt>
                <c:pt idx="1817">
                  <c:v>9.9010334687272911E-2</c:v>
                </c:pt>
                <c:pt idx="1818">
                  <c:v>9.8904374434059153E-2</c:v>
                </c:pt>
                <c:pt idx="1819">
                  <c:v>9.8798540097749313E-2</c:v>
                </c:pt>
                <c:pt idx="1820">
                  <c:v>9.8692831678360446E-2</c:v>
                </c:pt>
                <c:pt idx="1821">
                  <c:v>9.8587249175864144E-2</c:v>
                </c:pt>
                <c:pt idx="1822">
                  <c:v>9.8481792590271761E-2</c:v>
                </c:pt>
                <c:pt idx="1823">
                  <c:v>9.8376461921588998E-2</c:v>
                </c:pt>
                <c:pt idx="1824">
                  <c:v>9.8271257169810153E-2</c:v>
                </c:pt>
                <c:pt idx="1825">
                  <c:v>9.8166178334935239E-2</c:v>
                </c:pt>
                <c:pt idx="1826">
                  <c:v>9.8061225416978454E-2</c:v>
                </c:pt>
                <c:pt idx="1827">
                  <c:v>9.7956398415917079E-2</c:v>
                </c:pt>
                <c:pt idx="1828">
                  <c:v>9.7851697331759621E-2</c:v>
                </c:pt>
                <c:pt idx="1829">
                  <c:v>9.774712216450894E-2</c:v>
                </c:pt>
                <c:pt idx="1830">
                  <c:v>9.7642672914162176E-2</c:v>
                </c:pt>
                <c:pt idx="1831">
                  <c:v>9.7538349580722189E-2</c:v>
                </c:pt>
                <c:pt idx="1832">
                  <c:v>9.743415216420033E-2</c:v>
                </c:pt>
                <c:pt idx="1833">
                  <c:v>9.7330080664571023E-2</c:v>
                </c:pt>
                <c:pt idx="1834">
                  <c:v>9.722613508184566E-2</c:v>
                </c:pt>
                <c:pt idx="1835">
                  <c:v>9.7122315416029892E-2</c:v>
                </c:pt>
                <c:pt idx="1836">
                  <c:v>9.7018621667118055E-2</c:v>
                </c:pt>
                <c:pt idx="1837">
                  <c:v>9.6915053835110149E-2</c:v>
                </c:pt>
                <c:pt idx="1838">
                  <c:v>9.6811611920009005E-2</c:v>
                </c:pt>
                <c:pt idx="1839">
                  <c:v>9.670829592182599E-2</c:v>
                </c:pt>
                <c:pt idx="1840">
                  <c:v>9.6605105840538386E-2</c:v>
                </c:pt>
                <c:pt idx="1841">
                  <c:v>9.6502041676151867E-2</c:v>
                </c:pt>
                <c:pt idx="1842">
                  <c:v>9.6399103428672112E-2</c:v>
                </c:pt>
                <c:pt idx="1843">
                  <c:v>9.6296291098099118E-2</c:v>
                </c:pt>
                <c:pt idx="1844">
                  <c:v>9.6193604684432901E-2</c:v>
                </c:pt>
                <c:pt idx="1845">
                  <c:v>9.6091044187670602E-2</c:v>
                </c:pt>
                <c:pt idx="1846">
                  <c:v>9.5988609607815079E-2</c:v>
                </c:pt>
                <c:pt idx="1847">
                  <c:v>9.5886300944863473E-2</c:v>
                </c:pt>
                <c:pt idx="1848">
                  <c:v>9.5784118198830009E-2</c:v>
                </c:pt>
                <c:pt idx="1849">
                  <c:v>9.5682061369691956E-2</c:v>
                </c:pt>
                <c:pt idx="1850">
                  <c:v>9.5580130457454976E-2</c:v>
                </c:pt>
                <c:pt idx="1851">
                  <c:v>9.5478325462130448E-2</c:v>
                </c:pt>
                <c:pt idx="1852">
                  <c:v>9.5376646383706992E-2</c:v>
                </c:pt>
                <c:pt idx="1853">
                  <c:v>9.5275093222190327E-2</c:v>
                </c:pt>
                <c:pt idx="1854">
                  <c:v>9.5173665977577565E-2</c:v>
                </c:pt>
                <c:pt idx="1855">
                  <c:v>9.5072364649882959E-2</c:v>
                </c:pt>
                <c:pt idx="1856">
                  <c:v>9.4971189239083736E-2</c:v>
                </c:pt>
                <c:pt idx="1857">
                  <c:v>9.4870139745188459E-2</c:v>
                </c:pt>
                <c:pt idx="1858">
                  <c:v>9.476921616819993E-2</c:v>
                </c:pt>
                <c:pt idx="1859">
                  <c:v>9.4668418508115332E-2</c:v>
                </c:pt>
                <c:pt idx="1860">
                  <c:v>9.4567746764940355E-2</c:v>
                </c:pt>
                <c:pt idx="1861">
                  <c:v>9.4467200938677817E-2</c:v>
                </c:pt>
                <c:pt idx="1862">
                  <c:v>9.436678102931069E-2</c:v>
                </c:pt>
                <c:pt idx="1863">
                  <c:v>9.4266487036850324E-2</c:v>
                </c:pt>
                <c:pt idx="1864">
                  <c:v>9.4166318961296722E-2</c:v>
                </c:pt>
                <c:pt idx="1865">
                  <c:v>9.406627680264705E-2</c:v>
                </c:pt>
                <c:pt idx="1866">
                  <c:v>9.396636056090131E-2</c:v>
                </c:pt>
                <c:pt idx="1867">
                  <c:v>9.3866570236073699E-2</c:v>
                </c:pt>
                <c:pt idx="1868">
                  <c:v>9.3766905828141484E-2</c:v>
                </c:pt>
                <c:pt idx="1869">
                  <c:v>9.36673673371132E-2</c:v>
                </c:pt>
                <c:pt idx="1870">
                  <c:v>9.3567954762991692E-2</c:v>
                </c:pt>
                <c:pt idx="1871">
                  <c:v>9.3468668105774103E-2</c:v>
                </c:pt>
                <c:pt idx="1872">
                  <c:v>9.336950736546612E-2</c:v>
                </c:pt>
                <c:pt idx="1873">
                  <c:v>9.3270472542059224E-2</c:v>
                </c:pt>
                <c:pt idx="1874">
                  <c:v>9.317156363557047E-2</c:v>
                </c:pt>
                <c:pt idx="1875">
                  <c:v>9.3072780645974268E-2</c:v>
                </c:pt>
                <c:pt idx="1876">
                  <c:v>9.2974123573287673E-2</c:v>
                </c:pt>
                <c:pt idx="1877">
                  <c:v>9.2875592417507841E-2</c:v>
                </c:pt>
                <c:pt idx="1878">
                  <c:v>9.2777187178629109E-2</c:v>
                </c:pt>
                <c:pt idx="1879">
                  <c:v>9.2678907856657139E-2</c:v>
                </c:pt>
                <c:pt idx="1880">
                  <c:v>9.2580754451589087E-2</c:v>
                </c:pt>
                <c:pt idx="1881">
                  <c:v>9.2482726963430656E-2</c:v>
                </c:pt>
                <c:pt idx="1882">
                  <c:v>9.2384825392176143E-2</c:v>
                </c:pt>
                <c:pt idx="1883">
                  <c:v>9.2287049737836926E-2</c:v>
                </c:pt>
                <c:pt idx="1884">
                  <c:v>9.2189400000393107E-2</c:v>
                </c:pt>
                <c:pt idx="1885">
                  <c:v>9.2091876179858895E-2</c:v>
                </c:pt>
                <c:pt idx="1886">
                  <c:v>9.1994478276225783E-2</c:v>
                </c:pt>
                <c:pt idx="1887">
                  <c:v>9.1897206289496575E-2</c:v>
                </c:pt>
                <c:pt idx="1888">
                  <c:v>9.1800060219676988E-2</c:v>
                </c:pt>
                <c:pt idx="1889">
                  <c:v>9.1703040066761332E-2</c:v>
                </c:pt>
                <c:pt idx="1890">
                  <c:v>9.1606145830763805E-2</c:v>
                </c:pt>
                <c:pt idx="1891">
                  <c:v>9.1509377511658843E-2</c:v>
                </c:pt>
                <c:pt idx="1892">
                  <c:v>9.1412735109457799E-2</c:v>
                </c:pt>
                <c:pt idx="1893">
                  <c:v>9.1316218624166362E-2</c:v>
                </c:pt>
                <c:pt idx="1894">
                  <c:v>9.1219828055781702E-2</c:v>
                </c:pt>
                <c:pt idx="1895">
                  <c:v>9.1123563404298127E-2</c:v>
                </c:pt>
                <c:pt idx="1896">
                  <c:v>9.1027424669732682E-2</c:v>
                </c:pt>
                <c:pt idx="1897">
                  <c:v>9.0931411852062632E-2</c:v>
                </c:pt>
                <c:pt idx="1898">
                  <c:v>9.0835524951296515E-2</c:v>
                </c:pt>
                <c:pt idx="1899">
                  <c:v>9.0739763967437173E-2</c:v>
                </c:pt>
                <c:pt idx="1900">
                  <c:v>9.0644128900473214E-2</c:v>
                </c:pt>
                <c:pt idx="1901">
                  <c:v>9.0548619750433088E-2</c:v>
                </c:pt>
                <c:pt idx="1902">
                  <c:v>9.0453236517294047E-2</c:v>
                </c:pt>
                <c:pt idx="1903">
                  <c:v>9.0357979201056079E-2</c:v>
                </c:pt>
                <c:pt idx="1904">
                  <c:v>9.0262847801722043E-2</c:v>
                </c:pt>
                <c:pt idx="1905">
                  <c:v>9.0167842319294783E-2</c:v>
                </c:pt>
                <c:pt idx="1906">
                  <c:v>9.0072962753774272E-2</c:v>
                </c:pt>
                <c:pt idx="1907">
                  <c:v>8.997820910516055E-2</c:v>
                </c:pt>
                <c:pt idx="1908">
                  <c:v>8.9883581373450733E-2</c:v>
                </c:pt>
                <c:pt idx="1909">
                  <c:v>8.9789079558659071E-2</c:v>
                </c:pt>
                <c:pt idx="1910">
                  <c:v>8.9694703660771327E-2</c:v>
                </c:pt>
                <c:pt idx="1911">
                  <c:v>8.9600453679770459E-2</c:v>
                </c:pt>
                <c:pt idx="1912">
                  <c:v>8.9506329615693409E-2</c:v>
                </c:pt>
                <c:pt idx="1913">
                  <c:v>8.9412331468511755E-2</c:v>
                </c:pt>
                <c:pt idx="1914">
                  <c:v>8.9318459238236864E-2</c:v>
                </c:pt>
                <c:pt idx="1915">
                  <c:v>8.9224712924880129E-2</c:v>
                </c:pt>
                <c:pt idx="1916">
                  <c:v>8.9131092528404565E-2</c:v>
                </c:pt>
                <c:pt idx="1917">
                  <c:v>8.9037598048855665E-2</c:v>
                </c:pt>
                <c:pt idx="1918">
                  <c:v>8.8944229486202175E-2</c:v>
                </c:pt>
                <c:pt idx="1919">
                  <c:v>8.8850986840455448E-2</c:v>
                </c:pt>
                <c:pt idx="1920">
                  <c:v>8.8757870111612652E-2</c:v>
                </c:pt>
                <c:pt idx="1921">
                  <c:v>8.8664879299687985E-2</c:v>
                </c:pt>
                <c:pt idx="1922">
                  <c:v>8.8572014404644503E-2</c:v>
                </c:pt>
                <c:pt idx="1923">
                  <c:v>8.8479275426522008E-2</c:v>
                </c:pt>
                <c:pt idx="1924">
                  <c:v>8.8386662365311966E-2</c:v>
                </c:pt>
                <c:pt idx="1925">
                  <c:v>8.8294175220985954E-2</c:v>
                </c:pt>
                <c:pt idx="1926">
                  <c:v>8.8201813993589437E-2</c:v>
                </c:pt>
                <c:pt idx="1927">
                  <c:v>8.810957868308833E-2</c:v>
                </c:pt>
                <c:pt idx="1928">
                  <c:v>8.801746928949114E-2</c:v>
                </c:pt>
                <c:pt idx="1929">
                  <c:v>8.7925485812797882E-2</c:v>
                </c:pt>
                <c:pt idx="1930">
                  <c:v>8.7833628253022766E-2</c:v>
                </c:pt>
                <c:pt idx="1931">
                  <c:v>8.7741896610131681E-2</c:v>
                </c:pt>
                <c:pt idx="1932">
                  <c:v>8.7650290884167245E-2</c:v>
                </c:pt>
                <c:pt idx="1933">
                  <c:v>8.755881107509822E-2</c:v>
                </c:pt>
                <c:pt idx="1934">
                  <c:v>8.7467457182935957E-2</c:v>
                </c:pt>
                <c:pt idx="1935">
                  <c:v>8.7376229207688991E-2</c:v>
                </c:pt>
                <c:pt idx="1936">
                  <c:v>8.728512714933459E-2</c:v>
                </c:pt>
                <c:pt idx="1937">
                  <c:v>8.7194151007875573E-2</c:v>
                </c:pt>
                <c:pt idx="1938">
                  <c:v>8.7103300783346077E-2</c:v>
                </c:pt>
                <c:pt idx="1939">
                  <c:v>8.7012576475711964E-2</c:v>
                </c:pt>
                <c:pt idx="1940">
                  <c:v>8.6921978084981782E-2</c:v>
                </c:pt>
                <c:pt idx="1941">
                  <c:v>8.6831505611155532E-2</c:v>
                </c:pt>
                <c:pt idx="1942">
                  <c:v>8.6741159054238889E-2</c:v>
                </c:pt>
                <c:pt idx="1943">
                  <c:v>8.6650938414234699E-2</c:v>
                </c:pt>
                <c:pt idx="1944">
                  <c:v>8.6560843691117384E-2</c:v>
                </c:pt>
                <c:pt idx="1945">
                  <c:v>8.6470874884915366E-2</c:v>
                </c:pt>
                <c:pt idx="1946">
                  <c:v>8.6381031995631477E-2</c:v>
                </c:pt>
                <c:pt idx="1947">
                  <c:v>8.6291315023240139E-2</c:v>
                </c:pt>
                <c:pt idx="1948">
                  <c:v>8.6201723967752747E-2</c:v>
                </c:pt>
                <c:pt idx="1949">
                  <c:v>8.6112258829174948E-2</c:v>
                </c:pt>
                <c:pt idx="1950">
                  <c:v>8.602291960750108E-2</c:v>
                </c:pt>
                <c:pt idx="1951">
                  <c:v>8.593370630274251E-2</c:v>
                </c:pt>
                <c:pt idx="1952">
                  <c:v>8.5844618914879336E-2</c:v>
                </c:pt>
                <c:pt idx="1953">
                  <c:v>8.5755657443922925E-2</c:v>
                </c:pt>
                <c:pt idx="1954">
                  <c:v>8.56668218898676E-2</c:v>
                </c:pt>
                <c:pt idx="1955">
                  <c:v>8.5578112252721897E-2</c:v>
                </c:pt>
                <c:pt idx="1956">
                  <c:v>8.5489528532482956E-2</c:v>
                </c:pt>
                <c:pt idx="1957">
                  <c:v>8.5401070729159298E-2</c:v>
                </c:pt>
                <c:pt idx="1958">
                  <c:v>8.5312738842731051E-2</c:v>
                </c:pt>
                <c:pt idx="1959">
                  <c:v>8.5224532873206721E-2</c:v>
                </c:pt>
                <c:pt idx="1960">
                  <c:v>8.5136452820589167E-2</c:v>
                </c:pt>
                <c:pt idx="1961">
                  <c:v>8.5048498684875545E-2</c:v>
                </c:pt>
                <c:pt idx="1962">
                  <c:v>8.4960670466068672E-2</c:v>
                </c:pt>
                <c:pt idx="1963">
                  <c:v>8.4872968164165744E-2</c:v>
                </c:pt>
                <c:pt idx="1964">
                  <c:v>8.4785391779183789E-2</c:v>
                </c:pt>
                <c:pt idx="1965">
                  <c:v>8.4697941311094385E-2</c:v>
                </c:pt>
                <c:pt idx="1966">
                  <c:v>8.4610616759908913E-2</c:v>
                </c:pt>
                <c:pt idx="1967">
                  <c:v>8.4523418125630204E-2</c:v>
                </c:pt>
                <c:pt idx="1968">
                  <c:v>8.4436345408255425E-2</c:v>
                </c:pt>
                <c:pt idx="1969">
                  <c:v>8.434939860778741E-2</c:v>
                </c:pt>
                <c:pt idx="1970">
                  <c:v>8.4262577724223325E-2</c:v>
                </c:pt>
                <c:pt idx="1971">
                  <c:v>8.4175882757571679E-2</c:v>
                </c:pt>
                <c:pt idx="1972">
                  <c:v>8.4089313707829655E-2</c:v>
                </c:pt>
                <c:pt idx="1973">
                  <c:v>8.4002870574985872E-2</c:v>
                </c:pt>
                <c:pt idx="1974">
                  <c:v>8.391655335904602E-2</c:v>
                </c:pt>
                <c:pt idx="1975">
                  <c:v>8.3830362060010086E-2</c:v>
                </c:pt>
                <c:pt idx="1976">
                  <c:v>8.3744296677880928E-2</c:v>
                </c:pt>
                <c:pt idx="1977">
                  <c:v>8.3658357212658532E-2</c:v>
                </c:pt>
                <c:pt idx="1978">
                  <c:v>8.3572543664342899E-2</c:v>
                </c:pt>
                <c:pt idx="1979">
                  <c:v>8.3486856032939732E-2</c:v>
                </c:pt>
                <c:pt idx="1980">
                  <c:v>8.3401294318434793E-2</c:v>
                </c:pt>
                <c:pt idx="1981">
                  <c:v>8.331585852083094E-2</c:v>
                </c:pt>
                <c:pt idx="1982">
                  <c:v>8.323054864013954E-2</c:v>
                </c:pt>
                <c:pt idx="1983">
                  <c:v>8.3145364676349226E-2</c:v>
                </c:pt>
                <c:pt idx="1984">
                  <c:v>8.3060306629462843E-2</c:v>
                </c:pt>
                <c:pt idx="1985">
                  <c:v>8.2975374499486068E-2</c:v>
                </c:pt>
                <c:pt idx="1986">
                  <c:v>8.289056828641321E-2</c:v>
                </c:pt>
                <c:pt idx="1987">
                  <c:v>8.2805887990258495E-2</c:v>
                </c:pt>
                <c:pt idx="1988">
                  <c:v>8.2721333610996345E-2</c:v>
                </c:pt>
                <c:pt idx="1989">
                  <c:v>8.2636905148640943E-2</c:v>
                </c:pt>
                <c:pt idx="1990">
                  <c:v>8.2552602603192332E-2</c:v>
                </c:pt>
                <c:pt idx="1991">
                  <c:v>8.2468425974647624E-2</c:v>
                </c:pt>
                <c:pt idx="1992">
                  <c:v>8.2384375262995496E-2</c:v>
                </c:pt>
                <c:pt idx="1993">
                  <c:v>8.2300450468261482E-2</c:v>
                </c:pt>
                <c:pt idx="1994">
                  <c:v>8.221665159044847E-2</c:v>
                </c:pt>
                <c:pt idx="1995">
                  <c:v>8.213297862952515E-2</c:v>
                </c:pt>
                <c:pt idx="1996">
                  <c:v>8.204943158550862E-2</c:v>
                </c:pt>
                <c:pt idx="1997">
                  <c:v>8.1966010458395994E-2</c:v>
                </c:pt>
                <c:pt idx="1998">
                  <c:v>8.1882715248190158E-2</c:v>
                </c:pt>
                <c:pt idx="1999">
                  <c:v>8.179954595489107E-2</c:v>
                </c:pt>
                <c:pt idx="2000">
                  <c:v>8.1716502578507294E-2</c:v>
                </c:pt>
                <c:pt idx="2001">
                  <c:v>8.16335851190189E-2</c:v>
                </c:pt>
                <c:pt idx="2002">
                  <c:v>8.1550793576445818E-2</c:v>
                </c:pt>
                <c:pt idx="2003">
                  <c:v>8.1468127950770963E-2</c:v>
                </c:pt>
                <c:pt idx="2004">
                  <c:v>8.1385588241997195E-2</c:v>
                </c:pt>
                <c:pt idx="2005">
                  <c:v>8.1303174450141569E-2</c:v>
                </c:pt>
                <c:pt idx="2006">
                  <c:v>8.1220886575181339E-2</c:v>
                </c:pt>
                <c:pt idx="2007">
                  <c:v>8.1138724617113661E-2</c:v>
                </c:pt>
                <c:pt idx="2008">
                  <c:v>8.1056688575975505E-2</c:v>
                </c:pt>
                <c:pt idx="2009">
                  <c:v>8.0974778451732732E-2</c:v>
                </c:pt>
                <c:pt idx="2010">
                  <c:v>8.089299424439389E-2</c:v>
                </c:pt>
                <c:pt idx="2011">
                  <c:v>8.081133595396181E-2</c:v>
                </c:pt>
                <c:pt idx="2012">
                  <c:v>8.0729803580436507E-2</c:v>
                </c:pt>
                <c:pt idx="2013">
                  <c:v>8.0648397123823656E-2</c:v>
                </c:pt>
                <c:pt idx="2014">
                  <c:v>8.0567116584097681E-2</c:v>
                </c:pt>
                <c:pt idx="2015">
                  <c:v>8.0485961961286989E-2</c:v>
                </c:pt>
                <c:pt idx="2016">
                  <c:v>8.0404933255391595E-2</c:v>
                </c:pt>
                <c:pt idx="2017">
                  <c:v>8.0324030466394442E-2</c:v>
                </c:pt>
                <c:pt idx="2018">
                  <c:v>8.024325359430122E-2</c:v>
                </c:pt>
                <c:pt idx="2019">
                  <c:v>8.0162602639123295E-2</c:v>
                </c:pt>
                <c:pt idx="2020">
                  <c:v>8.0082077600832233E-2</c:v>
                </c:pt>
                <c:pt idx="2021">
                  <c:v>8.0001678479465002E-2</c:v>
                </c:pt>
                <c:pt idx="2022">
                  <c:v>7.9921405274993168E-2</c:v>
                </c:pt>
                <c:pt idx="2023">
                  <c:v>7.9841257987428096E-2</c:v>
                </c:pt>
                <c:pt idx="2024">
                  <c:v>7.9761236616778322E-2</c:v>
                </c:pt>
                <c:pt idx="2025">
                  <c:v>7.9681341163023944E-2</c:v>
                </c:pt>
                <c:pt idx="2026">
                  <c:v>7.9601571626164963E-2</c:v>
                </c:pt>
                <c:pt idx="2027">
                  <c:v>7.9521928006232659E-2</c:v>
                </c:pt>
                <c:pt idx="2028">
                  <c:v>7.9442410303195737E-2</c:v>
                </c:pt>
                <c:pt idx="2029">
                  <c:v>7.9363018517054226E-2</c:v>
                </c:pt>
                <c:pt idx="2030">
                  <c:v>7.9283752647836533E-2</c:v>
                </c:pt>
                <c:pt idx="2031">
                  <c:v>7.9204612695517082E-2</c:v>
                </c:pt>
                <c:pt idx="2032">
                  <c:v>7.9125598660101562E-2</c:v>
                </c:pt>
                <c:pt idx="2033">
                  <c:v>7.904671054158996E-2</c:v>
                </c:pt>
                <c:pt idx="2034">
                  <c:v>7.8967948339987964E-2</c:v>
                </c:pt>
                <c:pt idx="2035">
                  <c:v>7.8889312055301281E-2</c:v>
                </c:pt>
                <c:pt idx="2036">
                  <c:v>7.8810801687507134E-2</c:v>
                </c:pt>
                <c:pt idx="2037">
                  <c:v>7.873241723663113E-2</c:v>
                </c:pt>
                <c:pt idx="2038">
                  <c:v>7.8654158702639171E-2</c:v>
                </c:pt>
                <c:pt idx="2039">
                  <c:v>7.8576026085562495E-2</c:v>
                </c:pt>
                <c:pt idx="2040">
                  <c:v>7.8498019385392581E-2</c:v>
                </c:pt>
                <c:pt idx="2041">
                  <c:v>7.8420138602126599E-2</c:v>
                </c:pt>
                <c:pt idx="2042">
                  <c:v>7.8342383735778759E-2</c:v>
                </c:pt>
                <c:pt idx="2043">
                  <c:v>7.8264754786314936E-2</c:v>
                </c:pt>
                <c:pt idx="2044">
                  <c:v>7.8187251753777789E-2</c:v>
                </c:pt>
                <c:pt idx="2045">
                  <c:v>7.8109874638113294E-2</c:v>
                </c:pt>
                <c:pt idx="2046">
                  <c:v>7.8032623439398208E-2</c:v>
                </c:pt>
                <c:pt idx="2047">
                  <c:v>7.7955498157544406E-2</c:v>
                </c:pt>
                <c:pt idx="2048">
                  <c:v>7.7878498792651379E-2</c:v>
                </c:pt>
                <c:pt idx="2049">
                  <c:v>7.7801625344619652E-2</c:v>
                </c:pt>
                <c:pt idx="2050">
                  <c:v>7.7724877813517418E-2</c:v>
                </c:pt>
                <c:pt idx="2051">
                  <c:v>7.7648256199296384E-2</c:v>
                </c:pt>
                <c:pt idx="2052">
                  <c:v>7.7571760502004844E-2</c:v>
                </c:pt>
                <c:pt idx="2053">
                  <c:v>7.7495390721608715E-2</c:v>
                </c:pt>
                <c:pt idx="2054">
                  <c:v>7.7419146858113658E-2</c:v>
                </c:pt>
                <c:pt idx="2055">
                  <c:v>7.7343028911539588E-2</c:v>
                </c:pt>
                <c:pt idx="2056">
                  <c:v>7.7267036881860915E-2</c:v>
                </c:pt>
                <c:pt idx="2057">
                  <c:v>7.7191170769086173E-2</c:v>
                </c:pt>
                <c:pt idx="2058">
                  <c:v>7.7115430573203983E-2</c:v>
                </c:pt>
                <c:pt idx="2059">
                  <c:v>7.7039816294251301E-2</c:v>
                </c:pt>
                <c:pt idx="2060">
                  <c:v>7.6964327932191171E-2</c:v>
                </c:pt>
                <c:pt idx="2061">
                  <c:v>7.6888965487052013E-2</c:v>
                </c:pt>
                <c:pt idx="2062">
                  <c:v>7.6813728958805422E-2</c:v>
                </c:pt>
                <c:pt idx="2063">
                  <c:v>7.6738618347462761E-2</c:v>
                </c:pt>
                <c:pt idx="2064">
                  <c:v>7.6663633653026864E-2</c:v>
                </c:pt>
                <c:pt idx="2065">
                  <c:v>7.6588774875494897E-2</c:v>
                </c:pt>
                <c:pt idx="2066">
                  <c:v>7.6514042014869693E-2</c:v>
                </c:pt>
                <c:pt idx="2067">
                  <c:v>7.6439435071151252E-2</c:v>
                </c:pt>
                <c:pt idx="2068">
                  <c:v>7.6364954044348107E-2</c:v>
                </c:pt>
                <c:pt idx="2069">
                  <c:v>7.6290598934440373E-2</c:v>
                </c:pt>
                <c:pt idx="2070">
                  <c:v>7.6216369741436557E-2</c:v>
                </c:pt>
                <c:pt idx="2071">
                  <c:v>7.6142266465339503E-2</c:v>
                </c:pt>
                <c:pt idx="2072">
                  <c:v>7.6068289106149226E-2</c:v>
                </c:pt>
                <c:pt idx="2073">
                  <c:v>7.5994437663862865E-2</c:v>
                </c:pt>
                <c:pt idx="2074">
                  <c:v>7.5920712138483282E-2</c:v>
                </c:pt>
                <c:pt idx="2075">
                  <c:v>7.5847112530007615E-2</c:v>
                </c:pt>
                <c:pt idx="2076">
                  <c:v>7.577363883844157E-2</c:v>
                </c:pt>
                <c:pt idx="2077">
                  <c:v>7.5700291063785133E-2</c:v>
                </c:pt>
                <c:pt idx="2078">
                  <c:v>7.5627069206029768E-2</c:v>
                </c:pt>
                <c:pt idx="2079">
                  <c:v>7.5553973265178348E-2</c:v>
                </c:pt>
                <c:pt idx="2080">
                  <c:v>7.5481003241233677E-2</c:v>
                </c:pt>
                <c:pt idx="2081">
                  <c:v>7.5408159134190106E-2</c:v>
                </c:pt>
                <c:pt idx="2082">
                  <c:v>7.5335440944053284E-2</c:v>
                </c:pt>
                <c:pt idx="2083">
                  <c:v>7.5262848670823251E-2</c:v>
                </c:pt>
                <c:pt idx="2084">
                  <c:v>7.5190382314511334E-2</c:v>
                </c:pt>
                <c:pt idx="2085">
                  <c:v>7.5118041875094826E-2</c:v>
                </c:pt>
                <c:pt idx="2086">
                  <c:v>7.5045827352579406E-2</c:v>
                </c:pt>
                <c:pt idx="2087">
                  <c:v>7.4973738746973592E-2</c:v>
                </c:pt>
                <c:pt idx="2088">
                  <c:v>7.490177605827171E-2</c:v>
                </c:pt>
                <c:pt idx="2089">
                  <c:v>7.4829939286473746E-2</c:v>
                </c:pt>
                <c:pt idx="2090">
                  <c:v>7.4758228431593923E-2</c:v>
                </c:pt>
                <c:pt idx="2091">
                  <c:v>7.4686643493612342E-2</c:v>
                </c:pt>
                <c:pt idx="2092">
                  <c:v>7.4615184472531834E-2</c:v>
                </c:pt>
                <c:pt idx="2093">
                  <c:v>7.4543851368358102E-2</c:v>
                </c:pt>
                <c:pt idx="2094">
                  <c:v>7.4472644181091147E-2</c:v>
                </c:pt>
                <c:pt idx="2095">
                  <c:v>7.4401562910725264E-2</c:v>
                </c:pt>
                <c:pt idx="2096">
                  <c:v>7.4330607557280354E-2</c:v>
                </c:pt>
                <c:pt idx="2097">
                  <c:v>7.4259778120730854E-2</c:v>
                </c:pt>
                <c:pt idx="2098">
                  <c:v>7.4189074601085286E-2</c:v>
                </c:pt>
                <c:pt idx="2099">
                  <c:v>7.4118496998343636E-2</c:v>
                </c:pt>
                <c:pt idx="2100">
                  <c:v>7.4048045312508748E-2</c:v>
                </c:pt>
                <c:pt idx="2101">
                  <c:v>7.3977719543577791E-2</c:v>
                </c:pt>
                <c:pt idx="2102">
                  <c:v>7.3907519691556442E-2</c:v>
                </c:pt>
                <c:pt idx="2103">
                  <c:v>7.383744575645039E-2</c:v>
                </c:pt>
                <c:pt idx="2104">
                  <c:v>7.3767497738236903E-2</c:v>
                </c:pt>
                <c:pt idx="2105">
                  <c:v>7.369767563693301E-2</c:v>
                </c:pt>
                <c:pt idx="2106">
                  <c:v>7.3627979452530218E-2</c:v>
                </c:pt>
                <c:pt idx="2107">
                  <c:v>7.3558409185034174E-2</c:v>
                </c:pt>
                <c:pt idx="2108">
                  <c:v>7.3488964834442075E-2</c:v>
                </c:pt>
                <c:pt idx="2109">
                  <c:v>7.3419646400759569E-2</c:v>
                </c:pt>
                <c:pt idx="2110">
                  <c:v>7.3350453883981009E-2</c:v>
                </c:pt>
                <c:pt idx="2111">
                  <c:v>7.3281387284109198E-2</c:v>
                </c:pt>
                <c:pt idx="2112">
                  <c:v>7.3212446601149853E-2</c:v>
                </c:pt>
                <c:pt idx="2113">
                  <c:v>7.3143631835088735E-2</c:v>
                </c:pt>
                <c:pt idx="2114">
                  <c:v>7.3074942985931562E-2</c:v>
                </c:pt>
                <c:pt idx="2115">
                  <c:v>7.3006380053681139E-2</c:v>
                </c:pt>
                <c:pt idx="2116">
                  <c:v>7.2937943038337491E-2</c:v>
                </c:pt>
                <c:pt idx="2117">
                  <c:v>7.2869631939897775E-2</c:v>
                </c:pt>
                <c:pt idx="2118">
                  <c:v>7.2801446758364821E-2</c:v>
                </c:pt>
                <c:pt idx="2119">
                  <c:v>7.2733387493747165E-2</c:v>
                </c:pt>
                <c:pt idx="2120">
                  <c:v>7.2665454146024905E-2</c:v>
                </c:pt>
                <c:pt idx="2121">
                  <c:v>7.2597646715206562E-2</c:v>
                </c:pt>
                <c:pt idx="2122">
                  <c:v>7.2529965201297841E-2</c:v>
                </c:pt>
                <c:pt idx="2123">
                  <c:v>7.2462409604290207E-2</c:v>
                </c:pt>
                <c:pt idx="2124">
                  <c:v>7.2394979924189334E-2</c:v>
                </c:pt>
                <c:pt idx="2125">
                  <c:v>7.232767616100659E-2</c:v>
                </c:pt>
                <c:pt idx="2126">
                  <c:v>7.2260498314716412E-2</c:v>
                </c:pt>
                <c:pt idx="2127">
                  <c:v>7.219344638533301E-2</c:v>
                </c:pt>
                <c:pt idx="2128">
                  <c:v>7.2126520372856356E-2</c:v>
                </c:pt>
                <c:pt idx="2129">
                  <c:v>7.2059720277283648E-2</c:v>
                </c:pt>
                <c:pt idx="2130">
                  <c:v>7.1993046098617702E-2</c:v>
                </c:pt>
                <c:pt idx="2131">
                  <c:v>7.192649783686704E-2</c:v>
                </c:pt>
                <c:pt idx="2132">
                  <c:v>7.1860075491989056E-2</c:v>
                </c:pt>
                <c:pt idx="2133">
                  <c:v>7.1793779064060453E-2</c:v>
                </c:pt>
                <c:pt idx="2134">
                  <c:v>7.1727608552996008E-2</c:v>
                </c:pt>
                <c:pt idx="2135">
                  <c:v>7.1661563958878099E-2</c:v>
                </c:pt>
                <c:pt idx="2136">
                  <c:v>7.1595645281621503E-2</c:v>
                </c:pt>
                <c:pt idx="2137">
                  <c:v>7.1529852521317133E-2</c:v>
                </c:pt>
                <c:pt idx="2138">
                  <c:v>7.1464185677882597E-2</c:v>
                </c:pt>
                <c:pt idx="2139">
                  <c:v>7.1398644751388934E-2</c:v>
                </c:pt>
                <c:pt idx="2140">
                  <c:v>7.1333229741756557E-2</c:v>
                </c:pt>
                <c:pt idx="2141">
                  <c:v>7.1267940649073575E-2</c:v>
                </c:pt>
                <c:pt idx="2142">
                  <c:v>7.1202777473271792E-2</c:v>
                </c:pt>
                <c:pt idx="2143">
                  <c:v>7.1137740214382461E-2</c:v>
                </c:pt>
                <c:pt idx="2144">
                  <c:v>7.1072828872391372E-2</c:v>
                </c:pt>
                <c:pt idx="2145">
                  <c:v>7.100804344730989E-2</c:v>
                </c:pt>
                <c:pt idx="2146">
                  <c:v>7.0943383939132326E-2</c:v>
                </c:pt>
                <c:pt idx="2147">
                  <c:v>7.0878850347872918E-2</c:v>
                </c:pt>
                <c:pt idx="2148">
                  <c:v>7.0814442673506048E-2</c:v>
                </c:pt>
                <c:pt idx="2149">
                  <c:v>7.0750160916045954E-2</c:v>
                </c:pt>
                <c:pt idx="2150">
                  <c:v>7.0686005075489791E-2</c:v>
                </c:pt>
                <c:pt idx="2151">
                  <c:v>7.0621975151840391E-2</c:v>
                </c:pt>
                <c:pt idx="2152">
                  <c:v>7.0558071145097753E-2</c:v>
                </c:pt>
                <c:pt idx="2153">
                  <c:v>7.0494293055270413E-2</c:v>
                </c:pt>
                <c:pt idx="2154">
                  <c:v>7.0430640882338483E-2</c:v>
                </c:pt>
                <c:pt idx="2155">
                  <c:v>7.036711462631047E-2</c:v>
                </c:pt>
                <c:pt idx="2156">
                  <c:v>7.0303714287203431E-2</c:v>
                </c:pt>
                <c:pt idx="2157">
                  <c:v>7.0240439864971901E-2</c:v>
                </c:pt>
                <c:pt idx="2158">
                  <c:v>7.017729135966419E-2</c:v>
                </c:pt>
                <c:pt idx="2159">
                  <c:v>7.011426877126041E-2</c:v>
                </c:pt>
                <c:pt idx="2160">
                  <c:v>7.0051372099771927E-2</c:v>
                </c:pt>
                <c:pt idx="2161">
                  <c:v>6.9988601345181672E-2</c:v>
                </c:pt>
                <c:pt idx="2162">
                  <c:v>6.9925956507492518E-2</c:v>
                </c:pt>
                <c:pt idx="2163">
                  <c:v>6.9863437586710125E-2</c:v>
                </c:pt>
                <c:pt idx="2164">
                  <c:v>6.9801044582831651E-2</c:v>
                </c:pt>
                <c:pt idx="2165">
                  <c:v>6.9738777495874163E-2</c:v>
                </c:pt>
                <c:pt idx="2166">
                  <c:v>6.9676636325795016E-2</c:v>
                </c:pt>
                <c:pt idx="2167">
                  <c:v>6.9614621072651067E-2</c:v>
                </c:pt>
                <c:pt idx="2168">
                  <c:v>6.955273173639398E-2</c:v>
                </c:pt>
                <c:pt idx="2169">
                  <c:v>6.9490968317046514E-2</c:v>
                </c:pt>
                <c:pt idx="2170">
                  <c:v>6.9429330814602966E-2</c:v>
                </c:pt>
                <c:pt idx="2171">
                  <c:v>6.9367819229063349E-2</c:v>
                </c:pt>
                <c:pt idx="2172">
                  <c:v>6.9306433560433339E-2</c:v>
                </c:pt>
                <c:pt idx="2173">
                  <c:v>6.9245173808707247E-2</c:v>
                </c:pt>
                <c:pt idx="2174">
                  <c:v>6.9184039973899297E-2</c:v>
                </c:pt>
                <c:pt idx="2175">
                  <c:v>6.9123032055972547E-2</c:v>
                </c:pt>
                <c:pt idx="2176">
                  <c:v>6.9062150054975291E-2</c:v>
                </c:pt>
                <c:pt idx="2177">
                  <c:v>6.90013939708706E-2</c:v>
                </c:pt>
                <c:pt idx="2178">
                  <c:v>6.8940763803672672E-2</c:v>
                </c:pt>
                <c:pt idx="2179">
                  <c:v>6.8880259553390027E-2</c:v>
                </c:pt>
                <c:pt idx="2180">
                  <c:v>6.8819881220005638E-2</c:v>
                </c:pt>
                <c:pt idx="2181">
                  <c:v>6.875962880352518E-2</c:v>
                </c:pt>
                <c:pt idx="2182">
                  <c:v>6.869950230394864E-2</c:v>
                </c:pt>
                <c:pt idx="2183">
                  <c:v>6.8639501721276017E-2</c:v>
                </c:pt>
                <c:pt idx="2184">
                  <c:v>6.8579627055513015E-2</c:v>
                </c:pt>
                <c:pt idx="2185">
                  <c:v>6.8519878306665311E-2</c:v>
                </c:pt>
                <c:pt idx="2186">
                  <c:v>6.8460255474698778E-2</c:v>
                </c:pt>
                <c:pt idx="2187">
                  <c:v>6.8400758559650401E-2</c:v>
                </c:pt>
                <c:pt idx="2188">
                  <c:v>6.8341387561522998E-2</c:v>
                </c:pt>
                <c:pt idx="2189">
                  <c:v>6.8282142480273936E-2</c:v>
                </c:pt>
                <c:pt idx="2190">
                  <c:v>6.8223023315943015E-2</c:v>
                </c:pt>
                <c:pt idx="2191">
                  <c:v>6.8164030068527379E-2</c:v>
                </c:pt>
                <c:pt idx="2192">
                  <c:v>6.8105162738009997E-2</c:v>
                </c:pt>
                <c:pt idx="2193">
                  <c:v>6.8046421324396533E-2</c:v>
                </c:pt>
                <c:pt idx="2194">
                  <c:v>6.7987805827698367E-2</c:v>
                </c:pt>
                <c:pt idx="2195">
                  <c:v>6.7929316247881386E-2</c:v>
                </c:pt>
                <c:pt idx="2196">
                  <c:v>6.7870952584999603E-2</c:v>
                </c:pt>
                <c:pt idx="2197">
                  <c:v>6.7812714839007526E-2</c:v>
                </c:pt>
                <c:pt idx="2198">
                  <c:v>6.7754603009919381E-2</c:v>
                </c:pt>
                <c:pt idx="2199">
                  <c:v>6.7696617097749365E-2</c:v>
                </c:pt>
                <c:pt idx="2200">
                  <c:v>6.7638757102474759E-2</c:v>
                </c:pt>
                <c:pt idx="2201">
                  <c:v>6.7581023024095549E-2</c:v>
                </c:pt>
                <c:pt idx="2202">
                  <c:v>6.7523414862640158E-2</c:v>
                </c:pt>
                <c:pt idx="2203">
                  <c:v>6.7465932618083008E-2</c:v>
                </c:pt>
                <c:pt idx="2204">
                  <c:v>6.7408576290429775E-2</c:v>
                </c:pt>
                <c:pt idx="2205">
                  <c:v>6.7351345879686164E-2</c:v>
                </c:pt>
                <c:pt idx="2206">
                  <c:v>6.7294241385840795E-2</c:v>
                </c:pt>
                <c:pt idx="2207">
                  <c:v>6.7237262808916398E-2</c:v>
                </c:pt>
                <c:pt idx="2208">
                  <c:v>6.7180410148876032E-2</c:v>
                </c:pt>
                <c:pt idx="2209">
                  <c:v>6.7123683405753809E-2</c:v>
                </c:pt>
                <c:pt idx="2210">
                  <c:v>6.7067082579544038E-2</c:v>
                </c:pt>
                <c:pt idx="2211">
                  <c:v>6.7010607670229663E-2</c:v>
                </c:pt>
                <c:pt idx="2212">
                  <c:v>6.6954258677822051E-2</c:v>
                </c:pt>
                <c:pt idx="2213">
                  <c:v>6.6898035602321215E-2</c:v>
                </c:pt>
                <c:pt idx="2214">
                  <c:v>6.6841938443724297E-2</c:v>
                </c:pt>
                <c:pt idx="2215">
                  <c:v>6.678596720204269E-2</c:v>
                </c:pt>
                <c:pt idx="2216">
                  <c:v>6.673012187725931E-2</c:v>
                </c:pt>
                <c:pt idx="2217">
                  <c:v>6.6674402469379862E-2</c:v>
                </c:pt>
                <c:pt idx="2218">
                  <c:v>6.6618808978404331E-2</c:v>
                </c:pt>
                <c:pt idx="2219">
                  <c:v>6.6563341404346943E-2</c:v>
                </c:pt>
                <c:pt idx="2220">
                  <c:v>6.650799974717074E-2</c:v>
                </c:pt>
                <c:pt idx="2221">
                  <c:v>6.645278400692689E-2</c:v>
                </c:pt>
                <c:pt idx="2222">
                  <c:v>6.6397694183575592E-2</c:v>
                </c:pt>
                <c:pt idx="2223">
                  <c:v>6.6342730277128226E-2</c:v>
                </c:pt>
                <c:pt idx="2224">
                  <c:v>6.6287892287587621E-2</c:v>
                </c:pt>
                <c:pt idx="2225">
                  <c:v>6.6233180214931048E-2</c:v>
                </c:pt>
                <c:pt idx="2226">
                  <c:v>6.6178594059223883E-2</c:v>
                </c:pt>
                <c:pt idx="2227">
                  <c:v>6.6124133820375158E-2</c:v>
                </c:pt>
                <c:pt idx="2228">
                  <c:v>6.6069799498492898E-2</c:v>
                </c:pt>
                <c:pt idx="2229">
                  <c:v>6.6015591093443501E-2</c:v>
                </c:pt>
                <c:pt idx="2230">
                  <c:v>6.5961508605371935E-2</c:v>
                </c:pt>
                <c:pt idx="2231">
                  <c:v>6.5907552034147443E-2</c:v>
                </c:pt>
                <c:pt idx="2232">
                  <c:v>6.5853721379875191E-2</c:v>
                </c:pt>
                <c:pt idx="2233">
                  <c:v>6.5800016642461406E-2</c:v>
                </c:pt>
                <c:pt idx="2234">
                  <c:v>6.5746437821999848E-2</c:v>
                </c:pt>
                <c:pt idx="2235">
                  <c:v>6.5692984918419489E-2</c:v>
                </c:pt>
                <c:pt idx="2236">
                  <c:v>6.5639657931757259E-2</c:v>
                </c:pt>
                <c:pt idx="2237">
                  <c:v>6.5586456861990425E-2</c:v>
                </c:pt>
                <c:pt idx="2238">
                  <c:v>6.5533381709127522E-2</c:v>
                </c:pt>
                <c:pt idx="2239">
                  <c:v>6.5480432473171396E-2</c:v>
                </c:pt>
                <c:pt idx="2240">
                  <c:v>6.5427609154122018E-2</c:v>
                </c:pt>
                <c:pt idx="2241">
                  <c:v>6.5374911751976586E-2</c:v>
                </c:pt>
                <c:pt idx="2242">
                  <c:v>6.5322340266735071E-2</c:v>
                </c:pt>
                <c:pt idx="2243">
                  <c:v>6.5269894698411685E-2</c:v>
                </c:pt>
                <c:pt idx="2244">
                  <c:v>6.5217575046983708E-2</c:v>
                </c:pt>
                <c:pt idx="2245">
                  <c:v>6.5165381312459664E-2</c:v>
                </c:pt>
                <c:pt idx="2246">
                  <c:v>6.5113313494842368E-2</c:v>
                </c:pt>
                <c:pt idx="2247">
                  <c:v>6.5061371594131862E-2</c:v>
                </c:pt>
                <c:pt idx="2248">
                  <c:v>6.5009555610325259E-2</c:v>
                </c:pt>
                <c:pt idx="2249">
                  <c:v>6.4957865543436813E-2</c:v>
                </c:pt>
                <c:pt idx="2250">
                  <c:v>6.4906301393426707E-2</c:v>
                </c:pt>
                <c:pt idx="2251">
                  <c:v>6.4854863160348941E-2</c:v>
                </c:pt>
                <c:pt idx="2252">
                  <c:v>6.4803550844166585E-2</c:v>
                </c:pt>
                <c:pt idx="2253">
                  <c:v>6.4752364444888147E-2</c:v>
                </c:pt>
                <c:pt idx="2254">
                  <c:v>6.470130396251364E-2</c:v>
                </c:pt>
                <c:pt idx="2255">
                  <c:v>6.465036939704874E-2</c:v>
                </c:pt>
                <c:pt idx="2256">
                  <c:v>6.4599560748484913E-2</c:v>
                </c:pt>
                <c:pt idx="2257">
                  <c:v>6.4548878016830707E-2</c:v>
                </c:pt>
                <c:pt idx="2258">
                  <c:v>6.4498321202088954E-2</c:v>
                </c:pt>
                <c:pt idx="2259">
                  <c:v>6.4447890304234076E-2</c:v>
                </c:pt>
                <c:pt idx="2260">
                  <c:v>6.4397585323308706E-2</c:v>
                </c:pt>
                <c:pt idx="2261">
                  <c:v>6.4347406259273043E-2</c:v>
                </c:pt>
                <c:pt idx="2262">
                  <c:v>6.4297353112144157E-2</c:v>
                </c:pt>
                <c:pt idx="2263">
                  <c:v>6.4247425881922032E-2</c:v>
                </c:pt>
                <c:pt idx="2264">
                  <c:v>6.4197624568618036E-2</c:v>
                </c:pt>
                <c:pt idx="2265">
                  <c:v>6.4147949172206606E-2</c:v>
                </c:pt>
                <c:pt idx="2266">
                  <c:v>6.4098399692701952E-2</c:v>
                </c:pt>
                <c:pt idx="2267">
                  <c:v>6.404897613009837E-2</c:v>
                </c:pt>
                <c:pt idx="2268">
                  <c:v>6.3999678484407241E-2</c:v>
                </c:pt>
                <c:pt idx="2269">
                  <c:v>6.3950506755628564E-2</c:v>
                </c:pt>
                <c:pt idx="2270">
                  <c:v>6.3901460943745297E-2</c:v>
                </c:pt>
                <c:pt idx="2271">
                  <c:v>6.3852541048757414E-2</c:v>
                </c:pt>
                <c:pt idx="2272">
                  <c:v>6.3803747070696207E-2</c:v>
                </c:pt>
                <c:pt idx="2273">
                  <c:v>6.3755079009527552E-2</c:v>
                </c:pt>
                <c:pt idx="2274">
                  <c:v>6.3706536865268504E-2</c:v>
                </c:pt>
                <c:pt idx="2275">
                  <c:v>6.3658120637910542E-2</c:v>
                </c:pt>
                <c:pt idx="2276">
                  <c:v>6.3609830327462188E-2</c:v>
                </c:pt>
                <c:pt idx="2277">
                  <c:v>6.3561665933931977E-2</c:v>
                </c:pt>
                <c:pt idx="2278">
                  <c:v>6.3513627457280106E-2</c:v>
                </c:pt>
                <c:pt idx="2279">
                  <c:v>6.3465714897546377E-2</c:v>
                </c:pt>
                <c:pt idx="2280">
                  <c:v>6.3417928254730777E-2</c:v>
                </c:pt>
                <c:pt idx="2281">
                  <c:v>6.3370267528807742E-2</c:v>
                </c:pt>
                <c:pt idx="2282">
                  <c:v>6.3322732719794314E-2</c:v>
                </c:pt>
                <c:pt idx="2283">
                  <c:v>6.3275323827696184E-2</c:v>
                </c:pt>
                <c:pt idx="2284">
                  <c:v>6.3228040852479239E-2</c:v>
                </c:pt>
                <c:pt idx="2285">
                  <c:v>6.3180883794191803E-2</c:v>
                </c:pt>
                <c:pt idx="2286">
                  <c:v>6.3133852652796918E-2</c:v>
                </c:pt>
                <c:pt idx="2287">
                  <c:v>6.3086947428308809E-2</c:v>
                </c:pt>
                <c:pt idx="2288">
                  <c:v>6.3040168120735984E-2</c:v>
                </c:pt>
                <c:pt idx="2289">
                  <c:v>6.2993514730061401E-2</c:v>
                </c:pt>
                <c:pt idx="2290">
                  <c:v>6.2946987256276538E-2</c:v>
                </c:pt>
                <c:pt idx="2291">
                  <c:v>6.2900585699424028E-2</c:v>
                </c:pt>
                <c:pt idx="2292">
                  <c:v>6.2854310059464069E-2</c:v>
                </c:pt>
                <c:pt idx="2293">
                  <c:v>6.2808160336399507E-2</c:v>
                </c:pt>
                <c:pt idx="2294">
                  <c:v>6.2762136530258777E-2</c:v>
                </c:pt>
                <c:pt idx="2295">
                  <c:v>6.271623864101912E-2</c:v>
                </c:pt>
                <c:pt idx="2296">
                  <c:v>6.2670466668680549E-2</c:v>
                </c:pt>
                <c:pt idx="2297">
                  <c:v>6.2624820613243065E-2</c:v>
                </c:pt>
                <c:pt idx="2298">
                  <c:v>6.2579300474720864E-2</c:v>
                </c:pt>
                <c:pt idx="2299">
                  <c:v>6.2533906253096919E-2</c:v>
                </c:pt>
                <c:pt idx="2300">
                  <c:v>6.2488637948396784E-2</c:v>
                </c:pt>
                <c:pt idx="2301">
                  <c:v>6.2443495560583526E-2</c:v>
                </c:pt>
                <c:pt idx="2302">
                  <c:v>6.2398479089677036E-2</c:v>
                </c:pt>
                <c:pt idx="2303">
                  <c:v>6.2353588535694372E-2</c:v>
                </c:pt>
                <c:pt idx="2304">
                  <c:v>6.2308823898587204E-2</c:v>
                </c:pt>
                <c:pt idx="2305">
                  <c:v>6.2264185178412389E-2</c:v>
                </c:pt>
                <c:pt idx="2306">
                  <c:v>6.2219672375130132E-2</c:v>
                </c:pt>
                <c:pt idx="2307">
                  <c:v>6.2175285488757483E-2</c:v>
                </c:pt>
                <c:pt idx="2308">
                  <c:v>6.2131024519283075E-2</c:v>
                </c:pt>
                <c:pt idx="2309">
                  <c:v>6.2086889466723957E-2</c:v>
                </c:pt>
                <c:pt idx="2310">
                  <c:v>6.2042880331063088E-2</c:v>
                </c:pt>
                <c:pt idx="2311">
                  <c:v>6.1998997112311827E-2</c:v>
                </c:pt>
                <c:pt idx="2312">
                  <c:v>6.1955239810470172E-2</c:v>
                </c:pt>
                <c:pt idx="2313">
                  <c:v>6.1911608425515394E-2</c:v>
                </c:pt>
                <c:pt idx="2314">
                  <c:v>6.1868102957492968E-2</c:v>
                </c:pt>
                <c:pt idx="2315">
                  <c:v>6.1824723406357404E-2</c:v>
                </c:pt>
                <c:pt idx="2316">
                  <c:v>6.1781469772131462E-2</c:v>
                </c:pt>
                <c:pt idx="2317">
                  <c:v>6.1738342054815119E-2</c:v>
                </c:pt>
                <c:pt idx="2318">
                  <c:v>6.169534025437997E-2</c:v>
                </c:pt>
                <c:pt idx="2319">
                  <c:v>6.1652464370899905E-2</c:v>
                </c:pt>
                <c:pt idx="2320">
                  <c:v>6.1609714404272611E-2</c:v>
                </c:pt>
                <c:pt idx="2321">
                  <c:v>6.1567090354594713E-2</c:v>
                </c:pt>
                <c:pt idx="2322">
                  <c:v>6.1524592221775268E-2</c:v>
                </c:pt>
                <c:pt idx="2323">
                  <c:v>6.1482220005916591E-2</c:v>
                </c:pt>
                <c:pt idx="2324">
                  <c:v>6.1439973706916361E-2</c:v>
                </c:pt>
                <c:pt idx="2325">
                  <c:v>6.1397853324865539E-2</c:v>
                </c:pt>
                <c:pt idx="2326">
                  <c:v>6.1355858859684531E-2</c:v>
                </c:pt>
                <c:pt idx="2327">
                  <c:v>6.1313990311441559E-2</c:v>
                </c:pt>
                <c:pt idx="2328">
                  <c:v>6.1272247680079772E-2</c:v>
                </c:pt>
                <c:pt idx="2329">
                  <c:v>6.12306309656276E-2</c:v>
                </c:pt>
                <c:pt idx="2330">
                  <c:v>6.1189140168079345E-2</c:v>
                </c:pt>
                <c:pt idx="2331">
                  <c:v>6.1147775287440712E-2</c:v>
                </c:pt>
                <c:pt idx="2332">
                  <c:v>6.1106536323717361E-2</c:v>
                </c:pt>
                <c:pt idx="2333">
                  <c:v>6.1065423276886577E-2</c:v>
                </c:pt>
                <c:pt idx="2334">
                  <c:v>6.1024436146959717E-2</c:v>
                </c:pt>
                <c:pt idx="2335">
                  <c:v>6.0983574933936781E-2</c:v>
                </c:pt>
                <c:pt idx="2336">
                  <c:v>6.0942839637829135E-2</c:v>
                </c:pt>
                <c:pt idx="2337">
                  <c:v>6.0902230258619738E-2</c:v>
                </c:pt>
                <c:pt idx="2338">
                  <c:v>6.0861746796314266E-2</c:v>
                </c:pt>
                <c:pt idx="2339">
                  <c:v>6.0821389250918401E-2</c:v>
                </c:pt>
                <c:pt idx="2340">
                  <c:v>6.078115762243215E-2</c:v>
                </c:pt>
                <c:pt idx="2341">
                  <c:v>6.0741051910855506E-2</c:v>
                </c:pt>
                <c:pt idx="2342">
                  <c:v>6.0701072116171415E-2</c:v>
                </c:pt>
                <c:pt idx="2343">
                  <c:v>6.0661218238396944E-2</c:v>
                </c:pt>
                <c:pt idx="2344">
                  <c:v>6.0621490277526391E-2</c:v>
                </c:pt>
                <c:pt idx="2345">
                  <c:v>6.0581888233565452E-2</c:v>
                </c:pt>
                <c:pt idx="2346">
                  <c:v>6.0542412106502755E-2</c:v>
                </c:pt>
                <c:pt idx="2347">
                  <c:v>6.0503061896349665E-2</c:v>
                </c:pt>
                <c:pt idx="2348">
                  <c:v>6.0463837603123238E-2</c:v>
                </c:pt>
                <c:pt idx="2349">
                  <c:v>6.0424739226778004E-2</c:v>
                </c:pt>
                <c:pt idx="2350">
                  <c:v>6.0385766767342378E-2</c:v>
                </c:pt>
                <c:pt idx="2351">
                  <c:v>6.0346920224810675E-2</c:v>
                </c:pt>
                <c:pt idx="2352">
                  <c:v>6.0308199599188581E-2</c:v>
                </c:pt>
                <c:pt idx="2353">
                  <c:v>6.0269604890470417E-2</c:v>
                </c:pt>
                <c:pt idx="2354">
                  <c:v>6.0231136098667551E-2</c:v>
                </c:pt>
                <c:pt idx="2355">
                  <c:v>6.0192793223762919E-2</c:v>
                </c:pt>
                <c:pt idx="2356">
                  <c:v>6.0154576265762219E-2</c:v>
                </c:pt>
                <c:pt idx="2357">
                  <c:v>6.0116485224665436E-2</c:v>
                </c:pt>
                <c:pt idx="2358">
                  <c:v>6.0078520100466902E-2</c:v>
                </c:pt>
                <c:pt idx="2359">
                  <c:v>6.0040680893189348E-2</c:v>
                </c:pt>
                <c:pt idx="2360">
                  <c:v>6.0002967602815718E-2</c:v>
                </c:pt>
                <c:pt idx="2361">
                  <c:v>5.9965380229346013E-2</c:v>
                </c:pt>
                <c:pt idx="2362">
                  <c:v>5.9927918772774549E-2</c:v>
                </c:pt>
                <c:pt idx="2363">
                  <c:v>5.9890583233112693E-2</c:v>
                </c:pt>
                <c:pt idx="2364">
                  <c:v>5.9853373610360451E-2</c:v>
                </c:pt>
                <c:pt idx="2365">
                  <c:v>5.9816289904500761E-2</c:v>
                </c:pt>
                <c:pt idx="2366">
                  <c:v>5.9779332115556374E-2</c:v>
                </c:pt>
                <c:pt idx="2367">
                  <c:v>5.9742500243527272E-2</c:v>
                </c:pt>
                <c:pt idx="2368">
                  <c:v>5.9705794288396417E-2</c:v>
                </c:pt>
                <c:pt idx="2369">
                  <c:v>5.9669214250163805E-2</c:v>
                </c:pt>
                <c:pt idx="2370">
                  <c:v>5.9632760128840799E-2</c:v>
                </c:pt>
                <c:pt idx="2371">
                  <c:v>5.9596431924421725E-2</c:v>
                </c:pt>
                <c:pt idx="2372">
                  <c:v>5.9560229636912251E-2</c:v>
                </c:pt>
                <c:pt idx="2373">
                  <c:v>5.9524153266301026E-2</c:v>
                </c:pt>
                <c:pt idx="2374">
                  <c:v>5.9488202812599408E-2</c:v>
                </c:pt>
                <c:pt idx="2375">
                  <c:v>5.9452378275807405E-2</c:v>
                </c:pt>
                <c:pt idx="2376">
                  <c:v>5.9416679655925009E-2</c:v>
                </c:pt>
                <c:pt idx="2377">
                  <c:v>5.9381106952940854E-2</c:v>
                </c:pt>
                <c:pt idx="2378">
                  <c:v>5.9345660166866307E-2</c:v>
                </c:pt>
                <c:pt idx="2379">
                  <c:v>5.9310339297690008E-2</c:v>
                </c:pt>
                <c:pt idx="2380">
                  <c:v>5.9275144345423317E-2</c:v>
                </c:pt>
                <c:pt idx="2381">
                  <c:v>5.924007531006055E-2</c:v>
                </c:pt>
                <c:pt idx="2382">
                  <c:v>5.9205132191601707E-2</c:v>
                </c:pt>
                <c:pt idx="2383">
                  <c:v>5.9170314990069528E-2</c:v>
                </c:pt>
                <c:pt idx="2384">
                  <c:v>5.9135623705424224E-2</c:v>
                </c:pt>
                <c:pt idx="2385">
                  <c:v>5.9101058337682845E-2</c:v>
                </c:pt>
                <c:pt idx="2386">
                  <c:v>5.9066618886851073E-2</c:v>
                </c:pt>
                <c:pt idx="2387">
                  <c:v>5.9032305352923232E-2</c:v>
                </c:pt>
                <c:pt idx="2388">
                  <c:v>5.8998117735893627E-2</c:v>
                </c:pt>
                <c:pt idx="2389">
                  <c:v>5.8964056035790691E-2</c:v>
                </c:pt>
                <c:pt idx="2390">
                  <c:v>5.8930120252580306E-2</c:v>
                </c:pt>
                <c:pt idx="2391">
                  <c:v>5.8896310386273854E-2</c:v>
                </c:pt>
                <c:pt idx="2392">
                  <c:v>5.8862626436871325E-2</c:v>
                </c:pt>
                <c:pt idx="2393">
                  <c:v>5.8829068404378404E-2</c:v>
                </c:pt>
                <c:pt idx="2394">
                  <c:v>5.8795636288783724E-2</c:v>
                </c:pt>
                <c:pt idx="2395">
                  <c:v>5.8762330090115708E-2</c:v>
                </c:pt>
                <c:pt idx="2396">
                  <c:v>5.8729149808334567E-2</c:v>
                </c:pt>
                <c:pt idx="2397">
                  <c:v>5.8696095443463034E-2</c:v>
                </c:pt>
                <c:pt idx="2398">
                  <c:v>5.8663166995501115E-2</c:v>
                </c:pt>
                <c:pt idx="2399">
                  <c:v>5.8630364464437437E-2</c:v>
                </c:pt>
                <c:pt idx="2400">
                  <c:v>5.8597687850277677E-2</c:v>
                </c:pt>
                <c:pt idx="2401">
                  <c:v>5.8565137153027538E-2</c:v>
                </c:pt>
                <c:pt idx="2402">
                  <c:v>5.8532712372698373E-2</c:v>
                </c:pt>
                <c:pt idx="2403">
                  <c:v>5.8500413509256076E-2</c:v>
                </c:pt>
                <c:pt idx="2404">
                  <c:v>5.8468240562729076E-2</c:v>
                </c:pt>
                <c:pt idx="2405">
                  <c:v>5.8436193533094635E-2</c:v>
                </c:pt>
                <c:pt idx="2406">
                  <c:v>5.8404272420375491E-2</c:v>
                </c:pt>
                <c:pt idx="2407">
                  <c:v>5.8372477224560272E-2</c:v>
                </c:pt>
                <c:pt idx="2408">
                  <c:v>5.8340807945643294E-2</c:v>
                </c:pt>
                <c:pt idx="2409">
                  <c:v>5.8309264583641607E-2</c:v>
                </c:pt>
                <c:pt idx="2410">
                  <c:v>5.8277847138555217E-2</c:v>
                </c:pt>
                <c:pt idx="2411">
                  <c:v>5.8246555610338646E-2</c:v>
                </c:pt>
                <c:pt idx="2412">
                  <c:v>5.8215389999071478E-2</c:v>
                </c:pt>
                <c:pt idx="2413">
                  <c:v>5.8184350304668439E-2</c:v>
                </c:pt>
                <c:pt idx="2414">
                  <c:v>5.8153436527209126E-2</c:v>
                </c:pt>
                <c:pt idx="2415">
                  <c:v>5.8122648666619627E-2</c:v>
                </c:pt>
                <c:pt idx="2416">
                  <c:v>5.8091986722973846E-2</c:v>
                </c:pt>
                <c:pt idx="2417">
                  <c:v>5.8061450696197878E-2</c:v>
                </c:pt>
                <c:pt idx="2418">
                  <c:v>5.8031040586371319E-2</c:v>
                </c:pt>
                <c:pt idx="2419">
                  <c:v>5.8000756393397523E-2</c:v>
                </c:pt>
                <c:pt idx="2420">
                  <c:v>5.7970598117378813E-2</c:v>
                </c:pt>
                <c:pt idx="2421">
                  <c:v>5.7940565758241289E-2</c:v>
                </c:pt>
                <c:pt idx="2422">
                  <c:v>5.7910659316007695E-2</c:v>
                </c:pt>
                <c:pt idx="2423">
                  <c:v>5.7880878790678027E-2</c:v>
                </c:pt>
                <c:pt idx="2424">
                  <c:v>5.7851224182269331E-2</c:v>
                </c:pt>
                <c:pt idx="2425">
                  <c:v>5.7821695490753201E-2</c:v>
                </c:pt>
                <c:pt idx="2426">
                  <c:v>5.7792292716140989E-2</c:v>
                </c:pt>
                <c:pt idx="2427">
                  <c:v>5.7763015858438391E-2</c:v>
                </c:pt>
                <c:pt idx="2428">
                  <c:v>5.7733864917639724E-2</c:v>
                </c:pt>
                <c:pt idx="2429">
                  <c:v>5.7704839893756341E-2</c:v>
                </c:pt>
                <c:pt idx="2430">
                  <c:v>5.7675940786754157E-2</c:v>
                </c:pt>
                <c:pt idx="2431">
                  <c:v>5.7647167596684312E-2</c:v>
                </c:pt>
                <c:pt idx="2432">
                  <c:v>5.7618520323507026E-2</c:v>
                </c:pt>
                <c:pt idx="2433">
                  <c:v>5.7589998967233672E-2</c:v>
                </c:pt>
                <c:pt idx="2434">
                  <c:v>5.7561603527869917E-2</c:v>
                </c:pt>
                <c:pt idx="2435">
                  <c:v>5.7533334005410094E-2</c:v>
                </c:pt>
                <c:pt idx="2436">
                  <c:v>5.7505190399859886E-2</c:v>
                </c:pt>
                <c:pt idx="2437">
                  <c:v>5.7477172711213595E-2</c:v>
                </c:pt>
                <c:pt idx="2438">
                  <c:v>5.7449280939476918E-2</c:v>
                </c:pt>
                <c:pt idx="2439">
                  <c:v>5.7421515084627117E-2</c:v>
                </c:pt>
                <c:pt idx="2440">
                  <c:v>5.7393875146709662E-2</c:v>
                </c:pt>
                <c:pt idx="2441">
                  <c:v>5.7366361125684759E-2</c:v>
                </c:pt>
                <c:pt idx="2442">
                  <c:v>5.7338973021563787E-2</c:v>
                </c:pt>
                <c:pt idx="2443">
                  <c:v>5.7311710834363795E-2</c:v>
                </c:pt>
                <c:pt idx="2444">
                  <c:v>5.7284574564050672E-2</c:v>
                </c:pt>
                <c:pt idx="2445">
                  <c:v>5.7257564210647163E-2</c:v>
                </c:pt>
                <c:pt idx="2446">
                  <c:v>5.7230679774147572E-2</c:v>
                </c:pt>
                <c:pt idx="2447">
                  <c:v>5.7203921254551912E-2</c:v>
                </c:pt>
                <c:pt idx="2448">
                  <c:v>5.717728865187155E-2</c:v>
                </c:pt>
                <c:pt idx="2449">
                  <c:v>5.7150781966100794E-2</c:v>
                </c:pt>
                <c:pt idx="2450">
                  <c:v>5.7124401197211225E-2</c:v>
                </c:pt>
                <c:pt idx="2451">
                  <c:v>5.7098146345236953E-2</c:v>
                </c:pt>
                <c:pt idx="2452">
                  <c:v>5.7072017410189343E-2</c:v>
                </c:pt>
                <c:pt idx="2453">
                  <c:v>5.7046014392017244E-2</c:v>
                </c:pt>
                <c:pt idx="2454">
                  <c:v>5.7020137290777484E-2</c:v>
                </c:pt>
                <c:pt idx="2455">
                  <c:v>5.6994386106424599E-2</c:v>
                </c:pt>
                <c:pt idx="2456">
                  <c:v>5.6968760838987012E-2</c:v>
                </c:pt>
                <c:pt idx="2457">
                  <c:v>5.6943261488447659E-2</c:v>
                </c:pt>
                <c:pt idx="2458">
                  <c:v>5.6917888054823604E-2</c:v>
                </c:pt>
                <c:pt idx="2459">
                  <c:v>5.6892640538092107E-2</c:v>
                </c:pt>
                <c:pt idx="2460">
                  <c:v>5.686751893828159E-2</c:v>
                </c:pt>
                <c:pt idx="2461">
                  <c:v>5.6842523255380681E-2</c:v>
                </c:pt>
                <c:pt idx="2462">
                  <c:v>5.6817653489343908E-2</c:v>
                </c:pt>
                <c:pt idx="2463">
                  <c:v>5.6792909640262221E-2</c:v>
                </c:pt>
                <c:pt idx="2464">
                  <c:v>5.6768291708056043E-2</c:v>
                </c:pt>
                <c:pt idx="2465">
                  <c:v>5.6743799692782204E-2</c:v>
                </c:pt>
                <c:pt idx="2466">
                  <c:v>5.6719433594389558E-2</c:v>
                </c:pt>
                <c:pt idx="2467">
                  <c:v>5.6695193412912202E-2</c:v>
                </c:pt>
                <c:pt idx="2468">
                  <c:v>5.6671079148338778E-2</c:v>
                </c:pt>
                <c:pt idx="2469">
                  <c:v>5.6647090800663588E-2</c:v>
                </c:pt>
                <c:pt idx="2470">
                  <c:v>5.6623228369903703E-2</c:v>
                </c:pt>
                <c:pt idx="2471">
                  <c:v>5.6599491856042052E-2</c:v>
                </c:pt>
                <c:pt idx="2472">
                  <c:v>5.6575881259107064E-2</c:v>
                </c:pt>
                <c:pt idx="2473">
                  <c:v>5.6552396579047579E-2</c:v>
                </c:pt>
                <c:pt idx="2474">
                  <c:v>5.6529037815914764E-2</c:v>
                </c:pt>
                <c:pt idx="2475">
                  <c:v>5.6505804969663134E-2</c:v>
                </c:pt>
                <c:pt idx="2476">
                  <c:v>5.6482698040349534E-2</c:v>
                </c:pt>
                <c:pt idx="2477">
                  <c:v>5.6459717027934175E-2</c:v>
                </c:pt>
                <c:pt idx="2478">
                  <c:v>5.6436861932400009E-2</c:v>
                </c:pt>
                <c:pt idx="2479">
                  <c:v>5.6414132753803872E-2</c:v>
                </c:pt>
                <c:pt idx="2480">
                  <c:v>5.6391529492105977E-2</c:v>
                </c:pt>
                <c:pt idx="2481">
                  <c:v>5.636905214729495E-2</c:v>
                </c:pt>
                <c:pt idx="2482">
                  <c:v>5.634670071940491E-2</c:v>
                </c:pt>
                <c:pt idx="2483">
                  <c:v>5.6324475208401739E-2</c:v>
                </c:pt>
                <c:pt idx="2484">
                  <c:v>5.6302375614302493E-2</c:v>
                </c:pt>
                <c:pt idx="2485">
                  <c:v>5.6280401937141275E-2</c:v>
                </c:pt>
                <c:pt idx="2486">
                  <c:v>5.6258554176872623E-2</c:v>
                </c:pt>
                <c:pt idx="2487">
                  <c:v>5.623683233349084E-2</c:v>
                </c:pt>
                <c:pt idx="2488">
                  <c:v>5.6215236407041402E-2</c:v>
                </c:pt>
                <c:pt idx="2489">
                  <c:v>5.6193766397473158E-2</c:v>
                </c:pt>
                <c:pt idx="2490">
                  <c:v>5.6172422304831569E-2</c:v>
                </c:pt>
                <c:pt idx="2491">
                  <c:v>5.6151204129071174E-2</c:v>
                </c:pt>
                <c:pt idx="2492">
                  <c:v>5.6130111870243124E-2</c:v>
                </c:pt>
                <c:pt idx="2493">
                  <c:v>5.6109145528319006E-2</c:v>
                </c:pt>
                <c:pt idx="2494">
                  <c:v>5.6088305103304495E-2</c:v>
                </c:pt>
                <c:pt idx="2495">
                  <c:v>5.6067590595165487E-2</c:v>
                </c:pt>
                <c:pt idx="2496">
                  <c:v>5.6047002003936086E-2</c:v>
                </c:pt>
                <c:pt idx="2497">
                  <c:v>5.6026539329639038E-2</c:v>
                </c:pt>
                <c:pt idx="2498">
                  <c:v>5.6006202572245908E-2</c:v>
                </c:pt>
                <c:pt idx="2499">
                  <c:v>5.5985991731751027E-2</c:v>
                </c:pt>
                <c:pt idx="2500">
                  <c:v>5.5965906808120282E-2</c:v>
                </c:pt>
                <c:pt idx="2501">
                  <c:v>5.5945947801467354E-2</c:v>
                </c:pt>
                <c:pt idx="2502">
                  <c:v>5.5926114711667196E-2</c:v>
                </c:pt>
                <c:pt idx="2503">
                  <c:v>5.5906407538805068E-2</c:v>
                </c:pt>
                <c:pt idx="2504">
                  <c:v>5.5886826282795711E-2</c:v>
                </c:pt>
                <c:pt idx="2505">
                  <c:v>5.5867370943758488E-2</c:v>
                </c:pt>
                <c:pt idx="2506">
                  <c:v>5.5848041521585401E-2</c:v>
                </c:pt>
                <c:pt idx="2507">
                  <c:v>5.5828838016338977E-2</c:v>
                </c:pt>
                <c:pt idx="2508">
                  <c:v>5.5809760427951008E-2</c:v>
                </c:pt>
                <c:pt idx="2509">
                  <c:v>5.5790808756540855E-2</c:v>
                </c:pt>
                <c:pt idx="2510">
                  <c:v>5.5771983001989156E-2</c:v>
                </c:pt>
                <c:pt idx="2511">
                  <c:v>5.575328316436412E-2</c:v>
                </c:pt>
                <c:pt idx="2512">
                  <c:v>5.5734709243603221E-2</c:v>
                </c:pt>
                <c:pt idx="2513">
                  <c:v>5.5716261239814456E-2</c:v>
                </c:pt>
                <c:pt idx="2514">
                  <c:v>5.5697939152906883E-2</c:v>
                </c:pt>
                <c:pt idx="2515">
                  <c:v>5.567974298288618E-2</c:v>
                </c:pt>
                <c:pt idx="2516">
                  <c:v>5.5661672729792146E-2</c:v>
                </c:pt>
                <c:pt idx="2517">
                  <c:v>5.5643728393579298E-2</c:v>
                </c:pt>
                <c:pt idx="2518">
                  <c:v>5.5625909974293106E-2</c:v>
                </c:pt>
                <c:pt idx="2519">
                  <c:v>5.5608217471893796E-2</c:v>
                </c:pt>
                <c:pt idx="2520">
                  <c:v>5.5590650886421143E-2</c:v>
                </c:pt>
                <c:pt idx="2521">
                  <c:v>5.5573210217852421E-2</c:v>
                </c:pt>
                <c:pt idx="2522">
                  <c:v>5.5555895466193307E-2</c:v>
                </c:pt>
                <c:pt idx="2523">
                  <c:v>5.5538706631409696E-2</c:v>
                </c:pt>
                <c:pt idx="2524">
                  <c:v>5.5521643713535698E-2</c:v>
                </c:pt>
                <c:pt idx="2525">
                  <c:v>5.550470671259404E-2</c:v>
                </c:pt>
                <c:pt idx="2526">
                  <c:v>5.5487895628533582E-2</c:v>
                </c:pt>
                <c:pt idx="2527">
                  <c:v>5.5471210461422518E-2</c:v>
                </c:pt>
                <c:pt idx="2528">
                  <c:v>5.5454651211169902E-2</c:v>
                </c:pt>
                <c:pt idx="2529">
                  <c:v>5.5438217877843955E-2</c:v>
                </c:pt>
                <c:pt idx="2530">
                  <c:v>5.5421910461404877E-2</c:v>
                </c:pt>
                <c:pt idx="2531">
                  <c:v>5.5405728961875414E-2</c:v>
                </c:pt>
                <c:pt idx="2532">
                  <c:v>5.5389673379266924E-2</c:v>
                </c:pt>
                <c:pt idx="2533">
                  <c:v>5.5373743713545309E-2</c:v>
                </c:pt>
                <c:pt idx="2534">
                  <c:v>5.5357939964756041E-2</c:v>
                </c:pt>
                <c:pt idx="2535">
                  <c:v>5.5342262132865014E-2</c:v>
                </c:pt>
                <c:pt idx="2536">
                  <c:v>5.5326710217877918E-2</c:v>
                </c:pt>
                <c:pt idx="2537">
                  <c:v>5.5311284219777691E-2</c:v>
                </c:pt>
                <c:pt idx="2538">
                  <c:v>5.5295984138587072E-2</c:v>
                </c:pt>
                <c:pt idx="2539">
                  <c:v>5.5280809974323122E-2</c:v>
                </c:pt>
                <c:pt idx="2540">
                  <c:v>5.526576172696309E-2</c:v>
                </c:pt>
                <c:pt idx="2541">
                  <c:v>5.5250839396484251E-2</c:v>
                </c:pt>
                <c:pt idx="2542">
                  <c:v>5.5236042982932075E-2</c:v>
                </c:pt>
                <c:pt idx="2543">
                  <c:v>5.5221372486289513E-2</c:v>
                </c:pt>
                <c:pt idx="2544">
                  <c:v>5.5206827906522447E-2</c:v>
                </c:pt>
                <c:pt idx="2545">
                  <c:v>5.5192409243687734E-2</c:v>
                </c:pt>
                <c:pt idx="2546">
                  <c:v>5.517811649773989E-2</c:v>
                </c:pt>
                <c:pt idx="2547">
                  <c:v>5.5163949668695977E-2</c:v>
                </c:pt>
                <c:pt idx="2548">
                  <c:v>5.514990875660146E-2</c:v>
                </c:pt>
                <c:pt idx="2549">
                  <c:v>5.5135993761371085E-2</c:v>
                </c:pt>
                <c:pt idx="2550">
                  <c:v>5.5122204683038946E-2</c:v>
                </c:pt>
                <c:pt idx="2551">
                  <c:v>5.5108541521639152E-2</c:v>
                </c:pt>
                <c:pt idx="2552">
                  <c:v>5.5095004277126235E-2</c:v>
                </c:pt>
                <c:pt idx="2553">
                  <c:v>5.508159294953998E-2</c:v>
                </c:pt>
                <c:pt idx="2554">
                  <c:v>5.506830753885765E-2</c:v>
                </c:pt>
                <c:pt idx="2555">
                  <c:v>5.5055148045062195E-2</c:v>
                </c:pt>
                <c:pt idx="2556">
                  <c:v>5.5042114468187721E-2</c:v>
                </c:pt>
                <c:pt idx="2557">
                  <c:v>5.5029206808222854E-2</c:v>
                </c:pt>
                <c:pt idx="2558">
                  <c:v>5.5016425065139173E-2</c:v>
                </c:pt>
                <c:pt idx="2559">
                  <c:v>5.5003769238959423E-2</c:v>
                </c:pt>
                <c:pt idx="2560">
                  <c:v>5.4991239329712019E-2</c:v>
                </c:pt>
                <c:pt idx="2561">
                  <c:v>5.4978835337374223E-2</c:v>
                </c:pt>
                <c:pt idx="2562">
                  <c:v>5.4966557261934668E-2</c:v>
                </c:pt>
                <c:pt idx="2563">
                  <c:v>5.4954405103376305E-2</c:v>
                </c:pt>
                <c:pt idx="2564">
                  <c:v>5.494237886172755E-2</c:v>
                </c:pt>
                <c:pt idx="2565">
                  <c:v>5.4930478537005459E-2</c:v>
                </c:pt>
                <c:pt idx="2566">
                  <c:v>5.4918704129170236E-2</c:v>
                </c:pt>
                <c:pt idx="2567">
                  <c:v>5.4907055638256E-2</c:v>
                </c:pt>
                <c:pt idx="2568">
                  <c:v>5.4895533064234316E-2</c:v>
                </c:pt>
                <c:pt idx="2569">
                  <c:v>5.4884136407133612E-2</c:v>
                </c:pt>
                <c:pt idx="2570">
                  <c:v>5.4872865666942515E-2</c:v>
                </c:pt>
                <c:pt idx="2571">
                  <c:v>5.4861720843626928E-2</c:v>
                </c:pt>
                <c:pt idx="2572">
                  <c:v>5.485070193724937E-2</c:v>
                </c:pt>
                <c:pt idx="2573">
                  <c:v>5.4839808947747315E-2</c:v>
                </c:pt>
                <c:pt idx="2574">
                  <c:v>5.4829041875200345E-2</c:v>
                </c:pt>
                <c:pt idx="2575">
                  <c:v>5.4818400719511828E-2</c:v>
                </c:pt>
                <c:pt idx="2576">
                  <c:v>5.4807885480732919E-2</c:v>
                </c:pt>
                <c:pt idx="2577">
                  <c:v>5.4797496158880674E-2</c:v>
                </c:pt>
                <c:pt idx="2578">
                  <c:v>5.4787232753926676E-2</c:v>
                </c:pt>
                <c:pt idx="2579">
                  <c:v>5.477709526586523E-2</c:v>
                </c:pt>
                <c:pt idx="2580">
                  <c:v>5.4767083694730448E-2</c:v>
                </c:pt>
                <c:pt idx="2581">
                  <c:v>5.4757198040493907E-2</c:v>
                </c:pt>
                <c:pt idx="2582">
                  <c:v>5.4747438303121496E-2</c:v>
                </c:pt>
                <c:pt idx="2583">
                  <c:v>5.4737804482704176E-2</c:v>
                </c:pt>
                <c:pt idx="2584">
                  <c:v>5.4728296579168043E-2</c:v>
                </c:pt>
                <c:pt idx="2585">
                  <c:v>5.4718914592558579E-2</c:v>
                </c:pt>
                <c:pt idx="2586">
                  <c:v>5.4709658522853033E-2</c:v>
                </c:pt>
                <c:pt idx="2587">
                  <c:v>5.4700528370034363E-2</c:v>
                </c:pt>
                <c:pt idx="2588">
                  <c:v>5.4691524134142355E-2</c:v>
                </c:pt>
                <c:pt idx="2589">
                  <c:v>5.4682645815154272E-2</c:v>
                </c:pt>
                <c:pt idx="2590">
                  <c:v>5.4673893413047382E-2</c:v>
                </c:pt>
                <c:pt idx="2591">
                  <c:v>5.4665266927855782E-2</c:v>
                </c:pt>
                <c:pt idx="2592">
                  <c:v>5.4656766359607901E-2</c:v>
                </c:pt>
                <c:pt idx="2593">
                  <c:v>5.464839170822415E-2</c:v>
                </c:pt>
                <c:pt idx="2594">
                  <c:v>5.4640142973761387E-2</c:v>
                </c:pt>
                <c:pt idx="2595">
                  <c:v>5.4632020156185492E-2</c:v>
                </c:pt>
                <c:pt idx="2596">
                  <c:v>5.462402325553626E-2</c:v>
                </c:pt>
                <c:pt idx="2597">
                  <c:v>5.4616152271751164E-2</c:v>
                </c:pt>
                <c:pt idx="2598">
                  <c:v>5.4608407204938203E-2</c:v>
                </c:pt>
                <c:pt idx="2599">
                  <c:v>5.4600788054960957E-2</c:v>
                </c:pt>
                <c:pt idx="2600">
                  <c:v>5.4593294821961534E-2</c:v>
                </c:pt>
                <c:pt idx="2601">
                  <c:v>5.4585927505814882E-2</c:v>
                </c:pt>
                <c:pt idx="2602">
                  <c:v>5.457868610660057E-2</c:v>
                </c:pt>
                <c:pt idx="2603">
                  <c:v>5.457157062426745E-2</c:v>
                </c:pt>
                <c:pt idx="2604">
                  <c:v>5.4564581058872366E-2</c:v>
                </c:pt>
                <c:pt idx="2605">
                  <c:v>5.4557717410347095E-2</c:v>
                </c:pt>
                <c:pt idx="2606">
                  <c:v>5.455097967875986E-2</c:v>
                </c:pt>
                <c:pt idx="2607">
                  <c:v>5.4544367864070867E-2</c:v>
                </c:pt>
                <c:pt idx="2608">
                  <c:v>5.4537881966268742E-2</c:v>
                </c:pt>
                <c:pt idx="2609">
                  <c:v>5.4531521985416019E-2</c:v>
                </c:pt>
                <c:pt idx="2610">
                  <c:v>5.4525287921427433E-2</c:v>
                </c:pt>
                <c:pt idx="2611">
                  <c:v>5.4519179774342771E-2</c:v>
                </c:pt>
                <c:pt idx="2612">
                  <c:v>5.451319754418478E-2</c:v>
                </c:pt>
                <c:pt idx="2613">
                  <c:v>5.4507341230930706E-2</c:v>
                </c:pt>
                <c:pt idx="2614">
                  <c:v>5.4501610834557825E-2</c:v>
                </c:pt>
                <c:pt idx="2615">
                  <c:v>5.4496006355122972E-2</c:v>
                </c:pt>
                <c:pt idx="2616">
                  <c:v>5.4490527792580679E-2</c:v>
                </c:pt>
                <c:pt idx="2617">
                  <c:v>5.4485175146930943E-2</c:v>
                </c:pt>
                <c:pt idx="2618">
                  <c:v>5.4479948418185133E-2</c:v>
                </c:pt>
                <c:pt idx="2619">
                  <c:v>5.4474847606343246E-2</c:v>
                </c:pt>
                <c:pt idx="2620">
                  <c:v>5.4469872711428023E-2</c:v>
                </c:pt>
                <c:pt idx="2621">
                  <c:v>5.4465023733422414E-2</c:v>
                </c:pt>
                <c:pt idx="2622">
                  <c:v>5.4460300672297991E-2</c:v>
                </c:pt>
                <c:pt idx="2623">
                  <c:v>5.4455703528100231E-2</c:v>
                </c:pt>
                <c:pt idx="2624">
                  <c:v>5.4451232300812079E-2</c:v>
                </c:pt>
                <c:pt idx="2625">
                  <c:v>5.4446886990399436E-2</c:v>
                </c:pt>
                <c:pt idx="2626">
                  <c:v>5.4442667596902083E-2</c:v>
                </c:pt>
                <c:pt idx="2627">
                  <c:v>5.443857412034845E-2</c:v>
                </c:pt>
                <c:pt idx="2628">
                  <c:v>5.4434606560658946E-2</c:v>
                </c:pt>
                <c:pt idx="2629">
                  <c:v>5.4430764917896113E-2</c:v>
                </c:pt>
                <c:pt idx="2630">
                  <c:v>5.4427049192014465E-2</c:v>
                </c:pt>
                <c:pt idx="2631">
                  <c:v>5.442345938305948E-2</c:v>
                </c:pt>
                <c:pt idx="2632">
                  <c:v>5.4419995490991371E-2</c:v>
                </c:pt>
                <c:pt idx="2633">
                  <c:v>5.4416657515855602E-2</c:v>
                </c:pt>
                <c:pt idx="2634">
                  <c:v>5.4413445457595341E-2</c:v>
                </c:pt>
                <c:pt idx="2635">
                  <c:v>5.4410359316267434E-2</c:v>
                </c:pt>
                <c:pt idx="2636">
                  <c:v>5.4407399091843445E-2</c:v>
                </c:pt>
                <c:pt idx="2637">
                  <c:v>5.4404564784300648E-2</c:v>
                </c:pt>
                <c:pt idx="2638">
                  <c:v>5.4401856393690197E-2</c:v>
                </c:pt>
                <c:pt idx="2639">
                  <c:v>5.4399273919960932E-2</c:v>
                </c:pt>
                <c:pt idx="2640">
                  <c:v>5.4396817363158337E-2</c:v>
                </c:pt>
                <c:pt idx="2641">
                  <c:v>5.439448672324261E-2</c:v>
                </c:pt>
                <c:pt idx="2642">
                  <c:v>5.4392282000253547E-2</c:v>
                </c:pt>
                <c:pt idx="2643">
                  <c:v>5.439020319414567E-2</c:v>
                </c:pt>
                <c:pt idx="2644">
                  <c:v>5.4388250304987194E-2</c:v>
                </c:pt>
                <c:pt idx="2645">
                  <c:v>5.4386423332692856E-2</c:v>
                </c:pt>
                <c:pt idx="2646">
                  <c:v>5.4384722277302441E-2</c:v>
                </c:pt>
                <c:pt idx="2647">
                  <c:v>5.438314713884438E-2</c:v>
                </c:pt>
                <c:pt idx="2648">
                  <c:v>5.4381697917284554E-2</c:v>
                </c:pt>
                <c:pt idx="2649">
                  <c:v>5.4380374612611602E-2</c:v>
                </c:pt>
                <c:pt idx="2650">
                  <c:v>5.4379177224865315E-2</c:v>
                </c:pt>
                <c:pt idx="2651">
                  <c:v>5.4378105754028641E-2</c:v>
                </c:pt>
                <c:pt idx="2652">
                  <c:v>5.4377160200067463E-2</c:v>
                </c:pt>
                <c:pt idx="2653">
                  <c:v>5.43763405630159E-2</c:v>
                </c:pt>
                <c:pt idx="2654">
                  <c:v>5.4375646842873951E-2</c:v>
                </c:pt>
                <c:pt idx="2655">
                  <c:v>5.4375079039652975E-2</c:v>
                </c:pt>
                <c:pt idx="2656">
                  <c:v>5.4374637153341607E-2</c:v>
                </c:pt>
                <c:pt idx="2657">
                  <c:v>5.4374321183911431E-2</c:v>
                </c:pt>
                <c:pt idx="2658">
                  <c:v>5.4374131131413608E-2</c:v>
                </c:pt>
                <c:pt idx="2659">
                  <c:v>5.4374066995819703E-2</c:v>
                </c:pt>
                <c:pt idx="2660">
                  <c:v>5.4374128777106991E-2</c:v>
                </c:pt>
                <c:pt idx="2661">
                  <c:v>5.4374316475298203E-2</c:v>
                </c:pt>
                <c:pt idx="2662">
                  <c:v>5.4374630090444499E-2</c:v>
                </c:pt>
                <c:pt idx="2663">
                  <c:v>5.4375069622449243E-2</c:v>
                </c:pt>
                <c:pt idx="2664">
                  <c:v>5.4375635071380657E-2</c:v>
                </c:pt>
                <c:pt idx="2665">
                  <c:v>5.4376326437204622E-2</c:v>
                </c:pt>
                <c:pt idx="2666">
                  <c:v>5.4377143719943885E-2</c:v>
                </c:pt>
                <c:pt idx="2667">
                  <c:v>5.4378086919575706E-2</c:v>
                </c:pt>
                <c:pt idx="2668">
                  <c:v>5.4379156036122825E-2</c:v>
                </c:pt>
                <c:pt idx="2669">
                  <c:v>5.4380351069562495E-2</c:v>
                </c:pt>
                <c:pt idx="2670">
                  <c:v>5.4381672019934511E-2</c:v>
                </c:pt>
                <c:pt idx="2671">
                  <c:v>5.4383118887204776E-2</c:v>
                </c:pt>
                <c:pt idx="2672">
                  <c:v>5.4384691671361909E-2</c:v>
                </c:pt>
                <c:pt idx="2673">
                  <c:v>5.4386390372445706E-2</c:v>
                </c:pt>
                <c:pt idx="2674">
                  <c:v>5.4388214990410688E-2</c:v>
                </c:pt>
                <c:pt idx="2675">
                  <c:v>5.4390165525302334E-2</c:v>
                </c:pt>
                <c:pt idx="2676">
                  <c:v>5.4392241977080855E-2</c:v>
                </c:pt>
                <c:pt idx="2677">
                  <c:v>5.4394444345786039E-2</c:v>
                </c:pt>
                <c:pt idx="2678">
                  <c:v>5.4396772631378099E-2</c:v>
                </c:pt>
                <c:pt idx="2679">
                  <c:v>5.439922683391387E-2</c:v>
                </c:pt>
                <c:pt idx="2680">
                  <c:v>5.4401806953313779E-2</c:v>
                </c:pt>
                <c:pt idx="2681">
                  <c:v>5.4404512989623302E-2</c:v>
                </c:pt>
                <c:pt idx="2682">
                  <c:v>5.4407344942853798E-2</c:v>
                </c:pt>
                <c:pt idx="2683">
                  <c:v>5.4410302812993902E-2</c:v>
                </c:pt>
                <c:pt idx="2684">
                  <c:v>5.4413386600015198E-2</c:v>
                </c:pt>
                <c:pt idx="2685">
                  <c:v>5.4416596303968848E-2</c:v>
                </c:pt>
                <c:pt idx="2686">
                  <c:v>5.4419931924826415E-2</c:v>
                </c:pt>
                <c:pt idx="2687">
                  <c:v>5.4423393462559491E-2</c:v>
                </c:pt>
                <c:pt idx="2688">
                  <c:v>5.4426980917230597E-2</c:v>
                </c:pt>
                <c:pt idx="2689">
                  <c:v>5.4430694288760149E-2</c:v>
                </c:pt>
                <c:pt idx="2690">
                  <c:v>5.4434533577216372E-2</c:v>
                </c:pt>
                <c:pt idx="2691">
                  <c:v>5.4438498782616307E-2</c:v>
                </c:pt>
                <c:pt idx="2692">
                  <c:v>5.4442589904863323E-2</c:v>
                </c:pt>
                <c:pt idx="2693">
                  <c:v>5.4446806944082479E-2</c:v>
                </c:pt>
                <c:pt idx="2694">
                  <c:v>5.4451149900165773E-2</c:v>
                </c:pt>
                <c:pt idx="2695">
                  <c:v>5.4455618773164363E-2</c:v>
                </c:pt>
                <c:pt idx="2696">
                  <c:v>5.446021356303845E-2</c:v>
                </c:pt>
                <c:pt idx="2697">
                  <c:v>5.4464934269901732E-2</c:v>
                </c:pt>
                <c:pt idx="2698">
                  <c:v>5.4469780893577992E-2</c:v>
                </c:pt>
                <c:pt idx="2699">
                  <c:v>5.4474753434226385E-2</c:v>
                </c:pt>
                <c:pt idx="2700">
                  <c:v>5.4479851891738915E-2</c:v>
                </c:pt>
                <c:pt idx="2701">
                  <c:v>5.4485076266183798E-2</c:v>
                </c:pt>
                <c:pt idx="2702">
                  <c:v>5.4490426557526915E-2</c:v>
                </c:pt>
                <c:pt idx="2703">
                  <c:v>5.4495902765756908E-2</c:v>
                </c:pt>
                <c:pt idx="2704">
                  <c:v>5.4501504890907881E-2</c:v>
                </c:pt>
                <c:pt idx="2705">
                  <c:v>5.4507232932951413E-2</c:v>
                </c:pt>
                <c:pt idx="2706">
                  <c:v>5.4513086891915918E-2</c:v>
                </c:pt>
                <c:pt idx="2707">
                  <c:v>5.4519066767767299E-2</c:v>
                </c:pt>
                <c:pt idx="2708">
                  <c:v>5.4525172560528287E-2</c:v>
                </c:pt>
                <c:pt idx="2709">
                  <c:v>5.4531404270215945E-2</c:v>
                </c:pt>
                <c:pt idx="2710">
                  <c:v>5.4537761896801838E-2</c:v>
                </c:pt>
                <c:pt idx="2711">
                  <c:v>5.4544245440297345E-2</c:v>
                </c:pt>
                <c:pt idx="2712">
                  <c:v>5.4550854900679721E-2</c:v>
                </c:pt>
                <c:pt idx="2713">
                  <c:v>5.4557590277960345E-2</c:v>
                </c:pt>
                <c:pt idx="2714">
                  <c:v>5.4564451572178999E-2</c:v>
                </c:pt>
                <c:pt idx="2715">
                  <c:v>5.4571438783295886E-2</c:v>
                </c:pt>
                <c:pt idx="2716">
                  <c:v>5.4578551911299657E-2</c:v>
                </c:pt>
                <c:pt idx="2717">
                  <c:v>5.4585790956230083E-2</c:v>
                </c:pt>
                <c:pt idx="2718">
                  <c:v>5.4593155918058758E-2</c:v>
                </c:pt>
                <c:pt idx="2719">
                  <c:v>5.4600646796779985E-2</c:v>
                </c:pt>
                <c:pt idx="2720">
                  <c:v>5.4608263592427875E-2</c:v>
                </c:pt>
                <c:pt idx="2721">
                  <c:v>5.4616006304956957E-2</c:v>
                </c:pt>
                <c:pt idx="2722">
                  <c:v>5.4623874934389957E-2</c:v>
                </c:pt>
                <c:pt idx="2723">
                  <c:v>5.4631869480778049E-2</c:v>
                </c:pt>
                <c:pt idx="2724">
                  <c:v>5.4639989944024595E-2</c:v>
                </c:pt>
                <c:pt idx="2725">
                  <c:v>5.4648236324175058E-2</c:v>
                </c:pt>
                <c:pt idx="2726">
                  <c:v>5.4656608621252191E-2</c:v>
                </c:pt>
                <c:pt idx="2727">
                  <c:v>5.4665106835216193E-2</c:v>
                </c:pt>
                <c:pt idx="2728">
                  <c:v>5.4673730966106858E-2</c:v>
                </c:pt>
                <c:pt idx="2729">
                  <c:v>5.4682481013901454E-2</c:v>
                </c:pt>
                <c:pt idx="2730">
                  <c:v>5.469135697858292E-2</c:v>
                </c:pt>
                <c:pt idx="2731">
                  <c:v>5.4700358860191048E-2</c:v>
                </c:pt>
                <c:pt idx="2732">
                  <c:v>5.4709486658708784E-2</c:v>
                </c:pt>
                <c:pt idx="2733">
                  <c:v>5.4718740374102029E-2</c:v>
                </c:pt>
                <c:pt idx="2734">
                  <c:v>5.4728120006404882E-2</c:v>
                </c:pt>
                <c:pt idx="2735">
                  <c:v>5.4737625555634398E-2</c:v>
                </c:pt>
                <c:pt idx="2736">
                  <c:v>5.4747257021773521E-2</c:v>
                </c:pt>
                <c:pt idx="2737">
                  <c:v>5.4757014404816576E-2</c:v>
                </c:pt>
                <c:pt idx="2738">
                  <c:v>5.4766897704740816E-2</c:v>
                </c:pt>
                <c:pt idx="2739">
                  <c:v>5.477690692159172E-2</c:v>
                </c:pt>
                <c:pt idx="2740">
                  <c:v>5.4787042055329492E-2</c:v>
                </c:pt>
                <c:pt idx="2741">
                  <c:v>5.4797303105971196E-2</c:v>
                </c:pt>
                <c:pt idx="2742">
                  <c:v>5.4807690073539563E-2</c:v>
                </c:pt>
                <c:pt idx="2743">
                  <c:v>5.4818202957989115E-2</c:v>
                </c:pt>
                <c:pt idx="2744">
                  <c:v>5.4828841759393752E-2</c:v>
                </c:pt>
                <c:pt idx="2745">
                  <c:v>5.4839606477662527E-2</c:v>
                </c:pt>
                <c:pt idx="2746">
                  <c:v>5.4850497112846598E-2</c:v>
                </c:pt>
                <c:pt idx="2747">
                  <c:v>5.4861513664923221E-2</c:v>
                </c:pt>
                <c:pt idx="2748">
                  <c:v>5.4872656133926515E-2</c:v>
                </c:pt>
                <c:pt idx="2749">
                  <c:v>5.4883924519816676E-2</c:v>
                </c:pt>
                <c:pt idx="2750">
                  <c:v>5.4895318822627812E-2</c:v>
                </c:pt>
                <c:pt idx="2751">
                  <c:v>5.4906839042348568E-2</c:v>
                </c:pt>
                <c:pt idx="2752">
                  <c:v>5.4918485178950503E-2</c:v>
                </c:pt>
                <c:pt idx="2753">
                  <c:v>5.4930257232484792E-2</c:v>
                </c:pt>
                <c:pt idx="2754">
                  <c:v>5.4942155202894583E-2</c:v>
                </c:pt>
                <c:pt idx="2755">
                  <c:v>5.495417909023672E-2</c:v>
                </c:pt>
                <c:pt idx="2756">
                  <c:v>5.4966328894465732E-2</c:v>
                </c:pt>
                <c:pt idx="2757">
                  <c:v>5.4978604615615725E-2</c:v>
                </c:pt>
                <c:pt idx="2758">
                  <c:v>5.499100625365827E-2</c:v>
                </c:pt>
                <c:pt idx="2759">
                  <c:v>5.5003533808621795E-2</c:v>
                </c:pt>
                <c:pt idx="2760">
                  <c:v>5.5016187280466512E-2</c:v>
                </c:pt>
                <c:pt idx="2761">
                  <c:v>5.5028966669243576E-2</c:v>
                </c:pt>
                <c:pt idx="2762">
                  <c:v>5.5041871974924564E-2</c:v>
                </c:pt>
                <c:pt idx="2763">
                  <c:v>5.5054903197492421E-2</c:v>
                </c:pt>
                <c:pt idx="2764">
                  <c:v>5.5068060336964209E-2</c:v>
                </c:pt>
                <c:pt idx="2765">
                  <c:v>5.5081343393356977E-2</c:v>
                </c:pt>
                <c:pt idx="2766">
                  <c:v>5.5094752366665035E-2</c:v>
                </c:pt>
                <c:pt idx="2767">
                  <c:v>5.5108287256848597E-2</c:v>
                </c:pt>
                <c:pt idx="2768">
                  <c:v>5.5121948063964511E-2</c:v>
                </c:pt>
                <c:pt idx="2769">
                  <c:v>5.5135734787961611E-2</c:v>
                </c:pt>
                <c:pt idx="2770">
                  <c:v>5.5149647428913796E-2</c:v>
                </c:pt>
                <c:pt idx="2771">
                  <c:v>5.5163685986696007E-2</c:v>
                </c:pt>
                <c:pt idx="2772">
                  <c:v>5.5177850461433309E-2</c:v>
                </c:pt>
                <c:pt idx="2773">
                  <c:v>5.5192140853074535E-2</c:v>
                </c:pt>
                <c:pt idx="2774">
                  <c:v>5.5206557161625369E-2</c:v>
                </c:pt>
                <c:pt idx="2775">
                  <c:v>5.5221099387063079E-2</c:v>
                </c:pt>
                <c:pt idx="2776">
                  <c:v>5.5235767529416079E-2</c:v>
                </c:pt>
                <c:pt idx="2777">
                  <c:v>5.5250561588661637E-2</c:v>
                </c:pt>
                <c:pt idx="2778">
                  <c:v>5.5265481564833865E-2</c:v>
                </c:pt>
                <c:pt idx="2779">
                  <c:v>5.5280527457910011E-2</c:v>
                </c:pt>
                <c:pt idx="2780">
                  <c:v>5.529569926786735E-2</c:v>
                </c:pt>
                <c:pt idx="2781">
                  <c:v>5.5310996994757035E-2</c:v>
                </c:pt>
                <c:pt idx="2782">
                  <c:v>5.5326420638527905E-2</c:v>
                </c:pt>
                <c:pt idx="2783">
                  <c:v>5.534197019920839E-2</c:v>
                </c:pt>
                <c:pt idx="2784">
                  <c:v>5.5357645676809855E-2</c:v>
                </c:pt>
                <c:pt idx="2785">
                  <c:v>5.5373447071292506E-2</c:v>
                </c:pt>
                <c:pt idx="2786">
                  <c:v>5.5389374382713186E-2</c:v>
                </c:pt>
                <c:pt idx="2787">
                  <c:v>5.5405427611015058E-2</c:v>
                </c:pt>
                <c:pt idx="2788">
                  <c:v>5.5421606756237904E-2</c:v>
                </c:pt>
                <c:pt idx="2789">
                  <c:v>5.5437911818347632E-2</c:v>
                </c:pt>
                <c:pt idx="2790">
                  <c:v>5.54543427973897E-2</c:v>
                </c:pt>
                <c:pt idx="2791">
                  <c:v>5.547089969331296E-2</c:v>
                </c:pt>
                <c:pt idx="2792">
                  <c:v>5.5487582506179932E-2</c:v>
                </c:pt>
                <c:pt idx="2793">
                  <c:v>5.5504391235911041E-2</c:v>
                </c:pt>
                <c:pt idx="2794">
                  <c:v>5.5521325882574503E-2</c:v>
                </c:pt>
                <c:pt idx="2795">
                  <c:v>5.5538386446141882E-2</c:v>
                </c:pt>
                <c:pt idx="2796">
                  <c:v>5.5555572926590455E-2</c:v>
                </c:pt>
                <c:pt idx="2797">
                  <c:v>5.557288532396569E-2</c:v>
                </c:pt>
                <c:pt idx="2798">
                  <c:v>5.5590323638227801E-2</c:v>
                </c:pt>
                <c:pt idx="2799">
                  <c:v>5.5607887869416575E-2</c:v>
                </c:pt>
                <c:pt idx="2800">
                  <c:v>5.5625578017509267E-2</c:v>
                </c:pt>
                <c:pt idx="2801">
                  <c:v>5.5643394082483158E-2</c:v>
                </c:pt>
                <c:pt idx="2802">
                  <c:v>5.5661336064372333E-2</c:v>
                </c:pt>
                <c:pt idx="2803">
                  <c:v>5.5679403963182494E-2</c:v>
                </c:pt>
                <c:pt idx="2804">
                  <c:v>5.5697597778896581E-2</c:v>
                </c:pt>
                <c:pt idx="2805">
                  <c:v>5.5715917511497536E-2</c:v>
                </c:pt>
                <c:pt idx="2806">
                  <c:v>5.5734363161025161E-2</c:v>
                </c:pt>
                <c:pt idx="2807">
                  <c:v>5.5752934727433964E-2</c:v>
                </c:pt>
                <c:pt idx="2808">
                  <c:v>5.5771632210769438E-2</c:v>
                </c:pt>
                <c:pt idx="2809">
                  <c:v>5.5790455610991788E-2</c:v>
                </c:pt>
                <c:pt idx="2810">
                  <c:v>5.5809404928146476E-2</c:v>
                </c:pt>
                <c:pt idx="2811">
                  <c:v>5.5828480162205096E-2</c:v>
                </c:pt>
                <c:pt idx="2812">
                  <c:v>5.5847681313161958E-2</c:v>
                </c:pt>
                <c:pt idx="2813">
                  <c:v>5.5867008381005688E-2</c:v>
                </c:pt>
                <c:pt idx="2814">
                  <c:v>5.588646136575335E-2</c:v>
                </c:pt>
                <c:pt idx="2815">
                  <c:v>5.5906040267433357E-2</c:v>
                </c:pt>
                <c:pt idx="2816">
                  <c:v>5.5925745085994551E-2</c:v>
                </c:pt>
                <c:pt idx="2817">
                  <c:v>5.594557582148809E-2</c:v>
                </c:pt>
                <c:pt idx="2818">
                  <c:v>5.5965532473885561E-2</c:v>
                </c:pt>
                <c:pt idx="2819">
                  <c:v>5.5985615043158535E-2</c:v>
                </c:pt>
                <c:pt idx="2820">
                  <c:v>5.6005823529363855E-2</c:v>
                </c:pt>
                <c:pt idx="2821">
                  <c:v>5.602615793245036E-2</c:v>
                </c:pt>
                <c:pt idx="2822">
                  <c:v>5.6046618252474902E-2</c:v>
                </c:pt>
                <c:pt idx="2823">
                  <c:v>5.6067204489391995E-2</c:v>
                </c:pt>
                <c:pt idx="2824">
                  <c:v>5.6087916643201653E-2</c:v>
                </c:pt>
                <c:pt idx="2825">
                  <c:v>5.6108754713937968E-2</c:v>
                </c:pt>
                <c:pt idx="2826">
                  <c:v>5.6129718701578214E-2</c:v>
                </c:pt>
                <c:pt idx="2827">
                  <c:v>5.6150808606093963E-2</c:v>
                </c:pt>
                <c:pt idx="2828">
                  <c:v>5.6172024427525002E-2</c:v>
                </c:pt>
                <c:pt idx="2829">
                  <c:v>5.6193366165882705E-2</c:v>
                </c:pt>
                <c:pt idx="2830">
                  <c:v>5.62148338211216E-2</c:v>
                </c:pt>
                <c:pt idx="2831">
                  <c:v>5.6236427393292841E-2</c:v>
                </c:pt>
                <c:pt idx="2832">
                  <c:v>5.6258146882339585E-2</c:v>
                </c:pt>
                <c:pt idx="2833">
                  <c:v>5.6279992288318682E-2</c:v>
                </c:pt>
                <c:pt idx="2834">
                  <c:v>5.6301963611207387E-2</c:v>
                </c:pt>
                <c:pt idx="2835">
                  <c:v>5.6324060850971594E-2</c:v>
                </c:pt>
                <c:pt idx="2836">
                  <c:v>5.6346284007662464E-2</c:v>
                </c:pt>
                <c:pt idx="2837">
                  <c:v>5.6368633081268625E-2</c:v>
                </c:pt>
                <c:pt idx="2838">
                  <c:v>5.6391108071773034E-2</c:v>
                </c:pt>
                <c:pt idx="2839">
                  <c:v>5.6413708979164312E-2</c:v>
                </c:pt>
                <c:pt idx="2840">
                  <c:v>5.6436435803459514E-2</c:v>
                </c:pt>
                <c:pt idx="2841">
                  <c:v>5.6459288544681387E-2</c:v>
                </c:pt>
                <c:pt idx="2842">
                  <c:v>5.6482267202812866E-2</c:v>
                </c:pt>
                <c:pt idx="2843">
                  <c:v>5.6505371777825532E-2</c:v>
                </c:pt>
                <c:pt idx="2844">
                  <c:v>5.652860226976486E-2</c:v>
                </c:pt>
                <c:pt idx="2845">
                  <c:v>5.6551958678585382E-2</c:v>
                </c:pt>
                <c:pt idx="2846">
                  <c:v>5.6575441004321193E-2</c:v>
                </c:pt>
                <c:pt idx="2847">
                  <c:v>5.6599049246977985E-2</c:v>
                </c:pt>
                <c:pt idx="2848">
                  <c:v>5.6622783406515963E-2</c:v>
                </c:pt>
                <c:pt idx="2849">
                  <c:v>5.6646643483009032E-2</c:v>
                </c:pt>
                <c:pt idx="2850">
                  <c:v>5.6670629476354858E-2</c:v>
                </c:pt>
                <c:pt idx="2851">
                  <c:v>5.6694741386638728E-2</c:v>
                </c:pt>
                <c:pt idx="2852">
                  <c:v>5.6718979213798093E-2</c:v>
                </c:pt>
                <c:pt idx="2853">
                  <c:v>5.6743342957872756E-2</c:v>
                </c:pt>
                <c:pt idx="2854">
                  <c:v>5.6767832618862715E-2</c:v>
                </c:pt>
                <c:pt idx="2855">
                  <c:v>5.6792448196767965E-2</c:v>
                </c:pt>
                <c:pt idx="2856">
                  <c:v>5.6817189691571457E-2</c:v>
                </c:pt>
                <c:pt idx="2857">
                  <c:v>5.6842057103261824E-2</c:v>
                </c:pt>
                <c:pt idx="2858">
                  <c:v>5.6867050431884537E-2</c:v>
                </c:pt>
                <c:pt idx="2859">
                  <c:v>5.6892169677388436E-2</c:v>
                </c:pt>
                <c:pt idx="2860">
                  <c:v>5.6917414839819006E-2</c:v>
                </c:pt>
                <c:pt idx="2861">
                  <c:v>5.6942785919130753E-2</c:v>
                </c:pt>
                <c:pt idx="2862">
                  <c:v>5.6968282915369171E-2</c:v>
                </c:pt>
                <c:pt idx="2863">
                  <c:v>5.6993905828517197E-2</c:v>
                </c:pt>
                <c:pt idx="2864">
                  <c:v>5.7019654658546415E-2</c:v>
                </c:pt>
                <c:pt idx="2865">
                  <c:v>5.704552940548524E-2</c:v>
                </c:pt>
                <c:pt idx="2866">
                  <c:v>5.7071530069345046E-2</c:v>
                </c:pt>
                <c:pt idx="2867">
                  <c:v>5.7097656650120142E-2</c:v>
                </c:pt>
                <c:pt idx="2868">
                  <c:v>5.7123909147765065E-2</c:v>
                </c:pt>
                <c:pt idx="2869">
                  <c:v>5.7150287562325278E-2</c:v>
                </c:pt>
                <c:pt idx="2870">
                  <c:v>5.7176791893812154E-2</c:v>
                </c:pt>
                <c:pt idx="2871">
                  <c:v>5.7203422142202955E-2</c:v>
                </c:pt>
                <c:pt idx="2872">
                  <c:v>5.7230178307480631E-2</c:v>
                </c:pt>
                <c:pt idx="2873">
                  <c:v>5.725706038967928E-2</c:v>
                </c:pt>
                <c:pt idx="2874">
                  <c:v>5.7284068388787544E-2</c:v>
                </c:pt>
                <c:pt idx="2875">
                  <c:v>5.7311202304799733E-2</c:v>
                </c:pt>
                <c:pt idx="2876">
                  <c:v>5.7338462137681748E-2</c:v>
                </c:pt>
                <c:pt idx="2877">
                  <c:v>5.7365847887496102E-2</c:v>
                </c:pt>
                <c:pt idx="2878">
                  <c:v>5.7393359554208698E-2</c:v>
                </c:pt>
                <c:pt idx="2879">
                  <c:v>5.7420997137865012E-2</c:v>
                </c:pt>
                <c:pt idx="2880">
                  <c:v>5.7448760638385464E-2</c:v>
                </c:pt>
                <c:pt idx="2881">
                  <c:v>5.7476650055832579E-2</c:v>
                </c:pt>
                <c:pt idx="2882">
                  <c:v>5.750466539014383E-2</c:v>
                </c:pt>
                <c:pt idx="2883">
                  <c:v>5.7532806641421533E-2</c:v>
                </c:pt>
                <c:pt idx="2884">
                  <c:v>5.7561073809546316E-2</c:v>
                </c:pt>
                <c:pt idx="2885">
                  <c:v>5.758946689463755E-2</c:v>
                </c:pt>
                <c:pt idx="2886">
                  <c:v>5.7617985896587245E-2</c:v>
                </c:pt>
                <c:pt idx="2887">
                  <c:v>5.7646630815474963E-2</c:v>
                </c:pt>
                <c:pt idx="2888">
                  <c:v>5.7675401651260928E-2</c:v>
                </c:pt>
                <c:pt idx="2889">
                  <c:v>5.770429840392808E-2</c:v>
                </c:pt>
                <c:pt idx="2890">
                  <c:v>5.7733321073504838E-2</c:v>
                </c:pt>
                <c:pt idx="2891">
                  <c:v>5.7762469660002577E-2</c:v>
                </c:pt>
                <c:pt idx="2892">
                  <c:v>5.779174416340993E-2</c:v>
                </c:pt>
                <c:pt idx="2893">
                  <c:v>5.7821144583704152E-2</c:v>
                </c:pt>
                <c:pt idx="2894">
                  <c:v>5.7850670920930727E-2</c:v>
                </c:pt>
                <c:pt idx="2895">
                  <c:v>5.7880323175032798E-2</c:v>
                </c:pt>
                <c:pt idx="2896">
                  <c:v>5.7910101346055856E-2</c:v>
                </c:pt>
                <c:pt idx="2897">
                  <c:v>5.7940005433999887E-2</c:v>
                </c:pt>
                <c:pt idx="2898">
                  <c:v>5.7970035438813738E-2</c:v>
                </c:pt>
                <c:pt idx="2899">
                  <c:v>5.8000191360565626E-2</c:v>
                </c:pt>
                <c:pt idx="2900">
                  <c:v>5.803047319922143E-2</c:v>
                </c:pt>
                <c:pt idx="2901">
                  <c:v>5.8060880954758434E-2</c:v>
                </c:pt>
                <c:pt idx="2902">
                  <c:v>5.8091414627222095E-2</c:v>
                </c:pt>
                <c:pt idx="2903">
                  <c:v>5.8122074216601052E-2</c:v>
                </c:pt>
                <c:pt idx="2904">
                  <c:v>5.8152859722838457E-2</c:v>
                </c:pt>
                <c:pt idx="2905">
                  <c:v>5.8183771146025264E-2</c:v>
                </c:pt>
                <c:pt idx="2906">
                  <c:v>5.8214808486104629E-2</c:v>
                </c:pt>
                <c:pt idx="2907">
                  <c:v>5.8245971743087918E-2</c:v>
                </c:pt>
                <c:pt idx="2908">
                  <c:v>5.8277260916986505E-2</c:v>
                </c:pt>
                <c:pt idx="2909">
                  <c:v>5.8308676007766277E-2</c:v>
                </c:pt>
                <c:pt idx="2910">
                  <c:v>5.8340217015449981E-2</c:v>
                </c:pt>
                <c:pt idx="2911">
                  <c:v>5.8371883940071714E-2</c:v>
                </c:pt>
                <c:pt idx="2912">
                  <c:v>5.8403676781597372E-2</c:v>
                </c:pt>
                <c:pt idx="2913">
                  <c:v>5.8435595539992849E-2</c:v>
                </c:pt>
                <c:pt idx="2914">
                  <c:v>5.8467640215326355E-2</c:v>
                </c:pt>
                <c:pt idx="2915">
                  <c:v>5.8499810807541054E-2</c:v>
                </c:pt>
                <c:pt idx="2916">
                  <c:v>5.8532107316682416E-2</c:v>
                </c:pt>
                <c:pt idx="2917">
                  <c:v>5.8564529742704964E-2</c:v>
                </c:pt>
                <c:pt idx="2918">
                  <c:v>5.8597078085642809E-2</c:v>
                </c:pt>
                <c:pt idx="2919">
                  <c:v>5.8629752345507311E-2</c:v>
                </c:pt>
                <c:pt idx="2920">
                  <c:v>5.8662552522275743E-2</c:v>
                </c:pt>
                <c:pt idx="2921">
                  <c:v>5.8695478615948107E-2</c:v>
                </c:pt>
                <c:pt idx="2922">
                  <c:v>5.8728530626490284E-2</c:v>
                </c:pt>
                <c:pt idx="2923">
                  <c:v>5.8761708553959124E-2</c:v>
                </c:pt>
                <c:pt idx="2924">
                  <c:v>5.8795012398343262E-2</c:v>
                </c:pt>
                <c:pt idx="2925">
                  <c:v>5.882844215964269E-2</c:v>
                </c:pt>
                <c:pt idx="2926">
                  <c:v>5.8861997837834676E-2</c:v>
                </c:pt>
                <c:pt idx="2927">
                  <c:v>5.8895679432919221E-2</c:v>
                </c:pt>
                <c:pt idx="2928">
                  <c:v>5.8929486944930429E-2</c:v>
                </c:pt>
                <c:pt idx="2929">
                  <c:v>5.8963420373845568E-2</c:v>
                </c:pt>
                <c:pt idx="2930">
                  <c:v>5.8997479719641886E-2</c:v>
                </c:pt>
                <c:pt idx="2931">
                  <c:v>5.9031664982342136E-2</c:v>
                </c:pt>
                <c:pt idx="2932">
                  <c:v>5.9065976161980414E-2</c:v>
                </c:pt>
                <c:pt idx="2933">
                  <c:v>5.9100413258522624E-2</c:v>
                </c:pt>
                <c:pt idx="2934">
                  <c:v>5.9134976271946013E-2</c:v>
                </c:pt>
                <c:pt idx="2935">
                  <c:v>5.9169665202261967E-2</c:v>
                </c:pt>
                <c:pt idx="2936">
                  <c:v>5.9204480049527317E-2</c:v>
                </c:pt>
                <c:pt idx="2937">
                  <c:v>5.9239420813685231E-2</c:v>
                </c:pt>
                <c:pt idx="2938">
                  <c:v>5.9274487494735698E-2</c:v>
                </c:pt>
                <c:pt idx="2939">
                  <c:v>5.9309680092701454E-2</c:v>
                </c:pt>
                <c:pt idx="2940">
                  <c:v>5.9344998607559776E-2</c:v>
                </c:pt>
                <c:pt idx="2941">
                  <c:v>5.9380443039344755E-2</c:v>
                </c:pt>
                <c:pt idx="2942">
                  <c:v>5.9416013388010926E-2</c:v>
                </c:pt>
                <c:pt idx="2943">
                  <c:v>5.9451709653592387E-2</c:v>
                </c:pt>
                <c:pt idx="2944">
                  <c:v>5.9487531836100518E-2</c:v>
                </c:pt>
                <c:pt idx="2945">
                  <c:v>5.9523479935512567E-2</c:v>
                </c:pt>
                <c:pt idx="2946">
                  <c:v>5.9559553951794443E-2</c:v>
                </c:pt>
                <c:pt idx="2947">
                  <c:v>5.9595753884991609E-2</c:v>
                </c:pt>
                <c:pt idx="2948">
                  <c:v>5.9632079735115438E-2</c:v>
                </c:pt>
                <c:pt idx="2949">
                  <c:v>5.966853150212046E-2</c:v>
                </c:pt>
                <c:pt idx="2950">
                  <c:v>5.9705109186074877E-2</c:v>
                </c:pt>
                <c:pt idx="2951">
                  <c:v>5.9741812786887748E-2</c:v>
                </c:pt>
                <c:pt idx="2952">
                  <c:v>5.9778642304638654E-2</c:v>
                </c:pt>
                <c:pt idx="2953">
                  <c:v>5.981559773927074E-2</c:v>
                </c:pt>
                <c:pt idx="2954">
                  <c:v>5.9852679090806757E-2</c:v>
                </c:pt>
                <c:pt idx="2955">
                  <c:v>5.9889886359258071E-2</c:v>
                </c:pt>
                <c:pt idx="2956">
                  <c:v>5.9927219544601937E-2</c:v>
                </c:pt>
                <c:pt idx="2957">
                  <c:v>5.9964678646883839E-2</c:v>
                </c:pt>
                <c:pt idx="2958">
                  <c:v>6.0002263666058299E-2</c:v>
                </c:pt>
                <c:pt idx="2959">
                  <c:v>6.0039974602113945E-2</c:v>
                </c:pt>
                <c:pt idx="2960">
                  <c:v>6.007781145510762E-2</c:v>
                </c:pt>
                <c:pt idx="2961">
                  <c:v>6.0115774224982488E-2</c:v>
                </c:pt>
                <c:pt idx="2962">
                  <c:v>6.0153862911784019E-2</c:v>
                </c:pt>
                <c:pt idx="2963">
                  <c:v>6.0192077515489474E-2</c:v>
                </c:pt>
                <c:pt idx="2964">
                  <c:v>6.0230418036076115E-2</c:v>
                </c:pt>
                <c:pt idx="2965">
                  <c:v>6.0268884473600792E-2</c:v>
                </c:pt>
                <c:pt idx="2966">
                  <c:v>6.0307476828018028E-2</c:v>
                </c:pt>
                <c:pt idx="2967">
                  <c:v>6.0346195099316449E-2</c:v>
                </c:pt>
                <c:pt idx="2968">
                  <c:v>6.03850392875529E-2</c:v>
                </c:pt>
                <c:pt idx="2969">
                  <c:v>6.042400939265917E-2</c:v>
                </c:pt>
                <c:pt idx="2970">
                  <c:v>6.046310541469211E-2</c:v>
                </c:pt>
                <c:pt idx="2971">
                  <c:v>6.0502327353628968E-2</c:v>
                </c:pt>
                <c:pt idx="2972">
                  <c:v>6.054167520948113E-2</c:v>
                </c:pt>
                <c:pt idx="2973">
                  <c:v>6.0581148982214471E-2</c:v>
                </c:pt>
                <c:pt idx="2974">
                  <c:v>6.0620748671908586E-2</c:v>
                </c:pt>
                <c:pt idx="2975">
                  <c:v>6.0660474278438417E-2</c:v>
                </c:pt>
                <c:pt idx="2976">
                  <c:v>6.0700325801951747E-2</c:v>
                </c:pt>
                <c:pt idx="2977">
                  <c:v>6.0740303242312166E-2</c:v>
                </c:pt>
                <c:pt idx="2978">
                  <c:v>6.0780406599599247E-2</c:v>
                </c:pt>
                <c:pt idx="2979">
                  <c:v>6.0820635873790253E-2</c:v>
                </c:pt>
                <c:pt idx="2980">
                  <c:v>6.0860991064873818E-2</c:v>
                </c:pt>
                <c:pt idx="2981">
                  <c:v>6.0901472172872673E-2</c:v>
                </c:pt>
                <c:pt idx="2982">
                  <c:v>6.0942079197786825E-2</c:v>
                </c:pt>
                <c:pt idx="2983">
                  <c:v>6.0982812139593535E-2</c:v>
                </c:pt>
                <c:pt idx="2984">
                  <c:v>6.1023670998315536E-2</c:v>
                </c:pt>
                <c:pt idx="2985">
                  <c:v>6.106465577391873E-2</c:v>
                </c:pt>
                <c:pt idx="2986">
                  <c:v>6.1105766466425848E-2</c:v>
                </c:pt>
                <c:pt idx="2987">
                  <c:v>6.1147003075870995E-2</c:v>
                </c:pt>
                <c:pt idx="2988">
                  <c:v>6.1188365602220074E-2</c:v>
                </c:pt>
                <c:pt idx="2989">
                  <c:v>6.1229854045473077E-2</c:v>
                </c:pt>
                <c:pt idx="2990">
                  <c:v>6.1271468405607266E-2</c:v>
                </c:pt>
                <c:pt idx="2991">
                  <c:v>6.1313208682668117E-2</c:v>
                </c:pt>
                <c:pt idx="2992">
                  <c:v>6.1355074876621528E-2</c:v>
                </c:pt>
                <c:pt idx="2993">
                  <c:v>6.1397066987490236E-2</c:v>
                </c:pt>
                <c:pt idx="2994">
                  <c:v>6.1439185015240129E-2</c:v>
                </c:pt>
                <c:pt idx="2995">
                  <c:v>6.1481428959928051E-2</c:v>
                </c:pt>
                <c:pt idx="2996">
                  <c:v>6.1523798821519905E-2</c:v>
                </c:pt>
                <c:pt idx="2997">
                  <c:v>6.1566294599992945E-2</c:v>
                </c:pt>
                <c:pt idx="2998">
                  <c:v>6.1608916295369909E-2</c:v>
                </c:pt>
                <c:pt idx="2999">
                  <c:v>6.1651663907684909E-2</c:v>
                </c:pt>
                <c:pt idx="3000">
                  <c:v>6.169453743689246E-2</c:v>
                </c:pt>
                <c:pt idx="3001">
                  <c:v>6.1737536883003943E-2</c:v>
                </c:pt>
                <c:pt idx="3002">
                  <c:v>6.1780662246019344E-2</c:v>
                </c:pt>
                <c:pt idx="3003">
                  <c:v>6.182391352592731E-2</c:v>
                </c:pt>
                <c:pt idx="3004">
                  <c:v>6.1867290722761939E-2</c:v>
                </c:pt>
                <c:pt idx="3005">
                  <c:v>6.1910793836511858E-2</c:v>
                </c:pt>
                <c:pt idx="3006">
                  <c:v>6.1954422867131598E-2</c:v>
                </c:pt>
                <c:pt idx="3007">
                  <c:v>6.1998177814689373E-2</c:v>
                </c:pt>
                <c:pt idx="3008">
                  <c:v>6.20420586791397E-2</c:v>
                </c:pt>
                <c:pt idx="3009">
                  <c:v>6.2086065460471219E-2</c:v>
                </c:pt>
                <c:pt idx="3010">
                  <c:v>6.2130198158752134E-2</c:v>
                </c:pt>
                <c:pt idx="3011">
                  <c:v>6.2174456773902875E-2</c:v>
                </c:pt>
                <c:pt idx="3012">
                  <c:v>6.221884130598028E-2</c:v>
                </c:pt>
                <c:pt idx="3013">
                  <c:v>6.226335175493887E-2</c:v>
                </c:pt>
                <c:pt idx="3014">
                  <c:v>6.2307988120846855E-2</c:v>
                </c:pt>
                <c:pt idx="3015">
                  <c:v>6.2352750403613301E-2</c:v>
                </c:pt>
                <c:pt idx="3016">
                  <c:v>6.2397638603317776E-2</c:v>
                </c:pt>
                <c:pt idx="3017">
                  <c:v>6.2442652719903437E-2</c:v>
                </c:pt>
                <c:pt idx="3018">
                  <c:v>6.2487792753415761E-2</c:v>
                </c:pt>
                <c:pt idx="3019">
                  <c:v>6.2533058703820643E-2</c:v>
                </c:pt>
                <c:pt idx="3020">
                  <c:v>6.2578450571140823E-2</c:v>
                </c:pt>
                <c:pt idx="3021">
                  <c:v>6.262396835536492E-2</c:v>
                </c:pt>
                <c:pt idx="3022">
                  <c:v>6.2669612056481583E-2</c:v>
                </c:pt>
                <c:pt idx="3023">
                  <c:v>6.2715381674536275E-2</c:v>
                </c:pt>
                <c:pt idx="3024">
                  <c:v>6.276127720944942E-2</c:v>
                </c:pt>
                <c:pt idx="3025">
                  <c:v>6.2807298661300595E-2</c:v>
                </c:pt>
                <c:pt idx="3026">
                  <c:v>6.2853446030067067E-2</c:v>
                </c:pt>
                <c:pt idx="3027">
                  <c:v>6.2899719315726091E-2</c:v>
                </c:pt>
                <c:pt idx="3028">
                  <c:v>6.2946118518254934E-2</c:v>
                </c:pt>
                <c:pt idx="3029">
                  <c:v>6.2992643637755918E-2</c:v>
                </c:pt>
                <c:pt idx="3030">
                  <c:v>6.3039294674115356E-2</c:v>
                </c:pt>
                <c:pt idx="3031">
                  <c:v>6.3086071627401458E-2</c:v>
                </c:pt>
                <c:pt idx="3032">
                  <c:v>6.3132974497568745E-2</c:v>
                </c:pt>
                <c:pt idx="3033">
                  <c:v>6.3180003284662695E-2</c:v>
                </c:pt>
                <c:pt idx="3034">
                  <c:v>6.3227157988671928E-2</c:v>
                </c:pt>
                <c:pt idx="3035">
                  <c:v>6.3274438609562361E-2</c:v>
                </c:pt>
                <c:pt idx="3036">
                  <c:v>6.332184514734536E-2</c:v>
                </c:pt>
                <c:pt idx="3037">
                  <c:v>6.3369377602066373E-2</c:v>
                </c:pt>
                <c:pt idx="3038">
                  <c:v>6.3417035973702698E-2</c:v>
                </c:pt>
                <c:pt idx="3039">
                  <c:v>6.3464820262208829E-2</c:v>
                </c:pt>
                <c:pt idx="3040">
                  <c:v>6.3512730467641637E-2</c:v>
                </c:pt>
                <c:pt idx="3041">
                  <c:v>6.3560766589966983E-2</c:v>
                </c:pt>
                <c:pt idx="3042">
                  <c:v>6.3608928629219005E-2</c:v>
                </c:pt>
                <c:pt idx="3043">
                  <c:v>6.3657216585340848E-2</c:v>
                </c:pt>
                <c:pt idx="3044">
                  <c:v>6.3705630458400719E-2</c:v>
                </c:pt>
                <c:pt idx="3045">
                  <c:v>6.3754170248364522E-2</c:v>
                </c:pt>
                <c:pt idx="3046">
                  <c:v>6.3802835955220877E-2</c:v>
                </c:pt>
                <c:pt idx="3047">
                  <c:v>6.3851627578981149E-2</c:v>
                </c:pt>
                <c:pt idx="3048">
                  <c:v>6.3900545119656732E-2</c:v>
                </c:pt>
                <c:pt idx="3049">
                  <c:v>6.3949588577236233E-2</c:v>
                </c:pt>
                <c:pt idx="3050">
                  <c:v>6.3998757951719651E-2</c:v>
                </c:pt>
                <c:pt idx="3051">
                  <c:v>6.4048053243107E-2</c:v>
                </c:pt>
                <c:pt idx="3052">
                  <c:v>6.4097474451386915E-2</c:v>
                </c:pt>
                <c:pt idx="3053">
                  <c:v>6.414702157660486E-2</c:v>
                </c:pt>
                <c:pt idx="3054">
                  <c:v>6.4196694618703989E-2</c:v>
                </c:pt>
                <c:pt idx="3055">
                  <c:v>6.4246493577718417E-2</c:v>
                </c:pt>
                <c:pt idx="3056">
                  <c:v>6.4296418453648127E-2</c:v>
                </c:pt>
                <c:pt idx="3057">
                  <c:v>6.4346469246470403E-2</c:v>
                </c:pt>
                <c:pt idx="3058">
                  <c:v>6.4396645956185244E-2</c:v>
                </c:pt>
                <c:pt idx="3059">
                  <c:v>6.4446948582815369E-2</c:v>
                </c:pt>
                <c:pt idx="3060">
                  <c:v>6.4497377126360791E-2</c:v>
                </c:pt>
                <c:pt idx="3061">
                  <c:v>6.4547931586798765E-2</c:v>
                </c:pt>
                <c:pt idx="3062">
                  <c:v>6.4598611964163416E-2</c:v>
                </c:pt>
                <c:pt idx="3063">
                  <c:v>6.4649418258420605E-2</c:v>
                </c:pt>
                <c:pt idx="3064">
                  <c:v>6.4700350469570372E-2</c:v>
                </c:pt>
                <c:pt idx="3065">
                  <c:v>6.475140859764679E-2</c:v>
                </c:pt>
                <c:pt idx="3066">
                  <c:v>6.4802592642581661E-2</c:v>
                </c:pt>
                <c:pt idx="3067">
                  <c:v>6.4853902604500038E-2</c:v>
                </c:pt>
                <c:pt idx="3068">
                  <c:v>6.490533848327687E-2</c:v>
                </c:pt>
                <c:pt idx="3069">
                  <c:v>6.4956900278968985E-2</c:v>
                </c:pt>
                <c:pt idx="3070">
                  <c:v>6.5008587991542299E-2</c:v>
                </c:pt>
                <c:pt idx="3071">
                  <c:v>6.5060401621076375E-2</c:v>
                </c:pt>
                <c:pt idx="3072">
                  <c:v>6.5112341167457538E-2</c:v>
                </c:pt>
                <c:pt idx="3073">
                  <c:v>6.5164406630799476E-2</c:v>
                </c:pt>
                <c:pt idx="3074">
                  <c:v>6.5216598010999854E-2</c:v>
                </c:pt>
                <c:pt idx="3075">
                  <c:v>6.5268915308115544E-2</c:v>
                </c:pt>
                <c:pt idx="3076">
                  <c:v>6.5321358522180614E-2</c:v>
                </c:pt>
                <c:pt idx="3077">
                  <c:v>6.5373927653092773E-2</c:v>
                </c:pt>
                <c:pt idx="3078">
                  <c:v>6.5426622700920228E-2</c:v>
                </c:pt>
                <c:pt idx="3079">
                  <c:v>6.5479443665674347E-2</c:v>
                </c:pt>
                <c:pt idx="3080">
                  <c:v>6.5532390547321032E-2</c:v>
                </c:pt>
                <c:pt idx="3081">
                  <c:v>6.5585463345894365E-2</c:v>
                </c:pt>
                <c:pt idx="3082">
                  <c:v>6.5638662061360264E-2</c:v>
                </c:pt>
                <c:pt idx="3083">
                  <c:v>6.5691986693718715E-2</c:v>
                </c:pt>
                <c:pt idx="3084">
                  <c:v>6.5745437243003829E-2</c:v>
                </c:pt>
                <c:pt idx="3085">
                  <c:v>6.5799013709192875E-2</c:v>
                </c:pt>
                <c:pt idx="3086">
                  <c:v>6.5852716092263106E-2</c:v>
                </c:pt>
                <c:pt idx="3087">
                  <c:v>6.5906544392248634E-2</c:v>
                </c:pt>
                <c:pt idx="3088">
                  <c:v>6.5960498609149459E-2</c:v>
                </c:pt>
                <c:pt idx="3089">
                  <c:v>6.6014578742965568E-2</c:v>
                </c:pt>
                <c:pt idx="3090">
                  <c:v>6.6068784793674243E-2</c:v>
                </c:pt>
                <c:pt idx="3091">
                  <c:v>6.6123116761275469E-2</c:v>
                </c:pt>
                <c:pt idx="3092">
                  <c:v>6.6177574645791992E-2</c:v>
                </c:pt>
                <c:pt idx="3093">
                  <c:v>6.6232158447212447E-2</c:v>
                </c:pt>
                <c:pt idx="3094">
                  <c:v>6.6286868165525453E-2</c:v>
                </c:pt>
                <c:pt idx="3095">
                  <c:v>6.6341703800776489E-2</c:v>
                </c:pt>
                <c:pt idx="3096">
                  <c:v>6.6396665352897344E-2</c:v>
                </c:pt>
                <c:pt idx="3097">
                  <c:v>6.6451752821956228E-2</c:v>
                </c:pt>
                <c:pt idx="3098">
                  <c:v>6.6506966207919044E-2</c:v>
                </c:pt>
                <c:pt idx="3099">
                  <c:v>6.6562305510763059E-2</c:v>
                </c:pt>
                <c:pt idx="3100">
                  <c:v>6.6617770730545089E-2</c:v>
                </c:pt>
                <c:pt idx="3101">
                  <c:v>6.667336186719694E-2</c:v>
                </c:pt>
                <c:pt idx="3102">
                  <c:v>6.6729078920786833E-2</c:v>
                </c:pt>
                <c:pt idx="3103">
                  <c:v>6.6784921891269278E-2</c:v>
                </c:pt>
                <c:pt idx="3104">
                  <c:v>6.6840890778644274E-2</c:v>
                </c:pt>
                <c:pt idx="3105">
                  <c:v>6.6896985582945948E-2</c:v>
                </c:pt>
                <c:pt idx="3106">
                  <c:v>6.6953206304151539E-2</c:v>
                </c:pt>
                <c:pt idx="3107">
                  <c:v>6.7009552942238315E-2</c:v>
                </c:pt>
                <c:pt idx="3108">
                  <c:v>6.7066025497263121E-2</c:v>
                </c:pt>
                <c:pt idx="3109">
                  <c:v>6.7122623969180492E-2</c:v>
                </c:pt>
                <c:pt idx="3110">
                  <c:v>6.7179348357967683E-2</c:v>
                </c:pt>
                <c:pt idx="3111">
                  <c:v>6.7236198663715635E-2</c:v>
                </c:pt>
                <c:pt idx="3112">
                  <c:v>6.7293174886322055E-2</c:v>
                </c:pt>
                <c:pt idx="3113">
                  <c:v>6.735027702586649E-2</c:v>
                </c:pt>
                <c:pt idx="3114">
                  <c:v>6.7407505082314856E-2</c:v>
                </c:pt>
                <c:pt idx="3115">
                  <c:v>6.7464859055644408E-2</c:v>
                </c:pt>
                <c:pt idx="3116">
                  <c:v>6.7522338945912003E-2</c:v>
                </c:pt>
                <c:pt idx="3117">
                  <c:v>6.7579944753083515E-2</c:v>
                </c:pt>
                <c:pt idx="3118">
                  <c:v>6.7637676477124847E-2</c:v>
                </c:pt>
                <c:pt idx="3119">
                  <c:v>6.7695534118092843E-2</c:v>
                </c:pt>
                <c:pt idx="3120">
                  <c:v>6.7753517675998867E-2</c:v>
                </c:pt>
                <c:pt idx="3121">
                  <c:v>6.781162715075198E-2</c:v>
                </c:pt>
                <c:pt idx="3122">
                  <c:v>6.7869862542454487E-2</c:v>
                </c:pt>
                <c:pt idx="3123">
                  <c:v>6.7928223851049546E-2</c:v>
                </c:pt>
                <c:pt idx="3124">
                  <c:v>6.7986711076548551E-2</c:v>
                </c:pt>
                <c:pt idx="3125">
                  <c:v>6.8045324218940093E-2</c:v>
                </c:pt>
                <c:pt idx="3126">
                  <c:v>6.8104063278258312E-2</c:v>
                </c:pt>
                <c:pt idx="3127">
                  <c:v>6.8162928254457716E-2</c:v>
                </c:pt>
                <c:pt idx="3128">
                  <c:v>6.822191914759515E-2</c:v>
                </c:pt>
                <c:pt idx="3129">
                  <c:v>6.8281035957625136E-2</c:v>
                </c:pt>
                <c:pt idx="3130">
                  <c:v>6.8340278684547687E-2</c:v>
                </c:pt>
                <c:pt idx="3131">
                  <c:v>6.8399647328385521E-2</c:v>
                </c:pt>
                <c:pt idx="3132">
                  <c:v>6.8459141889127301E-2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9D1-4F48-8E23-390E2ED8B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3708736"/>
        <c:axId val="873704992"/>
      </c:scatterChart>
      <c:valAx>
        <c:axId val="873708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3704992"/>
        <c:crosses val="autoZero"/>
        <c:crossBetween val="midCat"/>
      </c:valAx>
      <c:valAx>
        <c:axId val="873704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3708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Cooling</a:t>
            </a:r>
            <a:r>
              <a:rPr lang="en-GB" baseline="0"/>
              <a:t> rate vs Temperature</a:t>
            </a:r>
            <a:endParaRPr lang="en-GB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'Fitted cooling rate'!$B$17:$B$3159</c:f>
              <c:numCache>
                <c:formatCode>General</c:formatCode>
                <c:ptCount val="3143"/>
                <c:pt idx="0">
                  <c:v>958.59333084002901</c:v>
                </c:pt>
                <c:pt idx="1">
                  <c:v>956.08988794434151</c:v>
                </c:pt>
                <c:pt idx="2">
                  <c:v>953.59650175413287</c:v>
                </c:pt>
                <c:pt idx="3">
                  <c:v>951.11314605630412</c:v>
                </c:pt>
                <c:pt idx="4">
                  <c:v>948.63979463775604</c:v>
                </c:pt>
                <c:pt idx="5">
                  <c:v>946.17642128538978</c:v>
                </c:pt>
                <c:pt idx="6">
                  <c:v>943.72299978610624</c:v>
                </c:pt>
                <c:pt idx="7">
                  <c:v>941.279503926806</c:v>
                </c:pt>
                <c:pt idx="8">
                  <c:v>938.84590749439064</c:v>
                </c:pt>
                <c:pt idx="9">
                  <c:v>936.42218427576051</c:v>
                </c:pt>
                <c:pt idx="10">
                  <c:v>934.00830805781675</c:v>
                </c:pt>
                <c:pt idx="11">
                  <c:v>931.60425262746037</c:v>
                </c:pt>
                <c:pt idx="12">
                  <c:v>929.20999177159229</c:v>
                </c:pt>
                <c:pt idx="13">
                  <c:v>926.82549927711329</c:v>
                </c:pt>
                <c:pt idx="14">
                  <c:v>924.45074893092442</c:v>
                </c:pt>
                <c:pt idx="15">
                  <c:v>922.08571451992668</c:v>
                </c:pt>
                <c:pt idx="16">
                  <c:v>919.73036983102099</c:v>
                </c:pt>
                <c:pt idx="17">
                  <c:v>917.38468865110804</c:v>
                </c:pt>
                <c:pt idx="18">
                  <c:v>915.04864476708906</c:v>
                </c:pt>
                <c:pt idx="19">
                  <c:v>912.72221196586474</c:v>
                </c:pt>
                <c:pt idx="20">
                  <c:v>910.40536403433623</c:v>
                </c:pt>
                <c:pt idx="21">
                  <c:v>908.09807475940443</c:v>
                </c:pt>
                <c:pt idx="22">
                  <c:v>905.80031792797013</c:v>
                </c:pt>
                <c:pt idx="23">
                  <c:v>903.51206732693436</c:v>
                </c:pt>
                <c:pt idx="24">
                  <c:v>901.23329674319803</c:v>
                </c:pt>
                <c:pt idx="25">
                  <c:v>898.96397996366204</c:v>
                </c:pt>
                <c:pt idx="26">
                  <c:v>896.70409077522754</c:v>
                </c:pt>
                <c:pt idx="27">
                  <c:v>894.4536029647951</c:v>
                </c:pt>
                <c:pt idx="28">
                  <c:v>892.21249031926595</c:v>
                </c:pt>
                <c:pt idx="29">
                  <c:v>889.98072662554091</c:v>
                </c:pt>
                <c:pt idx="30">
                  <c:v>887.75828567052088</c:v>
                </c:pt>
                <c:pt idx="31">
                  <c:v>885.54514124110688</c:v>
                </c:pt>
                <c:pt idx="32">
                  <c:v>883.34126712419982</c:v>
                </c:pt>
                <c:pt idx="33">
                  <c:v>881.1466371067005</c:v>
                </c:pt>
                <c:pt idx="34">
                  <c:v>878.96122497551005</c:v>
                </c:pt>
                <c:pt idx="35">
                  <c:v>876.78500451752927</c:v>
                </c:pt>
                <c:pt idx="36">
                  <c:v>874.61794951965931</c:v>
                </c:pt>
                <c:pt idx="37">
                  <c:v>872.46003376880071</c:v>
                </c:pt>
                <c:pt idx="38">
                  <c:v>870.31123105185475</c:v>
                </c:pt>
                <c:pt idx="39">
                  <c:v>868.17151515572243</c:v>
                </c:pt>
                <c:pt idx="40">
                  <c:v>866.04085986730411</c:v>
                </c:pt>
                <c:pt idx="41">
                  <c:v>863.91923897350136</c:v>
                </c:pt>
                <c:pt idx="42">
                  <c:v>861.80662626121477</c:v>
                </c:pt>
                <c:pt idx="43">
                  <c:v>859.70299551734547</c:v>
                </c:pt>
                <c:pt idx="44">
                  <c:v>857.60832052879402</c:v>
                </c:pt>
                <c:pt idx="45">
                  <c:v>855.52257508246191</c:v>
                </c:pt>
                <c:pt idx="46">
                  <c:v>853.44573296524982</c:v>
                </c:pt>
                <c:pt idx="47">
                  <c:v>851.37776796405842</c:v>
                </c:pt>
                <c:pt idx="48">
                  <c:v>849.31865386578909</c:v>
                </c:pt>
                <c:pt idx="49">
                  <c:v>847.2683644573425</c:v>
                </c:pt>
                <c:pt idx="50">
                  <c:v>845.22687352561945</c:v>
                </c:pt>
                <c:pt idx="51">
                  <c:v>843.19415485752131</c:v>
                </c:pt>
                <c:pt idx="52">
                  <c:v>841.17018223994853</c:v>
                </c:pt>
                <c:pt idx="53">
                  <c:v>839.15492945980236</c:v>
                </c:pt>
                <c:pt idx="54">
                  <c:v>837.14837030398371</c:v>
                </c:pt>
                <c:pt idx="55">
                  <c:v>835.15047855939338</c:v>
                </c:pt>
                <c:pt idx="56">
                  <c:v>833.1612280129325</c:v>
                </c:pt>
                <c:pt idx="57">
                  <c:v>831.18059245150164</c:v>
                </c:pt>
                <c:pt idx="58">
                  <c:v>829.20854566200217</c:v>
                </c:pt>
                <c:pt idx="59">
                  <c:v>827.24506143133476</c:v>
                </c:pt>
                <c:pt idx="60">
                  <c:v>825.29011354640045</c:v>
                </c:pt>
                <c:pt idx="61">
                  <c:v>823.34367579410002</c:v>
                </c:pt>
                <c:pt idx="62">
                  <c:v>821.40572196133462</c:v>
                </c:pt>
                <c:pt idx="63">
                  <c:v>819.47622583500504</c:v>
                </c:pt>
                <c:pt idx="64">
                  <c:v>817.55516120201219</c:v>
                </c:pt>
                <c:pt idx="65">
                  <c:v>815.6425018492572</c:v>
                </c:pt>
                <c:pt idx="66">
                  <c:v>813.73822156364065</c:v>
                </c:pt>
                <c:pt idx="67">
                  <c:v>811.8422941320639</c:v>
                </c:pt>
                <c:pt idx="68">
                  <c:v>809.95469334142763</c:v>
                </c:pt>
                <c:pt idx="69">
                  <c:v>808.07539297863286</c:v>
                </c:pt>
                <c:pt idx="70">
                  <c:v>806.2043668305804</c:v>
                </c:pt>
                <c:pt idx="71">
                  <c:v>804.34158868417126</c:v>
                </c:pt>
                <c:pt idx="72">
                  <c:v>802.48703232630635</c:v>
                </c:pt>
                <c:pt idx="73">
                  <c:v>800.64067154388658</c:v>
                </c:pt>
                <c:pt idx="74">
                  <c:v>798.80248012381298</c:v>
                </c:pt>
                <c:pt idx="75">
                  <c:v>796.97243185298669</c:v>
                </c:pt>
                <c:pt idx="76">
                  <c:v>795.15050051830815</c:v>
                </c:pt>
                <c:pt idx="77">
                  <c:v>793.33665990667851</c:v>
                </c:pt>
                <c:pt idx="78">
                  <c:v>791.53088380499889</c:v>
                </c:pt>
                <c:pt idx="79">
                  <c:v>789.73314600017</c:v>
                </c:pt>
                <c:pt idx="80">
                  <c:v>787.94342027909272</c:v>
                </c:pt>
                <c:pt idx="81">
                  <c:v>786.16168042866821</c:v>
                </c:pt>
                <c:pt idx="82">
                  <c:v>784.38790023579725</c:v>
                </c:pt>
                <c:pt idx="83">
                  <c:v>782.62205348738087</c:v>
                </c:pt>
                <c:pt idx="84">
                  <c:v>780.86411397031986</c:v>
                </c:pt>
                <c:pt idx="85">
                  <c:v>779.11405547151537</c:v>
                </c:pt>
                <c:pt idx="86">
                  <c:v>777.37185177786807</c:v>
                </c:pt>
                <c:pt idx="87">
                  <c:v>775.63747667627911</c:v>
                </c:pt>
                <c:pt idx="88">
                  <c:v>773.91090395364938</c:v>
                </c:pt>
                <c:pt idx="89">
                  <c:v>772.19210739687981</c:v>
                </c:pt>
                <c:pt idx="90">
                  <c:v>770.48106079287118</c:v>
                </c:pt>
                <c:pt idx="91">
                  <c:v>768.77773792852463</c:v>
                </c:pt>
                <c:pt idx="92">
                  <c:v>767.08211259074085</c:v>
                </c:pt>
                <c:pt idx="93">
                  <c:v>765.3941585664212</c:v>
                </c:pt>
                <c:pt idx="94">
                  <c:v>763.71384964246602</c:v>
                </c:pt>
                <c:pt idx="95">
                  <c:v>762.04115960577678</c:v>
                </c:pt>
                <c:pt idx="96">
                  <c:v>760.3760622432543</c:v>
                </c:pt>
                <c:pt idx="97">
                  <c:v>758.71853134179912</c:v>
                </c:pt>
                <c:pt idx="98">
                  <c:v>757.06854068831262</c:v>
                </c:pt>
                <c:pt idx="99">
                  <c:v>755.42606406969571</c:v>
                </c:pt>
                <c:pt idx="100">
                  <c:v>753.79107527284896</c:v>
                </c:pt>
                <c:pt idx="101">
                  <c:v>752.16354808467372</c:v>
                </c:pt>
                <c:pt idx="102">
                  <c:v>750.54345629207057</c:v>
                </c:pt>
                <c:pt idx="103">
                  <c:v>748.93077368194076</c:v>
                </c:pt>
                <c:pt idx="104">
                  <c:v>747.32547404118498</c:v>
                </c:pt>
                <c:pt idx="105">
                  <c:v>745.72753115670446</c:v>
                </c:pt>
                <c:pt idx="106">
                  <c:v>744.13691881539978</c:v>
                </c:pt>
                <c:pt idx="107">
                  <c:v>742.55361080417197</c:v>
                </c:pt>
                <c:pt idx="108">
                  <c:v>740.97758090992215</c:v>
                </c:pt>
                <c:pt idx="109">
                  <c:v>739.40880291955114</c:v>
                </c:pt>
                <c:pt idx="110">
                  <c:v>737.84725061995971</c:v>
                </c:pt>
                <c:pt idx="111">
                  <c:v>736.29289779804901</c:v>
                </c:pt>
                <c:pt idx="112">
                  <c:v>734.74571824072007</c:v>
                </c:pt>
                <c:pt idx="113">
                  <c:v>733.20568573487344</c:v>
                </c:pt>
                <c:pt idx="114">
                  <c:v>731.67277406741027</c:v>
                </c:pt>
                <c:pt idx="115">
                  <c:v>730.1469570252317</c:v>
                </c:pt>
                <c:pt idx="116">
                  <c:v>728.6282083952384</c:v>
                </c:pt>
                <c:pt idx="117">
                  <c:v>727.11650196433118</c:v>
                </c:pt>
                <c:pt idx="118">
                  <c:v>725.61181151941128</c:v>
                </c:pt>
                <c:pt idx="119">
                  <c:v>724.11411084737961</c:v>
                </c:pt>
                <c:pt idx="120">
                  <c:v>722.62337373513685</c:v>
                </c:pt>
                <c:pt idx="121">
                  <c:v>721.13957396958415</c:v>
                </c:pt>
                <c:pt idx="122">
                  <c:v>719.66268533762252</c:v>
                </c:pt>
                <c:pt idx="123">
                  <c:v>718.19268162615253</c:v>
                </c:pt>
                <c:pt idx="124">
                  <c:v>716.72953662207533</c:v>
                </c:pt>
                <c:pt idx="125">
                  <c:v>715.27322411229193</c:v>
                </c:pt>
                <c:pt idx="126">
                  <c:v>713.82371788370335</c:v>
                </c:pt>
                <c:pt idx="127">
                  <c:v>712.38099172321017</c:v>
                </c:pt>
                <c:pt idx="128">
                  <c:v>710.94501941771364</c:v>
                </c:pt>
                <c:pt idx="129">
                  <c:v>709.51577475411466</c:v>
                </c:pt>
                <c:pt idx="130">
                  <c:v>708.0932315193138</c:v>
                </c:pt>
                <c:pt idx="131">
                  <c:v>706.67736350021255</c:v>
                </c:pt>
                <c:pt idx="132">
                  <c:v>705.26814448371147</c:v>
                </c:pt>
                <c:pt idx="133">
                  <c:v>703.86554825671135</c:v>
                </c:pt>
                <c:pt idx="134">
                  <c:v>702.46954860611356</c:v>
                </c:pt>
                <c:pt idx="135">
                  <c:v>701.08011931881902</c:v>
                </c:pt>
                <c:pt idx="136">
                  <c:v>699.69723418172828</c:v>
                </c:pt>
                <c:pt idx="137">
                  <c:v>698.32086698174248</c:v>
                </c:pt>
                <c:pt idx="138">
                  <c:v>696.95099150576254</c:v>
                </c:pt>
                <c:pt idx="139">
                  <c:v>695.58758154068948</c:v>
                </c:pt>
                <c:pt idx="140">
                  <c:v>694.2306108734241</c:v>
                </c:pt>
                <c:pt idx="141">
                  <c:v>692.88005329086741</c:v>
                </c:pt>
                <c:pt idx="142">
                  <c:v>691.53588257992044</c:v>
                </c:pt>
                <c:pt idx="143">
                  <c:v>690.19807252748376</c:v>
                </c:pt>
                <c:pt idx="144">
                  <c:v>688.86659692045862</c:v>
                </c:pt>
                <c:pt idx="145">
                  <c:v>687.54142954574593</c:v>
                </c:pt>
                <c:pt idx="146">
                  <c:v>686.22254419024659</c:v>
                </c:pt>
                <c:pt idx="147">
                  <c:v>684.90991464086142</c:v>
                </c:pt>
                <c:pt idx="148">
                  <c:v>683.60351468449164</c:v>
                </c:pt>
                <c:pt idx="149">
                  <c:v>682.30331810803796</c:v>
                </c:pt>
                <c:pt idx="150">
                  <c:v>681.00929869840115</c:v>
                </c:pt>
                <c:pt idx="151">
                  <c:v>679.72143024248248</c:v>
                </c:pt>
                <c:pt idx="152">
                  <c:v>678.43968652718286</c:v>
                </c:pt>
                <c:pt idx="153">
                  <c:v>677.16404133940284</c:v>
                </c:pt>
                <c:pt idx="154">
                  <c:v>675.8944684660438</c:v>
                </c:pt>
                <c:pt idx="155">
                  <c:v>674.63094169400654</c:v>
                </c:pt>
                <c:pt idx="156">
                  <c:v>673.37343481019172</c:v>
                </c:pt>
                <c:pt idx="157">
                  <c:v>672.12192160150073</c:v>
                </c:pt>
                <c:pt idx="158">
                  <c:v>670.87637585483424</c:v>
                </c:pt>
                <c:pt idx="159">
                  <c:v>669.63677135709315</c:v>
                </c:pt>
                <c:pt idx="160">
                  <c:v>668.4030818951785</c:v>
                </c:pt>
                <c:pt idx="161">
                  <c:v>667.17528125599119</c:v>
                </c:pt>
                <c:pt idx="162">
                  <c:v>665.95334322643225</c:v>
                </c:pt>
                <c:pt idx="163">
                  <c:v>664.73724159340225</c:v>
                </c:pt>
                <c:pt idx="164">
                  <c:v>663.52695014380242</c:v>
                </c:pt>
                <c:pt idx="165">
                  <c:v>662.32244266453404</c:v>
                </c:pt>
                <c:pt idx="166">
                  <c:v>661.12369294249731</c:v>
                </c:pt>
                <c:pt idx="167">
                  <c:v>659.93067476459362</c:v>
                </c:pt>
                <c:pt idx="168">
                  <c:v>658.74336191772375</c:v>
                </c:pt>
                <c:pt idx="169">
                  <c:v>657.56172818878883</c:v>
                </c:pt>
                <c:pt idx="170">
                  <c:v>656.38574736468945</c:v>
                </c:pt>
                <c:pt idx="171">
                  <c:v>655.21539323232685</c:v>
                </c:pt>
                <c:pt idx="172">
                  <c:v>654.05063957860193</c:v>
                </c:pt>
                <c:pt idx="173">
                  <c:v>652.8914601904155</c:v>
                </c:pt>
                <c:pt idx="174">
                  <c:v>651.73782885466835</c:v>
                </c:pt>
                <c:pt idx="175">
                  <c:v>650.58971935826207</c:v>
                </c:pt>
                <c:pt idx="176">
                  <c:v>649.44710548809667</c:v>
                </c:pt>
                <c:pt idx="177">
                  <c:v>648.30996103107361</c:v>
                </c:pt>
                <c:pt idx="178">
                  <c:v>647.17825977409393</c:v>
                </c:pt>
                <c:pt idx="179">
                  <c:v>646.05197550405819</c:v>
                </c:pt>
                <c:pt idx="180">
                  <c:v>644.93108200786776</c:v>
                </c:pt>
                <c:pt idx="181">
                  <c:v>643.8155530724232</c:v>
                </c:pt>
                <c:pt idx="182">
                  <c:v>642.70536248462565</c:v>
                </c:pt>
                <c:pt idx="183">
                  <c:v>641.60048403137591</c:v>
                </c:pt>
                <c:pt idx="184">
                  <c:v>640.50089149957489</c:v>
                </c:pt>
                <c:pt idx="185">
                  <c:v>639.40655867612384</c:v>
                </c:pt>
                <c:pt idx="186">
                  <c:v>638.3174593479232</c:v>
                </c:pt>
                <c:pt idx="187">
                  <c:v>637.23356730187436</c:v>
                </c:pt>
                <c:pt idx="188">
                  <c:v>636.15485632487798</c:v>
                </c:pt>
                <c:pt idx="189">
                  <c:v>635.0813002038351</c:v>
                </c:pt>
                <c:pt idx="190">
                  <c:v>634.01287272564673</c:v>
                </c:pt>
                <c:pt idx="191">
                  <c:v>632.94954767721356</c:v>
                </c:pt>
                <c:pt idx="192">
                  <c:v>631.89129884543672</c:v>
                </c:pt>
                <c:pt idx="193">
                  <c:v>630.83810001721702</c:v>
                </c:pt>
                <c:pt idx="194">
                  <c:v>629.78992497945546</c:v>
                </c:pt>
                <c:pt idx="195">
                  <c:v>628.74674751905309</c:v>
                </c:pt>
                <c:pt idx="196">
                  <c:v>627.70854142291068</c:v>
                </c:pt>
                <c:pt idx="197">
                  <c:v>626.67528047792916</c:v>
                </c:pt>
                <c:pt idx="198">
                  <c:v>625.64693847100943</c:v>
                </c:pt>
                <c:pt idx="199">
                  <c:v>624.62348918905275</c:v>
                </c:pt>
                <c:pt idx="200">
                  <c:v>623.60490641895967</c:v>
                </c:pt>
                <c:pt idx="201">
                  <c:v>622.59116394763123</c:v>
                </c:pt>
                <c:pt idx="202">
                  <c:v>621.58223556196845</c:v>
                </c:pt>
                <c:pt idx="203">
                  <c:v>620.57809504887223</c:v>
                </c:pt>
                <c:pt idx="204">
                  <c:v>619.57871619524349</c:v>
                </c:pt>
                <c:pt idx="205">
                  <c:v>618.58407278798313</c:v>
                </c:pt>
                <c:pt idx="206">
                  <c:v>617.59413861399219</c:v>
                </c:pt>
                <c:pt idx="207">
                  <c:v>616.60888746017156</c:v>
                </c:pt>
                <c:pt idx="208">
                  <c:v>615.62829311342193</c:v>
                </c:pt>
                <c:pt idx="209">
                  <c:v>614.65232936064456</c:v>
                </c:pt>
                <c:pt idx="210">
                  <c:v>613.68096998874023</c:v>
                </c:pt>
                <c:pt idx="211">
                  <c:v>612.71418878460997</c:v>
                </c:pt>
                <c:pt idx="212">
                  <c:v>611.7519595351547</c:v>
                </c:pt>
                <c:pt idx="213">
                  <c:v>610.7942560272752</c:v>
                </c:pt>
                <c:pt idx="214">
                  <c:v>609.84105204787261</c:v>
                </c:pt>
                <c:pt idx="215">
                  <c:v>608.89232138384762</c:v>
                </c:pt>
                <c:pt idx="216">
                  <c:v>607.94803782210136</c:v>
                </c:pt>
                <c:pt idx="217">
                  <c:v>607.00817514953485</c:v>
                </c:pt>
                <c:pt idx="218">
                  <c:v>606.07270715304867</c:v>
                </c:pt>
                <c:pt idx="219">
                  <c:v>605.14160761954417</c:v>
                </c:pt>
                <c:pt idx="220">
                  <c:v>604.21485033592194</c:v>
                </c:pt>
                <c:pt idx="221">
                  <c:v>603.29240908908309</c:v>
                </c:pt>
                <c:pt idx="222">
                  <c:v>602.37425766592867</c:v>
                </c:pt>
                <c:pt idx="223">
                  <c:v>601.46036985335923</c:v>
                </c:pt>
                <c:pt idx="224">
                  <c:v>600.55071943827602</c:v>
                </c:pt>
                <c:pt idx="225">
                  <c:v>599.64528020757984</c:v>
                </c:pt>
                <c:pt idx="226">
                  <c:v>598.74402594817184</c:v>
                </c:pt>
                <c:pt idx="227">
                  <c:v>597.84693044695268</c:v>
                </c:pt>
                <c:pt idx="228">
                  <c:v>596.95396749082329</c:v>
                </c:pt>
                <c:pt idx="229">
                  <c:v>596.0651108666849</c:v>
                </c:pt>
                <c:pt idx="230">
                  <c:v>595.18033436143821</c:v>
                </c:pt>
                <c:pt idx="231">
                  <c:v>594.29961176198401</c:v>
                </c:pt>
                <c:pt idx="232">
                  <c:v>593.42291685522378</c:v>
                </c:pt>
                <c:pt idx="233">
                  <c:v>592.55022342805785</c:v>
                </c:pt>
                <c:pt idx="234">
                  <c:v>591.68150526738737</c:v>
                </c:pt>
                <c:pt idx="235">
                  <c:v>590.81673616011335</c:v>
                </c:pt>
                <c:pt idx="236">
                  <c:v>589.95588989313683</c:v>
                </c:pt>
                <c:pt idx="237">
                  <c:v>589.09894025335848</c:v>
                </c:pt>
                <c:pt idx="238">
                  <c:v>588.24586102767933</c:v>
                </c:pt>
                <c:pt idx="239">
                  <c:v>587.39662600300028</c:v>
                </c:pt>
                <c:pt idx="240">
                  <c:v>586.55120896622225</c:v>
                </c:pt>
                <c:pt idx="241">
                  <c:v>585.70958370424648</c:v>
                </c:pt>
                <c:pt idx="242">
                  <c:v>584.87172400397367</c:v>
                </c:pt>
                <c:pt idx="243">
                  <c:v>584.03760365230448</c:v>
                </c:pt>
                <c:pt idx="244">
                  <c:v>583.20719643614018</c:v>
                </c:pt>
                <c:pt idx="245">
                  <c:v>582.38047614238155</c:v>
                </c:pt>
                <c:pt idx="246">
                  <c:v>581.55741655792986</c:v>
                </c:pt>
                <c:pt idx="247">
                  <c:v>580.73799146968565</c:v>
                </c:pt>
                <c:pt idx="248">
                  <c:v>579.92217466454997</c:v>
                </c:pt>
                <c:pt idx="249">
                  <c:v>579.10993992942383</c:v>
                </c:pt>
                <c:pt idx="250">
                  <c:v>578.30126105120803</c:v>
                </c:pt>
                <c:pt idx="251">
                  <c:v>577.4961118168037</c:v>
                </c:pt>
                <c:pt idx="252">
                  <c:v>576.69446601311165</c:v>
                </c:pt>
                <c:pt idx="253">
                  <c:v>575.89629742703255</c:v>
                </c:pt>
                <c:pt idx="254">
                  <c:v>575.10157984546777</c:v>
                </c:pt>
                <c:pt idx="255">
                  <c:v>574.31028705531821</c:v>
                </c:pt>
                <c:pt idx="256">
                  <c:v>573.52239284348445</c:v>
                </c:pt>
                <c:pt idx="257">
                  <c:v>572.73787099686785</c:v>
                </c:pt>
                <c:pt idx="258">
                  <c:v>571.95669530236898</c:v>
                </c:pt>
                <c:pt idx="259">
                  <c:v>571.17883954688898</c:v>
                </c:pt>
                <c:pt idx="260">
                  <c:v>570.40427751732864</c:v>
                </c:pt>
                <c:pt idx="261">
                  <c:v>569.63298300058921</c:v>
                </c:pt>
                <c:pt idx="262">
                  <c:v>568.86492978357126</c:v>
                </c:pt>
                <c:pt idx="263">
                  <c:v>568.1000916531757</c:v>
                </c:pt>
                <c:pt idx="264">
                  <c:v>567.33844239630378</c:v>
                </c:pt>
                <c:pt idx="265">
                  <c:v>566.57995579985629</c:v>
                </c:pt>
                <c:pt idx="266">
                  <c:v>565.82460565073416</c:v>
                </c:pt>
                <c:pt idx="267">
                  <c:v>565.0723657358385</c:v>
                </c:pt>
                <c:pt idx="268">
                  <c:v>564.32320984206956</c:v>
                </c:pt>
                <c:pt idx="269">
                  <c:v>563.57711175632915</c:v>
                </c:pt>
                <c:pt idx="270">
                  <c:v>562.83404526551772</c:v>
                </c:pt>
                <c:pt idx="271">
                  <c:v>562.09398415653641</c:v>
                </c:pt>
                <c:pt idx="272">
                  <c:v>561.3569022162859</c:v>
                </c:pt>
                <c:pt idx="273">
                  <c:v>560.62277323166734</c:v>
                </c:pt>
                <c:pt idx="274">
                  <c:v>559.89157098958162</c:v>
                </c:pt>
                <c:pt idx="275">
                  <c:v>559.16326927692967</c:v>
                </c:pt>
                <c:pt idx="276">
                  <c:v>558.43784188061238</c:v>
                </c:pt>
                <c:pt idx="277">
                  <c:v>557.71526258753079</c:v>
                </c:pt>
                <c:pt idx="278">
                  <c:v>556.99550518458557</c:v>
                </c:pt>
                <c:pt idx="279">
                  <c:v>556.27854345867786</c:v>
                </c:pt>
                <c:pt idx="280">
                  <c:v>555.56435119670869</c:v>
                </c:pt>
                <c:pt idx="281">
                  <c:v>554.85290218557873</c:v>
                </c:pt>
                <c:pt idx="282">
                  <c:v>554.14417021218935</c:v>
                </c:pt>
                <c:pt idx="283">
                  <c:v>553.4381290634409</c:v>
                </c:pt>
                <c:pt idx="284">
                  <c:v>552.73475252623462</c:v>
                </c:pt>
                <c:pt idx="285">
                  <c:v>552.03401438747153</c:v>
                </c:pt>
                <c:pt idx="286">
                  <c:v>551.33588843405244</c:v>
                </c:pt>
                <c:pt idx="287">
                  <c:v>550.64034845287836</c:v>
                </c:pt>
                <c:pt idx="288">
                  <c:v>549.94736823085009</c:v>
                </c:pt>
                <c:pt idx="289">
                  <c:v>549.25692155486865</c:v>
                </c:pt>
                <c:pt idx="290">
                  <c:v>548.56898221183496</c:v>
                </c:pt>
                <c:pt idx="291">
                  <c:v>547.88352398864993</c:v>
                </c:pt>
                <c:pt idx="292">
                  <c:v>547.20052067221468</c:v>
                </c:pt>
                <c:pt idx="293">
                  <c:v>546.51994604942979</c:v>
                </c:pt>
                <c:pt idx="294">
                  <c:v>545.8417739071964</c:v>
                </c:pt>
                <c:pt idx="295">
                  <c:v>545.16597803241552</c:v>
                </c:pt>
                <c:pt idx="296">
                  <c:v>544.49253221198808</c:v>
                </c:pt>
                <c:pt idx="297">
                  <c:v>543.82141023281474</c:v>
                </c:pt>
                <c:pt idx="298">
                  <c:v>543.15258588179665</c:v>
                </c:pt>
                <c:pt idx="299">
                  <c:v>542.48603294583484</c:v>
                </c:pt>
                <c:pt idx="300">
                  <c:v>541.82172521182997</c:v>
                </c:pt>
                <c:pt idx="301">
                  <c:v>541.15963646668331</c:v>
                </c:pt>
                <c:pt idx="302">
                  <c:v>540.49974049729553</c:v>
                </c:pt>
                <c:pt idx="303">
                  <c:v>539.84201109056755</c:v>
                </c:pt>
                <c:pt idx="304">
                  <c:v>539.18642203340039</c:v>
                </c:pt>
                <c:pt idx="305">
                  <c:v>538.53294711269518</c:v>
                </c:pt>
                <c:pt idx="306">
                  <c:v>537.88156011535239</c:v>
                </c:pt>
                <c:pt idx="307">
                  <c:v>537.23223482827348</c:v>
                </c:pt>
                <c:pt idx="308">
                  <c:v>536.58494503835902</c:v>
                </c:pt>
                <c:pt idx="309">
                  <c:v>535.93966453250994</c:v>
                </c:pt>
                <c:pt idx="310">
                  <c:v>535.29636709762735</c:v>
                </c:pt>
                <c:pt idx="311">
                  <c:v>534.6550265206123</c:v>
                </c:pt>
                <c:pt idx="312">
                  <c:v>534.01561658836533</c:v>
                </c:pt>
                <c:pt idx="313">
                  <c:v>533.37811108778772</c:v>
                </c:pt>
                <c:pt idx="314">
                  <c:v>532.74248380578013</c:v>
                </c:pt>
                <c:pt idx="315">
                  <c:v>532.10870852924359</c:v>
                </c:pt>
                <c:pt idx="316">
                  <c:v>531.47675904507923</c:v>
                </c:pt>
                <c:pt idx="317">
                  <c:v>530.84660914018798</c:v>
                </c:pt>
                <c:pt idx="318">
                  <c:v>530.21823260147028</c:v>
                </c:pt>
                <c:pt idx="319">
                  <c:v>529.5916032158276</c:v>
                </c:pt>
                <c:pt idx="320">
                  <c:v>528.96669477016053</c:v>
                </c:pt>
                <c:pt idx="321">
                  <c:v>528.3434810513703</c:v>
                </c:pt>
                <c:pt idx="322">
                  <c:v>527.72193584635772</c:v>
                </c:pt>
                <c:pt idx="323">
                  <c:v>527.10203294202358</c:v>
                </c:pt>
                <c:pt idx="324">
                  <c:v>526.48374612526902</c:v>
                </c:pt>
                <c:pt idx="325">
                  <c:v>525.86704918299483</c:v>
                </c:pt>
                <c:pt idx="326">
                  <c:v>525.25191590210193</c:v>
                </c:pt>
                <c:pt idx="327">
                  <c:v>524.63832006949156</c:v>
                </c:pt>
                <c:pt idx="328">
                  <c:v>524.02623547206406</c:v>
                </c:pt>
                <c:pt idx="329">
                  <c:v>523.41563589672103</c:v>
                </c:pt>
                <c:pt idx="330">
                  <c:v>522.80649513036303</c:v>
                </c:pt>
                <c:pt idx="331">
                  <c:v>522.19878695989098</c:v>
                </c:pt>
                <c:pt idx="332">
                  <c:v>521.5924851722059</c:v>
                </c:pt>
                <c:pt idx="333">
                  <c:v>520.98756355420869</c:v>
                </c:pt>
                <c:pt idx="334">
                  <c:v>520.38399589280039</c:v>
                </c:pt>
                <c:pt idx="335">
                  <c:v>519.78175597488189</c:v>
                </c:pt>
                <c:pt idx="336">
                  <c:v>519.180817587354</c:v>
                </c:pt>
                <c:pt idx="337">
                  <c:v>518.58115451711774</c:v>
                </c:pt>
                <c:pt idx="338">
                  <c:v>517.98274055107402</c:v>
                </c:pt>
                <c:pt idx="339">
                  <c:v>517.38554947612386</c:v>
                </c:pt>
                <c:pt idx="340">
                  <c:v>516.78955507916817</c:v>
                </c:pt>
                <c:pt idx="341">
                  <c:v>516.19473114710763</c:v>
                </c:pt>
                <c:pt idx="342">
                  <c:v>515.60105146684361</c:v>
                </c:pt>
                <c:pt idx="343">
                  <c:v>515.00848982527657</c:v>
                </c:pt>
                <c:pt idx="344">
                  <c:v>514.41702000930786</c:v>
                </c:pt>
                <c:pt idx="345">
                  <c:v>513.8266158058384</c:v>
                </c:pt>
                <c:pt idx="346">
                  <c:v>513.23725100176875</c:v>
                </c:pt>
                <c:pt idx="347">
                  <c:v>512.64889938400006</c:v>
                </c:pt>
                <c:pt idx="348">
                  <c:v>512.06153473943323</c:v>
                </c:pt>
                <c:pt idx="349">
                  <c:v>511.47513085496939</c:v>
                </c:pt>
                <c:pt idx="350">
                  <c:v>510.88966151750935</c:v>
                </c:pt>
                <c:pt idx="351">
                  <c:v>510.30510051395379</c:v>
                </c:pt>
                <c:pt idx="352">
                  <c:v>509.72142163120395</c:v>
                </c:pt>
                <c:pt idx="353">
                  <c:v>509.13859865616075</c:v>
                </c:pt>
                <c:pt idx="354">
                  <c:v>508.55660537572498</c:v>
                </c:pt>
                <c:pt idx="355">
                  <c:v>507.97541557679767</c:v>
                </c:pt>
                <c:pt idx="356">
                  <c:v>507.39500304627961</c:v>
                </c:pt>
                <c:pt idx="357">
                  <c:v>506.81534157107205</c:v>
                </c:pt>
                <c:pt idx="358">
                  <c:v>506.23640493807551</c:v>
                </c:pt>
                <c:pt idx="359">
                  <c:v>505.65816693419129</c:v>
                </c:pt>
                <c:pt idx="360">
                  <c:v>505.08060134632024</c:v>
                </c:pt>
                <c:pt idx="361">
                  <c:v>504.50368196136299</c:v>
                </c:pt>
                <c:pt idx="362">
                  <c:v>503.92738256622084</c:v>
                </c:pt>
                <c:pt idx="363">
                  <c:v>503.35167694779449</c:v>
                </c:pt>
                <c:pt idx="364">
                  <c:v>502.77653889298517</c:v>
                </c:pt>
                <c:pt idx="365">
                  <c:v>502.20194218869347</c:v>
                </c:pt>
                <c:pt idx="366">
                  <c:v>501.62786062182039</c:v>
                </c:pt>
                <c:pt idx="367">
                  <c:v>501.05426797926702</c:v>
                </c:pt>
                <c:pt idx="368" formatCode="0.00E+00">
                  <c:v>492.78056466858197</c:v>
                </c:pt>
                <c:pt idx="369" formatCode="0.00E+00">
                  <c:v>492.3944401686029</c:v>
                </c:pt>
                <c:pt idx="370" formatCode="0.00E+00">
                  <c:v>492.00860464909937</c:v>
                </c:pt>
                <c:pt idx="371" formatCode="0.00E+00">
                  <c:v>491.62305798415446</c:v>
                </c:pt>
                <c:pt idx="372" formatCode="0.00E+00">
                  <c:v>491.23780004785118</c:v>
                </c:pt>
                <c:pt idx="373" formatCode="0.00E+00">
                  <c:v>490.85283071427273</c:v>
                </c:pt>
                <c:pt idx="374" formatCode="0.00E+00">
                  <c:v>490.46814985750211</c:v>
                </c:pt>
                <c:pt idx="375" formatCode="0.00E+00">
                  <c:v>490.08375735162247</c:v>
                </c:pt>
                <c:pt idx="376" formatCode="0.00E+00">
                  <c:v>489.69965307071686</c:v>
                </c:pt>
                <c:pt idx="377" formatCode="0.00E+00">
                  <c:v>489.31583688886843</c:v>
                </c:pt>
                <c:pt idx="378" formatCode="0.00E+00">
                  <c:v>488.9323086801603</c:v>
                </c:pt>
                <c:pt idx="379" formatCode="0.00E+00">
                  <c:v>488.54906831867549</c:v>
                </c:pt>
                <c:pt idx="380" formatCode="0.00E+00">
                  <c:v>488.16611567849714</c:v>
                </c:pt>
                <c:pt idx="381" formatCode="0.00E+00">
                  <c:v>487.78345063370824</c:v>
                </c:pt>
                <c:pt idx="382" formatCode="0.00E+00">
                  <c:v>487.40107305839206</c:v>
                </c:pt>
                <c:pt idx="383" formatCode="0.00E+00">
                  <c:v>487.01898282663154</c:v>
                </c:pt>
                <c:pt idx="384" formatCode="0.00E+00">
                  <c:v>486.63717981250988</c:v>
                </c:pt>
                <c:pt idx="385" formatCode="0.00E+00">
                  <c:v>486.2556638901101</c:v>
                </c:pt>
                <c:pt idx="386" formatCode="0.00E+00">
                  <c:v>485.87443493351537</c:v>
                </c:pt>
                <c:pt idx="387" formatCode="0.00E+00">
                  <c:v>485.49349281680867</c:v>
                </c:pt>
                <c:pt idx="388" formatCode="0.00E+00">
                  <c:v>485.11283741407323</c:v>
                </c:pt>
                <c:pt idx="389" formatCode="0.00E+00">
                  <c:v>484.73246859939206</c:v>
                </c:pt>
                <c:pt idx="390" formatCode="0.00E+00">
                  <c:v>484.35238624684831</c:v>
                </c:pt>
                <c:pt idx="391" formatCode="0.00E+00">
                  <c:v>483.97259023052499</c:v>
                </c:pt>
                <c:pt idx="392" formatCode="0.00E+00">
                  <c:v>483.59308042450522</c:v>
                </c:pt>
                <c:pt idx="393" formatCode="0.00E+00">
                  <c:v>483.21385670287214</c:v>
                </c:pt>
                <c:pt idx="394" formatCode="0.00E+00">
                  <c:v>482.83491893970887</c:v>
                </c:pt>
                <c:pt idx="395" formatCode="0.00E+00">
                  <c:v>482.45626700909838</c:v>
                </c:pt>
                <c:pt idx="396" formatCode="0.00E+00">
                  <c:v>482.07790078512392</c:v>
                </c:pt>
                <c:pt idx="397" formatCode="0.00E+00">
                  <c:v>481.69982014186843</c:v>
                </c:pt>
                <c:pt idx="398" formatCode="0.00E+00">
                  <c:v>481.32202495341511</c:v>
                </c:pt>
                <c:pt idx="399" formatCode="0.00E+00">
                  <c:v>480.94451509384703</c:v>
                </c:pt>
                <c:pt idx="400" formatCode="0.00E+00">
                  <c:v>480.56729043724727</c:v>
                </c:pt>
                <c:pt idx="401" formatCode="0.00E+00">
                  <c:v>480.19035085769895</c:v>
                </c:pt>
                <c:pt idx="402" formatCode="0.00E+00">
                  <c:v>479.81369622928514</c:v>
                </c:pt>
                <c:pt idx="403" formatCode="0.00E+00">
                  <c:v>479.43732642608893</c:v>
                </c:pt>
                <c:pt idx="404" formatCode="0.00E+00">
                  <c:v>479.06124132219338</c:v>
                </c:pt>
                <c:pt idx="405" formatCode="0.00E+00">
                  <c:v>478.68544079168169</c:v>
                </c:pt>
                <c:pt idx="406" formatCode="0.00E+00">
                  <c:v>478.30992470863691</c:v>
                </c:pt>
                <c:pt idx="407" formatCode="0.00E+00">
                  <c:v>477.93469294714208</c:v>
                </c:pt>
                <c:pt idx="408" formatCode="0.00E+00">
                  <c:v>477.55974538128038</c:v>
                </c:pt>
                <c:pt idx="409" formatCode="0.00E+00">
                  <c:v>477.18508188513482</c:v>
                </c:pt>
                <c:pt idx="410" formatCode="0.00E+00">
                  <c:v>476.81070233278854</c:v>
                </c:pt>
                <c:pt idx="411" formatCode="0.00E+00">
                  <c:v>476.4366065983246</c:v>
                </c:pt>
                <c:pt idx="412" formatCode="0.00E+00">
                  <c:v>476.06279455582614</c:v>
                </c:pt>
                <c:pt idx="413" formatCode="0.00E+00">
                  <c:v>475.68926607937624</c:v>
                </c:pt>
                <c:pt idx="414" formatCode="0.00E+00">
                  <c:v>475.31602104305802</c:v>
                </c:pt>
                <c:pt idx="415" formatCode="0.00E+00">
                  <c:v>474.94305932095449</c:v>
                </c:pt>
                <c:pt idx="416" formatCode="0.00E+00">
                  <c:v>474.57038078714879</c:v>
                </c:pt>
                <c:pt idx="417" formatCode="0.00E+00">
                  <c:v>474.19798531572405</c:v>
                </c:pt>
                <c:pt idx="418" formatCode="0.00E+00">
                  <c:v>473.82587278076335</c:v>
                </c:pt>
                <c:pt idx="419" formatCode="0.00E+00">
                  <c:v>473.4540430563498</c:v>
                </c:pt>
                <c:pt idx="420" formatCode="0.00E+00">
                  <c:v>473.08249601656638</c:v>
                </c:pt>
                <c:pt idx="421" formatCode="0.00E+00">
                  <c:v>472.71123153549632</c:v>
                </c:pt>
                <c:pt idx="422" formatCode="0.00E+00">
                  <c:v>472.34024948722265</c:v>
                </c:pt>
                <c:pt idx="423" formatCode="0.00E+00">
                  <c:v>471.96954974582849</c:v>
                </c:pt>
                <c:pt idx="424" formatCode="0.00E+00">
                  <c:v>471.59913218539691</c:v>
                </c:pt>
                <c:pt idx="425" formatCode="0.00E+00">
                  <c:v>471.22899668001105</c:v>
                </c:pt>
                <c:pt idx="426" formatCode="0.00E+00">
                  <c:v>470.85914310375398</c:v>
                </c:pt>
                <c:pt idx="427" formatCode="0.00E+00">
                  <c:v>470.48957133070877</c:v>
                </c:pt>
                <c:pt idx="428" formatCode="0.00E+00">
                  <c:v>470.1202812349585</c:v>
                </c:pt>
                <c:pt idx="429" formatCode="0.00E+00">
                  <c:v>469.75127269058635</c:v>
                </c:pt>
                <c:pt idx="430" formatCode="0.00E+00">
                  <c:v>469.38254557167528</c:v>
                </c:pt>
                <c:pt idx="431" formatCode="0.00E+00">
                  <c:v>469.0140997523086</c:v>
                </c:pt>
                <c:pt idx="432" formatCode="0.00E+00">
                  <c:v>468.6459351065692</c:v>
                </c:pt>
                <c:pt idx="433" formatCode="0.00E+00">
                  <c:v>468.27805150854022</c:v>
                </c:pt>
                <c:pt idx="434" formatCode="0.00E+00">
                  <c:v>467.91044883230472</c:v>
                </c:pt>
                <c:pt idx="435" formatCode="0.00E+00">
                  <c:v>467.54312695194591</c:v>
                </c:pt>
                <c:pt idx="436" formatCode="0.00E+00">
                  <c:v>467.17608574154684</c:v>
                </c:pt>
                <c:pt idx="437" formatCode="0.00E+00">
                  <c:v>466.8093250751906</c:v>
                </c:pt>
                <c:pt idx="438" formatCode="0.00E+00">
                  <c:v>466.4428448269602</c:v>
                </c:pt>
                <c:pt idx="439" formatCode="0.00E+00">
                  <c:v>466.07664487093894</c:v>
                </c:pt>
                <c:pt idx="440" formatCode="0.00E+00">
                  <c:v>465.71072508120966</c:v>
                </c:pt>
                <c:pt idx="441" formatCode="0.00E+00">
                  <c:v>465.34508533185561</c:v>
                </c:pt>
                <c:pt idx="442" formatCode="0.00E+00">
                  <c:v>464.97972549695993</c:v>
                </c:pt>
                <c:pt idx="443" formatCode="0.00E+00">
                  <c:v>464.61464545060556</c:v>
                </c:pt>
                <c:pt idx="444" formatCode="0.00E+00">
                  <c:v>464.24984506687571</c:v>
                </c:pt>
                <c:pt idx="445" formatCode="0.00E+00">
                  <c:v>463.88532421985337</c:v>
                </c:pt>
                <c:pt idx="446" formatCode="0.00E+00">
                  <c:v>463.52108278362175</c:v>
                </c:pt>
                <c:pt idx="447" formatCode="0.00E+00">
                  <c:v>463.15712063226385</c:v>
                </c:pt>
                <c:pt idx="448" formatCode="0.00E+00">
                  <c:v>462.79343763986287</c:v>
                </c:pt>
                <c:pt idx="449" formatCode="0.00E+00">
                  <c:v>462.43003368050182</c:v>
                </c:pt>
                <c:pt idx="450" formatCode="0.00E+00">
                  <c:v>462.06690862826383</c:v>
                </c:pt>
                <c:pt idx="451" formatCode="0.00E+00">
                  <c:v>461.70406235723198</c:v>
                </c:pt>
                <c:pt idx="452" formatCode="0.00E+00">
                  <c:v>461.34149474148938</c:v>
                </c:pt>
                <c:pt idx="453" formatCode="0.00E+00">
                  <c:v>460.97920565511902</c:v>
                </c:pt>
                <c:pt idx="454" formatCode="0.00E+00">
                  <c:v>460.61719497220417</c:v>
                </c:pt>
                <c:pt idx="455" formatCode="0.00E+00">
                  <c:v>460.25546256682787</c:v>
                </c:pt>
                <c:pt idx="456" formatCode="0.00E+00">
                  <c:v>459.89400831307313</c:v>
                </c:pt>
                <c:pt idx="457" formatCode="0.00E+00">
                  <c:v>459.53283208502313</c:v>
                </c:pt>
                <c:pt idx="458" formatCode="0.00E+00">
                  <c:v>459.17193375676095</c:v>
                </c:pt>
                <c:pt idx="459" formatCode="0.00E+00">
                  <c:v>458.8113132023696</c:v>
                </c:pt>
                <c:pt idx="460" formatCode="0.00E+00">
                  <c:v>458.45097029593222</c:v>
                </c:pt>
                <c:pt idx="461" formatCode="0.00E+00">
                  <c:v>458.09090491153205</c:v>
                </c:pt>
                <c:pt idx="462" formatCode="0.00E+00">
                  <c:v>457.73111692325193</c:v>
                </c:pt>
                <c:pt idx="463" formatCode="0.00E+00">
                  <c:v>457.37160620517517</c:v>
                </c:pt>
                <c:pt idx="464" formatCode="0.00E+00">
                  <c:v>457.01237263138478</c:v>
                </c:pt>
                <c:pt idx="465" formatCode="0.00E+00">
                  <c:v>456.65341607596383</c:v>
                </c:pt>
                <c:pt idx="466" formatCode="0.00E+00">
                  <c:v>456.29473641299546</c:v>
                </c:pt>
                <c:pt idx="467" formatCode="0.00E+00">
                  <c:v>455.93633351656268</c:v>
                </c:pt>
                <c:pt idx="468" formatCode="0.00E+00">
                  <c:v>455.57820726074868</c:v>
                </c:pt>
                <c:pt idx="469" formatCode="0.00E+00">
                  <c:v>455.22035751963659</c:v>
                </c:pt>
                <c:pt idx="470" formatCode="0.00E+00">
                  <c:v>454.86278416730931</c:v>
                </c:pt>
                <c:pt idx="471" formatCode="0.00E+00">
                  <c:v>454.5054870778502</c:v>
                </c:pt>
                <c:pt idx="472" formatCode="0.00E+00">
                  <c:v>454.14846612534211</c:v>
                </c:pt>
                <c:pt idx="473" formatCode="0.00E+00">
                  <c:v>453.79172118386828</c:v>
                </c:pt>
                <c:pt idx="474" formatCode="0.00E+00">
                  <c:v>453.43525212751172</c:v>
                </c:pt>
                <c:pt idx="475" formatCode="0.00E+00">
                  <c:v>453.07905883035562</c:v>
                </c:pt>
                <c:pt idx="476" formatCode="0.00E+00">
                  <c:v>452.723141166483</c:v>
                </c:pt>
                <c:pt idx="477" formatCode="0.00E+00">
                  <c:v>452.367499009977</c:v>
                </c:pt>
                <c:pt idx="478" formatCode="0.00E+00">
                  <c:v>452.01213223492067</c:v>
                </c:pt>
                <c:pt idx="479" formatCode="0.00E+00">
                  <c:v>451.6570407153971</c:v>
                </c:pt>
                <c:pt idx="480" formatCode="0.00E+00">
                  <c:v>451.30222432548948</c:v>
                </c:pt>
                <c:pt idx="481" formatCode="0.00E+00">
                  <c:v>450.94768293928075</c:v>
                </c:pt>
                <c:pt idx="482" formatCode="0.00E+00">
                  <c:v>450.59341643085418</c:v>
                </c:pt>
                <c:pt idx="483" formatCode="0.00E+00">
                  <c:v>450.23942467429271</c:v>
                </c:pt>
                <c:pt idx="484" formatCode="0.00E+00">
                  <c:v>449.88570754367947</c:v>
                </c:pt>
                <c:pt idx="485" formatCode="0.00E+00">
                  <c:v>449.53226491309766</c:v>
                </c:pt>
                <c:pt idx="486" formatCode="0.00E+00">
                  <c:v>449.17909665663024</c:v>
                </c:pt>
                <c:pt idx="487" formatCode="0.00E+00">
                  <c:v>448.82620264836038</c:v>
                </c:pt>
                <c:pt idx="488" formatCode="0.00E+00">
                  <c:v>448.47358276237122</c:v>
                </c:pt>
                <c:pt idx="489" formatCode="0.00E+00">
                  <c:v>448.12123687274573</c:v>
                </c:pt>
                <c:pt idx="490" formatCode="0.00E+00">
                  <c:v>447.76916485356702</c:v>
                </c:pt>
                <c:pt idx="491" formatCode="0.00E+00">
                  <c:v>447.41736657891835</c:v>
                </c:pt>
                <c:pt idx="492" formatCode="0.00E+00">
                  <c:v>447.06584192288256</c:v>
                </c:pt>
                <c:pt idx="493" formatCode="0.00E+00">
                  <c:v>446.71459075954294</c:v>
                </c:pt>
                <c:pt idx="494" formatCode="0.00E+00">
                  <c:v>446.36361296298247</c:v>
                </c:pt>
                <c:pt idx="495" formatCode="0.00E+00">
                  <c:v>446.01290840728439</c:v>
                </c:pt>
                <c:pt idx="496" formatCode="0.00E+00">
                  <c:v>445.66247696653164</c:v>
                </c:pt>
                <c:pt idx="497" formatCode="0.00E+00">
                  <c:v>445.31231851480743</c:v>
                </c:pt>
                <c:pt idx="498" formatCode="0.00E+00">
                  <c:v>444.96243292619471</c:v>
                </c:pt>
                <c:pt idx="499" formatCode="0.00E+00">
                  <c:v>444.61282007477672</c:v>
                </c:pt>
                <c:pt idx="500" formatCode="0.00E+00">
                  <c:v>444.26347983463654</c:v>
                </c:pt>
                <c:pt idx="501" formatCode="0.00E+00">
                  <c:v>443.91441207985719</c:v>
                </c:pt>
                <c:pt idx="502" formatCode="0.00E+00">
                  <c:v>443.56561668452173</c:v>
                </c:pt>
                <c:pt idx="503" formatCode="0.00E+00">
                  <c:v>443.21709352271341</c:v>
                </c:pt>
                <c:pt idx="504" formatCode="0.00E+00">
                  <c:v>442.8688424685152</c:v>
                </c:pt>
                <c:pt idx="505" formatCode="0.00E+00">
                  <c:v>442.52086339601027</c:v>
                </c:pt>
                <c:pt idx="506" formatCode="0.00E+00">
                  <c:v>442.17315617928159</c:v>
                </c:pt>
                <c:pt idx="507" formatCode="0.00E+00">
                  <c:v>441.82572069241235</c:v>
                </c:pt>
                <c:pt idx="508" formatCode="0.00E+00">
                  <c:v>441.47855680948567</c:v>
                </c:pt>
                <c:pt idx="509" formatCode="0.00E+00">
                  <c:v>441.13166440458457</c:v>
                </c:pt>
                <c:pt idx="510" formatCode="0.00E+00">
                  <c:v>440.78504335179224</c:v>
                </c:pt>
                <c:pt idx="511" formatCode="0.00E+00">
                  <c:v>440.4386935251917</c:v>
                </c:pt>
                <c:pt idx="512" formatCode="0.00E+00">
                  <c:v>440.09261479886601</c:v>
                </c:pt>
                <c:pt idx="513" formatCode="0.00E+00">
                  <c:v>439.74680704689843</c:v>
                </c:pt>
                <c:pt idx="514" formatCode="0.00E+00">
                  <c:v>439.40127014337185</c:v>
                </c:pt>
                <c:pt idx="515" formatCode="0.00E+00">
                  <c:v>439.05600396236946</c:v>
                </c:pt>
                <c:pt idx="516" formatCode="0.00E+00">
                  <c:v>438.71100837797439</c:v>
                </c:pt>
                <c:pt idx="517" formatCode="0.00E+00">
                  <c:v>438.36628326426967</c:v>
                </c:pt>
                <c:pt idx="518" formatCode="0.00E+00">
                  <c:v>438.02182849533841</c:v>
                </c:pt>
                <c:pt idx="519" formatCode="0.00E+00">
                  <c:v>437.67764394526364</c:v>
                </c:pt>
                <c:pt idx="520" formatCode="0.00E+00">
                  <c:v>437.33372948812865</c:v>
                </c:pt>
                <c:pt idx="521" formatCode="0.00E+00">
                  <c:v>436.99008499801636</c:v>
                </c:pt>
                <c:pt idx="522" formatCode="0.00E+00">
                  <c:v>436.64671034900994</c:v>
                </c:pt>
                <c:pt idx="523" formatCode="0.00E+00">
                  <c:v>436.30360541519241</c:v>
                </c:pt>
                <c:pt idx="524" formatCode="0.00E+00">
                  <c:v>435.96077007064696</c:v>
                </c:pt>
                <c:pt idx="525" formatCode="0.00E+00">
                  <c:v>435.61820418945661</c:v>
                </c:pt>
                <c:pt idx="526" formatCode="0.00E+00">
                  <c:v>435.27590764570448</c:v>
                </c:pt>
                <c:pt idx="527" formatCode="0.00E+00">
                  <c:v>434.93388031347371</c:v>
                </c:pt>
                <c:pt idx="528" formatCode="0.00E+00">
                  <c:v>434.59212206684725</c:v>
                </c:pt>
                <c:pt idx="529" formatCode="0.00E+00">
                  <c:v>434.25063277990841</c:v>
                </c:pt>
                <c:pt idx="530" formatCode="0.00E+00">
                  <c:v>433.9094123267401</c:v>
                </c:pt>
                <c:pt idx="531" formatCode="0.00E+00">
                  <c:v>433.56846058142548</c:v>
                </c:pt>
                <c:pt idx="532" formatCode="0.00E+00">
                  <c:v>433.22777741804771</c:v>
                </c:pt>
                <c:pt idx="533" formatCode="0.00E+00">
                  <c:v>432.88736271068979</c:v>
                </c:pt>
                <c:pt idx="534" formatCode="0.00E+00">
                  <c:v>432.54721633343485</c:v>
                </c:pt>
                <c:pt idx="535" formatCode="0.00E+00">
                  <c:v>432.20733816036602</c:v>
                </c:pt>
                <c:pt idx="536" formatCode="0.00E+00">
                  <c:v>431.86772806556633</c:v>
                </c:pt>
                <c:pt idx="537" formatCode="0.00E+00">
                  <c:v>431.52838592311895</c:v>
                </c:pt>
                <c:pt idx="538" formatCode="0.00E+00">
                  <c:v>431.18931160710679</c:v>
                </c:pt>
                <c:pt idx="539" formatCode="0.00E+00">
                  <c:v>430.85050499161315</c:v>
                </c:pt>
                <c:pt idx="540" formatCode="0.00E+00">
                  <c:v>430.51196595072111</c:v>
                </c:pt>
                <c:pt idx="541" formatCode="0.00E+00">
                  <c:v>430.17369435851361</c:v>
                </c:pt>
                <c:pt idx="542" formatCode="0.00E+00">
                  <c:v>429.83569008907392</c:v>
                </c:pt>
                <c:pt idx="543" formatCode="0.00E+00">
                  <c:v>429.49795301648498</c:v>
                </c:pt>
                <c:pt idx="544" formatCode="0.00E+00">
                  <c:v>429.16048301483011</c:v>
                </c:pt>
                <c:pt idx="545" formatCode="0.00E+00">
                  <c:v>428.82327995819207</c:v>
                </c:pt>
                <c:pt idx="546" formatCode="0.00E+00">
                  <c:v>428.48634372065425</c:v>
                </c:pt>
                <c:pt idx="547" formatCode="0.00E+00">
                  <c:v>428.14967417629964</c:v>
                </c:pt>
                <c:pt idx="548" formatCode="0.00E+00">
                  <c:v>427.81327119921127</c:v>
                </c:pt>
                <c:pt idx="549" formatCode="0.00E+00">
                  <c:v>427.47713466347233</c:v>
                </c:pt>
                <c:pt idx="550" formatCode="0.00E+00">
                  <c:v>427.14126444316588</c:v>
                </c:pt>
                <c:pt idx="551" formatCode="0.00E+00">
                  <c:v>426.80566041237506</c:v>
                </c:pt>
                <c:pt idx="552" formatCode="0.00E+00">
                  <c:v>426.47032244518283</c:v>
                </c:pt>
                <c:pt idx="553" formatCode="0.00E+00">
                  <c:v>426.13525041567237</c:v>
                </c:pt>
                <c:pt idx="554" formatCode="0.00E+00">
                  <c:v>425.80044419792688</c:v>
                </c:pt>
                <c:pt idx="555" formatCode="0.00E+00">
                  <c:v>425.46590366602925</c:v>
                </c:pt>
                <c:pt idx="556" formatCode="0.00E+00">
                  <c:v>425.13162869406273</c:v>
                </c:pt>
                <c:pt idx="557" formatCode="0.00E+00">
                  <c:v>424.79761915611033</c:v>
                </c:pt>
                <c:pt idx="558" formatCode="0.00E+00">
                  <c:v>424.46387492625519</c:v>
                </c:pt>
                <c:pt idx="559" formatCode="0.00E+00">
                  <c:v>424.13039587858037</c:v>
                </c:pt>
                <c:pt idx="560" formatCode="0.00E+00">
                  <c:v>423.79718188716896</c:v>
                </c:pt>
                <c:pt idx="561" formatCode="0.00E+00">
                  <c:v>423.46423282610414</c:v>
                </c:pt>
                <c:pt idx="562" formatCode="0.00E+00">
                  <c:v>423.13154856946886</c:v>
                </c:pt>
                <c:pt idx="563" formatCode="0.00E+00">
                  <c:v>422.79912899134638</c:v>
                </c:pt>
                <c:pt idx="564" formatCode="0.00E+00">
                  <c:v>422.46697396581965</c:v>
                </c:pt>
                <c:pt idx="565" formatCode="0.00E+00">
                  <c:v>422.13508336697191</c:v>
                </c:pt>
                <c:pt idx="566" formatCode="0.00E+00">
                  <c:v>421.80345706888608</c:v>
                </c:pt>
                <c:pt idx="567" formatCode="0.00E+00">
                  <c:v>421.47209494564538</c:v>
                </c:pt>
                <c:pt idx="568" formatCode="0.00E+00">
                  <c:v>421.14099687133285</c:v>
                </c:pt>
                <c:pt idx="569" formatCode="0.00E+00">
                  <c:v>420.8101627200316</c:v>
                </c:pt>
                <c:pt idx="570" formatCode="0.00E+00">
                  <c:v>420.47959236582471</c:v>
                </c:pt>
                <c:pt idx="571" formatCode="0.00E+00">
                  <c:v>420.14928568279538</c:v>
                </c:pt>
                <c:pt idx="572" formatCode="0.00E+00">
                  <c:v>419.81924254502655</c:v>
                </c:pt>
                <c:pt idx="573" formatCode="0.00E+00">
                  <c:v>419.48946282660137</c:v>
                </c:pt>
                <c:pt idx="574" formatCode="0.00E+00">
                  <c:v>419.15994640160301</c:v>
                </c:pt>
                <c:pt idx="575" formatCode="0.00E+00">
                  <c:v>418.83069314411438</c:v>
                </c:pt>
                <c:pt idx="576" formatCode="0.00E+00">
                  <c:v>418.50170292821883</c:v>
                </c:pt>
                <c:pt idx="577" formatCode="0.00E+00">
                  <c:v>418.17297562799922</c:v>
                </c:pt>
                <c:pt idx="578" formatCode="0.00E+00">
                  <c:v>417.84451111753873</c:v>
                </c:pt>
                <c:pt idx="579" formatCode="0.00E+00">
                  <c:v>417.51630927092054</c:v>
                </c:pt>
                <c:pt idx="580" formatCode="0.00E+00">
                  <c:v>417.18836996222763</c:v>
                </c:pt>
                <c:pt idx="581" formatCode="0.00E+00">
                  <c:v>416.86069306554316</c:v>
                </c:pt>
                <c:pt idx="582" formatCode="0.00E+00">
                  <c:v>416.53327845495022</c:v>
                </c:pt>
                <c:pt idx="583" formatCode="0.00E+00">
                  <c:v>416.20612600453182</c:v>
                </c:pt>
                <c:pt idx="584" formatCode="0.00E+00">
                  <c:v>415.87923558837116</c:v>
                </c:pt>
                <c:pt idx="585" formatCode="0.00E+00">
                  <c:v>415.55260708055124</c:v>
                </c:pt>
                <c:pt idx="586" formatCode="0.00E+00">
                  <c:v>415.22624035515526</c:v>
                </c:pt>
                <c:pt idx="587" formatCode="0.00E+00">
                  <c:v>414.90013528626628</c:v>
                </c:pt>
                <c:pt idx="588" formatCode="0.00E+00">
                  <c:v>414.57429174796732</c:v>
                </c:pt>
                <c:pt idx="589" formatCode="0.00E+00">
                  <c:v>414.24870961434152</c:v>
                </c:pt>
                <c:pt idx="590" formatCode="0.00E+00">
                  <c:v>413.923388759472</c:v>
                </c:pt>
                <c:pt idx="591" formatCode="0.00E+00">
                  <c:v>413.5983290574419</c:v>
                </c:pt>
                <c:pt idx="592" formatCode="0.00E+00">
                  <c:v>413.27353038233417</c:v>
                </c:pt>
                <c:pt idx="593" formatCode="0.00E+00">
                  <c:v>412.94899260823206</c:v>
                </c:pt>
                <c:pt idx="594" formatCode="0.00E+00">
                  <c:v>412.62471560921858</c:v>
                </c:pt>
                <c:pt idx="595" formatCode="0.00E+00">
                  <c:v>412.30069925937681</c:v>
                </c:pt>
                <c:pt idx="596" formatCode="0.00E+00">
                  <c:v>411.97694343278982</c:v>
                </c:pt>
                <c:pt idx="597" formatCode="0.00E+00">
                  <c:v>411.6534480035408</c:v>
                </c:pt>
                <c:pt idx="598" formatCode="0.00E+00">
                  <c:v>411.33021284571282</c:v>
                </c:pt>
                <c:pt idx="599" formatCode="0.00E+00">
                  <c:v>411.00723783338896</c:v>
                </c:pt>
                <c:pt idx="600" formatCode="0.00E+00">
                  <c:v>410.68452284065228</c:v>
                </c:pt>
                <c:pt idx="601" formatCode="0.00E+00">
                  <c:v>410.36206774158597</c:v>
                </c:pt>
                <c:pt idx="602" formatCode="0.00E+00">
                  <c:v>410.03987241027295</c:v>
                </c:pt>
                <c:pt idx="603" formatCode="0.00E+00">
                  <c:v>409.7179367207965</c:v>
                </c:pt>
                <c:pt idx="604" formatCode="0.00E+00">
                  <c:v>409.39626054723959</c:v>
                </c:pt>
                <c:pt idx="605" formatCode="0.00E+00">
                  <c:v>409.07484376368541</c:v>
                </c:pt>
                <c:pt idx="606" formatCode="0.00E+00">
                  <c:v>408.75368624421696</c:v>
                </c:pt>
                <c:pt idx="607" formatCode="0.00E+00">
                  <c:v>408.43278786291739</c:v>
                </c:pt>
                <c:pt idx="608" formatCode="0.00E+00">
                  <c:v>408.11214849386977</c:v>
                </c:pt>
                <c:pt idx="609" formatCode="0.00E+00">
                  <c:v>407.79176801115722</c:v>
                </c:pt>
                <c:pt idx="610" formatCode="0.00E+00">
                  <c:v>407.47164628886287</c:v>
                </c:pt>
                <c:pt idx="611" formatCode="0.00E+00">
                  <c:v>407.15178320106969</c:v>
                </c:pt>
                <c:pt idx="612" formatCode="0.00E+00">
                  <c:v>406.83217862186092</c:v>
                </c:pt>
                <c:pt idx="613" formatCode="0.00E+00">
                  <c:v>406.51283242531952</c:v>
                </c:pt>
                <c:pt idx="614" formatCode="0.00E+00">
                  <c:v>406.19374448552873</c:v>
                </c:pt>
                <c:pt idx="615" formatCode="0.00E+00">
                  <c:v>405.87491467657145</c:v>
                </c:pt>
                <c:pt idx="616" formatCode="0.00E+00">
                  <c:v>405.55634287253099</c:v>
                </c:pt>
                <c:pt idx="617" formatCode="0.00E+00">
                  <c:v>405.23802894749036</c:v>
                </c:pt>
                <c:pt idx="618" formatCode="0.00E+00">
                  <c:v>404.91997277553253</c:v>
                </c:pt>
                <c:pt idx="619" formatCode="0.00E+00">
                  <c:v>404.60217423074079</c:v>
                </c:pt>
                <c:pt idx="620" formatCode="0.00E+00">
                  <c:v>404.2846331871981</c:v>
                </c:pt>
                <c:pt idx="621" formatCode="0.00E+00">
                  <c:v>403.96734951898765</c:v>
                </c:pt>
                <c:pt idx="622" formatCode="0.00E+00">
                  <c:v>403.65032310019245</c:v>
                </c:pt>
                <c:pt idx="623" formatCode="0.00E+00">
                  <c:v>403.33355380489559</c:v>
                </c:pt>
                <c:pt idx="624" formatCode="0.00E+00">
                  <c:v>403.01704150718029</c:v>
                </c:pt>
                <c:pt idx="625" formatCode="0.00E+00">
                  <c:v>402.70078608112954</c:v>
                </c:pt>
                <c:pt idx="626" formatCode="0.00E+00">
                  <c:v>402.38478740082644</c:v>
                </c:pt>
                <c:pt idx="627" formatCode="0.00E+00">
                  <c:v>402.06904534035402</c:v>
                </c:pt>
                <c:pt idx="628" formatCode="0.00E+00">
                  <c:v>401.75355977379553</c:v>
                </c:pt>
                <c:pt idx="629" formatCode="0.00E+00">
                  <c:v>401.43833057523403</c:v>
                </c:pt>
                <c:pt idx="630" formatCode="0.00E+00">
                  <c:v>401.12335761875255</c:v>
                </c:pt>
                <c:pt idx="631" formatCode="0.00E+00">
                  <c:v>400.80864077843421</c:v>
                </c:pt>
                <c:pt idx="632" formatCode="0.00E+00">
                  <c:v>400.49417992836203</c:v>
                </c:pt>
                <c:pt idx="633" formatCode="0.00E+00">
                  <c:v>400.1799749426192</c:v>
                </c:pt>
                <c:pt idx="634" formatCode="0.00E+00">
                  <c:v>399.86602569528878</c:v>
                </c:pt>
                <c:pt idx="635" formatCode="0.00E+00">
                  <c:v>399.55233206045392</c:v>
                </c:pt>
                <c:pt idx="636" formatCode="0.00E+00">
                  <c:v>399.23889391219763</c:v>
                </c:pt>
                <c:pt idx="637" formatCode="0.00E+00">
                  <c:v>398.92571112460303</c:v>
                </c:pt>
                <c:pt idx="638" formatCode="0.00E+00">
                  <c:v>398.61278357175325</c:v>
                </c:pt>
                <c:pt idx="639" formatCode="0.00E+00">
                  <c:v>398.30011112773133</c:v>
                </c:pt>
                <c:pt idx="640" formatCode="0.00E+00">
                  <c:v>397.98769366662043</c:v>
                </c:pt>
                <c:pt idx="641" formatCode="0.00E+00">
                  <c:v>397.67553106250352</c:v>
                </c:pt>
                <c:pt idx="642" formatCode="0.00E+00">
                  <c:v>397.36362318946391</c:v>
                </c:pt>
                <c:pt idx="643" formatCode="0.00E+00">
                  <c:v>397.05196992158454</c:v>
                </c:pt>
                <c:pt idx="644" formatCode="0.00E+00">
                  <c:v>396.7405711329485</c:v>
                </c:pt>
                <c:pt idx="645" formatCode="0.00E+00">
                  <c:v>396.42942669763892</c:v>
                </c:pt>
                <c:pt idx="646" formatCode="0.00E+00">
                  <c:v>396.11853648973886</c:v>
                </c:pt>
                <c:pt idx="647" formatCode="0.00E+00">
                  <c:v>395.80790038333151</c:v>
                </c:pt>
                <c:pt idx="648" formatCode="0.00E+00">
                  <c:v>395.4975182524999</c:v>
                </c:pt>
                <c:pt idx="649" formatCode="0.00E+00">
                  <c:v>395.18738997132709</c:v>
                </c:pt>
                <c:pt idx="650" formatCode="0.00E+00">
                  <c:v>394.87751541389616</c:v>
                </c:pt>
                <c:pt idx="651" formatCode="0.00E+00">
                  <c:v>394.5678944542903</c:v>
                </c:pt>
                <c:pt idx="652" formatCode="0.00E+00">
                  <c:v>394.25852696659263</c:v>
                </c:pt>
                <c:pt idx="653" formatCode="0.00E+00">
                  <c:v>393.94941282488605</c:v>
                </c:pt>
                <c:pt idx="654" formatCode="0.00E+00">
                  <c:v>393.64055190325388</c:v>
                </c:pt>
                <c:pt idx="655" formatCode="0.00E+00">
                  <c:v>393.33194407577906</c:v>
                </c:pt>
                <c:pt idx="656" formatCode="0.00E+00">
                  <c:v>393.02358921654474</c:v>
                </c:pt>
                <c:pt idx="657" formatCode="0.00E+00">
                  <c:v>392.71548719963403</c:v>
                </c:pt>
                <c:pt idx="658" formatCode="0.00E+00">
                  <c:v>392.40763789913001</c:v>
                </c:pt>
                <c:pt idx="659" formatCode="0.00E+00">
                  <c:v>392.1000411891157</c:v>
                </c:pt>
                <c:pt idx="660" formatCode="0.00E+00">
                  <c:v>391.79269694367429</c:v>
                </c:pt>
                <c:pt idx="661" formatCode="0.00E+00">
                  <c:v>391.4856050368889</c:v>
                </c:pt>
                <c:pt idx="662" formatCode="0.00E+00">
                  <c:v>391.17876534284255</c:v>
                </c:pt>
                <c:pt idx="663" formatCode="0.00E+00">
                  <c:v>390.87217773561832</c:v>
                </c:pt>
                <c:pt idx="664" formatCode="0.00E+00">
                  <c:v>390.56584208929934</c:v>
                </c:pt>
                <c:pt idx="665" formatCode="0.00E+00">
                  <c:v>390.25975827796873</c:v>
                </c:pt>
                <c:pt idx="666" formatCode="0.00E+00">
                  <c:v>389.95392617570957</c:v>
                </c:pt>
                <c:pt idx="667" formatCode="0.00E+00">
                  <c:v>389.64834565660487</c:v>
                </c:pt>
                <c:pt idx="668" formatCode="0.00E+00">
                  <c:v>389.34301659473789</c:v>
                </c:pt>
                <c:pt idx="669" formatCode="0.00E+00">
                  <c:v>389.03793886419157</c:v>
                </c:pt>
                <c:pt idx="670" formatCode="0.00E+00">
                  <c:v>388.73311233904911</c:v>
                </c:pt>
                <c:pt idx="671" formatCode="0.00E+00">
                  <c:v>388.42853689339358</c:v>
                </c:pt>
                <c:pt idx="672" formatCode="0.00E+00">
                  <c:v>388.12421240130806</c:v>
                </c:pt>
                <c:pt idx="673" formatCode="0.00E+00">
                  <c:v>387.82013873687555</c:v>
                </c:pt>
                <c:pt idx="674" formatCode="0.00E+00">
                  <c:v>387.5163157741793</c:v>
                </c:pt>
                <c:pt idx="675" formatCode="0.00E+00">
                  <c:v>387.2127433873024</c:v>
                </c:pt>
                <c:pt idx="676" formatCode="0.00E+00">
                  <c:v>386.90942145032778</c:v>
                </c:pt>
                <c:pt idx="677" formatCode="0.00E+00">
                  <c:v>386.60634983733866</c:v>
                </c:pt>
                <c:pt idx="678" formatCode="0.00E+00">
                  <c:v>386.30352842241814</c:v>
                </c:pt>
                <c:pt idx="679" formatCode="0.00E+00">
                  <c:v>386.00095707964931</c:v>
                </c:pt>
                <c:pt idx="680" formatCode="0.00E+00">
                  <c:v>385.69863568311513</c:v>
                </c:pt>
                <c:pt idx="681" formatCode="0.00E+00">
                  <c:v>385.39656410689889</c:v>
                </c:pt>
                <c:pt idx="682" formatCode="0.00E+00">
                  <c:v>385.09474222508362</c:v>
                </c:pt>
                <c:pt idx="683" formatCode="0.00E+00">
                  <c:v>384.79316991175233</c:v>
                </c:pt>
                <c:pt idx="684" formatCode="0.00E+00">
                  <c:v>384.4918470409882</c:v>
                </c:pt>
                <c:pt idx="685" formatCode="0.00E+00">
                  <c:v>384.19077348687426</c:v>
                </c:pt>
                <c:pt idx="686" formatCode="0.00E+00">
                  <c:v>383.88994912349369</c:v>
                </c:pt>
                <c:pt idx="687" formatCode="0.00E+00">
                  <c:v>383.58937382492962</c:v>
                </c:pt>
                <c:pt idx="688" formatCode="0.00E+00">
                  <c:v>383.28904746526496</c:v>
                </c:pt>
                <c:pt idx="689" formatCode="0.00E+00">
                  <c:v>382.98896991858294</c:v>
                </c:pt>
                <c:pt idx="690" formatCode="0.00E+00">
                  <c:v>382.68914105896664</c:v>
                </c:pt>
                <c:pt idx="691" formatCode="0.00E+00">
                  <c:v>382.38956076049914</c:v>
                </c:pt>
                <c:pt idx="692" formatCode="0.00E+00">
                  <c:v>382.0902288972635</c:v>
                </c:pt>
                <c:pt idx="693" formatCode="0.00E+00">
                  <c:v>381.79114534334281</c:v>
                </c:pt>
                <c:pt idx="694" formatCode="0.00E+00">
                  <c:v>381.49230997282035</c:v>
                </c:pt>
                <c:pt idx="695" formatCode="0.00E+00">
                  <c:v>381.19372265977893</c:v>
                </c:pt>
                <c:pt idx="696" formatCode="0.00E+00">
                  <c:v>380.89538327830189</c:v>
                </c:pt>
                <c:pt idx="697" formatCode="0.00E+00">
                  <c:v>380.59729170247209</c:v>
                </c:pt>
                <c:pt idx="698" formatCode="0.00E+00">
                  <c:v>380.29944780637283</c:v>
                </c:pt>
                <c:pt idx="699" formatCode="0.00E+00">
                  <c:v>380.00185146408711</c:v>
                </c:pt>
                <c:pt idx="700" formatCode="0.00E+00">
                  <c:v>379.70450254969802</c:v>
                </c:pt>
                <c:pt idx="701" formatCode="0.00E+00">
                  <c:v>379.40740093728868</c:v>
                </c:pt>
                <c:pt idx="702" formatCode="0.00E+00">
                  <c:v>379.11054650094218</c:v>
                </c:pt>
                <c:pt idx="703" formatCode="0.00E+00">
                  <c:v>378.81393911474169</c:v>
                </c:pt>
                <c:pt idx="704" formatCode="0.00E+00">
                  <c:v>378.51757865277011</c:v>
                </c:pt>
                <c:pt idx="705" formatCode="0.00E+00">
                  <c:v>378.2214649891107</c:v>
                </c:pt>
                <c:pt idx="706" formatCode="0.00E+00">
                  <c:v>377.92559799784652</c:v>
                </c:pt>
                <c:pt idx="707" formatCode="0.00E+00">
                  <c:v>377.6299775530606</c:v>
                </c:pt>
                <c:pt idx="708" formatCode="0.00E+00">
                  <c:v>377.33460352883611</c:v>
                </c:pt>
                <c:pt idx="709" formatCode="0.00E+00">
                  <c:v>377.03947579925619</c:v>
                </c:pt>
                <c:pt idx="710" formatCode="0.00E+00">
                  <c:v>376.74459423840381</c:v>
                </c:pt>
                <c:pt idx="711" formatCode="0.00E+00">
                  <c:v>376.44995872036208</c:v>
                </c:pt>
                <c:pt idx="712" formatCode="0.00E+00">
                  <c:v>376.15556911921419</c:v>
                </c:pt>
                <c:pt idx="713" formatCode="0.00E+00">
                  <c:v>375.86142530904311</c:v>
                </c:pt>
                <c:pt idx="714" formatCode="0.00E+00">
                  <c:v>375.56752716393203</c:v>
                </c:pt>
                <c:pt idx="715" formatCode="0.00E+00">
                  <c:v>375.27387455796406</c:v>
                </c:pt>
                <c:pt idx="716" formatCode="0.00E+00">
                  <c:v>374.98046736522218</c:v>
                </c:pt>
                <c:pt idx="717" formatCode="0.00E+00">
                  <c:v>374.68730545978963</c:v>
                </c:pt>
                <c:pt idx="718" formatCode="0.00E+00">
                  <c:v>374.3943887157493</c:v>
                </c:pt>
                <c:pt idx="719" formatCode="0.00E+00">
                  <c:v>374.1017170071845</c:v>
                </c:pt>
                <c:pt idx="720" formatCode="0.00E+00">
                  <c:v>373.80929020817825</c:v>
                </c:pt>
                <c:pt idx="721" formatCode="0.00E+00">
                  <c:v>373.51710819281362</c:v>
                </c:pt>
                <c:pt idx="722" formatCode="0.00E+00">
                  <c:v>373.2251708351738</c:v>
                </c:pt>
                <c:pt idx="723" formatCode="0.00E+00">
                  <c:v>372.93347800934168</c:v>
                </c:pt>
                <c:pt idx="724" formatCode="0.00E+00">
                  <c:v>372.64202958940052</c:v>
                </c:pt>
                <c:pt idx="725" formatCode="0.00E+00">
                  <c:v>372.35082544943339</c:v>
                </c:pt>
                <c:pt idx="726" formatCode="0.00E+00">
                  <c:v>372.05986546352324</c:v>
                </c:pt>
                <c:pt idx="727" formatCode="0.00E+00">
                  <c:v>371.76914950575343</c:v>
                </c:pt>
                <c:pt idx="728" formatCode="0.00E+00">
                  <c:v>371.47867745020682</c:v>
                </c:pt>
                <c:pt idx="729" formatCode="0.00E+00">
                  <c:v>371.18844917096663</c:v>
                </c:pt>
                <c:pt idx="730" formatCode="0.00E+00">
                  <c:v>370.89846454211602</c:v>
                </c:pt>
                <c:pt idx="731" formatCode="0.00E+00">
                  <c:v>370.60872343773781</c:v>
                </c:pt>
                <c:pt idx="732" formatCode="0.00E+00">
                  <c:v>370.31922573191537</c:v>
                </c:pt>
                <c:pt idx="733" formatCode="0.00E+00">
                  <c:v>370.02997129873165</c:v>
                </c:pt>
                <c:pt idx="734" formatCode="0.00E+00">
                  <c:v>369.7409600122698</c:v>
                </c:pt>
                <c:pt idx="735" formatCode="0.00E+00">
                  <c:v>369.45219174661298</c:v>
                </c:pt>
                <c:pt idx="736" formatCode="0.00E+00">
                  <c:v>369.16366637584412</c:v>
                </c:pt>
                <c:pt idx="737" formatCode="0.00E+00">
                  <c:v>368.87538377404644</c:v>
                </c:pt>
                <c:pt idx="738" formatCode="0.00E+00">
                  <c:v>368.58734381530297</c:v>
                </c:pt>
                <c:pt idx="739" formatCode="0.00E+00">
                  <c:v>368.29954637369684</c:v>
                </c:pt>
                <c:pt idx="740" formatCode="0.00E+00">
                  <c:v>368.01199132331112</c:v>
                </c:pt>
                <c:pt idx="741" formatCode="0.00E+00">
                  <c:v>367.72467853822894</c:v>
                </c:pt>
                <c:pt idx="742" formatCode="0.00E+00">
                  <c:v>367.43760789253338</c:v>
                </c:pt>
                <c:pt idx="743" formatCode="0.00E+00">
                  <c:v>367.1507792603075</c:v>
                </c:pt>
                <c:pt idx="744" formatCode="0.00E+00">
                  <c:v>366.8641925156345</c:v>
                </c:pt>
                <c:pt idx="745" formatCode="0.00E+00">
                  <c:v>366.57784753259727</c:v>
                </c:pt>
                <c:pt idx="746" formatCode="0.00E+00">
                  <c:v>366.29174418527913</c:v>
                </c:pt>
                <c:pt idx="747" formatCode="0.00E+00">
                  <c:v>366.00588234776302</c:v>
                </c:pt>
                <c:pt idx="748" formatCode="0.00E+00">
                  <c:v>365.72026189413214</c:v>
                </c:pt>
                <c:pt idx="749" formatCode="0.00E+00">
                  <c:v>365.43488269846955</c:v>
                </c:pt>
                <c:pt idx="750" formatCode="0.00E+00">
                  <c:v>365.14974463485828</c:v>
                </c:pt>
                <c:pt idx="751" formatCode="0.00E+00">
                  <c:v>364.86484757738145</c:v>
                </c:pt>
                <c:pt idx="752" formatCode="0.00E+00">
                  <c:v>364.5801914001222</c:v>
                </c:pt>
                <c:pt idx="753" formatCode="0.00E+00">
                  <c:v>364.29577597716366</c:v>
                </c:pt>
                <c:pt idx="754" formatCode="0.00E+00">
                  <c:v>364.01160118258878</c:v>
                </c:pt>
                <c:pt idx="755" formatCode="0.00E+00">
                  <c:v>363.72766689048075</c:v>
                </c:pt>
                <c:pt idx="756" formatCode="0.00E+00">
                  <c:v>363.4439729749227</c:v>
                </c:pt>
                <c:pt idx="757" formatCode="0.00E+00">
                  <c:v>363.16051930999771</c:v>
                </c:pt>
                <c:pt idx="758" formatCode="0.00E+00">
                  <c:v>362.87730576978873</c:v>
                </c:pt>
                <c:pt idx="759" formatCode="0.00E+00">
                  <c:v>362.59433222837907</c:v>
                </c:pt>
                <c:pt idx="760" formatCode="0.00E+00">
                  <c:v>362.31159855985175</c:v>
                </c:pt>
                <c:pt idx="761" formatCode="0.00E+00">
                  <c:v>362.02910463828977</c:v>
                </c:pt>
                <c:pt idx="762" formatCode="0.00E+00">
                  <c:v>361.74685033777627</c:v>
                </c:pt>
                <c:pt idx="763" formatCode="0.00E+00">
                  <c:v>361.46483553239437</c:v>
                </c:pt>
                <c:pt idx="764" formatCode="0.00E+00">
                  <c:v>361.18306009622728</c:v>
                </c:pt>
                <c:pt idx="765" formatCode="0.00E+00">
                  <c:v>360.90152390335783</c:v>
                </c:pt>
                <c:pt idx="766" formatCode="0.00E+00">
                  <c:v>360.62022682786937</c:v>
                </c:pt>
                <c:pt idx="767" formatCode="0.00E+00">
                  <c:v>360.33916874384477</c:v>
                </c:pt>
                <c:pt idx="768" formatCode="0.00E+00">
                  <c:v>360.0583495253673</c:v>
                </c:pt>
                <c:pt idx="769" formatCode="0.00E+00">
                  <c:v>359.77776904652006</c:v>
                </c:pt>
                <c:pt idx="770" formatCode="0.00E+00">
                  <c:v>359.497427181386</c:v>
                </c:pt>
                <c:pt idx="771" formatCode="0.00E+00">
                  <c:v>359.21732380404831</c:v>
                </c:pt>
                <c:pt idx="772" formatCode="0.00E+00">
                  <c:v>358.93745878859005</c:v>
                </c:pt>
                <c:pt idx="773" formatCode="0.00E+00">
                  <c:v>358.65783200909431</c:v>
                </c:pt>
                <c:pt idx="774" formatCode="0.00E+00">
                  <c:v>358.37844333964426</c:v>
                </c:pt>
                <c:pt idx="775" formatCode="0.00E+00">
                  <c:v>358.09929265432288</c:v>
                </c:pt>
                <c:pt idx="776" formatCode="0.00E+00">
                  <c:v>357.82037982721334</c:v>
                </c:pt>
                <c:pt idx="777" formatCode="0.00E+00">
                  <c:v>357.54170473239878</c:v>
                </c:pt>
                <c:pt idx="778" formatCode="0.00E+00">
                  <c:v>357.26326724396216</c:v>
                </c:pt>
                <c:pt idx="779" formatCode="0.00E+00">
                  <c:v>356.98506723598672</c:v>
                </c:pt>
                <c:pt idx="780" formatCode="0.00E+00">
                  <c:v>356.70710458255542</c:v>
                </c:pt>
                <c:pt idx="781" formatCode="0.00E+00">
                  <c:v>356.42937915775138</c:v>
                </c:pt>
                <c:pt idx="782" formatCode="0.00E+00">
                  <c:v>356.15189083565781</c:v>
                </c:pt>
                <c:pt idx="783" formatCode="0.00E+00">
                  <c:v>355.87463949035765</c:v>
                </c:pt>
                <c:pt idx="784" formatCode="0.00E+00">
                  <c:v>355.59762499593415</c:v>
                </c:pt>
                <c:pt idx="785" formatCode="0.00E+00">
                  <c:v>355.32084722647022</c:v>
                </c:pt>
                <c:pt idx="786" formatCode="0.00E+00">
                  <c:v>355.04430605604921</c:v>
                </c:pt>
                <c:pt idx="787" formatCode="0.00E+00">
                  <c:v>354.76800135875391</c:v>
                </c:pt>
                <c:pt idx="788" formatCode="0.00E+00">
                  <c:v>354.49193300866767</c:v>
                </c:pt>
                <c:pt idx="789" formatCode="0.00E+00">
                  <c:v>354.21610087987341</c:v>
                </c:pt>
                <c:pt idx="790" formatCode="0.00E+00">
                  <c:v>353.94050484645436</c:v>
                </c:pt>
                <c:pt idx="791" formatCode="0.00E+00">
                  <c:v>353.66514478249354</c:v>
                </c:pt>
                <c:pt idx="792" formatCode="0.00E+00">
                  <c:v>353.39002056207397</c:v>
                </c:pt>
                <c:pt idx="793" formatCode="0.00E+00">
                  <c:v>353.11513205927895</c:v>
                </c:pt>
                <c:pt idx="794" formatCode="0.00E+00">
                  <c:v>352.84047914819138</c:v>
                </c:pt>
                <c:pt idx="795" formatCode="0.00E+00">
                  <c:v>352.56606170289439</c:v>
                </c:pt>
                <c:pt idx="796" formatCode="0.00E+00">
                  <c:v>352.29187959747117</c:v>
                </c:pt>
                <c:pt idx="797" formatCode="0.00E+00">
                  <c:v>352.01793270600473</c:v>
                </c:pt>
                <c:pt idx="798" formatCode="0.00E+00">
                  <c:v>351.74422090257826</c:v>
                </c:pt>
                <c:pt idx="799" formatCode="0.00E+00">
                  <c:v>351.47074406127467</c:v>
                </c:pt>
                <c:pt idx="800" formatCode="0.00E+00">
                  <c:v>351.19750205617726</c:v>
                </c:pt>
                <c:pt idx="801" formatCode="0.00E+00">
                  <c:v>350.92449476136898</c:v>
                </c:pt>
                <c:pt idx="802" formatCode="0.00E+00">
                  <c:v>350.65172205093307</c:v>
                </c:pt>
                <c:pt idx="803" formatCode="0.00E+00">
                  <c:v>350.37918379895245</c:v>
                </c:pt>
                <c:pt idx="804" formatCode="0.00E+00">
                  <c:v>350.1068798795103</c:v>
                </c:pt>
                <c:pt idx="805" formatCode="0.00E+00">
                  <c:v>349.83481016668969</c:v>
                </c:pt>
                <c:pt idx="806" formatCode="0.00E+00">
                  <c:v>349.56297453457375</c:v>
                </c:pt>
                <c:pt idx="807" formatCode="0.00E+00">
                  <c:v>349.29137285724562</c:v>
                </c:pt>
                <c:pt idx="808" formatCode="0.00E+00">
                  <c:v>349.02000500878825</c:v>
                </c:pt>
                <c:pt idx="809" formatCode="0.00E+00">
                  <c:v>348.74887086328488</c:v>
                </c:pt>
                <c:pt idx="810" formatCode="0.00E+00">
                  <c:v>348.47797029481853</c:v>
                </c:pt>
                <c:pt idx="811" formatCode="0.00E+00">
                  <c:v>348.20730317747228</c:v>
                </c:pt>
                <c:pt idx="812" formatCode="0.00E+00">
                  <c:v>347.93686938532932</c:v>
                </c:pt>
                <c:pt idx="813" formatCode="0.00E+00">
                  <c:v>347.66666879247259</c:v>
                </c:pt>
                <c:pt idx="814" formatCode="0.00E+00">
                  <c:v>347.39670127298535</c:v>
                </c:pt>
                <c:pt idx="815" formatCode="0.00E+00">
                  <c:v>347.12696670095067</c:v>
                </c:pt>
                <c:pt idx="816" formatCode="0.00E+00">
                  <c:v>346.85746495045146</c:v>
                </c:pt>
                <c:pt idx="817" formatCode="0.00E+00">
                  <c:v>346.58819589557095</c:v>
                </c:pt>
                <c:pt idx="818" formatCode="0.00E+00">
                  <c:v>346.31915941039233</c:v>
                </c:pt>
                <c:pt idx="819" formatCode="0.00E+00">
                  <c:v>346.05035536899851</c:v>
                </c:pt>
                <c:pt idx="820" formatCode="0.00E+00">
                  <c:v>345.78178364547267</c:v>
                </c:pt>
                <c:pt idx="821" formatCode="0.00E+00">
                  <c:v>345.51344411389789</c:v>
                </c:pt>
                <c:pt idx="822" formatCode="0.00E+00">
                  <c:v>345.24533664835729</c:v>
                </c:pt>
                <c:pt idx="823" formatCode="0.00E+00">
                  <c:v>344.97746112293402</c:v>
                </c:pt>
                <c:pt idx="824" formatCode="0.00E+00">
                  <c:v>344.70981741171101</c:v>
                </c:pt>
                <c:pt idx="825" formatCode="0.00E+00">
                  <c:v>344.44240538877142</c:v>
                </c:pt>
                <c:pt idx="826" formatCode="0.00E+00">
                  <c:v>344.17522492819847</c:v>
                </c:pt>
                <c:pt idx="827" formatCode="0.00E+00">
                  <c:v>343.90827590407514</c:v>
                </c:pt>
                <c:pt idx="828" formatCode="0.00E+00">
                  <c:v>343.64155819048449</c:v>
                </c:pt>
                <c:pt idx="829" formatCode="0.00E+00">
                  <c:v>343.37507166150971</c:v>
                </c:pt>
                <c:pt idx="830" formatCode="0.00E+00">
                  <c:v>343.10881619123387</c:v>
                </c:pt>
                <c:pt idx="831" formatCode="0.00E+00">
                  <c:v>342.84279165374005</c:v>
                </c:pt>
                <c:pt idx="832" formatCode="0.00E+00">
                  <c:v>342.57699792311132</c:v>
                </c:pt>
                <c:pt idx="833" formatCode="0.00E+00">
                  <c:v>342.31143487343076</c:v>
                </c:pt>
                <c:pt idx="834" formatCode="0.00E+00">
                  <c:v>342.04610237878154</c:v>
                </c:pt>
                <c:pt idx="835" formatCode="0.00E+00">
                  <c:v>341.78100031324675</c:v>
                </c:pt>
                <c:pt idx="836" formatCode="0.00E+00">
                  <c:v>341.51612855090934</c:v>
                </c:pt>
                <c:pt idx="837" formatCode="0.00E+00">
                  <c:v>341.25148696585256</c:v>
                </c:pt>
                <c:pt idx="838" formatCode="0.00E+00">
                  <c:v>340.98707543215949</c:v>
                </c:pt>
                <c:pt idx="839" formatCode="0.00E+00">
                  <c:v>340.72289382391313</c:v>
                </c:pt>
                <c:pt idx="840" formatCode="0.00E+00">
                  <c:v>340.45894201519673</c:v>
                </c:pt>
                <c:pt idx="841" formatCode="0.00E+00">
                  <c:v>340.19521988009319</c:v>
                </c:pt>
                <c:pt idx="842" formatCode="0.00E+00">
                  <c:v>339.93172729268576</c:v>
                </c:pt>
                <c:pt idx="843" formatCode="0.00E+00">
                  <c:v>339.66846412705746</c:v>
                </c:pt>
                <c:pt idx="844" formatCode="0.00E+00">
                  <c:v>339.40543025729141</c:v>
                </c:pt>
                <c:pt idx="845" formatCode="0.00E+00">
                  <c:v>339.14262555747069</c:v>
                </c:pt>
                <c:pt idx="846" formatCode="0.00E+00">
                  <c:v>338.88004990167843</c:v>
                </c:pt>
                <c:pt idx="847" formatCode="0.00E+00">
                  <c:v>338.6177031639977</c:v>
                </c:pt>
                <c:pt idx="848" formatCode="0.00E+00">
                  <c:v>338.35558521851152</c:v>
                </c:pt>
                <c:pt idx="849" formatCode="0.00E+00">
                  <c:v>338.09369593930313</c:v>
                </c:pt>
                <c:pt idx="850" formatCode="0.00E+00">
                  <c:v>337.83203520045549</c:v>
                </c:pt>
                <c:pt idx="851" formatCode="0.00E+00">
                  <c:v>337.57060287605179</c:v>
                </c:pt>
                <c:pt idx="852" formatCode="0.00E+00">
                  <c:v>337.30939884017511</c:v>
                </c:pt>
                <c:pt idx="853" formatCode="0.00E+00">
                  <c:v>337.04842296690845</c:v>
                </c:pt>
                <c:pt idx="854" formatCode="0.00E+00">
                  <c:v>336.78767513033506</c:v>
                </c:pt>
                <c:pt idx="855" formatCode="0.00E+00">
                  <c:v>336.52715520453791</c:v>
                </c:pt>
                <c:pt idx="856" formatCode="0.00E+00">
                  <c:v>336.26686306360011</c:v>
                </c:pt>
                <c:pt idx="857" formatCode="0.00E+00">
                  <c:v>336.00679858160487</c:v>
                </c:pt>
                <c:pt idx="858" formatCode="0.00E+00">
                  <c:v>335.74696163263508</c:v>
                </c:pt>
                <c:pt idx="859" formatCode="0.00E+00">
                  <c:v>335.48735209077404</c:v>
                </c:pt>
                <c:pt idx="860" formatCode="0.00E+00">
                  <c:v>335.22796983010466</c:v>
                </c:pt>
                <c:pt idx="861" formatCode="0.00E+00">
                  <c:v>334.96881472471023</c:v>
                </c:pt>
                <c:pt idx="862" formatCode="0.00E+00">
                  <c:v>334.70988664867372</c:v>
                </c:pt>
                <c:pt idx="863" formatCode="0.00E+00">
                  <c:v>334.45118547607825</c:v>
                </c:pt>
                <c:pt idx="864" formatCode="0.00E+00">
                  <c:v>334.19271108100685</c:v>
                </c:pt>
                <c:pt idx="865" formatCode="0.00E+00">
                  <c:v>333.9344633375427</c:v>
                </c:pt>
                <c:pt idx="866" formatCode="0.00E+00">
                  <c:v>333.67644211976892</c:v>
                </c:pt>
                <c:pt idx="867" formatCode="0.00E+00">
                  <c:v>333.41864730176854</c:v>
                </c:pt>
                <c:pt idx="868" formatCode="0.00E+00">
                  <c:v>333.16107875762464</c:v>
                </c:pt>
                <c:pt idx="869" formatCode="0.00E+00">
                  <c:v>332.90373636142033</c:v>
                </c:pt>
                <c:pt idx="870" formatCode="0.00E+00">
                  <c:v>332.64661998723869</c:v>
                </c:pt>
                <c:pt idx="871" formatCode="0.00E+00">
                  <c:v>332.38972950916292</c:v>
                </c:pt>
                <c:pt idx="872" formatCode="0.00E+00">
                  <c:v>332.13306480127602</c:v>
                </c:pt>
                <c:pt idx="873" formatCode="0.00E+00">
                  <c:v>331.87662573766107</c:v>
                </c:pt>
                <c:pt idx="874" formatCode="0.00E+00">
                  <c:v>331.6204121924012</c:v>
                </c:pt>
                <c:pt idx="875" formatCode="0.00E+00">
                  <c:v>331.36442403957949</c:v>
                </c:pt>
                <c:pt idx="876" formatCode="0.00E+00">
                  <c:v>331.10866115327906</c:v>
                </c:pt>
                <c:pt idx="877" formatCode="0.00E+00">
                  <c:v>330.85312340758298</c:v>
                </c:pt>
                <c:pt idx="878" formatCode="0.00E+00">
                  <c:v>330.5978106765744</c:v>
                </c:pt>
                <c:pt idx="879" formatCode="0.00E+00">
                  <c:v>330.34272283433631</c:v>
                </c:pt>
                <c:pt idx="880" formatCode="0.00E+00">
                  <c:v>330.08785975495186</c:v>
                </c:pt>
                <c:pt idx="881" formatCode="0.00E+00">
                  <c:v>329.83322131250424</c:v>
                </c:pt>
                <c:pt idx="882" formatCode="0.00E+00">
                  <c:v>329.57880738107633</c:v>
                </c:pt>
                <c:pt idx="883" formatCode="0.00E+00">
                  <c:v>329.32461783475139</c:v>
                </c:pt>
                <c:pt idx="884" formatCode="0.00E+00">
                  <c:v>329.0706525476125</c:v>
                </c:pt>
                <c:pt idx="885" formatCode="0.00E+00">
                  <c:v>328.81691139374266</c:v>
                </c:pt>
                <c:pt idx="886" formatCode="0.00E+00">
                  <c:v>328.56339424722506</c:v>
                </c:pt>
                <c:pt idx="887" formatCode="0.00E+00">
                  <c:v>328.31010098214273</c:v>
                </c:pt>
                <c:pt idx="888" formatCode="0.00E+00">
                  <c:v>328.0570314725789</c:v>
                </c:pt>
                <c:pt idx="889" formatCode="0.00E+00">
                  <c:v>327.80418559261648</c:v>
                </c:pt>
                <c:pt idx="890" formatCode="0.00E+00">
                  <c:v>327.55156321633871</c:v>
                </c:pt>
                <c:pt idx="891" formatCode="0.00E+00">
                  <c:v>327.29916421782849</c:v>
                </c:pt>
                <c:pt idx="892" formatCode="0.00E+00">
                  <c:v>327.04698847116913</c:v>
                </c:pt>
                <c:pt idx="893" formatCode="0.00E+00">
                  <c:v>326.79503585044364</c:v>
                </c:pt>
                <c:pt idx="894" formatCode="0.00E+00">
                  <c:v>326.54330622973509</c:v>
                </c:pt>
                <c:pt idx="895" formatCode="0.00E+00">
                  <c:v>326.29179948312662</c:v>
                </c:pt>
                <c:pt idx="896" formatCode="0.00E+00">
                  <c:v>326.0405154847013</c:v>
                </c:pt>
                <c:pt idx="897" formatCode="0.00E+00">
                  <c:v>325.78945410854226</c:v>
                </c:pt>
                <c:pt idx="898" formatCode="0.00E+00">
                  <c:v>325.53861522873245</c:v>
                </c:pt>
                <c:pt idx="899" formatCode="0.00E+00">
                  <c:v>325.28799871935519</c:v>
                </c:pt>
                <c:pt idx="900" formatCode="0.00E+00">
                  <c:v>325.03760445449342</c:v>
                </c:pt>
                <c:pt idx="901" formatCode="0.00E+00">
                  <c:v>324.78743230823022</c:v>
                </c:pt>
                <c:pt idx="902" formatCode="0.00E+00">
                  <c:v>324.53748215464884</c:v>
                </c:pt>
                <c:pt idx="903" formatCode="0.00E+00">
                  <c:v>324.28775386783218</c:v>
                </c:pt>
                <c:pt idx="904" formatCode="0.00E+00">
                  <c:v>324.03824732186348</c:v>
                </c:pt>
                <c:pt idx="905" formatCode="0.00E+00">
                  <c:v>323.78896239082582</c:v>
                </c:pt>
                <c:pt idx="906" formatCode="0.00E+00">
                  <c:v>323.5398989488022</c:v>
                </c:pt>
                <c:pt idx="907" formatCode="0.00E+00">
                  <c:v>323.29105686987577</c:v>
                </c:pt>
                <c:pt idx="908" formatCode="0.00E+00">
                  <c:v>323.04243602812971</c:v>
                </c:pt>
                <c:pt idx="909" formatCode="0.00E+00">
                  <c:v>322.79403629764693</c:v>
                </c:pt>
                <c:pt idx="910" formatCode="0.00E+00">
                  <c:v>322.54585755251065</c:v>
                </c:pt>
                <c:pt idx="911" formatCode="0.00E+00">
                  <c:v>322.29789966680397</c:v>
                </c:pt>
                <c:pt idx="912" formatCode="0.00E+00">
                  <c:v>322.05016251460984</c:v>
                </c:pt>
                <c:pt idx="913" formatCode="0.00E+00">
                  <c:v>321.80264597001161</c:v>
                </c:pt>
                <c:pt idx="914" formatCode="0.00E+00">
                  <c:v>321.55534990709214</c:v>
                </c:pt>
                <c:pt idx="915" formatCode="0.00E+00">
                  <c:v>321.3082741999346</c:v>
                </c:pt>
                <c:pt idx="916" formatCode="0.00E+00">
                  <c:v>321.06141872262219</c:v>
                </c:pt>
                <c:pt idx="917" formatCode="0.00E+00">
                  <c:v>320.81478334923781</c:v>
                </c:pt>
                <c:pt idx="918" formatCode="0.00E+00">
                  <c:v>320.56836795386471</c:v>
                </c:pt>
                <c:pt idx="919" formatCode="0.00E+00">
                  <c:v>320.32217241058595</c:v>
                </c:pt>
                <c:pt idx="920" formatCode="0.00E+00">
                  <c:v>320.07619659348461</c:v>
                </c:pt>
                <c:pt idx="921" formatCode="0.00E+00">
                  <c:v>319.83044037664376</c:v>
                </c:pt>
                <c:pt idx="922" formatCode="0.00E+00">
                  <c:v>319.58490363414649</c:v>
                </c:pt>
                <c:pt idx="923" formatCode="0.00E+00">
                  <c:v>319.33958624007602</c:v>
                </c:pt>
                <c:pt idx="924" formatCode="0.00E+00">
                  <c:v>319.09448806851526</c:v>
                </c:pt>
                <c:pt idx="925" formatCode="0.00E+00">
                  <c:v>318.84960899354746</c:v>
                </c:pt>
                <c:pt idx="926" formatCode="0.00E+00">
                  <c:v>318.60494888925552</c:v>
                </c:pt>
                <c:pt idx="927" formatCode="0.00E+00">
                  <c:v>318.36050762972275</c:v>
                </c:pt>
                <c:pt idx="928" formatCode="0.00E+00">
                  <c:v>318.11628508903215</c:v>
                </c:pt>
                <c:pt idx="929" formatCode="0.00E+00">
                  <c:v>317.8722811412668</c:v>
                </c:pt>
                <c:pt idx="930" formatCode="0.00E+00">
                  <c:v>317.62849566050977</c:v>
                </c:pt>
                <c:pt idx="931" formatCode="0.00E+00">
                  <c:v>317.38492852084426</c:v>
                </c:pt>
                <c:pt idx="932" formatCode="0.00E+00">
                  <c:v>317.14157959635332</c:v>
                </c:pt>
                <c:pt idx="933" formatCode="0.00E+00">
                  <c:v>316.89844876111994</c:v>
                </c:pt>
                <c:pt idx="934" formatCode="0.00E+00">
                  <c:v>316.65553588922734</c:v>
                </c:pt>
                <c:pt idx="935" formatCode="0.00E+00">
                  <c:v>316.4128408547586</c:v>
                </c:pt>
                <c:pt idx="936" formatCode="0.00E+00">
                  <c:v>316.17036353179674</c:v>
                </c:pt>
                <c:pt idx="937" formatCode="0.00E+00">
                  <c:v>315.928103794425</c:v>
                </c:pt>
                <c:pt idx="938" formatCode="0.00E+00">
                  <c:v>315.68606151672628</c:v>
                </c:pt>
                <c:pt idx="939" formatCode="0.00E+00">
                  <c:v>315.44423657278378</c:v>
                </c:pt>
                <c:pt idx="940" formatCode="0.00E+00">
                  <c:v>315.20262883668067</c:v>
                </c:pt>
                <c:pt idx="941" formatCode="0.00E+00">
                  <c:v>314.96123818249987</c:v>
                </c:pt>
                <c:pt idx="942" formatCode="0.00E+00">
                  <c:v>314.72006448432455</c:v>
                </c:pt>
                <c:pt idx="943" formatCode="0.00E+00">
                  <c:v>314.47910761623785</c:v>
                </c:pt>
                <c:pt idx="944" formatCode="0.00E+00">
                  <c:v>314.23836745232285</c:v>
                </c:pt>
                <c:pt idx="945" formatCode="0.00E+00">
                  <c:v>313.99784386666266</c:v>
                </c:pt>
                <c:pt idx="946" formatCode="0.00E+00">
                  <c:v>313.75753673334026</c:v>
                </c:pt>
                <c:pt idx="947" formatCode="0.00E+00">
                  <c:v>313.51744592643888</c:v>
                </c:pt>
                <c:pt idx="948" formatCode="0.00E+00">
                  <c:v>313.27757132004155</c:v>
                </c:pt>
                <c:pt idx="949" formatCode="0.00E+00">
                  <c:v>313.03791278823138</c:v>
                </c:pt>
                <c:pt idx="950" formatCode="0.00E+00">
                  <c:v>312.79847020509146</c:v>
                </c:pt>
                <c:pt idx="951" formatCode="0.00E+00">
                  <c:v>312.55924344470486</c:v>
                </c:pt>
                <c:pt idx="952" formatCode="0.00E+00">
                  <c:v>312.32023238115477</c:v>
                </c:pt>
                <c:pt idx="953" formatCode="0.00E+00">
                  <c:v>312.08143688852414</c:v>
                </c:pt>
                <c:pt idx="954" formatCode="0.00E+00">
                  <c:v>311.8428568408961</c:v>
                </c:pt>
                <c:pt idx="955" formatCode="0.00E+00">
                  <c:v>311.60449211235391</c:v>
                </c:pt>
                <c:pt idx="956" formatCode="0.00E+00">
                  <c:v>311.36634257698046</c:v>
                </c:pt>
                <c:pt idx="957" formatCode="0.00E+00">
                  <c:v>311.12840810885893</c:v>
                </c:pt>
                <c:pt idx="958" formatCode="0.00E+00">
                  <c:v>310.89068858207247</c:v>
                </c:pt>
                <c:pt idx="959" formatCode="0.00E+00">
                  <c:v>310.65318387070397</c:v>
                </c:pt>
                <c:pt idx="960" formatCode="0.00E+00">
                  <c:v>310.41589384883679</c:v>
                </c:pt>
                <c:pt idx="961" formatCode="0.00E+00">
                  <c:v>310.17881839055377</c:v>
                </c:pt>
                <c:pt idx="962" formatCode="0.00E+00">
                  <c:v>309.94195736993822</c:v>
                </c:pt>
                <c:pt idx="963" formatCode="0.00E+00">
                  <c:v>309.70531066107316</c:v>
                </c:pt>
                <c:pt idx="964" formatCode="0.00E+00">
                  <c:v>309.46887813804165</c:v>
                </c:pt>
                <c:pt idx="965" formatCode="0.00E+00">
                  <c:v>309.23265967492677</c:v>
                </c:pt>
                <c:pt idx="966" formatCode="0.00E+00">
                  <c:v>308.99665514581164</c:v>
                </c:pt>
                <c:pt idx="967" formatCode="0.00E+00">
                  <c:v>308.76086442477947</c:v>
                </c:pt>
                <c:pt idx="968" formatCode="0.00E+00">
                  <c:v>308.52528738591315</c:v>
                </c:pt>
                <c:pt idx="969" formatCode="0.00E+00">
                  <c:v>308.28992390329591</c:v>
                </c:pt>
                <c:pt idx="970" formatCode="0.00E+00">
                  <c:v>308.05477385101085</c:v>
                </c:pt>
                <c:pt idx="971" formatCode="0.00E+00">
                  <c:v>307.81983710314091</c:v>
                </c:pt>
                <c:pt idx="972" formatCode="0.00E+00">
                  <c:v>307.58511353376934</c:v>
                </c:pt>
                <c:pt idx="973" formatCode="0.00E+00">
                  <c:v>307.35060301697928</c:v>
                </c:pt>
                <c:pt idx="974" formatCode="0.00E+00">
                  <c:v>307.11630542685367</c:v>
                </c:pt>
                <c:pt idx="975" formatCode="0.00E+00">
                  <c:v>306.88222063747565</c:v>
                </c:pt>
                <c:pt idx="976" formatCode="0.00E+00">
                  <c:v>306.64834852292836</c:v>
                </c:pt>
                <c:pt idx="977" formatCode="0.00E+00">
                  <c:v>306.41468895729486</c:v>
                </c:pt>
                <c:pt idx="978" formatCode="0.00E+00">
                  <c:v>306.18124181465828</c:v>
                </c:pt>
                <c:pt idx="979" formatCode="0.00E+00">
                  <c:v>305.94800696910164</c:v>
                </c:pt>
                <c:pt idx="980" formatCode="0.00E+00">
                  <c:v>305.71498429470813</c:v>
                </c:pt>
                <c:pt idx="981" formatCode="0.00E+00">
                  <c:v>305.48217366556077</c:v>
                </c:pt>
                <c:pt idx="982" formatCode="0.00E+00">
                  <c:v>305.24957495574273</c:v>
                </c:pt>
                <c:pt idx="983" formatCode="0.00E+00">
                  <c:v>305.01718803933693</c:v>
                </c:pt>
                <c:pt idx="984" formatCode="0.00E+00">
                  <c:v>304.78501279042666</c:v>
                </c:pt>
                <c:pt idx="985" formatCode="0.00E+00">
                  <c:v>304.55304908309495</c:v>
                </c:pt>
                <c:pt idx="986" formatCode="0.00E+00">
                  <c:v>304.32129679142491</c:v>
                </c:pt>
                <c:pt idx="987" formatCode="0.00E+00">
                  <c:v>304.08975578949958</c:v>
                </c:pt>
                <c:pt idx="988" formatCode="0.00E+00">
                  <c:v>303.85842595140213</c:v>
                </c:pt>
                <c:pt idx="989" formatCode="0.00E+00">
                  <c:v>303.62730715121552</c:v>
                </c:pt>
                <c:pt idx="990" formatCode="0.00E+00">
                  <c:v>303.39639926302306</c:v>
                </c:pt>
                <c:pt idx="991" formatCode="0.00E+00">
                  <c:v>303.16570216090764</c:v>
                </c:pt>
                <c:pt idx="992" formatCode="0.00E+00">
                  <c:v>302.93521571895246</c:v>
                </c:pt>
                <c:pt idx="993" formatCode="0.00E+00">
                  <c:v>302.70493981124059</c:v>
                </c:pt>
                <c:pt idx="994" formatCode="0.00E+00">
                  <c:v>302.47487431185505</c:v>
                </c:pt>
                <c:pt idx="995" formatCode="0.00E+00">
                  <c:v>302.24501909487913</c:v>
                </c:pt>
                <c:pt idx="996" formatCode="0.00E+00">
                  <c:v>302.01537403439573</c:v>
                </c:pt>
                <c:pt idx="997" formatCode="0.00E+00">
                  <c:v>301.78593900448806</c:v>
                </c:pt>
                <c:pt idx="998" formatCode="0.00E+00">
                  <c:v>301.55671387923917</c:v>
                </c:pt>
                <c:pt idx="999" formatCode="0.00E+00">
                  <c:v>301.32769853273203</c:v>
                </c:pt>
                <c:pt idx="1000" formatCode="0.00E+00">
                  <c:v>301.09889283905</c:v>
                </c:pt>
                <c:pt idx="1001" formatCode="0.00E+00">
                  <c:v>300.87029667227608</c:v>
                </c:pt>
                <c:pt idx="1002" formatCode="0.00E+00">
                  <c:v>300.6419099064932</c:v>
                </c:pt>
                <c:pt idx="1003" formatCode="0.00E+00">
                  <c:v>300.41373241578464</c:v>
                </c:pt>
                <c:pt idx="1004" formatCode="0.00E+00">
                  <c:v>300.18576407423336</c:v>
                </c:pt>
                <c:pt idx="1005" formatCode="0.00E+00">
                  <c:v>299.95800475592256</c:v>
                </c:pt>
                <c:pt idx="1006" formatCode="0.00E+00">
                  <c:v>299.7304543349353</c:v>
                </c:pt>
                <c:pt idx="1007" formatCode="0.00E+00">
                  <c:v>299.50311268535467</c:v>
                </c:pt>
                <c:pt idx="1008" formatCode="0.00E+00">
                  <c:v>299.27597968126378</c:v>
                </c:pt>
                <c:pt idx="1009" formatCode="0.00E+00">
                  <c:v>299.0490551967456</c:v>
                </c:pt>
                <c:pt idx="1010" formatCode="0.00E+00">
                  <c:v>298.82233910588343</c:v>
                </c:pt>
                <c:pt idx="1011" formatCode="0.00E+00">
                  <c:v>298.59583128276029</c:v>
                </c:pt>
                <c:pt idx="1012" formatCode="0.00E+00">
                  <c:v>298.36953160145924</c:v>
                </c:pt>
                <c:pt idx="1013" formatCode="0.00E+00">
                  <c:v>298.14343993606337</c:v>
                </c:pt>
                <c:pt idx="1014" formatCode="0.00E+00">
                  <c:v>297.91755616065581</c:v>
                </c:pt>
                <c:pt idx="1015" formatCode="0.00E+00">
                  <c:v>297.69188014931956</c:v>
                </c:pt>
                <c:pt idx="1016" formatCode="0.00E+00">
                  <c:v>297.46641177613787</c:v>
                </c:pt>
                <c:pt idx="1017" formatCode="0.00E+00">
                  <c:v>297.24115091519371</c:v>
                </c:pt>
                <c:pt idx="1018" formatCode="0.00E+00">
                  <c:v>297.01609744057026</c:v>
                </c:pt>
                <c:pt idx="1019" formatCode="0.00E+00">
                  <c:v>296.79125122635054</c:v>
                </c:pt>
                <c:pt idx="1020" formatCode="0.00E+00">
                  <c:v>296.56661214661767</c:v>
                </c:pt>
                <c:pt idx="1021" formatCode="0.00E+00">
                  <c:v>296.34218007545485</c:v>
                </c:pt>
                <c:pt idx="1022" formatCode="0.00E+00">
                  <c:v>296.11795488694497</c:v>
                </c:pt>
                <c:pt idx="1023" formatCode="0.00E+00">
                  <c:v>295.89393645517123</c:v>
                </c:pt>
                <c:pt idx="1024" formatCode="0.00E+00">
                  <c:v>295.67012465421681</c:v>
                </c:pt>
                <c:pt idx="1025" formatCode="0.00E+00">
                  <c:v>295.44651935816466</c:v>
                </c:pt>
                <c:pt idx="1026" formatCode="0.00E+00">
                  <c:v>295.22312044109793</c:v>
                </c:pt>
                <c:pt idx="1027" formatCode="0.00E+00">
                  <c:v>294.99992777709974</c:v>
                </c:pt>
                <c:pt idx="1028" formatCode="0.00E+00">
                  <c:v>294.77694124025322</c:v>
                </c:pt>
                <c:pt idx="1029" formatCode="0.00E+00">
                  <c:v>294.55416070464128</c:v>
                </c:pt>
                <c:pt idx="1030" formatCode="0.00E+00">
                  <c:v>294.33158604434726</c:v>
                </c:pt>
                <c:pt idx="1031" formatCode="0.00E+00">
                  <c:v>294.10921713345402</c:v>
                </c:pt>
                <c:pt idx="1032" formatCode="0.00E+00">
                  <c:v>293.88705384604486</c:v>
                </c:pt>
                <c:pt idx="1033" formatCode="0.00E+00">
                  <c:v>293.66509605620269</c:v>
                </c:pt>
                <c:pt idx="1034" formatCode="0.00E+00">
                  <c:v>293.44334363801084</c:v>
                </c:pt>
                <c:pt idx="1035" formatCode="0.00E+00">
                  <c:v>293.22179646555219</c:v>
                </c:pt>
                <c:pt idx="1036" formatCode="0.00E+00">
                  <c:v>293.0004544129099</c:v>
                </c:pt>
                <c:pt idx="1037" formatCode="0.00E+00">
                  <c:v>292.77931735416712</c:v>
                </c:pt>
                <c:pt idx="1038" formatCode="0.00E+00">
                  <c:v>292.5583851634068</c:v>
                </c:pt>
                <c:pt idx="1039" formatCode="0.00E+00">
                  <c:v>292.33765771471224</c:v>
                </c:pt>
                <c:pt idx="1040" formatCode="0.00E+00">
                  <c:v>292.1171348821664</c:v>
                </c:pt>
                <c:pt idx="1041" formatCode="0.00E+00">
                  <c:v>291.8968165398523</c:v>
                </c:pt>
                <c:pt idx="1042" formatCode="0.00E+00">
                  <c:v>291.67670256185323</c:v>
                </c:pt>
                <c:pt idx="1043" formatCode="0.00E+00">
                  <c:v>291.45679282225223</c:v>
                </c:pt>
                <c:pt idx="1044" formatCode="0.00E+00">
                  <c:v>291.23708719513223</c:v>
                </c:pt>
                <c:pt idx="1045" formatCode="0.00E+00">
                  <c:v>291.01758555457656</c:v>
                </c:pt>
                <c:pt idx="1046" formatCode="0.00E+00">
                  <c:v>290.7982877746681</c:v>
                </c:pt>
                <c:pt idx="1047" formatCode="0.00E+00">
                  <c:v>290.57919372949016</c:v>
                </c:pt>
                <c:pt idx="1048" formatCode="0.00E+00">
                  <c:v>290.36030329312564</c:v>
                </c:pt>
                <c:pt idx="1049" formatCode="0.00E+00">
                  <c:v>290.14161633965779</c:v>
                </c:pt>
                <c:pt idx="1050" formatCode="0.00E+00">
                  <c:v>289.9231327431695</c:v>
                </c:pt>
                <c:pt idx="1051" formatCode="0.00E+00">
                  <c:v>289.70485237774415</c:v>
                </c:pt>
                <c:pt idx="1052" formatCode="0.00E+00">
                  <c:v>289.48677511746456</c:v>
                </c:pt>
                <c:pt idx="1053" formatCode="0.00E+00">
                  <c:v>289.26890083641399</c:v>
                </c:pt>
                <c:pt idx="1054" formatCode="0.00E+00">
                  <c:v>289.05122940867545</c:v>
                </c:pt>
                <c:pt idx="1055" formatCode="0.00E+00">
                  <c:v>288.83376070833214</c:v>
                </c:pt>
                <c:pt idx="1056" formatCode="0.00E+00">
                  <c:v>288.61649460946711</c:v>
                </c:pt>
                <c:pt idx="1057" formatCode="0.00E+00">
                  <c:v>288.39943098616334</c:v>
                </c:pt>
                <c:pt idx="1058" formatCode="0.00E+00">
                  <c:v>288.18256971250401</c:v>
                </c:pt>
                <c:pt idx="1059" formatCode="0.00E+00">
                  <c:v>287.9659106625723</c:v>
                </c:pt>
                <c:pt idx="1060" formatCode="0.00E+00">
                  <c:v>287.74945371045123</c:v>
                </c:pt>
                <c:pt idx="1061" formatCode="0.00E+00">
                  <c:v>287.53319873022383</c:v>
                </c:pt>
                <c:pt idx="1062" formatCode="0.00E+00">
                  <c:v>287.31714559597322</c:v>
                </c:pt>
                <c:pt idx="1063" formatCode="0.00E+00">
                  <c:v>287.10129418178263</c:v>
                </c:pt>
                <c:pt idx="1064" formatCode="0.00E+00">
                  <c:v>286.88564436173499</c:v>
                </c:pt>
                <c:pt idx="1065" formatCode="0.00E+00">
                  <c:v>286.67019600991347</c:v>
                </c:pt>
                <c:pt idx="1066" formatCode="0.00E+00">
                  <c:v>286.45494900040109</c:v>
                </c:pt>
                <c:pt idx="1067" formatCode="0.00E+00">
                  <c:v>286.23990320728109</c:v>
                </c:pt>
                <c:pt idx="1068" formatCode="0.00E+00">
                  <c:v>286.02505850463643</c:v>
                </c:pt>
                <c:pt idx="1069" formatCode="0.00E+00">
                  <c:v>285.81041476655031</c:v>
                </c:pt>
                <c:pt idx="1070" formatCode="0.00E+00">
                  <c:v>285.59597186710567</c:v>
                </c:pt>
                <c:pt idx="1071" formatCode="0.00E+00">
                  <c:v>285.38172968038589</c:v>
                </c:pt>
                <c:pt idx="1072" formatCode="0.00E+00">
                  <c:v>285.16768808047379</c:v>
                </c:pt>
                <c:pt idx="1073" formatCode="0.00E+00">
                  <c:v>284.95384694145253</c:v>
                </c:pt>
                <c:pt idx="1074" formatCode="0.00E+00">
                  <c:v>284.74020613740515</c:v>
                </c:pt>
                <c:pt idx="1075" formatCode="0.00E+00">
                  <c:v>284.52676554241492</c:v>
                </c:pt>
                <c:pt idx="1076" formatCode="0.00E+00">
                  <c:v>284.31352503056479</c:v>
                </c:pt>
                <c:pt idx="1077" formatCode="0.00E+00">
                  <c:v>284.10048447593789</c:v>
                </c:pt>
                <c:pt idx="1078" formatCode="0.00E+00">
                  <c:v>283.88764375261735</c:v>
                </c:pt>
                <c:pt idx="1079" formatCode="0.00E+00">
                  <c:v>283.67500273468619</c:v>
                </c:pt>
                <c:pt idx="1080" formatCode="0.00E+00">
                  <c:v>283.46256129622759</c:v>
                </c:pt>
                <c:pt idx="1081" formatCode="0.00E+00">
                  <c:v>283.25031931132457</c:v>
                </c:pt>
                <c:pt idx="1082" formatCode="0.00E+00">
                  <c:v>283.03827665406038</c:v>
                </c:pt>
                <c:pt idx="1083" formatCode="0.00E+00">
                  <c:v>282.82643319851786</c:v>
                </c:pt>
                <c:pt idx="1084" formatCode="0.00E+00">
                  <c:v>282.61478881878031</c:v>
                </c:pt>
                <c:pt idx="1085" formatCode="0.00E+00">
                  <c:v>282.40334338893069</c:v>
                </c:pt>
                <c:pt idx="1086" formatCode="0.00E+00">
                  <c:v>282.19209678305225</c:v>
                </c:pt>
                <c:pt idx="1087" formatCode="0.00E+00">
                  <c:v>281.98104887522794</c:v>
                </c:pt>
                <c:pt idx="1088" formatCode="0.00E+00">
                  <c:v>281.7701995395409</c:v>
                </c:pt>
                <c:pt idx="1089" formatCode="0.00E+00">
                  <c:v>281.55954865007419</c:v>
                </c:pt>
                <c:pt idx="1090" formatCode="0.00E+00">
                  <c:v>281.34909608091101</c:v>
                </c:pt>
                <c:pt idx="1091" formatCode="0.00E+00">
                  <c:v>281.13884170613443</c:v>
                </c:pt>
                <c:pt idx="1092" formatCode="0.00E+00">
                  <c:v>280.9287853998274</c:v>
                </c:pt>
                <c:pt idx="1093" formatCode="0.00E+00">
                  <c:v>280.71892703607318</c:v>
                </c:pt>
                <c:pt idx="1094" formatCode="0.00E+00">
                  <c:v>280.50926648895484</c:v>
                </c:pt>
                <c:pt idx="1095" formatCode="0.00E+00">
                  <c:v>280.29980363255532</c:v>
                </c:pt>
                <c:pt idx="1096" formatCode="0.00E+00">
                  <c:v>280.09053834095801</c:v>
                </c:pt>
                <c:pt idx="1097" formatCode="0.00E+00">
                  <c:v>279.88147048824567</c:v>
                </c:pt>
                <c:pt idx="1098" formatCode="0.00E+00">
                  <c:v>279.67259994850167</c:v>
                </c:pt>
                <c:pt idx="1099" formatCode="0.00E+00">
                  <c:v>279.46392659580891</c:v>
                </c:pt>
                <c:pt idx="1100" formatCode="0.00E+00">
                  <c:v>279.25545030425059</c:v>
                </c:pt>
                <c:pt idx="1101" formatCode="0.00E+00">
                  <c:v>279.04717094790971</c:v>
                </c:pt>
                <c:pt idx="1102" formatCode="0.00E+00">
                  <c:v>278.83908840086946</c:v>
                </c:pt>
                <c:pt idx="1103" formatCode="0.00E+00">
                  <c:v>278.63120253721291</c:v>
                </c:pt>
                <c:pt idx="1104" formatCode="0.00E+00">
                  <c:v>278.42351323102321</c:v>
                </c:pt>
                <c:pt idx="1105" formatCode="0.00E+00">
                  <c:v>278.21602035638335</c:v>
                </c:pt>
                <c:pt idx="1106" formatCode="0.00E+00">
                  <c:v>278.00872378737643</c:v>
                </c:pt>
                <c:pt idx="1107" formatCode="0.00E+00">
                  <c:v>277.80162339808561</c:v>
                </c:pt>
                <c:pt idx="1108" formatCode="0.00E+00">
                  <c:v>277.59471906259398</c:v>
                </c:pt>
                <c:pt idx="1109" formatCode="0.00E+00">
                  <c:v>277.38801065498461</c:v>
                </c:pt>
                <c:pt idx="1110" formatCode="0.00E+00">
                  <c:v>277.18149804934052</c:v>
                </c:pt>
                <c:pt idx="1111" formatCode="0.00E+00">
                  <c:v>276.97518111974495</c:v>
                </c:pt>
                <c:pt idx="1112" formatCode="0.00E+00">
                  <c:v>276.76905974028091</c:v>
                </c:pt>
                <c:pt idx="1113" formatCode="0.00E+00">
                  <c:v>276.56313378503154</c:v>
                </c:pt>
                <c:pt idx="1114" formatCode="0.00E+00">
                  <c:v>276.3574031280798</c:v>
                </c:pt>
                <c:pt idx="1115" formatCode="0.00E+00">
                  <c:v>276.15186764350892</c:v>
                </c:pt>
                <c:pt idx="1116" formatCode="0.00E+00">
                  <c:v>275.94652720540205</c:v>
                </c:pt>
                <c:pt idx="1117" formatCode="0.00E+00">
                  <c:v>275.74138168784214</c:v>
                </c:pt>
                <c:pt idx="1118" formatCode="0.00E+00">
                  <c:v>275.53643096491237</c:v>
                </c:pt>
                <c:pt idx="1119" formatCode="0.00E+00">
                  <c:v>275.33167491069571</c:v>
                </c:pt>
                <c:pt idx="1120" formatCode="0.00E+00">
                  <c:v>275.1271133992754</c:v>
                </c:pt>
                <c:pt idx="1121" formatCode="0.00E+00">
                  <c:v>274.92274630473446</c:v>
                </c:pt>
                <c:pt idx="1122" formatCode="0.00E+00">
                  <c:v>274.71857350115602</c:v>
                </c:pt>
                <c:pt idx="1123" formatCode="0.00E+00">
                  <c:v>274.51459486262326</c:v>
                </c:pt>
                <c:pt idx="1124" formatCode="0.00E+00">
                  <c:v>274.31081026321903</c:v>
                </c:pt>
                <c:pt idx="1125" formatCode="0.00E+00">
                  <c:v>274.10721957702668</c:v>
                </c:pt>
                <c:pt idx="1126" formatCode="0.00E+00">
                  <c:v>273.90382267812919</c:v>
                </c:pt>
                <c:pt idx="1127" formatCode="0.00E+00">
                  <c:v>273.70061944060956</c:v>
                </c:pt>
                <c:pt idx="1128" formatCode="0.00E+00">
                  <c:v>273.49760973855103</c:v>
                </c:pt>
                <c:pt idx="1129" formatCode="0.00E+00">
                  <c:v>273.29479344603669</c:v>
                </c:pt>
                <c:pt idx="1130" formatCode="0.00E+00">
                  <c:v>273.09217043714955</c:v>
                </c:pt>
                <c:pt idx="1131" formatCode="0.00E+00">
                  <c:v>272.88974058597273</c:v>
                </c:pt>
                <c:pt idx="1132" formatCode="0.00E+00">
                  <c:v>272.68750376658937</c:v>
                </c:pt>
                <c:pt idx="1133" formatCode="0.00E+00">
                  <c:v>272.48545985308255</c:v>
                </c:pt>
                <c:pt idx="1134" formatCode="0.00E+00">
                  <c:v>272.28360871953532</c:v>
                </c:pt>
                <c:pt idx="1135" formatCode="0.00E+00">
                  <c:v>272.08195024003084</c:v>
                </c:pt>
                <c:pt idx="1136" formatCode="0.00E+00">
                  <c:v>271.88048428865216</c:v>
                </c:pt>
                <c:pt idx="1137" formatCode="0.00E+00">
                  <c:v>271.67921073948236</c:v>
                </c:pt>
                <c:pt idx="1138" formatCode="0.00E+00">
                  <c:v>271.47812946660457</c:v>
                </c:pt>
                <c:pt idx="1139" formatCode="0.00E+00">
                  <c:v>271.27724034410187</c:v>
                </c:pt>
                <c:pt idx="1140" formatCode="0.00E+00">
                  <c:v>271.07654324605738</c:v>
                </c:pt>
                <c:pt idx="1141" formatCode="0.00E+00">
                  <c:v>270.87603804655419</c:v>
                </c:pt>
                <c:pt idx="1142" formatCode="0.00E+00">
                  <c:v>270.67572461967524</c:v>
                </c:pt>
                <c:pt idx="1143" formatCode="0.00E+00">
                  <c:v>270.47560283950395</c:v>
                </c:pt>
                <c:pt idx="1144" formatCode="0.00E+00">
                  <c:v>270.27567258012311</c:v>
                </c:pt>
                <c:pt idx="1145" formatCode="0.00E+00">
                  <c:v>270.07593371561586</c:v>
                </c:pt>
                <c:pt idx="1146" formatCode="0.00E+00">
                  <c:v>269.87638612006555</c:v>
                </c:pt>
                <c:pt idx="1147" formatCode="0.00E+00">
                  <c:v>269.67702966755496</c:v>
                </c:pt>
                <c:pt idx="1148" formatCode="0.00E+00">
                  <c:v>269.47786423216735</c:v>
                </c:pt>
                <c:pt idx="1149" formatCode="0.00E+00">
                  <c:v>269.27888968798578</c:v>
                </c:pt>
                <c:pt idx="1150" formatCode="0.00E+00">
                  <c:v>269.08010590909328</c:v>
                </c:pt>
                <c:pt idx="1151" formatCode="0.00E+00">
                  <c:v>268.88151276957308</c:v>
                </c:pt>
                <c:pt idx="1152" formatCode="0.00E+00">
                  <c:v>268.68311014350815</c:v>
                </c:pt>
                <c:pt idx="1153" formatCode="0.00E+00">
                  <c:v>268.48489790498166</c:v>
                </c:pt>
                <c:pt idx="1154" formatCode="0.00E+00">
                  <c:v>268.28687592807665</c:v>
                </c:pt>
                <c:pt idx="1155" formatCode="0.00E+00">
                  <c:v>268.0890440868763</c:v>
                </c:pt>
                <c:pt idx="1156" formatCode="0.00E+00">
                  <c:v>267.89140225546362</c:v>
                </c:pt>
                <c:pt idx="1157" formatCode="0.00E+00">
                  <c:v>267.69395030792168</c:v>
                </c:pt>
                <c:pt idx="1158" formatCode="0.00E+00">
                  <c:v>267.49668811833368</c:v>
                </c:pt>
                <c:pt idx="1159" formatCode="0.00E+00">
                  <c:v>267.29961556078268</c:v>
                </c:pt>
                <c:pt idx="1160" formatCode="0.00E+00">
                  <c:v>267.10273250935171</c:v>
                </c:pt>
                <c:pt idx="1161" formatCode="0.00E+00">
                  <c:v>266.90603883812389</c:v>
                </c:pt>
                <c:pt idx="1162" formatCode="0.00E+00">
                  <c:v>266.70953442118241</c:v>
                </c:pt>
                <c:pt idx="1163" formatCode="0.00E+00">
                  <c:v>266.51321913261023</c:v>
                </c:pt>
                <c:pt idx="1164" formatCode="0.00E+00">
                  <c:v>266.3170928464906</c:v>
                </c:pt>
                <c:pt idx="1165" formatCode="0.00E+00">
                  <c:v>266.12115543690646</c:v>
                </c:pt>
                <c:pt idx="1166" formatCode="0.00E+00">
                  <c:v>265.92540677794091</c:v>
                </c:pt>
                <c:pt idx="1167" formatCode="0.00E+00">
                  <c:v>265.72984674367717</c:v>
                </c:pt>
                <c:pt idx="1168" formatCode="0.00E+00">
                  <c:v>265.53447520819816</c:v>
                </c:pt>
                <c:pt idx="1169" formatCode="0.00E+00">
                  <c:v>265.33929204558711</c:v>
                </c:pt>
                <c:pt idx="1170" formatCode="0.00E+00">
                  <c:v>265.14429712992711</c:v>
                </c:pt>
                <c:pt idx="1171" formatCode="0.00E+00">
                  <c:v>264.94949033530122</c:v>
                </c:pt>
                <c:pt idx="1172" formatCode="0.00E+00">
                  <c:v>264.75487153579252</c:v>
                </c:pt>
                <c:pt idx="1173" formatCode="0.00E+00">
                  <c:v>264.56044060548408</c:v>
                </c:pt>
                <c:pt idx="1174" formatCode="0.00E+00">
                  <c:v>264.36619741845908</c:v>
                </c:pt>
                <c:pt idx="1175" formatCode="0.00E+00">
                  <c:v>264.17214184880061</c:v>
                </c:pt>
                <c:pt idx="1176" formatCode="0.00E+00">
                  <c:v>263.97827377059161</c:v>
                </c:pt>
                <c:pt idx="1177" formatCode="0.00E+00">
                  <c:v>263.78459305791546</c:v>
                </c:pt>
                <c:pt idx="1178" formatCode="0.00E+00">
                  <c:v>263.59109958485493</c:v>
                </c:pt>
                <c:pt idx="1179" formatCode="0.00E+00">
                  <c:v>263.39779322549333</c:v>
                </c:pt>
                <c:pt idx="1180" formatCode="0.00E+00">
                  <c:v>263.20467385391373</c:v>
                </c:pt>
                <c:pt idx="1181" formatCode="0.00E+00">
                  <c:v>263.01174134419909</c:v>
                </c:pt>
                <c:pt idx="1182" formatCode="0.00E+00">
                  <c:v>262.81899557043266</c:v>
                </c:pt>
                <c:pt idx="1183" formatCode="0.00E+00">
                  <c:v>262.62643640669751</c:v>
                </c:pt>
                <c:pt idx="1184" formatCode="0.00E+00">
                  <c:v>262.43406372707665</c:v>
                </c:pt>
                <c:pt idx="1185" formatCode="0.00E+00">
                  <c:v>262.24187740565321</c:v>
                </c:pt>
                <c:pt idx="1186" formatCode="0.00E+00">
                  <c:v>262.04987731651033</c:v>
                </c:pt>
                <c:pt idx="1187" formatCode="0.00E+00">
                  <c:v>261.85806333373114</c:v>
                </c:pt>
                <c:pt idx="1188" formatCode="0.00E+00">
                  <c:v>261.66643533139859</c:v>
                </c:pt>
                <c:pt idx="1189" formatCode="0.00E+00">
                  <c:v>261.47499318359587</c:v>
                </c:pt>
                <c:pt idx="1190" formatCode="0.00E+00">
                  <c:v>261.28373676440594</c:v>
                </c:pt>
                <c:pt idx="1191" formatCode="0.00E+00">
                  <c:v>261.09266594791217</c:v>
                </c:pt>
                <c:pt idx="1192" formatCode="0.00E+00">
                  <c:v>260.90178060819744</c:v>
                </c:pt>
                <c:pt idx="1193" formatCode="0.00E+00">
                  <c:v>260.7110806193449</c:v>
                </c:pt>
                <c:pt idx="1194" formatCode="0.00E+00">
                  <c:v>260.52056585543767</c:v>
                </c:pt>
                <c:pt idx="1195" formatCode="0.00E+00">
                  <c:v>260.33023619055876</c:v>
                </c:pt>
                <c:pt idx="1196" formatCode="0.00E+00">
                  <c:v>260.14009149879143</c:v>
                </c:pt>
                <c:pt idx="1197" formatCode="0.00E+00">
                  <c:v>259.95013165421852</c:v>
                </c:pt>
                <c:pt idx="1198" formatCode="0.00E+00">
                  <c:v>259.76035653092339</c:v>
                </c:pt>
                <c:pt idx="1199" formatCode="0.00E+00">
                  <c:v>259.57076600298899</c:v>
                </c:pt>
                <c:pt idx="1200" formatCode="0.00E+00">
                  <c:v>259.3813599444984</c:v>
                </c:pt>
                <c:pt idx="1201" formatCode="0.00E+00">
                  <c:v>259.19213822953481</c:v>
                </c:pt>
                <c:pt idx="1202" formatCode="0.00E+00">
                  <c:v>259.00310073218122</c:v>
                </c:pt>
                <c:pt idx="1203" formatCode="0.00E+00">
                  <c:v>258.81424732652079</c:v>
                </c:pt>
                <c:pt idx="1204" formatCode="0.00E+00">
                  <c:v>258.62557788663656</c:v>
                </c:pt>
                <c:pt idx="1205" formatCode="0.00E+00">
                  <c:v>258.43709228661169</c:v>
                </c:pt>
                <c:pt idx="1206" formatCode="0.00E+00">
                  <c:v>258.24879040052917</c:v>
                </c:pt>
                <c:pt idx="1207" formatCode="0.00E+00">
                  <c:v>258.06067210247221</c:v>
                </c:pt>
                <c:pt idx="1208" formatCode="0.00E+00">
                  <c:v>257.87273726652387</c:v>
                </c:pt>
                <c:pt idx="1209" formatCode="0.00E+00">
                  <c:v>257.68498576676723</c:v>
                </c:pt>
                <c:pt idx="1210" formatCode="0.00E+00">
                  <c:v>257.49741747728535</c:v>
                </c:pt>
                <c:pt idx="1211" formatCode="0.00E+00">
                  <c:v>257.31003227216138</c:v>
                </c:pt>
                <c:pt idx="1212" formatCode="0.00E+00">
                  <c:v>257.12283002547838</c:v>
                </c:pt>
                <c:pt idx="1213" formatCode="0.00E+00">
                  <c:v>256.93581061131948</c:v>
                </c:pt>
                <c:pt idx="1214" formatCode="0.00E+00">
                  <c:v>256.74897390376776</c:v>
                </c:pt>
                <c:pt idx="1215" formatCode="0.00E+00">
                  <c:v>256.56231977690618</c:v>
                </c:pt>
                <c:pt idx="1216" formatCode="0.00E+00">
                  <c:v>256.37584810481815</c:v>
                </c:pt>
                <c:pt idx="1217" formatCode="0.00E+00">
                  <c:v>256.18955876158645</c:v>
                </c:pt>
                <c:pt idx="1218" formatCode="0.00E+00">
                  <c:v>256.00345162129435</c:v>
                </c:pt>
                <c:pt idx="1219" formatCode="0.00E+00">
                  <c:v>255.81752655802489</c:v>
                </c:pt>
                <c:pt idx="1220" formatCode="0.00E+00">
                  <c:v>255.63178344586117</c:v>
                </c:pt>
                <c:pt idx="1221" formatCode="0.00E+00">
                  <c:v>255.44622215888629</c:v>
                </c:pt>
                <c:pt idx="1222" formatCode="0.00E+00">
                  <c:v>255.26084257118328</c:v>
                </c:pt>
                <c:pt idx="1223" formatCode="0.00E+00">
                  <c:v>255.07564455683536</c:v>
                </c:pt>
                <c:pt idx="1224" formatCode="0.00E+00">
                  <c:v>254.89062798992552</c:v>
                </c:pt>
                <c:pt idx="1225" formatCode="0.00E+00">
                  <c:v>254.70579274453695</c:v>
                </c:pt>
                <c:pt idx="1226" formatCode="0.00E+00">
                  <c:v>254.52113869475261</c:v>
                </c:pt>
                <c:pt idx="1227" formatCode="0.00E+00">
                  <c:v>254.33666571465571</c:v>
                </c:pt>
                <c:pt idx="1228" formatCode="0.00E+00">
                  <c:v>254.1523736783293</c:v>
                </c:pt>
                <c:pt idx="1229" formatCode="0.00E+00">
                  <c:v>253.96826245985648</c:v>
                </c:pt>
                <c:pt idx="1230" formatCode="0.00E+00">
                  <c:v>253.78433193332035</c:v>
                </c:pt>
                <c:pt idx="1231" formatCode="0.00E+00">
                  <c:v>253.60058197280389</c:v>
                </c:pt>
                <c:pt idx="1232" formatCode="0.00E+00">
                  <c:v>253.41701245239042</c:v>
                </c:pt>
                <c:pt idx="1233" formatCode="0.00E+00">
                  <c:v>253.23362324616295</c:v>
                </c:pt>
                <c:pt idx="1234" formatCode="0.00E+00">
                  <c:v>253.0504142282044</c:v>
                </c:pt>
                <c:pt idx="1235" formatCode="0.00E+00">
                  <c:v>252.86738527259814</c:v>
                </c:pt>
                <c:pt idx="1236" formatCode="0.00E+00">
                  <c:v>252.68453625342707</c:v>
                </c:pt>
                <c:pt idx="1237" formatCode="0.00E+00">
                  <c:v>252.50186704477431</c:v>
                </c:pt>
                <c:pt idx="1238" formatCode="0.00E+00">
                  <c:v>252.31937752072304</c:v>
                </c:pt>
                <c:pt idx="1239" formatCode="0.00E+00">
                  <c:v>252.13706755535628</c:v>
                </c:pt>
                <c:pt idx="1240" formatCode="0.00E+00">
                  <c:v>251.95493702275718</c:v>
                </c:pt>
                <c:pt idx="1241" formatCode="0.00E+00">
                  <c:v>251.77298579700877</c:v>
                </c:pt>
                <c:pt idx="1242" formatCode="0.00E+00">
                  <c:v>251.59121375219416</c:v>
                </c:pt>
                <c:pt idx="1243" formatCode="0.00E+00">
                  <c:v>251.40962076239649</c:v>
                </c:pt>
                <c:pt idx="1244" formatCode="0.00E+00">
                  <c:v>251.22820670169881</c:v>
                </c:pt>
                <c:pt idx="1245" formatCode="0.00E+00">
                  <c:v>251.04697144418421</c:v>
                </c:pt>
                <c:pt idx="1246" formatCode="0.00E+00">
                  <c:v>250.86591486393584</c:v>
                </c:pt>
                <c:pt idx="1247" formatCode="0.00E+00">
                  <c:v>250.68503683503678</c:v>
                </c:pt>
                <c:pt idx="1248" formatCode="0.00E+00">
                  <c:v>250.50433723157005</c:v>
                </c:pt>
                <c:pt idx="1249" formatCode="0.00E+00">
                  <c:v>250.3238159276188</c:v>
                </c:pt>
                <c:pt idx="1250" formatCode="0.00E+00">
                  <c:v>250.14347279726613</c:v>
                </c:pt>
                <c:pt idx="1251" formatCode="0.00E+00">
                  <c:v>249.96330771459515</c:v>
                </c:pt>
                <c:pt idx="1252" formatCode="0.00E+00">
                  <c:v>249.7833205536889</c:v>
                </c:pt>
                <c:pt idx="1253" formatCode="0.00E+00">
                  <c:v>249.60351118863053</c:v>
                </c:pt>
                <c:pt idx="1254" formatCode="0.00E+00">
                  <c:v>249.42387949350305</c:v>
                </c:pt>
                <c:pt idx="1255" formatCode="0.00E+00">
                  <c:v>249.24442534238972</c:v>
                </c:pt>
                <c:pt idx="1256" formatCode="0.00E+00">
                  <c:v>249.06514860937341</c:v>
                </c:pt>
                <c:pt idx="1257" formatCode="0.00E+00">
                  <c:v>248.88604916853751</c:v>
                </c:pt>
                <c:pt idx="1258" formatCode="0.00E+00">
                  <c:v>248.70712689396478</c:v>
                </c:pt>
                <c:pt idx="1259" formatCode="0.00E+00">
                  <c:v>248.52838165973853</c:v>
                </c:pt>
                <c:pt idx="1260" formatCode="0.00E+00">
                  <c:v>248.34981333994176</c:v>
                </c:pt>
                <c:pt idx="1261" formatCode="0.00E+00">
                  <c:v>248.17142180865764</c:v>
                </c:pt>
                <c:pt idx="1262" formatCode="0.00E+00">
                  <c:v>247.99320693996913</c:v>
                </c:pt>
                <c:pt idx="1263" formatCode="0.00E+00">
                  <c:v>247.81516860795949</c:v>
                </c:pt>
                <c:pt idx="1264" formatCode="0.00E+00">
                  <c:v>247.63730668671175</c:v>
                </c:pt>
                <c:pt idx="1265" formatCode="0.00E+00">
                  <c:v>247.45962105030898</c:v>
                </c:pt>
                <c:pt idx="1266" formatCode="0.00E+00">
                  <c:v>247.28211157283425</c:v>
                </c:pt>
                <c:pt idx="1267" formatCode="0.00E+00">
                  <c:v>247.10477812837078</c:v>
                </c:pt>
                <c:pt idx="1268" formatCode="0.00E+00">
                  <c:v>246.92762059100153</c:v>
                </c:pt>
                <c:pt idx="1269" formatCode="0.00E+00">
                  <c:v>246.75063883480962</c:v>
                </c:pt>
                <c:pt idx="1270" formatCode="0.00E+00">
                  <c:v>246.57383273387822</c:v>
                </c:pt>
                <c:pt idx="1271" formatCode="0.00E+00">
                  <c:v>246.39720216229034</c:v>
                </c:pt>
                <c:pt idx="1272" formatCode="0.00E+00">
                  <c:v>246.22074699412914</c:v>
                </c:pt>
                <c:pt idx="1273" formatCode="0.00E+00">
                  <c:v>246.04446710347761</c:v>
                </c:pt>
                <c:pt idx="1274" formatCode="0.00E+00">
                  <c:v>245.868362364419</c:v>
                </c:pt>
                <c:pt idx="1275" formatCode="0.00E+00">
                  <c:v>245.69243265103626</c:v>
                </c:pt>
                <c:pt idx="1276" formatCode="0.00E+00">
                  <c:v>245.51667783741257</c:v>
                </c:pt>
                <c:pt idx="1277" formatCode="0.00E+00">
                  <c:v>245.34109779763105</c:v>
                </c:pt>
                <c:pt idx="1278" formatCode="0.00E+00">
                  <c:v>245.16569240577465</c:v>
                </c:pt>
                <c:pt idx="1279" formatCode="0.00E+00">
                  <c:v>244.99046153592661</c:v>
                </c:pt>
                <c:pt idx="1280" formatCode="0.00E+00">
                  <c:v>244.81540506216999</c:v>
                </c:pt>
                <c:pt idx="1281" formatCode="0.00E+00">
                  <c:v>244.64052285858784</c:v>
                </c:pt>
                <c:pt idx="1282" formatCode="0.00E+00">
                  <c:v>244.46581479926328</c:v>
                </c:pt>
                <c:pt idx="1283" formatCode="0.00E+00">
                  <c:v>244.29128075827938</c:v>
                </c:pt>
                <c:pt idx="1284" formatCode="0.00E+00">
                  <c:v>244.1169206097193</c:v>
                </c:pt>
                <c:pt idx="1285" formatCode="0.00E+00">
                  <c:v>243.94273422766614</c:v>
                </c:pt>
                <c:pt idx="1286" formatCode="0.00E+00">
                  <c:v>243.76872148620285</c:v>
                </c:pt>
                <c:pt idx="1287" formatCode="0.00E+00">
                  <c:v>243.59488225941271</c:v>
                </c:pt>
                <c:pt idx="1288" formatCode="0.00E+00">
                  <c:v>243.42121642137869</c:v>
                </c:pt>
                <c:pt idx="1289" formatCode="0.00E+00">
                  <c:v>243.24772384618393</c:v>
                </c:pt>
                <c:pt idx="1290" formatCode="0.00E+00">
                  <c:v>243.07440440791149</c:v>
                </c:pt>
                <c:pt idx="1291" formatCode="0.00E+00">
                  <c:v>242.90125798064446</c:v>
                </c:pt>
                <c:pt idx="1292" formatCode="0.00E+00">
                  <c:v>242.72828443846603</c:v>
                </c:pt>
                <c:pt idx="1293" formatCode="0.00E+00">
                  <c:v>242.55548365545926</c:v>
                </c:pt>
                <c:pt idx="1294" formatCode="0.00E+00">
                  <c:v>242.38285550570714</c:v>
                </c:pt>
                <c:pt idx="1295" formatCode="0.00E+00">
                  <c:v>242.21039986329288</c:v>
                </c:pt>
                <c:pt idx="1296" formatCode="0.00E+00">
                  <c:v>242.03811660229954</c:v>
                </c:pt>
                <c:pt idx="1297" formatCode="0.00E+00">
                  <c:v>241.86600559681023</c:v>
                </c:pt>
                <c:pt idx="1298" formatCode="0.00E+00">
                  <c:v>241.69406672090795</c:v>
                </c:pt>
                <c:pt idx="1299" formatCode="0.00E+00">
                  <c:v>241.52229984867589</c:v>
                </c:pt>
                <c:pt idx="1300" formatCode="0.00E+00">
                  <c:v>241.35070485419712</c:v>
                </c:pt>
                <c:pt idx="1301" formatCode="0.00E+00">
                  <c:v>241.17928161155473</c:v>
                </c:pt>
                <c:pt idx="1302" formatCode="0.00E+00">
                  <c:v>241.00802999483187</c:v>
                </c:pt>
                <c:pt idx="1303" formatCode="0.00E+00">
                  <c:v>240.83694987811154</c:v>
                </c:pt>
                <c:pt idx="1304" formatCode="0.00E+00">
                  <c:v>240.66604113547686</c:v>
                </c:pt>
                <c:pt idx="1305" formatCode="0.00E+00">
                  <c:v>240.49530364101099</c:v>
                </c:pt>
                <c:pt idx="1306" formatCode="0.00E+00">
                  <c:v>240.32473726879698</c:v>
                </c:pt>
                <c:pt idx="1307" formatCode="0.00E+00">
                  <c:v>240.1543418929179</c:v>
                </c:pt>
                <c:pt idx="1308" formatCode="0.00E+00">
                  <c:v>239.98411738745688</c:v>
                </c:pt>
                <c:pt idx="1309" formatCode="0.00E+00">
                  <c:v>239.81406362649699</c:v>
                </c:pt>
                <c:pt idx="1310" formatCode="0.00E+00">
                  <c:v>239.64418048412131</c:v>
                </c:pt>
                <c:pt idx="1311" formatCode="0.00E+00">
                  <c:v>239.47446783441296</c:v>
                </c:pt>
                <c:pt idx="1312" formatCode="0.00E+00">
                  <c:v>239.30492555145511</c:v>
                </c:pt>
                <c:pt idx="1313" formatCode="0.00E+00">
                  <c:v>239.13555350933069</c:v>
                </c:pt>
                <c:pt idx="1314" formatCode="0.00E+00">
                  <c:v>238.96635158212297</c:v>
                </c:pt>
                <c:pt idx="1315" formatCode="0.00E+00">
                  <c:v>238.79731964391488</c:v>
                </c:pt>
                <c:pt idx="1316" formatCode="0.00E+00">
                  <c:v>238.6284575687896</c:v>
                </c:pt>
                <c:pt idx="1317" formatCode="0.00E+00">
                  <c:v>238.45976523083024</c:v>
                </c:pt>
                <c:pt idx="1318" formatCode="0.00E+00">
                  <c:v>238.29124250411988</c:v>
                </c:pt>
                <c:pt idx="1319" formatCode="0.00E+00">
                  <c:v>238.12288926274158</c:v>
                </c:pt>
                <c:pt idx="1320" formatCode="0.00E+00">
                  <c:v>237.95470538077848</c:v>
                </c:pt>
                <c:pt idx="1321" formatCode="0.00E+00">
                  <c:v>237.78669073231364</c:v>
                </c:pt>
                <c:pt idx="1322" formatCode="0.00E+00">
                  <c:v>237.61884519143018</c:v>
                </c:pt>
                <c:pt idx="1323" formatCode="0.00E+00">
                  <c:v>237.45116863221114</c:v>
                </c:pt>
                <c:pt idx="1324" formatCode="0.00E+00">
                  <c:v>237.28366092873969</c:v>
                </c:pt>
                <c:pt idx="1325" formatCode="0.00E+00">
                  <c:v>237.1163219550989</c:v>
                </c:pt>
                <c:pt idx="1326" formatCode="0.00E+00">
                  <c:v>236.94915158537185</c:v>
                </c:pt>
                <c:pt idx="1327" formatCode="0.00E+00">
                  <c:v>236.7821496936416</c:v>
                </c:pt>
                <c:pt idx="1328" formatCode="0.00E+00">
                  <c:v>236.61531615399133</c:v>
                </c:pt>
                <c:pt idx="1329" formatCode="0.00E+00">
                  <c:v>236.44865084050406</c:v>
                </c:pt>
                <c:pt idx="1330" formatCode="0.00E+00">
                  <c:v>236.28215362726291</c:v>
                </c:pt>
                <c:pt idx="1331" formatCode="0.00E+00">
                  <c:v>236.11582438835103</c:v>
                </c:pt>
                <c:pt idx="1332" formatCode="0.00E+00">
                  <c:v>235.94966299785145</c:v>
                </c:pt>
                <c:pt idx="1333" formatCode="0.00E+00">
                  <c:v>235.78366932984727</c:v>
                </c:pt>
                <c:pt idx="1334" formatCode="0.00E+00">
                  <c:v>235.61784325842154</c:v>
                </c:pt>
                <c:pt idx="1335" formatCode="0.00E+00">
                  <c:v>235.45218465765743</c:v>
                </c:pt>
                <c:pt idx="1336" formatCode="0.00E+00">
                  <c:v>235.28669340163802</c:v>
                </c:pt>
                <c:pt idx="1337" formatCode="0.00E+00">
                  <c:v>235.12136936444642</c:v>
                </c:pt>
                <c:pt idx="1338" formatCode="0.00E+00">
                  <c:v>234.95621242016568</c:v>
                </c:pt>
                <c:pt idx="1339" formatCode="0.00E+00">
                  <c:v>234.79122244287888</c:v>
                </c:pt>
                <c:pt idx="1340" formatCode="0.00E+00">
                  <c:v>234.62639930666919</c:v>
                </c:pt>
                <c:pt idx="1341" formatCode="0.00E+00">
                  <c:v>234.46174288561963</c:v>
                </c:pt>
                <c:pt idx="1342" formatCode="0.00E+00">
                  <c:v>234.29725305381336</c:v>
                </c:pt>
                <c:pt idx="1343" formatCode="0.00E+00">
                  <c:v>234.13292968533344</c:v>
                </c:pt>
                <c:pt idx="1344" formatCode="0.00E+00">
                  <c:v>233.96877265426292</c:v>
                </c:pt>
                <c:pt idx="1345" formatCode="0.00E+00">
                  <c:v>233.80478183468495</c:v>
                </c:pt>
                <c:pt idx="1346" formatCode="0.00E+00">
                  <c:v>233.64095710068261</c:v>
                </c:pt>
                <c:pt idx="1347" formatCode="0.00E+00">
                  <c:v>233.47729832633908</c:v>
                </c:pt>
                <c:pt idx="1348" formatCode="0.00E+00">
                  <c:v>233.31380538573725</c:v>
                </c:pt>
                <c:pt idx="1349" formatCode="0.00E+00">
                  <c:v>233.1504781529604</c:v>
                </c:pt>
                <c:pt idx="1350" formatCode="0.00E+00">
                  <c:v>232.98731650209169</c:v>
                </c:pt>
                <c:pt idx="1351" formatCode="0.00E+00">
                  <c:v>232.82432030721398</c:v>
                </c:pt>
                <c:pt idx="1352" formatCode="0.00E+00">
                  <c:v>232.66148944241041</c:v>
                </c:pt>
                <c:pt idx="1353" formatCode="0.00E+00">
                  <c:v>232.4988237817642</c:v>
                </c:pt>
                <c:pt idx="1354" formatCode="0.00E+00">
                  <c:v>232.3363231993583</c:v>
                </c:pt>
                <c:pt idx="1355" formatCode="0.00E+00">
                  <c:v>232.17398756927597</c:v>
                </c:pt>
                <c:pt idx="1356" formatCode="0.00E+00">
                  <c:v>232.01181676560014</c:v>
                </c:pt>
                <c:pt idx="1357" formatCode="0.00E+00">
                  <c:v>231.84981066241403</c:v>
                </c:pt>
                <c:pt idx="1358" formatCode="0.00E+00">
                  <c:v>231.68796913380069</c:v>
                </c:pt>
                <c:pt idx="1359" formatCode="0.00E+00">
                  <c:v>231.52629205384321</c:v>
                </c:pt>
                <c:pt idx="1360" formatCode="0.00E+00">
                  <c:v>231.36477929662468</c:v>
                </c:pt>
                <c:pt idx="1361" formatCode="0.00E+00">
                  <c:v>231.20343073622814</c:v>
                </c:pt>
                <c:pt idx="1362" formatCode="0.00E+00">
                  <c:v>231.0422462467368</c:v>
                </c:pt>
                <c:pt idx="1363" formatCode="0.00E+00">
                  <c:v>230.88122570223373</c:v>
                </c:pt>
                <c:pt idx="1364" formatCode="0.00E+00">
                  <c:v>230.72036897680192</c:v>
                </c:pt>
                <c:pt idx="1365" formatCode="0.00E+00">
                  <c:v>230.5596759445246</c:v>
                </c:pt>
                <c:pt idx="1366" formatCode="0.00E+00">
                  <c:v>230.39914647948478</c:v>
                </c:pt>
                <c:pt idx="1367" formatCode="0.00E+00">
                  <c:v>230.23878045576555</c:v>
                </c:pt>
                <c:pt idx="1368" formatCode="0.00E+00">
                  <c:v>230.07857774745008</c:v>
                </c:pt>
                <c:pt idx="1369" formatCode="0.00E+00">
                  <c:v>229.91853822862137</c:v>
                </c:pt>
                <c:pt idx="1370" formatCode="0.00E+00">
                  <c:v>229.75866177336258</c:v>
                </c:pt>
                <c:pt idx="1371" formatCode="0.00E+00">
                  <c:v>229.59894825575677</c:v>
                </c:pt>
                <c:pt idx="1372" formatCode="0.00E+00">
                  <c:v>229.43939754988708</c:v>
                </c:pt>
                <c:pt idx="1373" formatCode="0.00E+00">
                  <c:v>229.28000952983655</c:v>
                </c:pt>
                <c:pt idx="1374" formatCode="0.00E+00">
                  <c:v>229.12078406968828</c:v>
                </c:pt>
                <c:pt idx="1375" formatCode="0.00E+00">
                  <c:v>228.96172104352542</c:v>
                </c:pt>
                <c:pt idx="1376" formatCode="0.00E+00">
                  <c:v>228.80282032543099</c:v>
                </c:pt>
                <c:pt idx="1377" formatCode="0.00E+00">
                  <c:v>228.6440817894881</c:v>
                </c:pt>
                <c:pt idx="1378" formatCode="0.00E+00">
                  <c:v>228.48550530977991</c:v>
                </c:pt>
                <c:pt idx="1379" formatCode="0.00E+00">
                  <c:v>228.32709076038947</c:v>
                </c:pt>
                <c:pt idx="1380" formatCode="0.00E+00">
                  <c:v>228.16883801539987</c:v>
                </c:pt>
                <c:pt idx="1381" formatCode="0.00E+00">
                  <c:v>228.01074694889419</c:v>
                </c:pt>
                <c:pt idx="1382" formatCode="0.00E+00">
                  <c:v>227.85281743495554</c:v>
                </c:pt>
                <c:pt idx="1383" formatCode="0.00E+00">
                  <c:v>227.69504934766707</c:v>
                </c:pt>
                <c:pt idx="1384" formatCode="0.00E+00">
                  <c:v>227.53744256111176</c:v>
                </c:pt>
                <c:pt idx="1385" formatCode="0.00E+00">
                  <c:v>227.37999694937281</c:v>
                </c:pt>
                <c:pt idx="1386" formatCode="0.00E+00">
                  <c:v>227.2227123865332</c:v>
                </c:pt>
                <c:pt idx="1387" formatCode="0.00E+00">
                  <c:v>227.06558874667618</c:v>
                </c:pt>
                <c:pt idx="1388" formatCode="0.00E+00">
                  <c:v>226.90862590388468</c:v>
                </c:pt>
                <c:pt idx="1389" formatCode="0.00E+00">
                  <c:v>226.75182373224192</c:v>
                </c:pt>
                <c:pt idx="1390" formatCode="0.00E+00">
                  <c:v>226.59518210583093</c:v>
                </c:pt>
                <c:pt idx="1391" formatCode="0.00E+00">
                  <c:v>226.43870089873485</c:v>
                </c:pt>
                <c:pt idx="1392" formatCode="0.00E+00">
                  <c:v>226.2823799850367</c:v>
                </c:pt>
                <c:pt idx="1393" formatCode="0.00E+00">
                  <c:v>226.12621923881963</c:v>
                </c:pt>
                <c:pt idx="1394" formatCode="0.00E+00">
                  <c:v>225.97021853416675</c:v>
                </c:pt>
                <c:pt idx="1395" formatCode="0.00E+00">
                  <c:v>225.8143777451611</c:v>
                </c:pt>
                <c:pt idx="1396" formatCode="0.00E+00">
                  <c:v>225.65869674588586</c:v>
                </c:pt>
                <c:pt idx="1397" formatCode="0.00E+00">
                  <c:v>225.50317541042403</c:v>
                </c:pt>
                <c:pt idx="1398" formatCode="0.00E+00">
                  <c:v>225.34781361285874</c:v>
                </c:pt>
                <c:pt idx="1399" formatCode="0.00E+00">
                  <c:v>225.19261122727312</c:v>
                </c:pt>
                <c:pt idx="1400" formatCode="0.00E+00">
                  <c:v>225.03756812775018</c:v>
                </c:pt>
                <c:pt idx="1401" formatCode="0.00E+00">
                  <c:v>224.88268418837308</c:v>
                </c:pt>
                <c:pt idx="1402" formatCode="0.00E+00">
                  <c:v>224.72795928322492</c:v>
                </c:pt>
                <c:pt idx="1403" formatCode="0.00E+00">
                  <c:v>224.57339328638875</c:v>
                </c:pt>
                <c:pt idx="1404" formatCode="0.00E+00">
                  <c:v>224.41898607194773</c:v>
                </c:pt>
                <c:pt idx="1405" formatCode="0.00E+00">
                  <c:v>224.26473751398484</c:v>
                </c:pt>
                <c:pt idx="1406" formatCode="0.00E+00">
                  <c:v>224.11064748658333</c:v>
                </c:pt>
                <c:pt idx="1407" formatCode="0.00E+00">
                  <c:v>223.95671586382613</c:v>
                </c:pt>
                <c:pt idx="1408" formatCode="0.00E+00">
                  <c:v>223.80294251979649</c:v>
                </c:pt>
                <c:pt idx="1409" formatCode="0.00E+00">
                  <c:v>223.64932732857744</c:v>
                </c:pt>
                <c:pt idx="1410" formatCode="0.00E+00">
                  <c:v>223.49587016425198</c:v>
                </c:pt>
                <c:pt idx="1411" formatCode="0.00E+00">
                  <c:v>223.34257090090333</c:v>
                </c:pt>
                <c:pt idx="1412" formatCode="0.00E+00">
                  <c:v>223.18942941261457</c:v>
                </c:pt>
                <c:pt idx="1413" formatCode="0.00E+00">
                  <c:v>223.03644557346877</c:v>
                </c:pt>
                <c:pt idx="1414" formatCode="0.00E+00">
                  <c:v>222.88361925754899</c:v>
                </c:pt>
                <c:pt idx="1415" formatCode="0.00E+00">
                  <c:v>222.73095033893833</c:v>
                </c:pt>
                <c:pt idx="1416" formatCode="0.00E+00">
                  <c:v>222.57843869171995</c:v>
                </c:pt>
                <c:pt idx="1417" formatCode="0.00E+00">
                  <c:v>222.42608418997696</c:v>
                </c:pt>
                <c:pt idx="1418" formatCode="0.00E+00">
                  <c:v>222.27388670779231</c:v>
                </c:pt>
                <c:pt idx="1419" formatCode="0.00E+00">
                  <c:v>222.12184611924928</c:v>
                </c:pt>
                <c:pt idx="1420" formatCode="0.00E+00">
                  <c:v>221.9699622984308</c:v>
                </c:pt>
                <c:pt idx="1421" formatCode="0.00E+00">
                  <c:v>221.81823511942005</c:v>
                </c:pt>
                <c:pt idx="1422" formatCode="0.00E+00">
                  <c:v>221.66666445630008</c:v>
                </c:pt>
                <c:pt idx="1423" formatCode="0.00E+00">
                  <c:v>221.51525018315402</c:v>
                </c:pt>
                <c:pt idx="1424" formatCode="0.00E+00">
                  <c:v>221.36399217406498</c:v>
                </c:pt>
                <c:pt idx="1425" formatCode="0.00E+00">
                  <c:v>221.21289030311607</c:v>
                </c:pt>
                <c:pt idx="1426" formatCode="0.00E+00">
                  <c:v>221.06194444439026</c:v>
                </c:pt>
                <c:pt idx="1427" formatCode="0.00E+00">
                  <c:v>220.91115447197078</c:v>
                </c:pt>
                <c:pt idx="1428" formatCode="0.00E+00">
                  <c:v>220.76052025994071</c:v>
                </c:pt>
                <c:pt idx="1429" formatCode="0.00E+00">
                  <c:v>220.61004168238307</c:v>
                </c:pt>
                <c:pt idx="1430" formatCode="0.00E+00">
                  <c:v>220.45971861338097</c:v>
                </c:pt>
                <c:pt idx="1431" formatCode="0.00E+00">
                  <c:v>220.30955092701754</c:v>
                </c:pt>
                <c:pt idx="1432" formatCode="0.00E+00">
                  <c:v>220.15953849737588</c:v>
                </c:pt>
                <c:pt idx="1433" formatCode="0.00E+00">
                  <c:v>220.00968119853903</c:v>
                </c:pt>
                <c:pt idx="1434" formatCode="0.00E+00">
                  <c:v>219.85997890459018</c:v>
                </c:pt>
                <c:pt idx="1435" formatCode="0.00E+00">
                  <c:v>219.71043148961232</c:v>
                </c:pt>
                <c:pt idx="1436" formatCode="0.00E+00">
                  <c:v>219.56103882768861</c:v>
                </c:pt>
                <c:pt idx="1437" formatCode="0.00E+00">
                  <c:v>219.41180079290211</c:v>
                </c:pt>
                <c:pt idx="1438" formatCode="0.00E+00">
                  <c:v>219.26271725933594</c:v>
                </c:pt>
                <c:pt idx="1439" formatCode="0.00E+00">
                  <c:v>219.1137881010732</c:v>
                </c:pt>
                <c:pt idx="1440" formatCode="0.00E+00">
                  <c:v>218.96501319219695</c:v>
                </c:pt>
                <c:pt idx="1441" formatCode="0.00E+00">
                  <c:v>218.8163924067903</c:v>
                </c:pt>
                <c:pt idx="1442" formatCode="0.00E+00">
                  <c:v>218.66792561893629</c:v>
                </c:pt>
                <c:pt idx="1443" formatCode="0.00E+00">
                  <c:v>218.51961270271826</c:v>
                </c:pt>
                <c:pt idx="1444" formatCode="0.00E+00">
                  <c:v>218.37145353221902</c:v>
                </c:pt>
                <c:pt idx="1445" formatCode="0.00E+00">
                  <c:v>218.22344798152167</c:v>
                </c:pt>
                <c:pt idx="1446" formatCode="0.00E+00">
                  <c:v>218.07559592470949</c:v>
                </c:pt>
                <c:pt idx="1447" formatCode="0.00E+00">
                  <c:v>217.92789723586543</c:v>
                </c:pt>
                <c:pt idx="1448" formatCode="0.00E+00">
                  <c:v>217.78035178907265</c:v>
                </c:pt>
                <c:pt idx="1449" formatCode="0.00E+00">
                  <c:v>217.63295945841418</c:v>
                </c:pt>
                <c:pt idx="1450" formatCode="0.00E+00">
                  <c:v>217.48572011797324</c:v>
                </c:pt>
                <c:pt idx="1451" formatCode="0.00E+00">
                  <c:v>217.33863364183281</c:v>
                </c:pt>
                <c:pt idx="1452" formatCode="0.00E+00">
                  <c:v>217.19169990407596</c:v>
                </c:pt>
                <c:pt idx="1453" formatCode="0.00E+00">
                  <c:v>217.04491877878593</c:v>
                </c:pt>
                <c:pt idx="1454" formatCode="0.00E+00">
                  <c:v>216.8982901400457</c:v>
                </c:pt>
                <c:pt idx="1455" formatCode="0.00E+00">
                  <c:v>216.75181386193836</c:v>
                </c:pt>
                <c:pt idx="1456" formatCode="0.00E+00">
                  <c:v>216.60548981854708</c:v>
                </c:pt>
                <c:pt idx="1457" formatCode="0.00E+00">
                  <c:v>216.4593178839549</c:v>
                </c:pt>
                <c:pt idx="1458" formatCode="0.00E+00">
                  <c:v>216.31329793224495</c:v>
                </c:pt>
                <c:pt idx="1459" formatCode="0.00E+00">
                  <c:v>216.16742983750021</c:v>
                </c:pt>
                <c:pt idx="1460" formatCode="0.00E+00">
                  <c:v>216.02171347380397</c:v>
                </c:pt>
                <c:pt idx="1461" formatCode="0.00E+00">
                  <c:v>215.87614871523914</c:v>
                </c:pt>
                <c:pt idx="1462" formatCode="0.00E+00">
                  <c:v>215.73073543588896</c:v>
                </c:pt>
                <c:pt idx="1463" formatCode="0.00E+00">
                  <c:v>215.58547350983645</c:v>
                </c:pt>
                <c:pt idx="1464" formatCode="0.00E+00">
                  <c:v>215.44036281116473</c:v>
                </c:pt>
                <c:pt idx="1465" formatCode="0.00E+00">
                  <c:v>215.29540321395683</c:v>
                </c:pt>
                <c:pt idx="1466" formatCode="0.00E+00">
                  <c:v>215.15059459229587</c:v>
                </c:pt>
                <c:pt idx="1467" formatCode="0.00E+00">
                  <c:v>215.00593682026505</c:v>
                </c:pt>
                <c:pt idx="1468" formatCode="0.00E+00">
                  <c:v>214.86142977194731</c:v>
                </c:pt>
                <c:pt idx="1469" formatCode="0.00E+00">
                  <c:v>214.71707332142586</c:v>
                </c:pt>
                <c:pt idx="1470" formatCode="0.00E+00">
                  <c:v>214.57286734278372</c:v>
                </c:pt>
                <c:pt idx="1471" formatCode="0.00E+00">
                  <c:v>214.42881171010401</c:v>
                </c:pt>
                <c:pt idx="1472" formatCode="0.00E+00">
                  <c:v>214.28490629746986</c:v>
                </c:pt>
                <c:pt idx="1473" formatCode="0.00E+00">
                  <c:v>214.1411509789643</c:v>
                </c:pt>
                <c:pt idx="1474" formatCode="0.00E+00">
                  <c:v>213.99754562867051</c:v>
                </c:pt>
                <c:pt idx="1475" formatCode="0.00E+00">
                  <c:v>213.85409012067151</c:v>
                </c:pt>
                <c:pt idx="1476" formatCode="0.00E+00">
                  <c:v>213.7107843290504</c:v>
                </c:pt>
                <c:pt idx="1477" formatCode="0.00E+00">
                  <c:v>213.56762812789026</c:v>
                </c:pt>
                <c:pt idx="1478" formatCode="0.00E+00">
                  <c:v>213.42462139127423</c:v>
                </c:pt>
                <c:pt idx="1479" formatCode="0.00E+00">
                  <c:v>213.28176399328544</c:v>
                </c:pt>
                <c:pt idx="1480" formatCode="0.00E+00">
                  <c:v>213.13905580800684</c:v>
                </c:pt>
                <c:pt idx="1481" formatCode="0.00E+00">
                  <c:v>212.99649670952169</c:v>
                </c:pt>
                <c:pt idx="1482" formatCode="0.00E+00">
                  <c:v>212.85408657191303</c:v>
                </c:pt>
                <c:pt idx="1483" formatCode="0.00E+00">
                  <c:v>212.71182526926393</c:v>
                </c:pt>
                <c:pt idx="1484" formatCode="0.00E+00">
                  <c:v>212.56971267565746</c:v>
                </c:pt>
                <c:pt idx="1485" formatCode="0.00E+00">
                  <c:v>212.42774866517669</c:v>
                </c:pt>
                <c:pt idx="1486" formatCode="0.00E+00">
                  <c:v>212.28593311190485</c:v>
                </c:pt>
                <c:pt idx="1487" formatCode="0.00E+00">
                  <c:v>212.14426588992498</c:v>
                </c:pt>
                <c:pt idx="1488" formatCode="0.00E+00">
                  <c:v>212.00274687332006</c:v>
                </c:pt>
                <c:pt idx="1489" formatCode="0.00E+00">
                  <c:v>211.86137593617332</c:v>
                </c:pt>
                <c:pt idx="1490" formatCode="0.00E+00">
                  <c:v>211.72015295256784</c:v>
                </c:pt>
                <c:pt idx="1491" formatCode="0.00E+00">
                  <c:v>211.57907779658666</c:v>
                </c:pt>
                <c:pt idx="1492" formatCode="0.00E+00">
                  <c:v>211.43815034231289</c:v>
                </c:pt>
                <c:pt idx="1493" formatCode="0.00E+00">
                  <c:v>211.29737046382959</c:v>
                </c:pt>
                <c:pt idx="1494" formatCode="0.00E+00">
                  <c:v>211.15673803521995</c:v>
                </c:pt>
                <c:pt idx="1495" formatCode="0.00E+00">
                  <c:v>211.01625293056702</c:v>
                </c:pt>
                <c:pt idx="1496" formatCode="0.00E+00">
                  <c:v>210.87591502395384</c:v>
                </c:pt>
                <c:pt idx="1497" formatCode="0.00E+00">
                  <c:v>210.73572418946355</c:v>
                </c:pt>
                <c:pt idx="1498" formatCode="0.00E+00">
                  <c:v>210.5956803011793</c:v>
                </c:pt>
                <c:pt idx="1499" formatCode="0.00E+00">
                  <c:v>210.45578323318404</c:v>
                </c:pt>
                <c:pt idx="1500" formatCode="0.00E+00">
                  <c:v>210.31603285956106</c:v>
                </c:pt>
                <c:pt idx="1501" formatCode="0.00E+00">
                  <c:v>210.17642905439322</c:v>
                </c:pt>
                <c:pt idx="1502" formatCode="0.00E+00">
                  <c:v>210.03697169176382</c:v>
                </c:pt>
                <c:pt idx="1503" formatCode="0.00E+00">
                  <c:v>209.89766064575588</c:v>
                </c:pt>
                <c:pt idx="1504" formatCode="0.00E+00">
                  <c:v>209.75849579045246</c:v>
                </c:pt>
                <c:pt idx="1505" formatCode="0.00E+00">
                  <c:v>209.61947699993669</c:v>
                </c:pt>
                <c:pt idx="1506" formatCode="0.00E+00">
                  <c:v>209.48060414829166</c:v>
                </c:pt>
                <c:pt idx="1507" formatCode="0.00E+00">
                  <c:v>209.34187710960049</c:v>
                </c:pt>
                <c:pt idx="1508" formatCode="0.00E+00">
                  <c:v>209.20329575794619</c:v>
                </c:pt>
                <c:pt idx="1509" formatCode="0.00E+00">
                  <c:v>209.06485996741191</c:v>
                </c:pt>
                <c:pt idx="1510" formatCode="0.00E+00">
                  <c:v>208.92656961208081</c:v>
                </c:pt>
                <c:pt idx="1511" formatCode="0.00E+00">
                  <c:v>208.78842456603587</c:v>
                </c:pt>
                <c:pt idx="1512" formatCode="0.00E+00">
                  <c:v>208.65042470336027</c:v>
                </c:pt>
                <c:pt idx="1513" formatCode="0.00E+00">
                  <c:v>208.51256989813703</c:v>
                </c:pt>
                <c:pt idx="1514" formatCode="0.00E+00">
                  <c:v>208.3748600244493</c:v>
                </c:pt>
                <c:pt idx="1515" formatCode="0.00E+00">
                  <c:v>208.2372949563802</c:v>
                </c:pt>
                <c:pt idx="1516" formatCode="0.00E+00">
                  <c:v>208.09987456801272</c:v>
                </c:pt>
                <c:pt idx="1517" formatCode="0.00E+00">
                  <c:v>207.96259873343007</c:v>
                </c:pt>
                <c:pt idx="1518" formatCode="0.00E+00">
                  <c:v>207.82546732671523</c:v>
                </c:pt>
                <c:pt idx="1519" formatCode="0.00E+00">
                  <c:v>207.68848022195141</c:v>
                </c:pt>
                <c:pt idx="1520" formatCode="0.00E+00">
                  <c:v>207.5516372932216</c:v>
                </c:pt>
                <c:pt idx="1521" formatCode="0.00E+00">
                  <c:v>207.41493841460897</c:v>
                </c:pt>
                <c:pt idx="1522" formatCode="0.00E+00">
                  <c:v>207.27838346019658</c:v>
                </c:pt>
                <c:pt idx="1523" formatCode="0.00E+00">
                  <c:v>207.14197230406756</c:v>
                </c:pt>
                <c:pt idx="1524" formatCode="0.00E+00">
                  <c:v>207.00570482030497</c:v>
                </c:pt>
                <c:pt idx="1525" formatCode="0.00E+00">
                  <c:v>206.86958088299187</c:v>
                </c:pt>
                <c:pt idx="1526" formatCode="0.00E+00">
                  <c:v>206.73360036621142</c:v>
                </c:pt>
                <c:pt idx="1527" formatCode="0.00E+00">
                  <c:v>206.59776314404672</c:v>
                </c:pt>
                <c:pt idx="1528" formatCode="0.00E+00">
                  <c:v>206.46206909058083</c:v>
                </c:pt>
                <c:pt idx="1529" formatCode="0.00E+00">
                  <c:v>206.32651807989683</c:v>
                </c:pt>
                <c:pt idx="1530" formatCode="0.00E+00">
                  <c:v>206.19110998607783</c:v>
                </c:pt>
                <c:pt idx="1531" formatCode="0.00E+00">
                  <c:v>206.05584468320694</c:v>
                </c:pt>
                <c:pt idx="1532" formatCode="0.00E+00">
                  <c:v>205.92072204536726</c:v>
                </c:pt>
                <c:pt idx="1533" formatCode="0.00E+00">
                  <c:v>205.78574194664179</c:v>
                </c:pt>
                <c:pt idx="1534" formatCode="0.00E+00">
                  <c:v>205.65090426111379</c:v>
                </c:pt>
                <c:pt idx="1535" formatCode="0.00E+00">
                  <c:v>205.51620886286622</c:v>
                </c:pt>
                <c:pt idx="1536" formatCode="0.00E+00">
                  <c:v>205.38165562598226</c:v>
                </c:pt>
                <c:pt idx="1537" formatCode="0.00E+00">
                  <c:v>205.24724442454499</c:v>
                </c:pt>
                <c:pt idx="1538" formatCode="0.00E+00">
                  <c:v>205.11297513263747</c:v>
                </c:pt>
                <c:pt idx="1539" formatCode="0.00E+00">
                  <c:v>204.97884762434273</c:v>
                </c:pt>
                <c:pt idx="1540" formatCode="0.00E+00">
                  <c:v>204.84486177374399</c:v>
                </c:pt>
                <c:pt idx="1541" formatCode="0.00E+00">
                  <c:v>204.71101745492427</c:v>
                </c:pt>
                <c:pt idx="1542" formatCode="0.00E+00">
                  <c:v>204.57731454196667</c:v>
                </c:pt>
                <c:pt idx="1543" formatCode="0.00E+00">
                  <c:v>204.44375290895431</c:v>
                </c:pt>
                <c:pt idx="1544" formatCode="0.00E+00">
                  <c:v>204.31033242997032</c:v>
                </c:pt>
                <c:pt idx="1545" formatCode="0.00E+00">
                  <c:v>204.17705297909771</c:v>
                </c:pt>
                <c:pt idx="1546" formatCode="0.00E+00">
                  <c:v>204.04391443041959</c:v>
                </c:pt>
                <c:pt idx="1547" formatCode="0.00E+00">
                  <c:v>203.91091665801909</c:v>
                </c:pt>
                <c:pt idx="1548" formatCode="0.00E+00">
                  <c:v>203.77805953597931</c:v>
                </c:pt>
                <c:pt idx="1549" formatCode="0.00E+00">
                  <c:v>203.64534293838335</c:v>
                </c:pt>
                <c:pt idx="1550" formatCode="0.00E+00">
                  <c:v>203.51276673931426</c:v>
                </c:pt>
                <c:pt idx="1551" formatCode="0.00E+00">
                  <c:v>203.38033081285514</c:v>
                </c:pt>
                <c:pt idx="1552" formatCode="0.00E+00">
                  <c:v>203.24803503308914</c:v>
                </c:pt>
                <c:pt idx="1553" formatCode="0.00E+00">
                  <c:v>203.11587927409931</c:v>
                </c:pt>
                <c:pt idx="1554" formatCode="0.00E+00">
                  <c:v>202.98386340996871</c:v>
                </c:pt>
                <c:pt idx="1555" formatCode="0.00E+00">
                  <c:v>202.85198731478044</c:v>
                </c:pt>
                <c:pt idx="1556" formatCode="0.00E+00">
                  <c:v>202.72025086261772</c:v>
                </c:pt>
                <c:pt idx="1557" formatCode="0.00E+00">
                  <c:v>202.58865392756354</c:v>
                </c:pt>
                <c:pt idx="1558" formatCode="0.00E+00">
                  <c:v>202.45719638370093</c:v>
                </c:pt>
                <c:pt idx="1559" formatCode="0.00E+00">
                  <c:v>202.32587810511313</c:v>
                </c:pt>
                <c:pt idx="1560" formatCode="0.00E+00">
                  <c:v>202.19469896588316</c:v>
                </c:pt>
                <c:pt idx="1561" formatCode="0.00E+00">
                  <c:v>202.06365884009415</c:v>
                </c:pt>
                <c:pt idx="1562" formatCode="0.00E+00">
                  <c:v>201.93275760182911</c:v>
                </c:pt>
                <c:pt idx="1563" formatCode="0.00E+00">
                  <c:v>201.80199512517117</c:v>
                </c:pt>
                <c:pt idx="1564" formatCode="0.00E+00">
                  <c:v>201.67137128420347</c:v>
                </c:pt>
                <c:pt idx="1565" formatCode="0.00E+00">
                  <c:v>201.54088595300908</c:v>
                </c:pt>
                <c:pt idx="1566" formatCode="0.00E+00">
                  <c:v>201.41053900567113</c:v>
                </c:pt>
                <c:pt idx="1567" formatCode="0.00E+00">
                  <c:v>201.28033031627263</c:v>
                </c:pt>
                <c:pt idx="1568" formatCode="0.00E+00">
                  <c:v>201.15025975889671</c:v>
                </c:pt>
                <c:pt idx="1569" formatCode="0.00E+00">
                  <c:v>201.02032720762651</c:v>
                </c:pt>
                <c:pt idx="1570" formatCode="0.00E+00">
                  <c:v>200.89053253654509</c:v>
                </c:pt>
                <c:pt idx="1571" formatCode="0.00E+00">
                  <c:v>200.76087561973554</c:v>
                </c:pt>
                <c:pt idx="1572" formatCode="0.00E+00">
                  <c:v>200.63135633128098</c:v>
                </c:pt>
                <c:pt idx="1573" formatCode="0.00E+00">
                  <c:v>200.50197454526443</c:v>
                </c:pt>
                <c:pt idx="1574" formatCode="0.00E+00">
                  <c:v>200.37273013576905</c:v>
                </c:pt>
                <c:pt idx="1575" formatCode="0.00E+00">
                  <c:v>200.24362297687793</c:v>
                </c:pt>
                <c:pt idx="1576" formatCode="0.00E+00">
                  <c:v>200.11465294267421</c:v>
                </c:pt>
                <c:pt idx="1577" formatCode="0.00E+00">
                  <c:v>199.98581990724085</c:v>
                </c:pt>
                <c:pt idx="1578" formatCode="0.00E+00">
                  <c:v>199.8571237446611</c:v>
                </c:pt>
                <c:pt idx="1579" formatCode="0.00E+00">
                  <c:v>199.7285643290179</c:v>
                </c:pt>
                <c:pt idx="1580" formatCode="0.00E+00">
                  <c:v>199.60014153439448</c:v>
                </c:pt>
                <c:pt idx="1581" formatCode="0.00E+00">
                  <c:v>199.47185523487386</c:v>
                </c:pt>
                <c:pt idx="1582" formatCode="0.00E+00">
                  <c:v>199.34370530453918</c:v>
                </c:pt>
                <c:pt idx="1583" formatCode="0.00E+00">
                  <c:v>199.21569161747348</c:v>
                </c:pt>
                <c:pt idx="1584" formatCode="0.00E+00">
                  <c:v>199.08781404775988</c:v>
                </c:pt>
                <c:pt idx="1585" formatCode="0.00E+00">
                  <c:v>198.96007246948147</c:v>
                </c:pt>
                <c:pt idx="1586" formatCode="0.00E+00">
                  <c:v>198.83246675672137</c:v>
                </c:pt>
                <c:pt idx="1587" formatCode="0.00E+00">
                  <c:v>198.70499678356259</c:v>
                </c:pt>
                <c:pt idx="1588" formatCode="0.00E+00">
                  <c:v>198.57766242408837</c:v>
                </c:pt>
                <c:pt idx="1589" formatCode="0.00E+00">
                  <c:v>198.45046355238168</c:v>
                </c:pt>
                <c:pt idx="1590" formatCode="0.00E+00">
                  <c:v>198.32340004252572</c:v>
                </c:pt>
                <c:pt idx="1591" formatCode="0.00E+00">
                  <c:v>198.19647176860343</c:v>
                </c:pt>
                <c:pt idx="1592" formatCode="0.00E+00">
                  <c:v>198.06967860469808</c:v>
                </c:pt>
                <c:pt idx="1593" formatCode="0.00E+00">
                  <c:v>197.94302042489261</c:v>
                </c:pt>
                <c:pt idx="1594" formatCode="0.00E+00">
                  <c:v>197.81649710327019</c:v>
                </c:pt>
                <c:pt idx="1595" formatCode="0.00E+00">
                  <c:v>197.690108513914</c:v>
                </c:pt>
                <c:pt idx="1596" formatCode="0.00E+00">
                  <c:v>197.56385453090701</c:v>
                </c:pt>
                <c:pt idx="1597" formatCode="0.00E+00">
                  <c:v>197.4377350283323</c:v>
                </c:pt>
                <c:pt idx="1598" formatCode="0.00E+00">
                  <c:v>197.311749880273</c:v>
                </c:pt>
                <c:pt idx="1599" formatCode="0.00E+00">
                  <c:v>197.18589896081227</c:v>
                </c:pt>
                <c:pt idx="1600" formatCode="0.00E+00">
                  <c:v>197.06018214403312</c:v>
                </c:pt>
                <c:pt idx="1601" formatCode="0.00E+00">
                  <c:v>196.93459930401872</c:v>
                </c:pt>
                <c:pt idx="1602" formatCode="0.00E+00">
                  <c:v>196.8091503148521</c:v>
                </c:pt>
                <c:pt idx="1603" formatCode="0.00E+00">
                  <c:v>196.68383505061632</c:v>
                </c:pt>
                <c:pt idx="1604" formatCode="0.00E+00">
                  <c:v>196.55865338539462</c:v>
                </c:pt>
                <c:pt idx="1605" formatCode="0.00E+00">
                  <c:v>196.43360519326995</c:v>
                </c:pt>
                <c:pt idx="1606" formatCode="0.00E+00">
                  <c:v>196.30869034832551</c:v>
                </c:pt>
                <c:pt idx="1607" formatCode="0.00E+00">
                  <c:v>196.18390872464431</c:v>
                </c:pt>
                <c:pt idx="1608" formatCode="0.00E+00">
                  <c:v>196.05926019630948</c:v>
                </c:pt>
                <c:pt idx="1609" formatCode="0.00E+00">
                  <c:v>195.93474463740404</c:v>
                </c:pt>
                <c:pt idx="1610" formatCode="0.00E+00">
                  <c:v>195.81036192201123</c:v>
                </c:pt>
                <c:pt idx="1611" formatCode="0.00E+00">
                  <c:v>195.68611192421412</c:v>
                </c:pt>
                <c:pt idx="1612" formatCode="0.00E+00">
                  <c:v>195.56199451809562</c:v>
                </c:pt>
                <c:pt idx="1613" formatCode="0.00E+00">
                  <c:v>195.43800957773905</c:v>
                </c:pt>
                <c:pt idx="1614" formatCode="0.00E+00">
                  <c:v>195.31415697722741</c:v>
                </c:pt>
                <c:pt idx="1615" formatCode="0.00E+00">
                  <c:v>195.1904365906438</c:v>
                </c:pt>
                <c:pt idx="1616" formatCode="0.00E+00">
                  <c:v>195.06684829207131</c:v>
                </c:pt>
                <c:pt idx="1617" formatCode="0.00E+00">
                  <c:v>194.94339195559297</c:v>
                </c:pt>
                <c:pt idx="1618" formatCode="0.00E+00">
                  <c:v>194.82006745529202</c:v>
                </c:pt>
                <c:pt idx="1619" formatCode="0.00E+00">
                  <c:v>194.69687466525147</c:v>
                </c:pt>
                <c:pt idx="1620" formatCode="0.00E+00">
                  <c:v>194.5738134595544</c:v>
                </c:pt>
                <c:pt idx="1621" formatCode="0.00E+00">
                  <c:v>194.45088371228391</c:v>
                </c:pt>
                <c:pt idx="1622" formatCode="0.00E+00">
                  <c:v>194.32808529752316</c:v>
                </c:pt>
                <c:pt idx="1623" formatCode="0.00E+00">
                  <c:v>194.20541808935519</c:v>
                </c:pt>
                <c:pt idx="1624" formatCode="0.00E+00">
                  <c:v>194.08288196186305</c:v>
                </c:pt>
                <c:pt idx="1625" formatCode="0.00E+00">
                  <c:v>193.96047678912987</c:v>
                </c:pt>
                <c:pt idx="1626" formatCode="0.00E+00">
                  <c:v>193.83820244523878</c:v>
                </c:pt>
                <c:pt idx="1627" formatCode="0.00E+00">
                  <c:v>193.7160588042729</c:v>
                </c:pt>
                <c:pt idx="1628" formatCode="0.00E+00">
                  <c:v>193.59404574031521</c:v>
                </c:pt>
                <c:pt idx="1629" formatCode="0.00E+00">
                  <c:v>193.47216312744888</c:v>
                </c:pt>
                <c:pt idx="1630" formatCode="0.00E+00">
                  <c:v>193.35041083975716</c:v>
                </c:pt>
                <c:pt idx="1631" formatCode="0.00E+00">
                  <c:v>193.22878875132278</c:v>
                </c:pt>
                <c:pt idx="1632" formatCode="0.00E+00">
                  <c:v>193.10729673622907</c:v>
                </c:pt>
                <c:pt idx="1633" formatCode="0.00E+00">
                  <c:v>192.98593466855914</c:v>
                </c:pt>
                <c:pt idx="1634" formatCode="0.00E+00">
                  <c:v>192.86470242239596</c:v>
                </c:pt>
                <c:pt idx="1635" formatCode="0.00E+00">
                  <c:v>192.74359987182271</c:v>
                </c:pt>
                <c:pt idx="1636" formatCode="0.00E+00">
                  <c:v>192.6226268909225</c:v>
                </c:pt>
                <c:pt idx="1637" formatCode="0.00E+00">
                  <c:v>192.50178335377842</c:v>
                </c:pt>
                <c:pt idx="1638" formatCode="0.00E+00">
                  <c:v>192.38106913447348</c:v>
                </c:pt>
                <c:pt idx="1639" formatCode="0.00E+00">
                  <c:v>192.26048410709086</c:v>
                </c:pt>
                <c:pt idx="1640" formatCode="0.00E+00">
                  <c:v>192.14002814571359</c:v>
                </c:pt>
                <c:pt idx="1641" formatCode="0.00E+00">
                  <c:v>192.01970112442484</c:v>
                </c:pt>
                <c:pt idx="1642" formatCode="0.00E+00">
                  <c:v>191.89950291730764</c:v>
                </c:pt>
                <c:pt idx="1643" formatCode="0.00E+00">
                  <c:v>191.77943339844512</c:v>
                </c:pt>
                <c:pt idx="1644" formatCode="0.00E+00">
                  <c:v>191.65949244192041</c:v>
                </c:pt>
                <c:pt idx="1645" formatCode="0.00E+00">
                  <c:v>191.53967992181651</c:v>
                </c:pt>
                <c:pt idx="1646" formatCode="0.00E+00">
                  <c:v>191.41999571221658</c:v>
                </c:pt>
                <c:pt idx="1647" formatCode="0.00E+00">
                  <c:v>191.30043968720372</c:v>
                </c:pt>
                <c:pt idx="1648" formatCode="0.00E+00">
                  <c:v>191.18101172086099</c:v>
                </c:pt>
                <c:pt idx="1649" formatCode="0.00E+00">
                  <c:v>191.06171168727153</c:v>
                </c:pt>
                <c:pt idx="1650" formatCode="0.00E+00">
                  <c:v>190.94253946051833</c:v>
                </c:pt>
                <c:pt idx="1651" formatCode="0.00E+00">
                  <c:v>190.8234949146846</c:v>
                </c:pt>
                <c:pt idx="1652" formatCode="0.00E+00">
                  <c:v>190.70457792385338</c:v>
                </c:pt>
                <c:pt idx="1653" formatCode="0.00E+00">
                  <c:v>190.58578836210779</c:v>
                </c:pt>
                <c:pt idx="1654" formatCode="0.00E+00">
                  <c:v>190.46712610353086</c:v>
                </c:pt>
                <c:pt idx="1655" formatCode="0.00E+00">
                  <c:v>190.3485910222058</c:v>
                </c:pt>
                <c:pt idx="1656" formatCode="0.00E+00">
                  <c:v>190.23018299221559</c:v>
                </c:pt>
                <c:pt idx="1657" formatCode="0.00E+00">
                  <c:v>190.1119018876434</c:v>
                </c:pt>
                <c:pt idx="1658" formatCode="0.00E+00">
                  <c:v>189.9937475825723</c:v>
                </c:pt>
                <c:pt idx="1659" formatCode="0.00E+00">
                  <c:v>189.87571995108536</c:v>
                </c:pt>
                <c:pt idx="1660" formatCode="0.00E+00">
                  <c:v>189.75781886726571</c:v>
                </c:pt>
                <c:pt idx="1661" formatCode="0.00E+00">
                  <c:v>189.64004420519646</c:v>
                </c:pt>
                <c:pt idx="1662" formatCode="0.00E+00">
                  <c:v>189.52239583896062</c:v>
                </c:pt>
                <c:pt idx="1663" formatCode="0.00E+00">
                  <c:v>189.40487364264141</c:v>
                </c:pt>
                <c:pt idx="1664" formatCode="0.00E+00">
                  <c:v>189.28747749032181</c:v>
                </c:pt>
                <c:pt idx="1665" formatCode="0.00E+00">
                  <c:v>189.17020725608492</c:v>
                </c:pt>
                <c:pt idx="1666" formatCode="0.00E+00">
                  <c:v>189.05306281401391</c:v>
                </c:pt>
                <c:pt idx="1667" formatCode="0.00E+00">
                  <c:v>188.93604403819182</c:v>
                </c:pt>
                <c:pt idx="1668" formatCode="0.00E+00">
                  <c:v>188.81915080270176</c:v>
                </c:pt>
                <c:pt idx="1669" formatCode="0.00E+00">
                  <c:v>188.70238298162687</c:v>
                </c:pt>
                <c:pt idx="1670" formatCode="0.00E+00">
                  <c:v>188.58574044905021</c:v>
                </c:pt>
                <c:pt idx="1671" formatCode="0.00E+00">
                  <c:v>188.46922307905481</c:v>
                </c:pt>
                <c:pt idx="1672" formatCode="0.00E+00">
                  <c:v>188.35283074572385</c:v>
                </c:pt>
                <c:pt idx="1673" formatCode="0.00E+00">
                  <c:v>188.23656332314039</c:v>
                </c:pt>
                <c:pt idx="1674" formatCode="0.00E+00">
                  <c:v>188.1204206853875</c:v>
                </c:pt>
                <c:pt idx="1675" formatCode="0.00E+00">
                  <c:v>188.00440270654832</c:v>
                </c:pt>
                <c:pt idx="1676" formatCode="0.00E+00">
                  <c:v>187.88850926070594</c:v>
                </c:pt>
                <c:pt idx="1677" formatCode="0.00E+00">
                  <c:v>187.77274022194345</c:v>
                </c:pt>
                <c:pt idx="1678" formatCode="0.00E+00">
                  <c:v>187.65709546434391</c:v>
                </c:pt>
                <c:pt idx="1679" formatCode="0.00E+00">
                  <c:v>187.5415748619904</c:v>
                </c:pt>
                <c:pt idx="1680" formatCode="0.00E+00">
                  <c:v>187.4261782889661</c:v>
                </c:pt>
                <c:pt idx="1681" formatCode="0.00E+00">
                  <c:v>187.31090561935412</c:v>
                </c:pt>
                <c:pt idx="1682" formatCode="0.00E+00">
                  <c:v>187.19575672723738</c:v>
                </c:pt>
                <c:pt idx="1683" formatCode="0.00E+00">
                  <c:v>187.08073148669914</c:v>
                </c:pt>
                <c:pt idx="1684" formatCode="0.00E+00">
                  <c:v>186.96582977182248</c:v>
                </c:pt>
                <c:pt idx="1685" formatCode="0.00E+00">
                  <c:v>186.85105145669041</c:v>
                </c:pt>
                <c:pt idx="1686" formatCode="0.00E+00">
                  <c:v>186.73639641538608</c:v>
                </c:pt>
                <c:pt idx="1687" formatCode="0.00E+00">
                  <c:v>186.62186452199253</c:v>
                </c:pt>
                <c:pt idx="1688" formatCode="0.00E+00">
                  <c:v>186.50745565059296</c:v>
                </c:pt>
                <c:pt idx="1689" formatCode="0.00E+00">
                  <c:v>186.39316967527043</c:v>
                </c:pt>
                <c:pt idx="1690" formatCode="0.00E+00">
                  <c:v>186.2790064701079</c:v>
                </c:pt>
                <c:pt idx="1691" formatCode="0.00E+00">
                  <c:v>186.16496590918865</c:v>
                </c:pt>
                <c:pt idx="1692" formatCode="0.00E+00">
                  <c:v>186.05104786659572</c:v>
                </c:pt>
                <c:pt idx="1693" formatCode="0.00E+00">
                  <c:v>185.93725221641216</c:v>
                </c:pt>
                <c:pt idx="1694" formatCode="0.00E+00">
                  <c:v>185.82357883272107</c:v>
                </c:pt>
                <c:pt idx="1695" formatCode="0.00E+00">
                  <c:v>185.71002758960555</c:v>
                </c:pt>
                <c:pt idx="1696" formatCode="0.00E+00">
                  <c:v>185.59659836114872</c:v>
                </c:pt>
                <c:pt idx="1697" formatCode="0.00E+00">
                  <c:v>185.48329102143362</c:v>
                </c:pt>
                <c:pt idx="1698" formatCode="0.00E+00">
                  <c:v>185.37010544454347</c:v>
                </c:pt>
                <c:pt idx="1699" formatCode="0.00E+00">
                  <c:v>185.25704150456122</c:v>
                </c:pt>
                <c:pt idx="1700" formatCode="0.00E+00">
                  <c:v>185.14409907557001</c:v>
                </c:pt>
                <c:pt idx="1701" formatCode="0.00E+00">
                  <c:v>185.03127803165299</c:v>
                </c:pt>
                <c:pt idx="1702" formatCode="0.00E+00">
                  <c:v>184.91857824689316</c:v>
                </c:pt>
                <c:pt idx="1703" formatCode="0.00E+00">
                  <c:v>184.80599959537375</c:v>
                </c:pt>
                <c:pt idx="1704" formatCode="0.00E+00">
                  <c:v>184.69354195117771</c:v>
                </c:pt>
                <c:pt idx="1705" formatCode="0.00E+00">
                  <c:v>184.5812051883882</c:v>
                </c:pt>
                <c:pt idx="1706" formatCode="0.00E+00">
                  <c:v>184.46898918108826</c:v>
                </c:pt>
                <c:pt idx="1707" formatCode="0.00E+00">
                  <c:v>184.35689380336109</c:v>
                </c:pt>
                <c:pt idx="1708" formatCode="0.00E+00">
                  <c:v>184.24491892928975</c:v>
                </c:pt>
                <c:pt idx="1709" formatCode="0.00E+00">
                  <c:v>184.13306443295724</c:v>
                </c:pt>
                <c:pt idx="1710" formatCode="0.00E+00">
                  <c:v>184.02133018844683</c:v>
                </c:pt>
                <c:pt idx="1711" formatCode="0.00E+00">
                  <c:v>183.90971606984141</c:v>
                </c:pt>
                <c:pt idx="1712" formatCode="0.00E+00">
                  <c:v>183.79822195122424</c:v>
                </c:pt>
                <c:pt idx="1713" formatCode="0.00E+00">
                  <c:v>183.68684770667829</c:v>
                </c:pt>
                <c:pt idx="1714" formatCode="0.00E+00">
                  <c:v>183.5755932102868</c:v>
                </c:pt>
                <c:pt idx="1715" formatCode="0.00E+00">
                  <c:v>183.46445833613274</c:v>
                </c:pt>
                <c:pt idx="1716" formatCode="0.00E+00">
                  <c:v>183.35344295829918</c:v>
                </c:pt>
                <c:pt idx="1717" formatCode="0.00E+00">
                  <c:v>183.24254695086935</c:v>
                </c:pt>
                <c:pt idx="1718" formatCode="0.00E+00">
                  <c:v>183.13177018792624</c:v>
                </c:pt>
                <c:pt idx="1719" formatCode="0.00E+00">
                  <c:v>183.02111254355299</c:v>
                </c:pt>
                <c:pt idx="1720" formatCode="0.00E+00">
                  <c:v>182.91057389183266</c:v>
                </c:pt>
                <c:pt idx="1721" formatCode="0.00E+00">
                  <c:v>182.80015410684837</c:v>
                </c:pt>
                <c:pt idx="1722" formatCode="0.00E+00">
                  <c:v>182.68985306268326</c:v>
                </c:pt>
                <c:pt idx="1723" formatCode="0.00E+00">
                  <c:v>182.57967063342039</c:v>
                </c:pt>
                <c:pt idx="1724" formatCode="0.00E+00">
                  <c:v>182.46960669314282</c:v>
                </c:pt>
                <c:pt idx="1725" formatCode="0.00E+00">
                  <c:v>182.35966111593359</c:v>
                </c:pt>
                <c:pt idx="1726" formatCode="0.00E+00">
                  <c:v>182.24983377587591</c:v>
                </c:pt>
                <c:pt idx="1727" formatCode="0.00E+00">
                  <c:v>182.14012454705284</c:v>
                </c:pt>
                <c:pt idx="1728" formatCode="0.00E+00">
                  <c:v>182.03053330354746</c:v>
                </c:pt>
                <c:pt idx="1729" formatCode="0.00E+00">
                  <c:v>181.92105991944285</c:v>
                </c:pt>
                <c:pt idx="1730" formatCode="0.00E+00">
                  <c:v>181.8117042688221</c:v>
                </c:pt>
                <c:pt idx="1731" formatCode="0.00E+00">
                  <c:v>181.70246622576838</c:v>
                </c:pt>
                <c:pt idx="1732" formatCode="0.00E+00">
                  <c:v>181.59334566436468</c:v>
                </c:pt>
                <c:pt idx="1733" formatCode="0.00E+00">
                  <c:v>181.48434245869421</c:v>
                </c:pt>
                <c:pt idx="1734" formatCode="0.00E+00">
                  <c:v>181.37545648283998</c:v>
                </c:pt>
                <c:pt idx="1735" formatCode="0.00E+00">
                  <c:v>181.26668761088507</c:v>
                </c:pt>
                <c:pt idx="1736" formatCode="0.00E+00">
                  <c:v>181.15803571691265</c:v>
                </c:pt>
                <c:pt idx="1737" formatCode="0.00E+00">
                  <c:v>181.04950067500579</c:v>
                </c:pt>
                <c:pt idx="1738" formatCode="0.00E+00">
                  <c:v>180.94108235924756</c:v>
                </c:pt>
                <c:pt idx="1739" formatCode="0.00E+00">
                  <c:v>180.83278064372107</c:v>
                </c:pt>
                <c:pt idx="1740" formatCode="0.00E+00">
                  <c:v>180.72459540250938</c:v>
                </c:pt>
                <c:pt idx="1741" formatCode="0.00E+00">
                  <c:v>180.61652650969557</c:v>
                </c:pt>
                <c:pt idx="1742" formatCode="0.00E+00">
                  <c:v>180.50857383936284</c:v>
                </c:pt>
                <c:pt idx="1743" formatCode="0.00E+00">
                  <c:v>180.40073726559427</c:v>
                </c:pt>
                <c:pt idx="1744" formatCode="0.00E+00">
                  <c:v>180.29301666247278</c:v>
                </c:pt>
                <c:pt idx="1745" formatCode="0.00E+00">
                  <c:v>180.18541190408166</c:v>
                </c:pt>
                <c:pt idx="1746" formatCode="0.00E+00">
                  <c:v>180.07792286450399</c:v>
                </c:pt>
                <c:pt idx="1747" formatCode="0.00E+00">
                  <c:v>179.97054941782272</c:v>
                </c:pt>
                <c:pt idx="1748" formatCode="0.00E+00">
                  <c:v>179.86329143812108</c:v>
                </c:pt>
                <c:pt idx="1749" formatCode="0.00E+00">
                  <c:v>179.75614879948213</c:v>
                </c:pt>
                <c:pt idx="1750" formatCode="0.00E+00">
                  <c:v>179.64912137598887</c:v>
                </c:pt>
                <c:pt idx="1751" formatCode="0.00E+00">
                  <c:v>179.5422090417245</c:v>
                </c:pt>
                <c:pt idx="1752" formatCode="0.00E+00">
                  <c:v>179.43541167077217</c:v>
                </c:pt>
                <c:pt idx="1753" formatCode="0.00E+00">
                  <c:v>179.32872913721491</c:v>
                </c:pt>
                <c:pt idx="1754" formatCode="0.00E+00">
                  <c:v>179.22216131513571</c:v>
                </c:pt>
                <c:pt idx="1755" formatCode="0.00E+00">
                  <c:v>179.11570807861779</c:v>
                </c:pt>
                <c:pt idx="1756" formatCode="0.00E+00">
                  <c:v>179.00936930174413</c:v>
                </c:pt>
                <c:pt idx="1757" formatCode="0.00E+00">
                  <c:v>178.90314485859807</c:v>
                </c:pt>
                <c:pt idx="1758" formatCode="0.00E+00">
                  <c:v>178.79703462326245</c:v>
                </c:pt>
                <c:pt idx="1759" formatCode="0.00E+00">
                  <c:v>178.6910384698204</c:v>
                </c:pt>
                <c:pt idx="1760" formatCode="0.00E+00">
                  <c:v>178.58515627235516</c:v>
                </c:pt>
                <c:pt idx="1761" formatCode="0.00E+00">
                  <c:v>178.4793879049497</c:v>
                </c:pt>
                <c:pt idx="1762" formatCode="0.00E+00">
                  <c:v>178.37373324168706</c:v>
                </c:pt>
                <c:pt idx="1763" formatCode="0.00E+00">
                  <c:v>178.26819215665057</c:v>
                </c:pt>
                <c:pt idx="1764" formatCode="0.00E+00">
                  <c:v>178.16276452392307</c:v>
                </c:pt>
                <c:pt idx="1765" formatCode="0.00E+00">
                  <c:v>178.0574502175877</c:v>
                </c:pt>
                <c:pt idx="1766" formatCode="0.00E+00">
                  <c:v>177.95224911172778</c:v>
                </c:pt>
                <c:pt idx="1767" formatCode="0.00E+00">
                  <c:v>177.84716108042613</c:v>
                </c:pt>
                <c:pt idx="1768" formatCode="0.00E+00">
                  <c:v>177.742185997766</c:v>
                </c:pt>
                <c:pt idx="1769" formatCode="0.00E+00">
                  <c:v>177.63732373783034</c:v>
                </c:pt>
                <c:pt idx="1770" formatCode="0.00E+00">
                  <c:v>177.53257417470252</c:v>
                </c:pt>
                <c:pt idx="1771" formatCode="0.00E+00">
                  <c:v>177.42793718246526</c:v>
                </c:pt>
                <c:pt idx="1772" formatCode="0.00E+00">
                  <c:v>177.32341263520198</c:v>
                </c:pt>
                <c:pt idx="1773" formatCode="0.00E+00">
                  <c:v>177.21900040699558</c:v>
                </c:pt>
                <c:pt idx="1774" formatCode="0.00E+00">
                  <c:v>177.11470037192925</c:v>
                </c:pt>
                <c:pt idx="1775" formatCode="0.00E+00">
                  <c:v>177.01051240408609</c:v>
                </c:pt>
                <c:pt idx="1776" formatCode="0.00E+00">
                  <c:v>176.90643637754908</c:v>
                </c:pt>
                <c:pt idx="1777" formatCode="0.00E+00">
                  <c:v>176.8024721664014</c:v>
                </c:pt>
                <c:pt idx="1778" formatCode="0.00E+00">
                  <c:v>176.69861964472622</c:v>
                </c:pt>
                <c:pt idx="1779" formatCode="0.00E+00">
                  <c:v>176.59487868660645</c:v>
                </c:pt>
                <c:pt idx="1780" formatCode="0.00E+00">
                  <c:v>176.49124916612533</c:v>
                </c:pt>
                <c:pt idx="1781" formatCode="0.00E+00">
                  <c:v>176.38773095736593</c:v>
                </c:pt>
                <c:pt idx="1782" formatCode="0.00E+00">
                  <c:v>176.28432393441125</c:v>
                </c:pt>
                <c:pt idx="1783" formatCode="0.00E+00">
                  <c:v>176.18102797134446</c:v>
                </c:pt>
                <c:pt idx="1784" formatCode="0.00E+00">
                  <c:v>176.07784294224874</c:v>
                </c:pt>
                <c:pt idx="1785" formatCode="0.00E+00">
                  <c:v>175.974768721207</c:v>
                </c:pt>
                <c:pt idx="1786" formatCode="0.00E+00">
                  <c:v>175.87180518230258</c:v>
                </c:pt>
                <c:pt idx="1787" formatCode="0.00E+00">
                  <c:v>175.76895219961824</c:v>
                </c:pt>
                <c:pt idx="1788" formatCode="0.00E+00">
                  <c:v>175.66620964723739</c:v>
                </c:pt>
                <c:pt idx="1789" formatCode="0.00E+00">
                  <c:v>175.56357739924294</c:v>
                </c:pt>
                <c:pt idx="1790" formatCode="0.00E+00">
                  <c:v>175.46105532971808</c:v>
                </c:pt>
                <c:pt idx="1791" formatCode="0.00E+00">
                  <c:v>175.35864331274587</c:v>
                </c:pt>
                <c:pt idx="1792" formatCode="0.00E+00">
                  <c:v>175.25634122240933</c:v>
                </c:pt>
                <c:pt idx="1793" formatCode="0.00E+00">
                  <c:v>175.15414893279166</c:v>
                </c:pt>
                <c:pt idx="1794" formatCode="0.00E+00">
                  <c:v>175.05206631797597</c:v>
                </c:pt>
                <c:pt idx="1795" formatCode="0.00E+00">
                  <c:v>174.95009325204518</c:v>
                </c:pt>
                <c:pt idx="1796" formatCode="0.00E+00">
                  <c:v>174.84822960908258</c:v>
                </c:pt>
                <c:pt idx="1797" formatCode="0.00E+00">
                  <c:v>174.74647526317119</c:v>
                </c:pt>
                <c:pt idx="1798" formatCode="0.00E+00">
                  <c:v>174.64483008839406</c:v>
                </c:pt>
                <c:pt idx="1799" formatCode="0.00E+00">
                  <c:v>174.54329395883434</c:v>
                </c:pt>
                <c:pt idx="1800" formatCode="0.00E+00">
                  <c:v>174.44186674857517</c:v>
                </c:pt>
                <c:pt idx="1801" formatCode="0.00E+00">
                  <c:v>174.34054833169949</c:v>
                </c:pt>
                <c:pt idx="1802" formatCode="0.00E+00">
                  <c:v>174.23933858229054</c:v>
                </c:pt>
                <c:pt idx="1803" formatCode="0.00E+00">
                  <c:v>174.13823737443141</c:v>
                </c:pt>
                <c:pt idx="1804" formatCode="0.00E+00">
                  <c:v>174.03724458220518</c:v>
                </c:pt>
                <c:pt idx="1805" formatCode="0.00E+00">
                  <c:v>173.93636007969482</c:v>
                </c:pt>
                <c:pt idx="1806" formatCode="0.00E+00">
                  <c:v>173.83558374098357</c:v>
                </c:pt>
                <c:pt idx="1807" formatCode="0.00E+00">
                  <c:v>173.7349154401544</c:v>
                </c:pt>
                <c:pt idx="1808" formatCode="0.00E+00">
                  <c:v>173.6343550512905</c:v>
                </c:pt>
                <c:pt idx="1809" formatCode="0.00E+00">
                  <c:v>173.53390244847498</c:v>
                </c:pt>
                <c:pt idx="1810" formatCode="0.00E+00">
                  <c:v>173.43355750579093</c:v>
                </c:pt>
                <c:pt idx="1811" formatCode="0.00E+00">
                  <c:v>173.33332009732135</c:v>
                </c:pt>
                <c:pt idx="1812" formatCode="0.00E+00">
                  <c:v>173.23319009714942</c:v>
                </c:pt>
                <c:pt idx="1813" formatCode="0.00E+00">
                  <c:v>173.13316737935824</c:v>
                </c:pt>
                <c:pt idx="1814" formatCode="0.00E+00">
                  <c:v>173.03325181803081</c:v>
                </c:pt>
                <c:pt idx="1815" formatCode="0.00E+00">
                  <c:v>172.93344328725033</c:v>
                </c:pt>
                <c:pt idx="1816" formatCode="0.00E+00">
                  <c:v>172.83374166109996</c:v>
                </c:pt>
                <c:pt idx="1817" formatCode="0.00E+00">
                  <c:v>172.73414681366256</c:v>
                </c:pt>
                <c:pt idx="1818" formatCode="0.00E+00">
                  <c:v>172.63465861902134</c:v>
                </c:pt>
                <c:pt idx="1819" formatCode="0.00E+00">
                  <c:v>172.53527695125945</c:v>
                </c:pt>
                <c:pt idx="1820" formatCode="0.00E+00">
                  <c:v>172.43600168446</c:v>
                </c:pt>
                <c:pt idx="1821" formatCode="0.00E+00">
                  <c:v>172.33683269270591</c:v>
                </c:pt>
                <c:pt idx="1822" formatCode="0.00E+00">
                  <c:v>172.23776985008044</c:v>
                </c:pt>
                <c:pt idx="1823" formatCode="0.00E+00">
                  <c:v>172.13881303066657</c:v>
                </c:pt>
                <c:pt idx="1824" formatCode="0.00E+00">
                  <c:v>172.03996210854748</c:v>
                </c:pt>
                <c:pt idx="1825" formatCode="0.00E+00">
                  <c:v>171.94121695780629</c:v>
                </c:pt>
                <c:pt idx="1826" formatCode="0.00E+00">
                  <c:v>171.84257745252609</c:v>
                </c:pt>
                <c:pt idx="1827" formatCode="0.00E+00">
                  <c:v>171.74404346678983</c:v>
                </c:pt>
                <c:pt idx="1828" formatCode="0.00E+00">
                  <c:v>171.64561487468075</c:v>
                </c:pt>
                <c:pt idx="1829" formatCode="0.00E+00">
                  <c:v>171.54729155028195</c:v>
                </c:pt>
                <c:pt idx="1830" formatCode="0.00E+00">
                  <c:v>171.44907336767639</c:v>
                </c:pt>
                <c:pt idx="1831" formatCode="0.00E+00">
                  <c:v>171.35096020094727</c:v>
                </c:pt>
                <c:pt idx="1832" formatCode="0.00E+00">
                  <c:v>171.25295192417772</c:v>
                </c:pt>
                <c:pt idx="1833" formatCode="0.00E+00">
                  <c:v>171.15504841145068</c:v>
                </c:pt>
                <c:pt idx="1834" formatCode="0.00E+00">
                  <c:v>171.05724953684938</c:v>
                </c:pt>
                <c:pt idx="1835" formatCode="0.00E+00">
                  <c:v>170.95955517445694</c:v>
                </c:pt>
                <c:pt idx="1836" formatCode="0.00E+00">
                  <c:v>170.8619651983563</c:v>
                </c:pt>
                <c:pt idx="1837" formatCode="0.00E+00">
                  <c:v>170.76447948263066</c:v>
                </c:pt>
                <c:pt idx="1838" formatCode="0.00E+00">
                  <c:v>170.66709790136315</c:v>
                </c:pt>
                <c:pt idx="1839" formatCode="0.00E+00">
                  <c:v>170.56982032863687</c:v>
                </c:pt>
                <c:pt idx="1840" formatCode="0.00E+00">
                  <c:v>170.47264663853477</c:v>
                </c:pt>
                <c:pt idx="1841" formatCode="0.00E+00">
                  <c:v>170.37557670514005</c:v>
                </c:pt>
                <c:pt idx="1842" formatCode="0.00E+00">
                  <c:v>170.27861040253572</c:v>
                </c:pt>
                <c:pt idx="1843" formatCode="0.00E+00">
                  <c:v>170.18174760480497</c:v>
                </c:pt>
                <c:pt idx="1844" formatCode="0.00E+00">
                  <c:v>170.08498818603093</c:v>
                </c:pt>
                <c:pt idx="1845" formatCode="0.00E+00">
                  <c:v>169.98833202029664</c:v>
                </c:pt>
                <c:pt idx="1846" formatCode="0.00E+00">
                  <c:v>169.89177898168512</c:v>
                </c:pt>
                <c:pt idx="1847" formatCode="0.00E+00">
                  <c:v>169.79532894427956</c:v>
                </c:pt>
                <c:pt idx="1848" formatCode="0.00E+00">
                  <c:v>169.69898178216306</c:v>
                </c:pt>
                <c:pt idx="1849" formatCode="0.00E+00">
                  <c:v>169.60273736941861</c:v>
                </c:pt>
                <c:pt idx="1850" formatCode="0.00E+00">
                  <c:v>169.50659558012939</c:v>
                </c:pt>
                <c:pt idx="1851" formatCode="0.00E+00">
                  <c:v>169.41055628837853</c:v>
                </c:pt>
                <c:pt idx="1852" formatCode="0.00E+00">
                  <c:v>169.314619368249</c:v>
                </c:pt>
                <c:pt idx="1853" formatCode="0.00E+00">
                  <c:v>169.21878469382398</c:v>
                </c:pt>
                <c:pt idx="1854" formatCode="0.00E+00">
                  <c:v>169.1230521391866</c:v>
                </c:pt>
                <c:pt idx="1855" formatCode="0.00E+00">
                  <c:v>169.02742157841993</c:v>
                </c:pt>
                <c:pt idx="1856" formatCode="0.00E+00">
                  <c:v>168.93189288560697</c:v>
                </c:pt>
                <c:pt idx="1857" formatCode="0.00E+00">
                  <c:v>168.83646593483093</c:v>
                </c:pt>
                <c:pt idx="1858" formatCode="0.00E+00">
                  <c:v>168.74114060017476</c:v>
                </c:pt>
                <c:pt idx="1859" formatCode="0.00E+00">
                  <c:v>168.64591675572169</c:v>
                </c:pt>
                <c:pt idx="1860" formatCode="0.00E+00">
                  <c:v>168.55079427555484</c:v>
                </c:pt>
                <c:pt idx="1861" formatCode="0.00E+00">
                  <c:v>168.45577303375723</c:v>
                </c:pt>
                <c:pt idx="1862" formatCode="0.00E+00">
                  <c:v>168.36085290441193</c:v>
                </c:pt>
                <c:pt idx="1863" formatCode="0.00E+00">
                  <c:v>168.26603376160207</c:v>
                </c:pt>
                <c:pt idx="1864" formatCode="0.00E+00">
                  <c:v>168.17131547941082</c:v>
                </c:pt>
                <c:pt idx="1865" formatCode="0.00E+00">
                  <c:v>168.0766979319211</c:v>
                </c:pt>
                <c:pt idx="1866" formatCode="0.00E+00">
                  <c:v>167.98218099321613</c:v>
                </c:pt>
                <c:pt idx="1867" formatCode="0.00E+00">
                  <c:v>167.88776453737904</c:v>
                </c:pt>
                <c:pt idx="1868" formatCode="0.00E+00">
                  <c:v>167.79344843849276</c:v>
                </c:pt>
                <c:pt idx="1869" formatCode="0.00E+00">
                  <c:v>167.69923257064053</c:v>
                </c:pt>
                <c:pt idx="1870" formatCode="0.00E+00">
                  <c:v>167.60511680790543</c:v>
                </c:pt>
                <c:pt idx="1871" formatCode="0.00E+00">
                  <c:v>167.51110102437045</c:v>
                </c:pt>
                <c:pt idx="1872" formatCode="0.00E+00">
                  <c:v>167.41718509411882</c:v>
                </c:pt>
                <c:pt idx="1873" formatCode="0.00E+00">
                  <c:v>167.32336889123357</c:v>
                </c:pt>
                <c:pt idx="1874" formatCode="0.00E+00">
                  <c:v>167.22965228979785</c:v>
                </c:pt>
                <c:pt idx="1875" formatCode="0.00E+00">
                  <c:v>167.13603516389463</c:v>
                </c:pt>
                <c:pt idx="1876" formatCode="0.00E+00">
                  <c:v>167.04251738760712</c:v>
                </c:pt>
                <c:pt idx="1877" formatCode="0.00E+00">
                  <c:v>166.9490988350183</c:v>
                </c:pt>
                <c:pt idx="1878" formatCode="0.00E+00">
                  <c:v>166.85577938021135</c:v>
                </c:pt>
                <c:pt idx="1879" formatCode="0.00E+00">
                  <c:v>166.7625588972694</c:v>
                </c:pt>
                <c:pt idx="1880" formatCode="0.00E+00">
                  <c:v>166.66943726027552</c:v>
                </c:pt>
                <c:pt idx="1881" formatCode="0.00E+00">
                  <c:v>166.57641434331271</c:v>
                </c:pt>
                <c:pt idx="1882" formatCode="0.00E+00">
                  <c:v>166.48349002046416</c:v>
                </c:pt>
                <c:pt idx="1883" formatCode="0.00E+00">
                  <c:v>166.39066416581298</c:v>
                </c:pt>
                <c:pt idx="1884" formatCode="0.00E+00">
                  <c:v>166.29793665344215</c:v>
                </c:pt>
                <c:pt idx="1885" formatCode="0.00E+00">
                  <c:v>166.20530735743489</c:v>
                </c:pt>
                <c:pt idx="1886" formatCode="0.00E+00">
                  <c:v>166.11277615187424</c:v>
                </c:pt>
                <c:pt idx="1887" formatCode="0.00E+00">
                  <c:v>166.02034291084323</c:v>
                </c:pt>
                <c:pt idx="1888" formatCode="0.00E+00">
                  <c:v>165.92800750842505</c:v>
                </c:pt>
                <c:pt idx="1889" formatCode="0.00E+00">
                  <c:v>165.83576981870283</c:v>
                </c:pt>
                <c:pt idx="1890" formatCode="0.00E+00">
                  <c:v>165.74362971575962</c:v>
                </c:pt>
                <c:pt idx="1891" formatCode="0.00E+00">
                  <c:v>165.6515870736784</c:v>
                </c:pt>
                <c:pt idx="1892" formatCode="0.00E+00">
                  <c:v>165.5596417665424</c:v>
                </c:pt>
                <c:pt idx="1893" formatCode="0.00E+00">
                  <c:v>165.46779366843461</c:v>
                </c:pt>
                <c:pt idx="1894" formatCode="0.00E+00">
                  <c:v>165.37604265343822</c:v>
                </c:pt>
                <c:pt idx="1895" formatCode="0.00E+00">
                  <c:v>165.2843885956363</c:v>
                </c:pt>
                <c:pt idx="1896" formatCode="0.00E+00">
                  <c:v>165.19283136911199</c:v>
                </c:pt>
                <c:pt idx="1897" formatCode="0.00E+00">
                  <c:v>165.10137084794826</c:v>
                </c:pt>
                <c:pt idx="1898" formatCode="0.00E+00">
                  <c:v>165.01000690622828</c:v>
                </c:pt>
                <c:pt idx="1899" formatCode="0.00E+00">
                  <c:v>164.91873941803522</c:v>
                </c:pt>
                <c:pt idx="1900" formatCode="0.00E+00">
                  <c:v>164.82756825745199</c:v>
                </c:pt>
                <c:pt idx="1901" formatCode="0.00E+00">
                  <c:v>164.73649329856181</c:v>
                </c:pt>
                <c:pt idx="1902" formatCode="0.00E+00">
                  <c:v>164.64551441544782</c:v>
                </c:pt>
                <c:pt idx="1903" formatCode="0.00E+00">
                  <c:v>164.55463148219295</c:v>
                </c:pt>
                <c:pt idx="1904" formatCode="0.00E+00">
                  <c:v>164.4638443728804</c:v>
                </c:pt>
                <c:pt idx="1905" formatCode="0.00E+00">
                  <c:v>164.37315296159332</c:v>
                </c:pt>
                <c:pt idx="1906" formatCode="0.00E+00">
                  <c:v>164.28255712241466</c:v>
                </c:pt>
                <c:pt idx="1907" formatCode="0.00E+00">
                  <c:v>164.19205672942763</c:v>
                </c:pt>
                <c:pt idx="1908" formatCode="0.00E+00">
                  <c:v>164.10165165671532</c:v>
                </c:pt>
                <c:pt idx="1909" formatCode="0.00E+00">
                  <c:v>164.01134177836084</c:v>
                </c:pt>
                <c:pt idx="1910" formatCode="0.00E+00">
                  <c:v>163.92112696844725</c:v>
                </c:pt>
                <c:pt idx="1911" formatCode="0.00E+00">
                  <c:v>163.83100710105748</c:v>
                </c:pt>
                <c:pt idx="1912" formatCode="0.00E+00">
                  <c:v>163.74098205027488</c:v>
                </c:pt>
                <c:pt idx="1913" formatCode="0.00E+00">
                  <c:v>163.65105169018238</c:v>
                </c:pt>
                <c:pt idx="1914" formatCode="0.00E+00">
                  <c:v>163.56121589486318</c:v>
                </c:pt>
                <c:pt idx="1915" formatCode="0.00E+00">
                  <c:v>163.47147453840037</c:v>
                </c:pt>
                <c:pt idx="1916" formatCode="0.00E+00">
                  <c:v>163.38182749487692</c:v>
                </c:pt>
                <c:pt idx="1917" formatCode="0.00E+00">
                  <c:v>163.29227463837603</c:v>
                </c:pt>
                <c:pt idx="1918" formatCode="0.00E+00">
                  <c:v>163.20281584298081</c:v>
                </c:pt>
                <c:pt idx="1919" formatCode="0.00E+00">
                  <c:v>163.11345098277425</c:v>
                </c:pt>
                <c:pt idx="1920" formatCode="0.00E+00">
                  <c:v>163.02417993183954</c:v>
                </c:pt>
                <c:pt idx="1921" formatCode="0.00E+00">
                  <c:v>162.93500256425978</c:v>
                </c:pt>
                <c:pt idx="1922" formatCode="0.00E+00">
                  <c:v>162.84591875411795</c:v>
                </c:pt>
                <c:pt idx="1923" formatCode="0.00E+00">
                  <c:v>162.75692837549727</c:v>
                </c:pt>
                <c:pt idx="1924" formatCode="0.00E+00">
                  <c:v>162.66803130248081</c:v>
                </c:pt>
                <c:pt idx="1925" formatCode="0.00E+00">
                  <c:v>162.57922740915157</c:v>
                </c:pt>
                <c:pt idx="1926" formatCode="0.00E+00">
                  <c:v>162.49051656959287</c:v>
                </c:pt>
                <c:pt idx="1927" formatCode="0.00E+00">
                  <c:v>162.40189865788747</c:v>
                </c:pt>
                <c:pt idx="1928" formatCode="0.00E+00">
                  <c:v>162.31337354811879</c:v>
                </c:pt>
                <c:pt idx="1929" formatCode="0.00E+00">
                  <c:v>162.2249411143697</c:v>
                </c:pt>
                <c:pt idx="1930" formatCode="0.00E+00">
                  <c:v>162.13660123072341</c:v>
                </c:pt>
                <c:pt idx="1931" formatCode="0.00E+00">
                  <c:v>162.0483537712629</c:v>
                </c:pt>
                <c:pt idx="1932" formatCode="0.00E+00">
                  <c:v>161.9601986100715</c:v>
                </c:pt>
                <c:pt idx="1933" formatCode="0.00E+00">
                  <c:v>161.87213562123205</c:v>
                </c:pt>
                <c:pt idx="1934" formatCode="0.00E+00">
                  <c:v>161.78416467882769</c:v>
                </c:pt>
                <c:pt idx="1935" formatCode="0.00E+00">
                  <c:v>161.69628565694171</c:v>
                </c:pt>
                <c:pt idx="1936" formatCode="0.00E+00">
                  <c:v>161.60849842965698</c:v>
                </c:pt>
                <c:pt idx="1937" formatCode="0.00E+00">
                  <c:v>161.52080287105659</c:v>
                </c:pt>
                <c:pt idx="1938" formatCode="0.00E+00">
                  <c:v>161.43319885522388</c:v>
                </c:pt>
                <c:pt idx="1939" formatCode="0.00E+00">
                  <c:v>161.34568625624172</c:v>
                </c:pt>
                <c:pt idx="1940" formatCode="0.00E+00">
                  <c:v>161.25826494819319</c:v>
                </c:pt>
                <c:pt idx="1941" formatCode="0.00E+00">
                  <c:v>161.17093480516158</c:v>
                </c:pt>
                <c:pt idx="1942" formatCode="0.00E+00">
                  <c:v>161.08369570122983</c:v>
                </c:pt>
                <c:pt idx="1943" formatCode="0.00E+00">
                  <c:v>160.99654751048107</c:v>
                </c:pt>
                <c:pt idx="1944" formatCode="0.00E+00">
                  <c:v>160.90949010699833</c:v>
                </c:pt>
                <c:pt idx="1945" formatCode="0.00E+00">
                  <c:v>160.82252336486482</c:v>
                </c:pt>
                <c:pt idx="1946" formatCode="0.00E+00">
                  <c:v>160.73564715816363</c:v>
                </c:pt>
                <c:pt idx="1947" formatCode="0.00E+00">
                  <c:v>160.64886136097783</c:v>
                </c:pt>
                <c:pt idx="1948" formatCode="0.00E+00">
                  <c:v>160.56216584739042</c:v>
                </c:pt>
                <c:pt idx="1949" formatCode="0.00E+00">
                  <c:v>160.4755604914846</c:v>
                </c:pt>
                <c:pt idx="1950" formatCode="0.00E+00">
                  <c:v>160.38904516734337</c:v>
                </c:pt>
                <c:pt idx="1951" formatCode="0.00E+00">
                  <c:v>160.30261974905002</c:v>
                </c:pt>
                <c:pt idx="1952" formatCode="0.00E+00">
                  <c:v>160.21628411068744</c:v>
                </c:pt>
                <c:pt idx="1953" formatCode="0.00E+00">
                  <c:v>160.13003812633872</c:v>
                </c:pt>
                <c:pt idx="1954" formatCode="0.00E+00">
                  <c:v>160.04388167008716</c:v>
                </c:pt>
                <c:pt idx="1955" formatCode="0.00E+00">
                  <c:v>159.95781461601567</c:v>
                </c:pt>
                <c:pt idx="1956" formatCode="0.00E+00">
                  <c:v>159.87183683820732</c:v>
                </c:pt>
                <c:pt idx="1957" formatCode="0.00E+00">
                  <c:v>159.78594821074543</c:v>
                </c:pt>
                <c:pt idx="1958" formatCode="0.00E+00">
                  <c:v>159.70014860771289</c:v>
                </c:pt>
                <c:pt idx="1959" formatCode="0.00E+00">
                  <c:v>159.61443790319285</c:v>
                </c:pt>
                <c:pt idx="1960" formatCode="0.00E+00">
                  <c:v>159.52881597126836</c:v>
                </c:pt>
                <c:pt idx="1961" formatCode="0.00E+00">
                  <c:v>159.4432826860226</c:v>
                </c:pt>
                <c:pt idx="1962" formatCode="0.00E+00">
                  <c:v>159.35783792153865</c:v>
                </c:pt>
                <c:pt idx="1963" formatCode="0.00E+00">
                  <c:v>159.27248155189949</c:v>
                </c:pt>
                <c:pt idx="1964" formatCode="0.00E+00">
                  <c:v>159.18721345118848</c:v>
                </c:pt>
                <c:pt idx="1965" formatCode="0.00E+00">
                  <c:v>159.10203349348845</c:v>
                </c:pt>
                <c:pt idx="1966" formatCode="0.00E+00">
                  <c:v>159.01694155288249</c:v>
                </c:pt>
                <c:pt idx="1967" formatCode="0.00E+00">
                  <c:v>158.93193750345384</c:v>
                </c:pt>
                <c:pt idx="1968" formatCode="0.00E+00">
                  <c:v>158.84702121928558</c:v>
                </c:pt>
                <c:pt idx="1969" formatCode="0.00E+00">
                  <c:v>158.76219257446078</c:v>
                </c:pt>
                <c:pt idx="1970" formatCode="0.00E+00">
                  <c:v>158.67745144306247</c:v>
                </c:pt>
                <c:pt idx="1971" formatCode="0.00E+00">
                  <c:v>158.59279769917384</c:v>
                </c:pt>
                <c:pt idx="1972" formatCode="0.00E+00">
                  <c:v>158.50823121687796</c:v>
                </c:pt>
                <c:pt idx="1973" formatCode="0.00E+00">
                  <c:v>158.42375187025783</c:v>
                </c:pt>
                <c:pt idx="1974" formatCode="0.00E+00">
                  <c:v>158.33935953339665</c:v>
                </c:pt>
                <c:pt idx="1975" formatCode="0.00E+00">
                  <c:v>158.2550540803775</c:v>
                </c:pt>
                <c:pt idx="1976" formatCode="0.00E+00">
                  <c:v>158.1708353852834</c:v>
                </c:pt>
                <c:pt idx="1977" formatCode="0.00E+00">
                  <c:v>158.08670332219754</c:v>
                </c:pt>
                <c:pt idx="1978" formatCode="0.00E+00">
                  <c:v>158.00265776520303</c:v>
                </c:pt>
                <c:pt idx="1979" formatCode="0.00E+00">
                  <c:v>157.91869858838291</c:v>
                </c:pt>
                <c:pt idx="1980" formatCode="0.00E+00">
                  <c:v>157.83482566582023</c:v>
                </c:pt>
                <c:pt idx="1981" formatCode="0.00E+00">
                  <c:v>157.75103887159813</c:v>
                </c:pt>
                <c:pt idx="1982" formatCode="0.00E+00">
                  <c:v>157.66733807979966</c:v>
                </c:pt>
                <c:pt idx="1983" formatCode="0.00E+00">
                  <c:v>157.58372316450797</c:v>
                </c:pt>
                <c:pt idx="1984" formatCode="0.00E+00">
                  <c:v>157.50019399980619</c:v>
                </c:pt>
                <c:pt idx="1985" formatCode="0.00E+00">
                  <c:v>157.4167504597774</c:v>
                </c:pt>
                <c:pt idx="1986" formatCode="0.00E+00">
                  <c:v>157.33339241850459</c:v>
                </c:pt>
                <c:pt idx="1987" formatCode="0.00E+00">
                  <c:v>157.25011975007095</c:v>
                </c:pt>
                <c:pt idx="1988" formatCode="0.00E+00">
                  <c:v>157.1669323285596</c:v>
                </c:pt>
                <c:pt idx="1989" formatCode="0.00E+00">
                  <c:v>157.08383002805351</c:v>
                </c:pt>
                <c:pt idx="1990" formatCode="0.00E+00">
                  <c:v>157.00081272263589</c:v>
                </c:pt>
                <c:pt idx="1991" formatCode="0.00E+00">
                  <c:v>156.91788028638982</c:v>
                </c:pt>
                <c:pt idx="1992" formatCode="0.00E+00">
                  <c:v>156.83503259339827</c:v>
                </c:pt>
                <c:pt idx="1993" formatCode="0.00E+00">
                  <c:v>156.75226951774448</c:v>
                </c:pt>
                <c:pt idx="1994" formatCode="0.00E+00">
                  <c:v>156.66959093351156</c:v>
                </c:pt>
                <c:pt idx="1995" formatCode="0.00E+00">
                  <c:v>156.58699671478254</c:v>
                </c:pt>
                <c:pt idx="1996" formatCode="0.00E+00">
                  <c:v>156.50448673564046</c:v>
                </c:pt>
                <c:pt idx="1997" formatCode="0.00E+00">
                  <c:v>156.42206087016837</c:v>
                </c:pt>
                <c:pt idx="1998" formatCode="0.00E+00">
                  <c:v>156.33971899244963</c:v>
                </c:pt>
                <c:pt idx="1999" formatCode="0.00E+00">
                  <c:v>156.2574609765671</c:v>
                </c:pt>
                <c:pt idx="2000" formatCode="0.00E+00">
                  <c:v>156.17528669660396</c:v>
                </c:pt>
                <c:pt idx="2001" formatCode="0.00E+00">
                  <c:v>156.09319602664334</c:v>
                </c:pt>
                <c:pt idx="2002" formatCode="0.00E+00">
                  <c:v>156.01118884076831</c:v>
                </c:pt>
                <c:pt idx="2003" formatCode="0.00E+00">
                  <c:v>155.92926501306187</c:v>
                </c:pt>
                <c:pt idx="2004" formatCode="0.00E+00">
                  <c:v>155.84742441760707</c:v>
                </c:pt>
                <c:pt idx="2005" formatCode="0.00E+00">
                  <c:v>155.76566692848729</c:v>
                </c:pt>
                <c:pt idx="2006" formatCode="0.00E+00">
                  <c:v>155.68399241978537</c:v>
                </c:pt>
                <c:pt idx="2007" formatCode="0.00E+00">
                  <c:v>155.60240076558441</c:v>
                </c:pt>
                <c:pt idx="2008" formatCode="0.00E+00">
                  <c:v>155.52089183996773</c:v>
                </c:pt>
                <c:pt idx="2009" formatCode="0.00E+00">
                  <c:v>155.43946551701819</c:v>
                </c:pt>
                <c:pt idx="2010" formatCode="0.00E+00">
                  <c:v>155.35812167081889</c:v>
                </c:pt>
                <c:pt idx="2011" formatCode="0.00E+00">
                  <c:v>155.27686017545315</c:v>
                </c:pt>
                <c:pt idx="2012" formatCode="0.00E+00">
                  <c:v>155.19568090500385</c:v>
                </c:pt>
                <c:pt idx="2013" formatCode="0.00E+00">
                  <c:v>155.11458373355416</c:v>
                </c:pt>
                <c:pt idx="2014" formatCode="0.00E+00">
                  <c:v>155.0335685351871</c:v>
                </c:pt>
                <c:pt idx="2015" formatCode="0.00E+00">
                  <c:v>154.95263518398588</c:v>
                </c:pt>
                <c:pt idx="2016" formatCode="0.00E+00">
                  <c:v>154.87178355403356</c:v>
                </c:pt>
                <c:pt idx="2017" formatCode="0.00E+00">
                  <c:v>154.79101351941327</c:v>
                </c:pt>
                <c:pt idx="2018" formatCode="0.00E+00">
                  <c:v>154.71032495420798</c:v>
                </c:pt>
                <c:pt idx="2019" formatCode="0.00E+00">
                  <c:v>154.62971773250086</c:v>
                </c:pt>
                <c:pt idx="2020" formatCode="0.00E+00">
                  <c:v>154.54919172837495</c:v>
                </c:pt>
                <c:pt idx="2021" formatCode="0.00E+00">
                  <c:v>154.46874681591353</c:v>
                </c:pt>
                <c:pt idx="2022" formatCode="0.00E+00">
                  <c:v>154.38838286919949</c:v>
                </c:pt>
                <c:pt idx="2023" formatCode="0.00E+00">
                  <c:v>154.30809976231592</c:v>
                </c:pt>
                <c:pt idx="2024" formatCode="0.00E+00">
                  <c:v>154.22789736934612</c:v>
                </c:pt>
                <c:pt idx="2025" formatCode="0.00E+00">
                  <c:v>154.14777556437301</c:v>
                </c:pt>
                <c:pt idx="2026" formatCode="0.00E+00">
                  <c:v>154.06773422147964</c:v>
                </c:pt>
                <c:pt idx="2027" formatCode="0.00E+00">
                  <c:v>153.98777321474932</c:v>
                </c:pt>
                <c:pt idx="2028" formatCode="0.00E+00">
                  <c:v>153.90789241826496</c:v>
                </c:pt>
                <c:pt idx="2029" formatCode="0.00E+00">
                  <c:v>153.82809170610963</c:v>
                </c:pt>
                <c:pt idx="2030" formatCode="0.00E+00">
                  <c:v>153.74837095236663</c:v>
                </c:pt>
                <c:pt idx="2031" formatCode="0.00E+00">
                  <c:v>153.66873003111888</c:v>
                </c:pt>
                <c:pt idx="2032" formatCode="0.00E+00">
                  <c:v>153.58916881644956</c:v>
                </c:pt>
                <c:pt idx="2033" formatCode="0.00E+00">
                  <c:v>153.50968718244164</c:v>
                </c:pt>
                <c:pt idx="2034" formatCode="0.00E+00">
                  <c:v>153.43028500317834</c:v>
                </c:pt>
                <c:pt idx="2035" formatCode="0.00E+00">
                  <c:v>153.35096215274277</c:v>
                </c:pt>
                <c:pt idx="2036" formatCode="0.00E+00">
                  <c:v>153.27171850521799</c:v>
                </c:pt>
                <c:pt idx="2037" formatCode="0.00E+00">
                  <c:v>153.192553934687</c:v>
                </c:pt>
                <c:pt idx="2038" formatCode="0.00E+00">
                  <c:v>153.11346831523301</c:v>
                </c:pt>
                <c:pt idx="2039" formatCode="0.00E+00">
                  <c:v>153.03446152093909</c:v>
                </c:pt>
                <c:pt idx="2040" formatCode="0.00E+00">
                  <c:v>152.95553342588826</c:v>
                </c:pt>
                <c:pt idx="2041" formatCode="0.00E+00">
                  <c:v>152.87668390416371</c:v>
                </c:pt>
                <c:pt idx="2042" formatCode="0.00E+00">
                  <c:v>152.79791282984854</c:v>
                </c:pt>
                <c:pt idx="2043" formatCode="0.00E+00">
                  <c:v>152.71922007702574</c:v>
                </c:pt>
                <c:pt idx="2044" formatCode="0.00E+00">
                  <c:v>152.64060551977846</c:v>
                </c:pt>
                <c:pt idx="2045" formatCode="0.00E+00">
                  <c:v>152.56206903218975</c:v>
                </c:pt>
                <c:pt idx="2046" formatCode="0.00E+00">
                  <c:v>152.48361048834292</c:v>
                </c:pt>
                <c:pt idx="2047" formatCode="0.00E+00">
                  <c:v>152.40522976232069</c:v>
                </c:pt>
                <c:pt idx="2048" formatCode="0.00E+00">
                  <c:v>152.32692672820662</c:v>
                </c:pt>
                <c:pt idx="2049" formatCode="0.00E+00">
                  <c:v>152.24870126008346</c:v>
                </c:pt>
                <c:pt idx="2050" formatCode="0.00E+00">
                  <c:v>152.17055323203434</c:v>
                </c:pt>
                <c:pt idx="2051" formatCode="0.00E+00">
                  <c:v>152.09248251814245</c:v>
                </c:pt>
                <c:pt idx="2052" formatCode="0.00E+00">
                  <c:v>152.01448899249075</c:v>
                </c:pt>
                <c:pt idx="2053" formatCode="0.00E+00">
                  <c:v>151.93657252916259</c:v>
                </c:pt>
                <c:pt idx="2054" formatCode="0.00E+00">
                  <c:v>151.85873300224068</c:v>
                </c:pt>
                <c:pt idx="2055" formatCode="0.00E+00">
                  <c:v>151.78097028580862</c:v>
                </c:pt>
                <c:pt idx="2056" formatCode="0.00E+00">
                  <c:v>151.70328425394894</c:v>
                </c:pt>
                <c:pt idx="2057" formatCode="0.00E+00">
                  <c:v>151.62567478074524</c:v>
                </c:pt>
                <c:pt idx="2058" formatCode="0.00E+00">
                  <c:v>151.5481417402801</c:v>
                </c:pt>
                <c:pt idx="2059" formatCode="0.00E+00">
                  <c:v>151.47068500663727</c:v>
                </c:pt>
                <c:pt idx="2060" formatCode="0.00E+00">
                  <c:v>151.39330445389916</c:v>
                </c:pt>
                <c:pt idx="2061" formatCode="0.00E+00">
                  <c:v>151.31599995614948</c:v>
                </c:pt>
                <c:pt idx="2062" formatCode="0.00E+00">
                  <c:v>151.23877138747071</c:v>
                </c:pt>
                <c:pt idx="2063" formatCode="0.00E+00">
                  <c:v>151.1616186219465</c:v>
                </c:pt>
                <c:pt idx="2064" formatCode="0.00E+00">
                  <c:v>151.08454153365955</c:v>
                </c:pt>
                <c:pt idx="2065" formatCode="0.00E+00">
                  <c:v>151.00753999669323</c:v>
                </c:pt>
                <c:pt idx="2066" formatCode="0.00E+00">
                  <c:v>150.93061388513033</c:v>
                </c:pt>
                <c:pt idx="2067" formatCode="0.00E+00">
                  <c:v>150.85376307305438</c:v>
                </c:pt>
                <c:pt idx="2068" formatCode="0.00E+00">
                  <c:v>150.77698743454806</c:v>
                </c:pt>
                <c:pt idx="2069" formatCode="0.00E+00">
                  <c:v>150.70028684369476</c:v>
                </c:pt>
                <c:pt idx="2070" formatCode="0.00E+00">
                  <c:v>150.62366117457725</c:v>
                </c:pt>
                <c:pt idx="2071" formatCode="0.00E+00">
                  <c:v>150.54711030127896</c:v>
                </c:pt>
                <c:pt idx="2072" formatCode="0.00E+00">
                  <c:v>150.47063409788265</c:v>
                </c:pt>
                <c:pt idx="2073" formatCode="0.00E+00">
                  <c:v>150.39423243847187</c:v>
                </c:pt>
                <c:pt idx="2074" formatCode="0.00E+00">
                  <c:v>150.31790519712928</c:v>
                </c:pt>
                <c:pt idx="2075" formatCode="0.00E+00">
                  <c:v>150.24165224793828</c:v>
                </c:pt>
                <c:pt idx="2076" formatCode="0.00E+00">
                  <c:v>150.16547346498163</c:v>
                </c:pt>
                <c:pt idx="2077" formatCode="0.00E+00">
                  <c:v>150.08936872234287</c:v>
                </c:pt>
                <c:pt idx="2078" formatCode="0.00E+00">
                  <c:v>150.01333789410458</c:v>
                </c:pt>
                <c:pt idx="2079" formatCode="0.00E+00">
                  <c:v>149.93738085435035</c:v>
                </c:pt>
                <c:pt idx="2080" formatCode="0.00E+00">
                  <c:v>149.86149747716289</c:v>
                </c:pt>
                <c:pt idx="2081" formatCode="0.00E+00">
                  <c:v>149.78568763662557</c:v>
                </c:pt>
                <c:pt idx="2082" formatCode="0.00E+00">
                  <c:v>149.70995120682116</c:v>
                </c:pt>
                <c:pt idx="2083" formatCode="0.00E+00">
                  <c:v>149.63428806183325</c:v>
                </c:pt>
                <c:pt idx="2084" formatCode="0.00E+00">
                  <c:v>149.55869807574445</c:v>
                </c:pt>
                <c:pt idx="2085" formatCode="0.00E+00">
                  <c:v>149.4831811226382</c:v>
                </c:pt>
                <c:pt idx="2086" formatCode="0.00E+00">
                  <c:v>149.40773707659721</c:v>
                </c:pt>
                <c:pt idx="2087" formatCode="0.00E+00">
                  <c:v>149.33236581170502</c:v>
                </c:pt>
                <c:pt idx="2088" formatCode="0.00E+00">
                  <c:v>149.25706720204428</c:v>
                </c:pt>
                <c:pt idx="2089" formatCode="0.00E+00">
                  <c:v>149.18184112169857</c:v>
                </c:pt>
                <c:pt idx="2090" formatCode="0.00E+00">
                  <c:v>149.10668744475055</c:v>
                </c:pt>
                <c:pt idx="2091" formatCode="0.00E+00">
                  <c:v>149.03160604528367</c:v>
                </c:pt>
                <c:pt idx="2092" formatCode="0.00E+00">
                  <c:v>148.95659679738063</c:v>
                </c:pt>
                <c:pt idx="2093" formatCode="0.00E+00">
                  <c:v>148.88165957512501</c:v>
                </c:pt>
                <c:pt idx="2094" formatCode="0.00E+00">
                  <c:v>148.80679425259933</c:v>
                </c:pt>
                <c:pt idx="2095" formatCode="0.00E+00">
                  <c:v>148.73200070388725</c:v>
                </c:pt>
                <c:pt idx="2096" formatCode="0.00E+00">
                  <c:v>148.65727880307142</c:v>
                </c:pt>
                <c:pt idx="2097" formatCode="0.00E+00">
                  <c:v>148.58262842423528</c:v>
                </c:pt>
                <c:pt idx="2098" formatCode="0.00E+00">
                  <c:v>148.50804944146157</c:v>
                </c:pt>
                <c:pt idx="2099" formatCode="0.00E+00">
                  <c:v>148.43354172883383</c:v>
                </c:pt>
                <c:pt idx="2100" formatCode="0.00E+00">
                  <c:v>148.35910516043461</c:v>
                </c:pt>
                <c:pt idx="2101" formatCode="0.00E+00">
                  <c:v>148.28473961034754</c:v>
                </c:pt>
                <c:pt idx="2102" formatCode="0.00E+00">
                  <c:v>148.21044495265531</c:v>
                </c:pt>
                <c:pt idx="2103" formatCode="0.00E+00">
                  <c:v>148.13622106144143</c:v>
                </c:pt>
                <c:pt idx="2104" formatCode="0.00E+00">
                  <c:v>148.06206781078842</c:v>
                </c:pt>
                <c:pt idx="2105" formatCode="0.00E+00">
                  <c:v>147.98798507478</c:v>
                </c:pt>
                <c:pt idx="2106" formatCode="0.00E+00">
                  <c:v>147.91397272749862</c:v>
                </c:pt>
                <c:pt idx="2107" formatCode="0.00E+00">
                  <c:v>147.84003064302797</c:v>
                </c:pt>
                <c:pt idx="2108" formatCode="0.00E+00">
                  <c:v>147.76615869545071</c:v>
                </c:pt>
                <c:pt idx="2109" formatCode="0.00E+00">
                  <c:v>147.69235675885039</c:v>
                </c:pt>
                <c:pt idx="2110" formatCode="0.00E+00">
                  <c:v>147.61862470730952</c:v>
                </c:pt>
                <c:pt idx="2111" formatCode="0.00E+00">
                  <c:v>147.54496241491177</c:v>
                </c:pt>
                <c:pt idx="2112" formatCode="0.00E+00">
                  <c:v>147.47136975573974</c:v>
                </c:pt>
                <c:pt idx="2113" formatCode="0.00E+00">
                  <c:v>147.39784660387693</c:v>
                </c:pt>
                <c:pt idx="2114" formatCode="0.00E+00">
                  <c:v>147.32439283340605</c:v>
                </c:pt>
                <c:pt idx="2115" formatCode="0.00E+00">
                  <c:v>147.25100831841067</c:v>
                </c:pt>
                <c:pt idx="2116" formatCode="0.00E+00">
                  <c:v>147.17769293297332</c:v>
                </c:pt>
                <c:pt idx="2117" formatCode="0.00E+00">
                  <c:v>147.10444655117763</c:v>
                </c:pt>
                <c:pt idx="2118" formatCode="0.00E+00">
                  <c:v>147.03126904710629</c:v>
                </c:pt>
                <c:pt idx="2119" formatCode="0.00E+00">
                  <c:v>146.9581602948428</c:v>
                </c:pt>
                <c:pt idx="2120" formatCode="0.00E+00">
                  <c:v>146.88512016846971</c:v>
                </c:pt>
                <c:pt idx="2121" formatCode="0.00E+00">
                  <c:v>146.81214854207067</c:v>
                </c:pt>
                <c:pt idx="2122" formatCode="0.00E+00">
                  <c:v>146.73924528972825</c:v>
                </c:pt>
                <c:pt idx="2123" formatCode="0.00E+00">
                  <c:v>146.66641028552604</c:v>
                </c:pt>
                <c:pt idx="2124" formatCode="0.00E+00">
                  <c:v>146.59364340354674</c:v>
                </c:pt>
                <c:pt idx="2125" formatCode="0.00E+00">
                  <c:v>146.52094451787386</c:v>
                </c:pt>
                <c:pt idx="2126" formatCode="0.00E+00">
                  <c:v>146.44831350258994</c:v>
                </c:pt>
                <c:pt idx="2127" formatCode="0.00E+00">
                  <c:v>146.37575023177865</c:v>
                </c:pt>
                <c:pt idx="2128" formatCode="0.00E+00">
                  <c:v>146.30325457952264</c:v>
                </c:pt>
                <c:pt idx="2129" formatCode="0.00E+00">
                  <c:v>146.23082641990533</c:v>
                </c:pt>
                <c:pt idx="2130" formatCode="0.00E+00">
                  <c:v>146.15846562700946</c:v>
                </c:pt>
                <c:pt idx="2131" formatCode="0.00E+00">
                  <c:v>146.08617207491861</c:v>
                </c:pt>
                <c:pt idx="2132" formatCode="0.00E+00">
                  <c:v>146.01394563771527</c:v>
                </c:pt>
                <c:pt idx="2133" formatCode="0.00E+00">
                  <c:v>145.94178618948314</c:v>
                </c:pt>
                <c:pt idx="2134" formatCode="0.00E+00">
                  <c:v>145.86969360430484</c:v>
                </c:pt>
                <c:pt idx="2135" formatCode="0.00E+00">
                  <c:v>145.79766775626379</c:v>
                </c:pt>
                <c:pt idx="2136" formatCode="0.00E+00">
                  <c:v>145.72570851944278</c:v>
                </c:pt>
                <c:pt idx="2137" formatCode="0.00E+00">
                  <c:v>145.65381576792532</c:v>
                </c:pt>
                <c:pt idx="2138" formatCode="0.00E+00">
                  <c:v>145.58198937579408</c:v>
                </c:pt>
                <c:pt idx="2139" formatCode="0.00E+00">
                  <c:v>145.51022921713249</c:v>
                </c:pt>
                <c:pt idx="2140" formatCode="0.00E+00">
                  <c:v>145.43853516602329</c:v>
                </c:pt>
                <c:pt idx="2141" formatCode="0.00E+00">
                  <c:v>145.36690709654994</c:v>
                </c:pt>
                <c:pt idx="2142" formatCode="0.00E+00">
                  <c:v>145.29534488279538</c:v>
                </c:pt>
                <c:pt idx="2143" formatCode="0.00E+00">
                  <c:v>145.22384839884253</c:v>
                </c:pt>
                <c:pt idx="2144" formatCode="0.00E+00">
                  <c:v>145.15241751877488</c:v>
                </c:pt>
                <c:pt idx="2145" formatCode="0.00E+00">
                  <c:v>145.08105211667501</c:v>
                </c:pt>
                <c:pt idx="2146" formatCode="0.00E+00">
                  <c:v>145.00975206662656</c:v>
                </c:pt>
                <c:pt idx="2147" formatCode="0.00E+00">
                  <c:v>144.93851724271215</c:v>
                </c:pt>
                <c:pt idx="2148" formatCode="0.00E+00">
                  <c:v>144.86734751901525</c:v>
                </c:pt>
                <c:pt idx="2149" formatCode="0.00E+00">
                  <c:v>144.7962427696186</c:v>
                </c:pt>
                <c:pt idx="2150" formatCode="0.00E+00">
                  <c:v>144.72520286860572</c:v>
                </c:pt>
                <c:pt idx="2151" formatCode="0.00E+00">
                  <c:v>144.6542276900592</c:v>
                </c:pt>
                <c:pt idx="2152" formatCode="0.00E+00">
                  <c:v>144.58331710806266</c:v>
                </c:pt>
                <c:pt idx="2153" formatCode="0.00E+00">
                  <c:v>144.51247099669871</c:v>
                </c:pt>
                <c:pt idx="2154" formatCode="0.00E+00">
                  <c:v>144.44168923005097</c:v>
                </c:pt>
                <c:pt idx="2155" formatCode="0.00E+00">
                  <c:v>144.37097168220191</c:v>
                </c:pt>
                <c:pt idx="2156" formatCode="0.00E+00">
                  <c:v>144.30031822723524</c:v>
                </c:pt>
                <c:pt idx="2157" formatCode="0.00E+00">
                  <c:v>144.22972873923342</c:v>
                </c:pt>
                <c:pt idx="2158" formatCode="0.00E+00">
                  <c:v>144.15920309228019</c:v>
                </c:pt>
                <c:pt idx="2159" formatCode="0.00E+00">
                  <c:v>144.08874116045814</c:v>
                </c:pt>
                <c:pt idx="2160" formatCode="0.00E+00">
                  <c:v>144.01834281785082</c:v>
                </c:pt>
                <c:pt idx="2161" formatCode="0.00E+00">
                  <c:v>143.9480079385408</c:v>
                </c:pt>
                <c:pt idx="2162" formatCode="0.00E+00">
                  <c:v>143.87773639661168</c:v>
                </c:pt>
                <c:pt idx="2163" formatCode="0.00E+00">
                  <c:v>143.80752806614601</c:v>
                </c:pt>
                <c:pt idx="2164" formatCode="0.00E+00">
                  <c:v>143.73738282122758</c:v>
                </c:pt>
                <c:pt idx="2165" formatCode="0.00E+00">
                  <c:v>143.66730053593881</c:v>
                </c:pt>
                <c:pt idx="2166" formatCode="0.00E+00">
                  <c:v>143.5972810843632</c:v>
                </c:pt>
                <c:pt idx="2167" formatCode="0.00E+00">
                  <c:v>143.5273243405837</c:v>
                </c:pt>
                <c:pt idx="2168" formatCode="0.00E+00">
                  <c:v>143.45743017868355</c:v>
                </c:pt>
                <c:pt idx="2169" formatCode="0.00E+00">
                  <c:v>143.38759847274554</c:v>
                </c:pt>
                <c:pt idx="2170" formatCode="0.00E+00">
                  <c:v>143.3178290968531</c:v>
                </c:pt>
                <c:pt idx="2171" formatCode="0.00E+00">
                  <c:v>143.24812192508898</c:v>
                </c:pt>
                <c:pt idx="2172" formatCode="0.00E+00">
                  <c:v>143.17847683153676</c:v>
                </c:pt>
                <c:pt idx="2173" formatCode="0.00E+00">
                  <c:v>143.1088936902789</c:v>
                </c:pt>
                <c:pt idx="2174" formatCode="0.00E+00">
                  <c:v>143.03937237539927</c:v>
                </c:pt>
                <c:pt idx="2175" formatCode="0.00E+00">
                  <c:v>142.96991276098007</c:v>
                </c:pt>
                <c:pt idx="2176" formatCode="0.00E+00">
                  <c:v>142.90051472110525</c:v>
                </c:pt>
                <c:pt idx="2177" formatCode="0.00E+00">
                  <c:v>142.83117812985719</c:v>
                </c:pt>
                <c:pt idx="2178" formatCode="0.00E+00">
                  <c:v>142.76190286131961</c:v>
                </c:pt>
                <c:pt idx="2179" formatCode="0.00E+00">
                  <c:v>142.69268878957507</c:v>
                </c:pt>
                <c:pt idx="2180" formatCode="0.00E+00">
                  <c:v>142.62353578870707</c:v>
                </c:pt>
                <c:pt idx="2181" formatCode="0.00E+00">
                  <c:v>142.55444373279835</c:v>
                </c:pt>
                <c:pt idx="2182" formatCode="0.00E+00">
                  <c:v>142.48541249593242</c:v>
                </c:pt>
                <c:pt idx="2183" formatCode="0.00E+00">
                  <c:v>142.41644195219183</c:v>
                </c:pt>
                <c:pt idx="2184" formatCode="0.00E+00">
                  <c:v>142.34753197566027</c:v>
                </c:pt>
                <c:pt idx="2185" formatCode="0.00E+00">
                  <c:v>142.27868244042034</c:v>
                </c:pt>
                <c:pt idx="2186" formatCode="0.00E+00">
                  <c:v>142.2098932205555</c:v>
                </c:pt>
                <c:pt idx="2187" formatCode="0.00E+00">
                  <c:v>142.14116419014849</c:v>
                </c:pt>
                <c:pt idx="2188" formatCode="0.00E+00">
                  <c:v>142.07249522328289</c:v>
                </c:pt>
                <c:pt idx="2189" formatCode="0.00E+00">
                  <c:v>142.00388619404117</c:v>
                </c:pt>
                <c:pt idx="2190" formatCode="0.00E+00">
                  <c:v>141.93533697650702</c:v>
                </c:pt>
                <c:pt idx="2191" formatCode="0.00E+00">
                  <c:v>141.8668474447631</c:v>
                </c:pt>
                <c:pt idx="2192" formatCode="0.00E+00">
                  <c:v>141.79841747289294</c:v>
                </c:pt>
                <c:pt idx="2193" formatCode="0.00E+00">
                  <c:v>141.73004693497907</c:v>
                </c:pt>
                <c:pt idx="2194" formatCode="0.00E+00">
                  <c:v>141.66173570510514</c:v>
                </c:pt>
                <c:pt idx="2195" formatCode="0.00E+00">
                  <c:v>141.59348365735369</c:v>
                </c:pt>
                <c:pt idx="2196" formatCode="0.00E+00">
                  <c:v>141.52529066580851</c:v>
                </c:pt>
                <c:pt idx="2197" formatCode="0.00E+00">
                  <c:v>141.45715660455198</c:v>
                </c:pt>
                <c:pt idx="2198" formatCode="0.00E+00">
                  <c:v>141.38908134766766</c:v>
                </c:pt>
                <c:pt idx="2199" formatCode="0.00E+00">
                  <c:v>141.32106476923843</c:v>
                </c:pt>
                <c:pt idx="2200" formatCode="0.00E+00">
                  <c:v>141.25310674334759</c:v>
                </c:pt>
                <c:pt idx="2201" formatCode="0.00E+00">
                  <c:v>141.18520714407782</c:v>
                </c:pt>
                <c:pt idx="2202" formatCode="0.00E+00">
                  <c:v>141.11736584551284</c:v>
                </c:pt>
                <c:pt idx="2203" formatCode="0.00E+00">
                  <c:v>141.04958272173511</c:v>
                </c:pt>
                <c:pt idx="2204" formatCode="0.00E+00">
                  <c:v>140.98185764682816</c:v>
                </c:pt>
                <c:pt idx="2205" formatCode="0.00E+00">
                  <c:v>140.91419049487487</c:v>
                </c:pt>
                <c:pt idx="2206" formatCode="0.00E+00">
                  <c:v>140.84658113995852</c:v>
                </c:pt>
                <c:pt idx="2207" formatCode="0.00E+00">
                  <c:v>140.77902945616191</c:v>
                </c:pt>
                <c:pt idx="2208" formatCode="0.00E+00">
                  <c:v>140.71153531756846</c:v>
                </c:pt>
                <c:pt idx="2209" formatCode="0.00E+00">
                  <c:v>140.64409859826094</c:v>
                </c:pt>
                <c:pt idx="2210" formatCode="0.00E+00">
                  <c:v>140.57671917232284</c:v>
                </c:pt>
                <c:pt idx="2211" formatCode="0.00E+00">
                  <c:v>140.50939691383687</c:v>
                </c:pt>
                <c:pt idx="2212" formatCode="0.00E+00">
                  <c:v>140.44213169688643</c:v>
                </c:pt>
                <c:pt idx="2213" formatCode="0.00E+00">
                  <c:v>140.37492339555428</c:v>
                </c:pt>
                <c:pt idx="2214" formatCode="0.00E+00">
                  <c:v>140.30777188392386</c:v>
                </c:pt>
                <c:pt idx="2215" formatCode="0.00E+00">
                  <c:v>140.24067703607801</c:v>
                </c:pt>
                <c:pt idx="2216" formatCode="0.00E+00">
                  <c:v>140.17363872610011</c:v>
                </c:pt>
                <c:pt idx="2217" formatCode="0.00E+00">
                  <c:v>140.10665682807274</c:v>
                </c:pt>
                <c:pt idx="2218" formatCode="0.00E+00">
                  <c:v>140.0397312160797</c:v>
                </c:pt>
                <c:pt idx="2219" formatCode="0.00E+00">
                  <c:v>139.9728617642034</c:v>
                </c:pt>
                <c:pt idx="2220" formatCode="0.00E+00">
                  <c:v>139.9060483465274</c:v>
                </c:pt>
                <c:pt idx="2221" formatCode="0.00E+00">
                  <c:v>139.83929083713457</c:v>
                </c:pt>
                <c:pt idx="2222" formatCode="0.00E+00">
                  <c:v>139.77258911010821</c:v>
                </c:pt>
                <c:pt idx="2223" formatCode="0.00E+00">
                  <c:v>139.70594303953106</c:v>
                </c:pt>
                <c:pt idx="2224" formatCode="0.00E+00">
                  <c:v>139.63935249948662</c:v>
                </c:pt>
                <c:pt idx="2225" formatCode="0.00E+00">
                  <c:v>139.57281736405758</c:v>
                </c:pt>
                <c:pt idx="2226" formatCode="0.00E+00">
                  <c:v>139.50633750732752</c:v>
                </c:pt>
                <c:pt idx="2227" formatCode="0.00E+00">
                  <c:v>139.43991280337895</c:v>
                </c:pt>
                <c:pt idx="2228" formatCode="0.00E+00">
                  <c:v>139.37354312629566</c:v>
                </c:pt>
                <c:pt idx="2229" formatCode="0.00E+00">
                  <c:v>139.30722835015993</c:v>
                </c:pt>
                <c:pt idx="2230" formatCode="0.00E+00">
                  <c:v>139.24096834905569</c:v>
                </c:pt>
                <c:pt idx="2231" formatCode="0.00E+00">
                  <c:v>139.1747629970653</c:v>
                </c:pt>
                <c:pt idx="2232" formatCode="0.00E+00">
                  <c:v>139.10861216827246</c:v>
                </c:pt>
                <c:pt idx="2233" formatCode="0.00E+00">
                  <c:v>139.04251573675978</c:v>
                </c:pt>
                <c:pt idx="2234" formatCode="0.00E+00">
                  <c:v>138.97647357661074</c:v>
                </c:pt>
                <c:pt idx="2235" formatCode="0.00E+00">
                  <c:v>138.91048556190827</c:v>
                </c:pt>
                <c:pt idx="2236" formatCode="0.00E+00">
                  <c:v>138.84455156673528</c:v>
                </c:pt>
                <c:pt idx="2237" formatCode="0.00E+00">
                  <c:v>138.77867146517519</c:v>
                </c:pt>
                <c:pt idx="2238" formatCode="0.00E+00">
                  <c:v>138.71284513131073</c:v>
                </c:pt>
                <c:pt idx="2239" formatCode="0.00E+00">
                  <c:v>138.6470724392255</c:v>
                </c:pt>
                <c:pt idx="2240" formatCode="0.00E+00">
                  <c:v>138.58135326300197</c:v>
                </c:pt>
                <c:pt idx="2241" formatCode="0.00E+00">
                  <c:v>138.51568747672383</c:v>
                </c:pt>
                <c:pt idx="2242" formatCode="0.00E+00">
                  <c:v>138.45007495447371</c:v>
                </c:pt>
                <c:pt idx="2243" formatCode="0.00E+00">
                  <c:v>138.38451557033517</c:v>
                </c:pt>
                <c:pt idx="2244" formatCode="0.00E+00">
                  <c:v>138.31900919839075</c:v>
                </c:pt>
                <c:pt idx="2245" formatCode="0.00E+00">
                  <c:v>138.25355571272408</c:v>
                </c:pt>
                <c:pt idx="2246" formatCode="0.00E+00">
                  <c:v>138.1881549874177</c:v>
                </c:pt>
                <c:pt idx="2247" formatCode="0.00E+00">
                  <c:v>138.12280689655529</c:v>
                </c:pt>
                <c:pt idx="2248" formatCode="0.00E+00">
                  <c:v>138.05751131421945</c:v>
                </c:pt>
                <c:pt idx="2249" formatCode="0.00E+00">
                  <c:v>137.99226811449378</c:v>
                </c:pt>
                <c:pt idx="2250" formatCode="0.00E+00">
                  <c:v>137.92707717146075</c:v>
                </c:pt>
                <c:pt idx="2251" formatCode="0.00E+00">
                  <c:v>137.86193835920406</c:v>
                </c:pt>
                <c:pt idx="2252" formatCode="0.00E+00">
                  <c:v>137.79685155180636</c:v>
                </c:pt>
                <c:pt idx="2253" formatCode="0.00E+00">
                  <c:v>137.73181662335105</c:v>
                </c:pt>
                <c:pt idx="2254" formatCode="0.00E+00">
                  <c:v>137.66683344792091</c:v>
                </c:pt>
                <c:pt idx="2255" formatCode="0.00E+00">
                  <c:v>137.60190189959948</c:v>
                </c:pt>
                <c:pt idx="2256" formatCode="0.00E+00">
                  <c:v>137.53702185246928</c:v>
                </c:pt>
                <c:pt idx="2257" formatCode="0.00E+00">
                  <c:v>137.47219318061397</c:v>
                </c:pt>
                <c:pt idx="2258" formatCode="0.00E+00">
                  <c:v>137.4074157581162</c:v>
                </c:pt>
                <c:pt idx="2259" formatCode="0.00E+00">
                  <c:v>137.34268945905941</c:v>
                </c:pt>
                <c:pt idx="2260" formatCode="0.00E+00">
                  <c:v>137.27801415752648</c:v>
                </c:pt>
                <c:pt idx="2261" formatCode="0.00E+00">
                  <c:v>137.21338972760057</c:v>
                </c:pt>
                <c:pt idx="2262" formatCode="0.00E+00">
                  <c:v>137.14881604336469</c:v>
                </c:pt>
                <c:pt idx="2263" formatCode="0.00E+00">
                  <c:v>137.08429297890217</c:v>
                </c:pt>
                <c:pt idx="2264" formatCode="0.00E+00">
                  <c:v>137.01982040829577</c:v>
                </c:pt>
                <c:pt idx="2265" formatCode="0.00E+00">
                  <c:v>136.955398205629</c:v>
                </c:pt>
                <c:pt idx="2266" formatCode="0.00E+00">
                  <c:v>136.89102624498443</c:v>
                </c:pt>
                <c:pt idx="2267" formatCode="0.00E+00">
                  <c:v>136.82670440044566</c:v>
                </c:pt>
                <c:pt idx="2268" formatCode="0.00E+00">
                  <c:v>136.76243254609531</c:v>
                </c:pt>
                <c:pt idx="2269" formatCode="0.00E+00">
                  <c:v>136.69821055601707</c:v>
                </c:pt>
                <c:pt idx="2270" formatCode="0.00E+00">
                  <c:v>136.6340383042934</c:v>
                </c:pt>
                <c:pt idx="2271" formatCode="0.00E+00">
                  <c:v>136.56991566500784</c:v>
                </c:pt>
                <c:pt idx="2272" formatCode="0.00E+00">
                  <c:v>136.50584251224325</c:v>
                </c:pt>
                <c:pt idx="2273" formatCode="0.00E+00">
                  <c:v>136.44181872008295</c:v>
                </c:pt>
                <c:pt idx="2274" formatCode="0.00E+00">
                  <c:v>136.37784416260959</c:v>
                </c:pt>
                <c:pt idx="2275" formatCode="0.00E+00">
                  <c:v>136.31391871390693</c:v>
                </c:pt>
                <c:pt idx="2276" formatCode="0.00E+00">
                  <c:v>136.25004224805741</c:v>
                </c:pt>
                <c:pt idx="2277" formatCode="0.00E+00">
                  <c:v>136.18621463914468</c:v>
                </c:pt>
                <c:pt idx="2278" formatCode="0.00E+00">
                  <c:v>136.12243576125124</c:v>
                </c:pt>
                <c:pt idx="2279" formatCode="0.00E+00">
                  <c:v>136.05870548846079</c:v>
                </c:pt>
                <c:pt idx="2280" formatCode="0.00E+00">
                  <c:v>135.99502369485594</c:v>
                </c:pt>
                <c:pt idx="2281" formatCode="0.00E+00">
                  <c:v>135.93139025452027</c:v>
                </c:pt>
                <c:pt idx="2282" formatCode="0.00E+00">
                  <c:v>135.86780504153629</c:v>
                </c:pt>
                <c:pt idx="2283" formatCode="0.00E+00">
                  <c:v>135.80426792998767</c:v>
                </c:pt>
                <c:pt idx="2284" formatCode="0.00E+00">
                  <c:v>135.74077879395691</c:v>
                </c:pt>
                <c:pt idx="2285" formatCode="0.00E+00">
                  <c:v>135.67733750752782</c:v>
                </c:pt>
                <c:pt idx="2286" formatCode="0.00E+00">
                  <c:v>135.61394394478279</c:v>
                </c:pt>
                <c:pt idx="2287" formatCode="0.00E+00">
                  <c:v>135.55059797980536</c:v>
                </c:pt>
                <c:pt idx="2288" formatCode="0.00E+00">
                  <c:v>135.48729948667844</c:v>
                </c:pt>
                <c:pt idx="2289" formatCode="0.00E+00">
                  <c:v>135.42404833948532</c:v>
                </c:pt>
                <c:pt idx="2290" formatCode="0.00E+00">
                  <c:v>135.36084441230864</c:v>
                </c:pt>
                <c:pt idx="2291" formatCode="0.00E+00">
                  <c:v>135.29768757923219</c:v>
                </c:pt>
                <c:pt idx="2292" formatCode="0.00E+00">
                  <c:v>135.23457771433834</c:v>
                </c:pt>
                <c:pt idx="2293" formatCode="0.00E+00">
                  <c:v>135.17151469171071</c:v>
                </c:pt>
                <c:pt idx="2294" formatCode="0.00E+00">
                  <c:v>135.10849838543211</c:v>
                </c:pt>
                <c:pt idx="2295" formatCode="0.00E+00">
                  <c:v>135.04552866958591</c:v>
                </c:pt>
                <c:pt idx="2296" formatCode="0.00E+00">
                  <c:v>134.98260541825482</c:v>
                </c:pt>
                <c:pt idx="2297" formatCode="0.00E+00">
                  <c:v>134.91972850552227</c:v>
                </c:pt>
                <c:pt idx="2298" formatCode="0.00E+00">
                  <c:v>134.85689780547108</c:v>
                </c:pt>
                <c:pt idx="2299" formatCode="0.00E+00">
                  <c:v>134.79411319218471</c:v>
                </c:pt>
                <c:pt idx="2300" formatCode="0.00E+00">
                  <c:v>134.73137453974587</c:v>
                </c:pt>
                <c:pt idx="2301" formatCode="0.00E+00">
                  <c:v>134.66868172223795</c:v>
                </c:pt>
                <c:pt idx="2302" formatCode="0.00E+00">
                  <c:v>134.6060346137437</c:v>
                </c:pt>
                <c:pt idx="2303" formatCode="0.00E+00">
                  <c:v>134.54343308834672</c:v>
                </c:pt>
                <c:pt idx="2304" formatCode="0.00E+00">
                  <c:v>134.48087702012953</c:v>
                </c:pt>
                <c:pt idx="2305" formatCode="0.00E+00">
                  <c:v>134.41836628317571</c:v>
                </c:pt>
                <c:pt idx="2306" formatCode="0.00E+00">
                  <c:v>134.35590075156802</c:v>
                </c:pt>
                <c:pt idx="2307" formatCode="0.00E+00">
                  <c:v>134.29348029938984</c:v>
                </c:pt>
                <c:pt idx="2308" formatCode="0.00E+00">
                  <c:v>134.23110480072387</c:v>
                </c:pt>
                <c:pt idx="2309" formatCode="0.00E+00">
                  <c:v>134.16877412965374</c:v>
                </c:pt>
                <c:pt idx="2310" formatCode="0.00E+00">
                  <c:v>134.1064881602619</c:v>
                </c:pt>
                <c:pt idx="2311" formatCode="0.00E+00">
                  <c:v>134.04424676663211</c:v>
                </c:pt>
                <c:pt idx="2312" formatCode="0.00E+00">
                  <c:v>133.98204982284693</c:v>
                </c:pt>
                <c:pt idx="2313" formatCode="0.00E+00">
                  <c:v>133.91989720298977</c:v>
                </c:pt>
                <c:pt idx="2314" formatCode="0.00E+00">
                  <c:v>133.85778878114365</c:v>
                </c:pt>
                <c:pt idx="2315" formatCode="0.00E+00">
                  <c:v>133.79572443139159</c:v>
                </c:pt>
                <c:pt idx="2316" formatCode="0.00E+00">
                  <c:v>133.73370402781671</c:v>
                </c:pt>
                <c:pt idx="2317" formatCode="0.00E+00">
                  <c:v>133.67172744450227</c:v>
                </c:pt>
                <c:pt idx="2318" formatCode="0.00E+00">
                  <c:v>133.60979455553104</c:v>
                </c:pt>
                <c:pt idx="2319" formatCode="0.00E+00">
                  <c:v>133.5479052349865</c:v>
                </c:pt>
                <c:pt idx="2320" formatCode="0.00E+00">
                  <c:v>133.48605935695127</c:v>
                </c:pt>
                <c:pt idx="2321" formatCode="0.00E+00">
                  <c:v>133.424256795509</c:v>
                </c:pt>
                <c:pt idx="2322" formatCode="0.00E+00">
                  <c:v>133.36249742474223</c:v>
                </c:pt>
                <c:pt idx="2323" formatCode="0.00E+00">
                  <c:v>133.30078111873462</c:v>
                </c:pt>
                <c:pt idx="2324" formatCode="0.00E+00">
                  <c:v>133.23910775156872</c:v>
                </c:pt>
                <c:pt idx="2325" formatCode="0.00E+00">
                  <c:v>133.17747719732802</c:v>
                </c:pt>
                <c:pt idx="2326" formatCode="0.00E+00">
                  <c:v>133.1158893300954</c:v>
                </c:pt>
                <c:pt idx="2327" formatCode="0.00E+00">
                  <c:v>133.05434402395412</c:v>
                </c:pt>
                <c:pt idx="2328" formatCode="0.00E+00">
                  <c:v>132.99284115298724</c:v>
                </c:pt>
                <c:pt idx="2329" formatCode="0.00E+00">
                  <c:v>132.9313805912775</c:v>
                </c:pt>
                <c:pt idx="2330" formatCode="0.00E+00">
                  <c:v>132.86996221290855</c:v>
                </c:pt>
                <c:pt idx="2331" formatCode="0.00E+00">
                  <c:v>132.80858589196305</c:v>
                </c:pt>
                <c:pt idx="2332" formatCode="0.00E+00">
                  <c:v>132.74725150252448</c:v>
                </c:pt>
                <c:pt idx="2333" formatCode="0.00E+00">
                  <c:v>132.68595891867545</c:v>
                </c:pt>
                <c:pt idx="2334" formatCode="0.00E+00">
                  <c:v>132.62470801449956</c:v>
                </c:pt>
                <c:pt idx="2335" formatCode="0.00E+00">
                  <c:v>132.56349866407936</c:v>
                </c:pt>
                <c:pt idx="2336" formatCode="0.00E+00">
                  <c:v>132.50233074149855</c:v>
                </c:pt>
                <c:pt idx="2337" formatCode="0.00E+00">
                  <c:v>132.4412041208397</c:v>
                </c:pt>
                <c:pt idx="2338" formatCode="0.00E+00">
                  <c:v>132.38011867618644</c:v>
                </c:pt>
                <c:pt idx="2339" formatCode="0.00E+00">
                  <c:v>132.31907428162123</c:v>
                </c:pt>
                <c:pt idx="2340" formatCode="0.00E+00">
                  <c:v>132.25807081122775</c:v>
                </c:pt>
                <c:pt idx="2341" formatCode="0.00E+00">
                  <c:v>132.19710813908864</c:v>
                </c:pt>
                <c:pt idx="2342" formatCode="0.00E+00">
                  <c:v>132.1361861392873</c:v>
                </c:pt>
                <c:pt idx="2343" formatCode="0.00E+00">
                  <c:v>132.07530468590659</c:v>
                </c:pt>
                <c:pt idx="2344" formatCode="0.00E+00">
                  <c:v>132.01446365302996</c:v>
                </c:pt>
                <c:pt idx="2345" formatCode="0.00E+00">
                  <c:v>131.95366291473999</c:v>
                </c:pt>
                <c:pt idx="2346" formatCode="0.00E+00">
                  <c:v>131.89290234512026</c:v>
                </c:pt>
                <c:pt idx="2347" formatCode="0.00E+00">
                  <c:v>131.8321818182535</c:v>
                </c:pt>
                <c:pt idx="2348" formatCode="0.00E+00">
                  <c:v>131.7715012082233</c:v>
                </c:pt>
                <c:pt idx="2349" formatCode="0.00E+00">
                  <c:v>131.71086038911204</c:v>
                </c:pt>
                <c:pt idx="2350" formatCode="0.00E+00">
                  <c:v>131.65025923500343</c:v>
                </c:pt>
                <c:pt idx="2351" formatCode="0.00E+00">
                  <c:v>131.58969761998009</c:v>
                </c:pt>
                <c:pt idx="2352" formatCode="0.00E+00">
                  <c:v>131.52917541812559</c:v>
                </c:pt>
                <c:pt idx="2353" formatCode="0.00E+00">
                  <c:v>131.46869250352262</c:v>
                </c:pt>
                <c:pt idx="2354" formatCode="0.00E+00">
                  <c:v>131.4082487502547</c:v>
                </c:pt>
                <c:pt idx="2355" formatCode="0.00E+00">
                  <c:v>131.34784403240434</c:v>
                </c:pt>
                <c:pt idx="2356" formatCode="0.00E+00">
                  <c:v>131.28747822405523</c:v>
                </c:pt>
                <c:pt idx="2357" formatCode="0.00E+00">
                  <c:v>131.22715119929001</c:v>
                </c:pt>
                <c:pt idx="2358" formatCode="0.00E+00">
                  <c:v>131.16686283219207</c:v>
                </c:pt>
                <c:pt idx="2359" formatCode="0.00E+00">
                  <c:v>131.10661299684426</c:v>
                </c:pt>
                <c:pt idx="2360" formatCode="0.00E+00">
                  <c:v>131.04640156733001</c:v>
                </c:pt>
                <c:pt idx="2361" formatCode="0.00E+00">
                  <c:v>130.98622841773198</c:v>
                </c:pt>
                <c:pt idx="2362" formatCode="0.00E+00">
                  <c:v>130.9260934221337</c:v>
                </c:pt>
                <c:pt idx="2363" formatCode="0.00E+00">
                  <c:v>130.86599645461791</c:v>
                </c:pt>
                <c:pt idx="2364" formatCode="0.00E+00">
                  <c:v>130.80593738926802</c:v>
                </c:pt>
                <c:pt idx="2365" formatCode="0.00E+00">
                  <c:v>130.74591610016671</c:v>
                </c:pt>
                <c:pt idx="2366" formatCode="0.00E+00">
                  <c:v>130.68593246139761</c:v>
                </c:pt>
                <c:pt idx="2367" formatCode="0.00E+00">
                  <c:v>130.62598634704335</c:v>
                </c:pt>
                <c:pt idx="2368" formatCode="0.00E+00">
                  <c:v>130.5660776311874</c:v>
                </c:pt>
                <c:pt idx="2369" formatCode="0.00E+00">
                  <c:v>130.50620618791237</c:v>
                </c:pt>
                <c:pt idx="2370" formatCode="0.00E+00">
                  <c:v>130.44637189130185</c:v>
                </c:pt>
                <c:pt idx="2371" formatCode="0.00E+00">
                  <c:v>130.38657461543852</c:v>
                </c:pt>
                <c:pt idx="2372" formatCode="0.00E+00">
                  <c:v>130.32681423440596</c:v>
                </c:pt>
                <c:pt idx="2373" formatCode="0.00E+00">
                  <c:v>130.26709062228679</c:v>
                </c:pt>
                <c:pt idx="2374" formatCode="0.00E+00">
                  <c:v>130.20740365316442</c:v>
                </c:pt>
                <c:pt idx="2375" formatCode="0.00E+00">
                  <c:v>130.1477532011217</c:v>
                </c:pt>
                <c:pt idx="2376" formatCode="0.00E+00">
                  <c:v>130.08813914024205</c:v>
                </c:pt>
                <c:pt idx="2377" formatCode="0.00E+00">
                  <c:v>130.02856134460808</c:v>
                </c:pt>
                <c:pt idx="2378" formatCode="0.00E+00">
                  <c:v>129.96901968830343</c:v>
                </c:pt>
                <c:pt idx="2379" formatCode="0.00E+00">
                  <c:v>129.90951404541073</c:v>
                </c:pt>
                <c:pt idx="2380" formatCode="0.00E+00">
                  <c:v>129.85004429001344</c:v>
                </c:pt>
                <c:pt idx="2381" formatCode="0.00E+00">
                  <c:v>129.7906102961943</c:v>
                </c:pt>
                <c:pt idx="2382" formatCode="0.00E+00">
                  <c:v>129.73121193803684</c:v>
                </c:pt>
                <c:pt idx="2383" formatCode="0.00E+00">
                  <c:v>129.67184908962378</c:v>
                </c:pt>
                <c:pt idx="2384" formatCode="0.00E+00">
                  <c:v>129.61252162503843</c:v>
                </c:pt>
                <c:pt idx="2385" formatCode="0.00E+00">
                  <c:v>129.55322941836363</c:v>
                </c:pt>
                <c:pt idx="2386" formatCode="0.00E+00">
                  <c:v>129.4939723436828</c:v>
                </c:pt>
                <c:pt idx="2387" formatCode="0.00E+00">
                  <c:v>129.43475027507867</c:v>
                </c:pt>
                <c:pt idx="2388" formatCode="0.00E+00">
                  <c:v>129.37556308663477</c:v>
                </c:pt>
                <c:pt idx="2389" formatCode="0.00E+00">
                  <c:v>129.31641065243383</c:v>
                </c:pt>
                <c:pt idx="2390" formatCode="0.00E+00">
                  <c:v>129.25729284655921</c:v>
                </c:pt>
                <c:pt idx="2391" formatCode="0.00E+00">
                  <c:v>129.1982095430937</c:v>
                </c:pt>
                <c:pt idx="2392" formatCode="0.00E+00">
                  <c:v>129.13916061612082</c:v>
                </c:pt>
                <c:pt idx="2393" formatCode="0.00E+00">
                  <c:v>129.08014593972308</c:v>
                </c:pt>
                <c:pt idx="2394" formatCode="0.00E+00">
                  <c:v>129.02116538798418</c:v>
                </c:pt>
                <c:pt idx="2395" formatCode="0.00E+00">
                  <c:v>128.9622188349868</c:v>
                </c:pt>
                <c:pt idx="2396" formatCode="0.00E+00">
                  <c:v>128.90330615481429</c:v>
                </c:pt>
                <c:pt idx="2397" formatCode="0.00E+00">
                  <c:v>128.84442722154944</c:v>
                </c:pt>
                <c:pt idx="2398" formatCode="0.00E+00">
                  <c:v>128.78558190927583</c:v>
                </c:pt>
                <c:pt idx="2399" formatCode="0.00E+00">
                  <c:v>128.72677009207592</c:v>
                </c:pt>
                <c:pt idx="2400" formatCode="0.00E+00">
                  <c:v>128.66799164403341</c:v>
                </c:pt>
                <c:pt idx="2401" formatCode="0.00E+00">
                  <c:v>128.60924643923096</c:v>
                </c:pt>
                <c:pt idx="2402" formatCode="0.00E+00">
                  <c:v>128.55053435175211</c:v>
                </c:pt>
                <c:pt idx="2403" formatCode="0.00E+00">
                  <c:v>128.4918552556793</c:v>
                </c:pt>
                <c:pt idx="2404" formatCode="0.00E+00">
                  <c:v>128.43320902509635</c:v>
                </c:pt>
                <c:pt idx="2405" formatCode="0.00E+00">
                  <c:v>128.37459553408564</c:v>
                </c:pt>
                <c:pt idx="2406" formatCode="0.00E+00">
                  <c:v>128.31601465673094</c:v>
                </c:pt>
                <c:pt idx="2407" formatCode="0.00E+00">
                  <c:v>128.25746626711481</c:v>
                </c:pt>
                <c:pt idx="2408" formatCode="0.00E+00">
                  <c:v>128.19895023932082</c:v>
                </c:pt>
                <c:pt idx="2409" formatCode="0.00E+00">
                  <c:v>128.14046644743155</c:v>
                </c:pt>
                <c:pt idx="2410" formatCode="0.00E+00">
                  <c:v>128.08201476553063</c:v>
                </c:pt>
                <c:pt idx="2411" formatCode="0.00E+00">
                  <c:v>128.02359506770068</c:v>
                </c:pt>
                <c:pt idx="2412" formatCode="0.00E+00">
                  <c:v>127.96520722802512</c:v>
                </c:pt>
                <c:pt idx="2413" formatCode="0.00E+00">
                  <c:v>127.90685112058674</c:v>
                </c:pt>
                <c:pt idx="2414" formatCode="0.00E+00">
                  <c:v>127.84852661946906</c:v>
                </c:pt>
                <c:pt idx="2415" formatCode="0.00E+00">
                  <c:v>127.7902335987547</c:v>
                </c:pt>
                <c:pt idx="2416" formatCode="0.00E+00">
                  <c:v>127.73197193252719</c:v>
                </c:pt>
                <c:pt idx="2417" formatCode="0.00E+00">
                  <c:v>127.6737414948692</c:v>
                </c:pt>
                <c:pt idx="2418" formatCode="0.00E+00">
                  <c:v>127.61554215986439</c:v>
                </c:pt>
                <c:pt idx="2419" formatCode="0.00E+00">
                  <c:v>127.55737380159513</c:v>
                </c:pt>
                <c:pt idx="2420" formatCode="0.00E+00">
                  <c:v>127.49923629414508</c:v>
                </c:pt>
                <c:pt idx="2421" formatCode="0.00E+00">
                  <c:v>127.4411295115973</c:v>
                </c:pt>
                <c:pt idx="2422" formatCode="0.00E+00">
                  <c:v>127.38305332803441</c:v>
                </c:pt>
                <c:pt idx="2423" formatCode="0.00E+00">
                  <c:v>127.32500761754005</c:v>
                </c:pt>
                <c:pt idx="2424" formatCode="0.00E+00">
                  <c:v>127.26699225419696</c:v>
                </c:pt>
                <c:pt idx="2425" formatCode="0.00E+00">
                  <c:v>127.2090071120885</c:v>
                </c:pt>
                <c:pt idx="2426" formatCode="0.00E+00">
                  <c:v>127.15105206529745</c:v>
                </c:pt>
                <c:pt idx="2427" formatCode="0.00E+00">
                  <c:v>127.09312698790723</c:v>
                </c:pt>
                <c:pt idx="2428" formatCode="0.00E+00">
                  <c:v>127.03523175400068</c:v>
                </c:pt>
                <c:pt idx="2429" formatCode="0.00E+00">
                  <c:v>126.97736623766116</c:v>
                </c:pt>
                <c:pt idx="2430" formatCode="0.00E+00">
                  <c:v>126.91953031297129</c:v>
                </c:pt>
                <c:pt idx="2431" formatCode="0.00E+00">
                  <c:v>126.86172385401488</c:v>
                </c:pt>
                <c:pt idx="2432" formatCode="0.00E+00">
                  <c:v>126.80394673487433</c:v>
                </c:pt>
                <c:pt idx="2433" formatCode="0.00E+00">
                  <c:v>126.74619882963327</c:v>
                </c:pt>
                <c:pt idx="2434" formatCode="0.00E+00">
                  <c:v>126.68848001237427</c:v>
                </c:pt>
                <c:pt idx="2435" formatCode="0.00E+00">
                  <c:v>126.63079015718097</c:v>
                </c:pt>
                <c:pt idx="2436" formatCode="0.00E+00">
                  <c:v>126.57312913813604</c:v>
                </c:pt>
                <c:pt idx="2437" formatCode="0.00E+00">
                  <c:v>126.51549682932284</c:v>
                </c:pt>
                <c:pt idx="2438" formatCode="0.00E+00">
                  <c:v>126.45789310482428</c:v>
                </c:pt>
                <c:pt idx="2439" formatCode="0.00E+00">
                  <c:v>126.40031783872359</c:v>
                </c:pt>
                <c:pt idx="2440" formatCode="0.00E+00">
                  <c:v>126.34277090510375</c:v>
                </c:pt>
                <c:pt idx="2441" formatCode="0.00E+00">
                  <c:v>126.28525217804804</c:v>
                </c:pt>
                <c:pt idx="2442" formatCode="0.00E+00">
                  <c:v>126.22776153163926</c:v>
                </c:pt>
                <c:pt idx="2443" formatCode="0.00E+00">
                  <c:v>126.17029883996094</c:v>
                </c:pt>
                <c:pt idx="2444" formatCode="0.00E+00">
                  <c:v>126.11286397709557</c:v>
                </c:pt>
                <c:pt idx="2445" formatCode="0.00E+00">
                  <c:v>126.05545681712687</c:v>
                </c:pt>
                <c:pt idx="2446" formatCode="0.00E+00">
                  <c:v>125.99807723413744</c:v>
                </c:pt>
                <c:pt idx="2447" formatCode="0.00E+00">
                  <c:v>125.94072510221071</c:v>
                </c:pt>
                <c:pt idx="2448" formatCode="0.00E+00">
                  <c:v>125.88340029542951</c:v>
                </c:pt>
                <c:pt idx="2449" formatCode="0.00E+00">
                  <c:v>125.82610268787732</c:v>
                </c:pt>
                <c:pt idx="2450" formatCode="0.00E+00">
                  <c:v>125.76883215363665</c:v>
                </c:pt>
                <c:pt idx="2451" formatCode="0.00E+00">
                  <c:v>125.71158856679119</c:v>
                </c:pt>
                <c:pt idx="2452" formatCode="0.00E+00">
                  <c:v>125.65437180142362</c:v>
                </c:pt>
                <c:pt idx="2453" formatCode="0.00E+00">
                  <c:v>125.5971817316173</c:v>
                </c:pt>
                <c:pt idx="2454" formatCode="0.00E+00">
                  <c:v>125.54001823145506</c:v>
                </c:pt>
                <c:pt idx="2455" formatCode="0.00E+00">
                  <c:v>125.4828811750204</c:v>
                </c:pt>
                <c:pt idx="2456" formatCode="0.00E+00">
                  <c:v>125.42577043639596</c:v>
                </c:pt>
                <c:pt idx="2457" formatCode="0.00E+00">
                  <c:v>125.36868588966519</c:v>
                </c:pt>
                <c:pt idx="2458" formatCode="0.00E+00">
                  <c:v>125.31162740891079</c:v>
                </c:pt>
                <c:pt idx="2459" formatCode="0.00E+00">
                  <c:v>125.25459486821632</c:v>
                </c:pt>
                <c:pt idx="2460" formatCode="0.00E+00">
                  <c:v>125.19758814166454</c:v>
                </c:pt>
                <c:pt idx="2461" formatCode="0.00E+00">
                  <c:v>125.14060710333882</c:v>
                </c:pt>
                <c:pt idx="2462" formatCode="0.00E+00">
                  <c:v>125.08365162732173</c:v>
                </c:pt>
                <c:pt idx="2463" formatCode="0.00E+00">
                  <c:v>125.02672158769712</c:v>
                </c:pt>
                <c:pt idx="2464" formatCode="0.00E+00">
                  <c:v>124.96981685854729</c:v>
                </c:pt>
                <c:pt idx="2465" formatCode="0.00E+00">
                  <c:v>124.91293731395615</c:v>
                </c:pt>
                <c:pt idx="2466" formatCode="0.00E+00">
                  <c:v>124.85608282800609</c:v>
                </c:pt>
                <c:pt idx="2467" formatCode="0.00E+00">
                  <c:v>124.79925327478071</c:v>
                </c:pt>
                <c:pt idx="2468" formatCode="0.00E+00">
                  <c:v>124.74244852836256</c:v>
                </c:pt>
                <c:pt idx="2469" formatCode="0.00E+00">
                  <c:v>124.68566846283539</c:v>
                </c:pt>
                <c:pt idx="2470" formatCode="0.00E+00">
                  <c:v>124.62891295228172</c:v>
                </c:pt>
                <c:pt idx="2471" formatCode="0.00E+00">
                  <c:v>124.57218187078502</c:v>
                </c:pt>
                <c:pt idx="2472" formatCode="0.00E+00">
                  <c:v>124.51547509242829</c:v>
                </c:pt>
                <c:pt idx="2473" formatCode="0.00E+00">
                  <c:v>124.4587924912945</c:v>
                </c:pt>
                <c:pt idx="2474" formatCode="0.00E+00">
                  <c:v>124.40213394146673</c:v>
                </c:pt>
                <c:pt idx="2475" formatCode="0.00E+00">
                  <c:v>124.34549931702833</c:v>
                </c:pt>
                <c:pt idx="2476" formatCode="0.00E+00">
                  <c:v>124.2888884920622</c:v>
                </c:pt>
                <c:pt idx="2477" formatCode="0.00E+00">
                  <c:v>124.23230134065159</c:v>
                </c:pt>
                <c:pt idx="2478" formatCode="0.00E+00">
                  <c:v>124.17573773687917</c:v>
                </c:pt>
                <c:pt idx="2479" formatCode="0.00E+00">
                  <c:v>124.11919755482876</c:v>
                </c:pt>
                <c:pt idx="2480" formatCode="0.00E+00">
                  <c:v>124.06268066858269</c:v>
                </c:pt>
                <c:pt idx="2481" formatCode="0.00E+00">
                  <c:v>124.0061869522246</c:v>
                </c:pt>
                <c:pt idx="2482" formatCode="0.00E+00">
                  <c:v>123.94971627983722</c:v>
                </c:pt>
                <c:pt idx="2483" formatCode="0.00E+00">
                  <c:v>123.89326852550403</c:v>
                </c:pt>
                <c:pt idx="2484" formatCode="0.00E+00">
                  <c:v>123.83684356330758</c:v>
                </c:pt>
                <c:pt idx="2485" formatCode="0.00E+00">
                  <c:v>123.7804412673317</c:v>
                </c:pt>
                <c:pt idx="2486" formatCode="0.00E+00">
                  <c:v>123.7240615116587</c:v>
                </c:pt>
                <c:pt idx="2487" formatCode="0.00E+00">
                  <c:v>123.66770417037225</c:v>
                </c:pt>
                <c:pt idx="2488" formatCode="0.00E+00">
                  <c:v>123.61136911755517</c:v>
                </c:pt>
                <c:pt idx="2489" formatCode="0.00E+00">
                  <c:v>123.55505622729072</c:v>
                </c:pt>
                <c:pt idx="2490" formatCode="0.00E+00">
                  <c:v>123.49876537366163</c:v>
                </c:pt>
                <c:pt idx="2491" formatCode="0.00E+00">
                  <c:v>123.44249643075165</c:v>
                </c:pt>
                <c:pt idx="2492" formatCode="0.00E+00">
                  <c:v>123.38624927264317</c:v>
                </c:pt>
                <c:pt idx="2493" formatCode="0.00E+00">
                  <c:v>123.33002377342001</c:v>
                </c:pt>
                <c:pt idx="2494" formatCode="0.00E+00">
                  <c:v>123.27381980716456</c:v>
                </c:pt>
                <c:pt idx="2495" formatCode="0.00E+00">
                  <c:v>123.21763724796028</c:v>
                </c:pt>
                <c:pt idx="2496" formatCode="0.00E+00">
                  <c:v>123.16147596988998</c:v>
                </c:pt>
                <c:pt idx="2497" formatCode="0.00E+00">
                  <c:v>123.10533584703734</c:v>
                </c:pt>
                <c:pt idx="2498" formatCode="0.00E+00">
                  <c:v>123.04921675348476</c:v>
                </c:pt>
                <c:pt idx="2499" formatCode="0.00E+00">
                  <c:v>122.99311856331599</c:v>
                </c:pt>
                <c:pt idx="2500" formatCode="0.00E+00">
                  <c:v>122.93704115061331</c:v>
                </c:pt>
                <c:pt idx="2501" formatCode="0.00E+00">
                  <c:v>122.88098438946093</c:v>
                </c:pt>
                <c:pt idx="2502" formatCode="0.00E+00">
                  <c:v>122.82494815394074</c:v>
                </c:pt>
                <c:pt idx="2503" formatCode="0.00E+00">
                  <c:v>122.76893231813682</c:v>
                </c:pt>
                <c:pt idx="2504" formatCode="0.00E+00">
                  <c:v>122.71293675613151</c:v>
                </c:pt>
                <c:pt idx="2505" formatCode="0.00E+00">
                  <c:v>122.65696134200863</c:v>
                </c:pt>
                <c:pt idx="2506" formatCode="0.00E+00">
                  <c:v>122.60100594985062</c:v>
                </c:pt>
                <c:pt idx="2507" formatCode="0.00E+00">
                  <c:v>122.54507045374095</c:v>
                </c:pt>
                <c:pt idx="2508" formatCode="0.00E+00">
                  <c:v>122.4891547277623</c:v>
                </c:pt>
                <c:pt idx="2509" formatCode="0.00E+00">
                  <c:v>122.43325864599848</c:v>
                </c:pt>
                <c:pt idx="2510" formatCode="0.00E+00">
                  <c:v>122.37738208253211</c:v>
                </c:pt>
                <c:pt idx="2511" formatCode="0.00E+00">
                  <c:v>122.32152491144626</c:v>
                </c:pt>
                <c:pt idx="2512" formatCode="0.00E+00">
                  <c:v>122.26568700682407</c:v>
                </c:pt>
                <c:pt idx="2513" formatCode="0.00E+00">
                  <c:v>122.20986824274877</c:v>
                </c:pt>
                <c:pt idx="2514" formatCode="0.00E+00">
                  <c:v>122.15406849330355</c:v>
                </c:pt>
                <c:pt idx="2515" formatCode="0.00E+00">
                  <c:v>122.09828763257104</c:v>
                </c:pt>
                <c:pt idx="2516" formatCode="0.00E+00">
                  <c:v>122.04252553463476</c:v>
                </c:pt>
                <c:pt idx="2517" formatCode="0.00E+00">
                  <c:v>121.98678207357756</c:v>
                </c:pt>
                <c:pt idx="2518" formatCode="0.00E+00">
                  <c:v>121.93105712348279</c:v>
                </c:pt>
                <c:pt idx="2519" formatCode="0.00E+00">
                  <c:v>121.87535055843307</c:v>
                </c:pt>
                <c:pt idx="2520" formatCode="0.00E+00">
                  <c:v>121.81966225251222</c:v>
                </c:pt>
                <c:pt idx="2521" formatCode="0.00E+00">
                  <c:v>121.76399207980262</c:v>
                </c:pt>
                <c:pt idx="2522" formatCode="0.00E+00">
                  <c:v>121.70833991438803</c:v>
                </c:pt>
                <c:pt idx="2523" formatCode="0.00E+00">
                  <c:v>121.65270563035062</c:v>
                </c:pt>
                <c:pt idx="2524" formatCode="0.00E+00">
                  <c:v>121.59708910177449</c:v>
                </c:pt>
                <c:pt idx="2525" formatCode="0.00E+00">
                  <c:v>121.54149020274218</c:v>
                </c:pt>
                <c:pt idx="2526" formatCode="0.00E+00">
                  <c:v>121.48590880733684</c:v>
                </c:pt>
                <c:pt idx="2527" formatCode="0.00E+00">
                  <c:v>121.43034478964177</c:v>
                </c:pt>
                <c:pt idx="2528" formatCode="0.00E+00">
                  <c:v>121.37479802373986</c:v>
                </c:pt>
                <c:pt idx="2529" formatCode="0.00E+00">
                  <c:v>121.31926838371413</c:v>
                </c:pt>
                <c:pt idx="2530" formatCode="0.00E+00">
                  <c:v>121.26375574364801</c:v>
                </c:pt>
                <c:pt idx="2531" formatCode="0.00E+00">
                  <c:v>121.2082599776241</c:v>
                </c:pt>
                <c:pt idx="2532" formatCode="0.00E+00">
                  <c:v>121.1527809597261</c:v>
                </c:pt>
                <c:pt idx="2533" formatCode="0.00E+00">
                  <c:v>121.09731856403653</c:v>
                </c:pt>
                <c:pt idx="2534" formatCode="0.00E+00">
                  <c:v>121.04187266463913</c:v>
                </c:pt>
                <c:pt idx="2535" formatCode="0.00E+00">
                  <c:v>120.98644313561624</c:v>
                </c:pt>
                <c:pt idx="2536" formatCode="0.00E+00">
                  <c:v>120.93102985105151</c:v>
                </c:pt>
                <c:pt idx="2537" formatCode="0.00E+00">
                  <c:v>120.87563268502754</c:v>
                </c:pt>
                <c:pt idx="2538" formatCode="0.00E+00">
                  <c:v>120.82025151162816</c:v>
                </c:pt>
                <c:pt idx="2539" formatCode="0.00E+00">
                  <c:v>120.76488620493569</c:v>
                </c:pt>
                <c:pt idx="2540" formatCode="0.00E+00">
                  <c:v>120.70953663903396</c:v>
                </c:pt>
                <c:pt idx="2541" formatCode="0.00E+00">
                  <c:v>120.65420268800534</c:v>
                </c:pt>
                <c:pt idx="2542" formatCode="0.00E+00">
                  <c:v>120.59888422593343</c:v>
                </c:pt>
                <c:pt idx="2543" formatCode="0.00E+00">
                  <c:v>120.54358112690107</c:v>
                </c:pt>
                <c:pt idx="2544" formatCode="0.00E+00">
                  <c:v>120.48829326499157</c:v>
                </c:pt>
                <c:pt idx="2545" formatCode="0.00E+00">
                  <c:v>120.43302051428759</c:v>
                </c:pt>
                <c:pt idx="2546" formatCode="0.00E+00">
                  <c:v>120.37776274887273</c:v>
                </c:pt>
                <c:pt idx="2547" formatCode="0.00E+00">
                  <c:v>120.32251984282976</c:v>
                </c:pt>
                <c:pt idx="2548" formatCode="0.00E+00">
                  <c:v>120.26729167024229</c:v>
                </c:pt>
                <c:pt idx="2549" formatCode="0.00E+00">
                  <c:v>120.21207810519246</c:v>
                </c:pt>
                <c:pt idx="2550" formatCode="0.00E+00">
                  <c:v>120.15687902176433</c:v>
                </c:pt>
                <c:pt idx="2551" formatCode="0.00E+00">
                  <c:v>120.1016942940405</c:v>
                </c:pt>
                <c:pt idx="2552" formatCode="0.00E+00">
                  <c:v>120.04652379610411</c:v>
                </c:pt>
                <c:pt idx="2553" formatCode="0.00E+00">
                  <c:v>119.99136740203818</c:v>
                </c:pt>
                <c:pt idx="2554" formatCode="0.00E+00">
                  <c:v>119.93622498592634</c:v>
                </c:pt>
                <c:pt idx="2555" formatCode="0.00E+00">
                  <c:v>119.88109642185071</c:v>
                </c:pt>
                <c:pt idx="2556" formatCode="0.00E+00">
                  <c:v>119.82598158389533</c:v>
                </c:pt>
                <c:pt idx="2557" formatCode="0.00E+00">
                  <c:v>119.7708803461428</c:v>
                </c:pt>
                <c:pt idx="2558" formatCode="0.00E+00">
                  <c:v>119.71579258267627</c:v>
                </c:pt>
                <c:pt idx="2559" formatCode="0.00E+00">
                  <c:v>119.66071816757875</c:v>
                </c:pt>
                <c:pt idx="2560" formatCode="0.00E+00">
                  <c:v>119.60565697493394</c:v>
                </c:pt>
                <c:pt idx="2561" formatCode="0.00E+00">
                  <c:v>119.55060887882411</c:v>
                </c:pt>
                <c:pt idx="2562" formatCode="0.00E+00">
                  <c:v>119.49557375333285</c:v>
                </c:pt>
                <c:pt idx="2563" formatCode="0.00E+00">
                  <c:v>119.44055147254278</c:v>
                </c:pt>
                <c:pt idx="2564" formatCode="0.00E+00">
                  <c:v>119.38554191053777</c:v>
                </c:pt>
                <c:pt idx="2565" formatCode="0.00E+00">
                  <c:v>119.33054494140009</c:v>
                </c:pt>
                <c:pt idx="2566" formatCode="0.00E+00">
                  <c:v>119.27556043921345</c:v>
                </c:pt>
                <c:pt idx="2567" formatCode="0.00E+00">
                  <c:v>119.22058827806057</c:v>
                </c:pt>
                <c:pt idx="2568" formatCode="0.00E+00">
                  <c:v>119.16562833202488</c:v>
                </c:pt>
                <c:pt idx="2569" formatCode="0.00E+00">
                  <c:v>119.11068047518916</c:v>
                </c:pt>
                <c:pt idx="2570" formatCode="0.00E+00">
                  <c:v>119.05574458163682</c:v>
                </c:pt>
                <c:pt idx="2571" formatCode="0.00E+00">
                  <c:v>119.00082052545037</c:v>
                </c:pt>
                <c:pt idx="2572" formatCode="0.00E+00">
                  <c:v>118.9459081807135</c:v>
                </c:pt>
                <c:pt idx="2573" formatCode="0.00E+00">
                  <c:v>118.89100742150902</c:v>
                </c:pt>
                <c:pt idx="2574" formatCode="0.00E+00">
                  <c:v>118.83611812192049</c:v>
                </c:pt>
                <c:pt idx="2575" formatCode="0.00E+00">
                  <c:v>118.78124015603004</c:v>
                </c:pt>
                <c:pt idx="2576" formatCode="0.00E+00">
                  <c:v>118.72637339792175</c:v>
                </c:pt>
                <c:pt idx="2577" formatCode="0.00E+00">
                  <c:v>118.67151772167801</c:v>
                </c:pt>
                <c:pt idx="2578" formatCode="0.00E+00">
                  <c:v>118.61667300138254</c:v>
                </c:pt>
                <c:pt idx="2579" formatCode="0.00E+00">
                  <c:v>118.56183911111782</c:v>
                </c:pt>
                <c:pt idx="2580" formatCode="0.00E+00">
                  <c:v>118.50701592496739</c:v>
                </c:pt>
                <c:pt idx="2581" formatCode="0.00E+00">
                  <c:v>118.4522033170141</c:v>
                </c:pt>
                <c:pt idx="2582" formatCode="0.00E+00">
                  <c:v>118.39740116134101</c:v>
                </c:pt>
                <c:pt idx="2583" formatCode="0.00E+00">
                  <c:v>118.34260933203154</c:v>
                </c:pt>
                <c:pt idx="2584" formatCode="0.00E+00">
                  <c:v>118.28782770316849</c:v>
                </c:pt>
                <c:pt idx="2585" formatCode="0.00E+00">
                  <c:v>118.23305614883492</c:v>
                </c:pt>
                <c:pt idx="2586" formatCode="0.00E+00">
                  <c:v>118.17829454311442</c:v>
                </c:pt>
                <c:pt idx="2587" formatCode="0.00E+00">
                  <c:v>118.12354276008921</c:v>
                </c:pt>
                <c:pt idx="2588" formatCode="0.00E+00">
                  <c:v>118.06880067384327</c:v>
                </c:pt>
                <c:pt idx="2589" formatCode="0.00E+00">
                  <c:v>118.01406815845917</c:v>
                </c:pt>
                <c:pt idx="2590" formatCode="0.00E+00">
                  <c:v>117.95934508802009</c:v>
                </c:pt>
                <c:pt idx="2591" formatCode="0.00E+00">
                  <c:v>117.90463133660916</c:v>
                </c:pt>
                <c:pt idx="2592" formatCode="0.00E+00">
                  <c:v>117.84992677830979</c:v>
                </c:pt>
                <c:pt idx="2593" formatCode="0.00E+00">
                  <c:v>117.7952312872045</c:v>
                </c:pt>
                <c:pt idx="2594" formatCode="0.00E+00">
                  <c:v>117.74054473737681</c:v>
                </c:pt>
                <c:pt idx="2595" formatCode="0.00E+00">
                  <c:v>117.68586700290933</c:v>
                </c:pt>
                <c:pt idx="2596" formatCode="0.00E+00">
                  <c:v>117.63119795788589</c:v>
                </c:pt>
                <c:pt idx="2597" formatCode="0.00E+00">
                  <c:v>117.57653747638886</c:v>
                </c:pt>
                <c:pt idx="2598" formatCode="0.00E+00">
                  <c:v>117.52188543250185</c:v>
                </c:pt>
                <c:pt idx="2599" formatCode="0.00E+00">
                  <c:v>117.46724170030762</c:v>
                </c:pt>
                <c:pt idx="2600" formatCode="0.00E+00">
                  <c:v>117.41260615388961</c:v>
                </c:pt>
                <c:pt idx="2601" formatCode="0.00E+00">
                  <c:v>117.3579786673306</c:v>
                </c:pt>
                <c:pt idx="2602" formatCode="0.00E+00">
                  <c:v>117.30335911471371</c:v>
                </c:pt>
                <c:pt idx="2603" formatCode="0.00E+00">
                  <c:v>117.24874737012226</c:v>
                </c:pt>
                <c:pt idx="2604" formatCode="0.00E+00">
                  <c:v>117.19414330763919</c:v>
                </c:pt>
                <c:pt idx="2605" formatCode="0.00E+00">
                  <c:v>117.13954680134748</c:v>
                </c:pt>
                <c:pt idx="2606" formatCode="0.00E+00">
                  <c:v>117.08495772533053</c:v>
                </c:pt>
                <c:pt idx="2607" formatCode="0.00E+00">
                  <c:v>117.03037595367135</c:v>
                </c:pt>
                <c:pt idx="2608" formatCode="0.00E+00">
                  <c:v>116.97580136045246</c:v>
                </c:pt>
                <c:pt idx="2609" formatCode="0.00E+00">
                  <c:v>116.92123381975802</c:v>
                </c:pt>
                <c:pt idx="2610" formatCode="0.00E+00">
                  <c:v>116.86667320567</c:v>
                </c:pt>
                <c:pt idx="2611" formatCode="0.00E+00">
                  <c:v>116.81211939227245</c:v>
                </c:pt>
                <c:pt idx="2612" formatCode="0.00E+00">
                  <c:v>116.75757225364771</c:v>
                </c:pt>
                <c:pt idx="2613" formatCode="0.00E+00">
                  <c:v>116.70303166387959</c:v>
                </c:pt>
                <c:pt idx="2614" formatCode="0.00E+00">
                  <c:v>116.64849749705047</c:v>
                </c:pt>
                <c:pt idx="2615" formatCode="0.00E+00">
                  <c:v>116.59396962724401</c:v>
                </c:pt>
                <c:pt idx="2616" formatCode="0.00E+00">
                  <c:v>116.53944792854293</c:v>
                </c:pt>
                <c:pt idx="2617" formatCode="0.00E+00">
                  <c:v>116.48493227503064</c:v>
                </c:pt>
                <c:pt idx="2618" formatCode="0.00E+00">
                  <c:v>116.43042254078978</c:v>
                </c:pt>
                <c:pt idx="2619" formatCode="0.00E+00">
                  <c:v>116.37591859990386</c:v>
                </c:pt>
                <c:pt idx="2620" formatCode="0.00E+00">
                  <c:v>116.32142032645572</c:v>
                </c:pt>
                <c:pt idx="2621" formatCode="0.00E+00">
                  <c:v>116.26692759452902</c:v>
                </c:pt>
                <c:pt idx="2622" formatCode="0.00E+00">
                  <c:v>116.21244027820586</c:v>
                </c:pt>
                <c:pt idx="2623" formatCode="0.00E+00">
                  <c:v>116.15795825157028</c:v>
                </c:pt>
                <c:pt idx="2624" formatCode="0.00E+00">
                  <c:v>116.10348138870489</c:v>
                </c:pt>
                <c:pt idx="2625" formatCode="0.00E+00">
                  <c:v>116.04900956369278</c:v>
                </c:pt>
                <c:pt idx="2626" formatCode="0.00E+00">
                  <c:v>115.99454265061712</c:v>
                </c:pt>
                <c:pt idx="2627" formatCode="0.00E+00">
                  <c:v>115.94008052356133</c:v>
                </c:pt>
                <c:pt idx="2628" formatCode="0.00E+00">
                  <c:v>115.88562305660793</c:v>
                </c:pt>
                <c:pt idx="2629" formatCode="0.00E+00">
                  <c:v>115.83117012384042</c:v>
                </c:pt>
                <c:pt idx="2630" formatCode="0.00E+00">
                  <c:v>115.77672159934144</c:v>
                </c:pt>
                <c:pt idx="2631" formatCode="0.00E+00">
                  <c:v>115.7222773571948</c:v>
                </c:pt>
                <c:pt idx="2632" formatCode="0.00E+00">
                  <c:v>115.66783727148288</c:v>
                </c:pt>
                <c:pt idx="2633" formatCode="0.00E+00">
                  <c:v>115.61340121628928</c:v>
                </c:pt>
                <c:pt idx="2634" formatCode="0.00E+00">
                  <c:v>115.55896906569677</c:v>
                </c:pt>
                <c:pt idx="2635" formatCode="0.00E+00">
                  <c:v>115.50454069378878</c:v>
                </c:pt>
                <c:pt idx="2636" formatCode="0.00E+00">
                  <c:v>115.4501159746481</c:v>
                </c:pt>
                <c:pt idx="2637" formatCode="0.00E+00">
                  <c:v>115.39569478235785</c:v>
                </c:pt>
                <c:pt idx="2638" formatCode="0.00E+00">
                  <c:v>115.34127699100134</c:v>
                </c:pt>
                <c:pt idx="2639" formatCode="0.00E+00">
                  <c:v>115.28686247466146</c:v>
                </c:pt>
                <c:pt idx="2640" formatCode="0.00E+00">
                  <c:v>115.2324511074213</c:v>
                </c:pt>
                <c:pt idx="2641" formatCode="0.00E+00">
                  <c:v>115.1780427633642</c:v>
                </c:pt>
                <c:pt idx="2642" formatCode="0.00E+00">
                  <c:v>115.12363731657297</c:v>
                </c:pt>
                <c:pt idx="2643" formatCode="0.00E+00">
                  <c:v>115.06923464113072</c:v>
                </c:pt>
                <c:pt idx="2644" formatCode="0.00E+00">
                  <c:v>115.01483461112082</c:v>
                </c:pt>
                <c:pt idx="2645" formatCode="0.00E+00">
                  <c:v>114.96043710062611</c:v>
                </c:pt>
                <c:pt idx="2646" formatCode="0.00E+00">
                  <c:v>114.90604198372966</c:v>
                </c:pt>
                <c:pt idx="2647" formatCode="0.00E+00">
                  <c:v>114.85164913451484</c:v>
                </c:pt>
                <c:pt idx="2648" formatCode="0.00E+00">
                  <c:v>114.79725842706443</c:v>
                </c:pt>
                <c:pt idx="2649" formatCode="0.00E+00">
                  <c:v>114.74286973546185</c:v>
                </c:pt>
                <c:pt idx="2650" formatCode="0.00E+00">
                  <c:v>114.68848293378971</c:v>
                </c:pt>
                <c:pt idx="2651" formatCode="0.00E+00">
                  <c:v>114.63409789613178</c:v>
                </c:pt>
                <c:pt idx="2652" formatCode="0.00E+00">
                  <c:v>114.57971449657043</c:v>
                </c:pt>
                <c:pt idx="2653" formatCode="0.00E+00">
                  <c:v>114.52533260918926</c:v>
                </c:pt>
                <c:pt idx="2654" formatCode="0.00E+00">
                  <c:v>114.47095210807095</c:v>
                </c:pt>
                <c:pt idx="2655" formatCode="0.00E+00">
                  <c:v>114.41657286729918</c:v>
                </c:pt>
                <c:pt idx="2656" formatCode="0.00E+00">
                  <c:v>114.36219476095664</c:v>
                </c:pt>
                <c:pt idx="2657" formatCode="0.00E+00">
                  <c:v>114.3078176631264</c:v>
                </c:pt>
                <c:pt idx="2658" formatCode="0.00E+00">
                  <c:v>114.25344144789159</c:v>
                </c:pt>
                <c:pt idx="2659" formatCode="0.00E+00">
                  <c:v>114.19906598933574</c:v>
                </c:pt>
                <c:pt idx="2660" formatCode="0.00E+00">
                  <c:v>114.14469116154106</c:v>
                </c:pt>
                <c:pt idx="2661" formatCode="0.00E+00">
                  <c:v>114.09031683859149</c:v>
                </c:pt>
                <c:pt idx="2662" formatCode="0.00E+00">
                  <c:v>114.03594289456976</c:v>
                </c:pt>
                <c:pt idx="2663" formatCode="0.00E+00">
                  <c:v>113.9815692035591</c:v>
                </c:pt>
                <c:pt idx="2664" formatCode="0.00E+00">
                  <c:v>113.92719563964221</c:v>
                </c:pt>
                <c:pt idx="2665" formatCode="0.00E+00">
                  <c:v>113.87282207690265</c:v>
                </c:pt>
                <c:pt idx="2666" formatCode="0.00E+00">
                  <c:v>113.81844838942322</c:v>
                </c:pt>
                <c:pt idx="2667" formatCode="0.00E+00">
                  <c:v>113.76407445128729</c:v>
                </c:pt>
                <c:pt idx="2668" formatCode="0.00E+00">
                  <c:v>113.70970013657745</c:v>
                </c:pt>
                <c:pt idx="2669" formatCode="0.00E+00">
                  <c:v>113.65532531937754</c:v>
                </c:pt>
                <c:pt idx="2670" formatCode="0.00E+00">
                  <c:v>113.60094987376999</c:v>
                </c:pt>
                <c:pt idx="2671" formatCode="0.00E+00">
                  <c:v>113.54657367383851</c:v>
                </c:pt>
                <c:pt idx="2672" formatCode="0.00E+00">
                  <c:v>113.49219659366531</c:v>
                </c:pt>
                <c:pt idx="2673" formatCode="0.00E+00">
                  <c:v>113.43781850733461</c:v>
                </c:pt>
                <c:pt idx="2674" formatCode="0.00E+00">
                  <c:v>113.3834392889284</c:v>
                </c:pt>
                <c:pt idx="2675" formatCode="0.00E+00">
                  <c:v>113.3290588125306</c:v>
                </c:pt>
                <c:pt idx="2676" formatCode="0.00E+00">
                  <c:v>113.27467695222379</c:v>
                </c:pt>
                <c:pt idx="2677" formatCode="0.00E+00">
                  <c:v>113.22029358209153</c:v>
                </c:pt>
                <c:pt idx="2678" formatCode="0.00E+00">
                  <c:v>113.16590857621622</c:v>
                </c:pt>
                <c:pt idx="2679" formatCode="0.00E+00">
                  <c:v>113.11152180868191</c:v>
                </c:pt>
                <c:pt idx="2680" formatCode="0.00E+00">
                  <c:v>113.05713315357065</c:v>
                </c:pt>
                <c:pt idx="2681" formatCode="0.00E+00">
                  <c:v>113.00274248496646</c:v>
                </c:pt>
                <c:pt idx="2682" formatCode="0.00E+00">
                  <c:v>112.94834967695169</c:v>
                </c:pt>
                <c:pt idx="2683" formatCode="0.00E+00">
                  <c:v>112.89395460361015</c:v>
                </c:pt>
                <c:pt idx="2684" formatCode="0.00E+00">
                  <c:v>112.83955713902429</c:v>
                </c:pt>
                <c:pt idx="2685" formatCode="0.00E+00">
                  <c:v>112.78515715727758</c:v>
                </c:pt>
                <c:pt idx="2686" formatCode="0.00E+00">
                  <c:v>112.73075453245298</c:v>
                </c:pt>
                <c:pt idx="2687" formatCode="0.00E+00">
                  <c:v>112.67634913863367</c:v>
                </c:pt>
                <c:pt idx="2688" formatCode="0.00E+00">
                  <c:v>112.62194084990244</c:v>
                </c:pt>
                <c:pt idx="2689" formatCode="0.00E+00">
                  <c:v>112.56752954034278</c:v>
                </c:pt>
                <c:pt idx="2690" formatCode="0.00E+00">
                  <c:v>112.51311508403751</c:v>
                </c:pt>
                <c:pt idx="2691" formatCode="0.00E+00">
                  <c:v>112.45869735507023</c:v>
                </c:pt>
                <c:pt idx="2692" formatCode="0.00E+00">
                  <c:v>112.40427622752316</c:v>
                </c:pt>
                <c:pt idx="2693" formatCode="0.00E+00">
                  <c:v>112.34985157548022</c:v>
                </c:pt>
                <c:pt idx="2694" formatCode="0.00E+00">
                  <c:v>112.29542327302414</c:v>
                </c:pt>
                <c:pt idx="2695" formatCode="0.00E+00">
                  <c:v>112.24099119423789</c:v>
                </c:pt>
                <c:pt idx="2696" formatCode="0.00E+00">
                  <c:v>112.18655521320471</c:v>
                </c:pt>
                <c:pt idx="2697" formatCode="0.00E+00">
                  <c:v>112.13211520400807</c:v>
                </c:pt>
                <c:pt idx="2698" formatCode="0.00E+00">
                  <c:v>112.07767104073014</c:v>
                </c:pt>
                <c:pt idx="2699" formatCode="0.00E+00">
                  <c:v>112.02322259745517</c:v>
                </c:pt>
                <c:pt idx="2700" formatCode="0.00E+00">
                  <c:v>111.96876974826534</c:v>
                </c:pt>
                <c:pt idx="2701" formatCode="0.00E+00">
                  <c:v>111.91431236724407</c:v>
                </c:pt>
                <c:pt idx="2702" formatCode="0.00E+00">
                  <c:v>111.85985032847452</c:v>
                </c:pt>
                <c:pt idx="2703" formatCode="0.00E+00">
                  <c:v>111.80538350603939</c:v>
                </c:pt>
                <c:pt idx="2704" formatCode="0.00E+00">
                  <c:v>111.75091177402248</c:v>
                </c:pt>
                <c:pt idx="2705" formatCode="0.00E+00">
                  <c:v>111.69643500650625</c:v>
                </c:pt>
                <c:pt idx="2706" formatCode="0.00E+00">
                  <c:v>111.64195307757433</c:v>
                </c:pt>
                <c:pt idx="2707" formatCode="0.00E+00">
                  <c:v>111.58746586130906</c:v>
                </c:pt>
                <c:pt idx="2708" formatCode="0.00E+00">
                  <c:v>111.53297323179436</c:v>
                </c:pt>
                <c:pt idx="2709" formatCode="0.00E+00">
                  <c:v>111.47847506311291</c:v>
                </c:pt>
                <c:pt idx="2710" formatCode="0.00E+00">
                  <c:v>111.42397122934796</c:v>
                </c:pt>
                <c:pt idx="2711" formatCode="0.00E+00">
                  <c:v>111.36946160458223</c:v>
                </c:pt>
                <c:pt idx="2712" formatCode="0.00E+00">
                  <c:v>111.31494606289925</c:v>
                </c:pt>
                <c:pt idx="2713" formatCode="0.00E+00">
                  <c:v>111.26042447838182</c:v>
                </c:pt>
                <c:pt idx="2714" formatCode="0.00E+00">
                  <c:v>111.2058967251134</c:v>
                </c:pt>
                <c:pt idx="2715" formatCode="0.00E+00">
                  <c:v>111.15136267717673</c:v>
                </c:pt>
                <c:pt idx="2716" formatCode="0.00E+00">
                  <c:v>111.09682220865517</c:v>
                </c:pt>
                <c:pt idx="2717" formatCode="0.00E+00">
                  <c:v>111.04227519363138</c:v>
                </c:pt>
                <c:pt idx="2718" formatCode="0.00E+00">
                  <c:v>110.98772150618908</c:v>
                </c:pt>
                <c:pt idx="2719" formatCode="0.00E+00">
                  <c:v>110.93316102041075</c:v>
                </c:pt>
                <c:pt idx="2720" formatCode="0.00E+00">
                  <c:v>110.87859361037994</c:v>
                </c:pt>
                <c:pt idx="2721" formatCode="0.00E+00">
                  <c:v>110.82401915017925</c:v>
                </c:pt>
                <c:pt idx="2722" formatCode="0.00E+00">
                  <c:v>110.76943751389246</c:v>
                </c:pt>
                <c:pt idx="2723" formatCode="0.00E+00">
                  <c:v>110.71484857560222</c:v>
                </c:pt>
                <c:pt idx="2724" formatCode="0.00E+00">
                  <c:v>110.66025220939161</c:v>
                </c:pt>
                <c:pt idx="2725" formatCode="0.00E+00">
                  <c:v>110.60564828934378</c:v>
                </c:pt>
                <c:pt idx="2726" formatCode="0.00E+00">
                  <c:v>110.55103668954217</c:v>
                </c:pt>
                <c:pt idx="2727" formatCode="0.00E+00">
                  <c:v>110.49641728406908</c:v>
                </c:pt>
                <c:pt idx="2728" formatCode="0.00E+00">
                  <c:v>110.44178994700849</c:v>
                </c:pt>
                <c:pt idx="2729" formatCode="0.00E+00">
                  <c:v>110.38715455244295</c:v>
                </c:pt>
                <c:pt idx="2730" formatCode="0.00E+00">
                  <c:v>110.33251097445566</c:v>
                </c:pt>
                <c:pt idx="2731" formatCode="0.00E+00">
                  <c:v>110.27785908712968</c:v>
                </c:pt>
                <c:pt idx="2732" formatCode="0.00E+00">
                  <c:v>110.22319876454856</c:v>
                </c:pt>
                <c:pt idx="2733" formatCode="0.00E+00">
                  <c:v>110.16852988079444</c:v>
                </c:pt>
                <c:pt idx="2734" formatCode="0.00E+00">
                  <c:v>110.11385230995137</c:v>
                </c:pt>
                <c:pt idx="2735" formatCode="0.00E+00">
                  <c:v>110.05916592610203</c:v>
                </c:pt>
                <c:pt idx="2736" formatCode="0.00E+00">
                  <c:v>110.00447060332965</c:v>
                </c:pt>
                <c:pt idx="2737" formatCode="0.00E+00">
                  <c:v>109.94976621571692</c:v>
                </c:pt>
                <c:pt idx="2738" formatCode="0.00E+00">
                  <c:v>109.89505263734742</c:v>
                </c:pt>
                <c:pt idx="2739" formatCode="0.00E+00">
                  <c:v>109.84032974230394</c:v>
                </c:pt>
                <c:pt idx="2740" formatCode="0.00E+00">
                  <c:v>109.78559740466983</c:v>
                </c:pt>
                <c:pt idx="2741" formatCode="0.00E+00">
                  <c:v>109.73085549852777</c:v>
                </c:pt>
                <c:pt idx="2742" formatCode="0.00E+00">
                  <c:v>109.67610389796147</c:v>
                </c:pt>
                <c:pt idx="2743" formatCode="0.00E+00">
                  <c:v>109.62134247705342</c:v>
                </c:pt>
                <c:pt idx="2744" formatCode="0.00E+00">
                  <c:v>109.56657110988732</c:v>
                </c:pt>
                <c:pt idx="2745" formatCode="0.00E+00">
                  <c:v>109.51178967054568</c:v>
                </c:pt>
                <c:pt idx="2746" formatCode="0.00E+00">
                  <c:v>109.45699803311192</c:v>
                </c:pt>
                <c:pt idx="2747" formatCode="0.00E+00">
                  <c:v>109.40219607166875</c:v>
                </c:pt>
                <c:pt idx="2748" formatCode="0.00E+00">
                  <c:v>109.34738366030001</c:v>
                </c:pt>
                <c:pt idx="2749" formatCode="0.00E+00">
                  <c:v>109.29256067308802</c:v>
                </c:pt>
                <c:pt idx="2750" formatCode="0.00E+00">
                  <c:v>109.23772698411653</c:v>
                </c:pt>
                <c:pt idx="2751" formatCode="0.00E+00">
                  <c:v>109.18288246746806</c:v>
                </c:pt>
                <c:pt idx="2752" formatCode="0.00E+00">
                  <c:v>109.12802699722607</c:v>
                </c:pt>
                <c:pt idx="2753" formatCode="0.00E+00">
                  <c:v>109.07316044747353</c:v>
                </c:pt>
                <c:pt idx="2754" formatCode="0.00E+00">
                  <c:v>109.01828269229338</c:v>
                </c:pt>
                <c:pt idx="2755" formatCode="0.00E+00">
                  <c:v>108.96339360576906</c:v>
                </c:pt>
                <c:pt idx="2756" formatCode="0.00E+00">
                  <c:v>108.90849306198345</c:v>
                </c:pt>
                <c:pt idx="2757" formatCode="0.00E+00">
                  <c:v>108.85358093501952</c:v>
                </c:pt>
                <c:pt idx="2758" formatCode="0.00E+00">
                  <c:v>108.79865709896075</c:v>
                </c:pt>
                <c:pt idx="2759" formatCode="0.00E+00">
                  <c:v>108.74372142788985</c:v>
                </c:pt>
                <c:pt idx="2760" formatCode="0.00E+00">
                  <c:v>108.68877379589026</c:v>
                </c:pt>
                <c:pt idx="2761" formatCode="0.00E+00">
                  <c:v>108.63381407704458</c:v>
                </c:pt>
                <c:pt idx="2762" formatCode="0.00E+00">
                  <c:v>108.57884214543657</c:v>
                </c:pt>
                <c:pt idx="2763" formatCode="0.00E+00">
                  <c:v>108.52385787514868</c:v>
                </c:pt>
                <c:pt idx="2764" formatCode="0.00E+00">
                  <c:v>108.46886114026444</c:v>
                </c:pt>
                <c:pt idx="2765" formatCode="0.00E+00">
                  <c:v>108.41385181486669</c:v>
                </c:pt>
                <c:pt idx="2766" formatCode="0.00E+00">
                  <c:v>108.35882977303879</c:v>
                </c:pt>
                <c:pt idx="2767" formatCode="0.00E+00">
                  <c:v>108.30379488886337</c:v>
                </c:pt>
                <c:pt idx="2768" formatCode="0.00E+00">
                  <c:v>108.24874703642416</c:v>
                </c:pt>
                <c:pt idx="2769" formatCode="0.00E+00">
                  <c:v>108.19368608980363</c:v>
                </c:pt>
                <c:pt idx="2770" formatCode="0.00E+00">
                  <c:v>108.13861192308559</c:v>
                </c:pt>
                <c:pt idx="2771" formatCode="0.00E+00">
                  <c:v>108.08352441035214</c:v>
                </c:pt>
                <c:pt idx="2772" formatCode="0.00E+00">
                  <c:v>108.02842342568732</c:v>
                </c:pt>
                <c:pt idx="2773" formatCode="0.00E+00">
                  <c:v>107.97330884317375</c:v>
                </c:pt>
                <c:pt idx="2774" formatCode="0.00E+00">
                  <c:v>107.91818053689479</c:v>
                </c:pt>
                <c:pt idx="2775" formatCode="0.00E+00">
                  <c:v>107.86303838093312</c:v>
                </c:pt>
                <c:pt idx="2776" formatCode="0.00E+00">
                  <c:v>107.80788224937214</c:v>
                </c:pt>
                <c:pt idx="2777" formatCode="0.00E+00">
                  <c:v>107.75271201629488</c:v>
                </c:pt>
                <c:pt idx="2778" formatCode="0.00E+00">
                  <c:v>107.69752755578452</c:v>
                </c:pt>
                <c:pt idx="2779" formatCode="0.00E+00">
                  <c:v>107.64232874192402</c:v>
                </c:pt>
                <c:pt idx="2780" formatCode="0.00E+00">
                  <c:v>107.58711544879645</c:v>
                </c:pt>
                <c:pt idx="2781" formatCode="0.00E+00">
                  <c:v>107.53188755048518</c:v>
                </c:pt>
                <c:pt idx="2782" formatCode="0.00E+00">
                  <c:v>107.47664492107299</c:v>
                </c:pt>
                <c:pt idx="2783" formatCode="0.00E+00">
                  <c:v>107.42138743464301</c:v>
                </c:pt>
                <c:pt idx="2784" formatCode="0.00E+00">
                  <c:v>107.36611496527854</c:v>
                </c:pt>
                <c:pt idx="2785" formatCode="0.00E+00">
                  <c:v>107.31082738706249</c:v>
                </c:pt>
                <c:pt idx="2786" formatCode="0.00E+00">
                  <c:v>107.25552457407798</c:v>
                </c:pt>
                <c:pt idx="2787" formatCode="0.00E+00">
                  <c:v>107.20020640040826</c:v>
                </c:pt>
                <c:pt idx="2788" formatCode="0.00E+00">
                  <c:v>107.14487274013618</c:v>
                </c:pt>
                <c:pt idx="2789" formatCode="0.00E+00">
                  <c:v>107.08952346734492</c:v>
                </c:pt>
                <c:pt idx="2790" formatCode="0.00E+00">
                  <c:v>107.03415845611778</c:v>
                </c:pt>
                <c:pt idx="2791" formatCode="0.00E+00">
                  <c:v>106.97877758053761</c:v>
                </c:pt>
                <c:pt idx="2792" formatCode="0.00E+00">
                  <c:v>106.92338071468771</c:v>
                </c:pt>
                <c:pt idx="2793" formatCode="0.00E+00">
                  <c:v>106.86796773265092</c:v>
                </c:pt>
                <c:pt idx="2794" formatCode="0.00E+00">
                  <c:v>106.81253850851044</c:v>
                </c:pt>
                <c:pt idx="2795" formatCode="0.00E+00">
                  <c:v>106.75709291634956</c:v>
                </c:pt>
                <c:pt idx="2796" formatCode="0.00E+00">
                  <c:v>106.70163083025085</c:v>
                </c:pt>
                <c:pt idx="2797" formatCode="0.00E+00">
                  <c:v>106.64615212429811</c:v>
                </c:pt>
                <c:pt idx="2798" formatCode="0.00E+00">
                  <c:v>106.5906566725738</c:v>
                </c:pt>
                <c:pt idx="2799" formatCode="0.00E+00">
                  <c:v>106.53514434916144</c:v>
                </c:pt>
                <c:pt idx="2800" formatCode="0.00E+00">
                  <c:v>106.47961502814388</c:v>
                </c:pt>
                <c:pt idx="2801" formatCode="0.00E+00">
                  <c:v>106.42406858360448</c:v>
                </c:pt>
                <c:pt idx="2802" formatCode="0.00E+00">
                  <c:v>106.36850488962591</c:v>
                </c:pt>
                <c:pt idx="2803" formatCode="0.00E+00">
                  <c:v>106.31292382029181</c:v>
                </c:pt>
                <c:pt idx="2804" formatCode="0.00E+00">
                  <c:v>106.2573252496847</c:v>
                </c:pt>
                <c:pt idx="2805" formatCode="0.00E+00">
                  <c:v>106.20170905188814</c:v>
                </c:pt>
                <c:pt idx="2806" formatCode="0.00E+00">
                  <c:v>106.14607510098494</c:v>
                </c:pt>
                <c:pt idx="2807" formatCode="0.00E+00">
                  <c:v>106.09042327105846</c:v>
                </c:pt>
                <c:pt idx="2808" formatCode="0.00E+00">
                  <c:v>106.03475343619152</c:v>
                </c:pt>
                <c:pt idx="2809" formatCode="0.00E+00">
                  <c:v>105.97906547046728</c:v>
                </c:pt>
                <c:pt idx="2810" formatCode="0.00E+00">
                  <c:v>105.92335924796879</c:v>
                </c:pt>
                <c:pt idx="2811" formatCode="0.00E+00">
                  <c:v>105.86763464277965</c:v>
                </c:pt>
                <c:pt idx="2812" formatCode="0.00E+00">
                  <c:v>105.81189152898219</c:v>
                </c:pt>
                <c:pt idx="2813" formatCode="0.00E+00">
                  <c:v>105.75612978065999</c:v>
                </c:pt>
                <c:pt idx="2814" formatCode="0.00E+00">
                  <c:v>105.70034927189573</c:v>
                </c:pt>
                <c:pt idx="2815" formatCode="0.00E+00">
                  <c:v>105.64454987677317</c:v>
                </c:pt>
                <c:pt idx="2816" formatCode="0.00E+00">
                  <c:v>105.58873146937469</c:v>
                </c:pt>
                <c:pt idx="2817" formatCode="0.00E+00">
                  <c:v>105.53289392378412</c:v>
                </c:pt>
                <c:pt idx="2818" formatCode="0.00E+00">
                  <c:v>105.47703711408383</c:v>
                </c:pt>
                <c:pt idx="2819" formatCode="0.00E+00">
                  <c:v>105.42116091435736</c:v>
                </c:pt>
                <c:pt idx="2820" formatCode="0.00E+00">
                  <c:v>105.36526519868733</c:v>
                </c:pt>
                <c:pt idx="2821" formatCode="0.00E+00">
                  <c:v>105.3093498411576</c:v>
                </c:pt>
                <c:pt idx="2822" formatCode="0.00E+00">
                  <c:v>105.25341471585057</c:v>
                </c:pt>
                <c:pt idx="2823" formatCode="0.00E+00">
                  <c:v>105.19745969684993</c:v>
                </c:pt>
                <c:pt idx="2824" formatCode="0.00E+00">
                  <c:v>105.1414846582382</c:v>
                </c:pt>
                <c:pt idx="2825" formatCode="0.00E+00">
                  <c:v>105.08548947409884</c:v>
                </c:pt>
                <c:pt idx="2826" formatCode="0.00E+00">
                  <c:v>105.02947401851475</c:v>
                </c:pt>
                <c:pt idx="2827" formatCode="0.00E+00">
                  <c:v>104.97343816556923</c:v>
                </c:pt>
                <c:pt idx="2828" formatCode="0.00E+00">
                  <c:v>104.91738178934497</c:v>
                </c:pt>
                <c:pt idx="2829" formatCode="0.00E+00">
                  <c:v>104.86130476392577</c:v>
                </c:pt>
                <c:pt idx="2830" formatCode="0.00E+00">
                  <c:v>104.80520696339369</c:v>
                </c:pt>
                <c:pt idx="2831" formatCode="0.00E+00">
                  <c:v>104.74908826183309</c:v>
                </c:pt>
                <c:pt idx="2832" formatCode="0.00E+00">
                  <c:v>104.69294853332582</c:v>
                </c:pt>
                <c:pt idx="2833" formatCode="0.00E+00">
                  <c:v>104.63678765195601</c:v>
                </c:pt>
                <c:pt idx="2834" formatCode="0.00E+00">
                  <c:v>104.58060549180618</c:v>
                </c:pt>
                <c:pt idx="2835" formatCode="0.00E+00">
                  <c:v>104.52440192695946</c:v>
                </c:pt>
                <c:pt idx="2836" formatCode="0.00E+00">
                  <c:v>104.46817683149897</c:v>
                </c:pt>
                <c:pt idx="2837" formatCode="0.00E+00">
                  <c:v>104.41193007950829</c:v>
                </c:pt>
                <c:pt idx="2838" formatCode="0.00E+00">
                  <c:v>104.35566154506972</c:v>
                </c:pt>
                <c:pt idx="2839" formatCode="0.00E+00">
                  <c:v>104.29937110226695</c:v>
                </c:pt>
                <c:pt idx="2840" formatCode="0.00E+00">
                  <c:v>104.24305862518247</c:v>
                </c:pt>
                <c:pt idx="2841" formatCode="0.00E+00">
                  <c:v>104.18672398790017</c:v>
                </c:pt>
                <c:pt idx="2842" formatCode="0.00E+00">
                  <c:v>104.13036706450242</c:v>
                </c:pt>
                <c:pt idx="2843" formatCode="0.00E+00">
                  <c:v>104.07398772907283</c:v>
                </c:pt>
                <c:pt idx="2844" formatCode="0.00E+00">
                  <c:v>104.01758585569411</c:v>
                </c:pt>
                <c:pt idx="2845" formatCode="0.00E+00">
                  <c:v>103.96116131844974</c:v>
                </c:pt>
                <c:pt idx="2846" formatCode="0.00E+00">
                  <c:v>103.90471399142234</c:v>
                </c:pt>
                <c:pt idx="2847" formatCode="0.00E+00">
                  <c:v>103.84824374869561</c:v>
                </c:pt>
                <c:pt idx="2848" formatCode="0.00E+00">
                  <c:v>103.79175046435199</c:v>
                </c:pt>
                <c:pt idx="2849" formatCode="0.00E+00">
                  <c:v>103.7352340124753</c:v>
                </c:pt>
                <c:pt idx="2850" formatCode="0.00E+00">
                  <c:v>103.67869426714788</c:v>
                </c:pt>
                <c:pt idx="2851" formatCode="0.00E+00">
                  <c:v>103.62213110245335</c:v>
                </c:pt>
                <c:pt idx="2852" formatCode="0.00E+00">
                  <c:v>103.56554439247429</c:v>
                </c:pt>
                <c:pt idx="2853" formatCode="0.00E+00">
                  <c:v>103.50893401129457</c:v>
                </c:pt>
                <c:pt idx="2854" formatCode="0.00E+00">
                  <c:v>103.45229983299646</c:v>
                </c:pt>
                <c:pt idx="2855" formatCode="0.00E+00">
                  <c:v>103.39564173166389</c:v>
                </c:pt>
                <c:pt idx="2856" formatCode="0.00E+00">
                  <c:v>103.33895958137913</c:v>
                </c:pt>
                <c:pt idx="2857" formatCode="0.00E+00">
                  <c:v>103.28225325622583</c:v>
                </c:pt>
                <c:pt idx="2858" formatCode="0.00E+00">
                  <c:v>103.22552263028683</c:v>
                </c:pt>
                <c:pt idx="2859" formatCode="0.00E+00">
                  <c:v>103.16876757764521</c:v>
                </c:pt>
                <c:pt idx="2860" formatCode="0.00E+00">
                  <c:v>103.11198797238433</c:v>
                </c:pt>
                <c:pt idx="2861" formatCode="0.00E+00">
                  <c:v>103.05518368858696</c:v>
                </c:pt>
                <c:pt idx="2862" formatCode="0.00E+00">
                  <c:v>102.99835460033631</c:v>
                </c:pt>
                <c:pt idx="2863" formatCode="0.00E+00">
                  <c:v>102.94150058171584</c:v>
                </c:pt>
                <c:pt idx="2864" formatCode="0.00E+00">
                  <c:v>102.88462150680783</c:v>
                </c:pt>
                <c:pt idx="2865" formatCode="0.00E+00">
                  <c:v>102.82771724969621</c:v>
                </c:pt>
                <c:pt idx="2866" formatCode="0.00E+00">
                  <c:v>102.77078768446341</c:v>
                </c:pt>
                <c:pt idx="2867" formatCode="0.00E+00">
                  <c:v>102.71383268519321</c:v>
                </c:pt>
                <c:pt idx="2868" formatCode="0.00E+00">
                  <c:v>102.65685212596799</c:v>
                </c:pt>
                <c:pt idx="2869" formatCode="0.00E+00">
                  <c:v>102.59984588087133</c:v>
                </c:pt>
                <c:pt idx="2870" formatCode="0.00E+00">
                  <c:v>102.54281382398614</c:v>
                </c:pt>
                <c:pt idx="2871" formatCode="0.00E+00">
                  <c:v>102.48575582939566</c:v>
                </c:pt>
                <c:pt idx="2872" formatCode="0.00E+00">
                  <c:v>102.42867177118262</c:v>
                </c:pt>
                <c:pt idx="2873" formatCode="0.00E+00">
                  <c:v>102.37156152343067</c:v>
                </c:pt>
                <c:pt idx="2874" formatCode="0.00E+00">
                  <c:v>102.31442496022237</c:v>
                </c:pt>
                <c:pt idx="2875" formatCode="0.00E+00">
                  <c:v>102.25726195564135</c:v>
                </c:pt>
                <c:pt idx="2876" formatCode="0.00E+00">
                  <c:v>102.20007238376996</c:v>
                </c:pt>
                <c:pt idx="2877" formatCode="0.00E+00">
                  <c:v>102.14285611869201</c:v>
                </c:pt>
                <c:pt idx="2878" formatCode="0.00E+00">
                  <c:v>102.08561303449034</c:v>
                </c:pt>
                <c:pt idx="2879" formatCode="0.00E+00">
                  <c:v>102.02834300524808</c:v>
                </c:pt>
                <c:pt idx="2880" formatCode="0.00E+00">
                  <c:v>101.97104590504802</c:v>
                </c:pt>
                <c:pt idx="2881" formatCode="0.00E+00">
                  <c:v>101.91372160797363</c:v>
                </c:pt>
                <c:pt idx="2882" formatCode="0.00E+00">
                  <c:v>101.85636998810782</c:v>
                </c:pt>
                <c:pt idx="2883" formatCode="0.00E+00">
                  <c:v>101.79899091953388</c:v>
                </c:pt>
                <c:pt idx="2884" formatCode="0.00E+00">
                  <c:v>101.74158427633449</c:v>
                </c:pt>
                <c:pt idx="2885" formatCode="0.00E+00">
                  <c:v>101.68414993259336</c:v>
                </c:pt>
                <c:pt idx="2886" formatCode="0.00E+00">
                  <c:v>101.62668776239315</c:v>
                </c:pt>
                <c:pt idx="2887" formatCode="0.00E+00">
                  <c:v>101.56919763981705</c:v>
                </c:pt>
                <c:pt idx="2888" formatCode="0.00E+00">
                  <c:v>101.51167943894825</c:v>
                </c:pt>
                <c:pt idx="2889" formatCode="0.00E+00">
                  <c:v>101.45413303386943</c:v>
                </c:pt>
                <c:pt idx="2890" formatCode="0.00E+00">
                  <c:v>101.39655829866416</c:v>
                </c:pt>
                <c:pt idx="2891" formatCode="0.00E+00">
                  <c:v>101.3389551074153</c:v>
                </c:pt>
                <c:pt idx="2892" formatCode="0.00E+00">
                  <c:v>101.28132333420638</c:v>
                </c:pt>
                <c:pt idx="2893" formatCode="0.00E+00">
                  <c:v>101.22366285311966</c:v>
                </c:pt>
                <c:pt idx="2894" formatCode="0.00E+00">
                  <c:v>101.16597353823903</c:v>
                </c:pt>
                <c:pt idx="2895" formatCode="0.00E+00">
                  <c:v>101.10825526364698</c:v>
                </c:pt>
                <c:pt idx="2896" formatCode="0.00E+00">
                  <c:v>101.05050790342727</c:v>
                </c:pt>
                <c:pt idx="2897" formatCode="0.00E+00">
                  <c:v>100.9927313316623</c:v>
                </c:pt>
                <c:pt idx="2898" formatCode="0.00E+00">
                  <c:v>100.93492542243564</c:v>
                </c:pt>
                <c:pt idx="2899" formatCode="0.00E+00">
                  <c:v>100.87709004983014</c:v>
                </c:pt>
                <c:pt idx="2900" formatCode="0.00E+00">
                  <c:v>100.81922508792911</c:v>
                </c:pt>
                <c:pt idx="2901" formatCode="0.00E+00">
                  <c:v>100.76133041081528</c:v>
                </c:pt>
                <c:pt idx="2902" formatCode="0.00E+00">
                  <c:v>100.70340589257228</c:v>
                </c:pt>
                <c:pt idx="2903" formatCode="0.00E+00">
                  <c:v>100.64545140728262</c:v>
                </c:pt>
                <c:pt idx="2904" formatCode="0.00E+00">
                  <c:v>100.58746682902972</c:v>
                </c:pt>
                <c:pt idx="2905" formatCode="0.00E+00">
                  <c:v>100.52945203189665</c:v>
                </c:pt>
                <c:pt idx="2906" formatCode="0.00E+00">
                  <c:v>100.47140688996672</c:v>
                </c:pt>
                <c:pt idx="2907" formatCode="0.00E+00">
                  <c:v>100.4133312773223</c:v>
                </c:pt>
                <c:pt idx="2908" formatCode="0.00E+00">
                  <c:v>100.3552250680475</c:v>
                </c:pt>
                <c:pt idx="2909" formatCode="0.00E+00">
                  <c:v>100.29708813622449</c:v>
                </c:pt>
                <c:pt idx="2910" formatCode="0.00E+00">
                  <c:v>100.2389203559369</c:v>
                </c:pt>
                <c:pt idx="2911" formatCode="0.00E+00">
                  <c:v>100.18072160126769</c:v>
                </c:pt>
                <c:pt idx="2912" formatCode="0.00E+00">
                  <c:v>100.12249174630006</c:v>
                </c:pt>
                <c:pt idx="2913" formatCode="0.00E+00">
                  <c:v>100.06423066511661</c:v>
                </c:pt>
                <c:pt idx="2914" formatCode="0.00E+00">
                  <c:v>100.00593823180134</c:v>
                </c:pt>
                <c:pt idx="2915" formatCode="0.00E+00">
                  <c:v>99.947614320436401</c:v>
                </c:pt>
                <c:pt idx="2916" formatCode="0.00E+00">
                  <c:v>99.889258805105669</c:v>
                </c:pt>
                <c:pt idx="2917" formatCode="0.00E+00">
                  <c:v>99.83087155989142</c:v>
                </c:pt>
                <c:pt idx="2918" formatCode="0.00E+00">
                  <c:v>99.772452458877638</c:v>
                </c:pt>
                <c:pt idx="2919" formatCode="0.00E+00">
                  <c:v>99.714001376146825</c:v>
                </c:pt>
                <c:pt idx="2920" formatCode="0.00E+00">
                  <c:v>99.655518185782398</c:v>
                </c:pt>
                <c:pt idx="2921" formatCode="0.00E+00">
                  <c:v>99.597002761866975</c:v>
                </c:pt>
                <c:pt idx="2922" formatCode="0.00E+00">
                  <c:v>99.538454978484083</c:v>
                </c:pt>
                <c:pt idx="2923" formatCode="0.00E+00">
                  <c:v>99.479874709716682</c:v>
                </c:pt>
                <c:pt idx="2924" formatCode="0.00E+00">
                  <c:v>99.421261829648074</c:v>
                </c:pt>
                <c:pt idx="2925" formatCode="0.00E+00">
                  <c:v>99.36261621236099</c:v>
                </c:pt>
                <c:pt idx="2926" formatCode="0.00E+00">
                  <c:v>99.303937731938845</c:v>
                </c:pt>
                <c:pt idx="2927" formatCode="0.00E+00">
                  <c:v>99.245226262464371</c:v>
                </c:pt>
                <c:pt idx="2928" formatCode="0.00E+00">
                  <c:v>99.18648167802121</c:v>
                </c:pt>
                <c:pt idx="2929" formatCode="0.00E+00">
                  <c:v>99.127703852691752</c:v>
                </c:pt>
                <c:pt idx="2930" formatCode="0.00E+00">
                  <c:v>99.068892660559641</c:v>
                </c:pt>
                <c:pt idx="2931" formatCode="0.00E+00">
                  <c:v>99.010047975707494</c:v>
                </c:pt>
                <c:pt idx="2932" formatCode="0.00E+00">
                  <c:v>98.95116967221918</c:v>
                </c:pt>
                <c:pt idx="2933" formatCode="0.00E+00">
                  <c:v>98.892257624177091</c:v>
                </c:pt>
                <c:pt idx="2934" formatCode="0.00E+00">
                  <c:v>98.833311705664642</c:v>
                </c:pt>
                <c:pt idx="2935" formatCode="0.00E+00">
                  <c:v>98.774331790764563</c:v>
                </c:pt>
                <c:pt idx="2936" formatCode="0.00E+00">
                  <c:v>98.715317753560498</c:v>
                </c:pt>
                <c:pt idx="2937" formatCode="0.00E+00">
                  <c:v>98.656269468135179</c:v>
                </c:pt>
                <c:pt idx="2938" formatCode="0.00E+00">
                  <c:v>98.597186808571905</c:v>
                </c:pt>
                <c:pt idx="2939" formatCode="0.00E+00">
                  <c:v>98.538069648953297</c:v>
                </c:pt>
                <c:pt idx="2940" formatCode="0.00E+00">
                  <c:v>98.478917863363222</c:v>
                </c:pt>
                <c:pt idx="2941" formatCode="0.00E+00">
                  <c:v>98.419731325884072</c:v>
                </c:pt>
                <c:pt idx="2942" formatCode="0.00E+00">
                  <c:v>98.360509910599376</c:v>
                </c:pt>
                <c:pt idx="2943" formatCode="0.00E+00">
                  <c:v>98.301253491591865</c:v>
                </c:pt>
                <c:pt idx="2944" formatCode="0.00E+00">
                  <c:v>98.241961942945181</c:v>
                </c:pt>
                <c:pt idx="2945" formatCode="0.00E+00">
                  <c:v>98.182635138741944</c:v>
                </c:pt>
                <c:pt idx="2946" formatCode="0.00E+00">
                  <c:v>98.123272953065225</c:v>
                </c:pt>
                <c:pt idx="2947" formatCode="0.00E+00">
                  <c:v>98.063875259998326</c:v>
                </c:pt>
                <c:pt idx="2948" formatCode="0.00E+00">
                  <c:v>98.004441933624548</c:v>
                </c:pt>
                <c:pt idx="2949" formatCode="0.00E+00">
                  <c:v>97.944972848026282</c:v>
                </c:pt>
                <c:pt idx="2950" formatCode="0.00E+00">
                  <c:v>97.885467877287624</c:v>
                </c:pt>
                <c:pt idx="2951" formatCode="0.00E+00">
                  <c:v>97.825926895490625</c:v>
                </c:pt>
                <c:pt idx="2952" formatCode="0.00E+00">
                  <c:v>97.766349776719267</c:v>
                </c:pt>
                <c:pt idx="2953" formatCode="0.00E+00">
                  <c:v>97.706736395055941</c:v>
                </c:pt>
                <c:pt idx="2954" formatCode="0.00E+00">
                  <c:v>97.647086624584176</c:v>
                </c:pt>
                <c:pt idx="2955" formatCode="0.00E+00">
                  <c:v>97.587400339386818</c:v>
                </c:pt>
                <c:pt idx="2956" formatCode="0.00E+00">
                  <c:v>97.527677413547281</c:v>
                </c:pt>
                <c:pt idx="2957" formatCode="0.00E+00">
                  <c:v>97.46791772114841</c:v>
                </c:pt>
                <c:pt idx="2958" formatCode="0.00E+00">
                  <c:v>97.408121136273394</c:v>
                </c:pt>
                <c:pt idx="2959" formatCode="0.00E+00">
                  <c:v>97.348287533005077</c:v>
                </c:pt>
                <c:pt idx="2960" formatCode="0.00E+00">
                  <c:v>97.288416785426875</c:v>
                </c:pt>
                <c:pt idx="2961" formatCode="0.00E+00">
                  <c:v>97.228508767621747</c:v>
                </c:pt>
                <c:pt idx="2962" formatCode="0.00E+00">
                  <c:v>97.16856335367288</c:v>
                </c:pt>
                <c:pt idx="2963" formatCode="0.00E+00">
                  <c:v>97.108580417663234</c:v>
                </c:pt>
                <c:pt idx="2964" formatCode="0.00E+00">
                  <c:v>97.048559833676109</c:v>
                </c:pt>
                <c:pt idx="2965" formatCode="0.00E+00">
                  <c:v>96.988501475794237</c:v>
                </c:pt>
                <c:pt idx="2966" formatCode="0.00E+00">
                  <c:v>96.928405218101261</c:v>
                </c:pt>
                <c:pt idx="2967" formatCode="0.00E+00">
                  <c:v>96.868270934679572</c:v>
                </c:pt>
                <c:pt idx="2968" formatCode="0.00E+00">
                  <c:v>96.808098499612811</c:v>
                </c:pt>
                <c:pt idx="2969" formatCode="0.00E+00">
                  <c:v>96.747887786983938</c:v>
                </c:pt>
                <c:pt idx="2970" formatCode="0.00E+00">
                  <c:v>96.687638670875799</c:v>
                </c:pt>
                <c:pt idx="2971" formatCode="0.00E+00">
                  <c:v>96.627351025371922</c:v>
                </c:pt>
                <c:pt idx="2972" formatCode="0.00E+00">
                  <c:v>96.56702472455504</c:v>
                </c:pt>
                <c:pt idx="2973" formatCode="0.00E+00">
                  <c:v>96.506659642508339</c:v>
                </c:pt>
                <c:pt idx="2974" formatCode="0.00E+00">
                  <c:v>96.446255653315347</c:v>
                </c:pt>
                <c:pt idx="2975" formatCode="0.00E+00">
                  <c:v>96.385812631058229</c:v>
                </c:pt>
                <c:pt idx="2976" formatCode="0.00E+00">
                  <c:v>96.325330449821081</c:v>
                </c:pt>
                <c:pt idx="2977" formatCode="0.00E+00">
                  <c:v>96.264808983686407</c:v>
                </c:pt>
                <c:pt idx="2978" formatCode="0.00E+00">
                  <c:v>96.204248106737282</c:v>
                </c:pt>
                <c:pt idx="2979" formatCode="0.00E+00">
                  <c:v>96.143647693057346</c:v>
                </c:pt>
                <c:pt idx="2980" formatCode="0.00E+00">
                  <c:v>96.083007616728878</c:v>
                </c:pt>
                <c:pt idx="2981" formatCode="0.00E+00">
                  <c:v>96.022327751835633</c:v>
                </c:pt>
                <c:pt idx="2982" formatCode="0.00E+00">
                  <c:v>95.961607972460229</c:v>
                </c:pt>
                <c:pt idx="2983" formatCode="0.00E+00">
                  <c:v>95.900848152686194</c:v>
                </c:pt>
                <c:pt idx="2984" formatCode="0.00E+00">
                  <c:v>95.840048166596262</c:v>
                </c:pt>
                <c:pt idx="2985" formatCode="0.00E+00">
                  <c:v>95.779207888273845</c:v>
                </c:pt>
                <c:pt idx="2986" formatCode="0.00E+00">
                  <c:v>95.718327191801563</c:v>
                </c:pt>
                <c:pt idx="2987" formatCode="0.00E+00">
                  <c:v>95.657405951263286</c:v>
                </c:pt>
                <c:pt idx="2988" formatCode="0.00E+00">
                  <c:v>95.596444040741289</c:v>
                </c:pt>
                <c:pt idx="2989" formatCode="0.00E+00">
                  <c:v>95.535441334319444</c:v>
                </c:pt>
                <c:pt idx="2990" formatCode="0.00E+00">
                  <c:v>95.47439770608014</c:v>
                </c:pt>
                <c:pt idx="2991" formatCode="0.00E+00">
                  <c:v>95.413313030106906</c:v>
                </c:pt>
                <c:pt idx="2992" formatCode="0.00E+00">
                  <c:v>95.35218718048236</c:v>
                </c:pt>
                <c:pt idx="2993" formatCode="0.00E+00">
                  <c:v>95.291020031290259</c:v>
                </c:pt>
                <c:pt idx="2994" formatCode="0.00E+00">
                  <c:v>95.229811456613106</c:v>
                </c:pt>
                <c:pt idx="2995" formatCode="0.00E+00">
                  <c:v>95.168561330534658</c:v>
                </c:pt>
                <c:pt idx="2996" formatCode="0.00E+00">
                  <c:v>95.107269527137305</c:v>
                </c:pt>
                <c:pt idx="2997" formatCode="0.00E+00">
                  <c:v>95.045935920504576</c:v>
                </c:pt>
                <c:pt idx="2998" formatCode="0.00E+00">
                  <c:v>94.984560384719089</c:v>
                </c:pt>
                <c:pt idx="2999" formatCode="0.00E+00">
                  <c:v>94.923142793864713</c:v>
                </c:pt>
                <c:pt idx="3000" formatCode="0.00E+00">
                  <c:v>94.861683022024067</c:v>
                </c:pt>
                <c:pt idx="3001" formatCode="0.00E+00">
                  <c:v>94.800180943280225</c:v>
                </c:pt>
                <c:pt idx="3002" formatCode="0.00E+00">
                  <c:v>94.738636431716145</c:v>
                </c:pt>
                <c:pt idx="3003" formatCode="0.00E+00">
                  <c:v>94.677049361415357</c:v>
                </c:pt>
                <c:pt idx="3004" formatCode="0.00E+00">
                  <c:v>94.615419606460705</c:v>
                </c:pt>
                <c:pt idx="3005" formatCode="0.00E+00">
                  <c:v>94.553747040935377</c:v>
                </c:pt>
                <c:pt idx="3006" formatCode="0.00E+00">
                  <c:v>94.492031538922106</c:v>
                </c:pt>
                <c:pt idx="3007" formatCode="0.00E+00">
                  <c:v>94.430272974504646</c:v>
                </c:pt>
                <c:pt idx="3008" formatCode="0.00E+00">
                  <c:v>94.36847122176539</c:v>
                </c:pt>
                <c:pt idx="3009" formatCode="0.00E+00">
                  <c:v>94.306626154787864</c:v>
                </c:pt>
                <c:pt idx="3010" formatCode="0.00E+00">
                  <c:v>94.244737647655143</c:v>
                </c:pt>
                <c:pt idx="3011" formatCode="0.00E+00">
                  <c:v>94.182805574450185</c:v>
                </c:pt>
                <c:pt idx="3012" formatCode="0.00E+00">
                  <c:v>94.120829809255952</c:v>
                </c:pt>
                <c:pt idx="3013" formatCode="0.00E+00">
                  <c:v>94.058810226156083</c:v>
                </c:pt>
                <c:pt idx="3014" formatCode="0.00E+00">
                  <c:v>93.996746699233086</c:v>
                </c:pt>
                <c:pt idx="3015" formatCode="0.00E+00">
                  <c:v>93.934639102570259</c:v>
                </c:pt>
                <c:pt idx="3016" formatCode="0.00E+00">
                  <c:v>93.87248731025079</c:v>
                </c:pt>
                <c:pt idx="3017" formatCode="0.00E+00">
                  <c:v>93.810291196357753</c:v>
                </c:pt>
                <c:pt idx="3018" formatCode="0.00E+00">
                  <c:v>93.748050634973993</c:v>
                </c:pt>
                <c:pt idx="3019" formatCode="0.00E+00">
                  <c:v>93.685765500183152</c:v>
                </c:pt>
                <c:pt idx="3020" formatCode="0.00E+00">
                  <c:v>93.623435666067621</c:v>
                </c:pt>
                <c:pt idx="3021" formatCode="0.00E+00">
                  <c:v>93.561061006711157</c:v>
                </c:pt>
                <c:pt idx="3022" formatCode="0.00E+00">
                  <c:v>93.498641396196149</c:v>
                </c:pt>
                <c:pt idx="3023" formatCode="0.00E+00">
                  <c:v>93.436176708606695</c:v>
                </c:pt>
                <c:pt idx="3024" formatCode="0.00E+00">
                  <c:v>93.373666818024617</c:v>
                </c:pt>
                <c:pt idx="3025" formatCode="0.00E+00">
                  <c:v>93.311111598534126</c:v>
                </c:pt>
                <c:pt idx="3026" formatCode="0.00E+00">
                  <c:v>93.248510924217612</c:v>
                </c:pt>
                <c:pt idx="3027" formatCode="0.00E+00">
                  <c:v>93.185864669158718</c:v>
                </c:pt>
                <c:pt idx="3028" formatCode="0.00E+00">
                  <c:v>93.123172707439835</c:v>
                </c:pt>
                <c:pt idx="3029" formatCode="0.00E+00">
                  <c:v>93.060434913144945</c:v>
                </c:pt>
                <c:pt idx="3030" formatCode="0.00E+00">
                  <c:v>92.997651160356213</c:v>
                </c:pt>
                <c:pt idx="3031" formatCode="0.00E+00">
                  <c:v>92.934821323157507</c:v>
                </c:pt>
                <c:pt idx="3032" formatCode="0.00E+00">
                  <c:v>92.871945275631333</c:v>
                </c:pt>
                <c:pt idx="3033" formatCode="0.00E+00">
                  <c:v>92.809022891861332</c:v>
                </c:pt>
                <c:pt idx="3034" formatCode="0.00E+00">
                  <c:v>92.746054045930123</c:v>
                </c:pt>
                <c:pt idx="3035" formatCode="0.00E+00">
                  <c:v>92.68303861192112</c:v>
                </c:pt>
                <c:pt idx="3036" formatCode="0.00E+00">
                  <c:v>92.619976463916942</c:v>
                </c:pt>
                <c:pt idx="3037" formatCode="0.00E+00">
                  <c:v>92.556867476001457</c:v>
                </c:pt>
                <c:pt idx="3038" formatCode="0.00E+00">
                  <c:v>92.493711522257286</c:v>
                </c:pt>
                <c:pt idx="3039" formatCode="0.00E+00">
                  <c:v>92.430508476767386</c:v>
                </c:pt>
                <c:pt idx="3040" formatCode="0.00E+00">
                  <c:v>92.36725821361506</c:v>
                </c:pt>
                <c:pt idx="3041" formatCode="0.00E+00">
                  <c:v>92.303960606883493</c:v>
                </c:pt>
                <c:pt idx="3042" formatCode="0.00E+00">
                  <c:v>92.240615530655646</c:v>
                </c:pt>
                <c:pt idx="3043" formatCode="0.00E+00">
                  <c:v>92.177222859014705</c:v>
                </c:pt>
                <c:pt idx="3044" formatCode="0.00E+00">
                  <c:v>92.113782466043403</c:v>
                </c:pt>
                <c:pt idx="3045" formatCode="0.00E+00">
                  <c:v>92.050294225825496</c:v>
                </c:pt>
                <c:pt idx="3046" formatCode="0.00E+00">
                  <c:v>91.986758012443488</c:v>
                </c:pt>
                <c:pt idx="3047" formatCode="0.00E+00">
                  <c:v>91.923173699980794</c:v>
                </c:pt>
                <c:pt idx="3048" formatCode="0.00E+00">
                  <c:v>91.859541162520259</c:v>
                </c:pt>
                <c:pt idx="3049" formatCode="0.00E+00">
                  <c:v>91.795860274145298</c:v>
                </c:pt>
                <c:pt idx="3050" formatCode="0.00E+00">
                  <c:v>91.732130908938643</c:v>
                </c:pt>
                <c:pt idx="3051" formatCode="0.00E+00">
                  <c:v>91.668352940983823</c:v>
                </c:pt>
                <c:pt idx="3052" formatCode="0.00E+00">
                  <c:v>91.604526244363456</c:v>
                </c:pt>
                <c:pt idx="3053" formatCode="0.00E+00">
                  <c:v>91.540650693161297</c:v>
                </c:pt>
                <c:pt idx="3054" formatCode="0.00E+00">
                  <c:v>91.476726161459396</c:v>
                </c:pt>
                <c:pt idx="3055" formatCode="0.00E+00">
                  <c:v>91.412752523341851</c:v>
                </c:pt>
                <c:pt idx="3056" formatCode="0.00E+00">
                  <c:v>91.348729652891279</c:v>
                </c:pt>
                <c:pt idx="3057" formatCode="0.00E+00">
                  <c:v>91.284657424190982</c:v>
                </c:pt>
                <c:pt idx="3058" formatCode="0.00E+00">
                  <c:v>91.220535711323691</c:v>
                </c:pt>
                <c:pt idx="3059" formatCode="0.00E+00">
                  <c:v>91.156364388372936</c:v>
                </c:pt>
                <c:pt idx="3060" formatCode="0.00E+00">
                  <c:v>91.092143329421447</c:v>
                </c:pt>
                <c:pt idx="3061" formatCode="0.00E+00">
                  <c:v>91.027872408552753</c:v>
                </c:pt>
                <c:pt idx="3062" formatCode="0.00E+00">
                  <c:v>90.963551499849586</c:v>
                </c:pt>
                <c:pt idx="3063" formatCode="0.00E+00">
                  <c:v>90.899180477395248</c:v>
                </c:pt>
                <c:pt idx="3064" formatCode="0.00E+00">
                  <c:v>90.834759215272356</c:v>
                </c:pt>
                <c:pt idx="3065" formatCode="0.00E+00">
                  <c:v>90.770287587564667</c:v>
                </c:pt>
                <c:pt idx="3066" formatCode="0.00E+00">
                  <c:v>90.705765468354798</c:v>
                </c:pt>
                <c:pt idx="3067" formatCode="0.00E+00">
                  <c:v>90.641192731726278</c:v>
                </c:pt>
                <c:pt idx="3068" formatCode="0.00E+00">
                  <c:v>90.576569251761839</c:v>
                </c:pt>
                <c:pt idx="3069" formatCode="0.00E+00">
                  <c:v>90.511894902544782</c:v>
                </c:pt>
                <c:pt idx="3070" formatCode="0.00E+00">
                  <c:v>90.447169558157839</c:v>
                </c:pt>
                <c:pt idx="3071" formatCode="0.00E+00">
                  <c:v>90.382393092684765</c:v>
                </c:pt>
                <c:pt idx="3072" formatCode="0.00E+00">
                  <c:v>90.317565380207952</c:v>
                </c:pt>
                <c:pt idx="3073" formatCode="0.00E+00">
                  <c:v>90.252686294811042</c:v>
                </c:pt>
                <c:pt idx="3074" formatCode="0.00E+00">
                  <c:v>90.187755710576653</c:v>
                </c:pt>
                <c:pt idx="3075" formatCode="0.00E+00">
                  <c:v>90.122773501588199</c:v>
                </c:pt>
                <c:pt idx="3076" formatCode="0.00E+00">
                  <c:v>90.057739541928981</c:v>
                </c:pt>
                <c:pt idx="3077" formatCode="0.00E+00">
                  <c:v>89.992653705681278</c:v>
                </c:pt>
                <c:pt idx="3078" formatCode="0.00E+00">
                  <c:v>89.92751586692907</c:v>
                </c:pt>
                <c:pt idx="3079" formatCode="0.00E+00">
                  <c:v>89.862325899755092</c:v>
                </c:pt>
                <c:pt idx="3080" formatCode="0.00E+00">
                  <c:v>89.797083678242416</c:v>
                </c:pt>
                <c:pt idx="3081" formatCode="0.00E+00">
                  <c:v>89.731789076474001</c:v>
                </c:pt>
                <c:pt idx="3082" formatCode="0.00E+00">
                  <c:v>89.666441968533377</c:v>
                </c:pt>
                <c:pt idx="3083" formatCode="0.00E+00">
                  <c:v>89.601042228503047</c:v>
                </c:pt>
                <c:pt idx="3084" formatCode="0.00E+00">
                  <c:v>89.535589730466654</c:v>
                </c:pt>
                <c:pt idx="3085" formatCode="0.00E+00">
                  <c:v>89.470084348507044</c:v>
                </c:pt>
                <c:pt idx="3086" formatCode="0.00E+00">
                  <c:v>89.404525956707175</c:v>
                </c:pt>
                <c:pt idx="3087" formatCode="0.00E+00">
                  <c:v>89.33891442915035</c:v>
                </c:pt>
                <c:pt idx="3088" formatCode="0.00E+00">
                  <c:v>89.273249639919868</c:v>
                </c:pt>
                <c:pt idx="3089" formatCode="0.00E+00">
                  <c:v>89.207531463098348</c:v>
                </c:pt>
                <c:pt idx="3090" formatCode="0.00E+00">
                  <c:v>89.141759772769205</c:v>
                </c:pt>
                <c:pt idx="3091" formatCode="0.00E+00">
                  <c:v>89.075934443015058</c:v>
                </c:pt>
                <c:pt idx="3092" formatCode="0.00E+00">
                  <c:v>89.010055347919774</c:v>
                </c:pt>
                <c:pt idx="3093" formatCode="0.00E+00">
                  <c:v>88.94412236156586</c:v>
                </c:pt>
                <c:pt idx="3094" formatCode="0.00E+00">
                  <c:v>88.878135358036616</c:v>
                </c:pt>
                <c:pt idx="3095" formatCode="0.00E+00">
                  <c:v>88.812094211415115</c:v>
                </c:pt>
                <c:pt idx="3096" formatCode="0.00E+00">
                  <c:v>88.745998795784544</c:v>
                </c:pt>
                <c:pt idx="3097" formatCode="0.00E+00">
                  <c:v>88.679848985227864</c:v>
                </c:pt>
                <c:pt idx="3098" formatCode="0.00E+00">
                  <c:v>88.613644653828374</c:v>
                </c:pt>
                <c:pt idx="3099" formatCode="0.00E+00">
                  <c:v>88.547385675668693</c:v>
                </c:pt>
                <c:pt idx="3100" formatCode="0.00E+00">
                  <c:v>88.481071924832463</c:v>
                </c:pt>
                <c:pt idx="3101" formatCode="0.00E+00">
                  <c:v>88.414703275402303</c:v>
                </c:pt>
                <c:pt idx="3102" formatCode="0.00E+00">
                  <c:v>88.348279601461854</c:v>
                </c:pt>
                <c:pt idx="3103" formatCode="0.00E+00">
                  <c:v>88.281800777093736</c:v>
                </c:pt>
                <c:pt idx="3104" formatCode="0.00E+00">
                  <c:v>88.215266676381361</c:v>
                </c:pt>
                <c:pt idx="3105" formatCode="0.00E+00">
                  <c:v>88.14867717340735</c:v>
                </c:pt>
                <c:pt idx="3106" formatCode="0.00E+00">
                  <c:v>88.082032142255571</c:v>
                </c:pt>
                <c:pt idx="3107" formatCode="0.00E+00">
                  <c:v>88.015331457008301</c:v>
                </c:pt>
                <c:pt idx="3108" formatCode="0.00E+00">
                  <c:v>87.948574991749183</c:v>
                </c:pt>
                <c:pt idx="3109" formatCode="0.00E+00">
                  <c:v>87.881762620561062</c:v>
                </c:pt>
                <c:pt idx="3110" formatCode="0.00E+00">
                  <c:v>87.814894217527012</c:v>
                </c:pt>
                <c:pt idx="3111" formatCode="0.00E+00">
                  <c:v>87.747969656730334</c:v>
                </c:pt>
                <c:pt idx="3112" formatCode="0.00E+00">
                  <c:v>87.680988812253986</c:v>
                </c:pt>
                <c:pt idx="3113" formatCode="0.00E+00">
                  <c:v>87.613951558181043</c:v>
                </c:pt>
                <c:pt idx="3114" formatCode="0.00E+00">
                  <c:v>87.546857768594919</c:v>
                </c:pt>
                <c:pt idx="3115" formatCode="0.00E+00">
                  <c:v>87.479707317577891</c:v>
                </c:pt>
                <c:pt idx="3116" formatCode="0.00E+00">
                  <c:v>87.412500079214055</c:v>
                </c:pt>
                <c:pt idx="3117" formatCode="0.00E+00">
                  <c:v>87.345235927585918</c:v>
                </c:pt>
                <c:pt idx="3118" formatCode="0.00E+00">
                  <c:v>87.277914736776552</c:v>
                </c:pt>
                <c:pt idx="3119" formatCode="0.00E+00">
                  <c:v>87.210536380869257</c:v>
                </c:pt>
                <c:pt idx="3120" formatCode="0.00E+00">
                  <c:v>87.143100733947335</c:v>
                </c:pt>
                <c:pt idx="3121" formatCode="0.00E+00">
                  <c:v>87.075607670093177</c:v>
                </c:pt>
                <c:pt idx="3122" formatCode="0.00E+00">
                  <c:v>87.008057063390766</c:v>
                </c:pt>
                <c:pt idx="3123" formatCode="0.00E+00">
                  <c:v>86.940448787922378</c:v>
                </c:pt>
                <c:pt idx="3124" formatCode="0.00E+00">
                  <c:v>86.87278271777177</c:v>
                </c:pt>
                <c:pt idx="3125" formatCode="0.00E+00">
                  <c:v>86.805058727021446</c:v>
                </c:pt>
                <c:pt idx="3126" formatCode="0.00E+00">
                  <c:v>86.737276689754935</c:v>
                </c:pt>
                <c:pt idx="3127" formatCode="0.00E+00">
                  <c:v>86.669436480055083</c:v>
                </c:pt>
                <c:pt idx="3128" formatCode="0.00E+00">
                  <c:v>86.601537972005303</c:v>
                </c:pt>
                <c:pt idx="3129" formatCode="0.00E+00">
                  <c:v>86.533581039688329</c:v>
                </c:pt>
                <c:pt idx="3130" formatCode="0.00E+00">
                  <c:v>86.465565557187347</c:v>
                </c:pt>
                <c:pt idx="3131" formatCode="0.00E+00">
                  <c:v>86.397491398585657</c:v>
                </c:pt>
                <c:pt idx="3132" formatCode="0.00E+00">
                  <c:v>86.329358437966221</c:v>
                </c:pt>
                <c:pt idx="3133" formatCode="0.00E+00">
                  <c:v>86.261166549411882</c:v>
                </c:pt>
                <c:pt idx="3134" formatCode="0.00E+00">
                  <c:v>86.192915607006285</c:v>
                </c:pt>
                <c:pt idx="3135" formatCode="0.00E+00">
                  <c:v>86.124605484832045</c:v>
                </c:pt>
                <c:pt idx="3136" formatCode="0.00E+00">
                  <c:v>86.056236056972352</c:v>
                </c:pt>
                <c:pt idx="3137" formatCode="0.00E+00">
                  <c:v>85.987807197510506</c:v>
                </c:pt>
                <c:pt idx="3138" formatCode="0.00E+00">
                  <c:v>85.919318780529352</c:v>
                </c:pt>
                <c:pt idx="3139" formatCode="0.00E+00">
                  <c:v>85.850770680112078</c:v>
                </c:pt>
                <c:pt idx="3140" formatCode="0.00E+00">
                  <c:v>85.78216277034187</c:v>
                </c:pt>
                <c:pt idx="3141" formatCode="0.00E+00">
                  <c:v>85.713494925301802</c:v>
                </c:pt>
                <c:pt idx="3142" formatCode="0.00E+00">
                  <c:v>85.644767019074948</c:v>
                </c:pt>
              </c:numCache>
            </c:numRef>
          </c:xVal>
          <c:yVal>
            <c:numRef>
              <c:f>'Fitted cooling rate'!$C$17:$C$3159</c:f>
              <c:numCache>
                <c:formatCode>General</c:formatCode>
                <c:ptCount val="3143"/>
                <c:pt idx="0">
                  <c:v>3.6642454662235999</c:v>
                </c:pt>
                <c:pt idx="1">
                  <c:v>3.6510615424654147</c:v>
                </c:pt>
                <c:pt idx="2">
                  <c:v>3.6379057944555604</c:v>
                </c:pt>
                <c:pt idx="3">
                  <c:v>3.6247782221940361</c:v>
                </c:pt>
                <c:pt idx="4">
                  <c:v>3.6116788256808423</c:v>
                </c:pt>
                <c:pt idx="5">
                  <c:v>3.5986076049159785</c:v>
                </c:pt>
                <c:pt idx="6">
                  <c:v>3.5855645598994461</c:v>
                </c:pt>
                <c:pt idx="7">
                  <c:v>3.5725496906312433</c:v>
                </c:pt>
                <c:pt idx="8">
                  <c:v>3.5595629971113709</c:v>
                </c:pt>
                <c:pt idx="9">
                  <c:v>3.546604479339829</c:v>
                </c:pt>
                <c:pt idx="10">
                  <c:v>3.5336741373166176</c:v>
                </c:pt>
                <c:pt idx="11">
                  <c:v>3.5207719710417362</c:v>
                </c:pt>
                <c:pt idx="12">
                  <c:v>3.5078979805151858</c:v>
                </c:pt>
                <c:pt idx="13">
                  <c:v>3.4950521657369653</c:v>
                </c:pt>
                <c:pt idx="14">
                  <c:v>3.4822345267070753</c:v>
                </c:pt>
                <c:pt idx="15">
                  <c:v>3.4694450634255154</c:v>
                </c:pt>
                <c:pt idx="16">
                  <c:v>3.4566837758922864</c:v>
                </c:pt>
                <c:pt idx="17">
                  <c:v>3.4439506641073878</c:v>
                </c:pt>
                <c:pt idx="18">
                  <c:v>3.4312457280708193</c:v>
                </c:pt>
                <c:pt idx="19">
                  <c:v>3.4185689677825812</c:v>
                </c:pt>
                <c:pt idx="20">
                  <c:v>3.4059203832426741</c:v>
                </c:pt>
                <c:pt idx="21">
                  <c:v>3.3932999744510965</c:v>
                </c:pt>
                <c:pt idx="22">
                  <c:v>3.3807077414078499</c:v>
                </c:pt>
                <c:pt idx="23">
                  <c:v>3.3681436841129333</c:v>
                </c:pt>
                <c:pt idx="24">
                  <c:v>3.3556078025663472</c:v>
                </c:pt>
                <c:pt idx="25">
                  <c:v>3.3431000967680915</c:v>
                </c:pt>
                <c:pt idx="26">
                  <c:v>3.3306205667181663</c:v>
                </c:pt>
                <c:pt idx="27">
                  <c:v>3.3181692124165711</c:v>
                </c:pt>
                <c:pt idx="28">
                  <c:v>3.3057460338633069</c:v>
                </c:pt>
                <c:pt idx="29">
                  <c:v>3.2933510310583727</c:v>
                </c:pt>
                <c:pt idx="30">
                  <c:v>3.2809842040017694</c:v>
                </c:pt>
                <c:pt idx="31">
                  <c:v>3.2686455526934961</c:v>
                </c:pt>
                <c:pt idx="32">
                  <c:v>3.2563350771335529</c:v>
                </c:pt>
                <c:pt idx="33">
                  <c:v>3.2440527773219405</c:v>
                </c:pt>
                <c:pt idx="34">
                  <c:v>3.2317986532586582</c:v>
                </c:pt>
                <c:pt idx="35">
                  <c:v>3.2195727049437064</c:v>
                </c:pt>
                <c:pt idx="36">
                  <c:v>3.207374932377085</c:v>
                </c:pt>
                <c:pt idx="37">
                  <c:v>3.1952053355587942</c:v>
                </c:pt>
                <c:pt idx="38">
                  <c:v>3.1830639144888333</c:v>
                </c:pt>
                <c:pt idx="39">
                  <c:v>3.1709506691672029</c:v>
                </c:pt>
                <c:pt idx="40">
                  <c:v>3.1588655995939035</c:v>
                </c:pt>
                <c:pt idx="41">
                  <c:v>3.146808705768934</c:v>
                </c:pt>
                <c:pt idx="42">
                  <c:v>3.1347799876922946</c:v>
                </c:pt>
                <c:pt idx="43">
                  <c:v>3.1227794453639861</c:v>
                </c:pt>
                <c:pt idx="44">
                  <c:v>3.1108070787840076</c:v>
                </c:pt>
                <c:pt idx="45">
                  <c:v>3.0988628879523601</c:v>
                </c:pt>
                <c:pt idx="46">
                  <c:v>3.0869468728690426</c:v>
                </c:pt>
                <c:pt idx="47">
                  <c:v>3.0750590335340555</c:v>
                </c:pt>
                <c:pt idx="48">
                  <c:v>3.0631993699473989</c:v>
                </c:pt>
                <c:pt idx="49">
                  <c:v>3.0513678821090724</c:v>
                </c:pt>
                <c:pt idx="50">
                  <c:v>3.0395645700190768</c:v>
                </c:pt>
                <c:pt idx="51">
                  <c:v>3.0277894336774112</c:v>
                </c:pt>
                <c:pt idx="52">
                  <c:v>3.016042473084076</c:v>
                </c:pt>
                <c:pt idx="53">
                  <c:v>3.0043236882390709</c:v>
                </c:pt>
                <c:pt idx="54">
                  <c:v>2.9926330791423972</c:v>
                </c:pt>
                <c:pt idx="55">
                  <c:v>2.980970645794053</c:v>
                </c:pt>
                <c:pt idx="56">
                  <c:v>2.9693363881940393</c:v>
                </c:pt>
                <c:pt idx="57">
                  <c:v>2.9577303063423561</c:v>
                </c:pt>
                <c:pt idx="58">
                  <c:v>2.9461524002390034</c:v>
                </c:pt>
                <c:pt idx="59">
                  <c:v>2.9346026698839811</c:v>
                </c:pt>
                <c:pt idx="60">
                  <c:v>2.9230811152772889</c:v>
                </c:pt>
                <c:pt idx="61">
                  <c:v>2.9115877364189271</c:v>
                </c:pt>
                <c:pt idx="62">
                  <c:v>2.9001225333088958</c:v>
                </c:pt>
                <c:pt idx="63">
                  <c:v>2.888685505947195</c:v>
                </c:pt>
                <c:pt idx="64">
                  <c:v>2.8772766543338246</c:v>
                </c:pt>
                <c:pt idx="65">
                  <c:v>2.8658959784687843</c:v>
                </c:pt>
                <c:pt idx="66">
                  <c:v>2.8545434783520744</c:v>
                </c:pt>
                <c:pt idx="67">
                  <c:v>2.8432191539836951</c:v>
                </c:pt>
                <c:pt idx="68">
                  <c:v>2.8319230053636462</c:v>
                </c:pt>
                <c:pt idx="69">
                  <c:v>2.8206550324919282</c:v>
                </c:pt>
                <c:pt idx="70">
                  <c:v>2.8094152353685402</c:v>
                </c:pt>
                <c:pt idx="71">
                  <c:v>2.7982036139934823</c:v>
                </c:pt>
                <c:pt idx="72">
                  <c:v>2.7870201683667548</c:v>
                </c:pt>
                <c:pt idx="73">
                  <c:v>2.7758648984883578</c:v>
                </c:pt>
                <c:pt idx="74">
                  <c:v>2.7647378043582913</c:v>
                </c:pt>
                <c:pt idx="75">
                  <c:v>2.7536388859765548</c:v>
                </c:pt>
                <c:pt idx="76">
                  <c:v>2.7425681433431492</c:v>
                </c:pt>
                <c:pt idx="77">
                  <c:v>2.7315255764580741</c:v>
                </c:pt>
                <c:pt idx="78">
                  <c:v>2.7205111853213291</c:v>
                </c:pt>
                <c:pt idx="79">
                  <c:v>2.7095249699329145</c:v>
                </c:pt>
                <c:pt idx="80">
                  <c:v>2.6985669302928299</c:v>
                </c:pt>
                <c:pt idx="81">
                  <c:v>2.6876370664010762</c:v>
                </c:pt>
                <c:pt idx="82">
                  <c:v>2.6767353782576526</c:v>
                </c:pt>
                <c:pt idx="83">
                  <c:v>2.6658618658625595</c:v>
                </c:pt>
                <c:pt idx="84">
                  <c:v>2.6550165292157968</c:v>
                </c:pt>
                <c:pt idx="85">
                  <c:v>2.6441993683173646</c:v>
                </c:pt>
                <c:pt idx="86">
                  <c:v>2.6334103831672628</c:v>
                </c:pt>
                <c:pt idx="87">
                  <c:v>2.6226495737654911</c:v>
                </c:pt>
                <c:pt idx="88">
                  <c:v>2.6119169401120499</c:v>
                </c:pt>
                <c:pt idx="89">
                  <c:v>2.6012124822069391</c:v>
                </c:pt>
                <c:pt idx="90">
                  <c:v>2.5905362000501588</c:v>
                </c:pt>
                <c:pt idx="91">
                  <c:v>2.5798880936417086</c:v>
                </c:pt>
                <c:pt idx="92">
                  <c:v>2.5692681629815892</c:v>
                </c:pt>
                <c:pt idx="93">
                  <c:v>2.5586764080697999</c:v>
                </c:pt>
                <c:pt idx="94">
                  <c:v>2.5481128289063411</c:v>
                </c:pt>
                <c:pt idx="95">
                  <c:v>2.5375774254912131</c:v>
                </c:pt>
                <c:pt idx="96">
                  <c:v>2.5270701978244152</c:v>
                </c:pt>
                <c:pt idx="97">
                  <c:v>2.5165911459059473</c:v>
                </c:pt>
                <c:pt idx="98">
                  <c:v>2.5061402697358099</c:v>
                </c:pt>
                <c:pt idx="99">
                  <c:v>2.495717569314003</c:v>
                </c:pt>
                <c:pt idx="100">
                  <c:v>2.4853230446405266</c:v>
                </c:pt>
                <c:pt idx="101">
                  <c:v>2.474956695715381</c:v>
                </c:pt>
                <c:pt idx="102">
                  <c:v>2.4646185225385655</c:v>
                </c:pt>
                <c:pt idx="103">
                  <c:v>2.45430852511008</c:v>
                </c:pt>
                <c:pt idx="104">
                  <c:v>2.444026703429925</c:v>
                </c:pt>
                <c:pt idx="105">
                  <c:v>2.4337730574981005</c:v>
                </c:pt>
                <c:pt idx="106">
                  <c:v>2.4235475873146064</c:v>
                </c:pt>
                <c:pt idx="107">
                  <c:v>2.4133502928794428</c:v>
                </c:pt>
                <c:pt idx="108">
                  <c:v>2.4031811741926092</c:v>
                </c:pt>
                <c:pt idx="109">
                  <c:v>2.3930402312541061</c:v>
                </c:pt>
                <c:pt idx="110">
                  <c:v>2.3829274640639335</c:v>
                </c:pt>
                <c:pt idx="111">
                  <c:v>2.3728428726220914</c:v>
                </c:pt>
                <c:pt idx="112">
                  <c:v>2.3627864569285797</c:v>
                </c:pt>
                <c:pt idx="113">
                  <c:v>2.352758216983398</c:v>
                </c:pt>
                <c:pt idx="114">
                  <c:v>2.3427581527865473</c:v>
                </c:pt>
                <c:pt idx="115">
                  <c:v>2.3327862643380266</c:v>
                </c:pt>
                <c:pt idx="116">
                  <c:v>2.3228425516378364</c:v>
                </c:pt>
                <c:pt idx="117">
                  <c:v>2.3129270146859766</c:v>
                </c:pt>
                <c:pt idx="118">
                  <c:v>2.3030396534824469</c:v>
                </c:pt>
                <c:pt idx="119">
                  <c:v>2.2931804680272485</c:v>
                </c:pt>
                <c:pt idx="120">
                  <c:v>2.2833494583203797</c:v>
                </c:pt>
                <c:pt idx="121">
                  <c:v>2.2735466243618414</c:v>
                </c:pt>
                <c:pt idx="122">
                  <c:v>2.2637719661516336</c:v>
                </c:pt>
                <c:pt idx="123">
                  <c:v>2.2540254836897557</c:v>
                </c:pt>
                <c:pt idx="124">
                  <c:v>2.2443071769762089</c:v>
                </c:pt>
                <c:pt idx="125">
                  <c:v>2.2346170460109924</c:v>
                </c:pt>
                <c:pt idx="126">
                  <c:v>2.224955090794106</c:v>
                </c:pt>
                <c:pt idx="127">
                  <c:v>2.2153213113255497</c:v>
                </c:pt>
                <c:pt idx="128">
                  <c:v>2.2057157076053242</c:v>
                </c:pt>
                <c:pt idx="129">
                  <c:v>2.1961382796334288</c:v>
                </c:pt>
                <c:pt idx="130">
                  <c:v>2.1865890274098643</c:v>
                </c:pt>
                <c:pt idx="131">
                  <c:v>2.1770679509346298</c:v>
                </c:pt>
                <c:pt idx="132">
                  <c:v>2.1675750502077258</c:v>
                </c:pt>
                <c:pt idx="133">
                  <c:v>2.1581103252291522</c:v>
                </c:pt>
                <c:pt idx="134">
                  <c:v>2.1486737759989092</c:v>
                </c:pt>
                <c:pt idx="135">
                  <c:v>2.1392654025169962</c:v>
                </c:pt>
                <c:pt idx="136">
                  <c:v>2.1298852047834136</c:v>
                </c:pt>
                <c:pt idx="137">
                  <c:v>2.1205331827981615</c:v>
                </c:pt>
                <c:pt idx="138">
                  <c:v>2.1112093365612403</c:v>
                </c:pt>
                <c:pt idx="139">
                  <c:v>2.1019136660726487</c:v>
                </c:pt>
                <c:pt idx="140">
                  <c:v>2.0926461713323881</c:v>
                </c:pt>
                <c:pt idx="141">
                  <c:v>2.0834068523404574</c:v>
                </c:pt>
                <c:pt idx="142">
                  <c:v>2.0741957090968572</c:v>
                </c:pt>
                <c:pt idx="143">
                  <c:v>2.0650127416015875</c:v>
                </c:pt>
                <c:pt idx="144">
                  <c:v>2.0558579498546483</c:v>
                </c:pt>
                <c:pt idx="145">
                  <c:v>2.0467313338560396</c:v>
                </c:pt>
                <c:pt idx="146">
                  <c:v>2.0376328936057608</c:v>
                </c:pt>
                <c:pt idx="147">
                  <c:v>2.0285626291038126</c:v>
                </c:pt>
                <c:pt idx="148">
                  <c:v>2.0195205403501948</c:v>
                </c:pt>
                <c:pt idx="149">
                  <c:v>2.0105066273449075</c:v>
                </c:pt>
                <c:pt idx="150">
                  <c:v>2.0015208900879506</c:v>
                </c:pt>
                <c:pt idx="151">
                  <c:v>1.9925633285793241</c:v>
                </c:pt>
                <c:pt idx="152">
                  <c:v>1.9836339428190275</c:v>
                </c:pt>
                <c:pt idx="153">
                  <c:v>1.9747327328070621</c:v>
                </c:pt>
                <c:pt idx="154">
                  <c:v>1.9658596985434267</c:v>
                </c:pt>
                <c:pt idx="155">
                  <c:v>1.9570148400281215</c:v>
                </c:pt>
                <c:pt idx="156">
                  <c:v>1.9481981572611469</c:v>
                </c:pt>
                <c:pt idx="157">
                  <c:v>1.9394096502425027</c:v>
                </c:pt>
                <c:pt idx="158">
                  <c:v>1.9306493189721887</c:v>
                </c:pt>
                <c:pt idx="159">
                  <c:v>1.9219171634502052</c:v>
                </c:pt>
                <c:pt idx="160">
                  <c:v>1.913213183676552</c:v>
                </c:pt>
                <c:pt idx="161">
                  <c:v>1.9045373796512293</c:v>
                </c:pt>
                <c:pt idx="162">
                  <c:v>1.895889751374237</c:v>
                </c:pt>
                <c:pt idx="163">
                  <c:v>1.887270298845575</c:v>
                </c:pt>
                <c:pt idx="164">
                  <c:v>1.8786790220652434</c:v>
                </c:pt>
                <c:pt idx="165">
                  <c:v>1.8701159210332428</c:v>
                </c:pt>
                <c:pt idx="166">
                  <c:v>1.8615809957495719</c:v>
                </c:pt>
                <c:pt idx="167">
                  <c:v>1.8530742462142316</c:v>
                </c:pt>
                <c:pt idx="168">
                  <c:v>1.8445956724272214</c:v>
                </c:pt>
                <c:pt idx="169">
                  <c:v>1.8361452743885418</c:v>
                </c:pt>
                <c:pt idx="170">
                  <c:v>1.8277230520981926</c:v>
                </c:pt>
                <c:pt idx="171">
                  <c:v>1.8193290055561737</c:v>
                </c:pt>
                <c:pt idx="172">
                  <c:v>1.8109631347624853</c:v>
                </c:pt>
                <c:pt idx="173">
                  <c:v>1.8026254397171273</c:v>
                </c:pt>
                <c:pt idx="174">
                  <c:v>1.7943159204200996</c:v>
                </c:pt>
                <c:pt idx="175">
                  <c:v>1.7860345768714023</c:v>
                </c:pt>
                <c:pt idx="176">
                  <c:v>1.7777814090710353</c:v>
                </c:pt>
                <c:pt idx="177">
                  <c:v>1.7695564170189995</c:v>
                </c:pt>
                <c:pt idx="178">
                  <c:v>1.7613596007152932</c:v>
                </c:pt>
                <c:pt idx="179">
                  <c:v>1.7531909601599174</c:v>
                </c:pt>
                <c:pt idx="180">
                  <c:v>1.745050495352872</c:v>
                </c:pt>
                <c:pt idx="181">
                  <c:v>1.7369382062941572</c:v>
                </c:pt>
                <c:pt idx="182">
                  <c:v>1.7288540929837726</c:v>
                </c:pt>
                <c:pt idx="183">
                  <c:v>1.7207981554217184</c:v>
                </c:pt>
                <c:pt idx="184">
                  <c:v>1.7127703936079945</c:v>
                </c:pt>
                <c:pt idx="185">
                  <c:v>1.7047708075426014</c:v>
                </c:pt>
                <c:pt idx="186">
                  <c:v>1.6967993972255382</c:v>
                </c:pt>
                <c:pt idx="187">
                  <c:v>1.6888561626568057</c:v>
                </c:pt>
                <c:pt idx="188">
                  <c:v>1.6809411038364035</c:v>
                </c:pt>
                <c:pt idx="189">
                  <c:v>1.6730542207643322</c:v>
                </c:pt>
                <c:pt idx="190">
                  <c:v>1.6651955134405907</c:v>
                </c:pt>
                <c:pt idx="191">
                  <c:v>1.6573649818651797</c:v>
                </c:pt>
                <c:pt idx="192">
                  <c:v>1.6495626260380989</c:v>
                </c:pt>
                <c:pt idx="193">
                  <c:v>1.6417884459593486</c:v>
                </c:pt>
                <c:pt idx="194">
                  <c:v>1.6340424416289288</c:v>
                </c:pt>
                <c:pt idx="195">
                  <c:v>1.6263246130468392</c:v>
                </c:pt>
                <c:pt idx="196">
                  <c:v>1.6186349602130801</c:v>
                </c:pt>
                <c:pt idx="197">
                  <c:v>1.6109734831276514</c:v>
                </c:pt>
                <c:pt idx="198">
                  <c:v>1.603340181790553</c:v>
                </c:pt>
                <c:pt idx="199">
                  <c:v>1.5957350562017851</c:v>
                </c:pt>
                <c:pt idx="200">
                  <c:v>1.5881581063613477</c:v>
                </c:pt>
                <c:pt idx="201">
                  <c:v>1.5806093322692405</c:v>
                </c:pt>
                <c:pt idx="202">
                  <c:v>1.5730887339254642</c:v>
                </c:pt>
                <c:pt idx="203">
                  <c:v>1.5655963113300175</c:v>
                </c:pt>
                <c:pt idx="204">
                  <c:v>1.5581320644829018</c:v>
                </c:pt>
                <c:pt idx="205">
                  <c:v>1.550695993384116</c:v>
                </c:pt>
                <c:pt idx="206">
                  <c:v>1.5432880980336607</c:v>
                </c:pt>
                <c:pt idx="207">
                  <c:v>1.5359083784315359</c:v>
                </c:pt>
                <c:pt idx="208">
                  <c:v>1.5285568345777416</c:v>
                </c:pt>
                <c:pt idx="209">
                  <c:v>1.5212334664722775</c:v>
                </c:pt>
                <c:pt idx="210">
                  <c:v>1.5139382741151439</c:v>
                </c:pt>
                <c:pt idx="211">
                  <c:v>1.5066712575063406</c:v>
                </c:pt>
                <c:pt idx="212">
                  <c:v>1.4994324166458677</c:v>
                </c:pt>
                <c:pt idx="213">
                  <c:v>1.4922217515337253</c:v>
                </c:pt>
                <c:pt idx="214">
                  <c:v>1.4850392621699136</c:v>
                </c:pt>
                <c:pt idx="215">
                  <c:v>1.4778849485544319</c:v>
                </c:pt>
                <c:pt idx="216">
                  <c:v>1.4707588106872804</c:v>
                </c:pt>
                <c:pt idx="217">
                  <c:v>1.4636608485684597</c:v>
                </c:pt>
                <c:pt idx="218">
                  <c:v>1.456591062197969</c:v>
                </c:pt>
                <c:pt idx="219">
                  <c:v>1.4495494515758089</c:v>
                </c:pt>
                <c:pt idx="220">
                  <c:v>1.4425360167019792</c:v>
                </c:pt>
                <c:pt idx="221">
                  <c:v>1.4355507575764799</c:v>
                </c:pt>
                <c:pt idx="222">
                  <c:v>1.4285936741993108</c:v>
                </c:pt>
                <c:pt idx="223">
                  <c:v>1.4216647665704722</c:v>
                </c:pt>
                <c:pt idx="224">
                  <c:v>1.4147640346899641</c:v>
                </c:pt>
                <c:pt idx="225">
                  <c:v>1.4078914785577861</c:v>
                </c:pt>
                <c:pt idx="226">
                  <c:v>1.4010470981739394</c:v>
                </c:pt>
                <c:pt idx="227">
                  <c:v>1.3942308935384222</c:v>
                </c:pt>
                <c:pt idx="228">
                  <c:v>1.3874428646512356</c:v>
                </c:pt>
                <c:pt idx="229">
                  <c:v>1.3806830115123794</c:v>
                </c:pt>
                <c:pt idx="230">
                  <c:v>1.3739513341218534</c:v>
                </c:pt>
                <c:pt idx="231">
                  <c:v>1.367247832479658</c:v>
                </c:pt>
                <c:pt idx="232">
                  <c:v>1.3605725065857928</c:v>
                </c:pt>
                <c:pt idx="233">
                  <c:v>1.353925356440258</c:v>
                </c:pt>
                <c:pt idx="234">
                  <c:v>1.3473063820430538</c:v>
                </c:pt>
                <c:pt idx="235">
                  <c:v>1.34071558339418</c:v>
                </c:pt>
                <c:pt idx="236">
                  <c:v>1.3341529604936364</c:v>
                </c:pt>
                <c:pt idx="237">
                  <c:v>1.3276185133414233</c:v>
                </c:pt>
                <c:pt idx="238">
                  <c:v>1.321112241937541</c:v>
                </c:pt>
                <c:pt idx="239">
                  <c:v>1.3146341462819886</c:v>
                </c:pt>
                <c:pt idx="240">
                  <c:v>1.3081842263747667</c:v>
                </c:pt>
                <c:pt idx="241">
                  <c:v>1.3017624822158749</c:v>
                </c:pt>
                <c:pt idx="242">
                  <c:v>1.2953689138053139</c:v>
                </c:pt>
                <c:pt idx="243">
                  <c:v>1.289003521143083</c:v>
                </c:pt>
                <c:pt idx="244">
                  <c:v>1.2826663042291826</c:v>
                </c:pt>
                <c:pt idx="245">
                  <c:v>1.2763572630636126</c:v>
                </c:pt>
                <c:pt idx="246">
                  <c:v>1.2700763976463729</c:v>
                </c:pt>
                <c:pt idx="247">
                  <c:v>1.2638237079774637</c:v>
                </c:pt>
                <c:pt idx="248">
                  <c:v>1.2575991940568847</c:v>
                </c:pt>
                <c:pt idx="249">
                  <c:v>1.2514028558846362</c:v>
                </c:pt>
                <c:pt idx="250">
                  <c:v>1.2452346934607186</c:v>
                </c:pt>
                <c:pt idx="251">
                  <c:v>1.239094706785131</c:v>
                </c:pt>
                <c:pt idx="252">
                  <c:v>1.2329828958578737</c:v>
                </c:pt>
                <c:pt idx="253">
                  <c:v>1.2268992606789468</c:v>
                </c:pt>
                <c:pt idx="254">
                  <c:v>1.2208438012483502</c:v>
                </c:pt>
                <c:pt idx="255">
                  <c:v>1.2148165175660841</c:v>
                </c:pt>
                <c:pt idx="256">
                  <c:v>1.2088174096321485</c:v>
                </c:pt>
                <c:pt idx="257">
                  <c:v>1.2028464774465428</c:v>
                </c:pt>
                <c:pt idx="258">
                  <c:v>1.1969037210092681</c:v>
                </c:pt>
                <c:pt idx="259">
                  <c:v>1.1909891403203234</c:v>
                </c:pt>
                <c:pt idx="260">
                  <c:v>1.1851027353797092</c:v>
                </c:pt>
                <c:pt idx="261">
                  <c:v>1.1792445061874255</c:v>
                </c:pt>
                <c:pt idx="262">
                  <c:v>1.173414452743472</c:v>
                </c:pt>
                <c:pt idx="263">
                  <c:v>1.1676125750478494</c:v>
                </c:pt>
                <c:pt idx="264">
                  <c:v>1.1618388731005569</c:v>
                </c:pt>
                <c:pt idx="265">
                  <c:v>1.1560933469015946</c:v>
                </c:pt>
                <c:pt idx="266">
                  <c:v>1.1503759964509628</c:v>
                </c:pt>
                <c:pt idx="267">
                  <c:v>1.1446868217486612</c:v>
                </c:pt>
                <c:pt idx="268">
                  <c:v>1.1390258227946901</c:v>
                </c:pt>
                <c:pt idx="269">
                  <c:v>1.1333929995890495</c:v>
                </c:pt>
                <c:pt idx="270">
                  <c:v>1.1277883521317393</c:v>
                </c:pt>
                <c:pt idx="271">
                  <c:v>1.1222118804227594</c:v>
                </c:pt>
                <c:pt idx="272">
                  <c:v>1.1166635844621098</c:v>
                </c:pt>
                <c:pt idx="273">
                  <c:v>1.1111434642497906</c:v>
                </c:pt>
                <c:pt idx="274">
                  <c:v>1.1056515197858019</c:v>
                </c:pt>
                <c:pt idx="275">
                  <c:v>1.1001877510701441</c:v>
                </c:pt>
                <c:pt idx="276">
                  <c:v>1.0947521581028161</c:v>
                </c:pt>
                <c:pt idx="277">
                  <c:v>1.0893447408838186</c:v>
                </c:pt>
                <c:pt idx="278">
                  <c:v>1.0839654994131513</c:v>
                </c:pt>
                <c:pt idx="279">
                  <c:v>1.0786144336908146</c:v>
                </c:pt>
                <c:pt idx="280">
                  <c:v>1.0732915437168082</c:v>
                </c:pt>
                <c:pt idx="281">
                  <c:v>1.0679968294911322</c:v>
                </c:pt>
                <c:pt idx="282">
                  <c:v>1.0627302910137866</c:v>
                </c:pt>
                <c:pt idx="283">
                  <c:v>1.0574919282847712</c:v>
                </c:pt>
                <c:pt idx="284">
                  <c:v>1.0522817413040864</c:v>
                </c:pt>
                <c:pt idx="285">
                  <c:v>1.047099730071732</c:v>
                </c:pt>
                <c:pt idx="286">
                  <c:v>1.041945894587708</c:v>
                </c:pt>
                <c:pt idx="287">
                  <c:v>1.0368202348520148</c:v>
                </c:pt>
                <c:pt idx="288">
                  <c:v>1.0317227508646514</c:v>
                </c:pt>
                <c:pt idx="289">
                  <c:v>1.0266534426256184</c:v>
                </c:pt>
                <c:pt idx="290">
                  <c:v>1.0216123101349159</c:v>
                </c:pt>
                <c:pt idx="291">
                  <c:v>1.0165993533925439</c:v>
                </c:pt>
                <c:pt idx="292">
                  <c:v>1.0116145723985022</c:v>
                </c:pt>
                <c:pt idx="293">
                  <c:v>1.0066579671527909</c:v>
                </c:pt>
                <c:pt idx="294">
                  <c:v>1.0017295376554098</c:v>
                </c:pt>
                <c:pt idx="295">
                  <c:v>0.99682928390635928</c:v>
                </c:pt>
                <c:pt idx="296">
                  <c:v>0.99195720590563918</c:v>
                </c:pt>
                <c:pt idx="297">
                  <c:v>0.98711330365324934</c:v>
                </c:pt>
                <c:pt idx="298">
                  <c:v>0.98229757714918997</c:v>
                </c:pt>
                <c:pt idx="299">
                  <c:v>0.97751002639346152</c:v>
                </c:pt>
                <c:pt idx="300">
                  <c:v>0.97275065138606287</c:v>
                </c:pt>
                <c:pt idx="301">
                  <c:v>0.9680194521269947</c:v>
                </c:pt>
                <c:pt idx="302">
                  <c:v>0.96331642861625677</c:v>
                </c:pt>
                <c:pt idx="303">
                  <c:v>0.95864158085384932</c:v>
                </c:pt>
                <c:pt idx="304">
                  <c:v>0.95399490883977189</c:v>
                </c:pt>
                <c:pt idx="305">
                  <c:v>0.94937641257402605</c:v>
                </c:pt>
                <c:pt idx="306">
                  <c:v>0.94478609205660979</c:v>
                </c:pt>
                <c:pt idx="307">
                  <c:v>0.94022394728752379</c:v>
                </c:pt>
                <c:pt idx="308">
                  <c:v>0.93568997826676847</c:v>
                </c:pt>
                <c:pt idx="309">
                  <c:v>0.93118418499434319</c:v>
                </c:pt>
                <c:pt idx="310">
                  <c:v>0.9267065674702486</c:v>
                </c:pt>
                <c:pt idx="311">
                  <c:v>0.92225712569448426</c:v>
                </c:pt>
                <c:pt idx="312">
                  <c:v>0.91783585966705017</c:v>
                </c:pt>
                <c:pt idx="313">
                  <c:v>0.91344276938794677</c:v>
                </c:pt>
                <c:pt idx="314">
                  <c:v>0.90907785485717363</c:v>
                </c:pt>
                <c:pt idx="315">
                  <c:v>0.90474111607473073</c:v>
                </c:pt>
                <c:pt idx="316">
                  <c:v>0.90043255304061831</c:v>
                </c:pt>
                <c:pt idx="317">
                  <c:v>0.89615216575483636</c:v>
                </c:pt>
                <c:pt idx="318">
                  <c:v>0.89189995421738488</c:v>
                </c:pt>
                <c:pt idx="319">
                  <c:v>0.88767591842826366</c:v>
                </c:pt>
                <c:pt idx="320">
                  <c:v>0.88348005838747268</c:v>
                </c:pt>
                <c:pt idx="321">
                  <c:v>0.88094147899814601</c:v>
                </c:pt>
                <c:pt idx="322">
                  <c:v>0.8768003201626865</c:v>
                </c:pt>
                <c:pt idx="323">
                  <c:v>0.87268338244065979</c:v>
                </c:pt>
                <c:pt idx="324">
                  <c:v>0.86859056493138009</c:v>
                </c:pt>
                <c:pt idx="325">
                  <c:v>0.86452176694288874</c:v>
                </c:pt>
                <c:pt idx="326">
                  <c:v>0.86047688799195243</c:v>
                </c:pt>
                <c:pt idx="327">
                  <c:v>0.85645582780406737</c:v>
                </c:pt>
                <c:pt idx="328">
                  <c:v>0.85245848631345666</c:v>
                </c:pt>
                <c:pt idx="329">
                  <c:v>0.84848476366306824</c:v>
                </c:pt>
                <c:pt idx="330">
                  <c:v>0.84453456020458206</c:v>
                </c:pt>
                <c:pt idx="331">
                  <c:v>0.84060777649839968</c:v>
                </c:pt>
                <c:pt idx="332">
                  <c:v>0.83670431331365436</c:v>
                </c:pt>
                <c:pt idx="333">
                  <c:v>0.83282407162820693</c:v>
                </c:pt>
                <c:pt idx="334">
                  <c:v>0.82896695262864084</c:v>
                </c:pt>
                <c:pt idx="335">
                  <c:v>0.82513285771027234</c:v>
                </c:pt>
                <c:pt idx="336">
                  <c:v>0.82132168847714071</c:v>
                </c:pt>
                <c:pt idx="337">
                  <c:v>0.81753334674201494</c:v>
                </c:pt>
                <c:pt idx="338">
                  <c:v>0.81376773452639217</c:v>
                </c:pt>
                <c:pt idx="339">
                  <c:v>0.81002475406049335</c:v>
                </c:pt>
                <c:pt idx="340">
                  <c:v>0.80630430778326989</c:v>
                </c:pt>
                <c:pt idx="341">
                  <c:v>0.80260629834239994</c:v>
                </c:pt>
                <c:pt idx="342">
                  <c:v>0.79893062859428721</c:v>
                </c:pt>
                <c:pt idx="343">
                  <c:v>0.79527720160406568</c:v>
                </c:pt>
                <c:pt idx="344">
                  <c:v>0.79164592064559269</c:v>
                </c:pt>
                <c:pt idx="345">
                  <c:v>0.78803668920145642</c:v>
                </c:pt>
                <c:pt idx="346">
                  <c:v>0.78444941096297183</c:v>
                </c:pt>
                <c:pt idx="347">
                  <c:v>0.78088398983017993</c:v>
                </c:pt>
                <c:pt idx="348">
                  <c:v>0.77734032991184931</c:v>
                </c:pt>
                <c:pt idx="349">
                  <c:v>0.77381833552547552</c:v>
                </c:pt>
                <c:pt idx="350">
                  <c:v>0.77031791119728255</c:v>
                </c:pt>
                <c:pt idx="351">
                  <c:v>0.76683896166222232</c:v>
                </c:pt>
                <c:pt idx="352">
                  <c:v>0.76338139186397136</c:v>
                </c:pt>
                <c:pt idx="353">
                  <c:v>0.75994510695493633</c:v>
                </c:pt>
                <c:pt idx="354">
                  <c:v>0.75653001229624872</c:v>
                </c:pt>
                <c:pt idx="355">
                  <c:v>0.75313601345776826</c:v>
                </c:pt>
                <c:pt idx="356">
                  <c:v>0.74976301621808505</c:v>
                </c:pt>
                <c:pt idx="357">
                  <c:v>0.74641092656451113</c:v>
                </c:pt>
                <c:pt idx="358">
                  <c:v>0.74307965069308934</c:v>
                </c:pt>
                <c:pt idx="359">
                  <c:v>0.73976909500858989</c:v>
                </c:pt>
                <c:pt idx="360">
                  <c:v>0.73647916612450659</c:v>
                </c:pt>
                <c:pt idx="361">
                  <c:v>0.73320977086306727</c:v>
                </c:pt>
                <c:pt idx="362">
                  <c:v>0.72996081625521914</c:v>
                </c:pt>
                <c:pt idx="363">
                  <c:v>0.72673220954064388</c:v>
                </c:pt>
                <c:pt idx="364">
                  <c:v>0.72352385816774689</c:v>
                </c:pt>
                <c:pt idx="365">
                  <c:v>0.72033566979365882</c:v>
                </c:pt>
                <c:pt idx="366">
                  <c:v>0.717167552284244</c:v>
                </c:pt>
                <c:pt idx="367">
                  <c:v>0.7140194137140865</c:v>
                </c:pt>
                <c:pt idx="368">
                  <c:v>0.71089116236650285</c:v>
                </c:pt>
                <c:pt idx="369">
                  <c:v>0.70778270673353794</c:v>
                </c:pt>
                <c:pt idx="370">
                  <c:v>0.70469395551595726</c:v>
                </c:pt>
                <c:pt idx="371">
                  <c:v>0.70162481762326012</c:v>
                </c:pt>
                <c:pt idx="372">
                  <c:v>0.69857520217367242</c:v>
                </c:pt>
                <c:pt idx="373">
                  <c:v>0.69554501849414219</c:v>
                </c:pt>
                <c:pt idx="374">
                  <c:v>0.6925341761203514</c:v>
                </c:pt>
                <c:pt idx="375">
                  <c:v>0.68954258479670427</c:v>
                </c:pt>
                <c:pt idx="376">
                  <c:v>0.68657015447633563</c:v>
                </c:pt>
                <c:pt idx="377">
                  <c:v>0.68361679532110697</c:v>
                </c:pt>
                <c:pt idx="378">
                  <c:v>0.68068241770160487</c:v>
                </c:pt>
                <c:pt idx="379">
                  <c:v>0.67776693219714634</c:v>
                </c:pt>
                <c:pt idx="380">
                  <c:v>0.67487024959577324</c:v>
                </c:pt>
                <c:pt idx="381">
                  <c:v>0.67199228089425578</c:v>
                </c:pt>
                <c:pt idx="382">
                  <c:v>0.66913293729809298</c:v>
                </c:pt>
                <c:pt idx="383">
                  <c:v>0.66629213022150746</c:v>
                </c:pt>
                <c:pt idx="384">
                  <c:v>0.66346977128745244</c:v>
                </c:pt>
                <c:pt idx="385">
                  <c:v>0.66066577232760804</c:v>
                </c:pt>
                <c:pt idx="386">
                  <c:v>0.65788004538237854</c:v>
                </c:pt>
                <c:pt idx="387">
                  <c:v>0.65511250270090116</c:v>
                </c:pt>
                <c:pt idx="388">
                  <c:v>0.65236305674103512</c:v>
                </c:pt>
                <c:pt idx="389">
                  <c:v>0.64963162016936882</c:v>
                </c:pt>
                <c:pt idx="390">
                  <c:v>0.646918105861221</c:v>
                </c:pt>
                <c:pt idx="391">
                  <c:v>0.64422242690063203</c:v>
                </c:pt>
                <c:pt idx="392">
                  <c:v>0.64154449658037349</c:v>
                </c:pt>
                <c:pt idx="393">
                  <c:v>0.63888422840194381</c:v>
                </c:pt>
                <c:pt idx="394">
                  <c:v>0.63624153607556666</c:v>
                </c:pt>
                <c:pt idx="395">
                  <c:v>0.63361633352019742</c:v>
                </c:pt>
                <c:pt idx="396">
                  <c:v>0.63100853486351283</c:v>
                </c:pt>
                <c:pt idx="397">
                  <c:v>0.62841805444192222</c:v>
                </c:pt>
                <c:pt idx="398">
                  <c:v>0.62584480680055943</c:v>
                </c:pt>
                <c:pt idx="399">
                  <c:v>0.62328870669328518</c:v>
                </c:pt>
                <c:pt idx="400">
                  <c:v>0.62074966908269069</c:v>
                </c:pt>
                <c:pt idx="401">
                  <c:v>0.61822760914009023</c:v>
                </c:pt>
                <c:pt idx="402">
                  <c:v>0.61572244224552974</c:v>
                </c:pt>
                <c:pt idx="403">
                  <c:v>0.61323408398777901</c:v>
                </c:pt>
                <c:pt idx="404">
                  <c:v>0.61076245016433561</c:v>
                </c:pt>
                <c:pt idx="405">
                  <c:v>0.60830745678142706</c:v>
                </c:pt>
                <c:pt idx="406">
                  <c:v>0.60586902005400445</c:v>
                </c:pt>
                <c:pt idx="407">
                  <c:v>0.60344705640574881</c:v>
                </c:pt>
                <c:pt idx="408">
                  <c:v>0.60104148246906919</c:v>
                </c:pt>
                <c:pt idx="409">
                  <c:v>0.59865221508509836</c:v>
                </c:pt>
                <c:pt idx="410">
                  <c:v>0.59627917130370056</c:v>
                </c:pt>
                <c:pt idx="411">
                  <c:v>0.59392226838346329</c:v>
                </c:pt>
                <c:pt idx="412">
                  <c:v>0.59158142379170331</c:v>
                </c:pt>
                <c:pt idx="413">
                  <c:v>0.58925655520446796</c:v>
                </c:pt>
                <c:pt idx="414">
                  <c:v>0.5869475805065254</c:v>
                </c:pt>
                <c:pt idx="415">
                  <c:v>0.58465441779137606</c:v>
                </c:pt>
                <c:pt idx="416">
                  <c:v>0.58237698536124571</c:v>
                </c:pt>
                <c:pt idx="417">
                  <c:v>0.58011520172708742</c:v>
                </c:pt>
                <c:pt idx="418">
                  <c:v>0.57786898560858324</c:v>
                </c:pt>
                <c:pt idx="419">
                  <c:v>0.57563825593413864</c:v>
                </c:pt>
                <c:pt idx="420">
                  <c:v>0.57342293184089133</c:v>
                </c:pt>
                <c:pt idx="421">
                  <c:v>0.57122293267470337</c:v>
                </c:pt>
                <c:pt idx="422">
                  <c:v>0.56903817799016432</c:v>
                </c:pt>
                <c:pt idx="423">
                  <c:v>0.56686858755059188</c:v>
                </c:pt>
                <c:pt idx="424">
                  <c:v>0.56471408132803058</c:v>
                </c:pt>
                <c:pt idx="425">
                  <c:v>0.56257457950325152</c:v>
                </c:pt>
                <c:pt idx="426">
                  <c:v>0.5604500024657556</c:v>
                </c:pt>
                <c:pt idx="427">
                  <c:v>0.55834027081376836</c:v>
                </c:pt>
                <c:pt idx="428">
                  <c:v>0.55624530535424377</c:v>
                </c:pt>
                <c:pt idx="429">
                  <c:v>0.55416502710286242</c:v>
                </c:pt>
                <c:pt idx="430">
                  <c:v>0.55209935728403325</c:v>
                </c:pt>
                <c:pt idx="431">
                  <c:v>0.55004821733089337</c:v>
                </c:pt>
                <c:pt idx="432">
                  <c:v>0.54801152888530447</c:v>
                </c:pt>
                <c:pt idx="433">
                  <c:v>0.54598921379785637</c:v>
                </c:pt>
                <c:pt idx="434">
                  <c:v>0.54398119412786849</c:v>
                </c:pt>
                <c:pt idx="435">
                  <c:v>0.54198739214338443</c:v>
                </c:pt>
                <c:pt idx="436">
                  <c:v>0.5400077303211781</c:v>
                </c:pt>
                <c:pt idx="437">
                  <c:v>0.53804213134674672</c:v>
                </c:pt>
                <c:pt idx="438">
                  <c:v>0.53609051811432029</c:v>
                </c:pt>
                <c:pt idx="439">
                  <c:v>0.53415281372685075</c:v>
                </c:pt>
                <c:pt idx="440">
                  <c:v>0.53222894149602085</c:v>
                </c:pt>
                <c:pt idx="441">
                  <c:v>0.53031882494223914</c:v>
                </c:pt>
                <c:pt idx="442">
                  <c:v>0.52842238779464212</c:v>
                </c:pt>
                <c:pt idx="443">
                  <c:v>0.52653955399109398</c:v>
                </c:pt>
                <c:pt idx="444">
                  <c:v>0.52467024767818393</c:v>
                </c:pt>
                <c:pt idx="445">
                  <c:v>0.52281439321123158</c:v>
                </c:pt>
                <c:pt idx="446">
                  <c:v>0.52097191515428021</c:v>
                </c:pt>
                <c:pt idx="447">
                  <c:v>0.51914273828010593</c:v>
                </c:pt>
                <c:pt idx="448">
                  <c:v>0.51732678757020767</c:v>
                </c:pt>
                <c:pt idx="449">
                  <c:v>0.51552398821481193</c:v>
                </c:pt>
                <c:pt idx="450">
                  <c:v>0.51373426561287294</c:v>
                </c:pt>
                <c:pt idx="451">
                  <c:v>0.51195754537207416</c:v>
                </c:pt>
                <c:pt idx="452">
                  <c:v>0.51019375330882422</c:v>
                </c:pt>
                <c:pt idx="453">
                  <c:v>0.50844281544826275</c:v>
                </c:pt>
                <c:pt idx="454">
                  <c:v>0.50670465802424802</c:v>
                </c:pt>
                <c:pt idx="455">
                  <c:v>0.50497920747937486</c:v>
                </c:pt>
                <c:pt idx="456">
                  <c:v>0.50326639046496213</c:v>
                </c:pt>
                <c:pt idx="457">
                  <c:v>0.50156613384105453</c:v>
                </c:pt>
                <c:pt idx="458">
                  <c:v>0.49987836467642738</c:v>
                </c:pt>
                <c:pt idx="459">
                  <c:v>0.4982030102485776</c:v>
                </c:pt>
                <c:pt idx="460">
                  <c:v>0.49653999804373555</c:v>
                </c:pt>
                <c:pt idx="461">
                  <c:v>0.49488925575685638</c:v>
                </c:pt>
                <c:pt idx="462">
                  <c:v>0.4932507112916214</c:v>
                </c:pt>
                <c:pt idx="463">
                  <c:v>0.49162429276044367</c:v>
                </c:pt>
                <c:pt idx="464">
                  <c:v>0.4900099284844559</c:v>
                </c:pt>
                <c:pt idx="465">
                  <c:v>0.4884075469935244</c:v>
                </c:pt>
                <c:pt idx="466">
                  <c:v>0.48681707702624111</c:v>
                </c:pt>
                <c:pt idx="467">
                  <c:v>0.48523844752992507</c:v>
                </c:pt>
                <c:pt idx="468">
                  <c:v>0.48367158766062235</c:v>
                </c:pt>
                <c:pt idx="469">
                  <c:v>0.48211642678310856</c:v>
                </c:pt>
                <c:pt idx="470">
                  <c:v>0.48057289447088031</c:v>
                </c:pt>
                <c:pt idx="471">
                  <c:v>0.47904092050616953</c:v>
                </c:pt>
                <c:pt idx="472">
                  <c:v>0.47752043487993112</c:v>
                </c:pt>
                <c:pt idx="473">
                  <c:v>0.47601136779184627</c:v>
                </c:pt>
                <c:pt idx="474">
                  <c:v>0.47451364965032983</c:v>
                </c:pt>
                <c:pt idx="475">
                  <c:v>0.47302721107251455</c:v>
                </c:pt>
                <c:pt idx="476">
                  <c:v>0.47155198288426586</c:v>
                </c:pt>
                <c:pt idx="477">
                  <c:v>0.47008789612017782</c:v>
                </c:pt>
                <c:pt idx="478">
                  <c:v>0.46863488202356818</c:v>
                </c:pt>
                <c:pt idx="479">
                  <c:v>0.46719287204648791</c:v>
                </c:pt>
                <c:pt idx="480">
                  <c:v>0.46576179784970462</c:v>
                </c:pt>
                <c:pt idx="481">
                  <c:v>0.46434159130272373</c:v>
                </c:pt>
                <c:pt idx="482">
                  <c:v>0.46293218448377371</c:v>
                </c:pt>
                <c:pt idx="483">
                  <c:v>0.46153350967980938</c:v>
                </c:pt>
                <c:pt idx="484">
                  <c:v>0.46014549938651689</c:v>
                </c:pt>
                <c:pt idx="485">
                  <c:v>0.45876808630830296</c:v>
                </c:pt>
                <c:pt idx="486">
                  <c:v>0.45740120335830847</c:v>
                </c:pt>
                <c:pt idx="487">
                  <c:v>0.45604478365839646</c:v>
                </c:pt>
                <c:pt idx="488">
                  <c:v>0.45469876053916247</c:v>
                </c:pt>
                <c:pt idx="489">
                  <c:v>0.45336306753992556</c:v>
                </c:pt>
                <c:pt idx="490">
                  <c:v>0.45203763840873179</c:v>
                </c:pt>
                <c:pt idx="491">
                  <c:v>0.45072240710235523</c:v>
                </c:pt>
                <c:pt idx="492">
                  <c:v>0.44941730778629763</c:v>
                </c:pt>
                <c:pt idx="493">
                  <c:v>0.44812227483479039</c:v>
                </c:pt>
                <c:pt idx="494">
                  <c:v>0.44683724283078963</c:v>
                </c:pt>
                <c:pt idx="495">
                  <c:v>0.44556214656597792</c:v>
                </c:pt>
                <c:pt idx="496">
                  <c:v>0.44429692104076757</c:v>
                </c:pt>
                <c:pt idx="497">
                  <c:v>0.44304150146429511</c:v>
                </c:pt>
                <c:pt idx="498">
                  <c:v>0.44179582325442679</c:v>
                </c:pt>
                <c:pt idx="499">
                  <c:v>0.44055982203775734</c:v>
                </c:pt>
                <c:pt idx="500">
                  <c:v>0.43933343364960709</c:v>
                </c:pt>
                <c:pt idx="501">
                  <c:v>0.43811659413402215</c:v>
                </c:pt>
                <c:pt idx="502">
                  <c:v>0.43690923974377704</c:v>
                </c:pt>
                <c:pt idx="503">
                  <c:v>0.43571130694037596</c:v>
                </c:pt>
                <c:pt idx="504">
                  <c:v>0.43452273239404693</c:v>
                </c:pt>
                <c:pt idx="505">
                  <c:v>0.4333434529837501</c:v>
                </c:pt>
                <c:pt idx="506">
                  <c:v>0.43217340579716534</c:v>
                </c:pt>
                <c:pt idx="507">
                  <c:v>0.43101252813070656</c:v>
                </c:pt>
                <c:pt idx="508">
                  <c:v>0.42986075748951136</c:v>
                </c:pt>
                <c:pt idx="509">
                  <c:v>0.42871803158744781</c:v>
                </c:pt>
                <c:pt idx="510">
                  <c:v>0.42758428834710949</c:v>
                </c:pt>
                <c:pt idx="511">
                  <c:v>0.42645946589981476</c:v>
                </c:pt>
                <c:pt idx="512">
                  <c:v>0.4253435025856126</c:v>
                </c:pt>
                <c:pt idx="513">
                  <c:v>0.42423633695328</c:v>
                </c:pt>
                <c:pt idx="514">
                  <c:v>0.42313790776031746</c:v>
                </c:pt>
                <c:pt idx="515">
                  <c:v>0.42204815397295692</c:v>
                </c:pt>
                <c:pt idx="516">
                  <c:v>0.42096701476615428</c:v>
                </c:pt>
                <c:pt idx="517">
                  <c:v>0.41989442952359635</c:v>
                </c:pt>
                <c:pt idx="518">
                  <c:v>0.41883033783769208</c:v>
                </c:pt>
                <c:pt idx="519">
                  <c:v>0.41777467950958247</c:v>
                </c:pt>
                <c:pt idx="520">
                  <c:v>0.41672739454913621</c:v>
                </c:pt>
                <c:pt idx="521">
                  <c:v>0.41568842317494437</c:v>
                </c:pt>
                <c:pt idx="522">
                  <c:v>0.41465770581432826</c:v>
                </c:pt>
                <c:pt idx="523">
                  <c:v>0.41363518310333647</c:v>
                </c:pt>
                <c:pt idx="524">
                  <c:v>0.41262079588674561</c:v>
                </c:pt>
                <c:pt idx="525">
                  <c:v>0.41161448521806232</c:v>
                </c:pt>
                <c:pt idx="526">
                  <c:v>0.41061619235950886</c:v>
                </c:pt>
                <c:pt idx="527">
                  <c:v>0.40962585878205071</c:v>
                </c:pt>
                <c:pt idx="528">
                  <c:v>0.40864342616536897</c:v>
                </c:pt>
                <c:pt idx="529">
                  <c:v>0.40766883639787588</c:v>
                </c:pt>
                <c:pt idx="530">
                  <c:v>0.40670203157671436</c:v>
                </c:pt>
                <c:pt idx="531">
                  <c:v>0.40574295400774929</c:v>
                </c:pt>
                <c:pt idx="532">
                  <c:v>0.40479154620557489</c:v>
                </c:pt>
                <c:pt idx="533">
                  <c:v>0.40384775089351221</c:v>
                </c:pt>
                <c:pt idx="534">
                  <c:v>0.40291151100361278</c:v>
                </c:pt>
                <c:pt idx="535">
                  <c:v>0.40198276967664992</c:v>
                </c:pt>
                <c:pt idx="536">
                  <c:v>0.40106147026213212</c:v>
                </c:pt>
                <c:pt idx="537">
                  <c:v>0.4001475563182838</c:v>
                </c:pt>
                <c:pt idx="538">
                  <c:v>0.39924097161206729</c:v>
                </c:pt>
                <c:pt idx="539">
                  <c:v>0.39834166011916616</c:v>
                </c:pt>
                <c:pt idx="540">
                  <c:v>0.39744956602399362</c:v>
                </c:pt>
                <c:pt idx="541">
                  <c:v>0.39656463371969508</c:v>
                </c:pt>
                <c:pt idx="542">
                  <c:v>0.39568680780812948</c:v>
                </c:pt>
                <c:pt idx="543">
                  <c:v>0.39481603309989588</c:v>
                </c:pt>
                <c:pt idx="544">
                  <c:v>0.39395225461431782</c:v>
                </c:pt>
                <c:pt idx="545">
                  <c:v>0.39309541757944166</c:v>
                </c:pt>
                <c:pt idx="546">
                  <c:v>0.39224546743204658</c:v>
                </c:pt>
                <c:pt idx="547">
                  <c:v>0.39140234981763522</c:v>
                </c:pt>
                <c:pt idx="548">
                  <c:v>0.39056601059043972</c:v>
                </c:pt>
                <c:pt idx="549">
                  <c:v>0.38973639581341835</c:v>
                </c:pt>
                <c:pt idx="550">
                  <c:v>0.38891345175825587</c:v>
                </c:pt>
                <c:pt idx="551">
                  <c:v>0.38809712490536874</c:v>
                </c:pt>
                <c:pt idx="552">
                  <c:v>0.38728736194389635</c:v>
                </c:pt>
                <c:pt idx="553">
                  <c:v>0.386484109771702</c:v>
                </c:pt>
                <c:pt idx="554">
                  <c:v>0.38568731549538859</c:v>
                </c:pt>
                <c:pt idx="555">
                  <c:v>0.38489692643027373</c:v>
                </c:pt>
                <c:pt idx="556">
                  <c:v>0.38411289010040972</c:v>
                </c:pt>
                <c:pt idx="557">
                  <c:v>0.38333515423857245</c:v>
                </c:pt>
                <c:pt idx="558">
                  <c:v>0.38256366678626441</c:v>
                </c:pt>
                <c:pt idx="559">
                  <c:v>0.38179837589372145</c:v>
                </c:pt>
                <c:pt idx="560">
                  <c:v>0.3810392299198998</c:v>
                </c:pt>
                <c:pt idx="561">
                  <c:v>0.38028617743248805</c:v>
                </c:pt>
                <c:pt idx="562">
                  <c:v>0.3795391672078996</c:v>
                </c:pt>
                <c:pt idx="563">
                  <c:v>0.37879814823127356</c:v>
                </c:pt>
                <c:pt idx="564">
                  <c:v>0.37806306969647874</c:v>
                </c:pt>
                <c:pt idx="565">
                  <c:v>0.37733388100611231</c:v>
                </c:pt>
                <c:pt idx="566">
                  <c:v>0.37661053177149606</c:v>
                </c:pt>
                <c:pt idx="567">
                  <c:v>0.37589297181268344</c:v>
                </c:pt>
                <c:pt idx="568">
                  <c:v>0.3751811511584473</c:v>
                </c:pt>
                <c:pt idx="569">
                  <c:v>0.37447502004629318</c:v>
                </c:pt>
                <c:pt idx="570">
                  <c:v>0.37377452892245744</c:v>
                </c:pt>
                <c:pt idx="571">
                  <c:v>0.37307962844189468</c:v>
                </c:pt>
                <c:pt idx="572">
                  <c:v>0.37239026946829712</c:v>
                </c:pt>
                <c:pt idx="573">
                  <c:v>0.37170640307407465</c:v>
                </c:pt>
                <c:pt idx="574">
                  <c:v>0.37102798054036878</c:v>
                </c:pt>
                <c:pt idx="575">
                  <c:v>0.3703549533570496</c:v>
                </c:pt>
                <c:pt idx="576">
                  <c:v>0.36968727322271366</c:v>
                </c:pt>
                <c:pt idx="577">
                  <c:v>0.36902489204468691</c:v>
                </c:pt>
                <c:pt idx="578">
                  <c:v>0.36836776193901444</c:v>
                </c:pt>
                <c:pt idx="579">
                  <c:v>0.36771583523047646</c:v>
                </c:pt>
                <c:pt idx="580">
                  <c:v>0.36706906445258003</c:v>
                </c:pt>
                <c:pt idx="581">
                  <c:v>0.36642740234755544</c:v>
                </c:pt>
                <c:pt idx="582">
                  <c:v>0.36579080186636614</c:v>
                </c:pt>
                <c:pt idx="583">
                  <c:v>0.36515921616869718</c:v>
                </c:pt>
                <c:pt idx="584">
                  <c:v>0.36453259862296195</c:v>
                </c:pt>
                <c:pt idx="585">
                  <c:v>0.36391090280630412</c:v>
                </c:pt>
                <c:pt idx="586">
                  <c:v>0.36329408250459205</c:v>
                </c:pt>
                <c:pt idx="587">
                  <c:v>0.36268209171242427</c:v>
                </c:pt>
                <c:pt idx="588">
                  <c:v>0.36207488463312232</c:v>
                </c:pt>
                <c:pt idx="589">
                  <c:v>0.36147241567873789</c:v>
                </c:pt>
                <c:pt idx="590">
                  <c:v>0.36087463947004994</c:v>
                </c:pt>
                <c:pt idx="591">
                  <c:v>0.36028151083656335</c:v>
                </c:pt>
                <c:pt idx="592">
                  <c:v>0.35969298481651335</c:v>
                </c:pt>
                <c:pt idx="593">
                  <c:v>0.35910901665686024</c:v>
                </c:pt>
                <c:pt idx="594">
                  <c:v>0.35852956181328777</c:v>
                </c:pt>
                <c:pt idx="595">
                  <c:v>0.35795457595021674</c:v>
                </c:pt>
                <c:pt idx="596">
                  <c:v>0.35738401494078387</c:v>
                </c:pt>
                <c:pt idx="597">
                  <c:v>0.35681783486686225</c:v>
                </c:pt>
                <c:pt idx="598">
                  <c:v>0.356255992019052</c:v>
                </c:pt>
                <c:pt idx="599">
                  <c:v>0.35569844289667008</c:v>
                </c:pt>
                <c:pt idx="600">
                  <c:v>0.35514514420777288</c:v>
                </c:pt>
                <c:pt idx="601">
                  <c:v>0.35459605286913742</c:v>
                </c:pt>
                <c:pt idx="602">
                  <c:v>0.35405112600626976</c:v>
                </c:pt>
                <c:pt idx="603">
                  <c:v>0.35351032095340718</c:v>
                </c:pt>
                <c:pt idx="604">
                  <c:v>0.35297359525350691</c:v>
                </c:pt>
                <c:pt idx="605">
                  <c:v>0.35244090665825745</c:v>
                </c:pt>
                <c:pt idx="606">
                  <c:v>0.35191221312807341</c:v>
                </c:pt>
                <c:pt idx="607">
                  <c:v>0.3513874728321007</c:v>
                </c:pt>
                <c:pt idx="608">
                  <c:v>0.35086664414820889</c:v>
                </c:pt>
                <c:pt idx="609">
                  <c:v>0.35034968566299263</c:v>
                </c:pt>
                <c:pt idx="610">
                  <c:v>0.34983655617178</c:v>
                </c:pt>
                <c:pt idx="611">
                  <c:v>0.3493272146786206</c:v>
                </c:pt>
                <c:pt idx="612">
                  <c:v>0.34882162039629305</c:v>
                </c:pt>
                <c:pt idx="613">
                  <c:v>0.34831973274630945</c:v>
                </c:pt>
                <c:pt idx="614">
                  <c:v>0.3478215113588965</c:v>
                </c:pt>
                <c:pt idx="615">
                  <c:v>0.34732691607302058</c:v>
                </c:pt>
                <c:pt idx="616">
                  <c:v>0.34683590693636734</c:v>
                </c:pt>
                <c:pt idx="617">
                  <c:v>0.34634844420535504</c:v>
                </c:pt>
                <c:pt idx="618">
                  <c:v>0.34586448834512562</c:v>
                </c:pt>
                <c:pt idx="619">
                  <c:v>0.34538400002955294</c:v>
                </c:pt>
                <c:pt idx="620">
                  <c:v>0.34490694014122902</c:v>
                </c:pt>
                <c:pt idx="621">
                  <c:v>0.34443326977148248</c:v>
                </c:pt>
                <c:pt idx="622">
                  <c:v>0.34396295022036538</c:v>
                </c:pt>
                <c:pt idx="623">
                  <c:v>0.3434959429966582</c:v>
                </c:pt>
                <c:pt idx="624">
                  <c:v>0.34303220981786775</c:v>
                </c:pt>
                <c:pt idx="625">
                  <c:v>0.34257171261022612</c:v>
                </c:pt>
                <c:pt idx="626">
                  <c:v>0.34211441350869753</c:v>
                </c:pt>
                <c:pt idx="627">
                  <c:v>0.34166027485697237</c:v>
                </c:pt>
                <c:pt idx="628">
                  <c:v>0.34120925920746337</c:v>
                </c:pt>
                <c:pt idx="629">
                  <c:v>0.34076132932131897</c:v>
                </c:pt>
                <c:pt idx="630">
                  <c:v>0.34031644816840467</c:v>
                </c:pt>
                <c:pt idx="631">
                  <c:v>0.33987457892732098</c:v>
                </c:pt>
                <c:pt idx="632">
                  <c:v>0.33943568498539411</c:v>
                </c:pt>
                <c:pt idx="633">
                  <c:v>0.33899972993867866</c:v>
                </c:pt>
                <c:pt idx="634">
                  <c:v>0.33856667759195336</c:v>
                </c:pt>
                <c:pt idx="635">
                  <c:v>0.33813649195872286</c:v>
                </c:pt>
                <c:pt idx="636">
                  <c:v>0.33770913726122509</c:v>
                </c:pt>
                <c:pt idx="637">
                  <c:v>0.33728457793042144</c:v>
                </c:pt>
                <c:pt idx="638">
                  <c:v>0.33686277860600344</c:v>
                </c:pt>
                <c:pt idx="639">
                  <c:v>0.33644370413638769</c:v>
                </c:pt>
                <c:pt idx="640">
                  <c:v>0.33602731957871335</c:v>
                </c:pt>
                <c:pt idx="641">
                  <c:v>0.33561359019885706</c:v>
                </c:pt>
                <c:pt idx="642">
                  <c:v>0.33520248147141607</c:v>
                </c:pt>
                <c:pt idx="643">
                  <c:v>0.33479395907971465</c:v>
                </c:pt>
                <c:pt idx="644">
                  <c:v>0.33438798891581101</c:v>
                </c:pt>
                <c:pt idx="645">
                  <c:v>0.33398453708047948</c:v>
                </c:pt>
                <c:pt idx="646">
                  <c:v>0.33358356988323279</c:v>
                </c:pt>
                <c:pt idx="647">
                  <c:v>0.33318505384230335</c:v>
                </c:pt>
                <c:pt idx="648">
                  <c:v>0.33278895568465594</c:v>
                </c:pt>
                <c:pt idx="649">
                  <c:v>0.33239524234597972</c:v>
                </c:pt>
                <c:pt idx="650">
                  <c:v>0.332003880970692</c:v>
                </c:pt>
                <c:pt idx="651">
                  <c:v>0.33161483891193821</c:v>
                </c:pt>
                <c:pt idx="652">
                  <c:v>0.33122808373158619</c:v>
                </c:pt>
                <c:pt idx="653">
                  <c:v>0.33084358320024032</c:v>
                </c:pt>
                <c:pt idx="654">
                  <c:v>0.33046130529722473</c:v>
                </c:pt>
                <c:pt idx="655">
                  <c:v>0.330081218210595</c:v>
                </c:pt>
                <c:pt idx="656">
                  <c:v>0.32970329033712975</c:v>
                </c:pt>
                <c:pt idx="657">
                  <c:v>0.32932749028233821</c:v>
                </c:pt>
                <c:pt idx="658">
                  <c:v>0.32895378686045484</c:v>
                </c:pt>
                <c:pt idx="659">
                  <c:v>0.32858214909444494</c:v>
                </c:pt>
                <c:pt idx="660">
                  <c:v>0.32821254621600238</c:v>
                </c:pt>
                <c:pt idx="661">
                  <c:v>0.32784494766553629</c:v>
                </c:pt>
                <c:pt idx="662">
                  <c:v>0.32747932309219596</c:v>
                </c:pt>
                <c:pt idx="663">
                  <c:v>0.32711564235385415</c:v>
                </c:pt>
                <c:pt idx="664">
                  <c:v>0.3267538755171091</c:v>
                </c:pt>
                <c:pt idx="665">
                  <c:v>0.32639399285729209</c:v>
                </c:pt>
                <c:pt idx="666">
                  <c:v>0.32603596485845432</c:v>
                </c:pt>
                <c:pt idx="667">
                  <c:v>0.32567976221337425</c:v>
                </c:pt>
                <c:pt idx="668">
                  <c:v>0.32532535582356314</c:v>
                </c:pt>
                <c:pt idx="669">
                  <c:v>0.32497271679925954</c:v>
                </c:pt>
                <c:pt idx="670">
                  <c:v>0.32462181645942589</c:v>
                </c:pt>
                <c:pt idx="671">
                  <c:v>0.32427262633174969</c:v>
                </c:pt>
                <c:pt idx="672">
                  <c:v>0.32392511815265324</c:v>
                </c:pt>
                <c:pt idx="673">
                  <c:v>0.3235792638672792</c:v>
                </c:pt>
                <c:pt idx="674">
                  <c:v>0.32323503562950062</c:v>
                </c:pt>
                <c:pt idx="675">
                  <c:v>0.32289240580192202</c:v>
                </c:pt>
                <c:pt idx="676">
                  <c:v>0.32255134695586385</c:v>
                </c:pt>
                <c:pt idx="677">
                  <c:v>0.32221183187138669</c:v>
                </c:pt>
                <c:pt idx="678">
                  <c:v>0.3218738335372664</c:v>
                </c:pt>
                <c:pt idx="679">
                  <c:v>0.3215373251510194</c:v>
                </c:pt>
                <c:pt idx="680">
                  <c:v>0.32120228011887608</c:v>
                </c:pt>
                <c:pt idx="681">
                  <c:v>0.32086867205580472</c:v>
                </c:pt>
                <c:pt idx="682">
                  <c:v>0.32053647478549485</c:v>
                </c:pt>
                <c:pt idx="683">
                  <c:v>0.32020566234036396</c:v>
                </c:pt>
                <c:pt idx="684">
                  <c:v>0.31987620896156055</c:v>
                </c:pt>
                <c:pt idx="685">
                  <c:v>0.31954808909895638</c:v>
                </c:pt>
                <c:pt idx="686">
                  <c:v>0.31922127741115225</c:v>
                </c:pt>
                <c:pt idx="687">
                  <c:v>0.31889574876547355</c:v>
                </c:pt>
                <c:pt idx="688">
                  <c:v>0.31857147823797893</c:v>
                </c:pt>
                <c:pt idx="689">
                  <c:v>0.31824844111345008</c:v>
                </c:pt>
                <c:pt idx="690">
                  <c:v>0.31792661288539348</c:v>
                </c:pt>
                <c:pt idx="691">
                  <c:v>0.31760596925605378</c:v>
                </c:pt>
                <c:pt idx="692">
                  <c:v>0.31728648613638377</c:v>
                </c:pt>
                <c:pt idx="693">
                  <c:v>0.31696813964608594</c:v>
                </c:pt>
                <c:pt idx="694">
                  <c:v>0.31665090611357671</c:v>
                </c:pt>
                <c:pt idx="695">
                  <c:v>0.31633476207599776</c:v>
                </c:pt>
                <c:pt idx="696">
                  <c:v>0.31601968427922822</c:v>
                </c:pt>
                <c:pt idx="697">
                  <c:v>0.31570564967786208</c:v>
                </c:pt>
                <c:pt idx="698">
                  <c:v>0.31539263543523788</c:v>
                </c:pt>
                <c:pt idx="699">
                  <c:v>0.315080618923401</c:v>
                </c:pt>
                <c:pt idx="700">
                  <c:v>0.31476957772314096</c:v>
                </c:pt>
                <c:pt idx="701">
                  <c:v>0.31445948962396431</c:v>
                </c:pt>
                <c:pt idx="702">
                  <c:v>0.31415033262411241</c:v>
                </c:pt>
                <c:pt idx="703">
                  <c:v>0.31384208493054677</c:v>
                </c:pt>
                <c:pt idx="704">
                  <c:v>0.31353472495896018</c:v>
                </c:pt>
                <c:pt idx="705">
                  <c:v>0.31322823133376954</c:v>
                </c:pt>
                <c:pt idx="706">
                  <c:v>0.31292258288813013</c:v>
                </c:pt>
                <c:pt idx="707">
                  <c:v>0.31261775866390851</c:v>
                </c:pt>
                <c:pt idx="708">
                  <c:v>0.31231373791170602</c:v>
                </c:pt>
                <c:pt idx="709">
                  <c:v>0.31201050009085218</c:v>
                </c:pt>
                <c:pt idx="710">
                  <c:v>0.31170802486940374</c:v>
                </c:pt>
                <c:pt idx="711">
                  <c:v>0.31140629212414961</c:v>
                </c:pt>
                <c:pt idx="712">
                  <c:v>0.31110528194059039</c:v>
                </c:pt>
                <c:pt idx="713">
                  <c:v>0.31080497461297174</c:v>
                </c:pt>
                <c:pt idx="714">
                  <c:v>0.31050535064425233</c:v>
                </c:pt>
                <c:pt idx="715">
                  <c:v>0.31020639074613054</c:v>
                </c:pt>
                <c:pt idx="716">
                  <c:v>0.30990807583902358</c:v>
                </c:pt>
                <c:pt idx="717">
                  <c:v>0.30961038705207855</c:v>
                </c:pt>
                <c:pt idx="718">
                  <c:v>0.30931330572317473</c:v>
                </c:pt>
                <c:pt idx="719">
                  <c:v>0.3090168133989053</c:v>
                </c:pt>
                <c:pt idx="720">
                  <c:v>0.30872089183460183</c:v>
                </c:pt>
                <c:pt idx="721">
                  <c:v>0.30842552299432802</c:v>
                </c:pt>
                <c:pt idx="722">
                  <c:v>0.30813068905086149</c:v>
                </c:pt>
                <c:pt idx="723">
                  <c:v>0.30783637238571204</c:v>
                </c:pt>
                <c:pt idx="724">
                  <c:v>0.30754255558911847</c:v>
                </c:pt>
                <c:pt idx="725">
                  <c:v>0.30724922146005262</c:v>
                </c:pt>
                <c:pt idx="726">
                  <c:v>0.30695635300620072</c:v>
                </c:pt>
                <c:pt idx="727">
                  <c:v>0.30666393344398735</c:v>
                </c:pt>
                <c:pt idx="728">
                  <c:v>0.30637194619855856</c:v>
                </c:pt>
                <c:pt idx="729">
                  <c:v>0.30608037490378459</c:v>
                </c:pt>
                <c:pt idx="730">
                  <c:v>0.305789203402274</c:v>
                </c:pt>
                <c:pt idx="731">
                  <c:v>0.30549841574535685</c:v>
                </c:pt>
                <c:pt idx="732">
                  <c:v>0.30520799619308825</c:v>
                </c:pt>
                <c:pt idx="733">
                  <c:v>0.30491792921424832</c:v>
                </c:pt>
                <c:pt idx="734">
                  <c:v>0.30462819948635378</c:v>
                </c:pt>
                <c:pt idx="735">
                  <c:v>0.30433879189564106</c:v>
                </c:pt>
                <c:pt idx="736">
                  <c:v>0.30404969153707473</c:v>
                </c:pt>
                <c:pt idx="737">
                  <c:v>0.30376088371435728</c:v>
                </c:pt>
                <c:pt idx="738">
                  <c:v>0.30347235393989846</c:v>
                </c:pt>
                <c:pt idx="739">
                  <c:v>0.30318408793484997</c:v>
                </c:pt>
                <c:pt idx="740">
                  <c:v>0.30289607162908627</c:v>
                </c:pt>
                <c:pt idx="741">
                  <c:v>0.30260829116121357</c:v>
                </c:pt>
                <c:pt idx="742">
                  <c:v>0.3023207328785591</c:v>
                </c:pt>
                <c:pt idx="743">
                  <c:v>0.30203338333718488</c:v>
                </c:pt>
                <c:pt idx="744">
                  <c:v>0.30174622930186956</c:v>
                </c:pt>
                <c:pt idx="745">
                  <c:v>0.30145925774612525</c:v>
                </c:pt>
                <c:pt idx="746">
                  <c:v>0.30117245585219266</c:v>
                </c:pt>
                <c:pt idx="747">
                  <c:v>0.30088581101104106</c:v>
                </c:pt>
                <c:pt idx="748">
                  <c:v>0.3005993108223608</c:v>
                </c:pt>
                <c:pt idx="749">
                  <c:v>0.30031294309457435</c:v>
                </c:pt>
                <c:pt idx="750">
                  <c:v>0.3000266958448301</c:v>
                </c:pt>
                <c:pt idx="751">
                  <c:v>0.29974055729900506</c:v>
                </c:pt>
                <c:pt idx="752">
                  <c:v>0.2994545158917008</c:v>
                </c:pt>
                <c:pt idx="753">
                  <c:v>0.29916856026624794</c:v>
                </c:pt>
                <c:pt idx="754">
                  <c:v>0.29888267927470569</c:v>
                </c:pt>
                <c:pt idx="755">
                  <c:v>0.2985968619778574</c:v>
                </c:pt>
                <c:pt idx="756">
                  <c:v>0.29831109764521546</c:v>
                </c:pt>
                <c:pt idx="757">
                  <c:v>0.29802537575502308</c:v>
                </c:pt>
                <c:pt idx="758">
                  <c:v>0.29773968599423961</c:v>
                </c:pt>
                <c:pt idx="759">
                  <c:v>0.2974540182585681</c:v>
                </c:pt>
                <c:pt idx="760">
                  <c:v>0.29716836265242419</c:v>
                </c:pt>
                <c:pt idx="761">
                  <c:v>0.29688270948895834</c:v>
                </c:pt>
                <c:pt idx="762">
                  <c:v>0.29659704929004871</c:v>
                </c:pt>
                <c:pt idx="763">
                  <c:v>0.2963113727863016</c:v>
                </c:pt>
                <c:pt idx="764">
                  <c:v>0.29602567091703724</c:v>
                </c:pt>
                <c:pt idx="765">
                  <c:v>0.29573993483032313</c:v>
                </c:pt>
                <c:pt idx="766">
                  <c:v>0.29545415588294111</c:v>
                </c:pt>
                <c:pt idx="767">
                  <c:v>0.29516832564040696</c:v>
                </c:pt>
                <c:pt idx="768">
                  <c:v>0.29488243587695617</c:v>
                </c:pt>
                <c:pt idx="769">
                  <c:v>0.29459647857556082</c:v>
                </c:pt>
                <c:pt idx="770">
                  <c:v>0.29431044592791444</c:v>
                </c:pt>
                <c:pt idx="771">
                  <c:v>0.29402433033443565</c:v>
                </c:pt>
                <c:pt idx="772">
                  <c:v>0.29373812440427649</c:v>
                </c:pt>
                <c:pt idx="773">
                  <c:v>0.29345182095531408</c:v>
                </c:pt>
                <c:pt idx="774">
                  <c:v>0.29316541301415455</c:v>
                </c:pt>
                <c:pt idx="775">
                  <c:v>0.29287889381612864</c:v>
                </c:pt>
                <c:pt idx="776">
                  <c:v>0.29259225680528766</c:v>
                </c:pt>
                <c:pt idx="777">
                  <c:v>0.29230549563442576</c:v>
                </c:pt>
                <c:pt idx="778">
                  <c:v>0.29201860416504921</c:v>
                </c:pt>
                <c:pt idx="779">
                  <c:v>0.29173157646741066</c:v>
                </c:pt>
                <c:pt idx="780">
                  <c:v>0.29144440682046469</c:v>
                </c:pt>
                <c:pt idx="781">
                  <c:v>0.29115708971191179</c:v>
                </c:pt>
                <c:pt idx="782">
                  <c:v>0.29086961983817838</c:v>
                </c:pt>
                <c:pt idx="783">
                  <c:v>0.29058199210440572</c:v>
                </c:pt>
                <c:pt idx="784">
                  <c:v>0.29029420162447872</c:v>
                </c:pt>
                <c:pt idx="785">
                  <c:v>0.29000624372099848</c:v>
                </c:pt>
                <c:pt idx="786">
                  <c:v>0.28971811392529956</c:v>
                </c:pt>
                <c:pt idx="787">
                  <c:v>0.28942980797743401</c:v>
                </c:pt>
                <c:pt idx="788">
                  <c:v>0.2891413218261949</c:v>
                </c:pt>
                <c:pt idx="789">
                  <c:v>0.28885265162909546</c:v>
                </c:pt>
                <c:pt idx="790">
                  <c:v>0.2885637937523744</c:v>
                </c:pt>
                <c:pt idx="791">
                  <c:v>0.28827474477099901</c:v>
                </c:pt>
                <c:pt idx="792">
                  <c:v>0.2879855014686683</c:v>
                </c:pt>
                <c:pt idx="793">
                  <c:v>0.2876960608378023</c:v>
                </c:pt>
                <c:pt idx="794">
                  <c:v>0.28740642007955408</c:v>
                </c:pt>
                <c:pt idx="795">
                  <c:v>0.28711657660380174</c:v>
                </c:pt>
                <c:pt idx="796">
                  <c:v>0.28682652802914532</c:v>
                </c:pt>
                <c:pt idx="797">
                  <c:v>0.286536272182917</c:v>
                </c:pt>
                <c:pt idx="798">
                  <c:v>0.28624580710118286</c:v>
                </c:pt>
                <c:pt idx="799">
                  <c:v>0.28595513102872516</c:v>
                </c:pt>
                <c:pt idx="800">
                  <c:v>0.28566424241906097</c:v>
                </c:pt>
                <c:pt idx="801">
                  <c:v>0.28537313993442837</c:v>
                </c:pt>
                <c:pt idx="802">
                  <c:v>0.28508182244579539</c:v>
                </c:pt>
                <c:pt idx="803">
                  <c:v>0.28479028903286485</c:v>
                </c:pt>
                <c:pt idx="804">
                  <c:v>0.28449853898405353</c:v>
                </c:pt>
                <c:pt idx="805">
                  <c:v>0.28420657179651032</c:v>
                </c:pt>
                <c:pt idx="806">
                  <c:v>0.28391438717612338</c:v>
                </c:pt>
                <c:pt idx="807">
                  <c:v>0.28362198503748592</c:v>
                </c:pt>
                <c:pt idx="808">
                  <c:v>0.28332936550393972</c:v>
                </c:pt>
                <c:pt idx="809">
                  <c:v>0.28303652890754005</c:v>
                </c:pt>
                <c:pt idx="810">
                  <c:v>0.28274347578907655</c:v>
                </c:pt>
                <c:pt idx="811">
                  <c:v>0.28245020689805944</c:v>
                </c:pt>
                <c:pt idx="812">
                  <c:v>0.28215672319273777</c:v>
                </c:pt>
                <c:pt idx="813">
                  <c:v>0.28186302584007628</c:v>
                </c:pt>
                <c:pt idx="814">
                  <c:v>0.28156911621576786</c:v>
                </c:pt>
                <c:pt idx="815">
                  <c:v>0.28127499590424465</c:v>
                </c:pt>
                <c:pt idx="816">
                  <c:v>0.28098066669865274</c:v>
                </c:pt>
                <c:pt idx="817">
                  <c:v>0.280686130600873</c:v>
                </c:pt>
                <c:pt idx="818">
                  <c:v>0.28039138982150646</c:v>
                </c:pt>
                <c:pt idx="819">
                  <c:v>0.28009644677989209</c:v>
                </c:pt>
                <c:pt idx="820">
                  <c:v>0.27980130410408899</c:v>
                </c:pt>
                <c:pt idx="821">
                  <c:v>0.27950596463087818</c:v>
                </c:pt>
                <c:pt idx="822">
                  <c:v>0.27921043140578572</c:v>
                </c:pt>
                <c:pt idx="823">
                  <c:v>0.27891470768304449</c:v>
                </c:pt>
                <c:pt idx="824">
                  <c:v>0.27861879692562574</c:v>
                </c:pt>
                <c:pt idx="825">
                  <c:v>0.27832270280523463</c:v>
                </c:pt>
                <c:pt idx="826">
                  <c:v>0.27802642920228671</c:v>
                </c:pt>
                <c:pt idx="827">
                  <c:v>0.27772998020593498</c:v>
                </c:pt>
                <c:pt idx="828">
                  <c:v>0.27743336011406061</c:v>
                </c:pt>
                <c:pt idx="829">
                  <c:v>0.27713657343327025</c:v>
                </c:pt>
                <c:pt idx="830">
                  <c:v>0.27683962487889424</c:v>
                </c:pt>
                <c:pt idx="831">
                  <c:v>0.27654251937499819</c:v>
                </c:pt>
                <c:pt idx="832">
                  <c:v>0.27624526205436162</c:v>
                </c:pt>
                <c:pt idx="833">
                  <c:v>0.27594785825850821</c:v>
                </c:pt>
                <c:pt idx="834">
                  <c:v>0.27565031353767733</c:v>
                </c:pt>
                <c:pt idx="835">
                  <c:v>0.27535263365084184</c:v>
                </c:pt>
                <c:pt idx="836">
                  <c:v>0.27505482456569563</c:v>
                </c:pt>
                <c:pt idx="837">
                  <c:v>0.27475689245866519</c:v>
                </c:pt>
                <c:pt idx="838">
                  <c:v>0.2744588437149007</c:v>
                </c:pt>
                <c:pt idx="839">
                  <c:v>0.27416068492828316</c:v>
                </c:pt>
                <c:pt idx="840">
                  <c:v>0.27386242290142171</c:v>
                </c:pt>
                <c:pt idx="841">
                  <c:v>0.27356406464564653</c:v>
                </c:pt>
                <c:pt idx="842">
                  <c:v>0.27326561738101862</c:v>
                </c:pt>
                <c:pt idx="843">
                  <c:v>0.27296708853632623</c:v>
                </c:pt>
                <c:pt idx="844">
                  <c:v>0.27266848574909286</c:v>
                </c:pt>
                <c:pt idx="845">
                  <c:v>0.27236981686555062</c:v>
                </c:pt>
                <c:pt idx="846">
                  <c:v>0.27207108994067752</c:v>
                </c:pt>
                <c:pt idx="847">
                  <c:v>0.27177231323817086</c:v>
                </c:pt>
                <c:pt idx="848">
                  <c:v>0.27147349523045072</c:v>
                </c:pt>
                <c:pt idx="849">
                  <c:v>0.27117464459867424</c:v>
                </c:pt>
                <c:pt idx="850">
                  <c:v>0.27087577023271781</c:v>
                </c:pt>
                <c:pt idx="851">
                  <c:v>0.26939287202599344</c:v>
                </c:pt>
                <c:pt idx="852">
                  <c:v>0.26915174395743813</c:v>
                </c:pt>
                <c:pt idx="853">
                  <c:v>0.26891074650592084</c:v>
                </c:pt>
                <c:pt idx="854">
                  <c:v>0.26866987967144162</c:v>
                </c:pt>
                <c:pt idx="855">
                  <c:v>0.26842914345400037</c:v>
                </c:pt>
                <c:pt idx="856">
                  <c:v>0.26818853785359709</c:v>
                </c:pt>
                <c:pt idx="857">
                  <c:v>0.26794806287023182</c:v>
                </c:pt>
                <c:pt idx="858">
                  <c:v>0.26770771850390457</c:v>
                </c:pt>
                <c:pt idx="859">
                  <c:v>0.26746750475461534</c:v>
                </c:pt>
                <c:pt idx="860">
                  <c:v>0.26722742162236407</c:v>
                </c:pt>
                <c:pt idx="861">
                  <c:v>0.26698746910715082</c:v>
                </c:pt>
                <c:pt idx="862">
                  <c:v>0.26674764720897565</c:v>
                </c:pt>
                <c:pt idx="863">
                  <c:v>0.26650795592783838</c:v>
                </c:pt>
                <c:pt idx="864">
                  <c:v>0.26626839526373913</c:v>
                </c:pt>
                <c:pt idx="865">
                  <c:v>0.2660289652166779</c:v>
                </c:pt>
                <c:pt idx="866">
                  <c:v>0.26578966578665475</c:v>
                </c:pt>
                <c:pt idx="867">
                  <c:v>0.2655504969736695</c:v>
                </c:pt>
                <c:pt idx="868">
                  <c:v>0.26531145877772228</c:v>
                </c:pt>
                <c:pt idx="869">
                  <c:v>0.26507255119881307</c:v>
                </c:pt>
                <c:pt idx="870">
                  <c:v>0.26483377423694193</c:v>
                </c:pt>
                <c:pt idx="871">
                  <c:v>0.26459512789210871</c:v>
                </c:pt>
                <c:pt idx="872">
                  <c:v>0.26435661216431355</c:v>
                </c:pt>
                <c:pt idx="873">
                  <c:v>0.26411822705355636</c:v>
                </c:pt>
                <c:pt idx="874">
                  <c:v>0.26387997255983719</c:v>
                </c:pt>
                <c:pt idx="875">
                  <c:v>0.26364184868315604</c:v>
                </c:pt>
                <c:pt idx="876">
                  <c:v>0.26340385542351286</c:v>
                </c:pt>
                <c:pt idx="877">
                  <c:v>0.26316599278090774</c:v>
                </c:pt>
                <c:pt idx="878">
                  <c:v>0.26292826075534054</c:v>
                </c:pt>
                <c:pt idx="879">
                  <c:v>0.26269065934681141</c:v>
                </c:pt>
                <c:pt idx="880">
                  <c:v>0.26245318855532024</c:v>
                </c:pt>
                <c:pt idx="881">
                  <c:v>0.26221584838086714</c:v>
                </c:pt>
                <c:pt idx="882">
                  <c:v>0.26197863882345196</c:v>
                </c:pt>
                <c:pt idx="883">
                  <c:v>0.26174155988307485</c:v>
                </c:pt>
                <c:pt idx="884">
                  <c:v>0.2615046115597357</c:v>
                </c:pt>
                <c:pt idx="885">
                  <c:v>0.26126779385343463</c:v>
                </c:pt>
                <c:pt idx="886">
                  <c:v>0.26103110676417152</c:v>
                </c:pt>
                <c:pt idx="887">
                  <c:v>0.26079455029194637</c:v>
                </c:pt>
                <c:pt idx="888">
                  <c:v>0.26055812443675924</c:v>
                </c:pt>
                <c:pt idx="889">
                  <c:v>0.26032182919861019</c:v>
                </c:pt>
                <c:pt idx="890">
                  <c:v>0.2600856645774991</c:v>
                </c:pt>
                <c:pt idx="891">
                  <c:v>0.25984963057342597</c:v>
                </c:pt>
                <c:pt idx="892">
                  <c:v>0.25961372718639086</c:v>
                </c:pt>
                <c:pt idx="893">
                  <c:v>0.25937795441639383</c:v>
                </c:pt>
                <c:pt idx="894">
                  <c:v>0.25914231226343476</c:v>
                </c:pt>
                <c:pt idx="895">
                  <c:v>0.25890680072751365</c:v>
                </c:pt>
                <c:pt idx="896">
                  <c:v>0.25867141980863056</c:v>
                </c:pt>
                <c:pt idx="897">
                  <c:v>0.25843616950678555</c:v>
                </c:pt>
                <c:pt idx="898">
                  <c:v>0.2582010498219785</c:v>
                </c:pt>
                <c:pt idx="899">
                  <c:v>0.25796606075420941</c:v>
                </c:pt>
                <c:pt idx="900">
                  <c:v>0.25773120230347835</c:v>
                </c:pt>
                <c:pt idx="901">
                  <c:v>0.25749647446978535</c:v>
                </c:pt>
                <c:pt idx="902">
                  <c:v>0.25726187725313032</c:v>
                </c:pt>
                <c:pt idx="903">
                  <c:v>0.25702741065351326</c:v>
                </c:pt>
                <c:pt idx="904">
                  <c:v>0.25679307467093421</c:v>
                </c:pt>
                <c:pt idx="905">
                  <c:v>0.25655886930539323</c:v>
                </c:pt>
                <c:pt idx="906">
                  <c:v>0.25632479455689022</c:v>
                </c:pt>
                <c:pt idx="907">
                  <c:v>0.25609085042542518</c:v>
                </c:pt>
                <c:pt idx="908">
                  <c:v>0.25585703691099815</c:v>
                </c:pt>
                <c:pt idx="909">
                  <c:v>0.25562335401360919</c:v>
                </c:pt>
                <c:pt idx="910">
                  <c:v>0.2553898017332582</c:v>
                </c:pt>
                <c:pt idx="911">
                  <c:v>0.25515638006994518</c:v>
                </c:pt>
                <c:pt idx="912">
                  <c:v>0.25492308902367017</c:v>
                </c:pt>
                <c:pt idx="913">
                  <c:v>0.25468992859443323</c:v>
                </c:pt>
                <c:pt idx="914">
                  <c:v>0.25445689878223421</c:v>
                </c:pt>
                <c:pt idx="915">
                  <c:v>0.25422399958707326</c:v>
                </c:pt>
                <c:pt idx="916">
                  <c:v>0.25399123100895027</c:v>
                </c:pt>
                <c:pt idx="917">
                  <c:v>0.25375859304786536</c:v>
                </c:pt>
                <c:pt idx="918">
                  <c:v>0.25352608570381835</c:v>
                </c:pt>
                <c:pt idx="919">
                  <c:v>0.25329370897680942</c:v>
                </c:pt>
                <c:pt idx="920">
                  <c:v>0.25306146286683845</c:v>
                </c:pt>
                <c:pt idx="921">
                  <c:v>0.2528293473739055</c:v>
                </c:pt>
                <c:pt idx="922">
                  <c:v>0.25259736249801057</c:v>
                </c:pt>
                <c:pt idx="923">
                  <c:v>0.2523655082391536</c:v>
                </c:pt>
                <c:pt idx="924">
                  <c:v>0.25213378459733471</c:v>
                </c:pt>
                <c:pt idx="925">
                  <c:v>0.25190219157255378</c:v>
                </c:pt>
                <c:pt idx="926">
                  <c:v>0.25167072916481087</c:v>
                </c:pt>
                <c:pt idx="927">
                  <c:v>0.25143939737410592</c:v>
                </c:pt>
                <c:pt idx="928">
                  <c:v>0.25120819620043905</c:v>
                </c:pt>
                <c:pt idx="929">
                  <c:v>0.25097712564381014</c:v>
                </c:pt>
                <c:pt idx="930">
                  <c:v>0.25074618570421925</c:v>
                </c:pt>
                <c:pt idx="931">
                  <c:v>0.25051537638166632</c:v>
                </c:pt>
                <c:pt idx="932">
                  <c:v>0.25028469767615147</c:v>
                </c:pt>
                <c:pt idx="933">
                  <c:v>0.25005414958767458</c:v>
                </c:pt>
                <c:pt idx="934">
                  <c:v>0.24982373211623568</c:v>
                </c:pt>
                <c:pt idx="935">
                  <c:v>0.2495934452618348</c:v>
                </c:pt>
                <c:pt idx="936">
                  <c:v>0.24936328902447197</c:v>
                </c:pt>
                <c:pt idx="937">
                  <c:v>0.2491332634041471</c:v>
                </c:pt>
                <c:pt idx="938">
                  <c:v>0.24890336840086019</c:v>
                </c:pt>
                <c:pt idx="939">
                  <c:v>0.24867360401461133</c:v>
                </c:pt>
                <c:pt idx="940">
                  <c:v>0.24844397024540052</c:v>
                </c:pt>
                <c:pt idx="941">
                  <c:v>0.24821446709322767</c:v>
                </c:pt>
                <c:pt idx="942">
                  <c:v>0.24798509455809281</c:v>
                </c:pt>
                <c:pt idx="943">
                  <c:v>0.24775585263999594</c:v>
                </c:pt>
                <c:pt idx="944">
                  <c:v>0.24752674133893718</c:v>
                </c:pt>
                <c:pt idx="945">
                  <c:v>0.24729776065491632</c:v>
                </c:pt>
                <c:pt idx="946">
                  <c:v>0.24706891058793348</c:v>
                </c:pt>
                <c:pt idx="947">
                  <c:v>0.24684019113798866</c:v>
                </c:pt>
                <c:pt idx="948">
                  <c:v>0.24661160230508189</c:v>
                </c:pt>
                <c:pt idx="949">
                  <c:v>0.24638314408921308</c:v>
                </c:pt>
                <c:pt idx="950">
                  <c:v>0.24615481649038226</c:v>
                </c:pt>
                <c:pt idx="951">
                  <c:v>0.24592661950858943</c:v>
                </c:pt>
                <c:pt idx="952">
                  <c:v>0.24569855314383468</c:v>
                </c:pt>
                <c:pt idx="953">
                  <c:v>0.24547061739611789</c:v>
                </c:pt>
                <c:pt idx="954">
                  <c:v>0.24524281226543909</c:v>
                </c:pt>
                <c:pt idx="955">
                  <c:v>0.24501513775179828</c:v>
                </c:pt>
                <c:pt idx="956">
                  <c:v>0.24478759385519555</c:v>
                </c:pt>
                <c:pt idx="957">
                  <c:v>0.24456018057563078</c:v>
                </c:pt>
                <c:pt idx="958">
                  <c:v>0.244332897913104</c:v>
                </c:pt>
                <c:pt idx="959">
                  <c:v>0.24410574586761524</c:v>
                </c:pt>
                <c:pt idx="960">
                  <c:v>0.24387872443916453</c:v>
                </c:pt>
                <c:pt idx="961">
                  <c:v>0.24365183362775175</c:v>
                </c:pt>
                <c:pt idx="962">
                  <c:v>0.24342507343337699</c:v>
                </c:pt>
                <c:pt idx="963">
                  <c:v>0.24319844385604025</c:v>
                </c:pt>
                <c:pt idx="964">
                  <c:v>0.24297194489574156</c:v>
                </c:pt>
                <c:pt idx="965">
                  <c:v>0.2427455765524808</c:v>
                </c:pt>
                <c:pt idx="966">
                  <c:v>0.24251933882625809</c:v>
                </c:pt>
                <c:pt idx="967">
                  <c:v>0.24229323171707334</c:v>
                </c:pt>
                <c:pt idx="968">
                  <c:v>0.24206725522492667</c:v>
                </c:pt>
                <c:pt idx="969">
                  <c:v>0.24184140934981796</c:v>
                </c:pt>
                <c:pt idx="970">
                  <c:v>0.24161569409174721</c:v>
                </c:pt>
                <c:pt idx="971">
                  <c:v>0.24139010945071451</c:v>
                </c:pt>
                <c:pt idx="972">
                  <c:v>0.24116465542671986</c:v>
                </c:pt>
                <c:pt idx="973">
                  <c:v>0.24093933201976314</c:v>
                </c:pt>
                <c:pt idx="974">
                  <c:v>0.24071413922984447</c:v>
                </c:pt>
                <c:pt idx="975">
                  <c:v>0.24048907705696382</c:v>
                </c:pt>
                <c:pt idx="976">
                  <c:v>0.24026414550112113</c:v>
                </c:pt>
                <c:pt idx="977">
                  <c:v>0.24003934456231646</c:v>
                </c:pt>
                <c:pt idx="978">
                  <c:v>0.23981467424054975</c:v>
                </c:pt>
                <c:pt idx="979">
                  <c:v>0.23959013453582115</c:v>
                </c:pt>
                <c:pt idx="980">
                  <c:v>0.23936572544813048</c:v>
                </c:pt>
                <c:pt idx="981">
                  <c:v>0.2391414469774778</c:v>
                </c:pt>
                <c:pt idx="982">
                  <c:v>0.23891729912386317</c:v>
                </c:pt>
                <c:pt idx="983">
                  <c:v>0.23869328188728656</c:v>
                </c:pt>
                <c:pt idx="984">
                  <c:v>0.23846939526774791</c:v>
                </c:pt>
                <c:pt idx="985">
                  <c:v>0.23824563926524725</c:v>
                </c:pt>
                <c:pt idx="986">
                  <c:v>0.23802201387978461</c:v>
                </c:pt>
                <c:pt idx="987">
                  <c:v>0.23779851911136002</c:v>
                </c:pt>
                <c:pt idx="988">
                  <c:v>0.23757515495997339</c:v>
                </c:pt>
                <c:pt idx="989">
                  <c:v>0.23735192142562478</c:v>
                </c:pt>
                <c:pt idx="990">
                  <c:v>0.23712881850831416</c:v>
                </c:pt>
                <c:pt idx="991">
                  <c:v>0.23690584620804161</c:v>
                </c:pt>
                <c:pt idx="992">
                  <c:v>0.23668300452480701</c:v>
                </c:pt>
                <c:pt idx="993">
                  <c:v>0.23646029345861039</c:v>
                </c:pt>
                <c:pt idx="994">
                  <c:v>0.23623771300945179</c:v>
                </c:pt>
                <c:pt idx="995">
                  <c:v>0.23601526317733124</c:v>
                </c:pt>
                <c:pt idx="996">
                  <c:v>0.23579294396224865</c:v>
                </c:pt>
                <c:pt idx="997">
                  <c:v>0.23557075536420408</c:v>
                </c:pt>
                <c:pt idx="998">
                  <c:v>0.23534869738319747</c:v>
                </c:pt>
                <c:pt idx="999">
                  <c:v>0.23512677001922896</c:v>
                </c:pt>
                <c:pt idx="1000">
                  <c:v>0.23490497327229837</c:v>
                </c:pt>
                <c:pt idx="1001">
                  <c:v>0.23468330714240582</c:v>
                </c:pt>
                <c:pt idx="1002">
                  <c:v>0.23446177162955126</c:v>
                </c:pt>
                <c:pt idx="1003">
                  <c:v>0.23424036673373477</c:v>
                </c:pt>
                <c:pt idx="1004">
                  <c:v>0.23401909245495622</c:v>
                </c:pt>
                <c:pt idx="1005">
                  <c:v>0.23379794879321564</c:v>
                </c:pt>
                <c:pt idx="1006">
                  <c:v>0.23357693574851313</c:v>
                </c:pt>
                <c:pt idx="1007">
                  <c:v>0.23335605332084863</c:v>
                </c:pt>
                <c:pt idx="1008">
                  <c:v>0.2331353015102221</c:v>
                </c:pt>
                <c:pt idx="1009">
                  <c:v>0.23291468031663357</c:v>
                </c:pt>
                <c:pt idx="1010">
                  <c:v>0.23269418974008305</c:v>
                </c:pt>
                <c:pt idx="1011">
                  <c:v>0.23247382978057057</c:v>
                </c:pt>
                <c:pt idx="1012">
                  <c:v>0.23225360043809606</c:v>
                </c:pt>
                <c:pt idx="1013">
                  <c:v>0.23203350171265957</c:v>
                </c:pt>
                <c:pt idx="1014">
                  <c:v>0.23181353360426105</c:v>
                </c:pt>
                <c:pt idx="1015">
                  <c:v>0.23159369611290062</c:v>
                </c:pt>
                <c:pt idx="1016">
                  <c:v>0.23137398923857813</c:v>
                </c:pt>
                <c:pt idx="1017">
                  <c:v>0.23115441298129363</c:v>
                </c:pt>
                <c:pt idx="1018">
                  <c:v>0.23093496734104715</c:v>
                </c:pt>
                <c:pt idx="1019">
                  <c:v>0.23071565231783875</c:v>
                </c:pt>
                <c:pt idx="1020">
                  <c:v>0.23049646791166825</c:v>
                </c:pt>
                <c:pt idx="1021">
                  <c:v>0.23027741412253577</c:v>
                </c:pt>
                <c:pt idx="1022">
                  <c:v>0.23005849095044134</c:v>
                </c:pt>
                <c:pt idx="1023">
                  <c:v>0.22983969839538493</c:v>
                </c:pt>
                <c:pt idx="1024">
                  <c:v>0.22962103645736648</c:v>
                </c:pt>
                <c:pt idx="1025">
                  <c:v>0.22940250513638602</c:v>
                </c:pt>
                <c:pt idx="1026">
                  <c:v>0.22918410443244364</c:v>
                </c:pt>
                <c:pt idx="1027">
                  <c:v>0.22896583434553919</c:v>
                </c:pt>
                <c:pt idx="1028">
                  <c:v>0.22874769487567276</c:v>
                </c:pt>
                <c:pt idx="1029">
                  <c:v>0.22852968602284432</c:v>
                </c:pt>
                <c:pt idx="1030">
                  <c:v>0.22831180778705396</c:v>
                </c:pt>
                <c:pt idx="1031">
                  <c:v>0.22809406016830153</c:v>
                </c:pt>
                <c:pt idx="1032">
                  <c:v>0.22787644316658712</c:v>
                </c:pt>
                <c:pt idx="1033">
                  <c:v>0.22765895678191073</c:v>
                </c:pt>
                <c:pt idx="1034">
                  <c:v>0.22744160101427235</c:v>
                </c:pt>
                <c:pt idx="1035">
                  <c:v>0.22722437586367195</c:v>
                </c:pt>
                <c:pt idx="1036">
                  <c:v>0.22700728133010956</c:v>
                </c:pt>
                <c:pt idx="1037">
                  <c:v>0.22679031741358519</c:v>
                </c:pt>
                <c:pt idx="1038">
                  <c:v>0.22657348411409883</c:v>
                </c:pt>
                <c:pt idx="1039">
                  <c:v>0.22635678143165044</c:v>
                </c:pt>
                <c:pt idx="1040">
                  <c:v>0.22614020936624007</c:v>
                </c:pt>
                <c:pt idx="1041">
                  <c:v>0.22592376791786772</c:v>
                </c:pt>
                <c:pt idx="1042">
                  <c:v>0.22570745708653339</c:v>
                </c:pt>
                <c:pt idx="1043">
                  <c:v>0.22549127687223702</c:v>
                </c:pt>
                <c:pt idx="1044">
                  <c:v>0.22527522727497867</c:v>
                </c:pt>
                <c:pt idx="1045">
                  <c:v>0.22505930829475834</c:v>
                </c:pt>
                <c:pt idx="1046">
                  <c:v>0.22484351993157603</c:v>
                </c:pt>
                <c:pt idx="1047">
                  <c:v>0.22462786218543168</c:v>
                </c:pt>
                <c:pt idx="1048">
                  <c:v>0.22441233505632535</c:v>
                </c:pt>
                <c:pt idx="1049">
                  <c:v>0.22419693854425704</c:v>
                </c:pt>
                <c:pt idx="1050">
                  <c:v>0.22398167264922675</c:v>
                </c:pt>
                <c:pt idx="1051">
                  <c:v>0.22376653737123442</c:v>
                </c:pt>
                <c:pt idx="1052">
                  <c:v>0.22355153271028011</c:v>
                </c:pt>
                <c:pt idx="1053">
                  <c:v>0.22333665866636382</c:v>
                </c:pt>
                <c:pt idx="1054">
                  <c:v>0.22312191523948555</c:v>
                </c:pt>
                <c:pt idx="1055">
                  <c:v>0.22290730242964524</c:v>
                </c:pt>
                <c:pt idx="1056">
                  <c:v>0.22269282023684295</c:v>
                </c:pt>
                <c:pt idx="1057">
                  <c:v>0.22247846866107868</c:v>
                </c:pt>
                <c:pt idx="1058">
                  <c:v>0.22226424770235242</c:v>
                </c:pt>
                <c:pt idx="1059">
                  <c:v>0.22205015736066414</c:v>
                </c:pt>
                <c:pt idx="1060">
                  <c:v>0.22183619763601387</c:v>
                </c:pt>
                <c:pt idx="1061">
                  <c:v>0.22162236852840161</c:v>
                </c:pt>
                <c:pt idx="1062">
                  <c:v>0.22140867003782738</c:v>
                </c:pt>
                <c:pt idx="1063">
                  <c:v>0.22119510216429111</c:v>
                </c:pt>
                <c:pt idx="1064">
                  <c:v>0.22098166490779286</c:v>
                </c:pt>
                <c:pt idx="1065">
                  <c:v>0.2207683582683326</c:v>
                </c:pt>
                <c:pt idx="1066">
                  <c:v>0.22055518224591042</c:v>
                </c:pt>
                <c:pt idx="1067">
                  <c:v>0.22034213684052617</c:v>
                </c:pt>
                <c:pt idx="1068">
                  <c:v>0.22012922205217994</c:v>
                </c:pt>
                <c:pt idx="1069">
                  <c:v>0.2199164378808717</c:v>
                </c:pt>
                <c:pt idx="1070">
                  <c:v>0.21970378432660154</c:v>
                </c:pt>
                <c:pt idx="1071">
                  <c:v>0.21949126138936931</c:v>
                </c:pt>
                <c:pt idx="1072">
                  <c:v>0.2192788690691751</c:v>
                </c:pt>
                <c:pt idx="1073">
                  <c:v>0.21906660736601885</c:v>
                </c:pt>
                <c:pt idx="1074">
                  <c:v>0.21885447627990071</c:v>
                </c:pt>
                <c:pt idx="1075">
                  <c:v>0.21864247581082052</c:v>
                </c:pt>
                <c:pt idx="1076">
                  <c:v>0.21843060595877831</c:v>
                </c:pt>
                <c:pt idx="1077">
                  <c:v>0.21821886672377416</c:v>
                </c:pt>
                <c:pt idx="1078">
                  <c:v>0.21800725810580798</c:v>
                </c:pt>
                <c:pt idx="1079">
                  <c:v>0.21779578010487979</c:v>
                </c:pt>
                <c:pt idx="1080">
                  <c:v>0.2175844327209896</c:v>
                </c:pt>
                <c:pt idx="1081">
                  <c:v>0.2173732159541375</c:v>
                </c:pt>
                <c:pt idx="1082">
                  <c:v>0.21716212980432331</c:v>
                </c:pt>
                <c:pt idx="1083">
                  <c:v>0.21695117427154714</c:v>
                </c:pt>
                <c:pt idx="1084">
                  <c:v>0.21674034935580899</c:v>
                </c:pt>
                <c:pt idx="1085">
                  <c:v>0.21652965505710889</c:v>
                </c:pt>
                <c:pt idx="1086">
                  <c:v>0.21631909137544675</c:v>
                </c:pt>
                <c:pt idx="1087">
                  <c:v>0.2161086583108226</c:v>
                </c:pt>
                <c:pt idx="1088">
                  <c:v>0.21589835586323647</c:v>
                </c:pt>
                <c:pt idx="1089">
                  <c:v>0.21568818403268836</c:v>
                </c:pt>
                <c:pt idx="1090">
                  <c:v>0.21547814281917826</c:v>
                </c:pt>
                <c:pt idx="1091">
                  <c:v>0.21526823222270614</c:v>
                </c:pt>
                <c:pt idx="1092">
                  <c:v>0.215058452243272</c:v>
                </c:pt>
                <c:pt idx="1093">
                  <c:v>0.21484880288087593</c:v>
                </c:pt>
                <c:pt idx="1094">
                  <c:v>0.2146392841355178</c:v>
                </c:pt>
                <c:pt idx="1095">
                  <c:v>0.21442989600719772</c:v>
                </c:pt>
                <c:pt idx="1096">
                  <c:v>0.21422063849591561</c:v>
                </c:pt>
                <c:pt idx="1097">
                  <c:v>0.21401151160167159</c:v>
                </c:pt>
                <c:pt idx="1098">
                  <c:v>0.21380251532446548</c:v>
                </c:pt>
                <c:pt idx="1099">
                  <c:v>0.21359364966429739</c:v>
                </c:pt>
                <c:pt idx="1100">
                  <c:v>0.21338491462116732</c:v>
                </c:pt>
                <c:pt idx="1101">
                  <c:v>0.2131763101950753</c:v>
                </c:pt>
                <c:pt idx="1102">
                  <c:v>0.21296783638602124</c:v>
                </c:pt>
                <c:pt idx="1103">
                  <c:v>0.21275949319400517</c:v>
                </c:pt>
                <c:pt idx="1104">
                  <c:v>0.21255128061902709</c:v>
                </c:pt>
                <c:pt idx="1105">
                  <c:v>0.21234319866108708</c:v>
                </c:pt>
                <c:pt idx="1106">
                  <c:v>0.21213524732018502</c:v>
                </c:pt>
                <c:pt idx="1107">
                  <c:v>0.21192742659632097</c:v>
                </c:pt>
                <c:pt idx="1108">
                  <c:v>0.21171973648949494</c:v>
                </c:pt>
                <c:pt idx="1109">
                  <c:v>0.21151217699970695</c:v>
                </c:pt>
                <c:pt idx="1110">
                  <c:v>0.21130474812695693</c:v>
                </c:pt>
                <c:pt idx="1111">
                  <c:v>0.2110974498712449</c:v>
                </c:pt>
                <c:pt idx="1112">
                  <c:v>0.21089028223257089</c:v>
                </c:pt>
                <c:pt idx="1113">
                  <c:v>0.2106832452109349</c:v>
                </c:pt>
                <c:pt idx="1114">
                  <c:v>0.2104763388063369</c:v>
                </c:pt>
                <c:pt idx="1115">
                  <c:v>0.21026956301877689</c:v>
                </c:pt>
                <c:pt idx="1116">
                  <c:v>0.21006291784825487</c:v>
                </c:pt>
                <c:pt idx="1117">
                  <c:v>0.20985640329477095</c:v>
                </c:pt>
                <c:pt idx="1118">
                  <c:v>0.20965001935832495</c:v>
                </c:pt>
                <c:pt idx="1119">
                  <c:v>0.20944376603891696</c:v>
                </c:pt>
                <c:pt idx="1120">
                  <c:v>0.20923764333654699</c:v>
                </c:pt>
                <c:pt idx="1121">
                  <c:v>0.20903165125121503</c:v>
                </c:pt>
                <c:pt idx="1122">
                  <c:v>0.20882578978292107</c:v>
                </c:pt>
                <c:pt idx="1123">
                  <c:v>0.2086200589316651</c:v>
                </c:pt>
                <c:pt idx="1124">
                  <c:v>0.20841445869744712</c:v>
                </c:pt>
                <c:pt idx="1125">
                  <c:v>0.20820898908026725</c:v>
                </c:pt>
                <c:pt idx="1126">
                  <c:v>0.20800365008012528</c:v>
                </c:pt>
                <c:pt idx="1127">
                  <c:v>0.20779844169702133</c:v>
                </c:pt>
                <c:pt idx="1128">
                  <c:v>0.20759336393095545</c:v>
                </c:pt>
                <c:pt idx="1129">
                  <c:v>0.20738841678192749</c:v>
                </c:pt>
                <c:pt idx="1130">
                  <c:v>0.20718360024993757</c:v>
                </c:pt>
                <c:pt idx="1131">
                  <c:v>0.20697891433498564</c:v>
                </c:pt>
                <c:pt idx="1132">
                  <c:v>0.20677435903707175</c:v>
                </c:pt>
                <c:pt idx="1133">
                  <c:v>0.20656993435619586</c:v>
                </c:pt>
                <c:pt idx="1134">
                  <c:v>0.20636564029235793</c:v>
                </c:pt>
                <c:pt idx="1135">
                  <c:v>0.20616147684555802</c:v>
                </c:pt>
                <c:pt idx="1136">
                  <c:v>0.20595744401579616</c:v>
                </c:pt>
                <c:pt idx="1137">
                  <c:v>0.20575354180307226</c:v>
                </c:pt>
                <c:pt idx="1138">
                  <c:v>0.20554977020738635</c:v>
                </c:pt>
                <c:pt idx="1139">
                  <c:v>0.20534612922873846</c:v>
                </c:pt>
                <c:pt idx="1140">
                  <c:v>0.20514261886712865</c:v>
                </c:pt>
                <c:pt idx="1141">
                  <c:v>0.20493923912255677</c:v>
                </c:pt>
                <c:pt idx="1142">
                  <c:v>0.2047359899950229</c:v>
                </c:pt>
                <c:pt idx="1143">
                  <c:v>0.20453287148452703</c:v>
                </c:pt>
                <c:pt idx="1144">
                  <c:v>0.20432988359106918</c:v>
                </c:pt>
                <c:pt idx="1145">
                  <c:v>0.20412702631464935</c:v>
                </c:pt>
                <c:pt idx="1146">
                  <c:v>0.20392429965526748</c:v>
                </c:pt>
                <c:pt idx="1147">
                  <c:v>0.20372170361292363</c:v>
                </c:pt>
                <c:pt idx="1148">
                  <c:v>0.20351923818761786</c:v>
                </c:pt>
                <c:pt idx="1149">
                  <c:v>0.20331690337934999</c:v>
                </c:pt>
                <c:pt idx="1150">
                  <c:v>0.20311469918812014</c:v>
                </c:pt>
                <c:pt idx="1151">
                  <c:v>0.20291262561392831</c:v>
                </c:pt>
                <c:pt idx="1152">
                  <c:v>0.20271068265677455</c:v>
                </c:pt>
                <c:pt idx="1153">
                  <c:v>0.20250887031665873</c:v>
                </c:pt>
                <c:pt idx="1154">
                  <c:v>0.20230718859358093</c:v>
                </c:pt>
                <c:pt idx="1155">
                  <c:v>0.2021056374875411</c:v>
                </c:pt>
                <c:pt idx="1156">
                  <c:v>0.20190421699853933</c:v>
                </c:pt>
                <c:pt idx="1157">
                  <c:v>0.20170292712657556</c:v>
                </c:pt>
                <c:pt idx="1158">
                  <c:v>0.20150176787164975</c:v>
                </c:pt>
                <c:pt idx="1159">
                  <c:v>0.20130073923376196</c:v>
                </c:pt>
                <c:pt idx="1160">
                  <c:v>0.20109984121291222</c:v>
                </c:pt>
                <c:pt idx="1161">
                  <c:v>0.20089907380910044</c:v>
                </c:pt>
                <c:pt idx="1162">
                  <c:v>0.20069843702232665</c:v>
                </c:pt>
                <c:pt idx="1163">
                  <c:v>0.20049793085259088</c:v>
                </c:pt>
                <c:pt idx="1164">
                  <c:v>0.20029755529989318</c:v>
                </c:pt>
                <c:pt idx="1165">
                  <c:v>0.20009731036423339</c:v>
                </c:pt>
                <c:pt idx="1166">
                  <c:v>0.19989719604561165</c:v>
                </c:pt>
                <c:pt idx="1167">
                  <c:v>0.19969721234402787</c:v>
                </c:pt>
                <c:pt idx="1168">
                  <c:v>0.1994973592594822</c:v>
                </c:pt>
                <c:pt idx="1169">
                  <c:v>0.19929763679197446</c:v>
                </c:pt>
                <c:pt idx="1170">
                  <c:v>0.19909804494150471</c:v>
                </c:pt>
                <c:pt idx="1171">
                  <c:v>0.19889858370807298</c:v>
                </c:pt>
                <c:pt idx="1172">
                  <c:v>0.1986992530916793</c:v>
                </c:pt>
                <c:pt idx="1173">
                  <c:v>0.19850005309232358</c:v>
                </c:pt>
                <c:pt idx="1174">
                  <c:v>0.19830098371000587</c:v>
                </c:pt>
                <c:pt idx="1175">
                  <c:v>0.19810204494472616</c:v>
                </c:pt>
                <c:pt idx="1176">
                  <c:v>0.19790323679648447</c:v>
                </c:pt>
                <c:pt idx="1177">
                  <c:v>0.1977045592652808</c:v>
                </c:pt>
                <c:pt idx="1178">
                  <c:v>0.19750601235111509</c:v>
                </c:pt>
                <c:pt idx="1179">
                  <c:v>0.19730759605398746</c:v>
                </c:pt>
                <c:pt idx="1180">
                  <c:v>0.19710931037389776</c:v>
                </c:pt>
                <c:pt idx="1181">
                  <c:v>0.19691115531084608</c:v>
                </c:pt>
                <c:pt idx="1182">
                  <c:v>0.19671313086483239</c:v>
                </c:pt>
                <c:pt idx="1183">
                  <c:v>0.19651523703585677</c:v>
                </c:pt>
                <c:pt idx="1184">
                  <c:v>0.19631747382391909</c:v>
                </c:pt>
                <c:pt idx="1185">
                  <c:v>0.19611984122901943</c:v>
                </c:pt>
                <c:pt idx="1186">
                  <c:v>0.19592233925115776</c:v>
                </c:pt>
                <c:pt idx="1187">
                  <c:v>0.19572496789033417</c:v>
                </c:pt>
                <c:pt idx="1188">
                  <c:v>0.19552772714654851</c:v>
                </c:pt>
                <c:pt idx="1189">
                  <c:v>0.19533061701980087</c:v>
                </c:pt>
                <c:pt idx="1190">
                  <c:v>0.19513363751009122</c:v>
                </c:pt>
                <c:pt idx="1191">
                  <c:v>0.19493678861741964</c:v>
                </c:pt>
                <c:pt idx="1192">
                  <c:v>0.19474007034178603</c:v>
                </c:pt>
                <c:pt idx="1193">
                  <c:v>0.19454348268319038</c:v>
                </c:pt>
                <c:pt idx="1194">
                  <c:v>0.19434702564163275</c:v>
                </c:pt>
                <c:pt idx="1195">
                  <c:v>0.1941506992171132</c:v>
                </c:pt>
                <c:pt idx="1196">
                  <c:v>0.19395450340963161</c:v>
                </c:pt>
                <c:pt idx="1197">
                  <c:v>0.19375843821918798</c:v>
                </c:pt>
                <c:pt idx="1198">
                  <c:v>0.19356250364578237</c:v>
                </c:pt>
                <c:pt idx="1199">
                  <c:v>0.19336669968941483</c:v>
                </c:pt>
                <c:pt idx="1200">
                  <c:v>0.19317102635008526</c:v>
                </c:pt>
                <c:pt idx="1201">
                  <c:v>0.19297548362779365</c:v>
                </c:pt>
                <c:pt idx="1202">
                  <c:v>0.19278007152254006</c:v>
                </c:pt>
                <c:pt idx="1203">
                  <c:v>0.19258479003432455</c:v>
                </c:pt>
                <c:pt idx="1204">
                  <c:v>0.19238963916314697</c:v>
                </c:pt>
                <c:pt idx="1205">
                  <c:v>0.19219461890900741</c:v>
                </c:pt>
                <c:pt idx="1206">
                  <c:v>0.19199972927190584</c:v>
                </c:pt>
                <c:pt idx="1207">
                  <c:v>0.19180497025184234</c:v>
                </c:pt>
                <c:pt idx="1208">
                  <c:v>0.19161034184881678</c:v>
                </c:pt>
                <c:pt idx="1209">
                  <c:v>0.19141584406282924</c:v>
                </c:pt>
                <c:pt idx="1210">
                  <c:v>0.19122147689387969</c:v>
                </c:pt>
                <c:pt idx="1211">
                  <c:v>0.19102724034196822</c:v>
                </c:pt>
                <c:pt idx="1212">
                  <c:v>0.19083313440709468</c:v>
                </c:pt>
                <c:pt idx="1213">
                  <c:v>0.19063915908925916</c:v>
                </c:pt>
                <c:pt idx="1214">
                  <c:v>0.19044531438846163</c:v>
                </c:pt>
                <c:pt idx="1215">
                  <c:v>0.19025160030470217</c:v>
                </c:pt>
                <c:pt idx="1216">
                  <c:v>0.19005801683798063</c:v>
                </c:pt>
                <c:pt idx="1217">
                  <c:v>0.18986456398829715</c:v>
                </c:pt>
                <c:pt idx="1218">
                  <c:v>0.18967124175565164</c:v>
                </c:pt>
                <c:pt idx="1219">
                  <c:v>0.18947805014004418</c:v>
                </c:pt>
                <c:pt idx="1220">
                  <c:v>0.18928498914147468</c:v>
                </c:pt>
                <c:pt idx="1221">
                  <c:v>0.1890920587599432</c:v>
                </c:pt>
                <c:pt idx="1222">
                  <c:v>0.18889925899544974</c:v>
                </c:pt>
                <c:pt idx="1223">
                  <c:v>0.18870658984799429</c:v>
                </c:pt>
                <c:pt idx="1224">
                  <c:v>0.18851405131757681</c:v>
                </c:pt>
                <c:pt idx="1225">
                  <c:v>0.18832164340419733</c:v>
                </c:pt>
                <c:pt idx="1226">
                  <c:v>0.18812936610785588</c:v>
                </c:pt>
                <c:pt idx="1227">
                  <c:v>0.18793721942855246</c:v>
                </c:pt>
                <c:pt idx="1228">
                  <c:v>0.18774520336628703</c:v>
                </c:pt>
                <c:pt idx="1229">
                  <c:v>0.18755331792105956</c:v>
                </c:pt>
                <c:pt idx="1230">
                  <c:v>0.18736156309287016</c:v>
                </c:pt>
                <c:pt idx="1231">
                  <c:v>0.18716993888171873</c:v>
                </c:pt>
                <c:pt idx="1232">
                  <c:v>0.18697844528760529</c:v>
                </c:pt>
                <c:pt idx="1233">
                  <c:v>0.18678708231052987</c:v>
                </c:pt>
                <c:pt idx="1234">
                  <c:v>0.1865958499504925</c:v>
                </c:pt>
                <c:pt idx="1235">
                  <c:v>0.18640474820749309</c:v>
                </c:pt>
                <c:pt idx="1236">
                  <c:v>0.18621377708153164</c:v>
                </c:pt>
                <c:pt idx="1237">
                  <c:v>0.18602293657260827</c:v>
                </c:pt>
                <c:pt idx="1238">
                  <c:v>0.18583222668072291</c:v>
                </c:pt>
                <c:pt idx="1239">
                  <c:v>0.18564164740587549</c:v>
                </c:pt>
                <c:pt idx="1240">
                  <c:v>0.18545119874806609</c:v>
                </c:pt>
                <c:pt idx="1241">
                  <c:v>0.18526088070729471</c:v>
                </c:pt>
                <c:pt idx="1242">
                  <c:v>0.18507069328356138</c:v>
                </c:pt>
                <c:pt idx="1243">
                  <c:v>0.18488063647686598</c:v>
                </c:pt>
                <c:pt idx="1244">
                  <c:v>0.18469071028720863</c:v>
                </c:pt>
                <c:pt idx="1245">
                  <c:v>0.18450091471458924</c:v>
                </c:pt>
                <c:pt idx="1246">
                  <c:v>0.18431124975900792</c:v>
                </c:pt>
                <c:pt idx="1247">
                  <c:v>0.18412171542046457</c:v>
                </c:pt>
                <c:pt idx="1248">
                  <c:v>0.18393231169895921</c:v>
                </c:pt>
                <c:pt idx="1249">
                  <c:v>0.18374303859449187</c:v>
                </c:pt>
                <c:pt idx="1250">
                  <c:v>0.18355389610706258</c:v>
                </c:pt>
                <c:pt idx="1251">
                  <c:v>0.18336488423667122</c:v>
                </c:pt>
                <c:pt idx="1252">
                  <c:v>0.18317600298331788</c:v>
                </c:pt>
                <c:pt idx="1253">
                  <c:v>0.18298725234700255</c:v>
                </c:pt>
                <c:pt idx="1254">
                  <c:v>0.18279863232772528</c:v>
                </c:pt>
                <c:pt idx="1255">
                  <c:v>0.18261014292548594</c:v>
                </c:pt>
                <c:pt idx="1256">
                  <c:v>0.18242178414028465</c:v>
                </c:pt>
                <c:pt idx="1257">
                  <c:v>0.18223355597212132</c:v>
                </c:pt>
                <c:pt idx="1258">
                  <c:v>0.18204545842099606</c:v>
                </c:pt>
                <c:pt idx="1259">
                  <c:v>0.18185749148690877</c:v>
                </c:pt>
                <c:pt idx="1260">
                  <c:v>0.18166965516985945</c:v>
                </c:pt>
                <c:pt idx="1261">
                  <c:v>0.18148194946984816</c:v>
                </c:pt>
                <c:pt idx="1262">
                  <c:v>0.18129437438687493</c:v>
                </c:pt>
                <c:pt idx="1263">
                  <c:v>0.18110692992093963</c:v>
                </c:pt>
                <c:pt idx="1264">
                  <c:v>0.18091961607204238</c:v>
                </c:pt>
                <c:pt idx="1265">
                  <c:v>0.18073243284018309</c:v>
                </c:pt>
                <c:pt idx="1266">
                  <c:v>0.18054538022536187</c:v>
                </c:pt>
                <c:pt idx="1267">
                  <c:v>0.18035845822757862</c:v>
                </c:pt>
                <c:pt idx="1268">
                  <c:v>0.18017166684683336</c:v>
                </c:pt>
                <c:pt idx="1269">
                  <c:v>0.17998500608312612</c:v>
                </c:pt>
                <c:pt idx="1270">
                  <c:v>0.17979847593645693</c:v>
                </c:pt>
                <c:pt idx="1271">
                  <c:v>0.17961207640682567</c:v>
                </c:pt>
                <c:pt idx="1272">
                  <c:v>0.17942580749423243</c:v>
                </c:pt>
                <c:pt idx="1273">
                  <c:v>0.17923966919867718</c:v>
                </c:pt>
                <c:pt idx="1274">
                  <c:v>0.17905366152016</c:v>
                </c:pt>
                <c:pt idx="1275">
                  <c:v>0.17886778445868079</c:v>
                </c:pt>
                <c:pt idx="1276">
                  <c:v>0.17868203801423957</c:v>
                </c:pt>
                <c:pt idx="1277">
                  <c:v>0.17849642218683637</c:v>
                </c:pt>
                <c:pt idx="1278">
                  <c:v>0.17831093697647121</c:v>
                </c:pt>
                <c:pt idx="1279">
                  <c:v>0.17812558238314397</c:v>
                </c:pt>
                <c:pt idx="1280">
                  <c:v>0.17794035840685479</c:v>
                </c:pt>
                <c:pt idx="1281">
                  <c:v>0.17775526504760364</c:v>
                </c:pt>
                <c:pt idx="1282">
                  <c:v>0.17757030230539045</c:v>
                </c:pt>
                <c:pt idx="1283">
                  <c:v>0.17738547018021528</c:v>
                </c:pt>
                <c:pt idx="1284">
                  <c:v>0.17720076867207807</c:v>
                </c:pt>
                <c:pt idx="1285">
                  <c:v>0.17701619778097896</c:v>
                </c:pt>
                <c:pt idx="1286">
                  <c:v>0.17683175750691779</c:v>
                </c:pt>
                <c:pt idx="1287">
                  <c:v>0.17664744784989461</c:v>
                </c:pt>
                <c:pt idx="1288">
                  <c:v>0.17646326880990948</c:v>
                </c:pt>
                <c:pt idx="1289">
                  <c:v>0.17627922038696237</c:v>
                </c:pt>
                <c:pt idx="1290">
                  <c:v>0.17609530258105321</c:v>
                </c:pt>
                <c:pt idx="1291">
                  <c:v>0.17591151539218206</c:v>
                </c:pt>
                <c:pt idx="1292">
                  <c:v>0.17572785882034891</c:v>
                </c:pt>
                <c:pt idx="1293">
                  <c:v>0.17554433286555382</c:v>
                </c:pt>
                <c:pt idx="1294">
                  <c:v>0.17536093752779669</c:v>
                </c:pt>
                <c:pt idx="1295">
                  <c:v>0.17517767280707758</c:v>
                </c:pt>
                <c:pt idx="1296">
                  <c:v>0.17499453870339646</c:v>
                </c:pt>
                <c:pt idx="1297">
                  <c:v>0.17481153521675341</c:v>
                </c:pt>
                <c:pt idx="1298">
                  <c:v>0.17462866234714827</c:v>
                </c:pt>
                <c:pt idx="1299">
                  <c:v>0.17444592009458115</c:v>
                </c:pt>
                <c:pt idx="1300">
                  <c:v>0.17426330845905208</c:v>
                </c:pt>
                <c:pt idx="1301">
                  <c:v>0.17408082744056103</c:v>
                </c:pt>
                <c:pt idx="1302">
                  <c:v>0.17389847703910793</c:v>
                </c:pt>
                <c:pt idx="1303">
                  <c:v>0.17371625725469284</c:v>
                </c:pt>
                <c:pt idx="1304">
                  <c:v>0.17353416808731575</c:v>
                </c:pt>
                <c:pt idx="1305">
                  <c:v>0.17335220953697672</c:v>
                </c:pt>
                <c:pt idx="1306">
                  <c:v>0.17317038160367565</c:v>
                </c:pt>
                <c:pt idx="1307">
                  <c:v>0.1729886842874126</c:v>
                </c:pt>
                <c:pt idx="1308">
                  <c:v>0.17280711758818751</c:v>
                </c:pt>
                <c:pt idx="1309">
                  <c:v>0.17262568150600052</c:v>
                </c:pt>
                <c:pt idx="1310">
                  <c:v>0.17244437604085147</c:v>
                </c:pt>
                <c:pt idx="1311">
                  <c:v>0.17226320119274041</c:v>
                </c:pt>
                <c:pt idx="1312">
                  <c:v>0.17208215696166737</c:v>
                </c:pt>
                <c:pt idx="1313">
                  <c:v>0.1719012433476324</c:v>
                </c:pt>
                <c:pt idx="1314">
                  <c:v>0.17172046035063537</c:v>
                </c:pt>
                <c:pt idx="1315">
                  <c:v>0.17153980797067631</c:v>
                </c:pt>
                <c:pt idx="1316">
                  <c:v>0.17135928620775531</c:v>
                </c:pt>
                <c:pt idx="1317">
                  <c:v>0.17117889506187234</c:v>
                </c:pt>
                <c:pt idx="1318">
                  <c:v>0.17099863453302733</c:v>
                </c:pt>
                <c:pt idx="1319">
                  <c:v>0.17081850462122031</c:v>
                </c:pt>
                <c:pt idx="1320">
                  <c:v>0.17063850532645131</c:v>
                </c:pt>
                <c:pt idx="1321">
                  <c:v>0.17045863664872035</c:v>
                </c:pt>
                <c:pt idx="1322">
                  <c:v>0.17027889858802736</c:v>
                </c:pt>
                <c:pt idx="1323">
                  <c:v>0.17009929114437239</c:v>
                </c:pt>
                <c:pt idx="1324">
                  <c:v>0.16991981431775538</c:v>
                </c:pt>
                <c:pt idx="1325">
                  <c:v>0.16974046810817645</c:v>
                </c:pt>
                <c:pt idx="1326">
                  <c:v>0.16956125251563547</c:v>
                </c:pt>
                <c:pt idx="1327">
                  <c:v>0.16938216754013252</c:v>
                </c:pt>
                <c:pt idx="1328">
                  <c:v>0.16920321318166753</c:v>
                </c:pt>
                <c:pt idx="1329">
                  <c:v>0.16902438944024065</c:v>
                </c:pt>
                <c:pt idx="1330">
                  <c:v>0.16884569631585167</c:v>
                </c:pt>
                <c:pt idx="1331">
                  <c:v>0.16866713380850074</c:v>
                </c:pt>
                <c:pt idx="1332">
                  <c:v>0.16848870191818782</c:v>
                </c:pt>
                <c:pt idx="1333">
                  <c:v>0.1683104006449129</c:v>
                </c:pt>
                <c:pt idx="1334">
                  <c:v>0.16813222998867597</c:v>
                </c:pt>
                <c:pt idx="1335">
                  <c:v>0.16795418994947703</c:v>
                </c:pt>
                <c:pt idx="1336">
                  <c:v>0.16777628052731616</c:v>
                </c:pt>
                <c:pt idx="1337">
                  <c:v>0.16759850172219323</c:v>
                </c:pt>
                <c:pt idx="1338">
                  <c:v>0.16742085353410832</c:v>
                </c:pt>
                <c:pt idx="1339">
                  <c:v>0.1672433359630614</c:v>
                </c:pt>
                <c:pt idx="1340">
                  <c:v>0.16706594900905256</c:v>
                </c:pt>
                <c:pt idx="1341">
                  <c:v>0.16688869267208167</c:v>
                </c:pt>
                <c:pt idx="1342">
                  <c:v>0.16671156695214875</c:v>
                </c:pt>
                <c:pt idx="1343">
                  <c:v>0.16653457184925385</c:v>
                </c:pt>
                <c:pt idx="1344">
                  <c:v>0.16635770736339703</c:v>
                </c:pt>
                <c:pt idx="1345">
                  <c:v>0.16618097349457817</c:v>
                </c:pt>
                <c:pt idx="1346">
                  <c:v>0.16600437024279727</c:v>
                </c:pt>
                <c:pt idx="1347">
                  <c:v>0.16582789760805439</c:v>
                </c:pt>
                <c:pt idx="1348">
                  <c:v>0.16565155559034958</c:v>
                </c:pt>
                <c:pt idx="1349">
                  <c:v>0.16547534418968274</c:v>
                </c:pt>
                <c:pt idx="1350">
                  <c:v>0.16529926340605386</c:v>
                </c:pt>
                <c:pt idx="1351">
                  <c:v>0.165123313239463</c:v>
                </c:pt>
                <c:pt idx="1352">
                  <c:v>0.16494749368991021</c:v>
                </c:pt>
                <c:pt idx="1353">
                  <c:v>0.16477180475739536</c:v>
                </c:pt>
                <c:pt idx="1354">
                  <c:v>0.16459624644191853</c:v>
                </c:pt>
                <c:pt idx="1355">
                  <c:v>0.16442081874347969</c:v>
                </c:pt>
                <c:pt idx="1356">
                  <c:v>0.16424552166207892</c:v>
                </c:pt>
                <c:pt idx="1357">
                  <c:v>0.16407035519771609</c:v>
                </c:pt>
                <c:pt idx="1358">
                  <c:v>0.16389531935039128</c:v>
                </c:pt>
                <c:pt idx="1359">
                  <c:v>0.16372041412010446</c:v>
                </c:pt>
                <c:pt idx="1360">
                  <c:v>0.16354563950685569</c:v>
                </c:pt>
                <c:pt idx="1361">
                  <c:v>0.16337099551064491</c:v>
                </c:pt>
                <c:pt idx="1362">
                  <c:v>0.16319648213147209</c:v>
                </c:pt>
                <c:pt idx="1363">
                  <c:v>0.16302209936933731</c:v>
                </c:pt>
                <c:pt idx="1364">
                  <c:v>0.16284784722424056</c:v>
                </c:pt>
                <c:pt idx="1365">
                  <c:v>0.16267372569618177</c:v>
                </c:pt>
                <c:pt idx="1366">
                  <c:v>0.162499734785161</c:v>
                </c:pt>
                <c:pt idx="1367">
                  <c:v>0.16232587449117825</c:v>
                </c:pt>
                <c:pt idx="1368">
                  <c:v>0.16215214481423351</c:v>
                </c:pt>
                <c:pt idx="1369">
                  <c:v>0.16197854575432674</c:v>
                </c:pt>
                <c:pt idx="1370">
                  <c:v>0.16180507731145799</c:v>
                </c:pt>
                <c:pt idx="1371">
                  <c:v>0.16163173948562726</c:v>
                </c:pt>
                <c:pt idx="1372">
                  <c:v>0.16145853227683454</c:v>
                </c:pt>
                <c:pt idx="1373">
                  <c:v>0.16128545568507979</c:v>
                </c:pt>
                <c:pt idx="1374">
                  <c:v>0.16111250971036306</c:v>
                </c:pt>
                <c:pt idx="1375">
                  <c:v>0.16093969435268432</c:v>
                </c:pt>
                <c:pt idx="1376">
                  <c:v>0.16076700961204365</c:v>
                </c:pt>
                <c:pt idx="1377">
                  <c:v>0.16059445548844092</c:v>
                </c:pt>
                <c:pt idx="1378">
                  <c:v>0.16042203198187621</c:v>
                </c:pt>
                <c:pt idx="1379">
                  <c:v>0.16024973909234946</c:v>
                </c:pt>
                <c:pt idx="1380">
                  <c:v>0.16007757681986082</c:v>
                </c:pt>
                <c:pt idx="1381">
                  <c:v>0.15990554516441013</c:v>
                </c:pt>
                <c:pt idx="1382">
                  <c:v>0.15973364412599741</c:v>
                </c:pt>
                <c:pt idx="1383">
                  <c:v>0.15956187370462277</c:v>
                </c:pt>
                <c:pt idx="1384">
                  <c:v>0.15939023390028609</c:v>
                </c:pt>
                <c:pt idx="1385">
                  <c:v>0.1592187247129874</c:v>
                </c:pt>
                <c:pt idx="1386">
                  <c:v>0.1590473461427267</c:v>
                </c:pt>
                <c:pt idx="1387">
                  <c:v>0.1588760981895041</c:v>
                </c:pt>
                <c:pt idx="1388">
                  <c:v>0.15870498085331941</c:v>
                </c:pt>
                <c:pt idx="1389">
                  <c:v>0.15853399413417274</c:v>
                </c:pt>
                <c:pt idx="1390">
                  <c:v>0.15836313803206409</c:v>
                </c:pt>
                <c:pt idx="1391">
                  <c:v>0.15819241254699348</c:v>
                </c:pt>
                <c:pt idx="1392">
                  <c:v>0.15802181767896084</c:v>
                </c:pt>
                <c:pt idx="1393">
                  <c:v>0.15785135342796619</c:v>
                </c:pt>
                <c:pt idx="1394">
                  <c:v>0.15768101979400953</c:v>
                </c:pt>
                <c:pt idx="1395">
                  <c:v>0.15751081677709095</c:v>
                </c:pt>
                <c:pt idx="1396">
                  <c:v>0.15734074437721032</c:v>
                </c:pt>
                <c:pt idx="1397">
                  <c:v>0.15717080259436769</c:v>
                </c:pt>
                <c:pt idx="1398">
                  <c:v>0.15700099142856308</c:v>
                </c:pt>
                <c:pt idx="1399">
                  <c:v>0.15683131087979651</c:v>
                </c:pt>
                <c:pt idx="1400">
                  <c:v>0.15666176094806789</c:v>
                </c:pt>
                <c:pt idx="1401">
                  <c:v>0.15649234163337727</c:v>
                </c:pt>
                <c:pt idx="1402">
                  <c:v>0.15632305293572468</c:v>
                </c:pt>
                <c:pt idx="1403">
                  <c:v>0.15615389485511014</c:v>
                </c:pt>
                <c:pt idx="1404">
                  <c:v>0.15598486739153353</c:v>
                </c:pt>
                <c:pt idx="1405">
                  <c:v>0.15581597054499496</c:v>
                </c:pt>
                <c:pt idx="1406">
                  <c:v>0.15564720431549436</c:v>
                </c:pt>
                <c:pt idx="1407">
                  <c:v>0.15547856870303184</c:v>
                </c:pt>
                <c:pt idx="1408">
                  <c:v>0.15531006370760728</c:v>
                </c:pt>
                <c:pt idx="1409">
                  <c:v>0.15514168932922071</c:v>
                </c:pt>
                <c:pt idx="1410">
                  <c:v>0.15497344556787213</c:v>
                </c:pt>
                <c:pt idx="1411">
                  <c:v>0.15480533242356162</c:v>
                </c:pt>
                <c:pt idx="1412">
                  <c:v>0.15463734989628908</c:v>
                </c:pt>
                <c:pt idx="1413">
                  <c:v>0.15446949798605453</c:v>
                </c:pt>
                <c:pt idx="1414">
                  <c:v>0.15430177669285797</c:v>
                </c:pt>
                <c:pt idx="1415">
                  <c:v>0.15413418601669948</c:v>
                </c:pt>
                <c:pt idx="1416">
                  <c:v>0.15396672595757896</c:v>
                </c:pt>
                <c:pt idx="1417">
                  <c:v>0.15379939651549643</c:v>
                </c:pt>
                <c:pt idx="1418">
                  <c:v>0.15363219769045189</c:v>
                </c:pt>
                <c:pt idx="1419">
                  <c:v>0.15346512948244542</c:v>
                </c:pt>
                <c:pt idx="1420">
                  <c:v>0.15329819189147692</c:v>
                </c:pt>
                <c:pt idx="1421">
                  <c:v>0.15313138491754646</c:v>
                </c:pt>
                <c:pt idx="1422">
                  <c:v>0.15296470856065389</c:v>
                </c:pt>
                <c:pt idx="1423">
                  <c:v>0.15279816282079944</c:v>
                </c:pt>
                <c:pt idx="1424">
                  <c:v>0.15263174769798291</c:v>
                </c:pt>
                <c:pt idx="1425">
                  <c:v>0.15246546319220447</c:v>
                </c:pt>
                <c:pt idx="1426">
                  <c:v>0.15229930930346403</c:v>
                </c:pt>
                <c:pt idx="1427">
                  <c:v>0.15213328603176149</c:v>
                </c:pt>
                <c:pt idx="1428">
                  <c:v>0.15196739337709708</c:v>
                </c:pt>
                <c:pt idx="1429">
                  <c:v>0.15180163133947067</c:v>
                </c:pt>
                <c:pt idx="1430">
                  <c:v>0.15163599991888213</c:v>
                </c:pt>
                <c:pt idx="1431">
                  <c:v>0.15147049911533172</c:v>
                </c:pt>
                <c:pt idx="1432">
                  <c:v>0.15130512892881923</c:v>
                </c:pt>
                <c:pt idx="1433">
                  <c:v>0.15113988935934483</c:v>
                </c:pt>
                <c:pt idx="1434">
                  <c:v>0.15097478040690843</c:v>
                </c:pt>
                <c:pt idx="1435">
                  <c:v>0.15080980207150993</c:v>
                </c:pt>
                <c:pt idx="1436">
                  <c:v>0.15064495435314956</c:v>
                </c:pt>
                <c:pt idx="1437">
                  <c:v>0.15048023725182719</c:v>
                </c:pt>
                <c:pt idx="1438">
                  <c:v>0.15031565076754269</c:v>
                </c:pt>
                <c:pt idx="1439">
                  <c:v>0.15015119490029633</c:v>
                </c:pt>
                <c:pt idx="1440">
                  <c:v>0.14998686965008795</c:v>
                </c:pt>
                <c:pt idx="1441">
                  <c:v>0.14982267501691748</c:v>
                </c:pt>
                <c:pt idx="1442">
                  <c:v>0.14965861100078515</c:v>
                </c:pt>
                <c:pt idx="1443">
                  <c:v>0.14949467760169069</c:v>
                </c:pt>
                <c:pt idx="1444">
                  <c:v>0.14933087481963433</c:v>
                </c:pt>
                <c:pt idx="1445">
                  <c:v>0.149167202654616</c:v>
                </c:pt>
                <c:pt idx="1446">
                  <c:v>0.14900366110663554</c:v>
                </c:pt>
                <c:pt idx="1447">
                  <c:v>0.14884025017569322</c:v>
                </c:pt>
                <c:pt idx="1448">
                  <c:v>0.14867696986178891</c:v>
                </c:pt>
                <c:pt idx="1449">
                  <c:v>0.14851382016492248</c:v>
                </c:pt>
                <c:pt idx="1450">
                  <c:v>0.14835080108509416</c:v>
                </c:pt>
                <c:pt idx="1451">
                  <c:v>0.14818791262230374</c:v>
                </c:pt>
                <c:pt idx="1452">
                  <c:v>0.14802515477655143</c:v>
                </c:pt>
                <c:pt idx="1453">
                  <c:v>0.14786252754783713</c:v>
                </c:pt>
                <c:pt idx="1454">
                  <c:v>0.14770003093616074</c:v>
                </c:pt>
                <c:pt idx="1455">
                  <c:v>0.14753766494152246</c:v>
                </c:pt>
                <c:pt idx="1456">
                  <c:v>0.14737542956392216</c:v>
                </c:pt>
                <c:pt idx="1457">
                  <c:v>0.14721332480335977</c:v>
                </c:pt>
                <c:pt idx="1458">
                  <c:v>0.14705135065983549</c:v>
                </c:pt>
                <c:pt idx="1459">
                  <c:v>0.14688950713334911</c:v>
                </c:pt>
                <c:pt idx="1460">
                  <c:v>0.14672779422390084</c:v>
                </c:pt>
                <c:pt idx="1461">
                  <c:v>0.14656621193149058</c:v>
                </c:pt>
                <c:pt idx="1462">
                  <c:v>0.14640476025611823</c:v>
                </c:pt>
                <c:pt idx="1463">
                  <c:v>0.14624343919778399</c:v>
                </c:pt>
                <c:pt idx="1464">
                  <c:v>0.14608224875648773</c:v>
                </c:pt>
                <c:pt idx="1465">
                  <c:v>0.14592118893222938</c:v>
                </c:pt>
                <c:pt idx="1466">
                  <c:v>0.14576025972500914</c:v>
                </c:pt>
                <c:pt idx="1467">
                  <c:v>0.1455994611348268</c:v>
                </c:pt>
                <c:pt idx="1468">
                  <c:v>0.14543879316168257</c:v>
                </c:pt>
                <c:pt idx="1469">
                  <c:v>0.14527825580557635</c:v>
                </c:pt>
                <c:pt idx="1470">
                  <c:v>0.14511784906650801</c:v>
                </c:pt>
                <c:pt idx="1471">
                  <c:v>0.14495757294447781</c:v>
                </c:pt>
                <c:pt idx="1472">
                  <c:v>0.14479742743948562</c:v>
                </c:pt>
                <c:pt idx="1473">
                  <c:v>0.14463741255153129</c:v>
                </c:pt>
                <c:pt idx="1474">
                  <c:v>0.14447752828061511</c:v>
                </c:pt>
                <c:pt idx="1475">
                  <c:v>0.14431777462673681</c:v>
                </c:pt>
                <c:pt idx="1476">
                  <c:v>0.14415815158989662</c:v>
                </c:pt>
                <c:pt idx="1477">
                  <c:v>0.14399865917009444</c:v>
                </c:pt>
                <c:pt idx="1478">
                  <c:v>0.14383929736733014</c:v>
                </c:pt>
                <c:pt idx="1479">
                  <c:v>0.14368006618160398</c:v>
                </c:pt>
                <c:pt idx="1480">
                  <c:v>0.1435209656129158</c:v>
                </c:pt>
                <c:pt idx="1481">
                  <c:v>0.14336199566126553</c:v>
                </c:pt>
                <c:pt idx="1482">
                  <c:v>0.14320315632665337</c:v>
                </c:pt>
                <c:pt idx="1483">
                  <c:v>0.14304444760907911</c:v>
                </c:pt>
                <c:pt idx="1484">
                  <c:v>0.14288586950854296</c:v>
                </c:pt>
                <c:pt idx="1485">
                  <c:v>0.14272742202504482</c:v>
                </c:pt>
                <c:pt idx="1486">
                  <c:v>0.14256910515858456</c:v>
                </c:pt>
                <c:pt idx="1487">
                  <c:v>0.14241091890916244</c:v>
                </c:pt>
                <c:pt idx="1488">
                  <c:v>0.1422528632767783</c:v>
                </c:pt>
                <c:pt idx="1489">
                  <c:v>0.14209493826143207</c:v>
                </c:pt>
                <c:pt idx="1490">
                  <c:v>0.14193714386312398</c:v>
                </c:pt>
                <c:pt idx="1491">
                  <c:v>0.14177948008185384</c:v>
                </c:pt>
                <c:pt idx="1492">
                  <c:v>0.14162194691762164</c:v>
                </c:pt>
                <c:pt idx="1493">
                  <c:v>0.14146454437042752</c:v>
                </c:pt>
                <c:pt idx="1494">
                  <c:v>0.14130727244027133</c:v>
                </c:pt>
                <c:pt idx="1495">
                  <c:v>0.14115013112715322</c:v>
                </c:pt>
                <c:pt idx="1496">
                  <c:v>0.14099312043107315</c:v>
                </c:pt>
                <c:pt idx="1497">
                  <c:v>0.14083624035203093</c:v>
                </c:pt>
                <c:pt idx="1498">
                  <c:v>0.14067949089002688</c:v>
                </c:pt>
                <c:pt idx="1499">
                  <c:v>0.14052287204506078</c:v>
                </c:pt>
                <c:pt idx="1500">
                  <c:v>0.14036638381713262</c:v>
                </c:pt>
                <c:pt idx="1501">
                  <c:v>0.14021002620624254</c:v>
                </c:pt>
                <c:pt idx="1502">
                  <c:v>0.14005379921239039</c:v>
                </c:pt>
                <c:pt idx="1503">
                  <c:v>0.13989770283557632</c:v>
                </c:pt>
                <c:pt idx="1504">
                  <c:v>0.13974173707580026</c:v>
                </c:pt>
                <c:pt idx="1505">
                  <c:v>0.13958590193306211</c:v>
                </c:pt>
                <c:pt idx="1506">
                  <c:v>0.13943019740736207</c:v>
                </c:pt>
                <c:pt idx="1507">
                  <c:v>0.13927462349870004</c:v>
                </c:pt>
                <c:pt idx="1508">
                  <c:v>0.13911918020707589</c:v>
                </c:pt>
                <c:pt idx="1509">
                  <c:v>0.13896386753248988</c:v>
                </c:pt>
                <c:pt idx="1510">
                  <c:v>0.13880868547494174</c:v>
                </c:pt>
                <c:pt idx="1511">
                  <c:v>0.13865363403443173</c:v>
                </c:pt>
                <c:pt idx="1512">
                  <c:v>0.13849871321095972</c:v>
                </c:pt>
                <c:pt idx="1513">
                  <c:v>0.13834392300452561</c:v>
                </c:pt>
                <c:pt idx="1514">
                  <c:v>0.1381892634151296</c:v>
                </c:pt>
                <c:pt idx="1515">
                  <c:v>0.13803473444277162</c:v>
                </c:pt>
                <c:pt idx="1516">
                  <c:v>0.13788033608745151</c:v>
                </c:pt>
                <c:pt idx="1517">
                  <c:v>0.13772606834916953</c:v>
                </c:pt>
                <c:pt idx="1518">
                  <c:v>0.13757193122792544</c:v>
                </c:pt>
                <c:pt idx="1519">
                  <c:v>0.13741792472371944</c:v>
                </c:pt>
                <c:pt idx="1520">
                  <c:v>0.13726404883655149</c:v>
                </c:pt>
                <c:pt idx="1521">
                  <c:v>0.1371103035664214</c:v>
                </c:pt>
                <c:pt idx="1522">
                  <c:v>0.13695668891332943</c:v>
                </c:pt>
                <c:pt idx="1523">
                  <c:v>0.13680320487727549</c:v>
                </c:pt>
                <c:pt idx="1524">
                  <c:v>0.13664985145825942</c:v>
                </c:pt>
                <c:pt idx="1525">
                  <c:v>0.13649662865628148</c:v>
                </c:pt>
                <c:pt idx="1526">
                  <c:v>0.13634353647134143</c:v>
                </c:pt>
                <c:pt idx="1527">
                  <c:v>0.1361905749034395</c:v>
                </c:pt>
                <c:pt idx="1528">
                  <c:v>0.13603774395257556</c:v>
                </c:pt>
                <c:pt idx="1529">
                  <c:v>0.13588504361874951</c:v>
                </c:pt>
                <c:pt idx="1530">
                  <c:v>0.13573247390196161</c:v>
                </c:pt>
                <c:pt idx="1531">
                  <c:v>0.13558003480221167</c:v>
                </c:pt>
                <c:pt idx="1532">
                  <c:v>0.13542772631949965</c:v>
                </c:pt>
                <c:pt idx="1533">
                  <c:v>0.13527554845382575</c:v>
                </c:pt>
                <c:pt idx="1534">
                  <c:v>0.13512350120518973</c:v>
                </c:pt>
                <c:pt idx="1535">
                  <c:v>0.13497158457359185</c:v>
                </c:pt>
                <c:pt idx="1536">
                  <c:v>0.13481979855903195</c:v>
                </c:pt>
                <c:pt idx="1537">
                  <c:v>0.13466814316150993</c:v>
                </c:pt>
                <c:pt idx="1538">
                  <c:v>0.13451661838102608</c:v>
                </c:pt>
                <c:pt idx="1539">
                  <c:v>0.13436522421758018</c:v>
                </c:pt>
                <c:pt idx="1540">
                  <c:v>0.13421396067117219</c:v>
                </c:pt>
                <c:pt idx="1541">
                  <c:v>0.13406282774180234</c:v>
                </c:pt>
                <c:pt idx="1542">
                  <c:v>0.13391182542947047</c:v>
                </c:pt>
                <c:pt idx="1543">
                  <c:v>0.13376095373417651</c:v>
                </c:pt>
                <c:pt idx="1544">
                  <c:v>0.13361021265592066</c:v>
                </c:pt>
                <c:pt idx="1545">
                  <c:v>0.13345960219470268</c:v>
                </c:pt>
                <c:pt idx="1546">
                  <c:v>0.13330912235052284</c:v>
                </c:pt>
                <c:pt idx="1547">
                  <c:v>0.13315877312338101</c:v>
                </c:pt>
                <c:pt idx="1548">
                  <c:v>0.13300855451327706</c:v>
                </c:pt>
                <c:pt idx="1549">
                  <c:v>0.13285846652021124</c:v>
                </c:pt>
                <c:pt idx="1550">
                  <c:v>0.13270850914418342</c:v>
                </c:pt>
                <c:pt idx="1551">
                  <c:v>0.13255868238519347</c:v>
                </c:pt>
                <c:pt idx="1552">
                  <c:v>0.13240898624324166</c:v>
                </c:pt>
                <c:pt idx="1553">
                  <c:v>0.13225942071832775</c:v>
                </c:pt>
                <c:pt idx="1554">
                  <c:v>0.13210998581045194</c:v>
                </c:pt>
                <c:pt idx="1555">
                  <c:v>0.13196068151961413</c:v>
                </c:pt>
                <c:pt idx="1556">
                  <c:v>0.13181150784581425</c:v>
                </c:pt>
                <c:pt idx="1557">
                  <c:v>0.13166246478905244</c:v>
                </c:pt>
                <c:pt idx="1558">
                  <c:v>0.13151355234932866</c:v>
                </c:pt>
                <c:pt idx="1559">
                  <c:v>0.13136477052664278</c:v>
                </c:pt>
                <c:pt idx="1560">
                  <c:v>0.131216119320995</c:v>
                </c:pt>
                <c:pt idx="1561">
                  <c:v>0.1310675987323851</c:v>
                </c:pt>
                <c:pt idx="1562">
                  <c:v>0.13091920876081334</c:v>
                </c:pt>
                <c:pt idx="1563">
                  <c:v>0.13077094940627959</c:v>
                </c:pt>
                <c:pt idx="1564">
                  <c:v>0.13062282066878372</c:v>
                </c:pt>
                <c:pt idx="1565">
                  <c:v>0.13047482254832596</c:v>
                </c:pt>
                <c:pt idx="1566">
                  <c:v>0.13032695504490621</c:v>
                </c:pt>
                <c:pt idx="1567">
                  <c:v>0.13017921815852437</c:v>
                </c:pt>
                <c:pt idx="1568">
                  <c:v>0.13003161188918064</c:v>
                </c:pt>
                <c:pt idx="1569">
                  <c:v>0.12988413623687478</c:v>
                </c:pt>
                <c:pt idx="1570">
                  <c:v>0.12973679120160705</c:v>
                </c:pt>
                <c:pt idx="1571">
                  <c:v>0.12958957678337735</c:v>
                </c:pt>
                <c:pt idx="1572">
                  <c:v>0.12944249298218552</c:v>
                </c:pt>
                <c:pt idx="1573">
                  <c:v>0.12929553979803179</c:v>
                </c:pt>
                <c:pt idx="1574">
                  <c:v>0.12914871723091609</c:v>
                </c:pt>
                <c:pt idx="1575">
                  <c:v>0.12900202528083829</c:v>
                </c:pt>
                <c:pt idx="1576">
                  <c:v>0.12885546394779859</c:v>
                </c:pt>
                <c:pt idx="1577">
                  <c:v>0.12870903323179678</c:v>
                </c:pt>
                <c:pt idx="1578">
                  <c:v>0.12856273313283309</c:v>
                </c:pt>
                <c:pt idx="1579">
                  <c:v>0.12841656365090742</c:v>
                </c:pt>
                <c:pt idx="1580">
                  <c:v>0.12827052478601964</c:v>
                </c:pt>
                <c:pt idx="1581">
                  <c:v>0.12812461653816995</c:v>
                </c:pt>
                <c:pt idx="1582">
                  <c:v>0.12797883890735828</c:v>
                </c:pt>
                <c:pt idx="1583">
                  <c:v>0.12783319189358452</c:v>
                </c:pt>
                <c:pt idx="1584">
                  <c:v>0.12768767549684887</c:v>
                </c:pt>
                <c:pt idx="1585">
                  <c:v>0.12754228971715109</c:v>
                </c:pt>
                <c:pt idx="1586">
                  <c:v>0.12739703455449145</c:v>
                </c:pt>
                <c:pt idx="1587">
                  <c:v>0.12725191000886979</c:v>
                </c:pt>
                <c:pt idx="1588">
                  <c:v>0.12710691608028604</c:v>
                </c:pt>
                <c:pt idx="1589">
                  <c:v>0.12696205276874042</c:v>
                </c:pt>
                <c:pt idx="1590">
                  <c:v>0.1268173200742328</c:v>
                </c:pt>
                <c:pt idx="1591">
                  <c:v>0.12667271799676305</c:v>
                </c:pt>
                <c:pt idx="1592">
                  <c:v>0.12652824653633143</c:v>
                </c:pt>
                <c:pt idx="1593">
                  <c:v>0.12638390569293784</c:v>
                </c:pt>
                <c:pt idx="1594">
                  <c:v>0.12623969546658209</c:v>
                </c:pt>
                <c:pt idx="1595">
                  <c:v>0.1260956158572645</c:v>
                </c:pt>
                <c:pt idx="1596">
                  <c:v>0.1259516668649848</c:v>
                </c:pt>
                <c:pt idx="1597">
                  <c:v>0.12580784848974319</c:v>
                </c:pt>
                <c:pt idx="1598">
                  <c:v>0.1256641607315396</c:v>
                </c:pt>
                <c:pt idx="1599">
                  <c:v>0.12552060359037392</c:v>
                </c:pt>
                <c:pt idx="1600">
                  <c:v>0.12537717706624632</c:v>
                </c:pt>
                <c:pt idx="1601">
                  <c:v>0.12523388115915676</c:v>
                </c:pt>
                <c:pt idx="1602">
                  <c:v>0.12509071586910508</c:v>
                </c:pt>
                <c:pt idx="1603">
                  <c:v>0.12494768119609151</c:v>
                </c:pt>
                <c:pt idx="1604">
                  <c:v>0.12480477714011584</c:v>
                </c:pt>
                <c:pt idx="1605">
                  <c:v>0.12466200370117828</c:v>
                </c:pt>
                <c:pt idx="1606">
                  <c:v>0.12451936087927873</c:v>
                </c:pt>
                <c:pt idx="1607">
                  <c:v>0.12437684867441709</c:v>
                </c:pt>
                <c:pt idx="1608">
                  <c:v>0.12423446708659355</c:v>
                </c:pt>
                <c:pt idx="1609">
                  <c:v>0.12409221611580801</c:v>
                </c:pt>
                <c:pt idx="1610">
                  <c:v>0.12395009576206037</c:v>
                </c:pt>
                <c:pt idx="1611">
                  <c:v>0.12380810602535083</c:v>
                </c:pt>
                <c:pt idx="1612">
                  <c:v>0.12366624690567921</c:v>
                </c:pt>
                <c:pt idx="1613">
                  <c:v>0.12352451840304568</c:v>
                </c:pt>
                <c:pt idx="1614">
                  <c:v>0.12338292051745017</c:v>
                </c:pt>
                <c:pt idx="1615">
                  <c:v>0.12324145324889257</c:v>
                </c:pt>
                <c:pt idx="1616">
                  <c:v>0.12310011659737305</c:v>
                </c:pt>
                <c:pt idx="1617">
                  <c:v>0.12295891056289157</c:v>
                </c:pt>
                <c:pt idx="1618">
                  <c:v>0.12281783514544797</c:v>
                </c:pt>
                <c:pt idx="1619">
                  <c:v>0.12267689034504248</c:v>
                </c:pt>
                <c:pt idx="1620">
                  <c:v>0.12253607616167489</c:v>
                </c:pt>
                <c:pt idx="1621">
                  <c:v>0.1223953925953454</c:v>
                </c:pt>
                <c:pt idx="1622">
                  <c:v>0.12225483964605394</c:v>
                </c:pt>
                <c:pt idx="1623">
                  <c:v>0.12211441731380035</c:v>
                </c:pt>
                <c:pt idx="1624">
                  <c:v>0.12197412559858489</c:v>
                </c:pt>
                <c:pt idx="1625">
                  <c:v>0.12183396450040743</c:v>
                </c:pt>
                <c:pt idx="1626">
                  <c:v>0.12169393401926787</c:v>
                </c:pt>
                <c:pt idx="1627">
                  <c:v>0.12155403415516644</c:v>
                </c:pt>
                <c:pt idx="1628">
                  <c:v>0.12141426490810286</c:v>
                </c:pt>
                <c:pt idx="1629">
                  <c:v>0.12127462627807745</c:v>
                </c:pt>
                <c:pt idx="1630">
                  <c:v>0.12113511826508999</c:v>
                </c:pt>
                <c:pt idx="1631">
                  <c:v>0.12099574086914047</c:v>
                </c:pt>
                <c:pt idx="1632">
                  <c:v>0.12085649409022906</c:v>
                </c:pt>
                <c:pt idx="1633">
                  <c:v>0.12071737792835563</c:v>
                </c:pt>
                <c:pt idx="1634">
                  <c:v>0.12057839238352011</c:v>
                </c:pt>
                <c:pt idx="1635">
                  <c:v>0.12043953745572269</c:v>
                </c:pt>
                <c:pt idx="1636">
                  <c:v>0.12030081314496319</c:v>
                </c:pt>
                <c:pt idx="1637">
                  <c:v>0.12016221945124178</c:v>
                </c:pt>
                <c:pt idx="1638">
                  <c:v>0.12002375637455839</c:v>
                </c:pt>
                <c:pt idx="1639">
                  <c:v>0.11988542391491289</c:v>
                </c:pt>
                <c:pt idx="1640">
                  <c:v>0.11974722207230551</c:v>
                </c:pt>
                <c:pt idx="1641">
                  <c:v>0.11960915084673612</c:v>
                </c:pt>
                <c:pt idx="1642">
                  <c:v>0.11947121023820464</c:v>
                </c:pt>
                <c:pt idx="1643">
                  <c:v>0.11933340024671127</c:v>
                </c:pt>
                <c:pt idx="1644">
                  <c:v>0.11919572087225591</c:v>
                </c:pt>
                <c:pt idx="1645">
                  <c:v>0.11905817211483843</c:v>
                </c:pt>
                <c:pt idx="1646">
                  <c:v>0.11892075397445909</c:v>
                </c:pt>
                <c:pt idx="1647">
                  <c:v>0.11878346645111762</c:v>
                </c:pt>
                <c:pt idx="1648">
                  <c:v>0.11864630954481428</c:v>
                </c:pt>
                <c:pt idx="1649">
                  <c:v>0.11850928325554894</c:v>
                </c:pt>
                <c:pt idx="1650">
                  <c:v>0.1183723875833215</c:v>
                </c:pt>
                <c:pt idx="1651">
                  <c:v>0.11823562252813216</c:v>
                </c:pt>
                <c:pt idx="1652">
                  <c:v>0.11809898808998084</c:v>
                </c:pt>
                <c:pt idx="1653">
                  <c:v>0.11796248426886741</c:v>
                </c:pt>
                <c:pt idx="1654">
                  <c:v>0.1178261110647921</c:v>
                </c:pt>
                <c:pt idx="1655">
                  <c:v>0.11768986847775467</c:v>
                </c:pt>
                <c:pt idx="1656">
                  <c:v>0.11755375650775537</c:v>
                </c:pt>
                <c:pt idx="1657">
                  <c:v>0.11741777515479407</c:v>
                </c:pt>
                <c:pt idx="1658">
                  <c:v>0.11728192441887067</c:v>
                </c:pt>
                <c:pt idx="1659">
                  <c:v>0.11714620429998537</c:v>
                </c:pt>
                <c:pt idx="1660">
                  <c:v>0.1170106147981381</c:v>
                </c:pt>
                <c:pt idx="1661">
                  <c:v>0.1168751559133287</c:v>
                </c:pt>
                <c:pt idx="1662">
                  <c:v>0.1167398276455574</c:v>
                </c:pt>
                <c:pt idx="1663">
                  <c:v>0.11660462999482404</c:v>
                </c:pt>
                <c:pt idx="1664">
                  <c:v>0.11646956296112876</c:v>
                </c:pt>
                <c:pt idx="1665">
                  <c:v>0.11633462654447149</c:v>
                </c:pt>
                <c:pt idx="1666">
                  <c:v>0.11619982074485213</c:v>
                </c:pt>
                <c:pt idx="1667">
                  <c:v>0.11606514556227088</c:v>
                </c:pt>
                <c:pt idx="1668">
                  <c:v>0.11593060099672764</c:v>
                </c:pt>
                <c:pt idx="1669">
                  <c:v>0.11579618704822228</c:v>
                </c:pt>
                <c:pt idx="1670">
                  <c:v>0.11566190371675505</c:v>
                </c:pt>
                <c:pt idx="1671">
                  <c:v>0.11552775100232571</c:v>
                </c:pt>
                <c:pt idx="1672">
                  <c:v>0.11539372890493449</c:v>
                </c:pt>
                <c:pt idx="1673">
                  <c:v>0.11525983742458126</c:v>
                </c:pt>
                <c:pt idx="1674">
                  <c:v>0.11512607656126594</c:v>
                </c:pt>
                <c:pt idx="1675">
                  <c:v>0.11499244631498873</c:v>
                </c:pt>
                <c:pt idx="1676">
                  <c:v>0.1148589466857495</c:v>
                </c:pt>
                <c:pt idx="1677">
                  <c:v>0.11472557767354818</c:v>
                </c:pt>
                <c:pt idx="1678">
                  <c:v>0.114592339278385</c:v>
                </c:pt>
                <c:pt idx="1679">
                  <c:v>0.11445923150025969</c:v>
                </c:pt>
                <c:pt idx="1680">
                  <c:v>0.11432625433917251</c:v>
                </c:pt>
                <c:pt idx="1681">
                  <c:v>0.11419340779512333</c:v>
                </c:pt>
                <c:pt idx="1682">
                  <c:v>0.11406069186811205</c:v>
                </c:pt>
                <c:pt idx="1683">
                  <c:v>0.11392810655813887</c:v>
                </c:pt>
                <c:pt idx="1684">
                  <c:v>0.11379565186520368</c:v>
                </c:pt>
                <c:pt idx="1685">
                  <c:v>0.11366332778930643</c:v>
                </c:pt>
                <c:pt idx="1686">
                  <c:v>0.11353113433044726</c:v>
                </c:pt>
                <c:pt idx="1687">
                  <c:v>0.11339907148862599</c:v>
                </c:pt>
                <c:pt idx="1688">
                  <c:v>0.11326713926384285</c:v>
                </c:pt>
                <c:pt idx="1689">
                  <c:v>0.11313533765609771</c:v>
                </c:pt>
                <c:pt idx="1690">
                  <c:v>0.11300366666539047</c:v>
                </c:pt>
                <c:pt idx="1691">
                  <c:v>0.11287212629172133</c:v>
                </c:pt>
                <c:pt idx="1692">
                  <c:v>0.11274071653509019</c:v>
                </c:pt>
                <c:pt idx="1693">
                  <c:v>0.11260943739549695</c:v>
                </c:pt>
                <c:pt idx="1694">
                  <c:v>0.11247828887294184</c:v>
                </c:pt>
                <c:pt idx="1695">
                  <c:v>0.11234727096742472</c:v>
                </c:pt>
                <c:pt idx="1696">
                  <c:v>0.11221638367894551</c:v>
                </c:pt>
                <c:pt idx="1697">
                  <c:v>0.11208562700750441</c:v>
                </c:pt>
                <c:pt idx="1698">
                  <c:v>0.11195500095310118</c:v>
                </c:pt>
                <c:pt idx="1699">
                  <c:v>0.11182450551573608</c:v>
                </c:pt>
                <c:pt idx="1700">
                  <c:v>0.11169414069540901</c:v>
                </c:pt>
                <c:pt idx="1701">
                  <c:v>0.11156390649211981</c:v>
                </c:pt>
                <c:pt idx="1702">
                  <c:v>0.11143380290586874</c:v>
                </c:pt>
                <c:pt idx="1703">
                  <c:v>0.11130382993665566</c:v>
                </c:pt>
                <c:pt idx="1704">
                  <c:v>0.11117398758448047</c:v>
                </c:pt>
                <c:pt idx="1705">
                  <c:v>0.1110442758493434</c:v>
                </c:pt>
                <c:pt idx="1706">
                  <c:v>0.11091469473124424</c:v>
                </c:pt>
                <c:pt idx="1707">
                  <c:v>0.11078524423018318</c:v>
                </c:pt>
                <c:pt idx="1708">
                  <c:v>0.11065592434616012</c:v>
                </c:pt>
                <c:pt idx="1709">
                  <c:v>0.11052673507917496</c:v>
                </c:pt>
                <c:pt idx="1710">
                  <c:v>0.11039767642922793</c:v>
                </c:pt>
                <c:pt idx="1711">
                  <c:v>0.11026874839631889</c:v>
                </c:pt>
                <c:pt idx="1712">
                  <c:v>0.11013995098044774</c:v>
                </c:pt>
                <c:pt idx="1713">
                  <c:v>0.11001128418161471</c:v>
                </c:pt>
                <c:pt idx="1714">
                  <c:v>0.10988274799981959</c:v>
                </c:pt>
                <c:pt idx="1715">
                  <c:v>0.10975434243506257</c:v>
                </c:pt>
                <c:pt idx="1716">
                  <c:v>0.10962606748734358</c:v>
                </c:pt>
                <c:pt idx="1717">
                  <c:v>0.10949792315666246</c:v>
                </c:pt>
                <c:pt idx="1718">
                  <c:v>0.10936990944301944</c:v>
                </c:pt>
                <c:pt idx="1719">
                  <c:v>0.10924202634641444</c:v>
                </c:pt>
                <c:pt idx="1720">
                  <c:v>0.10911427386684736</c:v>
                </c:pt>
                <c:pt idx="1721">
                  <c:v>0.10898665200431837</c:v>
                </c:pt>
                <c:pt idx="1722">
                  <c:v>0.10885916075882726</c:v>
                </c:pt>
                <c:pt idx="1723">
                  <c:v>0.10873180013037428</c:v>
                </c:pt>
                <c:pt idx="1724">
                  <c:v>0.10860457011895933</c:v>
                </c:pt>
                <c:pt idx="1725">
                  <c:v>0.10847747072458225</c:v>
                </c:pt>
                <c:pt idx="1726">
                  <c:v>0.10835050194724327</c:v>
                </c:pt>
                <c:pt idx="1727">
                  <c:v>0.10822366378694231</c:v>
                </c:pt>
                <c:pt idx="1728">
                  <c:v>0.10809695624367924</c:v>
                </c:pt>
                <c:pt idx="1729">
                  <c:v>0.10797037931745429</c:v>
                </c:pt>
                <c:pt idx="1730">
                  <c:v>0.10784393300826725</c:v>
                </c:pt>
                <c:pt idx="1731">
                  <c:v>0.10771761731611831</c:v>
                </c:pt>
                <c:pt idx="1732">
                  <c:v>0.10759143224100737</c:v>
                </c:pt>
                <c:pt idx="1733">
                  <c:v>0.10746537778293433</c:v>
                </c:pt>
                <c:pt idx="1734">
                  <c:v>0.10733945394189942</c:v>
                </c:pt>
                <c:pt idx="1735">
                  <c:v>0.1072136607179025</c:v>
                </c:pt>
                <c:pt idx="1736">
                  <c:v>0.10708799811094347</c:v>
                </c:pt>
                <c:pt idx="1737">
                  <c:v>0.10696246612102256</c:v>
                </c:pt>
                <c:pt idx="1738">
                  <c:v>0.10683706474813956</c:v>
                </c:pt>
                <c:pt idx="1739">
                  <c:v>0.10671179399229463</c:v>
                </c:pt>
                <c:pt idx="1740">
                  <c:v>0.10658665385348776</c:v>
                </c:pt>
                <c:pt idx="1741">
                  <c:v>0.10646164433171876</c:v>
                </c:pt>
                <c:pt idx="1742">
                  <c:v>0.10633676542698786</c:v>
                </c:pt>
                <c:pt idx="1743">
                  <c:v>0.10621201713929498</c:v>
                </c:pt>
                <c:pt idx="1744">
                  <c:v>0.10608739946864001</c:v>
                </c:pt>
                <c:pt idx="1745">
                  <c:v>0.10596291241502315</c:v>
                </c:pt>
                <c:pt idx="1746">
                  <c:v>0.10583855597844427</c:v>
                </c:pt>
                <c:pt idx="1747">
                  <c:v>0.1057143301589033</c:v>
                </c:pt>
                <c:pt idx="1748">
                  <c:v>0.10559023495640044</c:v>
                </c:pt>
                <c:pt idx="1749">
                  <c:v>0.10546627037093548</c:v>
                </c:pt>
                <c:pt idx="1750">
                  <c:v>0.10534243640250865</c:v>
                </c:pt>
                <c:pt idx="1751">
                  <c:v>0.10521873305111978</c:v>
                </c:pt>
                <c:pt idx="1752">
                  <c:v>0.10509516031676885</c:v>
                </c:pt>
                <c:pt idx="1753">
                  <c:v>0.10497171819945603</c:v>
                </c:pt>
                <c:pt idx="1754">
                  <c:v>0.10484840669918119</c:v>
                </c:pt>
                <c:pt idx="1755">
                  <c:v>0.10472522581594426</c:v>
                </c:pt>
                <c:pt idx="1756">
                  <c:v>0.10460217554974544</c:v>
                </c:pt>
                <c:pt idx="1757">
                  <c:v>0.10447925590058452</c:v>
                </c:pt>
                <c:pt idx="1758">
                  <c:v>0.10435646686846173</c:v>
                </c:pt>
                <c:pt idx="1759">
                  <c:v>0.10423380845337693</c:v>
                </c:pt>
                <c:pt idx="1760">
                  <c:v>0.10411128065533001</c:v>
                </c:pt>
                <c:pt idx="1761">
                  <c:v>0.10398888347432123</c:v>
                </c:pt>
                <c:pt idx="1762">
                  <c:v>0.10386661691035043</c:v>
                </c:pt>
                <c:pt idx="1763">
                  <c:v>0.10374448096341754</c:v>
                </c:pt>
                <c:pt idx="1764">
                  <c:v>0.10362247563352275</c:v>
                </c:pt>
                <c:pt idx="1765">
                  <c:v>0.10350060092066588</c:v>
                </c:pt>
                <c:pt idx="1766">
                  <c:v>0.10337885682484713</c:v>
                </c:pt>
                <c:pt idx="1767">
                  <c:v>0.10325724334606634</c:v>
                </c:pt>
                <c:pt idx="1768">
                  <c:v>0.10313576048432349</c:v>
                </c:pt>
                <c:pt idx="1769">
                  <c:v>0.10301440823961874</c:v>
                </c:pt>
                <c:pt idx="1770">
                  <c:v>0.10289318661195199</c:v>
                </c:pt>
                <c:pt idx="1771">
                  <c:v>0.10277209560132314</c:v>
                </c:pt>
                <c:pt idx="1772">
                  <c:v>0.10265113520773239</c:v>
                </c:pt>
                <c:pt idx="1773">
                  <c:v>0.10253030543117955</c:v>
                </c:pt>
                <c:pt idx="1774">
                  <c:v>0.10240960627166482</c:v>
                </c:pt>
                <c:pt idx="1775">
                  <c:v>0.1022890377291881</c:v>
                </c:pt>
                <c:pt idx="1776">
                  <c:v>0.10216859980374926</c:v>
                </c:pt>
                <c:pt idx="1777">
                  <c:v>0.10204829249534855</c:v>
                </c:pt>
                <c:pt idx="1778">
                  <c:v>0.10192811580398586</c:v>
                </c:pt>
                <c:pt idx="1779">
                  <c:v>0.10180806972966103</c:v>
                </c:pt>
                <c:pt idx="1780">
                  <c:v>0.10168815427237435</c:v>
                </c:pt>
                <c:pt idx="1781">
                  <c:v>0.10156836943212552</c:v>
                </c:pt>
                <c:pt idx="1782">
                  <c:v>0.10144871520891485</c:v>
                </c:pt>
                <c:pt idx="1783">
                  <c:v>0.10132919160274215</c:v>
                </c:pt>
                <c:pt idx="1784">
                  <c:v>0.10120979861360738</c:v>
                </c:pt>
                <c:pt idx="1785">
                  <c:v>0.10109053624151071</c:v>
                </c:pt>
                <c:pt idx="1786">
                  <c:v>0.10097140448645203</c:v>
                </c:pt>
                <c:pt idx="1787">
                  <c:v>0.10085240334843126</c:v>
                </c:pt>
                <c:pt idx="1788">
                  <c:v>0.1007335328274486</c:v>
                </c:pt>
                <c:pt idx="1789">
                  <c:v>0.10061479292350384</c:v>
                </c:pt>
                <c:pt idx="1790">
                  <c:v>0.10049618363659718</c:v>
                </c:pt>
                <c:pt idx="1791">
                  <c:v>0.10037770496672854</c:v>
                </c:pt>
                <c:pt idx="1792">
                  <c:v>0.10025935691389778</c:v>
                </c:pt>
                <c:pt idx="1793">
                  <c:v>0.10014113947810516</c:v>
                </c:pt>
                <c:pt idx="1794">
                  <c:v>0.10002305265935052</c:v>
                </c:pt>
                <c:pt idx="1795">
                  <c:v>9.9905096457633791E-2</c:v>
                </c:pt>
                <c:pt idx="1796">
                  <c:v>9.9787270872955164E-2</c:v>
                </c:pt>
                <c:pt idx="1797">
                  <c:v>9.9669575905314556E-2</c:v>
                </c:pt>
                <c:pt idx="1798">
                  <c:v>9.9552011554711828E-2</c:v>
                </c:pt>
                <c:pt idx="1799">
                  <c:v>9.943457782114723E-2</c:v>
                </c:pt>
                <c:pt idx="1800">
                  <c:v>9.9317274704620512E-2</c:v>
                </c:pt>
                <c:pt idx="1801">
                  <c:v>9.9200102205131924E-2</c:v>
                </c:pt>
                <c:pt idx="1802">
                  <c:v>9.9083060322681327E-2</c:v>
                </c:pt>
                <c:pt idx="1803">
                  <c:v>9.8966149057268638E-2</c:v>
                </c:pt>
                <c:pt idx="1804">
                  <c:v>9.8849368408894051E-2</c:v>
                </c:pt>
                <c:pt idx="1805">
                  <c:v>9.8732718377557482E-2</c:v>
                </c:pt>
                <c:pt idx="1806">
                  <c:v>9.8616198963258794E-2</c:v>
                </c:pt>
                <c:pt idx="1807">
                  <c:v>9.8499810165998208E-2</c:v>
                </c:pt>
                <c:pt idx="1808">
                  <c:v>9.8383551985775558E-2</c:v>
                </c:pt>
                <c:pt idx="1809">
                  <c:v>9.8267424422590982E-2</c:v>
                </c:pt>
                <c:pt idx="1810">
                  <c:v>9.8151427476444453E-2</c:v>
                </c:pt>
                <c:pt idx="1811">
                  <c:v>9.8035561147335776E-2</c:v>
                </c:pt>
                <c:pt idx="1812">
                  <c:v>9.7919825435265256E-2</c:v>
                </c:pt>
                <c:pt idx="1813">
                  <c:v>9.78042203402327E-2</c:v>
                </c:pt>
                <c:pt idx="1814">
                  <c:v>9.7688745862238052E-2</c:v>
                </c:pt>
                <c:pt idx="1815">
                  <c:v>9.7573402001281534E-2</c:v>
                </c:pt>
                <c:pt idx="1816">
                  <c:v>9.7458188757362896E-2</c:v>
                </c:pt>
                <c:pt idx="1817">
                  <c:v>9.7343106130482387E-2</c:v>
                </c:pt>
                <c:pt idx="1818">
                  <c:v>9.722815412063987E-2</c:v>
                </c:pt>
                <c:pt idx="1819">
                  <c:v>9.7113332727835261E-2</c:v>
                </c:pt>
                <c:pt idx="1820">
                  <c:v>9.6998641952068754E-2</c:v>
                </c:pt>
                <c:pt idx="1821">
                  <c:v>9.6884081793340265E-2</c:v>
                </c:pt>
                <c:pt idx="1822">
                  <c:v>9.6769652251649657E-2</c:v>
                </c:pt>
                <c:pt idx="1823">
                  <c:v>9.6655353326997151E-2</c:v>
                </c:pt>
                <c:pt idx="1824">
                  <c:v>9.654118501938258E-2</c:v>
                </c:pt>
                <c:pt idx="1825">
                  <c:v>9.6427147328806084E-2</c:v>
                </c:pt>
                <c:pt idx="1826">
                  <c:v>9.6313240255267607E-2</c:v>
                </c:pt>
                <c:pt idx="1827">
                  <c:v>9.6199463798767038E-2</c:v>
                </c:pt>
                <c:pt idx="1828">
                  <c:v>9.608581795930457E-2</c:v>
                </c:pt>
                <c:pt idx="1829">
                  <c:v>9.5972302736880122E-2</c:v>
                </c:pt>
                <c:pt idx="1830">
                  <c:v>9.5858918131493553E-2</c:v>
                </c:pt>
                <c:pt idx="1831">
                  <c:v>9.5745664143145115E-2</c:v>
                </c:pt>
                <c:pt idx="1832">
                  <c:v>9.5632540771834557E-2</c:v>
                </c:pt>
                <c:pt idx="1833">
                  <c:v>9.55195480175621E-2</c:v>
                </c:pt>
                <c:pt idx="1834">
                  <c:v>9.5406685880327663E-2</c:v>
                </c:pt>
                <c:pt idx="1835">
                  <c:v>9.5293954360131133E-2</c:v>
                </c:pt>
                <c:pt idx="1836">
                  <c:v>9.5181353456972706E-2</c:v>
                </c:pt>
                <c:pt idx="1837">
                  <c:v>9.5068883170852297E-2</c:v>
                </c:pt>
                <c:pt idx="1838">
                  <c:v>9.4956543501769769E-2</c:v>
                </c:pt>
                <c:pt idx="1839">
                  <c:v>9.4844334449725343E-2</c:v>
                </c:pt>
                <c:pt idx="1840">
                  <c:v>9.4732256014718852E-2</c:v>
                </c:pt>
                <c:pt idx="1841">
                  <c:v>9.4620308196750436E-2</c:v>
                </c:pt>
                <c:pt idx="1842">
                  <c:v>9.4508490995820038E-2</c:v>
                </c:pt>
                <c:pt idx="1843">
                  <c:v>9.4396804411927548E-2</c:v>
                </c:pt>
                <c:pt idx="1844">
                  <c:v>9.4285248445073161E-2</c:v>
                </c:pt>
                <c:pt idx="1845">
                  <c:v>9.4173823095256792E-2</c:v>
                </c:pt>
                <c:pt idx="1846">
                  <c:v>9.4062528362478304E-2</c:v>
                </c:pt>
                <c:pt idx="1847">
                  <c:v>9.3951364246737917E-2</c:v>
                </c:pt>
                <c:pt idx="1848">
                  <c:v>9.384033074803555E-2</c:v>
                </c:pt>
                <c:pt idx="1849">
                  <c:v>9.372942786637109E-2</c:v>
                </c:pt>
                <c:pt idx="1850">
                  <c:v>9.3618655601744732E-2</c:v>
                </c:pt>
                <c:pt idx="1851">
                  <c:v>9.3508013954156255E-2</c:v>
                </c:pt>
                <c:pt idx="1852">
                  <c:v>9.3397502923605935E-2</c:v>
                </c:pt>
                <c:pt idx="1853">
                  <c:v>9.3287122510093579E-2</c:v>
                </c:pt>
                <c:pt idx="1854">
                  <c:v>9.317687271361913E-2</c:v>
                </c:pt>
                <c:pt idx="1855">
                  <c:v>9.3066753534182811E-2</c:v>
                </c:pt>
                <c:pt idx="1856">
                  <c:v>9.2956764971784483E-2</c:v>
                </c:pt>
                <c:pt idx="1857">
                  <c:v>9.2846907026424036E-2</c:v>
                </c:pt>
                <c:pt idx="1858">
                  <c:v>9.2737179698101718E-2</c:v>
                </c:pt>
                <c:pt idx="1859">
                  <c:v>9.2627582986817308E-2</c:v>
                </c:pt>
                <c:pt idx="1860">
                  <c:v>9.2518116892571001E-2</c:v>
                </c:pt>
                <c:pt idx="1861">
                  <c:v>9.2408781415362684E-2</c:v>
                </c:pt>
                <c:pt idx="1862">
                  <c:v>9.2299576555192275E-2</c:v>
                </c:pt>
                <c:pt idx="1863">
                  <c:v>9.2190502312059996E-2</c:v>
                </c:pt>
                <c:pt idx="1864">
                  <c:v>9.2081558685965709E-2</c:v>
                </c:pt>
                <c:pt idx="1865">
                  <c:v>9.1972745676909329E-2</c:v>
                </c:pt>
                <c:pt idx="1866">
                  <c:v>9.1864063284891051E-2</c:v>
                </c:pt>
                <c:pt idx="1867">
                  <c:v>9.1755511509910653E-2</c:v>
                </c:pt>
                <c:pt idx="1868">
                  <c:v>9.1647090351968385E-2</c:v>
                </c:pt>
                <c:pt idx="1869">
                  <c:v>9.1538799811064137E-2</c:v>
                </c:pt>
                <c:pt idx="1870">
                  <c:v>9.1430639887197768E-2</c:v>
                </c:pt>
                <c:pt idx="1871">
                  <c:v>9.1322610580369501E-2</c:v>
                </c:pt>
                <c:pt idx="1872">
                  <c:v>9.1214711890579253E-2</c:v>
                </c:pt>
                <c:pt idx="1873">
                  <c:v>9.1106943817826913E-2</c:v>
                </c:pt>
                <c:pt idx="1874">
                  <c:v>9.0999306362112675E-2</c:v>
                </c:pt>
                <c:pt idx="1875">
                  <c:v>9.0891799523436317E-2</c:v>
                </c:pt>
                <c:pt idx="1876">
                  <c:v>9.078442330179809E-2</c:v>
                </c:pt>
                <c:pt idx="1877">
                  <c:v>9.0677177697197853E-2</c:v>
                </c:pt>
                <c:pt idx="1878">
                  <c:v>9.0570062709635524E-2</c:v>
                </c:pt>
                <c:pt idx="1879">
                  <c:v>9.0463078339111325E-2</c:v>
                </c:pt>
                <c:pt idx="1880">
                  <c:v>9.0356224585625117E-2</c:v>
                </c:pt>
                <c:pt idx="1881">
                  <c:v>9.0249501449176789E-2</c:v>
                </c:pt>
                <c:pt idx="1882">
                  <c:v>9.0142908929766591E-2</c:v>
                </c:pt>
                <c:pt idx="1883">
                  <c:v>9.0036447027394301E-2</c:v>
                </c:pt>
                <c:pt idx="1884">
                  <c:v>8.9930115742060113E-2</c:v>
                </c:pt>
                <c:pt idx="1885">
                  <c:v>8.9823915073763916E-2</c:v>
                </c:pt>
                <c:pt idx="1886">
                  <c:v>8.9717845022505627E-2</c:v>
                </c:pt>
                <c:pt idx="1887">
                  <c:v>8.9611905588285468E-2</c:v>
                </c:pt>
                <c:pt idx="1888">
                  <c:v>8.95060967711033E-2</c:v>
                </c:pt>
                <c:pt idx="1889">
                  <c:v>8.9400418570959012E-2</c:v>
                </c:pt>
                <c:pt idx="1890">
                  <c:v>8.9294870987852853E-2</c:v>
                </c:pt>
                <c:pt idx="1891">
                  <c:v>8.9189454021784575E-2</c:v>
                </c:pt>
                <c:pt idx="1892">
                  <c:v>8.9084167672754427E-2</c:v>
                </c:pt>
                <c:pt idx="1893">
                  <c:v>8.8979011940762298E-2</c:v>
                </c:pt>
                <c:pt idx="1894">
                  <c:v>8.8873986825808049E-2</c:v>
                </c:pt>
                <c:pt idx="1895">
                  <c:v>8.8769092327891902E-2</c:v>
                </c:pt>
                <c:pt idx="1896">
                  <c:v>8.8664328447013774E-2</c:v>
                </c:pt>
                <c:pt idx="1897">
                  <c:v>8.8559695183173526E-2</c:v>
                </c:pt>
                <c:pt idx="1898">
                  <c:v>8.8455192536371408E-2</c:v>
                </c:pt>
                <c:pt idx="1899">
                  <c:v>8.8350820506607308E-2</c:v>
                </c:pt>
                <c:pt idx="1900">
                  <c:v>8.8246579093881089E-2</c:v>
                </c:pt>
                <c:pt idx="1901">
                  <c:v>8.8142468298192972E-2</c:v>
                </c:pt>
                <c:pt idx="1902">
                  <c:v>8.8038488119542763E-2</c:v>
                </c:pt>
                <c:pt idx="1903">
                  <c:v>8.7934638557930656E-2</c:v>
                </c:pt>
                <c:pt idx="1904">
                  <c:v>8.7830919613356567E-2</c:v>
                </c:pt>
                <c:pt idx="1905">
                  <c:v>8.7727331285820387E-2</c:v>
                </c:pt>
                <c:pt idx="1906">
                  <c:v>8.7623873575322281E-2</c:v>
                </c:pt>
                <c:pt idx="1907">
                  <c:v>8.7520546481862221E-2</c:v>
                </c:pt>
                <c:pt idx="1908">
                  <c:v>8.7417350005440042E-2</c:v>
                </c:pt>
                <c:pt idx="1909">
                  <c:v>8.7314284146055965E-2</c:v>
                </c:pt>
                <c:pt idx="1910">
                  <c:v>8.7211348903709796E-2</c:v>
                </c:pt>
                <c:pt idx="1911">
                  <c:v>8.7108544278401728E-2</c:v>
                </c:pt>
                <c:pt idx="1912">
                  <c:v>8.700587027013168E-2</c:v>
                </c:pt>
                <c:pt idx="1913">
                  <c:v>8.6903326878899512E-2</c:v>
                </c:pt>
                <c:pt idx="1914">
                  <c:v>8.6800914104705473E-2</c:v>
                </c:pt>
                <c:pt idx="1915">
                  <c:v>8.6698631947549454E-2</c:v>
                </c:pt>
                <c:pt idx="1916">
                  <c:v>8.6596480407431314E-2</c:v>
                </c:pt>
                <c:pt idx="1917">
                  <c:v>8.6494459484351277E-2</c:v>
                </c:pt>
                <c:pt idx="1918">
                  <c:v>8.6392569178309148E-2</c:v>
                </c:pt>
                <c:pt idx="1919">
                  <c:v>8.629080948930512E-2</c:v>
                </c:pt>
                <c:pt idx="1920">
                  <c:v>8.6189180417339112E-2</c:v>
                </c:pt>
                <c:pt idx="1921">
                  <c:v>8.6087681962410983E-2</c:v>
                </c:pt>
                <c:pt idx="1922">
                  <c:v>8.5986314124520985E-2</c:v>
                </c:pt>
                <c:pt idx="1923">
                  <c:v>8.5885076903668978E-2</c:v>
                </c:pt>
                <c:pt idx="1924">
                  <c:v>8.5783970299854878E-2</c:v>
                </c:pt>
                <c:pt idx="1925">
                  <c:v>8.5682994313078881E-2</c:v>
                </c:pt>
                <c:pt idx="1926">
                  <c:v>8.5582148943340791E-2</c:v>
                </c:pt>
                <c:pt idx="1927">
                  <c:v>8.5481434190640831E-2</c:v>
                </c:pt>
                <c:pt idx="1928">
                  <c:v>8.5380850054978835E-2</c:v>
                </c:pt>
                <c:pt idx="1929">
                  <c:v>8.5280396536354774E-2</c:v>
                </c:pt>
                <c:pt idx="1930">
                  <c:v>8.5180073634768816E-2</c:v>
                </c:pt>
                <c:pt idx="1931">
                  <c:v>8.5079881350220848E-2</c:v>
                </c:pt>
                <c:pt idx="1932">
                  <c:v>8.4979819682710789E-2</c:v>
                </c:pt>
                <c:pt idx="1933">
                  <c:v>8.4879888632238831E-2</c:v>
                </c:pt>
                <c:pt idx="1934">
                  <c:v>8.4780088198804782E-2</c:v>
                </c:pt>
                <c:pt idx="1935">
                  <c:v>8.4680418382408834E-2</c:v>
                </c:pt>
                <c:pt idx="1936">
                  <c:v>8.4580879183050905E-2</c:v>
                </c:pt>
                <c:pt idx="1937">
                  <c:v>8.4481470600730857E-2</c:v>
                </c:pt>
                <c:pt idx="1938">
                  <c:v>8.4382192635448938E-2</c:v>
                </c:pt>
                <c:pt idx="1939">
                  <c:v>8.4283045287205011E-2</c:v>
                </c:pt>
                <c:pt idx="1940">
                  <c:v>8.4184028555998991E-2</c:v>
                </c:pt>
                <c:pt idx="1941">
                  <c:v>8.4085142441831073E-2</c:v>
                </c:pt>
                <c:pt idx="1942">
                  <c:v>8.3986386944701064E-2</c:v>
                </c:pt>
                <c:pt idx="1943">
                  <c:v>8.3887762064609156E-2</c:v>
                </c:pt>
                <c:pt idx="1944">
                  <c:v>8.3789267801555267E-2</c:v>
                </c:pt>
                <c:pt idx="1945">
                  <c:v>8.3690904155539259E-2</c:v>
                </c:pt>
                <c:pt idx="1946">
                  <c:v>8.359267112656138E-2</c:v>
                </c:pt>
                <c:pt idx="1947">
                  <c:v>8.3494568714621492E-2</c:v>
                </c:pt>
                <c:pt idx="1948">
                  <c:v>8.3396596919719512E-2</c:v>
                </c:pt>
                <c:pt idx="1949">
                  <c:v>8.3298755741855635E-2</c:v>
                </c:pt>
                <c:pt idx="1950">
                  <c:v>8.3201045181029776E-2</c:v>
                </c:pt>
                <c:pt idx="1951">
                  <c:v>8.3103465237241797E-2</c:v>
                </c:pt>
                <c:pt idx="1952">
                  <c:v>8.3006015910491948E-2</c:v>
                </c:pt>
                <c:pt idx="1953">
                  <c:v>8.2908697200779979E-2</c:v>
                </c:pt>
                <c:pt idx="1954">
                  <c:v>8.2811509108106141E-2</c:v>
                </c:pt>
                <c:pt idx="1955">
                  <c:v>8.2714451632470293E-2</c:v>
                </c:pt>
                <c:pt idx="1956">
                  <c:v>8.2617524773872353E-2</c:v>
                </c:pt>
                <c:pt idx="1957">
                  <c:v>8.2520728532312515E-2</c:v>
                </c:pt>
                <c:pt idx="1958">
                  <c:v>8.2424062907790696E-2</c:v>
                </c:pt>
                <c:pt idx="1959">
                  <c:v>8.232752790030673E-2</c:v>
                </c:pt>
                <c:pt idx="1960">
                  <c:v>8.2231123509860948E-2</c:v>
                </c:pt>
                <c:pt idx="1961">
                  <c:v>8.2134849736453019E-2</c:v>
                </c:pt>
                <c:pt idx="1962">
                  <c:v>8.203870658008322E-2</c:v>
                </c:pt>
                <c:pt idx="1963">
                  <c:v>8.1942694040751385E-2</c:v>
                </c:pt>
                <c:pt idx="1964">
                  <c:v>8.1846812118457513E-2</c:v>
                </c:pt>
                <c:pt idx="1965">
                  <c:v>8.1751060813201715E-2</c:v>
                </c:pt>
                <c:pt idx="1966">
                  <c:v>8.1655440124983936E-2</c:v>
                </c:pt>
                <c:pt idx="1967">
                  <c:v>8.1559950053804009E-2</c:v>
                </c:pt>
                <c:pt idx="1968">
                  <c:v>8.1464590599662212E-2</c:v>
                </c:pt>
                <c:pt idx="1969">
                  <c:v>8.1369361762558379E-2</c:v>
                </c:pt>
                <c:pt idx="1970">
                  <c:v>8.1274263542492564E-2</c:v>
                </c:pt>
                <c:pt idx="1971">
                  <c:v>8.1179295939464824E-2</c:v>
                </c:pt>
                <c:pt idx="1972">
                  <c:v>8.1084458953474936E-2</c:v>
                </c:pt>
                <c:pt idx="1973">
                  <c:v>8.0989752584523178E-2</c:v>
                </c:pt>
                <c:pt idx="1974">
                  <c:v>8.0895176832609439E-2</c:v>
                </c:pt>
                <c:pt idx="1975">
                  <c:v>8.0800731697733608E-2</c:v>
                </c:pt>
                <c:pt idx="1976">
                  <c:v>8.0706417179895851E-2</c:v>
                </c:pt>
                <c:pt idx="1977">
                  <c:v>8.0612233279096002E-2</c:v>
                </c:pt>
                <c:pt idx="1978">
                  <c:v>8.0518179995334282E-2</c:v>
                </c:pt>
                <c:pt idx="1979">
                  <c:v>8.0424257328610582E-2</c:v>
                </c:pt>
                <c:pt idx="1980">
                  <c:v>8.0330465278924734E-2</c:v>
                </c:pt>
                <c:pt idx="1981">
                  <c:v>8.0236803846277016E-2</c:v>
                </c:pt>
                <c:pt idx="1982">
                  <c:v>8.0143273030667317E-2</c:v>
                </c:pt>
                <c:pt idx="1983">
                  <c:v>8.004987283209547E-2</c:v>
                </c:pt>
                <c:pt idx="1984">
                  <c:v>7.9956603250561809E-2</c:v>
                </c:pt>
                <c:pt idx="1985">
                  <c:v>7.9863464286065999E-2</c:v>
                </c:pt>
                <c:pt idx="1986">
                  <c:v>7.977045593860832E-2</c:v>
                </c:pt>
                <c:pt idx="1987">
                  <c:v>7.9677578208188604E-2</c:v>
                </c:pt>
                <c:pt idx="1988">
                  <c:v>7.9584831094806796E-2</c:v>
                </c:pt>
                <c:pt idx="1989">
                  <c:v>7.9492214598463118E-2</c:v>
                </c:pt>
                <c:pt idx="1990">
                  <c:v>7.9399728719157459E-2</c:v>
                </c:pt>
                <c:pt idx="1991">
                  <c:v>7.9307373456889707E-2</c:v>
                </c:pt>
                <c:pt idx="1992">
                  <c:v>7.921514881166003E-2</c:v>
                </c:pt>
                <c:pt idx="1993">
                  <c:v>7.9123054783468261E-2</c:v>
                </c:pt>
                <c:pt idx="1994">
                  <c:v>7.9031091372314621E-2</c:v>
                </c:pt>
                <c:pt idx="1995">
                  <c:v>7.8939258578198945E-2</c:v>
                </c:pt>
                <c:pt idx="1996">
                  <c:v>7.8847556401121233E-2</c:v>
                </c:pt>
                <c:pt idx="1997">
                  <c:v>7.8755984841081594E-2</c:v>
                </c:pt>
                <c:pt idx="1998">
                  <c:v>7.8664543898079975E-2</c:v>
                </c:pt>
                <c:pt idx="1999">
                  <c:v>7.8573233572116208E-2</c:v>
                </c:pt>
                <c:pt idx="2000">
                  <c:v>7.8482053863190571E-2</c:v>
                </c:pt>
                <c:pt idx="2001">
                  <c:v>7.8391004771302952E-2</c:v>
                </c:pt>
                <c:pt idx="2002">
                  <c:v>7.8300086296453242E-2</c:v>
                </c:pt>
                <c:pt idx="2003">
                  <c:v>7.8209298438641661E-2</c:v>
                </c:pt>
                <c:pt idx="2004">
                  <c:v>7.8118641197867933E-2</c:v>
                </c:pt>
                <c:pt idx="2005">
                  <c:v>7.8028114574132335E-2</c:v>
                </c:pt>
                <c:pt idx="2006">
                  <c:v>7.7937718567434755E-2</c:v>
                </c:pt>
                <c:pt idx="2007">
                  <c:v>7.7847453177775028E-2</c:v>
                </c:pt>
                <c:pt idx="2008">
                  <c:v>7.7757318405153486E-2</c:v>
                </c:pt>
                <c:pt idx="2009">
                  <c:v>7.7667314249569908E-2</c:v>
                </c:pt>
                <c:pt idx="2010">
                  <c:v>7.7577440711024181E-2</c:v>
                </c:pt>
                <c:pt idx="2011">
                  <c:v>7.7487697789516641E-2</c:v>
                </c:pt>
                <c:pt idx="2012">
                  <c:v>7.7398085485046952E-2</c:v>
                </c:pt>
                <c:pt idx="2013">
                  <c:v>7.7308603797615394E-2</c:v>
                </c:pt>
                <c:pt idx="2014">
                  <c:v>7.7219252727221854E-2</c:v>
                </c:pt>
                <c:pt idx="2015">
                  <c:v>7.7130032273866167E-2</c:v>
                </c:pt>
                <c:pt idx="2016">
                  <c:v>7.7040942437548665E-2</c:v>
                </c:pt>
                <c:pt idx="2017">
                  <c:v>7.6951983218269127E-2</c:v>
                </c:pt>
                <c:pt idx="2018">
                  <c:v>7.686315461602744E-2</c:v>
                </c:pt>
                <c:pt idx="2019">
                  <c:v>7.677445663082394E-2</c:v>
                </c:pt>
                <c:pt idx="2020">
                  <c:v>7.6685889262658291E-2</c:v>
                </c:pt>
                <c:pt idx="2021">
                  <c:v>7.6597452511530773E-2</c:v>
                </c:pt>
                <c:pt idx="2022">
                  <c:v>7.6509146377441273E-2</c:v>
                </c:pt>
                <c:pt idx="2023">
                  <c:v>7.6420970860389625E-2</c:v>
                </c:pt>
                <c:pt idx="2024">
                  <c:v>7.6332925960376163E-2</c:v>
                </c:pt>
                <c:pt idx="2025">
                  <c:v>7.6245011677400665E-2</c:v>
                </c:pt>
                <c:pt idx="2026">
                  <c:v>7.6157228011463018E-2</c:v>
                </c:pt>
                <c:pt idx="2027">
                  <c:v>7.6069574962563558E-2</c:v>
                </c:pt>
                <c:pt idx="2028">
                  <c:v>7.5982052530701949E-2</c:v>
                </c:pt>
                <c:pt idx="2029">
                  <c:v>7.589466071587847E-2</c:v>
                </c:pt>
                <c:pt idx="2030">
                  <c:v>7.580739951809301E-2</c:v>
                </c:pt>
                <c:pt idx="2031">
                  <c:v>7.5720268937345403E-2</c:v>
                </c:pt>
                <c:pt idx="2032">
                  <c:v>7.5633268973635981E-2</c:v>
                </c:pt>
                <c:pt idx="2033">
                  <c:v>7.5546399626964522E-2</c:v>
                </c:pt>
                <c:pt idx="2034">
                  <c:v>7.5459660897330916E-2</c:v>
                </c:pt>
                <c:pt idx="2035">
                  <c:v>7.5373052784735495E-2</c:v>
                </c:pt>
                <c:pt idx="2036">
                  <c:v>7.5286575289177926E-2</c:v>
                </c:pt>
                <c:pt idx="2037">
                  <c:v>7.5200228410658487E-2</c:v>
                </c:pt>
                <c:pt idx="2038">
                  <c:v>7.5114012149177067E-2</c:v>
                </c:pt>
                <c:pt idx="2039">
                  <c:v>7.50279265047335E-2</c:v>
                </c:pt>
                <c:pt idx="2040">
                  <c:v>7.4941971477328062E-2</c:v>
                </c:pt>
                <c:pt idx="2041">
                  <c:v>7.4856147066960643E-2</c:v>
                </c:pt>
                <c:pt idx="2042">
                  <c:v>7.4770453273631132E-2</c:v>
                </c:pt>
                <c:pt idx="2043">
                  <c:v>7.4684890097339696E-2</c:v>
                </c:pt>
                <c:pt idx="2044">
                  <c:v>7.4599457538086222E-2</c:v>
                </c:pt>
                <c:pt idx="2045">
                  <c:v>7.4514155595870823E-2</c:v>
                </c:pt>
                <c:pt idx="2046">
                  <c:v>7.4428984270693388E-2</c:v>
                </c:pt>
                <c:pt idx="2047">
                  <c:v>7.4343943562553916E-2</c:v>
                </c:pt>
                <c:pt idx="2048">
                  <c:v>7.4259033471452518E-2</c:v>
                </c:pt>
                <c:pt idx="2049">
                  <c:v>7.4174253997389139E-2</c:v>
                </c:pt>
                <c:pt idx="2050">
                  <c:v>7.4089605140363668E-2</c:v>
                </c:pt>
                <c:pt idx="2051">
                  <c:v>7.4005086900376271E-2</c:v>
                </c:pt>
                <c:pt idx="2052">
                  <c:v>7.3920699277426893E-2</c:v>
                </c:pt>
                <c:pt idx="2053">
                  <c:v>7.3836442271515423E-2</c:v>
                </c:pt>
                <c:pt idx="2054">
                  <c:v>7.3752315882642083E-2</c:v>
                </c:pt>
                <c:pt idx="2055">
                  <c:v>7.3668320110806595E-2</c:v>
                </c:pt>
                <c:pt idx="2056">
                  <c:v>7.3584454956009293E-2</c:v>
                </c:pt>
                <c:pt idx="2057">
                  <c:v>7.3500720418249954E-2</c:v>
                </c:pt>
                <c:pt idx="2058">
                  <c:v>7.3417116497528467E-2</c:v>
                </c:pt>
                <c:pt idx="2059">
                  <c:v>7.3333643193845166E-2</c:v>
                </c:pt>
                <c:pt idx="2060">
                  <c:v>7.3250300507199828E-2</c:v>
                </c:pt>
                <c:pt idx="2061">
                  <c:v>7.3167088437592398E-2</c:v>
                </c:pt>
                <c:pt idx="2062">
                  <c:v>7.3084006985023042E-2</c:v>
                </c:pt>
                <c:pt idx="2063">
                  <c:v>7.300105614949165E-2</c:v>
                </c:pt>
                <c:pt idx="2064">
                  <c:v>7.2918235930998332E-2</c:v>
                </c:pt>
                <c:pt idx="2065">
                  <c:v>7.2835546329543033E-2</c:v>
                </c:pt>
                <c:pt idx="2066">
                  <c:v>7.2752987345125641E-2</c:v>
                </c:pt>
                <c:pt idx="2067">
                  <c:v>7.2670558977746325E-2</c:v>
                </c:pt>
                <c:pt idx="2068">
                  <c:v>7.2588261227405027E-2</c:v>
                </c:pt>
                <c:pt idx="2069">
                  <c:v>7.2506094094101636E-2</c:v>
                </c:pt>
                <c:pt idx="2070">
                  <c:v>7.2424057577836376E-2</c:v>
                </c:pt>
                <c:pt idx="2071">
                  <c:v>7.2342151678608968E-2</c:v>
                </c:pt>
                <c:pt idx="2072">
                  <c:v>7.226037639641969E-2</c:v>
                </c:pt>
                <c:pt idx="2073">
                  <c:v>7.2178731731268431E-2</c:v>
                </c:pt>
                <c:pt idx="2074">
                  <c:v>7.2097217683155079E-2</c:v>
                </c:pt>
                <c:pt idx="2075">
                  <c:v>7.2015834252079802E-2</c:v>
                </c:pt>
                <c:pt idx="2076">
                  <c:v>7.19345814380426E-2</c:v>
                </c:pt>
                <c:pt idx="2077">
                  <c:v>7.1853459241043194E-2</c:v>
                </c:pt>
                <c:pt idx="2078">
                  <c:v>7.1772467661081973E-2</c:v>
                </c:pt>
                <c:pt idx="2079">
                  <c:v>7.1691606698158605E-2</c:v>
                </c:pt>
                <c:pt idx="2080">
                  <c:v>7.1610876352273423E-2</c:v>
                </c:pt>
                <c:pt idx="2081">
                  <c:v>7.1530276623426203E-2</c:v>
                </c:pt>
                <c:pt idx="2082">
                  <c:v>7.1449807511616836E-2</c:v>
                </c:pt>
                <c:pt idx="2083">
                  <c:v>7.1369469016845655E-2</c:v>
                </c:pt>
                <c:pt idx="2084">
                  <c:v>7.1289261139112436E-2</c:v>
                </c:pt>
                <c:pt idx="2085">
                  <c:v>7.1209183878417126E-2</c:v>
                </c:pt>
                <c:pt idx="2086">
                  <c:v>7.112923723475989E-2</c:v>
                </c:pt>
                <c:pt idx="2087">
                  <c:v>7.1049421208140617E-2</c:v>
                </c:pt>
                <c:pt idx="2088">
                  <c:v>7.0969735798559419E-2</c:v>
                </c:pt>
                <c:pt idx="2089">
                  <c:v>7.089018100601624E-2</c:v>
                </c:pt>
                <c:pt idx="2090">
                  <c:v>7.0810756830510913E-2</c:v>
                </c:pt>
                <c:pt idx="2091">
                  <c:v>7.0731463272043771E-2</c:v>
                </c:pt>
                <c:pt idx="2092">
                  <c:v>7.0652300330614592E-2</c:v>
                </c:pt>
                <c:pt idx="2093">
                  <c:v>7.0573268006223322E-2</c:v>
                </c:pt>
                <c:pt idx="2094">
                  <c:v>7.0494366298870126E-2</c:v>
                </c:pt>
                <c:pt idx="2095">
                  <c:v>7.0415595208554893E-2</c:v>
                </c:pt>
                <c:pt idx="2096">
                  <c:v>7.0336954735277735E-2</c:v>
                </c:pt>
                <c:pt idx="2097">
                  <c:v>7.0258444879038595E-2</c:v>
                </c:pt>
                <c:pt idx="2098">
                  <c:v>7.0180065639837308E-2</c:v>
                </c:pt>
                <c:pt idx="2099">
                  <c:v>7.0101817017674206E-2</c:v>
                </c:pt>
                <c:pt idx="2100">
                  <c:v>7.0023699012549068E-2</c:v>
                </c:pt>
                <c:pt idx="2101">
                  <c:v>6.9945711624461837E-2</c:v>
                </c:pt>
                <c:pt idx="2102">
                  <c:v>6.9867854853412681E-2</c:v>
                </c:pt>
                <c:pt idx="2103">
                  <c:v>6.9790128699401599E-2</c:v>
                </c:pt>
                <c:pt idx="2104">
                  <c:v>6.971253316242837E-2</c:v>
                </c:pt>
                <c:pt idx="2105">
                  <c:v>6.963506824249327E-2</c:v>
                </c:pt>
                <c:pt idx="2106">
                  <c:v>6.9557733939596023E-2</c:v>
                </c:pt>
                <c:pt idx="2107">
                  <c:v>6.9480530253736961E-2</c:v>
                </c:pt>
                <c:pt idx="2108">
                  <c:v>6.9403457184915862E-2</c:v>
                </c:pt>
                <c:pt idx="2109">
                  <c:v>6.9326514733132616E-2</c:v>
                </c:pt>
                <c:pt idx="2110">
                  <c:v>6.9249702898387555E-2</c:v>
                </c:pt>
                <c:pt idx="2111">
                  <c:v>6.9173021680680458E-2</c:v>
                </c:pt>
                <c:pt idx="2112">
                  <c:v>6.9096471080011324E-2</c:v>
                </c:pt>
                <c:pt idx="2113">
                  <c:v>6.9020051096380208E-2</c:v>
                </c:pt>
                <c:pt idx="2114">
                  <c:v>6.8943761729787056E-2</c:v>
                </c:pt>
                <c:pt idx="2115">
                  <c:v>6.8867602980231979E-2</c:v>
                </c:pt>
                <c:pt idx="2116">
                  <c:v>6.879157484771492E-2</c:v>
                </c:pt>
                <c:pt idx="2117">
                  <c:v>6.8715677332235769E-2</c:v>
                </c:pt>
                <c:pt idx="2118">
                  <c:v>6.8639910433794749E-2</c:v>
                </c:pt>
                <c:pt idx="2119">
                  <c:v>6.8564274152391691E-2</c:v>
                </c:pt>
                <c:pt idx="2120">
                  <c:v>6.8488768488026541E-2</c:v>
                </c:pt>
                <c:pt idx="2121">
                  <c:v>6.8413393440699521E-2</c:v>
                </c:pt>
                <c:pt idx="2122">
                  <c:v>6.8338149010410409E-2</c:v>
                </c:pt>
                <c:pt idx="2123">
                  <c:v>6.8263035197159372E-2</c:v>
                </c:pt>
                <c:pt idx="2124">
                  <c:v>6.8188052000946353E-2</c:v>
                </c:pt>
                <c:pt idx="2125">
                  <c:v>6.8113199421771242E-2</c:v>
                </c:pt>
                <c:pt idx="2126">
                  <c:v>6.8038477459634206E-2</c:v>
                </c:pt>
                <c:pt idx="2127">
                  <c:v>6.7963886114535244E-2</c:v>
                </c:pt>
                <c:pt idx="2128">
                  <c:v>6.7889425386474134E-2</c:v>
                </c:pt>
                <c:pt idx="2129">
                  <c:v>6.7815095275451154E-2</c:v>
                </c:pt>
                <c:pt idx="2130">
                  <c:v>6.7740895781466026E-2</c:v>
                </c:pt>
                <c:pt idx="2131">
                  <c:v>6.7666826904519084E-2</c:v>
                </c:pt>
                <c:pt idx="2132">
                  <c:v>6.7592888644610105E-2</c:v>
                </c:pt>
                <c:pt idx="2133">
                  <c:v>6.7519081001738979E-2</c:v>
                </c:pt>
                <c:pt idx="2134">
                  <c:v>6.7445403975906038E-2</c:v>
                </c:pt>
                <c:pt idx="2135">
                  <c:v>6.737185756711106E-2</c:v>
                </c:pt>
                <c:pt idx="2136">
                  <c:v>6.729844177535399E-2</c:v>
                </c:pt>
                <c:pt idx="2137">
                  <c:v>6.722515660063505E-2</c:v>
                </c:pt>
                <c:pt idx="2138">
                  <c:v>6.7152002042954018E-2</c:v>
                </c:pt>
                <c:pt idx="2139">
                  <c:v>6.707897810231106E-2</c:v>
                </c:pt>
                <c:pt idx="2140">
                  <c:v>6.7006084778706121E-2</c:v>
                </c:pt>
                <c:pt idx="2141">
                  <c:v>6.693332207213909E-2</c:v>
                </c:pt>
                <c:pt idx="2142">
                  <c:v>6.6860689982610133E-2</c:v>
                </c:pt>
                <c:pt idx="2143">
                  <c:v>6.6788188510119251E-2</c:v>
                </c:pt>
                <c:pt idx="2144">
                  <c:v>6.6715817654666221E-2</c:v>
                </c:pt>
                <c:pt idx="2145">
                  <c:v>6.6643577416251265E-2</c:v>
                </c:pt>
                <c:pt idx="2146">
                  <c:v>6.6571467794874273E-2</c:v>
                </c:pt>
                <c:pt idx="2147">
                  <c:v>6.6499488790535355E-2</c:v>
                </c:pt>
                <c:pt idx="2148">
                  <c:v>6.6427640403234456E-2</c:v>
                </c:pt>
                <c:pt idx="2149">
                  <c:v>6.6355922632971465E-2</c:v>
                </c:pt>
                <c:pt idx="2150">
                  <c:v>6.6284335479746603E-2</c:v>
                </c:pt>
                <c:pt idx="2151">
                  <c:v>6.6212878943559705E-2</c:v>
                </c:pt>
                <c:pt idx="2152">
                  <c:v>6.6141553024410715E-2</c:v>
                </c:pt>
                <c:pt idx="2153">
                  <c:v>6.6070357722299855E-2</c:v>
                </c:pt>
                <c:pt idx="2154">
                  <c:v>6.5999293037226958E-2</c:v>
                </c:pt>
                <c:pt idx="2155">
                  <c:v>6.5928358969192025E-2</c:v>
                </c:pt>
                <c:pt idx="2156">
                  <c:v>6.5857555518195166E-2</c:v>
                </c:pt>
                <c:pt idx="2157">
                  <c:v>6.5786882684236159E-2</c:v>
                </c:pt>
                <c:pt idx="2158">
                  <c:v>6.5716340467315337E-2</c:v>
                </c:pt>
                <c:pt idx="2159">
                  <c:v>6.5645928867432479E-2</c:v>
                </c:pt>
                <c:pt idx="2160">
                  <c:v>6.5575647884587529E-2</c:v>
                </c:pt>
                <c:pt idx="2161">
                  <c:v>6.5505497518780709E-2</c:v>
                </c:pt>
                <c:pt idx="2162">
                  <c:v>6.5435477770011852E-2</c:v>
                </c:pt>
                <c:pt idx="2163">
                  <c:v>6.5365588638280958E-2</c:v>
                </c:pt>
                <c:pt idx="2164">
                  <c:v>6.5295830123588139E-2</c:v>
                </c:pt>
                <c:pt idx="2165">
                  <c:v>6.5226202225933172E-2</c:v>
                </c:pt>
                <c:pt idx="2166">
                  <c:v>6.515670494531639E-2</c:v>
                </c:pt>
                <c:pt idx="2167">
                  <c:v>6.5087338281737572E-2</c:v>
                </c:pt>
                <c:pt idx="2168">
                  <c:v>6.5018102235196662E-2</c:v>
                </c:pt>
                <c:pt idx="2169">
                  <c:v>6.4948996805693882E-2</c:v>
                </c:pt>
                <c:pt idx="2170">
                  <c:v>6.4880021993229064E-2</c:v>
                </c:pt>
                <c:pt idx="2171">
                  <c:v>6.4811177797802211E-2</c:v>
                </c:pt>
                <c:pt idx="2172">
                  <c:v>6.4742464219413431E-2</c:v>
                </c:pt>
                <c:pt idx="2173">
                  <c:v>6.4673881258062504E-2</c:v>
                </c:pt>
                <c:pt idx="2174">
                  <c:v>6.4605428913749763E-2</c:v>
                </c:pt>
                <c:pt idx="2175">
                  <c:v>6.4537107186474985E-2</c:v>
                </c:pt>
                <c:pt idx="2176">
                  <c:v>6.4468916076238114E-2</c:v>
                </c:pt>
                <c:pt idx="2177">
                  <c:v>6.4400855583039374E-2</c:v>
                </c:pt>
                <c:pt idx="2178">
                  <c:v>6.4332925706878596E-2</c:v>
                </c:pt>
                <c:pt idx="2179">
                  <c:v>6.4265126447755783E-2</c:v>
                </c:pt>
                <c:pt idx="2180">
                  <c:v>6.4197457805671043E-2</c:v>
                </c:pt>
                <c:pt idx="2181">
                  <c:v>6.4129919780624156E-2</c:v>
                </c:pt>
                <c:pt idx="2182">
                  <c:v>6.4062512372615454E-2</c:v>
                </c:pt>
                <c:pt idx="2183">
                  <c:v>6.3995235581644716E-2</c:v>
                </c:pt>
                <c:pt idx="2184">
                  <c:v>6.3928089407711886E-2</c:v>
                </c:pt>
                <c:pt idx="2185">
                  <c:v>6.3861073850817185E-2</c:v>
                </c:pt>
                <c:pt idx="2186">
                  <c:v>6.3794188910960448E-2</c:v>
                </c:pt>
                <c:pt idx="2187">
                  <c:v>6.3727434588141618E-2</c:v>
                </c:pt>
                <c:pt idx="2188">
                  <c:v>6.3660810882360919E-2</c:v>
                </c:pt>
                <c:pt idx="2189">
                  <c:v>6.3594317793618127E-2</c:v>
                </c:pt>
                <c:pt idx="2190">
                  <c:v>6.3527955321913465E-2</c:v>
                </c:pt>
                <c:pt idx="2191">
                  <c:v>6.3461723467246767E-2</c:v>
                </c:pt>
                <c:pt idx="2192">
                  <c:v>6.3395622229617976E-2</c:v>
                </c:pt>
                <c:pt idx="2193">
                  <c:v>6.332965160902726E-2</c:v>
                </c:pt>
                <c:pt idx="2194">
                  <c:v>6.3263811605474618E-2</c:v>
                </c:pt>
                <c:pt idx="2195">
                  <c:v>6.3198102218959828E-2</c:v>
                </c:pt>
                <c:pt idx="2196">
                  <c:v>6.3132523449483169E-2</c:v>
                </c:pt>
                <c:pt idx="2197">
                  <c:v>6.3067075297044417E-2</c:v>
                </c:pt>
                <c:pt idx="2198">
                  <c:v>6.300175776164374E-2</c:v>
                </c:pt>
                <c:pt idx="2199">
                  <c:v>6.2936570843281081E-2</c:v>
                </c:pt>
                <c:pt idx="2200">
                  <c:v>6.287151454195633E-2</c:v>
                </c:pt>
                <c:pt idx="2201">
                  <c:v>6.280658885766971E-2</c:v>
                </c:pt>
                <c:pt idx="2202">
                  <c:v>6.2741793790421108E-2</c:v>
                </c:pt>
                <c:pt idx="2203">
                  <c:v>6.2677129340210358E-2</c:v>
                </c:pt>
                <c:pt idx="2204">
                  <c:v>6.2612595507037738E-2</c:v>
                </c:pt>
                <c:pt idx="2205">
                  <c:v>6.2548192290903082E-2</c:v>
                </c:pt>
                <c:pt idx="2206">
                  <c:v>6.2483919691806389E-2</c:v>
                </c:pt>
                <c:pt idx="2207">
                  <c:v>6.241977770974777E-2</c:v>
                </c:pt>
                <c:pt idx="2208">
                  <c:v>6.2355766344727059E-2</c:v>
                </c:pt>
                <c:pt idx="2209">
                  <c:v>6.2291885596744478E-2</c:v>
                </c:pt>
                <c:pt idx="2210">
                  <c:v>6.2228135465799861E-2</c:v>
                </c:pt>
                <c:pt idx="2211">
                  <c:v>6.2164515951893151E-2</c:v>
                </c:pt>
                <c:pt idx="2212">
                  <c:v>6.2101027055024571E-2</c:v>
                </c:pt>
                <c:pt idx="2213">
                  <c:v>6.203766877519401E-2</c:v>
                </c:pt>
                <c:pt idx="2214">
                  <c:v>6.1974441112401302E-2</c:v>
                </c:pt>
                <c:pt idx="2215">
                  <c:v>6.1911344066646723E-2</c:v>
                </c:pt>
                <c:pt idx="2216">
                  <c:v>6.1848377637930052E-2</c:v>
                </c:pt>
                <c:pt idx="2217">
                  <c:v>6.1785541826251511E-2</c:v>
                </c:pt>
                <c:pt idx="2218">
                  <c:v>6.1722836631610933E-2</c:v>
                </c:pt>
                <c:pt idx="2219">
                  <c:v>6.1660262054008319E-2</c:v>
                </c:pt>
                <c:pt idx="2220">
                  <c:v>6.1597818093443779E-2</c:v>
                </c:pt>
                <c:pt idx="2221">
                  <c:v>6.1535504749917203E-2</c:v>
                </c:pt>
                <c:pt idx="2222">
                  <c:v>6.1473322023428589E-2</c:v>
                </c:pt>
                <c:pt idx="2223">
                  <c:v>6.141126991397805E-2</c:v>
                </c:pt>
                <c:pt idx="2224">
                  <c:v>6.1349348421565419E-2</c:v>
                </c:pt>
                <c:pt idx="2225">
                  <c:v>6.1287557546190863E-2</c:v>
                </c:pt>
                <c:pt idx="2226">
                  <c:v>6.1225897287854381E-2</c:v>
                </c:pt>
                <c:pt idx="2227">
                  <c:v>6.1164367646555751E-2</c:v>
                </c:pt>
                <c:pt idx="2228">
                  <c:v>6.1102968622295251E-2</c:v>
                </c:pt>
                <c:pt idx="2229">
                  <c:v>6.1041700215072714E-2</c:v>
                </c:pt>
                <c:pt idx="2230">
                  <c:v>6.0980562424888141E-2</c:v>
                </c:pt>
                <c:pt idx="2231">
                  <c:v>6.0919555251741642E-2</c:v>
                </c:pt>
                <c:pt idx="2232">
                  <c:v>6.0858678695633051E-2</c:v>
                </c:pt>
                <c:pt idx="2233">
                  <c:v>6.0797932756562589E-2</c:v>
                </c:pt>
                <c:pt idx="2234">
                  <c:v>6.0737317434530091E-2</c:v>
                </c:pt>
                <c:pt idx="2235">
                  <c:v>6.0676832729535501E-2</c:v>
                </c:pt>
                <c:pt idx="2236">
                  <c:v>6.0616478641579041E-2</c:v>
                </c:pt>
                <c:pt idx="2237">
                  <c:v>6.05562551706606E-2</c:v>
                </c:pt>
                <c:pt idx="2238">
                  <c:v>6.0496162316780011E-2</c:v>
                </c:pt>
                <c:pt idx="2239">
                  <c:v>6.0436200079937552E-2</c:v>
                </c:pt>
                <c:pt idx="2240">
                  <c:v>6.0376368460133001E-2</c:v>
                </c:pt>
                <c:pt idx="2241">
                  <c:v>6.031666745736658E-2</c:v>
                </c:pt>
                <c:pt idx="2242">
                  <c:v>6.0257097071638122E-2</c:v>
                </c:pt>
                <c:pt idx="2243">
                  <c:v>6.0197657302947571E-2</c:v>
                </c:pt>
                <c:pt idx="2244">
                  <c:v>6.0138348151295151E-2</c:v>
                </c:pt>
                <c:pt idx="2245">
                  <c:v>6.007916961668075E-2</c:v>
                </c:pt>
                <c:pt idx="2246">
                  <c:v>6.0020121699104201E-2</c:v>
                </c:pt>
                <c:pt idx="2247">
                  <c:v>5.9961204398565782E-2</c:v>
                </c:pt>
                <c:pt idx="2248">
                  <c:v>5.990241771506527E-2</c:v>
                </c:pt>
                <c:pt idx="2249">
                  <c:v>5.9843761648602889E-2</c:v>
                </c:pt>
                <c:pt idx="2250">
                  <c:v>5.9785236199178471E-2</c:v>
                </c:pt>
                <c:pt idx="2251">
                  <c:v>5.9726841366791961E-2</c:v>
                </c:pt>
                <c:pt idx="2252">
                  <c:v>5.966857715144358E-2</c:v>
                </c:pt>
                <c:pt idx="2253">
                  <c:v>5.9610443553133219E-2</c:v>
                </c:pt>
                <c:pt idx="2254">
                  <c:v>5.955244057186071E-2</c:v>
                </c:pt>
                <c:pt idx="2255">
                  <c:v>5.949456820762633E-2</c:v>
                </c:pt>
                <c:pt idx="2256">
                  <c:v>5.943682646042997E-2</c:v>
                </c:pt>
                <c:pt idx="2257">
                  <c:v>5.9379215330271462E-2</c:v>
                </c:pt>
                <c:pt idx="2258">
                  <c:v>5.9321734817151139E-2</c:v>
                </c:pt>
                <c:pt idx="2259">
                  <c:v>5.9264384921068669E-2</c:v>
                </c:pt>
                <c:pt idx="2260">
                  <c:v>5.9207165642024329E-2</c:v>
                </c:pt>
                <c:pt idx="2261">
                  <c:v>5.9150076980017952E-2</c:v>
                </c:pt>
                <c:pt idx="2262">
                  <c:v>5.9093118935049538E-2</c:v>
                </c:pt>
                <c:pt idx="2263">
                  <c:v>5.9036291507119198E-2</c:v>
                </c:pt>
                <c:pt idx="2264">
                  <c:v>5.8979594696226878E-2</c:v>
                </c:pt>
                <c:pt idx="2265">
                  <c:v>5.892302850237241E-2</c:v>
                </c:pt>
                <c:pt idx="2266">
                  <c:v>5.8866592925556127E-2</c:v>
                </c:pt>
                <c:pt idx="2267">
                  <c:v>5.8810287965777697E-2</c:v>
                </c:pt>
                <c:pt idx="2268">
                  <c:v>5.8754113623037396E-2</c:v>
                </c:pt>
                <c:pt idx="2269">
                  <c:v>5.8698069897335059E-2</c:v>
                </c:pt>
                <c:pt idx="2270">
                  <c:v>5.864215678867063E-2</c:v>
                </c:pt>
                <c:pt idx="2271">
                  <c:v>5.8586374297044386E-2</c:v>
                </c:pt>
                <c:pt idx="2272">
                  <c:v>5.853072242245605E-2</c:v>
                </c:pt>
                <c:pt idx="2273">
                  <c:v>5.8475201164905677E-2</c:v>
                </c:pt>
                <c:pt idx="2274">
                  <c:v>5.8419810524393379E-2</c:v>
                </c:pt>
                <c:pt idx="2275">
                  <c:v>5.8364550500918988E-2</c:v>
                </c:pt>
                <c:pt idx="2276">
                  <c:v>5.8309421094482727E-2</c:v>
                </c:pt>
                <c:pt idx="2277">
                  <c:v>5.8254422305084486E-2</c:v>
                </c:pt>
                <c:pt idx="2278">
                  <c:v>5.8199554132724096E-2</c:v>
                </c:pt>
                <c:pt idx="2279">
                  <c:v>5.8144816577401837E-2</c:v>
                </c:pt>
                <c:pt idx="2280">
                  <c:v>5.8090209639117596E-2</c:v>
                </c:pt>
                <c:pt idx="2281">
                  <c:v>5.8035733317871208E-2</c:v>
                </c:pt>
                <c:pt idx="2282">
                  <c:v>5.7981387613663005E-2</c:v>
                </c:pt>
                <c:pt idx="2283">
                  <c:v>5.7927172526492654E-2</c:v>
                </c:pt>
                <c:pt idx="2284">
                  <c:v>5.7873088056360433E-2</c:v>
                </c:pt>
                <c:pt idx="2285">
                  <c:v>5.7819134203266176E-2</c:v>
                </c:pt>
                <c:pt idx="2286">
                  <c:v>5.7765310967209882E-2</c:v>
                </c:pt>
                <c:pt idx="2287">
                  <c:v>5.7711618348191662E-2</c:v>
                </c:pt>
                <c:pt idx="2288">
                  <c:v>5.7658056346211406E-2</c:v>
                </c:pt>
                <c:pt idx="2289">
                  <c:v>5.7604624961269113E-2</c:v>
                </c:pt>
                <c:pt idx="2290">
                  <c:v>5.7551324193364894E-2</c:v>
                </c:pt>
                <c:pt idx="2291">
                  <c:v>5.7498154042498584E-2</c:v>
                </c:pt>
                <c:pt idx="2292">
                  <c:v>5.7445114508670403E-2</c:v>
                </c:pt>
                <c:pt idx="2293">
                  <c:v>5.7392205591880241E-2</c:v>
                </c:pt>
                <c:pt idx="2294">
                  <c:v>5.7339427292127931E-2</c:v>
                </c:pt>
                <c:pt idx="2295">
                  <c:v>5.7286779609413752E-2</c:v>
                </c:pt>
                <c:pt idx="2296">
                  <c:v>5.7234262543737591E-2</c:v>
                </c:pt>
                <c:pt idx="2297">
                  <c:v>5.7181876095099282E-2</c:v>
                </c:pt>
                <c:pt idx="2298">
                  <c:v>5.7129620263499159E-2</c:v>
                </c:pt>
                <c:pt idx="2299">
                  <c:v>5.7077495048936888E-2</c:v>
                </c:pt>
                <c:pt idx="2300">
                  <c:v>5.7025500451412692E-2</c:v>
                </c:pt>
                <c:pt idx="2301">
                  <c:v>5.697363647092657E-2</c:v>
                </c:pt>
                <c:pt idx="2302">
                  <c:v>5.69219031074783E-2</c:v>
                </c:pt>
                <c:pt idx="2303">
                  <c:v>5.687030036106816E-2</c:v>
                </c:pt>
                <c:pt idx="2304">
                  <c:v>5.6818828231696039E-2</c:v>
                </c:pt>
                <c:pt idx="2305">
                  <c:v>5.6767486719361826E-2</c:v>
                </c:pt>
                <c:pt idx="2306">
                  <c:v>5.6716275824065687E-2</c:v>
                </c:pt>
                <c:pt idx="2307">
                  <c:v>5.6665195545807567E-2</c:v>
                </c:pt>
                <c:pt idx="2308">
                  <c:v>5.6614245884587355E-2</c:v>
                </c:pt>
                <c:pt idx="2309">
                  <c:v>5.6563426840405218E-2</c:v>
                </c:pt>
                <c:pt idx="2310">
                  <c:v>5.6512738413260988E-2</c:v>
                </c:pt>
                <c:pt idx="2311">
                  <c:v>5.6462180603154888E-2</c:v>
                </c:pt>
                <c:pt idx="2312">
                  <c:v>5.6411753410086807E-2</c:v>
                </c:pt>
                <c:pt idx="2313">
                  <c:v>5.6361456834056634E-2</c:v>
                </c:pt>
                <c:pt idx="2314">
                  <c:v>5.6311290875064535E-2</c:v>
                </c:pt>
                <c:pt idx="2315">
                  <c:v>5.6261255533110455E-2</c:v>
                </c:pt>
                <c:pt idx="2316">
                  <c:v>5.6211350808194283E-2</c:v>
                </c:pt>
                <c:pt idx="2317">
                  <c:v>5.6161576700316185E-2</c:v>
                </c:pt>
                <c:pt idx="2318">
                  <c:v>5.6111933209475995E-2</c:v>
                </c:pt>
                <c:pt idx="2319">
                  <c:v>5.6062420335673935E-2</c:v>
                </c:pt>
                <c:pt idx="2320">
                  <c:v>5.6013038078909894E-2</c:v>
                </c:pt>
                <c:pt idx="2321">
                  <c:v>5.596378643918376E-2</c:v>
                </c:pt>
                <c:pt idx="2322">
                  <c:v>5.5914665416495701E-2</c:v>
                </c:pt>
                <c:pt idx="2323">
                  <c:v>5.5865675010845661E-2</c:v>
                </c:pt>
                <c:pt idx="2324">
                  <c:v>5.5816815222233529E-2</c:v>
                </c:pt>
                <c:pt idx="2325">
                  <c:v>5.5768086050659471E-2</c:v>
                </c:pt>
                <c:pt idx="2326">
                  <c:v>5.5719487496123321E-2</c:v>
                </c:pt>
                <c:pt idx="2327">
                  <c:v>5.5671019558625301E-2</c:v>
                </c:pt>
                <c:pt idx="2328">
                  <c:v>5.56226822381653E-2</c:v>
                </c:pt>
                <c:pt idx="2329">
                  <c:v>5.5574475534743206E-2</c:v>
                </c:pt>
                <c:pt idx="2330">
                  <c:v>5.5526399448359187E-2</c:v>
                </c:pt>
                <c:pt idx="2331">
                  <c:v>5.5478453979013187E-2</c:v>
                </c:pt>
                <c:pt idx="2332">
                  <c:v>5.5430639126705095E-2</c:v>
                </c:pt>
                <c:pt idx="2333">
                  <c:v>5.5382954891435077E-2</c:v>
                </c:pt>
                <c:pt idx="2334">
                  <c:v>5.5335401273202967E-2</c:v>
                </c:pt>
                <c:pt idx="2335">
                  <c:v>5.5287978272008986E-2</c:v>
                </c:pt>
                <c:pt idx="2336">
                  <c:v>5.5240685887853025E-2</c:v>
                </c:pt>
                <c:pt idx="2337">
                  <c:v>5.5193524120734916E-2</c:v>
                </c:pt>
                <c:pt idx="2338">
                  <c:v>5.5146492970654992E-2</c:v>
                </c:pt>
                <c:pt idx="2339">
                  <c:v>5.5099592437613032E-2</c:v>
                </c:pt>
                <c:pt idx="2340">
                  <c:v>5.5052822521608924E-2</c:v>
                </c:pt>
                <c:pt idx="2341">
                  <c:v>5.5006183222643001E-2</c:v>
                </c:pt>
                <c:pt idx="2342">
                  <c:v>5.4959674540714931E-2</c:v>
                </c:pt>
                <c:pt idx="2343">
                  <c:v>5.4913296475824991E-2</c:v>
                </c:pt>
                <c:pt idx="2344">
                  <c:v>5.4867049027973069E-2</c:v>
                </c:pt>
                <c:pt idx="2345">
                  <c:v>5.4820932197159E-2</c:v>
                </c:pt>
                <c:pt idx="2346">
                  <c:v>5.4774945983383061E-2</c:v>
                </c:pt>
                <c:pt idx="2347">
                  <c:v>5.4729090386645141E-2</c:v>
                </c:pt>
                <c:pt idx="2348">
                  <c:v>5.4683365406945128E-2</c:v>
                </c:pt>
                <c:pt idx="2349">
                  <c:v>5.463777104428319E-2</c:v>
                </c:pt>
                <c:pt idx="2350">
                  <c:v>5.4592307298659215E-2</c:v>
                </c:pt>
                <c:pt idx="2351">
                  <c:v>5.4546974170073315E-2</c:v>
                </c:pt>
                <c:pt idx="2352">
                  <c:v>5.4501771658525378E-2</c:v>
                </c:pt>
                <c:pt idx="2353">
                  <c:v>5.4456699764015404E-2</c:v>
                </c:pt>
                <c:pt idx="2354">
                  <c:v>5.4411758486543504E-2</c:v>
                </c:pt>
                <c:pt idx="2355">
                  <c:v>5.4366947826109624E-2</c:v>
                </c:pt>
                <c:pt idx="2356">
                  <c:v>5.4322267782713596E-2</c:v>
                </c:pt>
                <c:pt idx="2357">
                  <c:v>5.4277718356355753E-2</c:v>
                </c:pt>
                <c:pt idx="2358">
                  <c:v>5.4233299547035874E-2</c:v>
                </c:pt>
                <c:pt idx="2359">
                  <c:v>5.4189011354753902E-2</c:v>
                </c:pt>
                <c:pt idx="2360">
                  <c:v>5.414485377951006E-2</c:v>
                </c:pt>
                <c:pt idx="2361">
                  <c:v>5.4100826821304071E-2</c:v>
                </c:pt>
                <c:pt idx="2362">
                  <c:v>5.4056930480136212E-2</c:v>
                </c:pt>
                <c:pt idx="2363">
                  <c:v>5.4013164756006371E-2</c:v>
                </c:pt>
                <c:pt idx="2364">
                  <c:v>5.3969529648914438E-2</c:v>
                </c:pt>
                <c:pt idx="2365">
                  <c:v>5.392602515886058E-2</c:v>
                </c:pt>
                <c:pt idx="2366">
                  <c:v>5.3882651285844796E-2</c:v>
                </c:pt>
                <c:pt idx="2367">
                  <c:v>5.3839408029866809E-2</c:v>
                </c:pt>
                <c:pt idx="2368">
                  <c:v>5.3796295390927007E-2</c:v>
                </c:pt>
                <c:pt idx="2369">
                  <c:v>5.3753313369025113E-2</c:v>
                </c:pt>
                <c:pt idx="2370">
                  <c:v>5.3710461964161293E-2</c:v>
                </c:pt>
                <c:pt idx="2371">
                  <c:v>5.3667741176335493E-2</c:v>
                </c:pt>
                <c:pt idx="2372">
                  <c:v>5.3625151005547544E-2</c:v>
                </c:pt>
                <c:pt idx="2373">
                  <c:v>5.3582691451797781E-2</c:v>
                </c:pt>
                <c:pt idx="2374">
                  <c:v>5.3540362515085982E-2</c:v>
                </c:pt>
                <c:pt idx="2375">
                  <c:v>5.349816419541209E-2</c:v>
                </c:pt>
                <c:pt idx="2376">
                  <c:v>5.3456096492776273E-2</c:v>
                </c:pt>
                <c:pt idx="2377">
                  <c:v>5.3414159407178419E-2</c:v>
                </c:pt>
                <c:pt idx="2378">
                  <c:v>5.3372352938618639E-2</c:v>
                </c:pt>
                <c:pt idx="2379">
                  <c:v>5.3330677087096878E-2</c:v>
                </c:pt>
                <c:pt idx="2380">
                  <c:v>5.3289131852613025E-2</c:v>
                </c:pt>
                <c:pt idx="2381">
                  <c:v>5.3247717235167247E-2</c:v>
                </c:pt>
                <c:pt idx="2382">
                  <c:v>5.3206433234759487E-2</c:v>
                </c:pt>
                <c:pt idx="2383">
                  <c:v>5.3165279851389635E-2</c:v>
                </c:pt>
                <c:pt idx="2384">
                  <c:v>5.3124257085057913E-2</c:v>
                </c:pt>
                <c:pt idx="2385">
                  <c:v>5.3083364935764044E-2</c:v>
                </c:pt>
                <c:pt idx="2386">
                  <c:v>5.3042603403508304E-2</c:v>
                </c:pt>
                <c:pt idx="2387">
                  <c:v>5.3001972488290583E-2</c:v>
                </c:pt>
                <c:pt idx="2388">
                  <c:v>5.296147219011077E-2</c:v>
                </c:pt>
                <c:pt idx="2389">
                  <c:v>5.2921102508969031E-2</c:v>
                </c:pt>
                <c:pt idx="2390">
                  <c:v>5.2880863444865311E-2</c:v>
                </c:pt>
                <c:pt idx="2391">
                  <c:v>5.2840754997799499E-2</c:v>
                </c:pt>
                <c:pt idx="2392">
                  <c:v>5.2800777167771817E-2</c:v>
                </c:pt>
                <c:pt idx="2393">
                  <c:v>5.2760929954781988E-2</c:v>
                </c:pt>
                <c:pt idx="2394">
                  <c:v>5.2721213358830288E-2</c:v>
                </c:pt>
                <c:pt idx="2395">
                  <c:v>5.2681627379916607E-2</c:v>
                </c:pt>
                <c:pt idx="2396">
                  <c:v>5.2642172018040834E-2</c:v>
                </c:pt>
                <c:pt idx="2397">
                  <c:v>5.2602847273203135E-2</c:v>
                </c:pt>
                <c:pt idx="2398">
                  <c:v>5.2563653145403455E-2</c:v>
                </c:pt>
                <c:pt idx="2399">
                  <c:v>5.2524589634641683E-2</c:v>
                </c:pt>
                <c:pt idx="2400">
                  <c:v>5.2485656740918041E-2</c:v>
                </c:pt>
                <c:pt idx="2401">
                  <c:v>5.2446854464232251E-2</c:v>
                </c:pt>
                <c:pt idx="2402">
                  <c:v>5.2408182804584591E-2</c:v>
                </c:pt>
                <c:pt idx="2403">
                  <c:v>5.236964176197495E-2</c:v>
                </c:pt>
                <c:pt idx="2404">
                  <c:v>5.2331231336403217E-2</c:v>
                </c:pt>
                <c:pt idx="2405">
                  <c:v>5.2292951527869558E-2</c:v>
                </c:pt>
                <c:pt idx="2406">
                  <c:v>5.2254802336373918E-2</c:v>
                </c:pt>
                <c:pt idx="2407">
                  <c:v>5.2216783761916186E-2</c:v>
                </c:pt>
                <c:pt idx="2408">
                  <c:v>5.2178895804496528E-2</c:v>
                </c:pt>
                <c:pt idx="2409">
                  <c:v>5.2141138464114944E-2</c:v>
                </c:pt>
                <c:pt idx="2410">
                  <c:v>5.2103511740771213E-2</c:v>
                </c:pt>
                <c:pt idx="2411">
                  <c:v>5.2066015634465612E-2</c:v>
                </c:pt>
                <c:pt idx="2412">
                  <c:v>5.2028650145197863E-2</c:v>
                </c:pt>
                <c:pt idx="2413">
                  <c:v>5.19914152729683E-2</c:v>
                </c:pt>
                <c:pt idx="2414">
                  <c:v>5.19543110177767E-2</c:v>
                </c:pt>
                <c:pt idx="2415">
                  <c:v>5.1917337379623008E-2</c:v>
                </c:pt>
                <c:pt idx="2416">
                  <c:v>5.188049435850739E-2</c:v>
                </c:pt>
                <c:pt idx="2417">
                  <c:v>5.1843781954429846E-2</c:v>
                </c:pt>
                <c:pt idx="2418">
                  <c:v>5.1807200167390155E-2</c:v>
                </c:pt>
                <c:pt idx="2419">
                  <c:v>5.1770748997388538E-2</c:v>
                </c:pt>
                <c:pt idx="2420">
                  <c:v>5.1734428444424885E-2</c:v>
                </c:pt>
                <c:pt idx="2421">
                  <c:v>5.1698238508499306E-2</c:v>
                </c:pt>
                <c:pt idx="2422">
                  <c:v>5.1662179189611745E-2</c:v>
                </c:pt>
                <c:pt idx="2423">
                  <c:v>5.1626250487762093E-2</c:v>
                </c:pt>
                <c:pt idx="2424">
                  <c:v>5.1590452402950571E-2</c:v>
                </c:pt>
                <c:pt idx="2425">
                  <c:v>5.1554784935177012E-2</c:v>
                </c:pt>
                <c:pt idx="2426">
                  <c:v>5.151924808444136E-2</c:v>
                </c:pt>
                <c:pt idx="2427">
                  <c:v>5.1483841850743839E-2</c:v>
                </c:pt>
                <c:pt idx="2428">
                  <c:v>5.1448566234084225E-2</c:v>
                </c:pt>
                <c:pt idx="2429">
                  <c:v>5.1413421234462686E-2</c:v>
                </c:pt>
                <c:pt idx="2430">
                  <c:v>5.1378406851879166E-2</c:v>
                </c:pt>
                <c:pt idx="2431">
                  <c:v>5.1343523086333553E-2</c:v>
                </c:pt>
                <c:pt idx="2432">
                  <c:v>5.1308769937826015E-2</c:v>
                </c:pt>
                <c:pt idx="2433">
                  <c:v>5.1274147406356552E-2</c:v>
                </c:pt>
                <c:pt idx="2434">
                  <c:v>5.123965549192494E-2</c:v>
                </c:pt>
                <c:pt idx="2435">
                  <c:v>5.1205294194531459E-2</c:v>
                </c:pt>
                <c:pt idx="2436">
                  <c:v>5.117106351417583E-2</c:v>
                </c:pt>
                <c:pt idx="2437">
                  <c:v>5.113696345085833E-2</c:v>
                </c:pt>
                <c:pt idx="2438">
                  <c:v>5.110299400457885E-2</c:v>
                </c:pt>
                <c:pt idx="2439">
                  <c:v>5.1069155175337277E-2</c:v>
                </c:pt>
                <c:pt idx="2440">
                  <c:v>5.1035446963133835E-2</c:v>
                </c:pt>
                <c:pt idx="2441">
                  <c:v>5.1001869367968355E-2</c:v>
                </c:pt>
                <c:pt idx="2442">
                  <c:v>5.0968422389840784E-2</c:v>
                </c:pt>
                <c:pt idx="2443">
                  <c:v>5.0935106028751342E-2</c:v>
                </c:pt>
                <c:pt idx="2444">
                  <c:v>5.0901920284699809E-2</c:v>
                </c:pt>
                <c:pt idx="2445">
                  <c:v>5.0868865157686349E-2</c:v>
                </c:pt>
                <c:pt idx="2446">
                  <c:v>5.0835940647710909E-2</c:v>
                </c:pt>
                <c:pt idx="2447">
                  <c:v>5.0803146754773376E-2</c:v>
                </c:pt>
                <c:pt idx="2448">
                  <c:v>5.0770483478873918E-2</c:v>
                </c:pt>
                <c:pt idx="2449">
                  <c:v>5.0737950820012478E-2</c:v>
                </c:pt>
                <c:pt idx="2450">
                  <c:v>5.0705548778188947E-2</c:v>
                </c:pt>
                <c:pt idx="2451">
                  <c:v>5.0673277353403545E-2</c:v>
                </c:pt>
                <c:pt idx="2452">
                  <c:v>5.0641136545656051E-2</c:v>
                </c:pt>
                <c:pt idx="2453">
                  <c:v>5.0609126354946632E-2</c:v>
                </c:pt>
                <c:pt idx="2454">
                  <c:v>5.0577246781275231E-2</c:v>
                </c:pt>
                <c:pt idx="2455">
                  <c:v>5.0545497824641739E-2</c:v>
                </c:pt>
                <c:pt idx="2456">
                  <c:v>5.051387948504632E-2</c:v>
                </c:pt>
                <c:pt idx="2457">
                  <c:v>5.0482391762488976E-2</c:v>
                </c:pt>
                <c:pt idx="2458">
                  <c:v>5.0451034656969485E-2</c:v>
                </c:pt>
                <c:pt idx="2459">
                  <c:v>5.0419808168488067E-2</c:v>
                </c:pt>
                <c:pt idx="2460">
                  <c:v>5.0388712297044724E-2</c:v>
                </c:pt>
                <c:pt idx="2461">
                  <c:v>5.0357747042639234E-2</c:v>
                </c:pt>
                <c:pt idx="2462">
                  <c:v>5.0326912405271873E-2</c:v>
                </c:pt>
                <c:pt idx="2463">
                  <c:v>5.029620838494242E-2</c:v>
                </c:pt>
                <c:pt idx="2464">
                  <c:v>5.0265634981651042E-2</c:v>
                </c:pt>
                <c:pt idx="2465">
                  <c:v>5.0235192195397738E-2</c:v>
                </c:pt>
                <c:pt idx="2466">
                  <c:v>5.0204880026182286E-2</c:v>
                </c:pt>
                <c:pt idx="2467">
                  <c:v>5.0174698474004908E-2</c:v>
                </c:pt>
                <c:pt idx="2468">
                  <c:v>5.0144647538865605E-2</c:v>
                </c:pt>
                <c:pt idx="2469">
                  <c:v>5.0114727220764155E-2</c:v>
                </c:pt>
                <c:pt idx="2470">
                  <c:v>5.0084937519700834E-2</c:v>
                </c:pt>
                <c:pt idx="2471">
                  <c:v>5.0055278435675421E-2</c:v>
                </c:pt>
                <c:pt idx="2472">
                  <c:v>5.0025749968688082E-2</c:v>
                </c:pt>
                <c:pt idx="2473">
                  <c:v>4.9996352118738818E-2</c:v>
                </c:pt>
                <c:pt idx="2474">
                  <c:v>4.9967084885827406E-2</c:v>
                </c:pt>
                <c:pt idx="2475">
                  <c:v>4.9937948269954069E-2</c:v>
                </c:pt>
                <c:pt idx="2476">
                  <c:v>4.9908942271118806E-2</c:v>
                </c:pt>
                <c:pt idx="2477">
                  <c:v>4.9880066889321395E-2</c:v>
                </c:pt>
                <c:pt idx="2478">
                  <c:v>4.9851322124562114E-2</c:v>
                </c:pt>
                <c:pt idx="2479">
                  <c:v>4.9822707976840741E-2</c:v>
                </c:pt>
                <c:pt idx="2480">
                  <c:v>4.9794224446157442E-2</c:v>
                </c:pt>
                <c:pt idx="2481">
                  <c:v>4.9765871532512218E-2</c:v>
                </c:pt>
                <c:pt idx="2482">
                  <c:v>4.9737649235904846E-2</c:v>
                </c:pt>
                <c:pt idx="2483">
                  <c:v>4.9709557556335549E-2</c:v>
                </c:pt>
                <c:pt idx="2484">
                  <c:v>4.9681596493804325E-2</c:v>
                </c:pt>
                <c:pt idx="2485">
                  <c:v>4.9653766048310954E-2</c:v>
                </c:pt>
                <c:pt idx="2486">
                  <c:v>4.9626066219855713E-2</c:v>
                </c:pt>
                <c:pt idx="2487">
                  <c:v>4.959849700843838E-2</c:v>
                </c:pt>
                <c:pt idx="2488">
                  <c:v>4.9571058414059121E-2</c:v>
                </c:pt>
                <c:pt idx="2489">
                  <c:v>4.9543750436717882E-2</c:v>
                </c:pt>
                <c:pt idx="2490">
                  <c:v>4.951657307641455E-2</c:v>
                </c:pt>
                <c:pt idx="2491">
                  <c:v>4.9489526333149347E-2</c:v>
                </c:pt>
                <c:pt idx="2492">
                  <c:v>4.9462610206922164E-2</c:v>
                </c:pt>
                <c:pt idx="2493">
                  <c:v>4.9435824697732833E-2</c:v>
                </c:pt>
                <c:pt idx="2494">
                  <c:v>4.9409169805581632E-2</c:v>
                </c:pt>
                <c:pt idx="2495">
                  <c:v>4.9382645530468283E-2</c:v>
                </c:pt>
                <c:pt idx="2496">
                  <c:v>4.935625187239312E-2</c:v>
                </c:pt>
                <c:pt idx="2497">
                  <c:v>4.932998883135592E-2</c:v>
                </c:pt>
                <c:pt idx="2498">
                  <c:v>4.9303856407356628E-2</c:v>
                </c:pt>
                <c:pt idx="2499">
                  <c:v>4.9277854600395465E-2</c:v>
                </c:pt>
                <c:pt idx="2500">
                  <c:v>4.9251983410472266E-2</c:v>
                </c:pt>
                <c:pt idx="2501">
                  <c:v>4.9226242837586975E-2</c:v>
                </c:pt>
                <c:pt idx="2502">
                  <c:v>4.9200632881739814E-2</c:v>
                </c:pt>
                <c:pt idx="2503">
                  <c:v>4.9175153542930561E-2</c:v>
                </c:pt>
                <c:pt idx="2504">
                  <c:v>4.9149804821159382E-2</c:v>
                </c:pt>
                <c:pt idx="2505">
                  <c:v>4.9124586716426277E-2</c:v>
                </c:pt>
                <c:pt idx="2506">
                  <c:v>4.9099499228731025E-2</c:v>
                </c:pt>
                <c:pt idx="2507">
                  <c:v>4.9074542358073847E-2</c:v>
                </c:pt>
                <c:pt idx="2508">
                  <c:v>4.9049716104454744E-2</c:v>
                </c:pt>
                <c:pt idx="2509">
                  <c:v>4.9025020467873492E-2</c:v>
                </c:pt>
                <c:pt idx="2510">
                  <c:v>4.9000455448330371E-2</c:v>
                </c:pt>
                <c:pt idx="2511">
                  <c:v>4.8976021045825213E-2</c:v>
                </c:pt>
                <c:pt idx="2512">
                  <c:v>4.8951717260358019E-2</c:v>
                </c:pt>
                <c:pt idx="2513">
                  <c:v>4.8927544091928898E-2</c:v>
                </c:pt>
                <c:pt idx="2514">
                  <c:v>4.8903501540537686E-2</c:v>
                </c:pt>
                <c:pt idx="2515">
                  <c:v>4.8879589606184604E-2</c:v>
                </c:pt>
                <c:pt idx="2516">
                  <c:v>4.8855808288869484E-2</c:v>
                </c:pt>
                <c:pt idx="2517">
                  <c:v>4.8832157588592273E-2</c:v>
                </c:pt>
                <c:pt idx="2518">
                  <c:v>4.8808637505353192E-2</c:v>
                </c:pt>
                <c:pt idx="2519">
                  <c:v>4.8785248039152129E-2</c:v>
                </c:pt>
                <c:pt idx="2520">
                  <c:v>4.8761989189988919E-2</c:v>
                </c:pt>
                <c:pt idx="2521">
                  <c:v>4.8738860957863839E-2</c:v>
                </c:pt>
                <c:pt idx="2522">
                  <c:v>4.8715863342776666E-2</c:v>
                </c:pt>
                <c:pt idx="2523">
                  <c:v>4.8692996344727624E-2</c:v>
                </c:pt>
                <c:pt idx="2524">
                  <c:v>4.8670259963716545E-2</c:v>
                </c:pt>
                <c:pt idx="2525">
                  <c:v>4.8647654199743429E-2</c:v>
                </c:pt>
                <c:pt idx="2526">
                  <c:v>4.8625179052808332E-2</c:v>
                </c:pt>
                <c:pt idx="2527">
                  <c:v>4.8602834522911309E-2</c:v>
                </c:pt>
                <c:pt idx="2528">
                  <c:v>4.8580620610052139E-2</c:v>
                </c:pt>
                <c:pt idx="2529">
                  <c:v>4.8558537314231154E-2</c:v>
                </c:pt>
                <c:pt idx="2530">
                  <c:v>4.8536584635448021E-2</c:v>
                </c:pt>
                <c:pt idx="2531">
                  <c:v>4.8514762573702963E-2</c:v>
                </c:pt>
                <c:pt idx="2532">
                  <c:v>4.8493071128995979E-2</c:v>
                </c:pt>
                <c:pt idx="2533">
                  <c:v>4.8471510301326848E-2</c:v>
                </c:pt>
                <c:pt idx="2534">
                  <c:v>4.8450080090695846E-2</c:v>
                </c:pt>
                <c:pt idx="2535">
                  <c:v>4.8428780497102808E-2</c:v>
                </c:pt>
                <c:pt idx="2536">
                  <c:v>4.8407611520547733E-2</c:v>
                </c:pt>
                <c:pt idx="2537">
                  <c:v>4.8386573161030733E-2</c:v>
                </c:pt>
                <c:pt idx="2538">
                  <c:v>4.836566541855164E-2</c:v>
                </c:pt>
                <c:pt idx="2539">
                  <c:v>4.8344888293110622E-2</c:v>
                </c:pt>
                <c:pt idx="2540">
                  <c:v>4.8324241784707678E-2</c:v>
                </c:pt>
                <c:pt idx="2541">
                  <c:v>4.8303725893342586E-2</c:v>
                </c:pt>
                <c:pt idx="2542">
                  <c:v>4.8283340619015624E-2</c:v>
                </c:pt>
                <c:pt idx="2543">
                  <c:v>4.8263085961726626E-2</c:v>
                </c:pt>
                <c:pt idx="2544">
                  <c:v>4.8242961921475591E-2</c:v>
                </c:pt>
                <c:pt idx="2545">
                  <c:v>4.8222968498262631E-2</c:v>
                </c:pt>
                <c:pt idx="2546">
                  <c:v>4.8203105692087578E-2</c:v>
                </c:pt>
                <c:pt idx="2547">
                  <c:v>4.8183373502950599E-2</c:v>
                </c:pt>
                <c:pt idx="2548">
                  <c:v>4.8163771930851695E-2</c:v>
                </c:pt>
                <c:pt idx="2549">
                  <c:v>4.8144300975790644E-2</c:v>
                </c:pt>
                <c:pt idx="2550">
                  <c:v>4.8124960637767722E-2</c:v>
                </c:pt>
                <c:pt idx="2551">
                  <c:v>4.8105750916782763E-2</c:v>
                </c:pt>
                <c:pt idx="2552">
                  <c:v>4.8086671812835768E-2</c:v>
                </c:pt>
                <c:pt idx="2553">
                  <c:v>4.8067723325926848E-2</c:v>
                </c:pt>
                <c:pt idx="2554">
                  <c:v>4.8048905456055835E-2</c:v>
                </c:pt>
                <c:pt idx="2555">
                  <c:v>4.8030218203222896E-2</c:v>
                </c:pt>
                <c:pt idx="2556">
                  <c:v>4.8011661567428032E-2</c:v>
                </c:pt>
                <c:pt idx="2557">
                  <c:v>4.799323554867102E-2</c:v>
                </c:pt>
                <c:pt idx="2558">
                  <c:v>4.7974940146952083E-2</c:v>
                </c:pt>
                <c:pt idx="2559">
                  <c:v>4.795677536227122E-2</c:v>
                </c:pt>
                <c:pt idx="2560">
                  <c:v>4.7938741194628209E-2</c:v>
                </c:pt>
                <c:pt idx="2561">
                  <c:v>4.7920837644023384E-2</c:v>
                </c:pt>
                <c:pt idx="2562">
                  <c:v>4.7903064710456467E-2</c:v>
                </c:pt>
                <c:pt idx="2563">
                  <c:v>4.7885422393927513E-2</c:v>
                </c:pt>
                <c:pt idx="2564">
                  <c:v>4.7867910694436633E-2</c:v>
                </c:pt>
                <c:pt idx="2565">
                  <c:v>4.7850529611983661E-2</c:v>
                </c:pt>
                <c:pt idx="2566">
                  <c:v>4.7833279146568819E-2</c:v>
                </c:pt>
                <c:pt idx="2567">
                  <c:v>4.7816159298191996E-2</c:v>
                </c:pt>
                <c:pt idx="2568">
                  <c:v>4.7799170066853025E-2</c:v>
                </c:pt>
                <c:pt idx="2569">
                  <c:v>4.7782311452552184E-2</c:v>
                </c:pt>
                <c:pt idx="2570">
                  <c:v>4.7765583455289362E-2</c:v>
                </c:pt>
                <c:pt idx="2571">
                  <c:v>4.7748986075064448E-2</c:v>
                </c:pt>
                <c:pt idx="2572">
                  <c:v>4.7732519311877608E-2</c:v>
                </c:pt>
                <c:pt idx="2573">
                  <c:v>4.7716183165728676E-2</c:v>
                </c:pt>
                <c:pt idx="2574">
                  <c:v>4.7699977636617874E-2</c:v>
                </c:pt>
                <c:pt idx="2575">
                  <c:v>4.7683902724545035E-2</c:v>
                </c:pt>
                <c:pt idx="2576">
                  <c:v>4.766795842951016E-2</c:v>
                </c:pt>
                <c:pt idx="2577">
                  <c:v>4.7652144751513359E-2</c:v>
                </c:pt>
                <c:pt idx="2578">
                  <c:v>4.7636461690554577E-2</c:v>
                </c:pt>
                <c:pt idx="2579">
                  <c:v>4.7620909246633647E-2</c:v>
                </c:pt>
                <c:pt idx="2580">
                  <c:v>4.7605487419750903E-2</c:v>
                </c:pt>
                <c:pt idx="2581">
                  <c:v>4.7590196209906011E-2</c:v>
                </c:pt>
                <c:pt idx="2582">
                  <c:v>4.7575035617099193E-2</c:v>
                </c:pt>
                <c:pt idx="2583">
                  <c:v>4.7560005641330449E-2</c:v>
                </c:pt>
                <c:pt idx="2584">
                  <c:v>4.7545106282599559E-2</c:v>
                </c:pt>
                <c:pt idx="2585">
                  <c:v>4.7530337540906797E-2</c:v>
                </c:pt>
                <c:pt idx="2586">
                  <c:v>4.7515699416252055E-2</c:v>
                </c:pt>
                <c:pt idx="2587">
                  <c:v>4.7501191908635221E-2</c:v>
                </c:pt>
                <c:pt idx="2588">
                  <c:v>4.7486815018056461E-2</c:v>
                </c:pt>
                <c:pt idx="2589">
                  <c:v>4.7472568744515609E-2</c:v>
                </c:pt>
                <c:pt idx="2590">
                  <c:v>4.7458453088012886E-2</c:v>
                </c:pt>
                <c:pt idx="2591">
                  <c:v>4.7444468048548127E-2</c:v>
                </c:pt>
                <c:pt idx="2592">
                  <c:v>4.7430613626121332E-2</c:v>
                </c:pt>
                <c:pt idx="2593">
                  <c:v>4.7416889820732611E-2</c:v>
                </c:pt>
                <c:pt idx="2594">
                  <c:v>4.7403296632381908E-2</c:v>
                </c:pt>
                <c:pt idx="2595">
                  <c:v>4.7389834061069058E-2</c:v>
                </c:pt>
                <c:pt idx="2596">
                  <c:v>4.7376502106794338E-2</c:v>
                </c:pt>
                <c:pt idx="2597">
                  <c:v>4.7363300769557526E-2</c:v>
                </c:pt>
                <c:pt idx="2598">
                  <c:v>4.7350230049358843E-2</c:v>
                </c:pt>
                <c:pt idx="2599">
                  <c:v>4.733728994619818E-2</c:v>
                </c:pt>
                <c:pt idx="2600">
                  <c:v>4.7324480460075369E-2</c:v>
                </c:pt>
                <c:pt idx="2601">
                  <c:v>4.7311801590990687E-2</c:v>
                </c:pt>
                <c:pt idx="2602">
                  <c:v>4.7299253338944025E-2</c:v>
                </c:pt>
                <c:pt idx="2603">
                  <c:v>4.7286835703935215E-2</c:v>
                </c:pt>
                <c:pt idx="2604">
                  <c:v>4.727454868596459E-2</c:v>
                </c:pt>
                <c:pt idx="2605">
                  <c:v>4.7262392285031818E-2</c:v>
                </c:pt>
                <c:pt idx="2606">
                  <c:v>4.725036650113712E-2</c:v>
                </c:pt>
                <c:pt idx="2607">
                  <c:v>4.7238471334280496E-2</c:v>
                </c:pt>
                <c:pt idx="2608">
                  <c:v>4.7226706784461725E-2</c:v>
                </c:pt>
                <c:pt idx="2609">
                  <c:v>4.7215072851681084E-2</c:v>
                </c:pt>
                <c:pt idx="2610">
                  <c:v>4.7203569535938461E-2</c:v>
                </c:pt>
                <c:pt idx="2611">
                  <c:v>4.7192196837233691E-2</c:v>
                </c:pt>
                <c:pt idx="2612">
                  <c:v>4.7180954755567106E-2</c:v>
                </c:pt>
                <c:pt idx="2613">
                  <c:v>4.7169843290938485E-2</c:v>
                </c:pt>
                <c:pt idx="2614">
                  <c:v>4.7158862443347715E-2</c:v>
                </c:pt>
                <c:pt idx="2615">
                  <c:v>4.7148012212795132E-2</c:v>
                </c:pt>
                <c:pt idx="2616">
                  <c:v>4.71372925992804E-2</c:v>
                </c:pt>
                <c:pt idx="2617">
                  <c:v>4.7126703602803799E-2</c:v>
                </c:pt>
                <c:pt idx="2618">
                  <c:v>4.7116245223365216E-2</c:v>
                </c:pt>
                <c:pt idx="2619">
                  <c:v>4.7105917460964486E-2</c:v>
                </c:pt>
                <c:pt idx="2620">
                  <c:v>4.7095720315601941E-2</c:v>
                </c:pt>
                <c:pt idx="2621">
                  <c:v>4.708565378727736E-2</c:v>
                </c:pt>
                <c:pt idx="2622">
                  <c:v>4.707571787599063E-2</c:v>
                </c:pt>
                <c:pt idx="2623">
                  <c:v>4.7065912581742086E-2</c:v>
                </c:pt>
                <c:pt idx="2624">
                  <c:v>4.7056237904531395E-2</c:v>
                </c:pt>
                <c:pt idx="2625">
                  <c:v>4.7046693844358833E-2</c:v>
                </c:pt>
                <c:pt idx="2626">
                  <c:v>4.7037280401224291E-2</c:v>
                </c:pt>
                <c:pt idx="2627">
                  <c:v>4.70279975751276E-2</c:v>
                </c:pt>
                <c:pt idx="2628">
                  <c:v>4.7018845366069095E-2</c:v>
                </c:pt>
                <c:pt idx="2629">
                  <c:v>4.7009823774048554E-2</c:v>
                </c:pt>
                <c:pt idx="2630">
                  <c:v>4.7000932799065864E-2</c:v>
                </c:pt>
                <c:pt idx="2631">
                  <c:v>4.699217244112136E-2</c:v>
                </c:pt>
                <c:pt idx="2632">
                  <c:v>4.6983542700214709E-2</c:v>
                </c:pt>
                <c:pt idx="2633">
                  <c:v>4.6975043576346187E-2</c:v>
                </c:pt>
                <c:pt idx="2634">
                  <c:v>4.6966675069515684E-2</c:v>
                </c:pt>
                <c:pt idx="2635">
                  <c:v>4.6958437179723034E-2</c:v>
                </c:pt>
                <c:pt idx="2636">
                  <c:v>4.6950329906968513E-2</c:v>
                </c:pt>
                <c:pt idx="2637">
                  <c:v>4.6942353251252011E-2</c:v>
                </c:pt>
                <c:pt idx="2638">
                  <c:v>4.6934507212573418E-2</c:v>
                </c:pt>
                <c:pt idx="2639">
                  <c:v>4.6926791790932953E-2</c:v>
                </c:pt>
                <c:pt idx="2640">
                  <c:v>4.6919206986330342E-2</c:v>
                </c:pt>
                <c:pt idx="2641">
                  <c:v>4.691175279876586E-2</c:v>
                </c:pt>
                <c:pt idx="2642">
                  <c:v>4.6904429228239342E-2</c:v>
                </c:pt>
                <c:pt idx="2643">
                  <c:v>4.6897236274750786E-2</c:v>
                </c:pt>
                <c:pt idx="2644">
                  <c:v>4.6890173938300306E-2</c:v>
                </c:pt>
                <c:pt idx="2645">
                  <c:v>4.6883242218887844E-2</c:v>
                </c:pt>
                <c:pt idx="2646">
                  <c:v>4.687644111651329E-2</c:v>
                </c:pt>
                <c:pt idx="2647">
                  <c:v>4.686977063117681E-2</c:v>
                </c:pt>
                <c:pt idx="2648">
                  <c:v>4.6863230762878239E-2</c:v>
                </c:pt>
                <c:pt idx="2649">
                  <c:v>4.6856821511617797E-2</c:v>
                </c:pt>
                <c:pt idx="2650">
                  <c:v>4.6850542877395374E-2</c:v>
                </c:pt>
                <c:pt idx="2651">
                  <c:v>4.6844394860210858E-2</c:v>
                </c:pt>
                <c:pt idx="2652">
                  <c:v>4.6838377460064418E-2</c:v>
                </c:pt>
                <c:pt idx="2653">
                  <c:v>4.6832490676955996E-2</c:v>
                </c:pt>
                <c:pt idx="2654">
                  <c:v>4.6826734510885426E-2</c:v>
                </c:pt>
                <c:pt idx="2655">
                  <c:v>4.6821108961853042E-2</c:v>
                </c:pt>
                <c:pt idx="2656">
                  <c:v>4.681561402985851E-2</c:v>
                </c:pt>
                <c:pt idx="2657">
                  <c:v>4.6810249714902108E-2</c:v>
                </c:pt>
                <c:pt idx="2658">
                  <c:v>4.6805016016983725E-2</c:v>
                </c:pt>
                <c:pt idx="2659">
                  <c:v>4.6799912936103194E-2</c:v>
                </c:pt>
                <c:pt idx="2660">
                  <c:v>4.6794940472260793E-2</c:v>
                </c:pt>
                <c:pt idx="2661">
                  <c:v>4.6790098625456411E-2</c:v>
                </c:pt>
                <c:pt idx="2662">
                  <c:v>4.6785387395689937E-2</c:v>
                </c:pt>
                <c:pt idx="2663">
                  <c:v>4.6780806782961537E-2</c:v>
                </c:pt>
                <c:pt idx="2664">
                  <c:v>4.6776356787271156E-2</c:v>
                </c:pt>
                <c:pt idx="2665">
                  <c:v>4.6772037408618683E-2</c:v>
                </c:pt>
                <c:pt idx="2666">
                  <c:v>4.676784864700434E-2</c:v>
                </c:pt>
                <c:pt idx="2667">
                  <c:v>4.6763790502427849E-2</c:v>
                </c:pt>
                <c:pt idx="2668">
                  <c:v>4.6759862974889543E-2</c:v>
                </c:pt>
                <c:pt idx="2669">
                  <c:v>4.6756066064389201E-2</c:v>
                </c:pt>
                <c:pt idx="2670">
                  <c:v>4.6752399770926711E-2</c:v>
                </c:pt>
                <c:pt idx="2671">
                  <c:v>4.6748864094502407E-2</c:v>
                </c:pt>
                <c:pt idx="2672">
                  <c:v>4.6745459035116066E-2</c:v>
                </c:pt>
                <c:pt idx="2673">
                  <c:v>4.6742184592767633E-2</c:v>
                </c:pt>
                <c:pt idx="2674">
                  <c:v>4.6739040767457274E-2</c:v>
                </c:pt>
                <c:pt idx="2675">
                  <c:v>4.6736027559184878E-2</c:v>
                </c:pt>
                <c:pt idx="2676">
                  <c:v>4.6733144967950557E-2</c:v>
                </c:pt>
                <c:pt idx="2677">
                  <c:v>4.6730392993754255E-2</c:v>
                </c:pt>
                <c:pt idx="2678">
                  <c:v>4.6727771636595805E-2</c:v>
                </c:pt>
                <c:pt idx="2679">
                  <c:v>4.6725280896475541E-2</c:v>
                </c:pt>
                <c:pt idx="2680">
                  <c:v>4.6722920773393239E-2</c:v>
                </c:pt>
                <c:pt idx="2681">
                  <c:v>4.6720691267348846E-2</c:v>
                </c:pt>
                <c:pt idx="2682">
                  <c:v>4.6718592378342583E-2</c:v>
                </c:pt>
                <c:pt idx="2683">
                  <c:v>4.6716624106374172E-2</c:v>
                </c:pt>
                <c:pt idx="2684">
                  <c:v>4.671478645144389E-2</c:v>
                </c:pt>
                <c:pt idx="2685">
                  <c:v>4.6713079413551628E-2</c:v>
                </c:pt>
                <c:pt idx="2686">
                  <c:v>4.6711502992697274E-2</c:v>
                </c:pt>
                <c:pt idx="2687">
                  <c:v>4.6710057188880993E-2</c:v>
                </c:pt>
                <c:pt idx="2688">
                  <c:v>4.6708742002102732E-2</c:v>
                </c:pt>
                <c:pt idx="2689">
                  <c:v>4.6707557432362379E-2</c:v>
                </c:pt>
                <c:pt idx="2690">
                  <c:v>4.6706503479660155E-2</c:v>
                </c:pt>
                <c:pt idx="2691">
                  <c:v>4.6705580143995784E-2</c:v>
                </c:pt>
                <c:pt idx="2692">
                  <c:v>4.6704787425369543E-2</c:v>
                </c:pt>
                <c:pt idx="2693">
                  <c:v>4.670412532378132E-2</c:v>
                </c:pt>
                <c:pt idx="2694">
                  <c:v>4.6703593839231006E-2</c:v>
                </c:pt>
                <c:pt idx="2695">
                  <c:v>4.6703192971718765E-2</c:v>
                </c:pt>
                <c:pt idx="2696">
                  <c:v>4.6702922721244544E-2</c:v>
                </c:pt>
                <c:pt idx="2697">
                  <c:v>4.6702783087808231E-2</c:v>
                </c:pt>
                <c:pt idx="2698">
                  <c:v>4.6702774071410047E-2</c:v>
                </c:pt>
                <c:pt idx="2699">
                  <c:v>4.6702895672049716E-2</c:v>
                </c:pt>
                <c:pt idx="2700">
                  <c:v>4.6703147889727514E-2</c:v>
                </c:pt>
                <c:pt idx="2701">
                  <c:v>4.6703530724443332E-2</c:v>
                </c:pt>
                <c:pt idx="2702">
                  <c:v>4.6704044176197057E-2</c:v>
                </c:pt>
                <c:pt idx="2703">
                  <c:v>4.6704688244988857E-2</c:v>
                </c:pt>
                <c:pt idx="2704">
                  <c:v>4.6705462930818675E-2</c:v>
                </c:pt>
                <c:pt idx="2705">
                  <c:v>4.6706368233686402E-2</c:v>
                </c:pt>
                <c:pt idx="2706">
                  <c:v>4.6707404153592202E-2</c:v>
                </c:pt>
                <c:pt idx="2707">
                  <c:v>4.6708570690535967E-2</c:v>
                </c:pt>
                <c:pt idx="2708">
                  <c:v>4.6709867844517805E-2</c:v>
                </c:pt>
                <c:pt idx="2709">
                  <c:v>4.6711295615537662E-2</c:v>
                </c:pt>
                <c:pt idx="2710">
                  <c:v>4.6712854003595372E-2</c:v>
                </c:pt>
                <c:pt idx="2711">
                  <c:v>4.6714543008691267E-2</c:v>
                </c:pt>
                <c:pt idx="2712">
                  <c:v>4.6716362630825126E-2</c:v>
                </c:pt>
                <c:pt idx="2713">
                  <c:v>4.6718312869996892E-2</c:v>
                </c:pt>
                <c:pt idx="2714">
                  <c:v>4.6720393726206733E-2</c:v>
                </c:pt>
                <c:pt idx="2715">
                  <c:v>4.6722605199454648E-2</c:v>
                </c:pt>
                <c:pt idx="2716">
                  <c:v>4.6724947289740415E-2</c:v>
                </c:pt>
                <c:pt idx="2717">
                  <c:v>4.6727419997064257E-2</c:v>
                </c:pt>
                <c:pt idx="2718">
                  <c:v>4.6730023321426062E-2</c:v>
                </c:pt>
                <c:pt idx="2719">
                  <c:v>4.6732757262825941E-2</c:v>
                </c:pt>
                <c:pt idx="2720">
                  <c:v>4.673562182126384E-2</c:v>
                </c:pt>
                <c:pt idx="2721">
                  <c:v>4.6738616996739646E-2</c:v>
                </c:pt>
                <c:pt idx="2722">
                  <c:v>4.6741742789253582E-2</c:v>
                </c:pt>
                <c:pt idx="2723">
                  <c:v>4.6744999198805481E-2</c:v>
                </c:pt>
                <c:pt idx="2724">
                  <c:v>4.6748386225395289E-2</c:v>
                </c:pt>
                <c:pt idx="2725">
                  <c:v>4.6751903869023226E-2</c:v>
                </c:pt>
                <c:pt idx="2726">
                  <c:v>4.6755552129689071E-2</c:v>
                </c:pt>
                <c:pt idx="2727">
                  <c:v>4.675933100739299E-2</c:v>
                </c:pt>
                <c:pt idx="2728">
                  <c:v>4.6763240502134928E-2</c:v>
                </c:pt>
                <c:pt idx="2729">
                  <c:v>4.6767280613914775E-2</c:v>
                </c:pt>
                <c:pt idx="2730">
                  <c:v>4.6771451342732695E-2</c:v>
                </c:pt>
                <c:pt idx="2731">
                  <c:v>4.677575268858869E-2</c:v>
                </c:pt>
                <c:pt idx="2732">
                  <c:v>4.6780184651482537E-2</c:v>
                </c:pt>
                <c:pt idx="2733">
                  <c:v>4.6784747231414514E-2</c:v>
                </c:pt>
                <c:pt idx="2734">
                  <c:v>4.6789440428384343E-2</c:v>
                </c:pt>
                <c:pt idx="2735">
                  <c:v>4.6794264242392303E-2</c:v>
                </c:pt>
                <c:pt idx="2736">
                  <c:v>4.6799218673438336E-2</c:v>
                </c:pt>
                <c:pt idx="2737">
                  <c:v>4.6804303721522167E-2</c:v>
                </c:pt>
                <c:pt idx="2738">
                  <c:v>4.6809519386644183E-2</c:v>
                </c:pt>
                <c:pt idx="2739">
                  <c:v>4.6814865668804162E-2</c:v>
                </c:pt>
                <c:pt idx="2740">
                  <c:v>4.6820342568002049E-2</c:v>
                </c:pt>
                <c:pt idx="2741">
                  <c:v>4.6825950084238066E-2</c:v>
                </c:pt>
                <c:pt idx="2742">
                  <c:v>4.6831688217511991E-2</c:v>
                </c:pt>
                <c:pt idx="2743">
                  <c:v>4.683755696782399E-2</c:v>
                </c:pt>
                <c:pt idx="2744">
                  <c:v>4.6843556335174008E-2</c:v>
                </c:pt>
                <c:pt idx="2745">
                  <c:v>4.6849686319561934E-2</c:v>
                </c:pt>
                <c:pt idx="2746">
                  <c:v>4.6855946920987934E-2</c:v>
                </c:pt>
                <c:pt idx="2747">
                  <c:v>4.6862338139451953E-2</c:v>
                </c:pt>
                <c:pt idx="2748">
                  <c:v>4.6868859974953936E-2</c:v>
                </c:pt>
                <c:pt idx="2749">
                  <c:v>4.6875512427493937E-2</c:v>
                </c:pt>
                <c:pt idx="2750">
                  <c:v>4.6882295497071902E-2</c:v>
                </c:pt>
                <c:pt idx="2751">
                  <c:v>4.6889209183687941E-2</c:v>
                </c:pt>
                <c:pt idx="2752">
                  <c:v>4.6896253487341999E-2</c:v>
                </c:pt>
                <c:pt idx="2753">
                  <c:v>4.6903428408033965E-2</c:v>
                </c:pt>
                <c:pt idx="2754">
                  <c:v>4.6910733945764005E-2</c:v>
                </c:pt>
                <c:pt idx="2755">
                  <c:v>4.6918170100532119E-2</c:v>
                </c:pt>
                <c:pt idx="2756">
                  <c:v>4.6925736872338086E-2</c:v>
                </c:pt>
                <c:pt idx="2757">
                  <c:v>4.6933434261182183E-2</c:v>
                </c:pt>
                <c:pt idx="2758">
                  <c:v>4.6941262267064132E-2</c:v>
                </c:pt>
                <c:pt idx="2759">
                  <c:v>4.6949220889984211E-2</c:v>
                </c:pt>
                <c:pt idx="2760">
                  <c:v>4.6957310129942309E-2</c:v>
                </c:pt>
                <c:pt idx="2761">
                  <c:v>4.6965529986938315E-2</c:v>
                </c:pt>
                <c:pt idx="2762">
                  <c:v>4.697388046097245E-2</c:v>
                </c:pt>
                <c:pt idx="2763">
                  <c:v>4.6982361552044549E-2</c:v>
                </c:pt>
                <c:pt idx="2764">
                  <c:v>4.6990973260154556E-2</c:v>
                </c:pt>
                <c:pt idx="2765">
                  <c:v>4.6999715585302693E-2</c:v>
                </c:pt>
                <c:pt idx="2766">
                  <c:v>4.7008588527488793E-2</c:v>
                </c:pt>
                <c:pt idx="2767">
                  <c:v>4.7017592086712856E-2</c:v>
                </c:pt>
                <c:pt idx="2768">
                  <c:v>4.7026726262974994E-2</c:v>
                </c:pt>
                <c:pt idx="2769">
                  <c:v>4.7035991056274984E-2</c:v>
                </c:pt>
                <c:pt idx="2770">
                  <c:v>4.7045386466613159E-2</c:v>
                </c:pt>
                <c:pt idx="2771">
                  <c:v>4.7054912493989298E-2</c:v>
                </c:pt>
                <c:pt idx="2772">
                  <c:v>4.7064569138403289E-2</c:v>
                </c:pt>
                <c:pt idx="2773">
                  <c:v>4.7074356399855466E-2</c:v>
                </c:pt>
                <c:pt idx="2774">
                  <c:v>4.7084274278345717E-2</c:v>
                </c:pt>
                <c:pt idx="2775">
                  <c:v>4.7094322773873709E-2</c:v>
                </c:pt>
                <c:pt idx="2776">
                  <c:v>4.7104501886439887E-2</c:v>
                </c:pt>
                <c:pt idx="2777">
                  <c:v>4.7114811616044028E-2</c:v>
                </c:pt>
                <c:pt idx="2778">
                  <c:v>4.7125251962686132E-2</c:v>
                </c:pt>
                <c:pt idx="2779">
                  <c:v>4.7135822926366311E-2</c:v>
                </c:pt>
                <c:pt idx="2780">
                  <c:v>4.7146524507084453E-2</c:v>
                </c:pt>
                <c:pt idx="2781">
                  <c:v>4.7157356704840669E-2</c:v>
                </c:pt>
                <c:pt idx="2782">
                  <c:v>4.7168319519634849E-2</c:v>
                </c:pt>
                <c:pt idx="2783">
                  <c:v>4.7179412951466992E-2</c:v>
                </c:pt>
                <c:pt idx="2784">
                  <c:v>4.719063700033721E-2</c:v>
                </c:pt>
                <c:pt idx="2785">
                  <c:v>4.720199166624528E-2</c:v>
                </c:pt>
                <c:pt idx="2786">
                  <c:v>4.7213476949191535E-2</c:v>
                </c:pt>
                <c:pt idx="2787">
                  <c:v>4.7225092849175754E-2</c:v>
                </c:pt>
                <c:pt idx="2788">
                  <c:v>4.7236839366197825E-2</c:v>
                </c:pt>
                <c:pt idx="2789">
                  <c:v>4.7248716500258081E-2</c:v>
                </c:pt>
                <c:pt idx="2790">
                  <c:v>4.7260724251356301E-2</c:v>
                </c:pt>
                <c:pt idx="2791">
                  <c:v>4.7272862619492484E-2</c:v>
                </c:pt>
                <c:pt idx="2792">
                  <c:v>4.7285131604666741E-2</c:v>
                </c:pt>
                <c:pt idx="2793">
                  <c:v>4.7297531206878851E-2</c:v>
                </c:pt>
                <c:pt idx="2794">
                  <c:v>4.7310061426129146E-2</c:v>
                </c:pt>
                <c:pt idx="2795">
                  <c:v>4.7322722262417405E-2</c:v>
                </c:pt>
                <c:pt idx="2796">
                  <c:v>4.7335513715743627E-2</c:v>
                </c:pt>
                <c:pt idx="2797">
                  <c:v>4.7348435786107812E-2</c:v>
                </c:pt>
                <c:pt idx="2798">
                  <c:v>4.7361488473510183E-2</c:v>
                </c:pt>
                <c:pt idx="2799">
                  <c:v>4.7374671777950295E-2</c:v>
                </c:pt>
                <c:pt idx="2800">
                  <c:v>4.7387985699428592E-2</c:v>
                </c:pt>
                <c:pt idx="2801">
                  <c:v>4.7401430237944853E-2</c:v>
                </c:pt>
                <c:pt idx="2802">
                  <c:v>4.7415005393499077E-2</c:v>
                </c:pt>
                <c:pt idx="2803">
                  <c:v>4.7428711166091375E-2</c:v>
                </c:pt>
                <c:pt idx="2804">
                  <c:v>4.7442547555721637E-2</c:v>
                </c:pt>
                <c:pt idx="2805">
                  <c:v>4.7456514562389973E-2</c:v>
                </c:pt>
                <c:pt idx="2806">
                  <c:v>4.7470612186096273E-2</c:v>
                </c:pt>
                <c:pt idx="2807">
                  <c:v>4.7484840426840536E-2</c:v>
                </c:pt>
                <c:pt idx="2808">
                  <c:v>4.7499199284622762E-2</c:v>
                </c:pt>
                <c:pt idx="2809">
                  <c:v>4.7513688759443062E-2</c:v>
                </c:pt>
                <c:pt idx="2810">
                  <c:v>4.7528308851301437E-2</c:v>
                </c:pt>
                <c:pt idx="2811">
                  <c:v>4.7543059560197776E-2</c:v>
                </c:pt>
                <c:pt idx="2812">
                  <c:v>4.7557940886131966E-2</c:v>
                </c:pt>
                <c:pt idx="2813">
                  <c:v>4.7572952829104342E-2</c:v>
                </c:pt>
                <c:pt idx="2814">
                  <c:v>4.7588095389114682E-2</c:v>
                </c:pt>
                <c:pt idx="2815">
                  <c:v>4.7603368566162985E-2</c:v>
                </c:pt>
                <c:pt idx="2816">
                  <c:v>4.7618772360249362E-2</c:v>
                </c:pt>
                <c:pt idx="2817">
                  <c:v>4.7634306771373702E-2</c:v>
                </c:pt>
                <c:pt idx="2818">
                  <c:v>4.7649971799536006E-2</c:v>
                </c:pt>
                <c:pt idx="2819">
                  <c:v>4.7665767444736384E-2</c:v>
                </c:pt>
                <c:pt idx="2820">
                  <c:v>4.7681693706974615E-2</c:v>
                </c:pt>
                <c:pt idx="2821">
                  <c:v>4.7697750586251031E-2</c:v>
                </c:pt>
                <c:pt idx="2822">
                  <c:v>4.771393808256541E-2</c:v>
                </c:pt>
                <c:pt idx="2823">
                  <c:v>4.7730256195917753E-2</c:v>
                </c:pt>
                <c:pt idx="2824">
                  <c:v>4.774670492630817E-2</c:v>
                </c:pt>
                <c:pt idx="2825">
                  <c:v>4.776328427373655E-2</c:v>
                </c:pt>
                <c:pt idx="2826">
                  <c:v>4.7779994238202894E-2</c:v>
                </c:pt>
                <c:pt idx="2827">
                  <c:v>4.7796834819707312E-2</c:v>
                </c:pt>
                <c:pt idx="2828">
                  <c:v>4.7813806018249583E-2</c:v>
                </c:pt>
                <c:pt idx="2829">
                  <c:v>4.7830907833830039E-2</c:v>
                </c:pt>
                <c:pt idx="2830">
                  <c:v>4.7848140266448458E-2</c:v>
                </c:pt>
                <c:pt idx="2831">
                  <c:v>4.786550331610484E-2</c:v>
                </c:pt>
                <c:pt idx="2832">
                  <c:v>4.7882996982799297E-2</c:v>
                </c:pt>
                <c:pt idx="2833">
                  <c:v>4.7900621266531718E-2</c:v>
                </c:pt>
                <c:pt idx="2834">
                  <c:v>4.7918376167302101E-2</c:v>
                </c:pt>
                <c:pt idx="2835">
                  <c:v>4.7936261685110559E-2</c:v>
                </c:pt>
                <c:pt idx="2836">
                  <c:v>4.795427781995687E-2</c:v>
                </c:pt>
                <c:pt idx="2837">
                  <c:v>4.7972424571841366E-2</c:v>
                </c:pt>
                <c:pt idx="2838">
                  <c:v>4.7990701940763825E-2</c:v>
                </c:pt>
                <c:pt idx="2839">
                  <c:v>4.8009109926724358E-2</c:v>
                </c:pt>
                <c:pt idx="2840">
                  <c:v>4.8027648529722744E-2</c:v>
                </c:pt>
                <c:pt idx="2841">
                  <c:v>4.8046317749759093E-2</c:v>
                </c:pt>
                <c:pt idx="2842">
                  <c:v>4.8065117586833739E-2</c:v>
                </c:pt>
                <c:pt idx="2843">
                  <c:v>4.8084048040946126E-2</c:v>
                </c:pt>
                <c:pt idx="2844">
                  <c:v>4.8103109112096476E-2</c:v>
                </c:pt>
                <c:pt idx="2845">
                  <c:v>4.8122300800285123E-2</c:v>
                </c:pt>
                <c:pt idx="2846">
                  <c:v>4.8141623105511511E-2</c:v>
                </c:pt>
                <c:pt idx="2847">
                  <c:v>4.8161076027775973E-2</c:v>
                </c:pt>
                <c:pt idx="2848">
                  <c:v>4.8180659567078399E-2</c:v>
                </c:pt>
                <c:pt idx="2849">
                  <c:v>4.820037372341901E-2</c:v>
                </c:pt>
                <c:pt idx="2850">
                  <c:v>4.8220218496797473E-2</c:v>
                </c:pt>
                <c:pt idx="2851">
                  <c:v>4.82401938872139E-2</c:v>
                </c:pt>
                <c:pt idx="2852">
                  <c:v>4.8260299894668512E-2</c:v>
                </c:pt>
                <c:pt idx="2853">
                  <c:v>4.8280536519160977E-2</c:v>
                </c:pt>
                <c:pt idx="2854">
                  <c:v>4.8300903760691405E-2</c:v>
                </c:pt>
                <c:pt idx="2855">
                  <c:v>4.8321401619260129E-2</c:v>
                </c:pt>
                <c:pt idx="2856">
                  <c:v>4.8342030094866595E-2</c:v>
                </c:pt>
                <c:pt idx="2857">
                  <c:v>4.8362789187511024E-2</c:v>
                </c:pt>
                <c:pt idx="2858">
                  <c:v>4.8383678897193749E-2</c:v>
                </c:pt>
                <c:pt idx="2859">
                  <c:v>4.8404699223914216E-2</c:v>
                </c:pt>
                <c:pt idx="2860">
                  <c:v>4.8425850167672646E-2</c:v>
                </c:pt>
                <c:pt idx="2861">
                  <c:v>4.8447131728469373E-2</c:v>
                </c:pt>
                <c:pt idx="2862">
                  <c:v>4.846854390630384E-2</c:v>
                </c:pt>
                <c:pt idx="2863">
                  <c:v>4.8490086701176383E-2</c:v>
                </c:pt>
                <c:pt idx="2864">
                  <c:v>4.8511760113086888E-2</c:v>
                </c:pt>
                <c:pt idx="2865">
                  <c:v>4.8533564142035579E-2</c:v>
                </c:pt>
                <c:pt idx="2866">
                  <c:v>4.8555498788022122E-2</c:v>
                </c:pt>
                <c:pt idx="2867">
                  <c:v>4.8577564051046629E-2</c:v>
                </c:pt>
                <c:pt idx="2868">
                  <c:v>4.8599759931109321E-2</c:v>
                </c:pt>
                <c:pt idx="2869">
                  <c:v>4.8622086428209865E-2</c:v>
                </c:pt>
                <c:pt idx="2870">
                  <c:v>4.8644543542348373E-2</c:v>
                </c:pt>
                <c:pt idx="2871">
                  <c:v>4.8667131273525177E-2</c:v>
                </c:pt>
                <c:pt idx="2872">
                  <c:v>4.8689849621739723E-2</c:v>
                </c:pt>
                <c:pt idx="2873">
                  <c:v>4.8712698586992231E-2</c:v>
                </c:pt>
                <c:pt idx="2874">
                  <c:v>4.8735678169283037E-2</c:v>
                </c:pt>
                <c:pt idx="2875">
                  <c:v>4.8758788368611583E-2</c:v>
                </c:pt>
                <c:pt idx="2876">
                  <c:v>4.8782029184978093E-2</c:v>
                </c:pt>
                <c:pt idx="2877">
                  <c:v>4.8805400618382899E-2</c:v>
                </c:pt>
                <c:pt idx="2878">
                  <c:v>4.8828902668825447E-2</c:v>
                </c:pt>
                <c:pt idx="2879">
                  <c:v>4.8852535336305958E-2</c:v>
                </c:pt>
                <c:pt idx="2880">
                  <c:v>4.8876298620824765E-2</c:v>
                </c:pt>
                <c:pt idx="2881">
                  <c:v>4.8900192522381425E-2</c:v>
                </c:pt>
                <c:pt idx="2882">
                  <c:v>4.8924217040975937E-2</c:v>
                </c:pt>
                <c:pt idx="2883">
                  <c:v>4.8948372176608523E-2</c:v>
                </c:pt>
                <c:pt idx="2884">
                  <c:v>4.8972657929279406E-2</c:v>
                </c:pt>
                <c:pt idx="2885">
                  <c:v>4.899707429898803E-2</c:v>
                </c:pt>
                <c:pt idx="2886">
                  <c:v>4.9021621285734618E-2</c:v>
                </c:pt>
                <c:pt idx="2887">
                  <c:v>4.9046298889519391E-2</c:v>
                </c:pt>
                <c:pt idx="2888">
                  <c:v>4.9071107110342016E-2</c:v>
                </c:pt>
                <c:pt idx="2889">
                  <c:v>4.9096045948202605E-2</c:v>
                </c:pt>
                <c:pt idx="2890">
                  <c:v>4.912111540310149E-2</c:v>
                </c:pt>
                <c:pt idx="2891">
                  <c:v>4.9146315475038116E-2</c:v>
                </c:pt>
                <c:pt idx="2892">
                  <c:v>4.9171646164012706E-2</c:v>
                </c:pt>
                <c:pt idx="2893">
                  <c:v>4.9197107470025592E-2</c:v>
                </c:pt>
                <c:pt idx="2894">
                  <c:v>4.9222699393076219E-2</c:v>
                </c:pt>
                <c:pt idx="2895">
                  <c:v>4.9248421933164921E-2</c:v>
                </c:pt>
                <c:pt idx="2896">
                  <c:v>4.9274275090291808E-2</c:v>
                </c:pt>
                <c:pt idx="2897">
                  <c:v>4.9300258864456437E-2</c:v>
                </c:pt>
                <c:pt idx="2898">
                  <c:v>4.9326373255659139E-2</c:v>
                </c:pt>
                <c:pt idx="2899">
                  <c:v>4.9352618263899806E-2</c:v>
                </c:pt>
                <c:pt idx="2900">
                  <c:v>4.9378993889178657E-2</c:v>
                </c:pt>
                <c:pt idx="2901">
                  <c:v>4.9405500131495361E-2</c:v>
                </c:pt>
                <c:pt idx="2902">
                  <c:v>4.9432136990850029E-2</c:v>
                </c:pt>
                <c:pt idx="2903">
                  <c:v>4.9458904467242881E-2</c:v>
                </c:pt>
                <c:pt idx="2904">
                  <c:v>4.9485802560673586E-2</c:v>
                </c:pt>
                <c:pt idx="2905">
                  <c:v>4.9512831271142366E-2</c:v>
                </c:pt>
                <c:pt idx="2906">
                  <c:v>4.9539990598649219E-2</c:v>
                </c:pt>
                <c:pt idx="2907">
                  <c:v>4.9567280543193926E-2</c:v>
                </c:pt>
                <c:pt idx="2908">
                  <c:v>4.9594701104776706E-2</c:v>
                </c:pt>
                <c:pt idx="2909">
                  <c:v>4.9622252283397561E-2</c:v>
                </c:pt>
                <c:pt idx="2910">
                  <c:v>4.9649934079056379E-2</c:v>
                </c:pt>
                <c:pt idx="2911">
                  <c:v>4.967774649175305E-2</c:v>
                </c:pt>
                <c:pt idx="2912">
                  <c:v>4.9705689521488017E-2</c:v>
                </c:pt>
                <c:pt idx="2913">
                  <c:v>4.9733763168260725E-2</c:v>
                </c:pt>
                <c:pt idx="2914">
                  <c:v>4.9761967432071508E-2</c:v>
                </c:pt>
                <c:pt idx="2915">
                  <c:v>4.9790302312920254E-2</c:v>
                </c:pt>
                <c:pt idx="2916">
                  <c:v>4.9818767810807185E-2</c:v>
                </c:pt>
                <c:pt idx="2917">
                  <c:v>4.9847363925731969E-2</c:v>
                </c:pt>
                <c:pt idx="2918">
                  <c:v>4.9876090657694716E-2</c:v>
                </c:pt>
                <c:pt idx="2919">
                  <c:v>4.990494800669576E-2</c:v>
                </c:pt>
                <c:pt idx="2920">
                  <c:v>4.9933935972734433E-2</c:v>
                </c:pt>
                <c:pt idx="2921">
                  <c:v>4.9963054555811293E-2</c:v>
                </c:pt>
                <c:pt idx="2922">
                  <c:v>4.9992303755926226E-2</c:v>
                </c:pt>
                <c:pt idx="2923">
                  <c:v>5.0021683573079012E-2</c:v>
                </c:pt>
                <c:pt idx="2924">
                  <c:v>5.0051194007269872E-2</c:v>
                </c:pt>
                <c:pt idx="2925">
                  <c:v>5.0080835058498807E-2</c:v>
                </c:pt>
                <c:pt idx="2926">
                  <c:v>5.0110606726765705E-2</c:v>
                </c:pt>
                <c:pt idx="2927">
                  <c:v>5.0140509012070456E-2</c:v>
                </c:pt>
                <c:pt idx="2928">
                  <c:v>5.0170541914413502E-2</c:v>
                </c:pt>
                <c:pt idx="2929">
                  <c:v>5.020070543379429E-2</c:v>
                </c:pt>
                <c:pt idx="2930">
                  <c:v>5.0230999570213153E-2</c:v>
                </c:pt>
                <c:pt idx="2931">
                  <c:v>5.0261424323670201E-2</c:v>
                </c:pt>
                <c:pt idx="2932">
                  <c:v>5.029197969416499E-2</c:v>
                </c:pt>
                <c:pt idx="2933">
                  <c:v>5.0322665681697853E-2</c:v>
                </c:pt>
                <c:pt idx="2934">
                  <c:v>5.035348228626868E-2</c:v>
                </c:pt>
                <c:pt idx="2935">
                  <c:v>5.0384429507877693E-2</c:v>
                </c:pt>
                <c:pt idx="2936">
                  <c:v>5.0415507346524557E-2</c:v>
                </c:pt>
                <c:pt idx="2937">
                  <c:v>5.0446715802209496E-2</c:v>
                </c:pt>
                <c:pt idx="2938">
                  <c:v>5.047805487493251E-2</c:v>
                </c:pt>
                <c:pt idx="2939">
                  <c:v>5.0509524564693375E-2</c:v>
                </c:pt>
                <c:pt idx="2940">
                  <c:v>5.0541124871492205E-2</c:v>
                </c:pt>
                <c:pt idx="2941">
                  <c:v>5.057285579532933E-2</c:v>
                </c:pt>
                <c:pt idx="2942">
                  <c:v>5.0604717336204197E-2</c:v>
                </c:pt>
                <c:pt idx="2943">
                  <c:v>5.0636709494117138E-2</c:v>
                </c:pt>
                <c:pt idx="2944">
                  <c:v>5.0668832269068265E-2</c:v>
                </c:pt>
                <c:pt idx="2945">
                  <c:v>5.0701085661057133E-2</c:v>
                </c:pt>
                <c:pt idx="2946">
                  <c:v>5.0733469670083964E-2</c:v>
                </c:pt>
                <c:pt idx="2947">
                  <c:v>5.0765984296149091E-2</c:v>
                </c:pt>
                <c:pt idx="2948">
                  <c:v>5.0798629539252071E-2</c:v>
                </c:pt>
                <c:pt idx="2949">
                  <c:v>5.0831405399392904E-2</c:v>
                </c:pt>
                <c:pt idx="2950">
                  <c:v>5.0864311876571922E-2</c:v>
                </c:pt>
                <c:pt idx="2951">
                  <c:v>5.0897348970789014E-2</c:v>
                </c:pt>
                <c:pt idx="2952">
                  <c:v>5.0930516682043958E-2</c:v>
                </c:pt>
                <c:pt idx="2953">
                  <c:v>5.0963815010336866E-2</c:v>
                </c:pt>
                <c:pt idx="2954">
                  <c:v>5.099724395566807E-2</c:v>
                </c:pt>
                <c:pt idx="2955">
                  <c:v>5.1030803518037016E-2</c:v>
                </c:pt>
                <c:pt idx="2956">
                  <c:v>5.1064493697443925E-2</c:v>
                </c:pt>
                <c:pt idx="2957">
                  <c:v>5.109831449388913E-2</c:v>
                </c:pt>
                <c:pt idx="2958">
                  <c:v>5.1132265907372076E-2</c:v>
                </c:pt>
                <c:pt idx="2959">
                  <c:v>5.1166347937892986E-2</c:v>
                </c:pt>
                <c:pt idx="2960">
                  <c:v>5.1200560585452193E-2</c:v>
                </c:pt>
                <c:pt idx="2961">
                  <c:v>5.123490385004914E-2</c:v>
                </c:pt>
                <c:pt idx="2962">
                  <c:v>5.1269377731684163E-2</c:v>
                </c:pt>
                <c:pt idx="2963">
                  <c:v>5.130398223035737E-2</c:v>
                </c:pt>
                <c:pt idx="2964">
                  <c:v>5.1338717346068319E-2</c:v>
                </c:pt>
                <c:pt idx="2965">
                  <c:v>5.1373583078817342E-2</c:v>
                </c:pt>
                <c:pt idx="2966">
                  <c:v>5.1408579428604328E-2</c:v>
                </c:pt>
                <c:pt idx="2967">
                  <c:v>5.1443706395429611E-2</c:v>
                </c:pt>
                <c:pt idx="2968">
                  <c:v>5.1478963979292525E-2</c:v>
                </c:pt>
                <c:pt idx="2969">
                  <c:v>5.1514352180193623E-2</c:v>
                </c:pt>
                <c:pt idx="2970">
                  <c:v>5.1549870998132796E-2</c:v>
                </c:pt>
                <c:pt idx="2971">
                  <c:v>5.1585520433109822E-2</c:v>
                </c:pt>
                <c:pt idx="2972">
                  <c:v>5.162130048512481E-2</c:v>
                </c:pt>
                <c:pt idx="2973">
                  <c:v>5.1657211154178095E-2</c:v>
                </c:pt>
                <c:pt idx="2974">
                  <c:v>5.1693252440269122E-2</c:v>
                </c:pt>
                <c:pt idx="2975">
                  <c:v>5.1729424343398223E-2</c:v>
                </c:pt>
                <c:pt idx="2976">
                  <c:v>5.1765726863565398E-2</c:v>
                </c:pt>
                <c:pt idx="2977">
                  <c:v>5.1802160000770536E-2</c:v>
                </c:pt>
                <c:pt idx="2978">
                  <c:v>5.1838723755013527E-2</c:v>
                </c:pt>
                <c:pt idx="2979">
                  <c:v>5.1875418126294814E-2</c:v>
                </c:pt>
                <c:pt idx="2980">
                  <c:v>5.1912243114613954E-2</c:v>
                </c:pt>
                <c:pt idx="2981">
                  <c:v>5.1949198719970946E-2</c:v>
                </c:pt>
                <c:pt idx="2982">
                  <c:v>5.1986284942366234E-2</c:v>
                </c:pt>
                <c:pt idx="2983">
                  <c:v>5.2023501781799375E-2</c:v>
                </c:pt>
                <c:pt idx="2984">
                  <c:v>5.2060849238270479E-2</c:v>
                </c:pt>
                <c:pt idx="2985">
                  <c:v>5.2098327311779546E-2</c:v>
                </c:pt>
                <c:pt idx="2986">
                  <c:v>5.2135936002326799E-2</c:v>
                </c:pt>
                <c:pt idx="2987">
                  <c:v>5.2173675309911904E-2</c:v>
                </c:pt>
                <c:pt idx="2988">
                  <c:v>5.2211545234535084E-2</c:v>
                </c:pt>
                <c:pt idx="2989">
                  <c:v>5.2249545776196338E-2</c:v>
                </c:pt>
                <c:pt idx="2990">
                  <c:v>5.2287676934895444E-2</c:v>
                </c:pt>
                <c:pt idx="2991">
                  <c:v>5.2325938710632625E-2</c:v>
                </c:pt>
                <c:pt idx="2992">
                  <c:v>5.2364331103407991E-2</c:v>
                </c:pt>
                <c:pt idx="2993">
                  <c:v>5.2402854113221098E-2</c:v>
                </c:pt>
                <c:pt idx="2994">
                  <c:v>5.2441507740072169E-2</c:v>
                </c:pt>
                <c:pt idx="2995">
                  <c:v>5.2480291983961536E-2</c:v>
                </c:pt>
                <c:pt idx="2996">
                  <c:v>5.2519206844888755E-2</c:v>
                </c:pt>
                <c:pt idx="2997">
                  <c:v>5.2558252322853827E-2</c:v>
                </c:pt>
                <c:pt idx="2998">
                  <c:v>5.2597428417857195E-2</c:v>
                </c:pt>
                <c:pt idx="2999">
                  <c:v>5.2636735129898415E-2</c:v>
                </c:pt>
                <c:pt idx="3000">
                  <c:v>5.2676172458977599E-2</c:v>
                </c:pt>
                <c:pt idx="3001">
                  <c:v>5.2715740405094746E-2</c:v>
                </c:pt>
                <c:pt idx="3002">
                  <c:v>5.2755438968250079E-2</c:v>
                </c:pt>
                <c:pt idx="3003">
                  <c:v>5.2795268148443264E-2</c:v>
                </c:pt>
                <c:pt idx="3004">
                  <c:v>5.2835227945674523E-2</c:v>
                </c:pt>
                <c:pt idx="3005">
                  <c:v>5.2875318359943857E-2</c:v>
                </c:pt>
                <c:pt idx="3006">
                  <c:v>5.2915539391251043E-2</c:v>
                </c:pt>
                <c:pt idx="3007">
                  <c:v>5.2955891039596303E-2</c:v>
                </c:pt>
                <c:pt idx="3008">
                  <c:v>5.2996373304979638E-2</c:v>
                </c:pt>
                <c:pt idx="3009">
                  <c:v>5.3036986187400936E-2</c:v>
                </c:pt>
                <c:pt idx="3010">
                  <c:v>5.3077729686860087E-2</c:v>
                </c:pt>
                <c:pt idx="3011">
                  <c:v>5.3118603803357534E-2</c:v>
                </c:pt>
                <c:pt idx="3012">
                  <c:v>5.3159608536892722E-2</c:v>
                </c:pt>
                <c:pt idx="3013">
                  <c:v>5.3200743887465984E-2</c:v>
                </c:pt>
                <c:pt idx="3014">
                  <c:v>5.3242009855077432E-2</c:v>
                </c:pt>
                <c:pt idx="3015">
                  <c:v>5.3283406439726733E-2</c:v>
                </c:pt>
                <c:pt idx="3016">
                  <c:v>5.3324933641413885E-2</c:v>
                </c:pt>
                <c:pt idx="3017">
                  <c:v>5.3366591460139112E-2</c:v>
                </c:pt>
                <c:pt idx="3018">
                  <c:v>5.3408379895902636E-2</c:v>
                </c:pt>
                <c:pt idx="3019">
                  <c:v>5.34502989487039E-2</c:v>
                </c:pt>
                <c:pt idx="3020">
                  <c:v>5.3492348618543129E-2</c:v>
                </c:pt>
                <c:pt idx="3021">
                  <c:v>5.3534528905420653E-2</c:v>
                </c:pt>
                <c:pt idx="3022">
                  <c:v>5.3576839809335919E-2</c:v>
                </c:pt>
                <c:pt idx="3023">
                  <c:v>5.3619281330289148E-2</c:v>
                </c:pt>
                <c:pt idx="3024">
                  <c:v>5.3661853468280674E-2</c:v>
                </c:pt>
                <c:pt idx="3025">
                  <c:v>5.370455622330994E-2</c:v>
                </c:pt>
                <c:pt idx="3026">
                  <c:v>5.3747389595377282E-2</c:v>
                </c:pt>
                <c:pt idx="3027">
                  <c:v>5.3790353584482808E-2</c:v>
                </c:pt>
                <c:pt idx="3028">
                  <c:v>5.3833448190626076E-2</c:v>
                </c:pt>
                <c:pt idx="3029">
                  <c:v>5.3876673413807419E-2</c:v>
                </c:pt>
                <c:pt idx="3030">
                  <c:v>5.3920029254026947E-2</c:v>
                </c:pt>
                <c:pt idx="3031">
                  <c:v>5.3963515711284216E-2</c:v>
                </c:pt>
                <c:pt idx="3032">
                  <c:v>5.4007132785579559E-2</c:v>
                </c:pt>
                <c:pt idx="3033">
                  <c:v>5.4050880476913088E-2</c:v>
                </c:pt>
                <c:pt idx="3034">
                  <c:v>5.4094758785284469E-2</c:v>
                </c:pt>
                <c:pt idx="3035">
                  <c:v>5.4138767710693703E-2</c:v>
                </c:pt>
                <c:pt idx="3036">
                  <c:v>5.4182907253141122E-2</c:v>
                </c:pt>
                <c:pt idx="3037">
                  <c:v>5.4227177412626615E-2</c:v>
                </c:pt>
                <c:pt idx="3038">
                  <c:v>5.427157818914996E-2</c:v>
                </c:pt>
                <c:pt idx="3039">
                  <c:v>5.431610958271138E-2</c:v>
                </c:pt>
                <c:pt idx="3040">
                  <c:v>5.4360771593310986E-2</c:v>
                </c:pt>
                <c:pt idx="3041">
                  <c:v>5.4405564220948333E-2</c:v>
                </c:pt>
                <c:pt idx="3042">
                  <c:v>5.4450487465623643E-2</c:v>
                </c:pt>
                <c:pt idx="3043">
                  <c:v>5.4495541327337249E-2</c:v>
                </c:pt>
                <c:pt idx="3044">
                  <c:v>5.4540725806088597E-2</c:v>
                </c:pt>
                <c:pt idx="3045">
                  <c:v>5.4586040901878019E-2</c:v>
                </c:pt>
                <c:pt idx="3046">
                  <c:v>5.4631486614705627E-2</c:v>
                </c:pt>
                <c:pt idx="3047">
                  <c:v>5.4677062944570975E-2</c:v>
                </c:pt>
                <c:pt idx="3048">
                  <c:v>5.4722769891474399E-2</c:v>
                </c:pt>
                <c:pt idx="3049">
                  <c:v>5.4768607455416007E-2</c:v>
                </c:pt>
                <c:pt idx="3050">
                  <c:v>5.4814575636395468E-2</c:v>
                </c:pt>
                <c:pt idx="3051">
                  <c:v>5.4860674434412893E-2</c:v>
                </c:pt>
                <c:pt idx="3052">
                  <c:v>5.490690384946828E-2</c:v>
                </c:pt>
                <c:pt idx="3053">
                  <c:v>5.4953263881561965E-2</c:v>
                </c:pt>
                <c:pt idx="3054">
                  <c:v>5.499975453069339E-2</c:v>
                </c:pt>
                <c:pt idx="3055">
                  <c:v>5.5046375796862779E-2</c:v>
                </c:pt>
                <c:pt idx="3056">
                  <c:v>5.5093127680070464E-2</c:v>
                </c:pt>
                <c:pt idx="3057">
                  <c:v>5.514001018031589E-2</c:v>
                </c:pt>
                <c:pt idx="3058">
                  <c:v>5.518702329759928E-2</c:v>
                </c:pt>
                <c:pt idx="3059">
                  <c:v>5.5234167031920967E-2</c:v>
                </c:pt>
                <c:pt idx="3060">
                  <c:v>5.5281441383280505E-2</c:v>
                </c:pt>
                <c:pt idx="3061">
                  <c:v>5.5328846351677896E-2</c:v>
                </c:pt>
                <c:pt idx="3062">
                  <c:v>5.5376381937113583E-2</c:v>
                </c:pt>
                <c:pt idx="3063">
                  <c:v>5.5424048139587123E-2</c:v>
                </c:pt>
                <c:pt idx="3064">
                  <c:v>5.5471844959098515E-2</c:v>
                </c:pt>
                <c:pt idx="3065">
                  <c:v>5.5519772395648315E-2</c:v>
                </c:pt>
                <c:pt idx="3066">
                  <c:v>5.5567830449235744E-2</c:v>
                </c:pt>
                <c:pt idx="3067">
                  <c:v>5.5616019119861249E-2</c:v>
                </c:pt>
                <c:pt idx="3068">
                  <c:v>5.5664338407524716E-2</c:v>
                </c:pt>
                <c:pt idx="3069">
                  <c:v>5.571278831222648E-2</c:v>
                </c:pt>
                <c:pt idx="3070">
                  <c:v>5.5761368833965985E-2</c:v>
                </c:pt>
                <c:pt idx="3071">
                  <c:v>5.5810079972743454E-2</c:v>
                </c:pt>
                <c:pt idx="3072">
                  <c:v>5.5858921728559219E-2</c:v>
                </c:pt>
                <c:pt idx="3073">
                  <c:v>5.5907894101412725E-2</c:v>
                </c:pt>
                <c:pt idx="3074">
                  <c:v>5.5956997091304195E-2</c:v>
                </c:pt>
                <c:pt idx="3075">
                  <c:v>5.6006230698233961E-2</c:v>
                </c:pt>
                <c:pt idx="3076">
                  <c:v>5.6055594922201579E-2</c:v>
                </c:pt>
                <c:pt idx="3077">
                  <c:v>5.610508976320705E-2</c:v>
                </c:pt>
                <c:pt idx="3078">
                  <c:v>5.6154715221250817E-2</c:v>
                </c:pt>
                <c:pt idx="3079">
                  <c:v>5.6204471296332437E-2</c:v>
                </c:pt>
                <c:pt idx="3080">
                  <c:v>5.6254357988451908E-2</c:v>
                </c:pt>
                <c:pt idx="3081">
                  <c:v>5.6304375297609677E-2</c:v>
                </c:pt>
                <c:pt idx="3082">
                  <c:v>5.6354523223805297E-2</c:v>
                </c:pt>
                <c:pt idx="3083">
                  <c:v>5.6404801767038881E-2</c:v>
                </c:pt>
                <c:pt idx="3084">
                  <c:v>5.6455210927310651E-2</c:v>
                </c:pt>
                <c:pt idx="3085">
                  <c:v>5.6505750704620272E-2</c:v>
                </c:pt>
                <c:pt idx="3086">
                  <c:v>5.6556421098967857E-2</c:v>
                </c:pt>
                <c:pt idx="3087">
                  <c:v>5.6607222110353406E-2</c:v>
                </c:pt>
                <c:pt idx="3088">
                  <c:v>5.665815373877725E-2</c:v>
                </c:pt>
                <c:pt idx="3089">
                  <c:v>5.6709215984238837E-2</c:v>
                </c:pt>
                <c:pt idx="3090">
                  <c:v>5.6760408846738386E-2</c:v>
                </c:pt>
                <c:pt idx="3091">
                  <c:v>5.6811732326276232E-2</c:v>
                </c:pt>
                <c:pt idx="3092">
                  <c:v>5.6863186422851819E-2</c:v>
                </c:pt>
                <c:pt idx="3093">
                  <c:v>5.6914771136465481E-2</c:v>
                </c:pt>
                <c:pt idx="3094">
                  <c:v>5.6966486467117328E-2</c:v>
                </c:pt>
                <c:pt idx="3095">
                  <c:v>5.7018332414806916E-2</c:v>
                </c:pt>
                <c:pt idx="3096">
                  <c:v>5.7070308979534579E-2</c:v>
                </c:pt>
                <c:pt idx="3097">
                  <c:v>5.7122416161300427E-2</c:v>
                </c:pt>
                <c:pt idx="3098">
                  <c:v>5.7174653960104127E-2</c:v>
                </c:pt>
                <c:pt idx="3099">
                  <c:v>5.722702237594568E-2</c:v>
                </c:pt>
                <c:pt idx="3100">
                  <c:v>5.727952140882564E-2</c:v>
                </c:pt>
                <c:pt idx="3101">
                  <c:v>5.733215105874323E-2</c:v>
                </c:pt>
                <c:pt idx="3102">
                  <c:v>5.7384911325698895E-2</c:v>
                </c:pt>
                <c:pt idx="3103">
                  <c:v>5.7437802209692634E-2</c:v>
                </c:pt>
                <c:pt idx="3104">
                  <c:v>5.7490823710724448E-2</c:v>
                </c:pt>
                <c:pt idx="3105">
                  <c:v>5.7543975828794114E-2</c:v>
                </c:pt>
                <c:pt idx="3106">
                  <c:v>5.7597258563901854E-2</c:v>
                </c:pt>
                <c:pt idx="3107">
                  <c:v>5.765067191604778E-2</c:v>
                </c:pt>
                <c:pt idx="3108">
                  <c:v>5.7704215885231447E-2</c:v>
                </c:pt>
                <c:pt idx="3109">
                  <c:v>5.7757890471453188E-2</c:v>
                </c:pt>
                <c:pt idx="3110">
                  <c:v>5.7811695674713004E-2</c:v>
                </c:pt>
                <c:pt idx="3111">
                  <c:v>5.7865631495010783E-2</c:v>
                </c:pt>
                <c:pt idx="3112">
                  <c:v>5.7919697932346526E-2</c:v>
                </c:pt>
                <c:pt idx="3113">
                  <c:v>5.7973894986720453E-2</c:v>
                </c:pt>
                <c:pt idx="3114">
                  <c:v>5.8028222658132123E-2</c:v>
                </c:pt>
                <c:pt idx="3115">
                  <c:v>5.8082680946581866E-2</c:v>
                </c:pt>
                <c:pt idx="3116">
                  <c:v>5.8137269852069795E-2</c:v>
                </c:pt>
                <c:pt idx="3117">
                  <c:v>5.8191989374595576E-2</c:v>
                </c:pt>
                <c:pt idx="3118">
                  <c:v>5.8246839514159321E-2</c:v>
                </c:pt>
                <c:pt idx="3119">
                  <c:v>5.8301820270761029E-2</c:v>
                </c:pt>
                <c:pt idx="3120">
                  <c:v>5.8356931644401033E-2</c:v>
                </c:pt>
                <c:pt idx="3121">
                  <c:v>5.8412173635078779E-2</c:v>
                </c:pt>
                <c:pt idx="3122">
                  <c:v>5.8467546242794488E-2</c:v>
                </c:pt>
                <c:pt idx="3123">
                  <c:v>5.8523049467548494E-2</c:v>
                </c:pt>
                <c:pt idx="3124">
                  <c:v>5.857868330934024E-2</c:v>
                </c:pt>
                <c:pt idx="3125">
                  <c:v>5.8634447768170062E-2</c:v>
                </c:pt>
                <c:pt idx="3126">
                  <c:v>5.8690342844038068E-2</c:v>
                </c:pt>
                <c:pt idx="3127">
                  <c:v>5.8746368536943816E-2</c:v>
                </c:pt>
                <c:pt idx="3128">
                  <c:v>5.8802524846887638E-2</c:v>
                </c:pt>
                <c:pt idx="3129">
                  <c:v>5.8858811773869646E-2</c:v>
                </c:pt>
                <c:pt idx="3130">
                  <c:v>5.8915229317889395E-2</c:v>
                </c:pt>
                <c:pt idx="3131">
                  <c:v>5.8971777478947218E-2</c:v>
                </c:pt>
                <c:pt idx="3132">
                  <c:v>5.9028456257043227E-2</c:v>
                </c:pt>
                <c:pt idx="3133">
                  <c:v>5.9085265652177088E-2</c:v>
                </c:pt>
                <c:pt idx="3134">
                  <c:v>5.9142205664348912E-2</c:v>
                </c:pt>
                <c:pt idx="3135">
                  <c:v>5.9199276293558922E-2</c:v>
                </c:pt>
                <c:pt idx="3136">
                  <c:v>5.9256477539806784E-2</c:v>
                </c:pt>
                <c:pt idx="3137">
                  <c:v>5.931380940309261E-2</c:v>
                </c:pt>
                <c:pt idx="3138">
                  <c:v>5.9371271883416399E-2</c:v>
                </c:pt>
                <c:pt idx="3139">
                  <c:v>5.9428864980778484E-2</c:v>
                </c:pt>
                <c:pt idx="3140">
                  <c:v>5.9486588695178311E-2</c:v>
                </c:pt>
                <c:pt idx="3141">
                  <c:v>5.9544443026616212E-2</c:v>
                </c:pt>
                <c:pt idx="3142">
                  <c:v>5.9602427975092298E-2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A4-4F06-BA68-C5912F0AC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8837599"/>
        <c:axId val="1328837183"/>
      </c:scatterChart>
      <c:valAx>
        <c:axId val="132883759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 b="1"/>
                  <a:t>T/C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8837183"/>
        <c:crosses val="autoZero"/>
        <c:crossBetween val="midCat"/>
      </c:valAx>
      <c:valAx>
        <c:axId val="13288371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600" b="1"/>
                  <a:t>Cooling rate / Cs^-1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88375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4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527538</xdr:colOff>
      <xdr:row>3</xdr:row>
      <xdr:rowOff>131885</xdr:rowOff>
    </xdr:from>
    <xdr:to>
      <xdr:col>6</xdr:col>
      <xdr:colOff>769518</xdr:colOff>
      <xdr:row>7</xdr:row>
      <xdr:rowOff>75595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0" y="703385"/>
          <a:ext cx="2044403" cy="705710"/>
        </a:xfrm>
        <a:prstGeom prst="rect">
          <a:avLst/>
        </a:prstGeom>
      </xdr:spPr>
    </xdr:pic>
    <xdr:clientData/>
  </xdr:twoCellAnchor>
  <xdr:twoCellAnchor>
    <xdr:from>
      <xdr:col>0</xdr:col>
      <xdr:colOff>58616</xdr:colOff>
      <xdr:row>21</xdr:row>
      <xdr:rowOff>7327</xdr:rowOff>
    </xdr:from>
    <xdr:to>
      <xdr:col>5</xdr:col>
      <xdr:colOff>688730</xdr:colOff>
      <xdr:row>41</xdr:row>
      <xdr:rowOff>102577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859444</xdr:colOff>
      <xdr:row>20</xdr:row>
      <xdr:rowOff>183173</xdr:rowOff>
    </xdr:from>
    <xdr:to>
      <xdr:col>11</xdr:col>
      <xdr:colOff>388327</xdr:colOff>
      <xdr:row>42</xdr:row>
      <xdr:rowOff>80596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901211</xdr:colOff>
      <xdr:row>14</xdr:row>
      <xdr:rowOff>174382</xdr:rowOff>
    </xdr:from>
    <xdr:to>
      <xdr:col>19</xdr:col>
      <xdr:colOff>0</xdr:colOff>
      <xdr:row>27</xdr:row>
      <xdr:rowOff>60082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0.61209</cdr:x>
      <cdr:y>0.8045</cdr:y>
    </cdr:from>
    <cdr:to>
      <cdr:x>0.65107</cdr:x>
      <cdr:y>0.8045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6901962" y="6030055"/>
          <a:ext cx="439615" cy="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139212</xdr:rowOff>
    </xdr:from>
    <xdr:to>
      <xdr:col>7</xdr:col>
      <xdr:colOff>234653</xdr:colOff>
      <xdr:row>7</xdr:row>
      <xdr:rowOff>82922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43475" y="710712"/>
          <a:ext cx="2044403" cy="70571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</xdr:row>
      <xdr:rowOff>153867</xdr:rowOff>
    </xdr:from>
    <xdr:to>
      <xdr:col>11</xdr:col>
      <xdr:colOff>197826</xdr:colOff>
      <xdr:row>57</xdr:row>
      <xdr:rowOff>29309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361213</xdr:colOff>
      <xdr:row>9</xdr:row>
      <xdr:rowOff>86458</xdr:rowOff>
    </xdr:from>
    <xdr:to>
      <xdr:col>23</xdr:col>
      <xdr:colOff>307728</xdr:colOff>
      <xdr:row>26</xdr:row>
      <xdr:rowOff>87922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139212</xdr:rowOff>
    </xdr:from>
    <xdr:to>
      <xdr:col>7</xdr:col>
      <xdr:colOff>234653</xdr:colOff>
      <xdr:row>7</xdr:row>
      <xdr:rowOff>82922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43475" y="710712"/>
          <a:ext cx="2044403" cy="70571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</xdr:row>
      <xdr:rowOff>87925</xdr:rowOff>
    </xdr:from>
    <xdr:to>
      <xdr:col>11</xdr:col>
      <xdr:colOff>197826</xdr:colOff>
      <xdr:row>58</xdr:row>
      <xdr:rowOff>153867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361213</xdr:colOff>
      <xdr:row>9</xdr:row>
      <xdr:rowOff>86458</xdr:rowOff>
    </xdr:from>
    <xdr:to>
      <xdr:col>23</xdr:col>
      <xdr:colOff>307728</xdr:colOff>
      <xdr:row>26</xdr:row>
      <xdr:rowOff>87922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139212</xdr:rowOff>
    </xdr:from>
    <xdr:to>
      <xdr:col>7</xdr:col>
      <xdr:colOff>234653</xdr:colOff>
      <xdr:row>7</xdr:row>
      <xdr:rowOff>82922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76700" y="710712"/>
          <a:ext cx="2044403" cy="705710"/>
        </a:xfrm>
        <a:prstGeom prst="rect">
          <a:avLst/>
        </a:prstGeom>
      </xdr:spPr>
    </xdr:pic>
    <xdr:clientData/>
  </xdr:twoCellAnchor>
  <xdr:twoCellAnchor>
    <xdr:from>
      <xdr:col>0</xdr:col>
      <xdr:colOff>395654</xdr:colOff>
      <xdr:row>20</xdr:row>
      <xdr:rowOff>183173</xdr:rowOff>
    </xdr:from>
    <xdr:to>
      <xdr:col>8</xdr:col>
      <xdr:colOff>813288</xdr:colOff>
      <xdr:row>41</xdr:row>
      <xdr:rowOff>139213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361213</xdr:colOff>
      <xdr:row>9</xdr:row>
      <xdr:rowOff>86458</xdr:rowOff>
    </xdr:from>
    <xdr:to>
      <xdr:col>23</xdr:col>
      <xdr:colOff>307728</xdr:colOff>
      <xdr:row>26</xdr:row>
      <xdr:rowOff>87922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139212</xdr:rowOff>
    </xdr:from>
    <xdr:to>
      <xdr:col>6</xdr:col>
      <xdr:colOff>234653</xdr:colOff>
      <xdr:row>7</xdr:row>
      <xdr:rowOff>82922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8487" y="139212"/>
          <a:ext cx="2042938" cy="705710"/>
        </a:xfrm>
        <a:prstGeom prst="rect">
          <a:avLst/>
        </a:prstGeom>
      </xdr:spPr>
    </xdr:pic>
    <xdr:clientData/>
  </xdr:twoCellAnchor>
  <xdr:twoCellAnchor>
    <xdr:from>
      <xdr:col>0</xdr:col>
      <xdr:colOff>505558</xdr:colOff>
      <xdr:row>22</xdr:row>
      <xdr:rowOff>131884</xdr:rowOff>
    </xdr:from>
    <xdr:to>
      <xdr:col>5</xdr:col>
      <xdr:colOff>139211</xdr:colOff>
      <xdr:row>40</xdr:row>
      <xdr:rowOff>87923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287944</xdr:colOff>
      <xdr:row>20</xdr:row>
      <xdr:rowOff>145074</xdr:rowOff>
    </xdr:from>
    <xdr:to>
      <xdr:col>15</xdr:col>
      <xdr:colOff>498229</xdr:colOff>
      <xdr:row>39</xdr:row>
      <xdr:rowOff>146538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21787</xdr:colOff>
      <xdr:row>0</xdr:row>
      <xdr:rowOff>139212</xdr:rowOff>
    </xdr:from>
    <xdr:to>
      <xdr:col>6</xdr:col>
      <xdr:colOff>388325</xdr:colOff>
      <xdr:row>4</xdr:row>
      <xdr:rowOff>82922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01672" y="139212"/>
          <a:ext cx="2044403" cy="705710"/>
        </a:xfrm>
        <a:prstGeom prst="rect">
          <a:avLst/>
        </a:prstGeom>
      </xdr:spPr>
    </xdr:pic>
    <xdr:clientData/>
  </xdr:twoCellAnchor>
  <xdr:twoCellAnchor>
    <xdr:from>
      <xdr:col>0</xdr:col>
      <xdr:colOff>43962</xdr:colOff>
      <xdr:row>16</xdr:row>
      <xdr:rowOff>168520</xdr:rowOff>
    </xdr:from>
    <xdr:to>
      <xdr:col>6</xdr:col>
      <xdr:colOff>227135</xdr:colOff>
      <xdr:row>36</xdr:row>
      <xdr:rowOff>146539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588350</xdr:colOff>
      <xdr:row>7</xdr:row>
      <xdr:rowOff>13188</xdr:rowOff>
    </xdr:from>
    <xdr:to>
      <xdr:col>22</xdr:col>
      <xdr:colOff>117229</xdr:colOff>
      <xdr:row>24</xdr:row>
      <xdr:rowOff>80596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361950</xdr:colOff>
      <xdr:row>7</xdr:row>
      <xdr:rowOff>85725</xdr:rowOff>
    </xdr:from>
    <xdr:to>
      <xdr:col>14</xdr:col>
      <xdr:colOff>57150</xdr:colOff>
      <xdr:row>21</xdr:row>
      <xdr:rowOff>161925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561975</xdr:colOff>
      <xdr:row>25</xdr:row>
      <xdr:rowOff>142875</xdr:rowOff>
    </xdr:from>
    <xdr:to>
      <xdr:col>13</xdr:col>
      <xdr:colOff>257175</xdr:colOff>
      <xdr:row>40</xdr:row>
      <xdr:rowOff>28575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381000</xdr:colOff>
      <xdr:row>41</xdr:row>
      <xdr:rowOff>161925</xdr:rowOff>
    </xdr:from>
    <xdr:to>
      <xdr:col>13</xdr:col>
      <xdr:colOff>76200</xdr:colOff>
      <xdr:row>56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571500</xdr:colOff>
      <xdr:row>16</xdr:row>
      <xdr:rowOff>0</xdr:rowOff>
    </xdr:from>
    <xdr:to>
      <xdr:col>19</xdr:col>
      <xdr:colOff>200025</xdr:colOff>
      <xdr:row>35</xdr:row>
      <xdr:rowOff>85725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64"/>
  <sheetViews>
    <sheetView zoomScale="130" zoomScaleNormal="130" workbookViewId="0">
      <selection activeCell="D19" sqref="D19"/>
    </sheetView>
  </sheetViews>
  <sheetFormatPr defaultRowHeight="15" x14ac:dyDescent="0.25"/>
  <cols>
    <col min="1" max="1" width="19.42578125" bestFit="1" customWidth="1"/>
    <col min="2" max="2" width="14.5703125" customWidth="1"/>
    <col min="3" max="3" width="13" customWidth="1"/>
    <col min="4" max="4" width="13.5703125" bestFit="1" customWidth="1"/>
    <col min="5" max="5" width="13.5703125" customWidth="1"/>
    <col min="6" max="6" width="13.42578125" bestFit="1" customWidth="1"/>
    <col min="7" max="7" width="13.7109375" bestFit="1" customWidth="1"/>
    <col min="8" max="8" width="13.7109375" style="9" customWidth="1"/>
    <col min="9" max="9" width="18.42578125" customWidth="1"/>
    <col min="11" max="11" width="23.42578125" customWidth="1"/>
    <col min="12" max="12" width="18.28515625" customWidth="1"/>
  </cols>
  <sheetData>
    <row r="1" spans="1:23" x14ac:dyDescent="0.25">
      <c r="A1" t="s">
        <v>63</v>
      </c>
      <c r="B1" t="s">
        <v>64</v>
      </c>
    </row>
    <row r="2" spans="1:23" x14ac:dyDescent="0.25">
      <c r="A2" t="s">
        <v>65</v>
      </c>
    </row>
    <row r="4" spans="1:23" x14ac:dyDescent="0.25">
      <c r="A4" t="s">
        <v>0</v>
      </c>
      <c r="B4">
        <v>3.2000000000000001E-2</v>
      </c>
    </row>
    <row r="5" spans="1:23" x14ac:dyDescent="0.25">
      <c r="A5" t="s">
        <v>1</v>
      </c>
      <c r="B5">
        <v>7800</v>
      </c>
    </row>
    <row r="6" spans="1:23" x14ac:dyDescent="0.25">
      <c r="A6" t="s">
        <v>2</v>
      </c>
      <c r="B6">
        <v>25</v>
      </c>
      <c r="I6" s="2"/>
      <c r="L6" s="2"/>
    </row>
    <row r="7" spans="1:23" x14ac:dyDescent="0.25">
      <c r="A7" t="s">
        <v>22</v>
      </c>
      <c r="B7">
        <v>1</v>
      </c>
    </row>
    <row r="8" spans="1:23" x14ac:dyDescent="0.25">
      <c r="A8" t="s">
        <v>24</v>
      </c>
      <c r="B8">
        <f>PI()*(B4/2)^2</f>
        <v>8.0424771931898698E-4</v>
      </c>
    </row>
    <row r="9" spans="1:23" x14ac:dyDescent="0.25">
      <c r="A9" t="s">
        <v>25</v>
      </c>
      <c r="B9">
        <f>B7/B8</f>
        <v>1243.3979929054324</v>
      </c>
    </row>
    <row r="10" spans="1:23" x14ac:dyDescent="0.25">
      <c r="A10" t="s">
        <v>23</v>
      </c>
      <c r="B10">
        <f>B9*PI()*B4+B8*2</f>
        <v>125.00160849543863</v>
      </c>
      <c r="I10" t="s">
        <v>18</v>
      </c>
    </row>
    <row r="11" spans="1:23" x14ac:dyDescent="0.25">
      <c r="A11" t="s">
        <v>33</v>
      </c>
      <c r="B11">
        <f>B5*B7/0.05584</f>
        <v>139684.81375358166</v>
      </c>
    </row>
    <row r="12" spans="1:23" x14ac:dyDescent="0.25">
      <c r="A12" t="s">
        <v>26</v>
      </c>
      <c r="B12" t="s">
        <v>27</v>
      </c>
    </row>
    <row r="13" spans="1:23" x14ac:dyDescent="0.25">
      <c r="A13" t="s">
        <v>28</v>
      </c>
    </row>
    <row r="16" spans="1:23" s="5" customFormat="1" ht="45" x14ac:dyDescent="0.25">
      <c r="A16" s="5" t="s">
        <v>4</v>
      </c>
      <c r="B16" s="5" t="s">
        <v>19</v>
      </c>
      <c r="C16" s="5" t="s">
        <v>67</v>
      </c>
      <c r="D16" s="5" t="s">
        <v>68</v>
      </c>
      <c r="E16" s="5" t="s">
        <v>62</v>
      </c>
      <c r="F16" s="5" t="s">
        <v>61</v>
      </c>
      <c r="G16" s="5" t="s">
        <v>34</v>
      </c>
      <c r="H16" s="10" t="s">
        <v>60</v>
      </c>
      <c r="I16" s="5" t="s">
        <v>29</v>
      </c>
      <c r="J16" s="5" t="s">
        <v>30</v>
      </c>
      <c r="K16" s="5" t="s">
        <v>69</v>
      </c>
      <c r="L16" s="5" t="s">
        <v>30</v>
      </c>
      <c r="W16" s="8"/>
    </row>
    <row r="17" spans="1:12" x14ac:dyDescent="0.25">
      <c r="A17" s="3">
        <v>0</v>
      </c>
      <c r="B17" s="4">
        <v>906.8</v>
      </c>
      <c r="C17">
        <v>19.721039999999999</v>
      </c>
      <c r="D17">
        <v>906.32627000000002</v>
      </c>
      <c r="E17">
        <f>(D17-D18)/(C18-C17)</f>
        <v>2.6211898213359501</v>
      </c>
      <c r="F17">
        <f t="shared" ref="F17:F80" si="0">22.05525+0.000976463*(B17+273.15)+0.00000347809*(B17+273.15)^2 -0.000000000526671*(B17+273.15)^3</f>
        <v>27.184682316297312</v>
      </c>
      <c r="G17">
        <f>-$B$5*$B$7/0.05584*F17*(-E17)/($B$10*(D17-$B$6))</f>
        <v>90.348222163538054</v>
      </c>
      <c r="H17" s="9">
        <f>18.9365684259371-0.0145135365856294*D17+0.000102717523598523*D17^2-6.79573404934029E-09*D17^3</f>
        <v>85.098251924528952</v>
      </c>
      <c r="I17">
        <f>D17</f>
        <v>906.32627000000002</v>
      </c>
      <c r="J17">
        <f>I17-D17</f>
        <v>0</v>
      </c>
      <c r="K17">
        <f>D17</f>
        <v>906.32627000000002</v>
      </c>
      <c r="L17">
        <f>K17-D17</f>
        <v>0</v>
      </c>
    </row>
    <row r="18" spans="1:12" x14ac:dyDescent="0.25">
      <c r="A18" s="3">
        <f>A17+1</f>
        <v>1</v>
      </c>
      <c r="B18" s="4">
        <v>906.8</v>
      </c>
      <c r="C18">
        <v>28.261649999999999</v>
      </c>
      <c r="D18">
        <v>883.93970999999999</v>
      </c>
      <c r="E18">
        <f t="shared" ref="E18:E81" si="1">(D18-D19)/(C19-C18)</f>
        <v>2.3456673469459419</v>
      </c>
      <c r="F18">
        <f t="shared" si="0"/>
        <v>27.184682316297312</v>
      </c>
      <c r="G18">
        <f t="shared" ref="G18:G81" si="2">-$B$5*$B$7/0.05584*F18*(-E18)/($B$10*(D18-$B$6))</f>
        <v>82.95863446576567</v>
      </c>
      <c r="H18" s="9">
        <f t="shared" ref="H18:H81" si="3">18.9365684259371-0.0145135365856294*D18+0.000102717523598523*D18^2-6.79573404934029E-09*D18^3</f>
        <v>81.672172758296639</v>
      </c>
      <c r="I18">
        <f>I17-($B$10*G17*(I17-$B$6))/($B$5*$B$7/0.05584*F17)*(C18-C17)</f>
        <v>883.93970999999999</v>
      </c>
      <c r="J18">
        <f t="shared" ref="J18:J81" si="4">I18-D18</f>
        <v>0</v>
      </c>
      <c r="K18">
        <f>K17-($B$10*H17*(K17-$B$6))/($B$5*$B$7/0.05584*F17)*(C18-C17)</f>
        <v>885.24055212992096</v>
      </c>
      <c r="L18">
        <f t="shared" ref="L18:L81" si="5">K18-D18</f>
        <v>1.3008421299209658</v>
      </c>
    </row>
    <row r="19" spans="1:12" x14ac:dyDescent="0.25">
      <c r="A19" s="3">
        <f t="shared" ref="A19:A82" si="6">A18+1</f>
        <v>2</v>
      </c>
      <c r="B19" s="4">
        <v>906.8</v>
      </c>
      <c r="C19">
        <v>39.64913</v>
      </c>
      <c r="D19">
        <v>857.22847000000002</v>
      </c>
      <c r="E19">
        <f t="shared" si="1"/>
        <v>1.7871751154439599</v>
      </c>
      <c r="F19">
        <f t="shared" si="0"/>
        <v>27.184682316297312</v>
      </c>
      <c r="G19">
        <f t="shared" si="2"/>
        <v>65.235259428451101</v>
      </c>
      <c r="H19" s="9">
        <f t="shared" si="3"/>
        <v>77.695351667612243</v>
      </c>
      <c r="I19">
        <f t="shared" ref="I19:I82" si="7">I18-($B$10*G18*(I18-$B$6))/($B$5*$B$7/0.05584*F18)*(C19-C18)</f>
        <v>857.22847000000002</v>
      </c>
      <c r="J19">
        <f t="shared" si="4"/>
        <v>0</v>
      </c>
      <c r="K19">
        <f t="shared" ref="K19:K82" si="8">K18-($B$10*H18*(K18-$B$6))/($B$5*$B$7/0.05584*F18)*(C19-C18)</f>
        <v>858.9037043007371</v>
      </c>
      <c r="L19">
        <f t="shared" si="5"/>
        <v>1.6752343007370882</v>
      </c>
    </row>
    <row r="20" spans="1:12" x14ac:dyDescent="0.25">
      <c r="A20" s="3">
        <f t="shared" si="6"/>
        <v>3</v>
      </c>
      <c r="B20" s="4">
        <v>906.8</v>
      </c>
      <c r="C20">
        <v>54.452849999999998</v>
      </c>
      <c r="D20">
        <v>830.77162999999996</v>
      </c>
      <c r="E20">
        <f t="shared" si="1"/>
        <v>1.9999339290866747</v>
      </c>
      <c r="F20">
        <f t="shared" si="0"/>
        <v>27.184682316297312</v>
      </c>
      <c r="G20">
        <f t="shared" si="2"/>
        <v>75.39829576916577</v>
      </c>
      <c r="H20" s="9">
        <f t="shared" si="3"/>
        <v>73.876308809053512</v>
      </c>
      <c r="I20">
        <f t="shared" si="7"/>
        <v>830.77162999999996</v>
      </c>
      <c r="J20">
        <f t="shared" si="4"/>
        <v>0</v>
      </c>
      <c r="K20">
        <f t="shared" si="8"/>
        <v>827.33011553115205</v>
      </c>
      <c r="L20">
        <f t="shared" si="5"/>
        <v>-3.4415144688479131</v>
      </c>
    </row>
    <row r="21" spans="1:12" x14ac:dyDescent="0.25">
      <c r="A21" s="3">
        <f t="shared" si="6"/>
        <v>4</v>
      </c>
      <c r="B21" s="4">
        <v>906.8</v>
      </c>
      <c r="C21">
        <v>66.409700000000001</v>
      </c>
      <c r="D21">
        <v>806.85871999999995</v>
      </c>
      <c r="E21">
        <f t="shared" si="1"/>
        <v>1.6878872836317953</v>
      </c>
      <c r="F21">
        <f t="shared" si="0"/>
        <v>27.184682316297312</v>
      </c>
      <c r="G21">
        <f t="shared" si="2"/>
        <v>65.580241382467008</v>
      </c>
      <c r="H21" s="9">
        <f t="shared" si="3"/>
        <v>70.527782650752627</v>
      </c>
      <c r="I21">
        <f t="shared" si="7"/>
        <v>806.85871999999995</v>
      </c>
      <c r="J21">
        <f t="shared" si="4"/>
        <v>0</v>
      </c>
      <c r="K21">
        <f t="shared" si="8"/>
        <v>803.99998283045466</v>
      </c>
      <c r="L21">
        <f t="shared" si="5"/>
        <v>-2.858737169545293</v>
      </c>
    </row>
    <row r="22" spans="1:12" x14ac:dyDescent="0.25">
      <c r="A22" s="3">
        <f t="shared" si="6"/>
        <v>5</v>
      </c>
      <c r="B22" s="4">
        <v>906.8</v>
      </c>
      <c r="C22">
        <v>81.782799999999995</v>
      </c>
      <c r="D22">
        <v>780.91066000000001</v>
      </c>
      <c r="E22">
        <f t="shared" si="1"/>
        <v>1.6668844047307061</v>
      </c>
      <c r="F22">
        <f t="shared" si="0"/>
        <v>27.184682316297312</v>
      </c>
      <c r="G22">
        <f t="shared" si="2"/>
        <v>66.987360747677641</v>
      </c>
      <c r="H22" s="9">
        <f t="shared" si="3"/>
        <v>67.005905271744822</v>
      </c>
      <c r="I22">
        <f t="shared" si="7"/>
        <v>780.91066000000001</v>
      </c>
      <c r="J22">
        <f t="shared" si="4"/>
        <v>0</v>
      </c>
      <c r="K22">
        <f t="shared" si="8"/>
        <v>776.1963671570918</v>
      </c>
      <c r="L22">
        <f t="shared" si="5"/>
        <v>-4.7142928429082076</v>
      </c>
    </row>
    <row r="23" spans="1:12" x14ac:dyDescent="0.25">
      <c r="A23" s="3">
        <f t="shared" si="6"/>
        <v>6</v>
      </c>
      <c r="B23" s="4">
        <v>906.8</v>
      </c>
      <c r="C23">
        <v>96.586519999999993</v>
      </c>
      <c r="D23">
        <v>756.23456999999996</v>
      </c>
      <c r="E23">
        <f t="shared" si="1"/>
        <v>1.6043970168175239</v>
      </c>
      <c r="F23">
        <f t="shared" si="0"/>
        <v>27.184682316297312</v>
      </c>
      <c r="G23">
        <f t="shared" si="2"/>
        <v>66.651969136869496</v>
      </c>
      <c r="H23" s="9">
        <f t="shared" si="3"/>
        <v>63.765086259706166</v>
      </c>
      <c r="I23">
        <f t="shared" si="7"/>
        <v>756.23456999999996</v>
      </c>
      <c r="J23">
        <f t="shared" si="4"/>
        <v>0</v>
      </c>
      <c r="K23">
        <f t="shared" si="8"/>
        <v>751.66738279020683</v>
      </c>
      <c r="L23">
        <f t="shared" si="5"/>
        <v>-4.5671872097931328</v>
      </c>
    </row>
    <row r="24" spans="1:12" x14ac:dyDescent="0.25">
      <c r="A24" s="3">
        <f t="shared" si="6"/>
        <v>7</v>
      </c>
      <c r="B24" s="4">
        <v>906.8</v>
      </c>
      <c r="C24">
        <v>109.11274</v>
      </c>
      <c r="D24">
        <v>736.13753999999994</v>
      </c>
      <c r="E24">
        <f t="shared" si="1"/>
        <v>1.5049883944607658</v>
      </c>
      <c r="F24">
        <f t="shared" si="0"/>
        <v>27.184682316297312</v>
      </c>
      <c r="G24">
        <f t="shared" si="2"/>
        <v>64.28910793806314</v>
      </c>
      <c r="H24" s="9">
        <f t="shared" si="3"/>
        <v>61.204180402191113</v>
      </c>
      <c r="I24">
        <f t="shared" si="7"/>
        <v>736.13753999999994</v>
      </c>
      <c r="J24">
        <f t="shared" si="4"/>
        <v>0</v>
      </c>
      <c r="K24">
        <f t="shared" si="8"/>
        <v>732.56089770433755</v>
      </c>
      <c r="L24">
        <f t="shared" si="5"/>
        <v>-3.5766422956623956</v>
      </c>
    </row>
    <row r="25" spans="1:12" x14ac:dyDescent="0.25">
      <c r="A25" s="3">
        <f t="shared" si="6"/>
        <v>8</v>
      </c>
      <c r="B25" s="4">
        <v>906.8</v>
      </c>
      <c r="C25">
        <v>119.93085000000001</v>
      </c>
      <c r="D25">
        <v>719.85640999999998</v>
      </c>
      <c r="E25">
        <f t="shared" si="1"/>
        <v>1.4579593459110156</v>
      </c>
      <c r="F25">
        <f t="shared" si="0"/>
        <v>27.184682316297312</v>
      </c>
      <c r="G25">
        <f t="shared" si="2"/>
        <v>63.739433570814612</v>
      </c>
      <c r="H25" s="9">
        <f t="shared" si="3"/>
        <v>59.181456691279514</v>
      </c>
      <c r="I25">
        <f t="shared" si="7"/>
        <v>719.85640999999998</v>
      </c>
      <c r="J25">
        <f t="shared" si="4"/>
        <v>0</v>
      </c>
      <c r="K25">
        <f t="shared" si="8"/>
        <v>717.13897755334438</v>
      </c>
      <c r="L25">
        <f t="shared" si="5"/>
        <v>-2.7174324466556072</v>
      </c>
    </row>
    <row r="26" spans="1:12" x14ac:dyDescent="0.25">
      <c r="A26" s="3">
        <f t="shared" si="6"/>
        <v>9</v>
      </c>
      <c r="B26" s="4">
        <v>906.8</v>
      </c>
      <c r="C26">
        <v>130.74895000000001</v>
      </c>
      <c r="D26">
        <v>704.08406000000002</v>
      </c>
      <c r="E26">
        <f t="shared" si="1"/>
        <v>1.1857222373835747</v>
      </c>
      <c r="F26">
        <f t="shared" si="0"/>
        <v>27.184682316297312</v>
      </c>
      <c r="G26">
        <f t="shared" si="2"/>
        <v>53.041681343336116</v>
      </c>
      <c r="H26" s="9">
        <f t="shared" si="3"/>
        <v>57.266450918732616</v>
      </c>
      <c r="I26">
        <f t="shared" si="7"/>
        <v>704.08406000000002</v>
      </c>
      <c r="J26">
        <f t="shared" si="4"/>
        <v>0</v>
      </c>
      <c r="K26">
        <f t="shared" si="8"/>
        <v>702.55177224104727</v>
      </c>
      <c r="L26">
        <f t="shared" si="5"/>
        <v>-1.5322877589527479</v>
      </c>
    </row>
    <row r="27" spans="1:12" x14ac:dyDescent="0.25">
      <c r="A27" s="3">
        <f t="shared" si="6"/>
        <v>10</v>
      </c>
      <c r="B27" s="4">
        <v>906.8</v>
      </c>
      <c r="C27">
        <v>145.55267000000001</v>
      </c>
      <c r="D27">
        <v>686.53096000000005</v>
      </c>
      <c r="E27">
        <f t="shared" si="1"/>
        <v>1.0544331142623327</v>
      </c>
      <c r="F27">
        <f t="shared" si="0"/>
        <v>27.184682316297312</v>
      </c>
      <c r="G27">
        <f t="shared" si="2"/>
        <v>48.420215272387935</v>
      </c>
      <c r="H27" s="9">
        <f t="shared" si="3"/>
        <v>55.186931184930998</v>
      </c>
      <c r="I27">
        <f t="shared" si="7"/>
        <v>686.53096000000005</v>
      </c>
      <c r="J27">
        <f t="shared" si="4"/>
        <v>0</v>
      </c>
      <c r="K27">
        <f t="shared" si="8"/>
        <v>683.64332950651647</v>
      </c>
      <c r="L27">
        <f t="shared" si="5"/>
        <v>-2.8876304934835844</v>
      </c>
    </row>
    <row r="28" spans="1:12" x14ac:dyDescent="0.25">
      <c r="A28" s="3">
        <f t="shared" si="6"/>
        <v>11</v>
      </c>
      <c r="B28" s="4">
        <v>906.8</v>
      </c>
      <c r="C28">
        <v>159.78702000000001</v>
      </c>
      <c r="D28">
        <v>671.52179000000001</v>
      </c>
      <c r="E28">
        <f t="shared" si="1"/>
        <v>1.0372000072761629</v>
      </c>
      <c r="F28">
        <f t="shared" si="0"/>
        <v>27.184682316297312</v>
      </c>
      <c r="G28">
        <f t="shared" si="2"/>
        <v>48.734576702365288</v>
      </c>
      <c r="H28" s="9">
        <f t="shared" si="3"/>
        <v>53.452143852705547</v>
      </c>
      <c r="I28">
        <f t="shared" si="7"/>
        <v>671.52179000000001</v>
      </c>
      <c r="J28">
        <f t="shared" si="4"/>
        <v>0</v>
      </c>
      <c r="K28">
        <f t="shared" si="8"/>
        <v>666.61130281917383</v>
      </c>
      <c r="L28">
        <f t="shared" si="5"/>
        <v>-4.9104871808261805</v>
      </c>
    </row>
    <row r="29" spans="1:12" x14ac:dyDescent="0.25">
      <c r="A29" s="3">
        <f t="shared" si="6"/>
        <v>12</v>
      </c>
      <c r="B29" s="4">
        <v>906.8</v>
      </c>
      <c r="C29">
        <v>175.72949</v>
      </c>
      <c r="D29">
        <v>654.98626000000002</v>
      </c>
      <c r="E29">
        <f t="shared" si="1"/>
        <v>1.1169843402510198</v>
      </c>
      <c r="F29">
        <f t="shared" si="0"/>
        <v>27.184682316297312</v>
      </c>
      <c r="G29">
        <f t="shared" si="2"/>
        <v>53.860931574409385</v>
      </c>
      <c r="H29" s="9">
        <f t="shared" si="3"/>
        <v>51.587379712486559</v>
      </c>
      <c r="I29">
        <f t="shared" si="7"/>
        <v>654.98626000000002</v>
      </c>
      <c r="J29">
        <f t="shared" si="4"/>
        <v>0</v>
      </c>
      <c r="K29">
        <f t="shared" si="8"/>
        <v>648.61286180072761</v>
      </c>
      <c r="L29">
        <f t="shared" si="5"/>
        <v>-6.3733981992724011</v>
      </c>
    </row>
    <row r="30" spans="1:12" x14ac:dyDescent="0.25">
      <c r="A30" s="3">
        <f t="shared" si="6"/>
        <v>13</v>
      </c>
      <c r="B30" s="4">
        <v>906.8</v>
      </c>
      <c r="C30">
        <v>193.94945000000001</v>
      </c>
      <c r="D30">
        <v>634.63485000000003</v>
      </c>
      <c r="E30">
        <f t="shared" si="1"/>
        <v>0.81912181916748827</v>
      </c>
      <c r="F30">
        <f t="shared" si="0"/>
        <v>27.184682316297312</v>
      </c>
      <c r="G30">
        <f t="shared" si="2"/>
        <v>40.816575303500677</v>
      </c>
      <c r="H30" s="9">
        <f t="shared" si="3"/>
        <v>49.359391959694413</v>
      </c>
      <c r="I30">
        <f t="shared" si="7"/>
        <v>634.63485000000003</v>
      </c>
      <c r="J30">
        <f t="shared" si="4"/>
        <v>0</v>
      </c>
      <c r="K30">
        <f t="shared" si="8"/>
        <v>629.31771449634164</v>
      </c>
      <c r="L30">
        <f t="shared" si="5"/>
        <v>-5.3171355036583918</v>
      </c>
    </row>
    <row r="31" spans="1:12" x14ac:dyDescent="0.25">
      <c r="A31" s="3">
        <f t="shared" si="6"/>
        <v>14</v>
      </c>
      <c r="B31" s="4">
        <v>906.8</v>
      </c>
      <c r="C31">
        <v>211.03066999999999</v>
      </c>
      <c r="D31">
        <v>620.64324999999997</v>
      </c>
      <c r="E31">
        <f t="shared" si="1"/>
        <v>0.89358753420822279</v>
      </c>
      <c r="F31">
        <f t="shared" si="0"/>
        <v>27.184682316297312</v>
      </c>
      <c r="G31">
        <f t="shared" si="2"/>
        <v>45.573116723471195</v>
      </c>
      <c r="H31" s="9">
        <f t="shared" si="3"/>
        <v>47.870769077483665</v>
      </c>
      <c r="I31">
        <f t="shared" si="7"/>
        <v>620.64324999999997</v>
      </c>
      <c r="J31">
        <f t="shared" si="4"/>
        <v>0</v>
      </c>
      <c r="K31">
        <f t="shared" si="8"/>
        <v>612.54527790601787</v>
      </c>
      <c r="L31">
        <f t="shared" si="5"/>
        <v>-8.0979720939820936</v>
      </c>
    </row>
    <row r="32" spans="1:12" x14ac:dyDescent="0.25">
      <c r="A32" s="3">
        <f t="shared" si="6"/>
        <v>15</v>
      </c>
      <c r="B32" s="4">
        <v>906.8</v>
      </c>
      <c r="C32">
        <v>229.82001</v>
      </c>
      <c r="D32">
        <v>603.85333000000003</v>
      </c>
      <c r="E32">
        <f t="shared" si="1"/>
        <v>1.0784679357358127</v>
      </c>
      <c r="F32">
        <f t="shared" si="0"/>
        <v>27.184682316297312</v>
      </c>
      <c r="G32">
        <f t="shared" si="2"/>
        <v>56.597409698537462</v>
      </c>
      <c r="H32" s="9">
        <f t="shared" si="3"/>
        <v>46.130978434562039</v>
      </c>
      <c r="I32">
        <f t="shared" si="7"/>
        <v>603.85333000000003</v>
      </c>
      <c r="J32">
        <f t="shared" si="4"/>
        <v>0</v>
      </c>
      <c r="K32">
        <f t="shared" si="8"/>
        <v>595.14863630350055</v>
      </c>
      <c r="L32">
        <f t="shared" si="5"/>
        <v>-8.7046936964994757</v>
      </c>
    </row>
    <row r="33" spans="1:12" x14ac:dyDescent="0.25">
      <c r="A33" s="3">
        <f t="shared" si="6"/>
        <v>16</v>
      </c>
      <c r="B33" s="4">
        <v>906.8</v>
      </c>
      <c r="C33">
        <v>246.33185</v>
      </c>
      <c r="D33">
        <v>586.04584</v>
      </c>
      <c r="E33">
        <f t="shared" si="1"/>
        <v>0.83773848145743068</v>
      </c>
      <c r="F33">
        <f t="shared" si="0"/>
        <v>27.184682316297312</v>
      </c>
      <c r="G33">
        <f t="shared" si="2"/>
        <v>45.359470102464932</v>
      </c>
      <c r="H33" s="9">
        <f t="shared" si="3"/>
        <v>44.341449192340747</v>
      </c>
      <c r="I33">
        <f t="shared" si="7"/>
        <v>586.04584</v>
      </c>
      <c r="J33">
        <f t="shared" si="4"/>
        <v>0</v>
      </c>
      <c r="K33">
        <f t="shared" si="8"/>
        <v>580.85251008482294</v>
      </c>
      <c r="L33">
        <f t="shared" si="5"/>
        <v>-5.1933299151770598</v>
      </c>
    </row>
    <row r="34" spans="1:12" x14ac:dyDescent="0.25">
      <c r="A34" s="3">
        <f t="shared" si="6"/>
        <v>17</v>
      </c>
      <c r="B34" s="4">
        <v>906.8</v>
      </c>
      <c r="C34">
        <v>264.55182000000002</v>
      </c>
      <c r="D34">
        <v>570.78227000000004</v>
      </c>
      <c r="E34">
        <f t="shared" si="1"/>
        <v>0.8781807478754674</v>
      </c>
      <c r="F34">
        <f t="shared" si="0"/>
        <v>27.184682316297312</v>
      </c>
      <c r="G34">
        <f t="shared" si="2"/>
        <v>48.879003397133289</v>
      </c>
      <c r="H34" s="9">
        <f t="shared" si="3"/>
        <v>42.853376485154875</v>
      </c>
      <c r="I34">
        <f t="shared" si="7"/>
        <v>570.78227000000004</v>
      </c>
      <c r="J34">
        <f t="shared" si="4"/>
        <v>0</v>
      </c>
      <c r="K34">
        <f t="shared" si="8"/>
        <v>566.06962306307901</v>
      </c>
      <c r="L34">
        <f t="shared" si="5"/>
        <v>-4.7126469369210326</v>
      </c>
    </row>
    <row r="35" spans="1:12" x14ac:dyDescent="0.25">
      <c r="A35" s="3">
        <f t="shared" si="6"/>
        <v>18</v>
      </c>
      <c r="B35" s="4">
        <v>906.8</v>
      </c>
      <c r="C35">
        <v>281.06366000000003</v>
      </c>
      <c r="D35">
        <v>556.28188999999998</v>
      </c>
      <c r="E35">
        <f t="shared" si="1"/>
        <v>0.89358787391350858</v>
      </c>
      <c r="F35">
        <f t="shared" si="0"/>
        <v>27.184682316297312</v>
      </c>
      <c r="G35">
        <f t="shared" si="2"/>
        <v>51.094024073234344</v>
      </c>
      <c r="H35" s="9">
        <f t="shared" si="3"/>
        <v>41.479015759941902</v>
      </c>
      <c r="I35">
        <f t="shared" si="7"/>
        <v>556.28188999999998</v>
      </c>
      <c r="J35">
        <f t="shared" si="4"/>
        <v>0</v>
      </c>
      <c r="K35">
        <f t="shared" si="8"/>
        <v>553.46656849847318</v>
      </c>
      <c r="L35">
        <f t="shared" si="5"/>
        <v>-2.8153215015267961</v>
      </c>
    </row>
    <row r="36" spans="1:12" x14ac:dyDescent="0.25">
      <c r="A36" s="3">
        <f t="shared" si="6"/>
        <v>19</v>
      </c>
      <c r="B36" s="4">
        <v>906.8</v>
      </c>
      <c r="C36">
        <v>297.57549999999998</v>
      </c>
      <c r="D36">
        <v>541.52710999999999</v>
      </c>
      <c r="E36">
        <f t="shared" si="1"/>
        <v>0.75706697317618898</v>
      </c>
      <c r="F36">
        <f t="shared" si="0"/>
        <v>27.184682316297312</v>
      </c>
      <c r="G36">
        <f t="shared" si="2"/>
        <v>44.524498236162131</v>
      </c>
      <c r="H36" s="9">
        <f t="shared" si="3"/>
        <v>40.119986469030067</v>
      </c>
      <c r="I36">
        <f t="shared" si="7"/>
        <v>541.52710999999999</v>
      </c>
      <c r="J36">
        <f t="shared" si="4"/>
        <v>0</v>
      </c>
      <c r="K36">
        <f t="shared" si="8"/>
        <v>541.5518556797515</v>
      </c>
      <c r="L36">
        <f t="shared" si="5"/>
        <v>2.4745679751504213E-2</v>
      </c>
    </row>
    <row r="37" spans="1:12" x14ac:dyDescent="0.25">
      <c r="A37" s="3">
        <f t="shared" si="6"/>
        <v>20</v>
      </c>
      <c r="B37" s="4">
        <v>906.8</v>
      </c>
      <c r="C37">
        <v>318.07296000000002</v>
      </c>
      <c r="D37">
        <v>526.00915999999995</v>
      </c>
      <c r="E37">
        <f t="shared" si="1"/>
        <v>0.69370606034975446</v>
      </c>
      <c r="F37">
        <f t="shared" si="0"/>
        <v>27.184682316297312</v>
      </c>
      <c r="G37">
        <f t="shared" si="2"/>
        <v>42.061782775040335</v>
      </c>
      <c r="H37" s="9">
        <f t="shared" si="3"/>
        <v>38.733733069064506</v>
      </c>
      <c r="I37">
        <f t="shared" si="7"/>
        <v>526.00915999999995</v>
      </c>
      <c r="J37">
        <f t="shared" si="4"/>
        <v>0</v>
      </c>
      <c r="K37">
        <f t="shared" si="8"/>
        <v>527.56832312733764</v>
      </c>
      <c r="L37">
        <f t="shared" si="5"/>
        <v>1.5591631273376834</v>
      </c>
    </row>
    <row r="38" spans="1:12" x14ac:dyDescent="0.25">
      <c r="A38" s="3">
        <f t="shared" si="6"/>
        <v>21</v>
      </c>
      <c r="B38" s="4">
        <v>909.9</v>
      </c>
      <c r="C38">
        <v>339.70916999999997</v>
      </c>
      <c r="D38">
        <v>510.99999000000003</v>
      </c>
      <c r="E38">
        <f t="shared" si="1"/>
        <v>0.5996442999952406</v>
      </c>
      <c r="F38">
        <f t="shared" si="0"/>
        <v>27.206350018954829</v>
      </c>
      <c r="G38">
        <f t="shared" si="2"/>
        <v>37.511231486138186</v>
      </c>
      <c r="H38" s="9">
        <f t="shared" si="3"/>
        <v>37.435078825921387</v>
      </c>
      <c r="I38">
        <f t="shared" si="7"/>
        <v>510.99999000000003</v>
      </c>
      <c r="J38">
        <f t="shared" si="4"/>
        <v>0</v>
      </c>
      <c r="K38">
        <f t="shared" si="8"/>
        <v>513.70370854971998</v>
      </c>
      <c r="L38">
        <f t="shared" si="5"/>
        <v>2.7037185497199516</v>
      </c>
    </row>
    <row r="39" spans="1:12" x14ac:dyDescent="0.25">
      <c r="A39" s="3">
        <f t="shared" si="6"/>
        <v>22</v>
      </c>
      <c r="B39" s="4">
        <v>909.9</v>
      </c>
      <c r="C39">
        <v>361.34537999999998</v>
      </c>
      <c r="D39">
        <v>498.02596</v>
      </c>
      <c r="E39">
        <f t="shared" si="1"/>
        <v>0.5318976151745638</v>
      </c>
      <c r="F39">
        <f t="shared" si="0"/>
        <v>27.206350018954829</v>
      </c>
      <c r="G39">
        <f t="shared" si="2"/>
        <v>34.185893872289995</v>
      </c>
      <c r="H39" s="9">
        <f t="shared" si="3"/>
        <v>36.346017968830829</v>
      </c>
      <c r="I39">
        <f t="shared" si="7"/>
        <v>498.02596</v>
      </c>
      <c r="J39">
        <f t="shared" si="4"/>
        <v>0</v>
      </c>
      <c r="K39">
        <f t="shared" si="8"/>
        <v>500.68398682614844</v>
      </c>
      <c r="L39">
        <f t="shared" si="5"/>
        <v>2.6580268261484434</v>
      </c>
    </row>
    <row r="40" spans="1:12" x14ac:dyDescent="0.25">
      <c r="A40" s="3">
        <f t="shared" si="6"/>
        <v>23</v>
      </c>
      <c r="B40" s="4">
        <v>909.9</v>
      </c>
      <c r="C40">
        <v>385.25907999999998</v>
      </c>
      <c r="D40">
        <v>485.30632000000003</v>
      </c>
      <c r="E40">
        <f t="shared" si="1"/>
        <v>0.41242487363314878</v>
      </c>
      <c r="F40">
        <f t="shared" si="0"/>
        <v>27.206350018954829</v>
      </c>
      <c r="G40">
        <f t="shared" si="2"/>
        <v>27.2396664251185</v>
      </c>
      <c r="H40" s="9">
        <f t="shared" si="3"/>
        <v>35.30856173821244</v>
      </c>
      <c r="I40">
        <f t="shared" si="7"/>
        <v>485.30632000000003</v>
      </c>
      <c r="J40">
        <f t="shared" si="4"/>
        <v>0</v>
      </c>
      <c r="K40">
        <f t="shared" si="8"/>
        <v>487.08463301965475</v>
      </c>
      <c r="L40">
        <f t="shared" si="5"/>
        <v>1.7783130196547177</v>
      </c>
    </row>
    <row r="41" spans="1:12" x14ac:dyDescent="0.25">
      <c r="A41" s="3">
        <f t="shared" si="6"/>
        <v>24</v>
      </c>
      <c r="B41" s="4">
        <v>910.9</v>
      </c>
      <c r="C41">
        <v>422.26839000000001</v>
      </c>
      <c r="D41">
        <v>470.04275999999999</v>
      </c>
      <c r="E41">
        <f t="shared" si="1"/>
        <v>0.32562946037068435</v>
      </c>
      <c r="F41">
        <f t="shared" si="0"/>
        <v>27.213346201299931</v>
      </c>
      <c r="G41">
        <f t="shared" si="2"/>
        <v>22.250382823635359</v>
      </c>
      <c r="H41" s="9">
        <f t="shared" si="3"/>
        <v>34.103269367027472</v>
      </c>
      <c r="I41">
        <f t="shared" si="7"/>
        <v>470.04275999999999</v>
      </c>
      <c r="J41">
        <f t="shared" si="4"/>
        <v>0</v>
      </c>
      <c r="K41">
        <f t="shared" si="8"/>
        <v>467.22328740566763</v>
      </c>
      <c r="L41">
        <f t="shared" si="5"/>
        <v>-2.8194725943323533</v>
      </c>
    </row>
    <row r="42" spans="1:12" x14ac:dyDescent="0.25">
      <c r="A42" s="3">
        <f t="shared" si="6"/>
        <v>25</v>
      </c>
      <c r="B42" s="4">
        <v>910.9</v>
      </c>
      <c r="C42">
        <v>455.86144999999999</v>
      </c>
      <c r="D42">
        <v>459.10386999999997</v>
      </c>
      <c r="E42">
        <f t="shared" si="1"/>
        <v>0.32354025959553806</v>
      </c>
      <c r="F42">
        <f t="shared" si="0"/>
        <v>27.213346201299931</v>
      </c>
      <c r="G42">
        <f t="shared" si="2"/>
        <v>22.664712287220929</v>
      </c>
      <c r="H42" s="9">
        <f t="shared" si="3"/>
        <v>33.266162446909362</v>
      </c>
      <c r="I42">
        <f t="shared" si="7"/>
        <v>459.10386999999997</v>
      </c>
      <c r="J42">
        <f t="shared" si="4"/>
        <v>0</v>
      </c>
      <c r="K42">
        <f t="shared" si="8"/>
        <v>450.56341574829179</v>
      </c>
      <c r="L42">
        <f t="shared" si="5"/>
        <v>-8.5404542517081836</v>
      </c>
    </row>
    <row r="43" spans="1:12" x14ac:dyDescent="0.25">
      <c r="A43" s="3">
        <f t="shared" si="6"/>
        <v>26</v>
      </c>
      <c r="B43" s="4">
        <v>910.9</v>
      </c>
      <c r="C43">
        <v>488.88513</v>
      </c>
      <c r="D43">
        <v>448.41937999999999</v>
      </c>
      <c r="E43">
        <f t="shared" si="1"/>
        <v>0.29533838239207649</v>
      </c>
      <c r="F43">
        <f t="shared" si="0"/>
        <v>27.213346201299931</v>
      </c>
      <c r="G43">
        <f t="shared" si="2"/>
        <v>21.211173593360098</v>
      </c>
      <c r="H43" s="9">
        <f t="shared" si="3"/>
        <v>32.470092153654619</v>
      </c>
      <c r="I43">
        <f t="shared" si="7"/>
        <v>448.41937999999999</v>
      </c>
      <c r="J43">
        <f t="shared" si="4"/>
        <v>0</v>
      </c>
      <c r="K43">
        <f t="shared" si="8"/>
        <v>435.18976824648684</v>
      </c>
      <c r="L43">
        <f t="shared" si="5"/>
        <v>-13.229611753513154</v>
      </c>
    </row>
    <row r="44" spans="1:12" x14ac:dyDescent="0.25">
      <c r="A44" s="3">
        <f t="shared" si="6"/>
        <v>27</v>
      </c>
      <c r="B44" s="4">
        <v>902.6</v>
      </c>
      <c r="C44">
        <v>522.47819000000004</v>
      </c>
      <c r="D44">
        <v>438.49806000000001</v>
      </c>
      <c r="E44">
        <f t="shared" si="1"/>
        <v>0.38778307323303296</v>
      </c>
      <c r="F44">
        <f t="shared" si="0"/>
        <v>27.155375569436874</v>
      </c>
      <c r="G44">
        <f t="shared" si="2"/>
        <v>28.458026345354103</v>
      </c>
      <c r="H44" s="9">
        <f t="shared" si="3"/>
        <v>31.750012659002962</v>
      </c>
      <c r="I44">
        <f t="shared" si="7"/>
        <v>438.49806000000001</v>
      </c>
      <c r="J44">
        <f t="shared" si="4"/>
        <v>0</v>
      </c>
      <c r="K44">
        <f t="shared" si="8"/>
        <v>420.47672973699849</v>
      </c>
      <c r="L44">
        <f t="shared" si="5"/>
        <v>-18.021330263001516</v>
      </c>
    </row>
    <row r="45" spans="1:12" x14ac:dyDescent="0.25">
      <c r="A45" s="3">
        <f t="shared" si="6"/>
        <v>28</v>
      </c>
      <c r="B45" s="4">
        <v>902.6</v>
      </c>
      <c r="C45">
        <v>552.65500999999995</v>
      </c>
      <c r="D45">
        <v>426.79599999999999</v>
      </c>
      <c r="E45">
        <f t="shared" si="1"/>
        <v>0.30717081705996957</v>
      </c>
      <c r="F45">
        <f t="shared" si="0"/>
        <v>27.155375569436874</v>
      </c>
      <c r="G45">
        <f t="shared" si="2"/>
        <v>23.198705369927907</v>
      </c>
      <c r="H45" s="9">
        <f t="shared" si="3"/>
        <v>30.924421245241522</v>
      </c>
      <c r="I45">
        <f t="shared" si="7"/>
        <v>426.79599999999999</v>
      </c>
      <c r="J45">
        <f t="shared" si="4"/>
        <v>0</v>
      </c>
      <c r="K45">
        <f t="shared" si="8"/>
        <v>407.98999447344585</v>
      </c>
      <c r="L45">
        <f t="shared" si="5"/>
        <v>-18.806005526554145</v>
      </c>
    </row>
    <row r="46" spans="1:12" x14ac:dyDescent="0.25">
      <c r="A46" s="3">
        <f t="shared" si="6"/>
        <v>29</v>
      </c>
      <c r="B46" s="4">
        <v>902.6</v>
      </c>
      <c r="C46">
        <v>579.98495000000003</v>
      </c>
      <c r="D46">
        <v>418.40104000000002</v>
      </c>
      <c r="E46">
        <f t="shared" si="1"/>
        <v>0.29002394750529426</v>
      </c>
      <c r="F46">
        <f t="shared" si="0"/>
        <v>27.155375569436874</v>
      </c>
      <c r="G46">
        <f t="shared" si="2"/>
        <v>22.371121729616736</v>
      </c>
      <c r="H46" s="9">
        <f t="shared" si="3"/>
        <v>30.348006920131628</v>
      </c>
      <c r="I46">
        <f t="shared" si="7"/>
        <v>418.40104000000002</v>
      </c>
      <c r="J46">
        <f t="shared" si="4"/>
        <v>0</v>
      </c>
      <c r="K46">
        <f t="shared" si="8"/>
        <v>397.32309304699447</v>
      </c>
      <c r="L46">
        <f t="shared" si="5"/>
        <v>-21.077946953005551</v>
      </c>
    </row>
    <row r="47" spans="1:12" x14ac:dyDescent="0.25">
      <c r="A47" s="3">
        <f t="shared" si="6"/>
        <v>30</v>
      </c>
      <c r="B47" s="4">
        <v>903.7</v>
      </c>
      <c r="C47">
        <v>612.43926999999996</v>
      </c>
      <c r="D47">
        <v>408.98851000000002</v>
      </c>
      <c r="E47">
        <f t="shared" si="1"/>
        <v>0.30495462154887565</v>
      </c>
      <c r="F47">
        <f t="shared" si="0"/>
        <v>27.163045629985156</v>
      </c>
      <c r="G47">
        <f t="shared" si="2"/>
        <v>24.106216071283892</v>
      </c>
      <c r="H47" s="9">
        <f t="shared" si="3"/>
        <v>29.717512512687787</v>
      </c>
      <c r="I47">
        <f t="shared" si="7"/>
        <v>408.98851000000002</v>
      </c>
      <c r="J47">
        <f t="shared" si="4"/>
        <v>0</v>
      </c>
      <c r="K47">
        <f t="shared" si="8"/>
        <v>385.23846585690495</v>
      </c>
      <c r="L47">
        <f t="shared" si="5"/>
        <v>-23.750044143095067</v>
      </c>
    </row>
    <row r="48" spans="1:12" x14ac:dyDescent="0.25">
      <c r="A48" s="3">
        <f t="shared" si="6"/>
        <v>31</v>
      </c>
      <c r="B48" s="4">
        <v>903.7</v>
      </c>
      <c r="C48">
        <v>648.30981999999995</v>
      </c>
      <c r="D48">
        <v>398.04962</v>
      </c>
      <c r="E48">
        <f t="shared" si="1"/>
        <v>0.29297954814332883</v>
      </c>
      <c r="F48">
        <f t="shared" si="0"/>
        <v>27.163045629985156</v>
      </c>
      <c r="G48">
        <f t="shared" si="2"/>
        <v>23.838710400065224</v>
      </c>
      <c r="H48" s="9">
        <f t="shared" si="3"/>
        <v>29.005788748471815</v>
      </c>
      <c r="I48">
        <f t="shared" si="7"/>
        <v>398.04962</v>
      </c>
      <c r="J48">
        <f t="shared" si="4"/>
        <v>0</v>
      </c>
      <c r="K48">
        <f t="shared" si="8"/>
        <v>372.58735912806833</v>
      </c>
      <c r="L48">
        <f t="shared" si="5"/>
        <v>-25.462260871931676</v>
      </c>
    </row>
    <row r="49" spans="1:12" x14ac:dyDescent="0.25">
      <c r="A49" s="3">
        <f t="shared" si="6"/>
        <v>32</v>
      </c>
      <c r="B49" s="4">
        <v>903.7</v>
      </c>
      <c r="C49">
        <v>683.04163000000005</v>
      </c>
      <c r="D49">
        <v>387.87391000000002</v>
      </c>
      <c r="E49">
        <f t="shared" si="1"/>
        <v>0.29320830199180054</v>
      </c>
      <c r="F49">
        <f t="shared" si="0"/>
        <v>27.163045629985156</v>
      </c>
      <c r="G49">
        <f t="shared" si="2"/>
        <v>24.526330339916061</v>
      </c>
      <c r="H49" s="9">
        <f t="shared" si="3"/>
        <v>28.364045021020448</v>
      </c>
      <c r="I49">
        <f t="shared" si="7"/>
        <v>387.87391000000002</v>
      </c>
      <c r="J49">
        <f t="shared" si="4"/>
        <v>0</v>
      </c>
      <c r="K49">
        <f t="shared" si="8"/>
        <v>361.05112622742422</v>
      </c>
      <c r="L49">
        <f t="shared" si="5"/>
        <v>-26.822783772575804</v>
      </c>
    </row>
    <row r="50" spans="1:12" x14ac:dyDescent="0.25">
      <c r="A50" s="3">
        <f t="shared" si="6"/>
        <v>33</v>
      </c>
      <c r="B50" s="4">
        <v>903.7</v>
      </c>
      <c r="C50">
        <v>719.48155999999994</v>
      </c>
      <c r="D50">
        <v>377.18941999999998</v>
      </c>
      <c r="E50">
        <f t="shared" si="1"/>
        <v>0.29138743801989386</v>
      </c>
      <c r="F50">
        <f t="shared" si="0"/>
        <v>27.163045629985156</v>
      </c>
      <c r="G50">
        <f t="shared" si="2"/>
        <v>25.113461320167968</v>
      </c>
      <c r="H50" s="9">
        <f t="shared" si="3"/>
        <v>27.71134650295193</v>
      </c>
      <c r="I50">
        <f t="shared" si="7"/>
        <v>377.18941999999998</v>
      </c>
      <c r="J50">
        <f t="shared" si="4"/>
        <v>0</v>
      </c>
      <c r="K50">
        <f t="shared" si="8"/>
        <v>349.60814987386368</v>
      </c>
      <c r="L50">
        <f t="shared" si="5"/>
        <v>-27.581270126136303</v>
      </c>
    </row>
    <row r="51" spans="1:12" x14ac:dyDescent="0.25">
      <c r="A51" s="3">
        <f t="shared" si="6"/>
        <v>34</v>
      </c>
      <c r="B51" s="4">
        <v>900.6</v>
      </c>
      <c r="C51">
        <v>758.76836000000003</v>
      </c>
      <c r="D51">
        <v>365.74173999999999</v>
      </c>
      <c r="E51">
        <f t="shared" si="1"/>
        <v>0.26807631733234111</v>
      </c>
      <c r="F51">
        <f t="shared" si="0"/>
        <v>27.141440054158696</v>
      </c>
      <c r="G51">
        <f t="shared" si="2"/>
        <v>23.861601586649829</v>
      </c>
      <c r="H51" s="9">
        <f t="shared" si="3"/>
        <v>27.036103639153197</v>
      </c>
      <c r="I51">
        <f t="shared" si="7"/>
        <v>365.74173999999999</v>
      </c>
      <c r="J51">
        <f t="shared" si="4"/>
        <v>0</v>
      </c>
      <c r="K51">
        <f t="shared" si="8"/>
        <v>337.96550503719715</v>
      </c>
      <c r="L51">
        <f t="shared" si="5"/>
        <v>-27.776234962802846</v>
      </c>
    </row>
    <row r="52" spans="1:12" x14ac:dyDescent="0.25">
      <c r="A52" s="3">
        <f t="shared" si="6"/>
        <v>35</v>
      </c>
      <c r="B52" s="4">
        <v>900.6</v>
      </c>
      <c r="C52">
        <v>790.08392000000003</v>
      </c>
      <c r="D52">
        <v>357.34678000000002</v>
      </c>
      <c r="E52">
        <f t="shared" si="1"/>
        <v>0.27658642630614122</v>
      </c>
      <c r="F52">
        <f t="shared" si="0"/>
        <v>27.141440054158696</v>
      </c>
      <c r="G52">
        <f t="shared" si="2"/>
        <v>25.24095982924533</v>
      </c>
      <c r="H52" s="9">
        <f t="shared" si="3"/>
        <v>26.556790812973375</v>
      </c>
      <c r="I52">
        <f t="shared" si="7"/>
        <v>357.34678000000002</v>
      </c>
      <c r="J52">
        <f t="shared" si="4"/>
        <v>0</v>
      </c>
      <c r="K52">
        <f t="shared" si="8"/>
        <v>329.22906945016899</v>
      </c>
      <c r="L52">
        <f t="shared" si="5"/>
        <v>-28.117710549831031</v>
      </c>
    </row>
    <row r="53" spans="1:12" x14ac:dyDescent="0.25">
      <c r="A53" s="3">
        <f t="shared" si="6"/>
        <v>36</v>
      </c>
      <c r="B53" s="4">
        <v>900.6</v>
      </c>
      <c r="C53">
        <v>825.95447999999999</v>
      </c>
      <c r="D53">
        <v>347.42547000000002</v>
      </c>
      <c r="E53">
        <f t="shared" si="1"/>
        <v>0.27843677774723374</v>
      </c>
      <c r="F53">
        <f t="shared" si="0"/>
        <v>27.141440054158696</v>
      </c>
      <c r="G53">
        <f t="shared" si="2"/>
        <v>26.191702894900065</v>
      </c>
      <c r="H53" s="9">
        <f t="shared" si="3"/>
        <v>26.007674524877928</v>
      </c>
      <c r="I53">
        <f t="shared" si="7"/>
        <v>347.42547000000002</v>
      </c>
      <c r="J53">
        <f t="shared" si="4"/>
        <v>0</v>
      </c>
      <c r="K53">
        <f t="shared" si="8"/>
        <v>319.6736890628863</v>
      </c>
      <c r="L53">
        <f t="shared" si="5"/>
        <v>-27.751780937113722</v>
      </c>
    </row>
    <row r="54" spans="1:12" x14ac:dyDescent="0.25">
      <c r="A54" s="3">
        <f t="shared" si="6"/>
        <v>37</v>
      </c>
      <c r="B54" s="4">
        <v>897.5</v>
      </c>
      <c r="C54">
        <v>865.24127999999996</v>
      </c>
      <c r="D54">
        <v>336.48658</v>
      </c>
      <c r="E54">
        <f t="shared" si="1"/>
        <v>0.24967882674000461</v>
      </c>
      <c r="F54">
        <f t="shared" si="0"/>
        <v>27.11986568295826</v>
      </c>
      <c r="G54">
        <f t="shared" si="2"/>
        <v>24.292012749199976</v>
      </c>
      <c r="H54" s="9">
        <f t="shared" si="3"/>
        <v>25.424062245040286</v>
      </c>
      <c r="I54">
        <f t="shared" si="7"/>
        <v>336.48658</v>
      </c>
      <c r="J54">
        <f t="shared" si="4"/>
        <v>0</v>
      </c>
      <c r="K54">
        <f t="shared" si="8"/>
        <v>309.74657391300525</v>
      </c>
      <c r="L54">
        <f t="shared" si="5"/>
        <v>-26.740006086994754</v>
      </c>
    </row>
    <row r="55" spans="1:12" x14ac:dyDescent="0.25">
      <c r="A55" s="3">
        <f t="shared" si="6"/>
        <v>38</v>
      </c>
      <c r="B55" s="4">
        <v>897.5</v>
      </c>
      <c r="C55">
        <v>903.95870000000002</v>
      </c>
      <c r="D55">
        <v>326.81966</v>
      </c>
      <c r="E55">
        <f t="shared" si="1"/>
        <v>0.23198932430497166</v>
      </c>
      <c r="F55">
        <f t="shared" si="0"/>
        <v>27.11986568295826</v>
      </c>
      <c r="G55">
        <f t="shared" si="2"/>
        <v>23.293867474216558</v>
      </c>
      <c r="H55" s="9">
        <f t="shared" si="3"/>
        <v>24.927404767265319</v>
      </c>
      <c r="I55">
        <f t="shared" si="7"/>
        <v>326.81966</v>
      </c>
      <c r="J55">
        <f t="shared" si="4"/>
        <v>0</v>
      </c>
      <c r="K55">
        <f t="shared" si="8"/>
        <v>300.49770265441214</v>
      </c>
      <c r="L55">
        <f t="shared" si="5"/>
        <v>-26.321957345587862</v>
      </c>
    </row>
    <row r="56" spans="1:12" x14ac:dyDescent="0.25">
      <c r="A56" s="3">
        <f t="shared" si="6"/>
        <v>39</v>
      </c>
      <c r="B56" s="4">
        <v>897.5</v>
      </c>
      <c r="C56">
        <v>933.56614000000002</v>
      </c>
      <c r="D56">
        <v>319.95105000000001</v>
      </c>
      <c r="E56">
        <f t="shared" si="1"/>
        <v>0.23137506296075858</v>
      </c>
      <c r="F56">
        <f t="shared" si="0"/>
        <v>27.11986568295826</v>
      </c>
      <c r="G56">
        <f t="shared" si="2"/>
        <v>23.773204665780273</v>
      </c>
      <c r="H56" s="9">
        <f t="shared" si="3"/>
        <v>24.585423445665828</v>
      </c>
      <c r="I56">
        <f t="shared" si="7"/>
        <v>319.95105000000001</v>
      </c>
      <c r="J56">
        <f t="shared" si="4"/>
        <v>0</v>
      </c>
      <c r="K56">
        <f t="shared" si="8"/>
        <v>293.78844022547963</v>
      </c>
      <c r="L56">
        <f t="shared" si="5"/>
        <v>-26.162609774520377</v>
      </c>
    </row>
    <row r="57" spans="1:12" x14ac:dyDescent="0.25">
      <c r="A57" s="3">
        <f t="shared" si="6"/>
        <v>40</v>
      </c>
      <c r="B57" s="4">
        <v>850.3</v>
      </c>
      <c r="C57">
        <v>965.45108000000005</v>
      </c>
      <c r="D57">
        <v>312.57366999999999</v>
      </c>
      <c r="E57">
        <f t="shared" si="1"/>
        <v>0.21595032439134917</v>
      </c>
      <c r="F57">
        <f t="shared" si="0"/>
        <v>26.795299821024066</v>
      </c>
      <c r="G57">
        <f t="shared" si="2"/>
        <v>22.485210276554923</v>
      </c>
      <c r="H57" s="9">
        <f t="shared" si="3"/>
        <v>24.228221200330328</v>
      </c>
      <c r="I57">
        <f t="shared" si="7"/>
        <v>312.57366999999999</v>
      </c>
      <c r="J57">
        <f t="shared" si="4"/>
        <v>0</v>
      </c>
      <c r="K57">
        <f t="shared" si="8"/>
        <v>286.83575195232731</v>
      </c>
      <c r="L57">
        <f t="shared" si="5"/>
        <v>-25.737918047672679</v>
      </c>
    </row>
    <row r="58" spans="1:12" x14ac:dyDescent="0.25">
      <c r="A58" s="3">
        <f t="shared" si="6"/>
        <v>41</v>
      </c>
      <c r="B58" s="4">
        <v>850.3</v>
      </c>
      <c r="C58">
        <v>999.61351999999999</v>
      </c>
      <c r="D58">
        <v>305.19628</v>
      </c>
      <c r="E58">
        <f t="shared" si="1"/>
        <v>0.20245346245176563</v>
      </c>
      <c r="F58">
        <f t="shared" si="0"/>
        <v>26.795299821024066</v>
      </c>
      <c r="G58">
        <f t="shared" si="2"/>
        <v>21.634908163637174</v>
      </c>
      <c r="H58" s="9">
        <f t="shared" si="3"/>
        <v>23.881505789430957</v>
      </c>
      <c r="I58">
        <f t="shared" si="7"/>
        <v>305.19628</v>
      </c>
      <c r="J58">
        <f t="shared" si="4"/>
        <v>0</v>
      </c>
      <c r="K58">
        <f t="shared" si="8"/>
        <v>279.59794249228707</v>
      </c>
      <c r="L58">
        <f t="shared" si="5"/>
        <v>-25.598337507712927</v>
      </c>
    </row>
    <row r="59" spans="1:12" x14ac:dyDescent="0.25">
      <c r="A59" s="3">
        <f t="shared" si="6"/>
        <v>42</v>
      </c>
      <c r="B59" s="4">
        <v>850.3</v>
      </c>
      <c r="C59">
        <v>1036.0534500000001</v>
      </c>
      <c r="D59">
        <v>297.81889000000001</v>
      </c>
      <c r="E59">
        <f t="shared" si="1"/>
        <v>0.20005688364149768</v>
      </c>
      <c r="F59">
        <f t="shared" si="0"/>
        <v>26.795299821024066</v>
      </c>
      <c r="G59">
        <f t="shared" si="2"/>
        <v>21.956912654197804</v>
      </c>
      <c r="H59" s="9">
        <f t="shared" si="3"/>
        <v>23.545294076032061</v>
      </c>
      <c r="I59">
        <f t="shared" si="7"/>
        <v>297.81889000000001</v>
      </c>
      <c r="J59">
        <f t="shared" si="4"/>
        <v>0</v>
      </c>
      <c r="K59">
        <f t="shared" si="8"/>
        <v>272.19845027271174</v>
      </c>
      <c r="L59">
        <f t="shared" si="5"/>
        <v>-25.620439727288272</v>
      </c>
    </row>
    <row r="60" spans="1:12" x14ac:dyDescent="0.25">
      <c r="A60" s="3">
        <f t="shared" si="6"/>
        <v>43</v>
      </c>
      <c r="B60" s="4">
        <v>861.5</v>
      </c>
      <c r="C60">
        <v>1074.2014999999999</v>
      </c>
      <c r="D60">
        <v>290.18711000000002</v>
      </c>
      <c r="E60">
        <f t="shared" si="1"/>
        <v>0.22339697139923223</v>
      </c>
      <c r="F60">
        <f t="shared" si="0"/>
        <v>26.871641191302349</v>
      </c>
      <c r="G60">
        <f t="shared" si="2"/>
        <v>25.296046688101651</v>
      </c>
      <c r="H60" s="9">
        <f t="shared" si="3"/>
        <v>23.208559638275421</v>
      </c>
      <c r="I60">
        <f t="shared" si="7"/>
        <v>290.18711000000002</v>
      </c>
      <c r="J60">
        <f t="shared" si="4"/>
        <v>0</v>
      </c>
      <c r="K60">
        <f t="shared" si="8"/>
        <v>264.78312862914174</v>
      </c>
      <c r="L60">
        <f t="shared" si="5"/>
        <v>-25.403981370858276</v>
      </c>
    </row>
    <row r="61" spans="1:12" x14ac:dyDescent="0.25">
      <c r="A61" s="3">
        <f t="shared" si="6"/>
        <v>44</v>
      </c>
      <c r="B61" s="4">
        <v>861.5</v>
      </c>
      <c r="C61">
        <v>1110.6414299999999</v>
      </c>
      <c r="D61">
        <v>282.04653999999999</v>
      </c>
      <c r="E61">
        <f t="shared" si="1"/>
        <v>0.19338839075653905</v>
      </c>
      <c r="F61">
        <f t="shared" si="0"/>
        <v>26.871641191302349</v>
      </c>
      <c r="G61">
        <f t="shared" si="2"/>
        <v>22.591570384436892</v>
      </c>
      <c r="H61" s="9">
        <f t="shared" si="3"/>
        <v>22.861805383384318</v>
      </c>
      <c r="I61">
        <f t="shared" si="7"/>
        <v>282.04653999999999</v>
      </c>
      <c r="J61">
        <f t="shared" si="4"/>
        <v>0</v>
      </c>
      <c r="K61">
        <f t="shared" si="8"/>
        <v>258.02982056536911</v>
      </c>
      <c r="L61">
        <f t="shared" si="5"/>
        <v>-24.016719434630886</v>
      </c>
    </row>
    <row r="62" spans="1:12" x14ac:dyDescent="0.25">
      <c r="A62" s="3">
        <f t="shared" si="6"/>
        <v>45</v>
      </c>
      <c r="B62" s="4">
        <v>861.5</v>
      </c>
      <c r="C62">
        <v>1148.7894799999999</v>
      </c>
      <c r="D62">
        <v>274.66915</v>
      </c>
      <c r="E62">
        <f t="shared" si="1"/>
        <v>0.18130771658674097</v>
      </c>
      <c r="F62">
        <f t="shared" si="0"/>
        <v>26.871641191302349</v>
      </c>
      <c r="G62">
        <f t="shared" si="2"/>
        <v>21.806159739470164</v>
      </c>
      <c r="H62" s="9">
        <f t="shared" si="3"/>
        <v>22.558659836890481</v>
      </c>
      <c r="I62">
        <f t="shared" si="7"/>
        <v>274.66915</v>
      </c>
      <c r="J62">
        <f t="shared" si="4"/>
        <v>0</v>
      </c>
      <c r="K62">
        <f t="shared" si="8"/>
        <v>251.26172341747926</v>
      </c>
      <c r="L62">
        <f t="shared" si="5"/>
        <v>-23.407426582520742</v>
      </c>
    </row>
    <row r="63" spans="1:12" x14ac:dyDescent="0.25">
      <c r="A63" s="3">
        <f t="shared" si="6"/>
        <v>46</v>
      </c>
      <c r="B63" s="4">
        <v>848.3</v>
      </c>
      <c r="C63">
        <v>1188.07628</v>
      </c>
      <c r="D63">
        <v>267.54615000000001</v>
      </c>
      <c r="E63">
        <f t="shared" si="1"/>
        <v>0.20005688364149649</v>
      </c>
      <c r="F63">
        <f t="shared" si="0"/>
        <v>26.78171226540055</v>
      </c>
      <c r="G63">
        <f t="shared" si="2"/>
        <v>24.68488142664874</v>
      </c>
      <c r="H63" s="9">
        <f t="shared" si="3"/>
        <v>22.275998228049446</v>
      </c>
      <c r="I63">
        <f t="shared" si="7"/>
        <v>267.54615000000001</v>
      </c>
      <c r="J63">
        <f t="shared" si="4"/>
        <v>0</v>
      </c>
      <c r="K63">
        <f t="shared" si="8"/>
        <v>244.5837719445959</v>
      </c>
      <c r="L63">
        <f t="shared" si="5"/>
        <v>-22.962378055404116</v>
      </c>
    </row>
    <row r="64" spans="1:12" x14ac:dyDescent="0.25">
      <c r="A64" s="3">
        <f t="shared" si="6"/>
        <v>47</v>
      </c>
      <c r="B64" s="4">
        <v>848.3</v>
      </c>
      <c r="C64">
        <v>1226.22433</v>
      </c>
      <c r="D64">
        <v>259.91437000000002</v>
      </c>
      <c r="E64">
        <f t="shared" si="1"/>
        <v>0.19658928263655248</v>
      </c>
      <c r="F64">
        <f t="shared" si="0"/>
        <v>26.78171226540055</v>
      </c>
      <c r="G64">
        <f t="shared" si="2"/>
        <v>25.045066283756842</v>
      </c>
      <c r="H64" s="9">
        <f t="shared" si="3"/>
        <v>21.984099444043181</v>
      </c>
      <c r="I64">
        <f t="shared" si="7"/>
        <v>259.91437000000002</v>
      </c>
      <c r="J64">
        <f t="shared" si="4"/>
        <v>0</v>
      </c>
      <c r="K64">
        <f t="shared" si="8"/>
        <v>238.34875228155769</v>
      </c>
      <c r="L64">
        <f t="shared" si="5"/>
        <v>-21.565617718442326</v>
      </c>
    </row>
    <row r="65" spans="1:12" x14ac:dyDescent="0.25">
      <c r="A65" s="3">
        <f t="shared" si="6"/>
        <v>48</v>
      </c>
      <c r="B65" s="4">
        <v>848.3</v>
      </c>
      <c r="C65">
        <v>1268.9273700000001</v>
      </c>
      <c r="D65">
        <v>251.51940999999999</v>
      </c>
      <c r="E65">
        <f t="shared" si="1"/>
        <v>0.17048715336169221</v>
      </c>
      <c r="F65">
        <f t="shared" si="0"/>
        <v>26.78171226540055</v>
      </c>
      <c r="G65">
        <f t="shared" si="2"/>
        <v>22.524656099873074</v>
      </c>
      <c r="H65" s="9">
        <f t="shared" si="3"/>
        <v>21.676118475154837</v>
      </c>
      <c r="I65">
        <f t="shared" si="7"/>
        <v>251.51940999999999</v>
      </c>
      <c r="J65">
        <f t="shared" si="4"/>
        <v>0</v>
      </c>
      <c r="K65">
        <f t="shared" si="8"/>
        <v>231.65629436314637</v>
      </c>
      <c r="L65">
        <f t="shared" si="5"/>
        <v>-19.863115636853621</v>
      </c>
    </row>
    <row r="66" spans="1:12" x14ac:dyDescent="0.25">
      <c r="A66" s="3">
        <f t="shared" si="6"/>
        <v>49</v>
      </c>
      <c r="B66" s="4">
        <v>848.3</v>
      </c>
      <c r="C66">
        <v>1312.1997799999999</v>
      </c>
      <c r="D66">
        <v>244.14202</v>
      </c>
      <c r="E66">
        <f t="shared" si="1"/>
        <v>0.1757875561337002</v>
      </c>
      <c r="F66">
        <f t="shared" si="0"/>
        <v>26.78171226540055</v>
      </c>
      <c r="G66">
        <f t="shared" si="2"/>
        <v>24.006806905838594</v>
      </c>
      <c r="H66" s="9">
        <f t="shared" si="3"/>
        <v>21.416823118382165</v>
      </c>
      <c r="I66">
        <f t="shared" si="7"/>
        <v>244.14202</v>
      </c>
      <c r="J66">
        <f t="shared" si="4"/>
        <v>0</v>
      </c>
      <c r="K66">
        <f t="shared" si="8"/>
        <v>225.1793628390507</v>
      </c>
      <c r="L66">
        <f t="shared" si="5"/>
        <v>-18.962657160949306</v>
      </c>
    </row>
    <row r="67" spans="1:12" x14ac:dyDescent="0.25">
      <c r="A67" s="3">
        <f t="shared" si="6"/>
        <v>50</v>
      </c>
      <c r="B67" s="4">
        <v>846.2</v>
      </c>
      <c r="C67">
        <v>1346.9315899999999</v>
      </c>
      <c r="D67">
        <v>238.03659999999999</v>
      </c>
      <c r="E67">
        <f t="shared" si="1"/>
        <v>0.17600964163722546</v>
      </c>
      <c r="F67">
        <f t="shared" si="0"/>
        <v>26.76746002269719</v>
      </c>
      <c r="G67">
        <f t="shared" si="2"/>
        <v>24.712858969578935</v>
      </c>
      <c r="H67" s="9">
        <f t="shared" si="3"/>
        <v>21.210279159235483</v>
      </c>
      <c r="I67">
        <f t="shared" si="7"/>
        <v>238.03659999999999</v>
      </c>
      <c r="J67">
        <f t="shared" si="4"/>
        <v>0</v>
      </c>
      <c r="K67">
        <f t="shared" si="8"/>
        <v>220.2039418082729</v>
      </c>
      <c r="L67">
        <f t="shared" si="5"/>
        <v>-17.832658191727091</v>
      </c>
    </row>
    <row r="68" spans="1:12" x14ac:dyDescent="0.25">
      <c r="A68" s="3">
        <f t="shared" si="6"/>
        <v>51</v>
      </c>
      <c r="B68" s="4">
        <v>846.2</v>
      </c>
      <c r="C68">
        <v>1384.51027</v>
      </c>
      <c r="D68">
        <v>231.42239000000001</v>
      </c>
      <c r="E68">
        <f t="shared" si="1"/>
        <v>0.14660428820801813</v>
      </c>
      <c r="F68">
        <f t="shared" si="0"/>
        <v>26.76746002269719</v>
      </c>
      <c r="G68">
        <f t="shared" si="2"/>
        <v>21.243722804242818</v>
      </c>
      <c r="H68" s="9">
        <f t="shared" si="3"/>
        <v>20.994756705739022</v>
      </c>
      <c r="I68">
        <f t="shared" si="7"/>
        <v>231.42239000000001</v>
      </c>
      <c r="J68">
        <f t="shared" si="4"/>
        <v>0</v>
      </c>
      <c r="K68">
        <f t="shared" si="8"/>
        <v>215.00235639458324</v>
      </c>
      <c r="L68">
        <f t="shared" si="5"/>
        <v>-16.420033605416762</v>
      </c>
    </row>
    <row r="69" spans="1:12" x14ac:dyDescent="0.25">
      <c r="A69" s="3">
        <f t="shared" si="6"/>
        <v>52</v>
      </c>
      <c r="B69" s="4">
        <v>846.2</v>
      </c>
      <c r="C69">
        <v>1420.9502</v>
      </c>
      <c r="D69">
        <v>226.08014</v>
      </c>
      <c r="E69">
        <f t="shared" si="1"/>
        <v>0.16004540205855888</v>
      </c>
      <c r="F69">
        <f t="shared" si="0"/>
        <v>26.76746002269719</v>
      </c>
      <c r="G69">
        <f t="shared" si="2"/>
        <v>23.807553954627508</v>
      </c>
      <c r="H69" s="9">
        <f t="shared" si="3"/>
        <v>20.826939870098229</v>
      </c>
      <c r="I69">
        <f t="shared" si="7"/>
        <v>226.08014</v>
      </c>
      <c r="J69">
        <f t="shared" si="4"/>
        <v>0</v>
      </c>
      <c r="K69">
        <f t="shared" si="8"/>
        <v>210.14268825335589</v>
      </c>
      <c r="L69">
        <f t="shared" si="5"/>
        <v>-15.937451746644115</v>
      </c>
    </row>
    <row r="70" spans="1:12" x14ac:dyDescent="0.25">
      <c r="A70" s="3">
        <f t="shared" si="6"/>
        <v>53</v>
      </c>
      <c r="B70" s="4">
        <v>840.1</v>
      </c>
      <c r="C70">
        <v>1459.09825</v>
      </c>
      <c r="D70">
        <v>219.97471999999999</v>
      </c>
      <c r="E70">
        <f t="shared" si="1"/>
        <v>0.13007936320906732</v>
      </c>
      <c r="F70">
        <f t="shared" si="0"/>
        <v>26.726146265723859</v>
      </c>
      <c r="G70">
        <f t="shared" si="2"/>
        <v>19.925077962097607</v>
      </c>
      <c r="H70" s="9">
        <f t="shared" si="3"/>
        <v>20.642006905336402</v>
      </c>
      <c r="I70">
        <f t="shared" si="7"/>
        <v>219.97471999999999</v>
      </c>
      <c r="J70">
        <f t="shared" si="4"/>
        <v>0</v>
      </c>
      <c r="K70">
        <f t="shared" si="8"/>
        <v>205.22497029541753</v>
      </c>
      <c r="L70">
        <f t="shared" si="5"/>
        <v>-14.749749704582456</v>
      </c>
    </row>
    <row r="71" spans="1:12" x14ac:dyDescent="0.25">
      <c r="A71" s="3">
        <f t="shared" si="6"/>
        <v>54</v>
      </c>
      <c r="B71" s="4">
        <v>840.1</v>
      </c>
      <c r="C71">
        <v>1504.07879</v>
      </c>
      <c r="D71">
        <v>214.12368000000001</v>
      </c>
      <c r="E71">
        <f t="shared" si="1"/>
        <v>0.12679265774854201</v>
      </c>
      <c r="F71">
        <f t="shared" si="0"/>
        <v>26.726146265723859</v>
      </c>
      <c r="G71">
        <f t="shared" si="2"/>
        <v>20.022491961337863</v>
      </c>
      <c r="H71" s="9">
        <f t="shared" si="3"/>
        <v>20.471651128305229</v>
      </c>
      <c r="I71">
        <f t="shared" si="7"/>
        <v>214.12368000000001</v>
      </c>
      <c r="J71">
        <f t="shared" si="4"/>
        <v>0</v>
      </c>
      <c r="K71">
        <f t="shared" si="8"/>
        <v>199.62195750262924</v>
      </c>
      <c r="L71">
        <f t="shared" si="5"/>
        <v>-14.501722497370764</v>
      </c>
    </row>
    <row r="72" spans="1:12" x14ac:dyDescent="0.25">
      <c r="A72" s="3">
        <f t="shared" si="6"/>
        <v>55</v>
      </c>
      <c r="B72" s="4">
        <v>840.1</v>
      </c>
      <c r="C72">
        <v>1546.21246</v>
      </c>
      <c r="D72">
        <v>208.78144</v>
      </c>
      <c r="E72">
        <f t="shared" si="1"/>
        <v>0.10669719684230253</v>
      </c>
      <c r="F72">
        <f t="shared" si="0"/>
        <v>26.726146265723859</v>
      </c>
      <c r="G72">
        <f t="shared" si="2"/>
        <v>17.338890030881753</v>
      </c>
      <c r="H72" s="9">
        <f t="shared" si="3"/>
        <v>20.3219902768998</v>
      </c>
      <c r="I72">
        <f t="shared" si="7"/>
        <v>208.78144</v>
      </c>
      <c r="J72">
        <f t="shared" si="4"/>
        <v>0</v>
      </c>
      <c r="K72">
        <f t="shared" si="8"/>
        <v>194.57870072183272</v>
      </c>
      <c r="L72">
        <f t="shared" si="5"/>
        <v>-14.202739278167286</v>
      </c>
    </row>
    <row r="73" spans="1:12" x14ac:dyDescent="0.25">
      <c r="A73" s="3">
        <f t="shared" si="6"/>
        <v>56</v>
      </c>
      <c r="B73" s="4">
        <v>835</v>
      </c>
      <c r="C73">
        <v>1584.36051</v>
      </c>
      <c r="D73">
        <v>204.71115</v>
      </c>
      <c r="E73">
        <f t="shared" si="1"/>
        <v>0.13829332140153963</v>
      </c>
      <c r="F73">
        <f t="shared" si="0"/>
        <v>26.691703423018829</v>
      </c>
      <c r="G73">
        <f t="shared" si="2"/>
        <v>22.952820809894327</v>
      </c>
      <c r="H73" s="9">
        <f t="shared" si="3"/>
        <v>20.211734509877157</v>
      </c>
      <c r="I73">
        <f t="shared" si="7"/>
        <v>204.71115</v>
      </c>
      <c r="J73">
        <f t="shared" si="4"/>
        <v>0</v>
      </c>
      <c r="K73">
        <f t="shared" si="8"/>
        <v>190.1768029401114</v>
      </c>
      <c r="L73">
        <f t="shared" si="5"/>
        <v>-14.534347059888603</v>
      </c>
    </row>
    <row r="74" spans="1:12" x14ac:dyDescent="0.25">
      <c r="A74" s="3">
        <f t="shared" si="6"/>
        <v>57</v>
      </c>
      <c r="B74" s="4">
        <v>835</v>
      </c>
      <c r="C74">
        <v>1632.1879100000001</v>
      </c>
      <c r="D74">
        <v>198.09693999999999</v>
      </c>
      <c r="E74">
        <f t="shared" si="1"/>
        <v>0.12950533003451595</v>
      </c>
      <c r="F74">
        <f t="shared" si="0"/>
        <v>26.691703423018829</v>
      </c>
      <c r="G74">
        <f t="shared" si="2"/>
        <v>22.315577727989893</v>
      </c>
      <c r="H74" s="9">
        <f t="shared" si="3"/>
        <v>20.03953447531336</v>
      </c>
      <c r="I74">
        <f t="shared" si="7"/>
        <v>198.09693999999999</v>
      </c>
      <c r="J74">
        <f t="shared" si="4"/>
        <v>0</v>
      </c>
      <c r="K74">
        <f t="shared" si="8"/>
        <v>184.8235282227015</v>
      </c>
      <c r="L74">
        <f t="shared" si="5"/>
        <v>-13.273411777298492</v>
      </c>
    </row>
    <row r="75" spans="1:12" x14ac:dyDescent="0.25">
      <c r="A75" s="3">
        <f t="shared" si="6"/>
        <v>58</v>
      </c>
      <c r="B75" s="4">
        <v>835</v>
      </c>
      <c r="C75">
        <v>1671.47471</v>
      </c>
      <c r="D75">
        <v>193.00908999999999</v>
      </c>
      <c r="E75">
        <f t="shared" si="1"/>
        <v>0.11628873817194019</v>
      </c>
      <c r="F75">
        <f t="shared" si="0"/>
        <v>26.691703423018829</v>
      </c>
      <c r="G75">
        <f t="shared" si="2"/>
        <v>20.644993993610957</v>
      </c>
      <c r="H75" s="9">
        <f t="shared" si="3"/>
        <v>19.912947568220584</v>
      </c>
      <c r="I75">
        <f t="shared" si="7"/>
        <v>193.00908999999999</v>
      </c>
      <c r="J75">
        <f t="shared" si="4"/>
        <v>0</v>
      </c>
      <c r="K75">
        <f t="shared" si="8"/>
        <v>180.60495962026067</v>
      </c>
      <c r="L75">
        <f t="shared" si="5"/>
        <v>-12.404130379739314</v>
      </c>
    </row>
    <row r="76" spans="1:12" x14ac:dyDescent="0.25">
      <c r="A76" s="3">
        <f t="shared" si="6"/>
        <v>59</v>
      </c>
      <c r="B76" s="4">
        <v>831</v>
      </c>
      <c r="C76">
        <v>1713.03901</v>
      </c>
      <c r="D76">
        <v>188.17563000000001</v>
      </c>
      <c r="E76">
        <f t="shared" si="1"/>
        <v>0.12303038170581455</v>
      </c>
      <c r="F76">
        <f t="shared" si="0"/>
        <v>26.664752277681291</v>
      </c>
      <c r="G76">
        <f t="shared" si="2"/>
        <v>22.466127447136795</v>
      </c>
      <c r="H76" s="9">
        <f t="shared" si="3"/>
        <v>19.797426907769623</v>
      </c>
      <c r="I76">
        <f t="shared" si="7"/>
        <v>188.17563000000001</v>
      </c>
      <c r="J76">
        <f t="shared" si="4"/>
        <v>0</v>
      </c>
      <c r="K76">
        <f t="shared" si="8"/>
        <v>176.28708950863421</v>
      </c>
      <c r="L76">
        <f t="shared" si="5"/>
        <v>-11.888540491365802</v>
      </c>
    </row>
    <row r="77" spans="1:12" x14ac:dyDescent="0.25">
      <c r="A77" s="3">
        <f t="shared" si="6"/>
        <v>60</v>
      </c>
      <c r="B77" s="4">
        <v>831</v>
      </c>
      <c r="C77">
        <v>1752.32581</v>
      </c>
      <c r="D77">
        <v>183.34216000000001</v>
      </c>
      <c r="E77">
        <f t="shared" si="1"/>
        <v>0.1224091642128375</v>
      </c>
      <c r="F77">
        <f t="shared" si="0"/>
        <v>26.664752277681291</v>
      </c>
      <c r="G77">
        <f t="shared" si="2"/>
        <v>23.035015700864314</v>
      </c>
      <c r="H77" s="9">
        <f t="shared" si="3"/>
        <v>19.686526211826827</v>
      </c>
      <c r="I77">
        <f t="shared" si="7"/>
        <v>183.34216000000001</v>
      </c>
      <c r="J77">
        <f t="shared" si="4"/>
        <v>0</v>
      </c>
      <c r="K77">
        <f t="shared" si="8"/>
        <v>172.33809866134754</v>
      </c>
      <c r="L77">
        <f t="shared" si="5"/>
        <v>-11.004061338652463</v>
      </c>
    </row>
    <row r="78" spans="1:12" x14ac:dyDescent="0.25">
      <c r="A78" s="3">
        <f t="shared" si="6"/>
        <v>61</v>
      </c>
      <c r="B78" s="4">
        <v>831</v>
      </c>
      <c r="C78">
        <v>1793.8901000000001</v>
      </c>
      <c r="D78">
        <v>178.25431</v>
      </c>
      <c r="E78">
        <f t="shared" si="1"/>
        <v>9.7129061160491817E-2</v>
      </c>
      <c r="F78">
        <f t="shared" si="0"/>
        <v>26.664752277681291</v>
      </c>
      <c r="G78">
        <f t="shared" si="2"/>
        <v>18.884593408071328</v>
      </c>
      <c r="H78" s="9">
        <f t="shared" si="3"/>
        <v>19.574785341702984</v>
      </c>
      <c r="I78">
        <f t="shared" si="7"/>
        <v>178.25431</v>
      </c>
      <c r="J78">
        <f t="shared" si="4"/>
        <v>0</v>
      </c>
      <c r="K78">
        <f t="shared" si="8"/>
        <v>168.29202884945997</v>
      </c>
      <c r="L78">
        <f t="shared" si="5"/>
        <v>-9.9622811505400364</v>
      </c>
    </row>
    <row r="79" spans="1:12" x14ac:dyDescent="0.25">
      <c r="A79" s="3">
        <f t="shared" si="6"/>
        <v>62</v>
      </c>
      <c r="B79" s="4">
        <v>829</v>
      </c>
      <c r="C79">
        <v>1833.1768999999999</v>
      </c>
      <c r="D79">
        <v>174.43842000000001</v>
      </c>
      <c r="E79">
        <f t="shared" si="1"/>
        <v>0.12679289508841707</v>
      </c>
      <c r="F79">
        <f t="shared" si="0"/>
        <v>26.651297494596172</v>
      </c>
      <c r="G79">
        <f t="shared" si="2"/>
        <v>25.26879894371417</v>
      </c>
      <c r="H79" s="9">
        <f t="shared" si="3"/>
        <v>19.494345768220771</v>
      </c>
      <c r="I79">
        <f t="shared" si="7"/>
        <v>174.43842000000001</v>
      </c>
      <c r="J79">
        <f t="shared" si="4"/>
        <v>0</v>
      </c>
      <c r="K79">
        <f t="shared" si="8"/>
        <v>164.59379345202109</v>
      </c>
      <c r="L79">
        <f t="shared" si="5"/>
        <v>-9.844626547978919</v>
      </c>
    </row>
    <row r="80" spans="1:12" x14ac:dyDescent="0.25">
      <c r="A80" s="3">
        <f t="shared" si="6"/>
        <v>63</v>
      </c>
      <c r="B80" s="4">
        <v>829</v>
      </c>
      <c r="C80">
        <v>1875.3105700000001</v>
      </c>
      <c r="D80">
        <v>169.09617</v>
      </c>
      <c r="E80">
        <f t="shared" si="1"/>
        <v>0.11914491333638116</v>
      </c>
      <c r="F80">
        <f t="shared" si="0"/>
        <v>26.651297494596172</v>
      </c>
      <c r="G80">
        <f t="shared" si="2"/>
        <v>24.624930689871594</v>
      </c>
      <c r="H80" s="9">
        <f t="shared" si="3"/>
        <v>19.386582258102049</v>
      </c>
      <c r="I80">
        <f t="shared" si="7"/>
        <v>169.09617</v>
      </c>
      <c r="J80">
        <f t="shared" si="4"/>
        <v>0</v>
      </c>
      <c r="K80">
        <f t="shared" si="8"/>
        <v>160.74386981971091</v>
      </c>
      <c r="L80">
        <f t="shared" si="5"/>
        <v>-8.3523001802890917</v>
      </c>
    </row>
    <row r="81" spans="1:12" x14ac:dyDescent="0.25">
      <c r="A81" s="3">
        <f t="shared" si="6"/>
        <v>64</v>
      </c>
      <c r="B81" s="4">
        <v>829</v>
      </c>
      <c r="C81">
        <v>1918.01361</v>
      </c>
      <c r="D81">
        <v>164.00832</v>
      </c>
      <c r="E81">
        <f t="shared" si="1"/>
        <v>8.6129066319522912E-2</v>
      </c>
      <c r="F81">
        <f t="shared" ref="F81:F104" si="9">22.05525+0.000976463*(B81+273.15)+0.00000347809*(B81+273.15)^2 -0.000000000526671*(B81+273.15)^3</f>
        <v>26.651297494596172</v>
      </c>
      <c r="G81">
        <f t="shared" si="2"/>
        <v>18.452741308726697</v>
      </c>
      <c r="H81" s="9">
        <f t="shared" si="3"/>
        <v>19.289218342396481</v>
      </c>
      <c r="I81">
        <f t="shared" si="7"/>
        <v>164.00832</v>
      </c>
      <c r="J81">
        <f t="shared" si="4"/>
        <v>0</v>
      </c>
      <c r="K81">
        <f t="shared" si="8"/>
        <v>156.97050911235266</v>
      </c>
      <c r="L81">
        <f t="shared" si="5"/>
        <v>-7.0378108876473391</v>
      </c>
    </row>
    <row r="82" spans="1:12" x14ac:dyDescent="0.25">
      <c r="A82" s="3">
        <f t="shared" si="6"/>
        <v>65</v>
      </c>
      <c r="B82" s="4">
        <v>829</v>
      </c>
      <c r="C82">
        <v>1965.2716399999999</v>
      </c>
      <c r="D82">
        <v>159.93803</v>
      </c>
      <c r="E82">
        <f t="shared" ref="E82:E104" si="10">(D82-D83)/(C83-C82)</f>
        <v>9.7377979458771052E-2</v>
      </c>
      <c r="F82">
        <f t="shared" si="9"/>
        <v>26.651297494596172</v>
      </c>
      <c r="G82">
        <f t="shared" ref="G82:G104" si="11">-$B$5*$B$7/0.05584*F82*(-E82)/($B$10*(D82-$B$6))</f>
        <v>21.492074740014399</v>
      </c>
      <c r="H82" s="9">
        <f t="shared" ref="H82:H104" si="12">18.9365684259371-0.0145135365856294*D82+0.000102717523598523*D82^2-6.79573404934029E-09*D82^3</f>
        <v>19.215031048823555</v>
      </c>
      <c r="I82">
        <f t="shared" si="7"/>
        <v>159.93803</v>
      </c>
      <c r="J82">
        <f t="shared" ref="J82:J104" si="13">I82-D82</f>
        <v>0</v>
      </c>
      <c r="K82">
        <f t="shared" si="8"/>
        <v>152.93112469192758</v>
      </c>
      <c r="L82">
        <f t="shared" ref="L82:L104" si="14">K82-D82</f>
        <v>-7.0069053080724188</v>
      </c>
    </row>
    <row r="83" spans="1:12" x14ac:dyDescent="0.25">
      <c r="A83" s="3">
        <f t="shared" ref="A83:A146" si="15">A82+1</f>
        <v>66</v>
      </c>
      <c r="B83" s="4">
        <v>822.9</v>
      </c>
      <c r="C83">
        <v>2009.68281</v>
      </c>
      <c r="D83">
        <v>155.61336</v>
      </c>
      <c r="E83">
        <f t="shared" si="10"/>
        <v>0.10745671516098182</v>
      </c>
      <c r="F83">
        <f t="shared" si="9"/>
        <v>26.610346322173278</v>
      </c>
      <c r="G83">
        <f t="shared" si="11"/>
        <v>24.464146970689825</v>
      </c>
      <c r="H83" s="9">
        <f t="shared" si="12"/>
        <v>19.139818174700604</v>
      </c>
      <c r="I83">
        <f t="shared" ref="I83:I104" si="16">I82-($B$10*G82*(I82-$B$6))/($B$5*$B$7/0.05584*F82)*(C83-C82)</f>
        <v>155.61336</v>
      </c>
      <c r="J83">
        <f t="shared" si="13"/>
        <v>0</v>
      </c>
      <c r="K83">
        <f t="shared" ref="K83:K104" si="17">K82-($B$10*H82*(K82-$B$6))/($B$5*$B$7/0.05584*F82)*(C83-C82)</f>
        <v>149.26541916377806</v>
      </c>
      <c r="L83">
        <f t="shared" si="14"/>
        <v>-6.3479408362219374</v>
      </c>
    </row>
    <row r="84" spans="1:12" x14ac:dyDescent="0.25">
      <c r="A84" s="3">
        <f t="shared" si="15"/>
        <v>67</v>
      </c>
      <c r="B84" s="4">
        <v>822.9</v>
      </c>
      <c r="C84">
        <v>2054.6633400000001</v>
      </c>
      <c r="D84">
        <v>150.7799</v>
      </c>
      <c r="E84">
        <f t="shared" si="10"/>
        <v>8.6876596691347174E-2</v>
      </c>
      <c r="F84">
        <f t="shared" si="9"/>
        <v>26.610346322173278</v>
      </c>
      <c r="G84">
        <f t="shared" si="11"/>
        <v>20.538828698896456</v>
      </c>
      <c r="H84" s="9">
        <f t="shared" si="12"/>
        <v>19.06016319296538</v>
      </c>
      <c r="I84">
        <f t="shared" si="16"/>
        <v>150.7799</v>
      </c>
      <c r="J84">
        <f t="shared" si="13"/>
        <v>0</v>
      </c>
      <c r="K84">
        <f t="shared" si="17"/>
        <v>145.66768933579132</v>
      </c>
      <c r="L84">
        <f t="shared" si="14"/>
        <v>-5.1122106642086749</v>
      </c>
    </row>
    <row r="85" spans="1:12" x14ac:dyDescent="0.25">
      <c r="A85" s="3">
        <f t="shared" si="15"/>
        <v>68</v>
      </c>
      <c r="B85" s="4">
        <v>822.9</v>
      </c>
      <c r="C85">
        <v>2095.6582699999999</v>
      </c>
      <c r="D85">
        <v>147.2184</v>
      </c>
      <c r="E85">
        <f t="shared" si="10"/>
        <v>7.0919737779319869E-2</v>
      </c>
      <c r="F85">
        <f t="shared" si="9"/>
        <v>26.610346322173278</v>
      </c>
      <c r="G85">
        <f t="shared" si="11"/>
        <v>17.254987363881519</v>
      </c>
      <c r="H85" s="9">
        <f t="shared" si="12"/>
        <v>19.004448945475875</v>
      </c>
      <c r="I85">
        <f t="shared" si="16"/>
        <v>147.2184</v>
      </c>
      <c r="J85">
        <f t="shared" si="13"/>
        <v>0</v>
      </c>
      <c r="K85">
        <f t="shared" si="17"/>
        <v>142.49692735532591</v>
      </c>
      <c r="L85">
        <f t="shared" si="14"/>
        <v>-4.721472644674094</v>
      </c>
    </row>
    <row r="86" spans="1:12" x14ac:dyDescent="0.25">
      <c r="A86" s="3">
        <f t="shared" si="15"/>
        <v>69</v>
      </c>
      <c r="B86" s="4">
        <v>799.7</v>
      </c>
      <c r="C86">
        <v>2131.52882</v>
      </c>
      <c r="D86">
        <v>144.67447000000001</v>
      </c>
      <c r="E86">
        <f t="shared" si="10"/>
        <v>8.837680405874776E-2</v>
      </c>
      <c r="F86">
        <f t="shared" si="9"/>
        <v>26.455790799071021</v>
      </c>
      <c r="G86">
        <f t="shared" si="11"/>
        <v>21.831879157085357</v>
      </c>
      <c r="H86" s="9">
        <f t="shared" si="12"/>
        <v>18.966201694652099</v>
      </c>
      <c r="I86">
        <f t="shared" si="16"/>
        <v>144.67447000000001</v>
      </c>
      <c r="J86">
        <f t="shared" si="13"/>
        <v>0</v>
      </c>
      <c r="K86">
        <f t="shared" si="17"/>
        <v>139.80331119933317</v>
      </c>
      <c r="L86">
        <f t="shared" si="14"/>
        <v>-4.8711588006668478</v>
      </c>
    </row>
    <row r="87" spans="1:12" x14ac:dyDescent="0.25">
      <c r="A87" s="3">
        <f t="shared" si="15"/>
        <v>70</v>
      </c>
      <c r="B87" s="4">
        <v>799.7</v>
      </c>
      <c r="C87">
        <v>2183.3418499999998</v>
      </c>
      <c r="D87">
        <v>140.09540000000001</v>
      </c>
      <c r="E87">
        <f t="shared" si="10"/>
        <v>6.4536776751851155E-2</v>
      </c>
      <c r="F87">
        <f t="shared" si="9"/>
        <v>26.455790799071021</v>
      </c>
      <c r="G87">
        <f t="shared" si="11"/>
        <v>16.576912449952744</v>
      </c>
      <c r="H87" s="9">
        <f t="shared" si="12"/>
        <v>18.900611259408787</v>
      </c>
      <c r="I87">
        <f t="shared" si="16"/>
        <v>140.09540000000001</v>
      </c>
      <c r="J87">
        <f t="shared" si="13"/>
        <v>0</v>
      </c>
      <c r="K87">
        <f t="shared" si="17"/>
        <v>135.98721398208082</v>
      </c>
      <c r="L87">
        <f t="shared" si="14"/>
        <v>-4.1081860179191949</v>
      </c>
    </row>
    <row r="88" spans="1:12" x14ac:dyDescent="0.25">
      <c r="A88" s="3">
        <f t="shared" si="15"/>
        <v>71</v>
      </c>
      <c r="B88" s="4">
        <v>799.7</v>
      </c>
      <c r="C88">
        <v>2234.5855000000001</v>
      </c>
      <c r="D88">
        <v>136.78829999999999</v>
      </c>
      <c r="E88">
        <f t="shared" si="10"/>
        <v>7.4465811861567741E-2</v>
      </c>
      <c r="F88">
        <f t="shared" si="9"/>
        <v>26.455790799071021</v>
      </c>
      <c r="G88">
        <f t="shared" si="11"/>
        <v>19.693137641235246</v>
      </c>
      <c r="H88" s="9">
        <f t="shared" si="12"/>
        <v>18.855844671379142</v>
      </c>
      <c r="I88">
        <f t="shared" si="16"/>
        <v>136.78829999999999</v>
      </c>
      <c r="J88">
        <f t="shared" si="13"/>
        <v>0</v>
      </c>
      <c r="K88">
        <f t="shared" si="17"/>
        <v>132.35112488423388</v>
      </c>
      <c r="L88">
        <f t="shared" si="14"/>
        <v>-4.4371751157661095</v>
      </c>
    </row>
    <row r="89" spans="1:12" x14ac:dyDescent="0.25">
      <c r="A89" s="3">
        <f t="shared" si="15"/>
        <v>72</v>
      </c>
      <c r="B89" s="4">
        <v>793.6</v>
      </c>
      <c r="C89">
        <v>2275.5804199999998</v>
      </c>
      <c r="D89">
        <v>133.73558</v>
      </c>
      <c r="E89">
        <f t="shared" si="10"/>
        <v>7.5514390160279291E-2</v>
      </c>
      <c r="F89">
        <f t="shared" si="9"/>
        <v>26.415470416614852</v>
      </c>
      <c r="G89">
        <f t="shared" si="11"/>
        <v>20.49981703449421</v>
      </c>
      <c r="H89" s="9">
        <f t="shared" si="12"/>
        <v>18.816461559381167</v>
      </c>
      <c r="I89">
        <f t="shared" si="16"/>
        <v>133.73558</v>
      </c>
      <c r="J89">
        <f t="shared" si="13"/>
        <v>0</v>
      </c>
      <c r="K89">
        <f t="shared" si="17"/>
        <v>129.54421612723417</v>
      </c>
      <c r="L89">
        <f t="shared" si="14"/>
        <v>-4.1913638727658338</v>
      </c>
    </row>
    <row r="90" spans="1:12" x14ac:dyDescent="0.25">
      <c r="A90" s="3">
        <f t="shared" si="15"/>
        <v>73</v>
      </c>
      <c r="B90" s="4">
        <v>793.6</v>
      </c>
      <c r="C90">
        <v>2316.00596</v>
      </c>
      <c r="D90">
        <v>130.68287000000001</v>
      </c>
      <c r="E90">
        <f t="shared" si="10"/>
        <v>6.2343259099753953E-2</v>
      </c>
      <c r="F90">
        <f t="shared" si="9"/>
        <v>26.415470416614852</v>
      </c>
      <c r="G90">
        <f t="shared" si="11"/>
        <v>17.41313006855906</v>
      </c>
      <c r="H90" s="9">
        <f t="shared" si="12"/>
        <v>18.778942219916406</v>
      </c>
      <c r="I90">
        <f t="shared" si="16"/>
        <v>130.68287000000001</v>
      </c>
      <c r="J90">
        <f t="shared" si="13"/>
        <v>0</v>
      </c>
      <c r="K90">
        <f t="shared" si="17"/>
        <v>126.85018966501411</v>
      </c>
      <c r="L90">
        <f t="shared" si="14"/>
        <v>-3.8326803349858949</v>
      </c>
    </row>
    <row r="91" spans="1:12" x14ac:dyDescent="0.25">
      <c r="A91" s="3">
        <f t="shared" si="15"/>
        <v>74</v>
      </c>
      <c r="B91" s="4">
        <v>793.6</v>
      </c>
      <c r="C91">
        <v>2364.9721199999999</v>
      </c>
      <c r="D91">
        <v>127.63016</v>
      </c>
      <c r="E91">
        <f t="shared" si="10"/>
        <v>6.2211792032732437E-2</v>
      </c>
      <c r="F91">
        <f t="shared" si="9"/>
        <v>26.415470416614852</v>
      </c>
      <c r="G91">
        <f t="shared" si="11"/>
        <v>17.893267160996558</v>
      </c>
      <c r="H91" s="9">
        <f t="shared" si="12"/>
        <v>18.743287680887128</v>
      </c>
      <c r="I91">
        <f t="shared" si="16"/>
        <v>127.63016</v>
      </c>
      <c r="J91">
        <f t="shared" si="13"/>
        <v>0</v>
      </c>
      <c r="K91">
        <f t="shared" si="17"/>
        <v>123.67743074117141</v>
      </c>
      <c r="L91">
        <f t="shared" si="14"/>
        <v>-3.9527292588285974</v>
      </c>
    </row>
    <row r="92" spans="1:12" x14ac:dyDescent="0.25">
      <c r="A92" s="3">
        <f t="shared" si="15"/>
        <v>75</v>
      </c>
      <c r="B92" s="4">
        <v>790.6</v>
      </c>
      <c r="C92">
        <v>2409.9526599999999</v>
      </c>
      <c r="D92">
        <v>124.83184</v>
      </c>
      <c r="E92">
        <f t="shared" si="10"/>
        <v>6.3076717087376527E-2</v>
      </c>
      <c r="F92">
        <f t="shared" si="9"/>
        <v>26.39568961403668</v>
      </c>
      <c r="G92">
        <f t="shared" si="11"/>
        <v>18.636596851760309</v>
      </c>
      <c r="H92" s="9">
        <f t="shared" si="12"/>
        <v>18.71224349248234</v>
      </c>
      <c r="I92">
        <f t="shared" si="16"/>
        <v>124.83184</v>
      </c>
      <c r="J92">
        <f t="shared" si="13"/>
        <v>0</v>
      </c>
      <c r="K92">
        <f t="shared" si="17"/>
        <v>120.85907163698036</v>
      </c>
      <c r="L92">
        <f t="shared" si="14"/>
        <v>-3.9727683630196395</v>
      </c>
    </row>
    <row r="93" spans="1:12" x14ac:dyDescent="0.25">
      <c r="A93" s="3">
        <f t="shared" si="15"/>
        <v>76</v>
      </c>
      <c r="B93" s="4">
        <v>790.6</v>
      </c>
      <c r="C93">
        <v>2458.34944</v>
      </c>
      <c r="D93">
        <v>121.77912999999999</v>
      </c>
      <c r="E93">
        <f t="shared" si="10"/>
        <v>5.5159794341975744E-2</v>
      </c>
      <c r="F93">
        <f t="shared" si="9"/>
        <v>26.39568961403668</v>
      </c>
      <c r="G93">
        <f t="shared" si="11"/>
        <v>16.811541193120043</v>
      </c>
      <c r="H93" s="9">
        <f t="shared" si="12"/>
        <v>18.680166398075922</v>
      </c>
      <c r="I93">
        <f t="shared" si="16"/>
        <v>121.77912999999999</v>
      </c>
      <c r="J93">
        <f t="shared" si="13"/>
        <v>0</v>
      </c>
      <c r="K93">
        <f t="shared" si="17"/>
        <v>117.9159450510256</v>
      </c>
      <c r="L93">
        <f t="shared" si="14"/>
        <v>-3.8631849489743928</v>
      </c>
    </row>
    <row r="94" spans="1:12" x14ac:dyDescent="0.25">
      <c r="A94" s="3">
        <f t="shared" si="15"/>
        <v>77</v>
      </c>
      <c r="B94" s="4">
        <v>790.6</v>
      </c>
      <c r="C94">
        <v>2504.4687199999998</v>
      </c>
      <c r="D94">
        <v>119.23520000000001</v>
      </c>
      <c r="E94">
        <f t="shared" si="10"/>
        <v>6.6191608760672566E-2</v>
      </c>
      <c r="F94">
        <f t="shared" si="9"/>
        <v>26.39568961403668</v>
      </c>
      <c r="G94">
        <f t="shared" si="11"/>
        <v>20.718408153564077</v>
      </c>
      <c r="H94" s="9">
        <f t="shared" si="12"/>
        <v>18.654862473127707</v>
      </c>
      <c r="I94">
        <f t="shared" si="16"/>
        <v>119.23520000000001</v>
      </c>
      <c r="J94">
        <f t="shared" si="13"/>
        <v>0</v>
      </c>
      <c r="K94">
        <f t="shared" si="17"/>
        <v>115.20208840571615</v>
      </c>
      <c r="L94">
        <f t="shared" si="14"/>
        <v>-4.0331115942838522</v>
      </c>
    </row>
    <row r="95" spans="1:12" x14ac:dyDescent="0.25">
      <c r="A95" s="3">
        <f t="shared" si="15"/>
        <v>78</v>
      </c>
      <c r="B95" s="4">
        <v>785.6</v>
      </c>
      <c r="C95">
        <v>2550.5880099999999</v>
      </c>
      <c r="D95">
        <v>116.18249</v>
      </c>
      <c r="E95">
        <f t="shared" si="10"/>
        <v>6.7867571176335517E-2</v>
      </c>
      <c r="F95">
        <f t="shared" si="9"/>
        <v>26.362793545920251</v>
      </c>
      <c r="G95">
        <f t="shared" si="11"/>
        <v>21.926831518617778</v>
      </c>
      <c r="H95" s="9">
        <f t="shared" si="12"/>
        <v>18.626211271248852</v>
      </c>
      <c r="I95">
        <f t="shared" si="16"/>
        <v>116.18249</v>
      </c>
      <c r="J95">
        <f t="shared" si="13"/>
        <v>0</v>
      </c>
      <c r="K95">
        <f t="shared" si="17"/>
        <v>112.57106535716831</v>
      </c>
      <c r="L95">
        <f t="shared" si="14"/>
        <v>-3.6114246428316932</v>
      </c>
    </row>
    <row r="96" spans="1:12" x14ac:dyDescent="0.25">
      <c r="A96" s="3">
        <f t="shared" si="15"/>
        <v>79</v>
      </c>
      <c r="B96" s="4">
        <v>785.6</v>
      </c>
      <c r="C96">
        <v>2595.56855</v>
      </c>
      <c r="D96">
        <v>113.12976999999999</v>
      </c>
      <c r="E96">
        <f t="shared" si="10"/>
        <v>5.957233958050779E-2</v>
      </c>
      <c r="F96">
        <f t="shared" si="9"/>
        <v>26.362793545920251</v>
      </c>
      <c r="G96">
        <f t="shared" si="11"/>
        <v>19.913474393150114</v>
      </c>
      <c r="H96" s="9">
        <f t="shared" si="12"/>
        <v>18.599430294970698</v>
      </c>
      <c r="I96">
        <f t="shared" si="16"/>
        <v>113.12976999999999</v>
      </c>
      <c r="J96">
        <f t="shared" si="13"/>
        <v>0</v>
      </c>
      <c r="K96">
        <f t="shared" si="17"/>
        <v>110.08057535500015</v>
      </c>
      <c r="L96">
        <f t="shared" si="14"/>
        <v>-3.0491946449998437</v>
      </c>
    </row>
    <row r="97" spans="1:12" x14ac:dyDescent="0.25">
      <c r="A97" s="3">
        <f t="shared" si="15"/>
        <v>80</v>
      </c>
      <c r="B97" s="4">
        <v>785.6</v>
      </c>
      <c r="C97">
        <v>2638.2715899999998</v>
      </c>
      <c r="D97">
        <v>110.58584999999999</v>
      </c>
      <c r="E97">
        <f t="shared" si="10"/>
        <v>5.2909925747144343E-2</v>
      </c>
      <c r="F97">
        <f t="shared" si="9"/>
        <v>26.362793545920251</v>
      </c>
      <c r="G97">
        <f t="shared" si="11"/>
        <v>18.212107452587812</v>
      </c>
      <c r="H97" s="9">
        <f t="shared" si="12"/>
        <v>18.57854247626474</v>
      </c>
      <c r="I97">
        <f t="shared" si="16"/>
        <v>110.58584999999999</v>
      </c>
      <c r="J97">
        <f t="shared" si="13"/>
        <v>0</v>
      </c>
      <c r="K97">
        <f t="shared" si="17"/>
        <v>107.78673159768758</v>
      </c>
      <c r="L97">
        <f t="shared" si="14"/>
        <v>-2.7991184023124163</v>
      </c>
    </row>
    <row r="98" spans="1:12" x14ac:dyDescent="0.25">
      <c r="A98" s="3">
        <f t="shared" si="15"/>
        <v>81</v>
      </c>
      <c r="B98" s="4">
        <v>776.6</v>
      </c>
      <c r="C98">
        <v>2681.5439999999999</v>
      </c>
      <c r="D98">
        <v>108.29631000000001</v>
      </c>
      <c r="E98">
        <f t="shared" si="10"/>
        <v>4.4188305528551179E-2</v>
      </c>
      <c r="F98">
        <f t="shared" si="9"/>
        <v>26.303808350408627</v>
      </c>
      <c r="G98">
        <f t="shared" si="11"/>
        <v>15.593148276691949</v>
      </c>
      <c r="H98" s="9">
        <f t="shared" si="12"/>
        <v>18.560855085374289</v>
      </c>
      <c r="I98">
        <f t="shared" si="16"/>
        <v>108.29631000000001</v>
      </c>
      <c r="J98">
        <f t="shared" si="13"/>
        <v>0</v>
      </c>
      <c r="K98">
        <f t="shared" si="17"/>
        <v>105.52751203513712</v>
      </c>
      <c r="L98">
        <f t="shared" si="14"/>
        <v>-2.768797964862884</v>
      </c>
    </row>
    <row r="99" spans="1:12" x14ac:dyDescent="0.25">
      <c r="A99" s="3">
        <f t="shared" si="15"/>
        <v>82</v>
      </c>
      <c r="B99" s="4">
        <v>776.6</v>
      </c>
      <c r="C99">
        <v>2733.3570300000001</v>
      </c>
      <c r="D99">
        <v>106.00678000000001</v>
      </c>
      <c r="E99">
        <f t="shared" si="10"/>
        <v>4.418850705865051E-2</v>
      </c>
      <c r="F99">
        <f t="shared" si="9"/>
        <v>26.303808350408627</v>
      </c>
      <c r="G99">
        <f t="shared" si="11"/>
        <v>16.033937362018758</v>
      </c>
      <c r="H99" s="9">
        <f t="shared" si="12"/>
        <v>18.544221506834273</v>
      </c>
      <c r="I99">
        <f t="shared" si="16"/>
        <v>106.00678000000001</v>
      </c>
      <c r="J99">
        <f t="shared" si="13"/>
        <v>0</v>
      </c>
      <c r="K99">
        <f t="shared" si="17"/>
        <v>102.89282503537501</v>
      </c>
      <c r="L99">
        <f t="shared" si="14"/>
        <v>-3.1139549646249947</v>
      </c>
    </row>
    <row r="100" spans="1:12" x14ac:dyDescent="0.25">
      <c r="A100" s="3">
        <f t="shared" si="15"/>
        <v>83</v>
      </c>
      <c r="B100" s="4">
        <v>776.6</v>
      </c>
      <c r="C100">
        <v>2785.1700500000002</v>
      </c>
      <c r="D100">
        <v>103.71724</v>
      </c>
      <c r="E100">
        <f t="shared" si="10"/>
        <v>4.0617534552393426E-2</v>
      </c>
      <c r="F100">
        <f t="shared" si="9"/>
        <v>26.303808350408627</v>
      </c>
      <c r="G100">
        <f t="shared" si="11"/>
        <v>15.166868572676769</v>
      </c>
      <c r="H100" s="9">
        <f t="shared" si="12"/>
        <v>18.528642084706018</v>
      </c>
      <c r="I100">
        <f t="shared" si="16"/>
        <v>103.71724</v>
      </c>
      <c r="J100">
        <f t="shared" si="13"/>
        <v>0</v>
      </c>
      <c r="K100">
        <f t="shared" si="17"/>
        <v>100.34662368142972</v>
      </c>
      <c r="L100">
        <f t="shared" si="14"/>
        <v>-3.3706163185702849</v>
      </c>
    </row>
    <row r="101" spans="1:12" x14ac:dyDescent="0.25">
      <c r="A101" s="3">
        <f t="shared" si="15"/>
        <v>84</v>
      </c>
      <c r="B101" s="4">
        <v>776.6</v>
      </c>
      <c r="C101">
        <v>2841.5380700000001</v>
      </c>
      <c r="D101">
        <v>101.42771</v>
      </c>
      <c r="E101">
        <f t="shared" si="10"/>
        <v>2.5677730711673102E-2</v>
      </c>
      <c r="F101">
        <f t="shared" si="9"/>
        <v>26.303808350408627</v>
      </c>
      <c r="G101">
        <f t="shared" si="11"/>
        <v>9.8754755064683231</v>
      </c>
      <c r="H101" s="9">
        <f t="shared" si="12"/>
        <v>18.5141174444414</v>
      </c>
      <c r="I101">
        <f t="shared" si="16"/>
        <v>101.42771</v>
      </c>
      <c r="J101">
        <f t="shared" si="13"/>
        <v>0</v>
      </c>
      <c r="K101">
        <f t="shared" si="17"/>
        <v>97.669379736278884</v>
      </c>
      <c r="L101">
        <f t="shared" si="14"/>
        <v>-3.7583302637211204</v>
      </c>
    </row>
    <row r="102" spans="1:12" x14ac:dyDescent="0.25">
      <c r="A102" s="3">
        <f t="shared" si="15"/>
        <v>85</v>
      </c>
      <c r="B102" s="4">
        <v>775.6</v>
      </c>
      <c r="C102">
        <v>2891.0736000000002</v>
      </c>
      <c r="D102">
        <v>100.15575</v>
      </c>
      <c r="E102">
        <f t="shared" si="10"/>
        <v>3.7681426838994329E-2</v>
      </c>
      <c r="F102">
        <f t="shared" si="9"/>
        <v>26.297272592376078</v>
      </c>
      <c r="G102">
        <f t="shared" si="11"/>
        <v>14.733618692416016</v>
      </c>
      <c r="H102" s="9">
        <f t="shared" si="12"/>
        <v>18.506504126026613</v>
      </c>
      <c r="I102">
        <f t="shared" si="16"/>
        <v>100.15575</v>
      </c>
      <c r="J102">
        <f t="shared" si="13"/>
        <v>0</v>
      </c>
      <c r="K102">
        <f t="shared" si="17"/>
        <v>95.402027161248725</v>
      </c>
      <c r="L102">
        <f t="shared" si="14"/>
        <v>-4.7537228387512727</v>
      </c>
    </row>
    <row r="103" spans="1:12" x14ac:dyDescent="0.25">
      <c r="A103" s="3">
        <f t="shared" si="15"/>
        <v>86</v>
      </c>
      <c r="B103" s="4">
        <v>775.6</v>
      </c>
      <c r="C103">
        <v>2938.3316300000001</v>
      </c>
      <c r="D103">
        <v>98.375</v>
      </c>
      <c r="E103">
        <f t="shared" si="10"/>
        <v>2.3030722658474397E-2</v>
      </c>
      <c r="F103">
        <f t="shared" si="9"/>
        <v>26.297272592376078</v>
      </c>
      <c r="G103">
        <f t="shared" si="11"/>
        <v>9.2236698823098191</v>
      </c>
      <c r="H103" s="9">
        <f t="shared" si="12"/>
        <v>18.496392747252873</v>
      </c>
      <c r="I103">
        <f t="shared" si="16"/>
        <v>98.375</v>
      </c>
      <c r="J103">
        <f t="shared" si="13"/>
        <v>0</v>
      </c>
      <c r="K103">
        <f t="shared" si="17"/>
        <v>93.306752955091241</v>
      </c>
      <c r="L103">
        <f t="shared" si="14"/>
        <v>-5.0682470449087589</v>
      </c>
    </row>
    <row r="104" spans="1:12" x14ac:dyDescent="0.25">
      <c r="A104" s="3">
        <f t="shared" si="15"/>
        <v>87</v>
      </c>
      <c r="B104" s="4">
        <v>775.6</v>
      </c>
      <c r="C104">
        <v>2993.5608999999999</v>
      </c>
      <c r="D104">
        <v>97.103030000000004</v>
      </c>
      <c r="E104">
        <f t="shared" si="10"/>
        <v>-3.2437299004005563E-2</v>
      </c>
      <c r="F104">
        <f t="shared" si="9"/>
        <v>26.297272592376078</v>
      </c>
      <c r="G104">
        <f t="shared" si="11"/>
        <v>-13.220122164424119</v>
      </c>
      <c r="H104" s="9">
        <f t="shared" si="12"/>
        <v>18.489561349208422</v>
      </c>
      <c r="I104">
        <f t="shared" si="16"/>
        <v>97.103030000000004</v>
      </c>
      <c r="J104">
        <f t="shared" si="13"/>
        <v>0</v>
      </c>
      <c r="K104">
        <f t="shared" si="17"/>
        <v>90.932233770628059</v>
      </c>
      <c r="L104">
        <f t="shared" si="14"/>
        <v>-6.1707962293719447</v>
      </c>
    </row>
    <row r="105" spans="1:12" x14ac:dyDescent="0.25">
      <c r="A105" s="3">
        <f t="shared" si="15"/>
        <v>88</v>
      </c>
      <c r="B105" s="4">
        <v>770.6</v>
      </c>
    </row>
    <row r="106" spans="1:12" x14ac:dyDescent="0.25">
      <c r="A106" s="3">
        <f t="shared" si="15"/>
        <v>89</v>
      </c>
      <c r="B106" s="4">
        <v>770.6</v>
      </c>
    </row>
    <row r="107" spans="1:12" x14ac:dyDescent="0.25">
      <c r="A107" s="3">
        <f t="shared" si="15"/>
        <v>90</v>
      </c>
      <c r="B107" s="4">
        <v>770.6</v>
      </c>
    </row>
    <row r="108" spans="1:12" x14ac:dyDescent="0.25">
      <c r="A108" s="3">
        <f t="shared" si="15"/>
        <v>91</v>
      </c>
      <c r="B108" s="4">
        <v>766.6</v>
      </c>
    </row>
    <row r="109" spans="1:12" x14ac:dyDescent="0.25">
      <c r="A109" s="3">
        <f t="shared" si="15"/>
        <v>92</v>
      </c>
      <c r="B109" s="4">
        <v>766.6</v>
      </c>
    </row>
    <row r="110" spans="1:12" x14ac:dyDescent="0.25">
      <c r="A110" s="3">
        <f t="shared" si="15"/>
        <v>93</v>
      </c>
      <c r="B110" s="4">
        <v>766.6</v>
      </c>
    </row>
    <row r="111" spans="1:12" x14ac:dyDescent="0.25">
      <c r="A111" s="3">
        <f t="shared" si="15"/>
        <v>94</v>
      </c>
      <c r="B111" s="4">
        <v>777.6</v>
      </c>
      <c r="C111" s="7"/>
    </row>
    <row r="112" spans="1:12" x14ac:dyDescent="0.25">
      <c r="A112" s="3">
        <f t="shared" si="15"/>
        <v>95</v>
      </c>
      <c r="B112" s="4">
        <v>777.6</v>
      </c>
      <c r="C112" s="7"/>
    </row>
    <row r="113" spans="1:3" x14ac:dyDescent="0.25">
      <c r="A113" s="3">
        <f t="shared" si="15"/>
        <v>96</v>
      </c>
      <c r="B113" s="4">
        <v>777.6</v>
      </c>
      <c r="C113" s="7"/>
    </row>
    <row r="114" spans="1:3" x14ac:dyDescent="0.25">
      <c r="A114" s="3">
        <f t="shared" si="15"/>
        <v>97</v>
      </c>
      <c r="B114" s="4">
        <v>777.6</v>
      </c>
      <c r="C114" s="7"/>
    </row>
    <row r="115" spans="1:3" x14ac:dyDescent="0.25">
      <c r="A115" s="3">
        <f t="shared" si="15"/>
        <v>98</v>
      </c>
      <c r="B115" s="4">
        <v>756.6</v>
      </c>
      <c r="C115" s="7"/>
    </row>
    <row r="116" spans="1:3" x14ac:dyDescent="0.25">
      <c r="A116" s="3">
        <f t="shared" si="15"/>
        <v>99</v>
      </c>
      <c r="B116" s="4">
        <v>756.6</v>
      </c>
      <c r="C116" s="7"/>
    </row>
    <row r="117" spans="1:3" x14ac:dyDescent="0.25">
      <c r="A117" s="3">
        <f t="shared" si="15"/>
        <v>100</v>
      </c>
      <c r="B117" s="4">
        <v>756.6</v>
      </c>
      <c r="C117" s="7"/>
    </row>
    <row r="118" spans="1:3" x14ac:dyDescent="0.25">
      <c r="A118" s="3">
        <f t="shared" si="15"/>
        <v>101</v>
      </c>
      <c r="B118" s="4">
        <v>749.7</v>
      </c>
      <c r="C118" s="7"/>
    </row>
    <row r="119" spans="1:3" x14ac:dyDescent="0.25">
      <c r="A119" s="3">
        <f t="shared" si="15"/>
        <v>102</v>
      </c>
      <c r="B119" s="4">
        <v>749.7</v>
      </c>
      <c r="C119" s="7"/>
    </row>
    <row r="120" spans="1:3" x14ac:dyDescent="0.25">
      <c r="A120" s="3">
        <f t="shared" si="15"/>
        <v>103</v>
      </c>
      <c r="B120" s="4">
        <v>749.7</v>
      </c>
      <c r="C120" s="7"/>
    </row>
    <row r="121" spans="1:3" x14ac:dyDescent="0.25">
      <c r="A121" s="3">
        <f t="shared" si="15"/>
        <v>104</v>
      </c>
      <c r="B121" s="4">
        <v>743.7</v>
      </c>
      <c r="C121" s="7"/>
    </row>
    <row r="122" spans="1:3" x14ac:dyDescent="0.25">
      <c r="A122" s="3">
        <f t="shared" si="15"/>
        <v>105</v>
      </c>
      <c r="B122" s="4">
        <v>743.7</v>
      </c>
      <c r="C122" s="7"/>
    </row>
    <row r="123" spans="1:3" x14ac:dyDescent="0.25">
      <c r="A123" s="3">
        <f t="shared" si="15"/>
        <v>106</v>
      </c>
      <c r="B123" s="4">
        <v>743.7</v>
      </c>
      <c r="C123" s="7"/>
    </row>
    <row r="124" spans="1:3" x14ac:dyDescent="0.25">
      <c r="A124" s="3">
        <f t="shared" si="15"/>
        <v>107</v>
      </c>
      <c r="B124" s="4">
        <v>737.7</v>
      </c>
      <c r="C124" s="7"/>
    </row>
    <row r="125" spans="1:3" x14ac:dyDescent="0.25">
      <c r="A125" s="3">
        <f t="shared" si="15"/>
        <v>108</v>
      </c>
      <c r="B125" s="4">
        <v>737.7</v>
      </c>
      <c r="C125" s="7"/>
    </row>
    <row r="126" spans="1:3" x14ac:dyDescent="0.25">
      <c r="A126" s="3">
        <f t="shared" si="15"/>
        <v>109</v>
      </c>
      <c r="B126" s="4">
        <v>737.7</v>
      </c>
      <c r="C126" s="7"/>
    </row>
    <row r="127" spans="1:3" x14ac:dyDescent="0.25">
      <c r="A127" s="3">
        <f t="shared" si="15"/>
        <v>110</v>
      </c>
      <c r="B127" s="4">
        <v>732.8</v>
      </c>
      <c r="C127" s="7"/>
    </row>
    <row r="128" spans="1:3" x14ac:dyDescent="0.25">
      <c r="A128" s="3">
        <f t="shared" si="15"/>
        <v>111</v>
      </c>
      <c r="B128" s="4">
        <v>732.8</v>
      </c>
      <c r="C128" s="7"/>
    </row>
    <row r="129" spans="1:3" x14ac:dyDescent="0.25">
      <c r="A129" s="3">
        <f t="shared" si="15"/>
        <v>112</v>
      </c>
      <c r="B129" s="4">
        <v>732.8</v>
      </c>
      <c r="C129" s="7"/>
    </row>
    <row r="130" spans="1:3" x14ac:dyDescent="0.25">
      <c r="A130" s="3">
        <f t="shared" si="15"/>
        <v>113</v>
      </c>
      <c r="B130" s="4">
        <v>732.8</v>
      </c>
      <c r="C130" s="7"/>
    </row>
    <row r="131" spans="1:3" x14ac:dyDescent="0.25">
      <c r="A131" s="3">
        <f t="shared" si="15"/>
        <v>114</v>
      </c>
      <c r="B131" s="4">
        <v>726.8</v>
      </c>
      <c r="C131" s="7"/>
    </row>
    <row r="132" spans="1:3" x14ac:dyDescent="0.25">
      <c r="A132" s="3">
        <f t="shared" si="15"/>
        <v>115</v>
      </c>
      <c r="B132" s="4">
        <v>726.8</v>
      </c>
      <c r="C132" s="7"/>
    </row>
    <row r="133" spans="1:3" x14ac:dyDescent="0.25">
      <c r="A133" s="3">
        <f t="shared" si="15"/>
        <v>116</v>
      </c>
      <c r="B133" s="4">
        <v>726.8</v>
      </c>
      <c r="C133" s="7"/>
    </row>
    <row r="134" spans="1:3" x14ac:dyDescent="0.25">
      <c r="A134" s="3">
        <f t="shared" si="15"/>
        <v>117</v>
      </c>
      <c r="B134" s="4">
        <v>722.9</v>
      </c>
      <c r="C134" s="7"/>
    </row>
    <row r="135" spans="1:3" x14ac:dyDescent="0.25">
      <c r="A135" s="3">
        <f t="shared" si="15"/>
        <v>118</v>
      </c>
      <c r="B135" s="4">
        <v>722.9</v>
      </c>
      <c r="C135" s="7"/>
    </row>
    <row r="136" spans="1:3" x14ac:dyDescent="0.25">
      <c r="A136" s="3">
        <f t="shared" si="15"/>
        <v>119</v>
      </c>
      <c r="B136" s="4">
        <v>722.9</v>
      </c>
      <c r="C136" s="7"/>
    </row>
    <row r="137" spans="1:3" x14ac:dyDescent="0.25">
      <c r="A137" s="3">
        <f t="shared" si="15"/>
        <v>120</v>
      </c>
      <c r="B137" s="4">
        <v>716.9</v>
      </c>
      <c r="C137" s="7"/>
    </row>
    <row r="138" spans="1:3" x14ac:dyDescent="0.25">
      <c r="A138" s="3">
        <f t="shared" si="15"/>
        <v>121</v>
      </c>
      <c r="B138" s="4">
        <v>716.9</v>
      </c>
      <c r="C138" s="7"/>
    </row>
    <row r="139" spans="1:3" x14ac:dyDescent="0.25">
      <c r="A139" s="3">
        <f t="shared" si="15"/>
        <v>122</v>
      </c>
      <c r="B139" s="4">
        <v>716.9</v>
      </c>
      <c r="C139" s="7"/>
    </row>
    <row r="140" spans="1:3" x14ac:dyDescent="0.25">
      <c r="A140" s="3">
        <f t="shared" si="15"/>
        <v>123</v>
      </c>
      <c r="B140" s="4">
        <v>712</v>
      </c>
      <c r="C140" s="7"/>
    </row>
    <row r="141" spans="1:3" x14ac:dyDescent="0.25">
      <c r="A141" s="3">
        <f t="shared" si="15"/>
        <v>124</v>
      </c>
      <c r="B141" s="4">
        <v>712</v>
      </c>
      <c r="C141" s="7"/>
    </row>
    <row r="142" spans="1:3" x14ac:dyDescent="0.25">
      <c r="A142" s="3">
        <f t="shared" si="15"/>
        <v>125</v>
      </c>
      <c r="B142" s="4">
        <v>712</v>
      </c>
      <c r="C142" s="7"/>
    </row>
    <row r="143" spans="1:3" x14ac:dyDescent="0.25">
      <c r="A143" s="3">
        <f t="shared" si="15"/>
        <v>126</v>
      </c>
      <c r="B143" s="4">
        <v>708.1</v>
      </c>
      <c r="C143" s="7"/>
    </row>
    <row r="144" spans="1:3" x14ac:dyDescent="0.25">
      <c r="A144" s="3">
        <f t="shared" si="15"/>
        <v>127</v>
      </c>
      <c r="B144" s="4">
        <v>708.1</v>
      </c>
      <c r="C144" s="7"/>
    </row>
    <row r="145" spans="1:3" x14ac:dyDescent="0.25">
      <c r="A145" s="3">
        <f t="shared" si="15"/>
        <v>128</v>
      </c>
      <c r="B145" s="4">
        <v>708.1</v>
      </c>
      <c r="C145" s="7"/>
    </row>
    <row r="146" spans="1:3" x14ac:dyDescent="0.25">
      <c r="A146" s="3">
        <f t="shared" si="15"/>
        <v>129</v>
      </c>
      <c r="B146" s="4">
        <v>708.1</v>
      </c>
      <c r="C146" s="7"/>
    </row>
    <row r="147" spans="1:3" x14ac:dyDescent="0.25">
      <c r="A147" s="3">
        <f t="shared" ref="A147:A210" si="18">A146+1</f>
        <v>130</v>
      </c>
      <c r="B147" s="4">
        <v>704.1</v>
      </c>
      <c r="C147" s="7"/>
    </row>
    <row r="148" spans="1:3" x14ac:dyDescent="0.25">
      <c r="A148" s="3">
        <f t="shared" si="18"/>
        <v>131</v>
      </c>
      <c r="B148" s="4">
        <v>704.1</v>
      </c>
      <c r="C148" s="7"/>
    </row>
    <row r="149" spans="1:3" x14ac:dyDescent="0.25">
      <c r="A149" s="3">
        <f t="shared" si="18"/>
        <v>132</v>
      </c>
      <c r="B149" s="4">
        <v>704.1</v>
      </c>
      <c r="C149" s="7"/>
    </row>
    <row r="150" spans="1:3" x14ac:dyDescent="0.25">
      <c r="A150" s="3">
        <f t="shared" si="18"/>
        <v>133</v>
      </c>
      <c r="B150" s="4">
        <v>700.2</v>
      </c>
      <c r="C150" s="7"/>
    </row>
    <row r="151" spans="1:3" x14ac:dyDescent="0.25">
      <c r="A151" s="3">
        <f t="shared" si="18"/>
        <v>134</v>
      </c>
      <c r="B151" s="4">
        <v>700.2</v>
      </c>
      <c r="C151" s="7"/>
    </row>
    <row r="152" spans="1:3" x14ac:dyDescent="0.25">
      <c r="A152" s="3">
        <f t="shared" si="18"/>
        <v>135</v>
      </c>
      <c r="B152" s="4">
        <v>700.2</v>
      </c>
      <c r="C152" s="7"/>
    </row>
    <row r="153" spans="1:3" x14ac:dyDescent="0.25">
      <c r="A153" s="3">
        <f t="shared" si="18"/>
        <v>136</v>
      </c>
      <c r="B153" s="4">
        <v>695.2</v>
      </c>
      <c r="C153" s="7"/>
    </row>
    <row r="154" spans="1:3" x14ac:dyDescent="0.25">
      <c r="A154" s="3">
        <f t="shared" si="18"/>
        <v>137</v>
      </c>
      <c r="B154" s="4">
        <v>695.2</v>
      </c>
      <c r="C154" s="7"/>
    </row>
    <row r="155" spans="1:3" x14ac:dyDescent="0.25">
      <c r="A155" s="3">
        <f t="shared" si="18"/>
        <v>138</v>
      </c>
      <c r="B155" s="4">
        <v>695.2</v>
      </c>
      <c r="C155" s="7"/>
    </row>
    <row r="156" spans="1:3" x14ac:dyDescent="0.25">
      <c r="A156" s="3">
        <f t="shared" si="18"/>
        <v>139</v>
      </c>
      <c r="B156" s="4">
        <v>692.3</v>
      </c>
      <c r="C156" s="7"/>
    </row>
    <row r="157" spans="1:3" x14ac:dyDescent="0.25">
      <c r="A157" s="3">
        <f t="shared" si="18"/>
        <v>140</v>
      </c>
      <c r="B157" s="4">
        <v>692.3</v>
      </c>
      <c r="C157" s="7"/>
    </row>
    <row r="158" spans="1:3" x14ac:dyDescent="0.25">
      <c r="A158" s="3">
        <f t="shared" si="18"/>
        <v>141</v>
      </c>
      <c r="B158" s="4">
        <v>692.3</v>
      </c>
      <c r="C158" s="7"/>
    </row>
    <row r="159" spans="1:3" x14ac:dyDescent="0.25">
      <c r="A159" s="3">
        <f t="shared" si="18"/>
        <v>142</v>
      </c>
      <c r="B159" s="4">
        <v>689.3</v>
      </c>
      <c r="C159" s="7"/>
    </row>
    <row r="160" spans="1:3" x14ac:dyDescent="0.25">
      <c r="A160" s="3">
        <f t="shared" si="18"/>
        <v>143</v>
      </c>
      <c r="B160" s="4">
        <v>689.3</v>
      </c>
      <c r="C160" s="7"/>
    </row>
    <row r="161" spans="1:3" x14ac:dyDescent="0.25">
      <c r="A161" s="3">
        <f t="shared" si="18"/>
        <v>144</v>
      </c>
      <c r="B161" s="4">
        <v>689.3</v>
      </c>
      <c r="C161" s="7"/>
    </row>
    <row r="162" spans="1:3" x14ac:dyDescent="0.25">
      <c r="A162" s="3">
        <f t="shared" si="18"/>
        <v>145</v>
      </c>
      <c r="B162" s="4">
        <v>689.3</v>
      </c>
      <c r="C162" s="7"/>
    </row>
    <row r="163" spans="1:3" x14ac:dyDescent="0.25">
      <c r="A163" s="3">
        <f t="shared" si="18"/>
        <v>146</v>
      </c>
      <c r="B163" s="4">
        <v>685.4</v>
      </c>
      <c r="C163" s="7"/>
    </row>
    <row r="164" spans="1:3" x14ac:dyDescent="0.25">
      <c r="A164" s="3">
        <f t="shared" si="18"/>
        <v>147</v>
      </c>
      <c r="B164" s="4">
        <v>685.4</v>
      </c>
      <c r="C164" s="7"/>
    </row>
    <row r="165" spans="1:3" x14ac:dyDescent="0.25">
      <c r="A165" s="3">
        <f t="shared" si="18"/>
        <v>148</v>
      </c>
      <c r="B165" s="4">
        <v>685.4</v>
      </c>
      <c r="C165" s="7"/>
    </row>
    <row r="166" spans="1:3" x14ac:dyDescent="0.25">
      <c r="A166" s="3">
        <f t="shared" si="18"/>
        <v>149</v>
      </c>
      <c r="B166" s="4">
        <v>682.5</v>
      </c>
      <c r="C166" s="7"/>
    </row>
    <row r="167" spans="1:3" x14ac:dyDescent="0.25">
      <c r="A167" s="3">
        <f t="shared" si="18"/>
        <v>150</v>
      </c>
      <c r="B167" s="4">
        <v>682.5</v>
      </c>
      <c r="C167" s="7"/>
    </row>
    <row r="168" spans="1:3" x14ac:dyDescent="0.25">
      <c r="A168" s="3">
        <f t="shared" si="18"/>
        <v>151</v>
      </c>
      <c r="B168" s="4">
        <v>682.5</v>
      </c>
      <c r="C168" s="7"/>
    </row>
    <row r="169" spans="1:3" x14ac:dyDescent="0.25">
      <c r="A169" s="3">
        <f t="shared" si="18"/>
        <v>152</v>
      </c>
      <c r="B169" s="4">
        <v>678.6</v>
      </c>
      <c r="C169" s="7"/>
    </row>
    <row r="170" spans="1:3" x14ac:dyDescent="0.25">
      <c r="A170" s="3">
        <f t="shared" si="18"/>
        <v>153</v>
      </c>
      <c r="B170" s="4">
        <v>678.6</v>
      </c>
      <c r="C170" s="7"/>
    </row>
    <row r="171" spans="1:3" x14ac:dyDescent="0.25">
      <c r="A171" s="3">
        <f t="shared" si="18"/>
        <v>154</v>
      </c>
      <c r="B171" s="4">
        <v>678.6</v>
      </c>
      <c r="C171" s="7"/>
    </row>
    <row r="172" spans="1:3" x14ac:dyDescent="0.25">
      <c r="A172" s="3">
        <f t="shared" si="18"/>
        <v>155</v>
      </c>
      <c r="B172" s="4">
        <v>676.6</v>
      </c>
      <c r="C172" s="7"/>
    </row>
    <row r="173" spans="1:3" x14ac:dyDescent="0.25">
      <c r="A173" s="3">
        <f t="shared" si="18"/>
        <v>156</v>
      </c>
      <c r="B173" s="4">
        <v>676.6</v>
      </c>
      <c r="C173" s="7"/>
    </row>
    <row r="174" spans="1:3" x14ac:dyDescent="0.25">
      <c r="A174" s="3">
        <f t="shared" si="18"/>
        <v>157</v>
      </c>
      <c r="B174" s="4">
        <v>676.6</v>
      </c>
      <c r="C174" s="7"/>
    </row>
    <row r="175" spans="1:3" x14ac:dyDescent="0.25">
      <c r="A175" s="3">
        <f t="shared" si="18"/>
        <v>158</v>
      </c>
      <c r="B175" s="4">
        <v>672.7</v>
      </c>
      <c r="C175" s="7"/>
    </row>
    <row r="176" spans="1:3" x14ac:dyDescent="0.25">
      <c r="A176" s="3">
        <f t="shared" si="18"/>
        <v>159</v>
      </c>
      <c r="B176" s="4">
        <v>672.7</v>
      </c>
      <c r="C176" s="7"/>
    </row>
    <row r="177" spans="1:3" x14ac:dyDescent="0.25">
      <c r="A177" s="3">
        <f t="shared" si="18"/>
        <v>160</v>
      </c>
      <c r="B177" s="4">
        <v>672.7</v>
      </c>
      <c r="C177" s="7"/>
    </row>
    <row r="178" spans="1:3" x14ac:dyDescent="0.25">
      <c r="A178" s="3">
        <f t="shared" si="18"/>
        <v>161</v>
      </c>
      <c r="B178" s="4">
        <v>672.7</v>
      </c>
      <c r="C178" s="7"/>
    </row>
    <row r="179" spans="1:3" x14ac:dyDescent="0.25">
      <c r="A179" s="3">
        <f t="shared" si="18"/>
        <v>162</v>
      </c>
      <c r="B179" s="4">
        <v>668.8</v>
      </c>
      <c r="C179" s="7"/>
    </row>
    <row r="180" spans="1:3" x14ac:dyDescent="0.25">
      <c r="A180" s="3">
        <f t="shared" si="18"/>
        <v>163</v>
      </c>
      <c r="B180" s="4">
        <v>668.8</v>
      </c>
      <c r="C180" s="7"/>
    </row>
    <row r="181" spans="1:3" x14ac:dyDescent="0.25">
      <c r="A181" s="3">
        <f t="shared" si="18"/>
        <v>164</v>
      </c>
      <c r="B181" s="4">
        <v>668.8</v>
      </c>
      <c r="C181" s="7"/>
    </row>
    <row r="182" spans="1:3" x14ac:dyDescent="0.25">
      <c r="A182" s="3">
        <f t="shared" si="18"/>
        <v>165</v>
      </c>
      <c r="B182" s="4">
        <v>665.8</v>
      </c>
      <c r="C182" s="7"/>
    </row>
    <row r="183" spans="1:3" x14ac:dyDescent="0.25">
      <c r="A183" s="3">
        <f t="shared" si="18"/>
        <v>166</v>
      </c>
      <c r="B183" s="4">
        <v>665.8</v>
      </c>
      <c r="C183" s="7"/>
    </row>
    <row r="184" spans="1:3" x14ac:dyDescent="0.25">
      <c r="A184" s="3">
        <f t="shared" si="18"/>
        <v>167</v>
      </c>
      <c r="B184" s="4">
        <v>665.8</v>
      </c>
      <c r="C184" s="7"/>
    </row>
    <row r="185" spans="1:3" x14ac:dyDescent="0.25">
      <c r="A185" s="3">
        <f t="shared" si="18"/>
        <v>168</v>
      </c>
      <c r="B185" s="4">
        <v>662.9</v>
      </c>
      <c r="C185" s="7"/>
    </row>
    <row r="186" spans="1:3" x14ac:dyDescent="0.25">
      <c r="A186" s="3">
        <f t="shared" si="18"/>
        <v>169</v>
      </c>
      <c r="B186" s="4">
        <v>662.9</v>
      </c>
      <c r="C186" s="7"/>
    </row>
    <row r="187" spans="1:3" x14ac:dyDescent="0.25">
      <c r="A187" s="3">
        <f t="shared" si="18"/>
        <v>170</v>
      </c>
      <c r="B187" s="4">
        <v>662.9</v>
      </c>
      <c r="C187" s="7"/>
    </row>
    <row r="188" spans="1:3" x14ac:dyDescent="0.25">
      <c r="A188" s="3">
        <f t="shared" si="18"/>
        <v>171</v>
      </c>
      <c r="B188" s="4">
        <v>659</v>
      </c>
      <c r="C188" s="7"/>
    </row>
    <row r="189" spans="1:3" x14ac:dyDescent="0.25">
      <c r="A189" s="3">
        <f t="shared" si="18"/>
        <v>172</v>
      </c>
      <c r="B189" s="4">
        <v>659</v>
      </c>
      <c r="C189" s="7"/>
    </row>
    <row r="190" spans="1:3" x14ac:dyDescent="0.25">
      <c r="A190" s="3">
        <f t="shared" si="18"/>
        <v>173</v>
      </c>
      <c r="B190" s="4">
        <v>659</v>
      </c>
      <c r="C190" s="7"/>
    </row>
    <row r="191" spans="1:3" x14ac:dyDescent="0.25">
      <c r="A191" s="3">
        <f t="shared" si="18"/>
        <v>174</v>
      </c>
      <c r="B191" s="4">
        <v>655.1</v>
      </c>
      <c r="C191" s="7"/>
    </row>
    <row r="192" spans="1:3" x14ac:dyDescent="0.25">
      <c r="A192" s="3">
        <f t="shared" si="18"/>
        <v>175</v>
      </c>
      <c r="B192" s="4">
        <v>655.1</v>
      </c>
      <c r="C192" s="7"/>
    </row>
    <row r="193" spans="1:3" x14ac:dyDescent="0.25">
      <c r="A193" s="3">
        <f t="shared" si="18"/>
        <v>176</v>
      </c>
      <c r="B193" s="4">
        <v>655.1</v>
      </c>
      <c r="C193" s="7"/>
    </row>
    <row r="194" spans="1:3" x14ac:dyDescent="0.25">
      <c r="A194" s="3">
        <f t="shared" si="18"/>
        <v>177</v>
      </c>
      <c r="B194" s="4">
        <v>655.1</v>
      </c>
      <c r="C194" s="7"/>
    </row>
    <row r="195" spans="1:3" x14ac:dyDescent="0.25">
      <c r="A195" s="3">
        <f t="shared" si="18"/>
        <v>178</v>
      </c>
      <c r="B195" s="4">
        <v>652.20000000000005</v>
      </c>
      <c r="C195" s="7"/>
    </row>
    <row r="196" spans="1:3" x14ac:dyDescent="0.25">
      <c r="A196" s="3">
        <f t="shared" si="18"/>
        <v>179</v>
      </c>
      <c r="B196" s="4">
        <v>652.20000000000005</v>
      </c>
      <c r="C196" s="7"/>
    </row>
    <row r="197" spans="1:3" x14ac:dyDescent="0.25">
      <c r="A197" s="3">
        <f t="shared" si="18"/>
        <v>180</v>
      </c>
      <c r="B197" s="4">
        <v>652.20000000000005</v>
      </c>
      <c r="C197" s="7"/>
    </row>
    <row r="198" spans="1:3" x14ac:dyDescent="0.25">
      <c r="A198" s="3">
        <f t="shared" si="18"/>
        <v>181</v>
      </c>
      <c r="B198" s="4">
        <v>648.29999999999995</v>
      </c>
      <c r="C198" s="7"/>
    </row>
    <row r="199" spans="1:3" x14ac:dyDescent="0.25">
      <c r="A199" s="3">
        <f t="shared" si="18"/>
        <v>182</v>
      </c>
      <c r="B199" s="4">
        <v>648.29999999999995</v>
      </c>
      <c r="C199" s="7"/>
    </row>
    <row r="200" spans="1:3" x14ac:dyDescent="0.25">
      <c r="A200" s="3">
        <f t="shared" si="18"/>
        <v>183</v>
      </c>
      <c r="B200" s="4">
        <v>648.29999999999995</v>
      </c>
      <c r="C200" s="7"/>
    </row>
    <row r="201" spans="1:3" x14ac:dyDescent="0.25">
      <c r="A201" s="3">
        <f t="shared" si="18"/>
        <v>184</v>
      </c>
      <c r="B201" s="4">
        <v>645.4</v>
      </c>
      <c r="C201" s="7"/>
    </row>
    <row r="202" spans="1:3" x14ac:dyDescent="0.25">
      <c r="A202" s="3">
        <f t="shared" si="18"/>
        <v>185</v>
      </c>
      <c r="B202" s="4">
        <v>645.4</v>
      </c>
      <c r="C202" s="7"/>
    </row>
    <row r="203" spans="1:3" x14ac:dyDescent="0.25">
      <c r="A203" s="3">
        <f t="shared" si="18"/>
        <v>186</v>
      </c>
      <c r="B203" s="4">
        <v>645.4</v>
      </c>
      <c r="C203" s="7"/>
    </row>
    <row r="204" spans="1:3" x14ac:dyDescent="0.25">
      <c r="A204" s="3">
        <f t="shared" si="18"/>
        <v>187</v>
      </c>
      <c r="B204" s="4">
        <v>644.4</v>
      </c>
      <c r="C204" s="7"/>
    </row>
    <row r="205" spans="1:3" x14ac:dyDescent="0.25">
      <c r="A205" s="3">
        <f t="shared" si="18"/>
        <v>188</v>
      </c>
      <c r="B205" s="4">
        <v>644.4</v>
      </c>
      <c r="C205" s="7"/>
    </row>
    <row r="206" spans="1:3" x14ac:dyDescent="0.25">
      <c r="A206" s="3">
        <f t="shared" si="18"/>
        <v>189</v>
      </c>
      <c r="B206" s="4">
        <v>644.4</v>
      </c>
      <c r="C206" s="7"/>
    </row>
    <row r="207" spans="1:3" x14ac:dyDescent="0.25">
      <c r="A207" s="3">
        <f t="shared" si="18"/>
        <v>190</v>
      </c>
      <c r="B207" s="4">
        <v>641.5</v>
      </c>
      <c r="C207" s="7"/>
    </row>
    <row r="208" spans="1:3" x14ac:dyDescent="0.25">
      <c r="A208" s="3">
        <f t="shared" si="18"/>
        <v>191</v>
      </c>
      <c r="B208" s="4">
        <v>641.5</v>
      </c>
      <c r="C208" s="7"/>
    </row>
    <row r="209" spans="1:3" x14ac:dyDescent="0.25">
      <c r="A209" s="3">
        <f t="shared" si="18"/>
        <v>192</v>
      </c>
      <c r="B209" s="4">
        <v>641.5</v>
      </c>
      <c r="C209" s="7"/>
    </row>
    <row r="210" spans="1:3" x14ac:dyDescent="0.25">
      <c r="A210" s="3">
        <f t="shared" si="18"/>
        <v>193</v>
      </c>
      <c r="B210" s="4">
        <v>641.5</v>
      </c>
      <c r="C210" s="7"/>
    </row>
    <row r="211" spans="1:3" x14ac:dyDescent="0.25">
      <c r="A211" s="3">
        <f t="shared" ref="A211:A274" si="19">A210+1</f>
        <v>194</v>
      </c>
      <c r="B211" s="4">
        <v>642.4</v>
      </c>
      <c r="C211" s="7"/>
    </row>
    <row r="212" spans="1:3" x14ac:dyDescent="0.25">
      <c r="A212" s="3">
        <f t="shared" si="19"/>
        <v>195</v>
      </c>
      <c r="B212" s="4">
        <v>642.4</v>
      </c>
      <c r="C212" s="7"/>
    </row>
    <row r="213" spans="1:3" x14ac:dyDescent="0.25">
      <c r="A213" s="3">
        <f t="shared" si="19"/>
        <v>196</v>
      </c>
      <c r="B213" s="4">
        <v>642.4</v>
      </c>
      <c r="C213" s="7"/>
    </row>
    <row r="214" spans="1:3" x14ac:dyDescent="0.25">
      <c r="A214" s="3">
        <f t="shared" si="19"/>
        <v>197</v>
      </c>
      <c r="B214" s="4">
        <v>638.5</v>
      </c>
      <c r="C214" s="7"/>
    </row>
    <row r="215" spans="1:3" x14ac:dyDescent="0.25">
      <c r="A215" s="3">
        <f t="shared" si="19"/>
        <v>198</v>
      </c>
      <c r="B215" s="4">
        <v>638.5</v>
      </c>
      <c r="C215" s="7"/>
    </row>
    <row r="216" spans="1:3" x14ac:dyDescent="0.25">
      <c r="A216" s="3">
        <f t="shared" si="19"/>
        <v>199</v>
      </c>
      <c r="B216" s="4">
        <v>638.5</v>
      </c>
      <c r="C216" s="7"/>
    </row>
    <row r="217" spans="1:3" x14ac:dyDescent="0.25">
      <c r="A217" s="3">
        <f t="shared" si="19"/>
        <v>200</v>
      </c>
      <c r="B217" s="4">
        <v>632.70000000000005</v>
      </c>
      <c r="C217" s="7"/>
    </row>
    <row r="218" spans="1:3" x14ac:dyDescent="0.25">
      <c r="A218" s="3">
        <f t="shared" si="19"/>
        <v>201</v>
      </c>
      <c r="B218" s="4">
        <v>632.70000000000005</v>
      </c>
      <c r="C218" s="7"/>
    </row>
    <row r="219" spans="1:3" x14ac:dyDescent="0.25">
      <c r="A219" s="3">
        <f t="shared" si="19"/>
        <v>202</v>
      </c>
      <c r="B219" s="4">
        <v>632.70000000000005</v>
      </c>
      <c r="C219" s="7"/>
    </row>
    <row r="220" spans="1:3" x14ac:dyDescent="0.25">
      <c r="A220" s="3">
        <f t="shared" si="19"/>
        <v>203</v>
      </c>
      <c r="B220" s="4">
        <v>627.79999999999995</v>
      </c>
      <c r="C220" s="7"/>
    </row>
    <row r="221" spans="1:3" x14ac:dyDescent="0.25">
      <c r="A221" s="3">
        <f t="shared" si="19"/>
        <v>204</v>
      </c>
      <c r="B221" s="4">
        <v>627.79999999999995</v>
      </c>
      <c r="C221" s="7"/>
    </row>
    <row r="222" spans="1:3" x14ac:dyDescent="0.25">
      <c r="A222" s="3">
        <f t="shared" si="19"/>
        <v>205</v>
      </c>
      <c r="B222" s="4">
        <v>627.79999999999995</v>
      </c>
      <c r="C222" s="7"/>
    </row>
    <row r="223" spans="1:3" x14ac:dyDescent="0.25">
      <c r="A223" s="3">
        <f t="shared" si="19"/>
        <v>206</v>
      </c>
      <c r="B223" s="4">
        <v>623.9</v>
      </c>
      <c r="C223" s="7"/>
    </row>
    <row r="224" spans="1:3" x14ac:dyDescent="0.25">
      <c r="A224" s="3">
        <f t="shared" si="19"/>
        <v>207</v>
      </c>
      <c r="B224" s="4">
        <v>623.9</v>
      </c>
      <c r="C224" s="7"/>
    </row>
    <row r="225" spans="1:3" x14ac:dyDescent="0.25">
      <c r="A225" s="3">
        <f t="shared" si="19"/>
        <v>208</v>
      </c>
      <c r="B225" s="4">
        <v>623.9</v>
      </c>
      <c r="C225" s="7"/>
    </row>
    <row r="226" spans="1:3" x14ac:dyDescent="0.25">
      <c r="A226" s="3">
        <f t="shared" si="19"/>
        <v>209</v>
      </c>
      <c r="B226" s="4">
        <v>623.9</v>
      </c>
      <c r="C226" s="7"/>
    </row>
    <row r="227" spans="1:3" x14ac:dyDescent="0.25">
      <c r="A227" s="3">
        <f t="shared" si="19"/>
        <v>210</v>
      </c>
      <c r="B227" s="4">
        <v>621</v>
      </c>
      <c r="C227" s="7"/>
    </row>
    <row r="228" spans="1:3" x14ac:dyDescent="0.25">
      <c r="A228" s="3">
        <f t="shared" si="19"/>
        <v>211</v>
      </c>
      <c r="B228" s="4">
        <v>621</v>
      </c>
      <c r="C228" s="7"/>
    </row>
    <row r="229" spans="1:3" x14ac:dyDescent="0.25">
      <c r="A229" s="3">
        <f t="shared" si="19"/>
        <v>212</v>
      </c>
      <c r="B229" s="4">
        <v>621</v>
      </c>
      <c r="C229" s="7"/>
    </row>
    <row r="230" spans="1:3" x14ac:dyDescent="0.25">
      <c r="A230" s="3">
        <f t="shared" si="19"/>
        <v>213</v>
      </c>
      <c r="B230" s="4">
        <v>620</v>
      </c>
      <c r="C230" s="7"/>
    </row>
    <row r="231" spans="1:3" x14ac:dyDescent="0.25">
      <c r="A231" s="3">
        <f t="shared" si="19"/>
        <v>214</v>
      </c>
      <c r="B231" s="4">
        <v>620</v>
      </c>
      <c r="C231" s="7"/>
    </row>
    <row r="232" spans="1:3" x14ac:dyDescent="0.25">
      <c r="A232" s="3">
        <f t="shared" si="19"/>
        <v>215</v>
      </c>
      <c r="B232" s="4">
        <v>620</v>
      </c>
      <c r="C232" s="7"/>
    </row>
    <row r="233" spans="1:3" x14ac:dyDescent="0.25">
      <c r="A233" s="3">
        <f t="shared" si="19"/>
        <v>216</v>
      </c>
      <c r="B233" s="4">
        <v>618.1</v>
      </c>
      <c r="C233" s="7"/>
    </row>
    <row r="234" spans="1:3" x14ac:dyDescent="0.25">
      <c r="A234" s="3">
        <f t="shared" si="19"/>
        <v>217</v>
      </c>
      <c r="B234" s="4">
        <v>618.1</v>
      </c>
      <c r="C234" s="7"/>
    </row>
    <row r="235" spans="1:3" x14ac:dyDescent="0.25">
      <c r="A235" s="3">
        <f t="shared" si="19"/>
        <v>218</v>
      </c>
      <c r="B235" s="4">
        <v>618.1</v>
      </c>
      <c r="C235" s="7"/>
    </row>
    <row r="236" spans="1:3" x14ac:dyDescent="0.25">
      <c r="A236" s="3">
        <f t="shared" si="19"/>
        <v>219</v>
      </c>
      <c r="B236" s="4">
        <v>615.20000000000005</v>
      </c>
      <c r="C236" s="7"/>
    </row>
    <row r="237" spans="1:3" x14ac:dyDescent="0.25">
      <c r="A237" s="3">
        <f t="shared" si="19"/>
        <v>220</v>
      </c>
      <c r="B237" s="4">
        <v>615.20000000000005</v>
      </c>
      <c r="C237" s="7"/>
    </row>
    <row r="238" spans="1:3" x14ac:dyDescent="0.25">
      <c r="A238" s="3">
        <f t="shared" si="19"/>
        <v>221</v>
      </c>
      <c r="B238" s="4">
        <v>615.20000000000005</v>
      </c>
      <c r="C238" s="7"/>
    </row>
    <row r="239" spans="1:3" x14ac:dyDescent="0.25">
      <c r="A239" s="3">
        <f t="shared" si="19"/>
        <v>222</v>
      </c>
      <c r="B239" s="4">
        <v>612.29999999999995</v>
      </c>
      <c r="C239" s="7"/>
    </row>
    <row r="240" spans="1:3" x14ac:dyDescent="0.25">
      <c r="A240" s="3">
        <f t="shared" si="19"/>
        <v>223</v>
      </c>
      <c r="B240" s="4">
        <v>612.29999999999995</v>
      </c>
      <c r="C240" s="7"/>
    </row>
    <row r="241" spans="1:3" x14ac:dyDescent="0.25">
      <c r="A241" s="3">
        <f t="shared" si="19"/>
        <v>224</v>
      </c>
      <c r="B241" s="4">
        <v>612.29999999999995</v>
      </c>
      <c r="C241" s="7"/>
    </row>
    <row r="242" spans="1:3" x14ac:dyDescent="0.25">
      <c r="A242" s="3">
        <f t="shared" si="19"/>
        <v>225</v>
      </c>
      <c r="B242" s="4">
        <v>612.29999999999995</v>
      </c>
      <c r="C242" s="7"/>
    </row>
    <row r="243" spans="1:3" x14ac:dyDescent="0.25">
      <c r="A243" s="3">
        <f t="shared" si="19"/>
        <v>226</v>
      </c>
      <c r="B243" s="4">
        <v>610.29999999999995</v>
      </c>
      <c r="C243" s="7"/>
    </row>
    <row r="244" spans="1:3" x14ac:dyDescent="0.25">
      <c r="A244" s="3">
        <f t="shared" si="19"/>
        <v>227</v>
      </c>
      <c r="B244" s="4">
        <v>610.29999999999995</v>
      </c>
      <c r="C244" s="7"/>
    </row>
    <row r="245" spans="1:3" x14ac:dyDescent="0.25">
      <c r="A245" s="3">
        <f t="shared" si="19"/>
        <v>228</v>
      </c>
      <c r="B245" s="4">
        <v>610.29999999999995</v>
      </c>
      <c r="C245" s="7"/>
    </row>
    <row r="246" spans="1:3" x14ac:dyDescent="0.25">
      <c r="A246" s="3">
        <f t="shared" si="19"/>
        <v>229</v>
      </c>
      <c r="B246" s="4">
        <v>606.4</v>
      </c>
      <c r="C246" s="7"/>
    </row>
    <row r="247" spans="1:3" x14ac:dyDescent="0.25">
      <c r="A247" s="3">
        <f t="shared" si="19"/>
        <v>230</v>
      </c>
      <c r="B247" s="4">
        <v>606.4</v>
      </c>
      <c r="C247" s="7"/>
    </row>
    <row r="248" spans="1:3" x14ac:dyDescent="0.25">
      <c r="A248" s="3">
        <f t="shared" si="19"/>
        <v>231</v>
      </c>
      <c r="B248" s="4">
        <v>606.4</v>
      </c>
      <c r="C248" s="7"/>
    </row>
    <row r="249" spans="1:3" x14ac:dyDescent="0.25">
      <c r="A249" s="3">
        <f t="shared" si="19"/>
        <v>232</v>
      </c>
      <c r="B249" s="4">
        <v>602.6</v>
      </c>
      <c r="C249" s="7"/>
    </row>
    <row r="250" spans="1:3" x14ac:dyDescent="0.25">
      <c r="A250" s="3">
        <f t="shared" si="19"/>
        <v>233</v>
      </c>
      <c r="B250" s="4">
        <v>602.6</v>
      </c>
      <c r="C250" s="7"/>
    </row>
    <row r="251" spans="1:3" x14ac:dyDescent="0.25">
      <c r="A251" s="3">
        <f t="shared" si="19"/>
        <v>234</v>
      </c>
      <c r="B251" s="4">
        <v>602.6</v>
      </c>
      <c r="C251" s="7"/>
    </row>
    <row r="252" spans="1:3" x14ac:dyDescent="0.25">
      <c r="A252" s="3">
        <f t="shared" si="19"/>
        <v>235</v>
      </c>
      <c r="B252" s="4">
        <v>598.70000000000005</v>
      </c>
      <c r="C252" s="7"/>
    </row>
    <row r="253" spans="1:3" x14ac:dyDescent="0.25">
      <c r="A253" s="3">
        <f t="shared" si="19"/>
        <v>236</v>
      </c>
      <c r="B253" s="4">
        <v>598.70000000000005</v>
      </c>
      <c r="C253" s="7"/>
    </row>
    <row r="254" spans="1:3" x14ac:dyDescent="0.25">
      <c r="A254" s="3">
        <f t="shared" si="19"/>
        <v>237</v>
      </c>
      <c r="B254" s="4">
        <v>598.70000000000005</v>
      </c>
      <c r="C254" s="7"/>
    </row>
    <row r="255" spans="1:3" x14ac:dyDescent="0.25">
      <c r="A255" s="3">
        <f t="shared" si="19"/>
        <v>238</v>
      </c>
      <c r="B255" s="4">
        <v>594.79999999999995</v>
      </c>
      <c r="C255" s="7"/>
    </row>
    <row r="256" spans="1:3" x14ac:dyDescent="0.25">
      <c r="A256" s="3">
        <f t="shared" si="19"/>
        <v>239</v>
      </c>
      <c r="B256" s="4">
        <v>594.79999999999995</v>
      </c>
      <c r="C256" s="7"/>
    </row>
    <row r="257" spans="1:3" x14ac:dyDescent="0.25">
      <c r="A257" s="3">
        <f t="shared" si="19"/>
        <v>240</v>
      </c>
      <c r="B257" s="4">
        <v>594.79999999999995</v>
      </c>
      <c r="C257" s="7"/>
    </row>
    <row r="258" spans="1:3" x14ac:dyDescent="0.25">
      <c r="A258" s="3">
        <f t="shared" si="19"/>
        <v>241</v>
      </c>
      <c r="B258" s="4">
        <v>594.79999999999995</v>
      </c>
      <c r="C258" s="7"/>
    </row>
    <row r="259" spans="1:3" x14ac:dyDescent="0.25">
      <c r="A259" s="3">
        <f t="shared" si="19"/>
        <v>242</v>
      </c>
      <c r="B259" s="4">
        <v>591.9</v>
      </c>
      <c r="C259" s="7"/>
    </row>
    <row r="260" spans="1:3" x14ac:dyDescent="0.25">
      <c r="A260" s="3">
        <f t="shared" si="19"/>
        <v>243</v>
      </c>
      <c r="B260" s="4">
        <v>591.9</v>
      </c>
      <c r="C260" s="7"/>
    </row>
    <row r="261" spans="1:3" x14ac:dyDescent="0.25">
      <c r="A261" s="3">
        <f t="shared" si="19"/>
        <v>244</v>
      </c>
      <c r="B261" s="4">
        <v>591.9</v>
      </c>
      <c r="C261" s="7"/>
    </row>
    <row r="262" spans="1:3" x14ac:dyDescent="0.25">
      <c r="A262" s="3">
        <f t="shared" si="19"/>
        <v>245</v>
      </c>
      <c r="B262" s="4">
        <v>589</v>
      </c>
      <c r="C262" s="7"/>
    </row>
    <row r="263" spans="1:3" x14ac:dyDescent="0.25">
      <c r="A263" s="3">
        <f t="shared" si="19"/>
        <v>246</v>
      </c>
      <c r="B263" s="4">
        <v>589</v>
      </c>
      <c r="C263" s="7"/>
    </row>
    <row r="264" spans="1:3" x14ac:dyDescent="0.25">
      <c r="A264" s="3">
        <f t="shared" si="19"/>
        <v>247</v>
      </c>
      <c r="B264" s="4">
        <v>589</v>
      </c>
      <c r="C264" s="7"/>
    </row>
    <row r="265" spans="1:3" x14ac:dyDescent="0.25">
      <c r="A265" s="3">
        <f t="shared" si="19"/>
        <v>248</v>
      </c>
      <c r="B265" s="4">
        <v>586.1</v>
      </c>
      <c r="C265" s="7"/>
    </row>
    <row r="266" spans="1:3" x14ac:dyDescent="0.25">
      <c r="A266" s="3">
        <f t="shared" si="19"/>
        <v>249</v>
      </c>
      <c r="B266" s="4">
        <v>586.1</v>
      </c>
      <c r="C266" s="7"/>
    </row>
    <row r="267" spans="1:3" x14ac:dyDescent="0.25">
      <c r="A267" s="3">
        <f t="shared" si="19"/>
        <v>250</v>
      </c>
      <c r="B267" s="4">
        <v>586.1</v>
      </c>
      <c r="C267" s="7"/>
    </row>
    <row r="268" spans="1:3" x14ac:dyDescent="0.25">
      <c r="A268" s="3">
        <f t="shared" si="19"/>
        <v>251</v>
      </c>
      <c r="B268" s="4">
        <v>582.20000000000005</v>
      </c>
      <c r="C268" s="7"/>
    </row>
    <row r="269" spans="1:3" x14ac:dyDescent="0.25">
      <c r="A269" s="3">
        <f t="shared" si="19"/>
        <v>252</v>
      </c>
      <c r="B269" s="4">
        <v>582.20000000000005</v>
      </c>
      <c r="C269" s="7"/>
    </row>
    <row r="270" spans="1:3" x14ac:dyDescent="0.25">
      <c r="A270" s="3">
        <f t="shared" si="19"/>
        <v>253</v>
      </c>
      <c r="B270" s="4">
        <v>582.20000000000005</v>
      </c>
      <c r="C270" s="7"/>
    </row>
    <row r="271" spans="1:3" x14ac:dyDescent="0.25">
      <c r="A271" s="3">
        <f t="shared" si="19"/>
        <v>254</v>
      </c>
      <c r="B271" s="4">
        <v>579.29999999999995</v>
      </c>
      <c r="C271" s="7"/>
    </row>
    <row r="272" spans="1:3" x14ac:dyDescent="0.25">
      <c r="A272" s="3">
        <f t="shared" si="19"/>
        <v>255</v>
      </c>
      <c r="B272" s="4">
        <v>579.29999999999995</v>
      </c>
      <c r="C272" s="7"/>
    </row>
    <row r="273" spans="1:3" x14ac:dyDescent="0.25">
      <c r="A273" s="3">
        <f t="shared" si="19"/>
        <v>256</v>
      </c>
      <c r="B273" s="4">
        <v>579.29999999999995</v>
      </c>
      <c r="C273" s="7"/>
    </row>
    <row r="274" spans="1:3" x14ac:dyDescent="0.25">
      <c r="A274" s="3">
        <f t="shared" si="19"/>
        <v>257</v>
      </c>
      <c r="B274" s="4">
        <v>579.29999999999995</v>
      </c>
      <c r="C274" s="7"/>
    </row>
    <row r="275" spans="1:3" x14ac:dyDescent="0.25">
      <c r="A275" s="3">
        <f t="shared" ref="A275:A338" si="20">A274+1</f>
        <v>258</v>
      </c>
      <c r="B275" s="4">
        <v>576.4</v>
      </c>
      <c r="C275" s="7"/>
    </row>
    <row r="276" spans="1:3" x14ac:dyDescent="0.25">
      <c r="A276" s="3">
        <f t="shared" si="20"/>
        <v>259</v>
      </c>
      <c r="B276" s="4">
        <v>576.4</v>
      </c>
      <c r="C276" s="7"/>
    </row>
    <row r="277" spans="1:3" x14ac:dyDescent="0.25">
      <c r="A277" s="3">
        <f t="shared" si="20"/>
        <v>260</v>
      </c>
      <c r="B277" s="4">
        <v>576.4</v>
      </c>
      <c r="C277" s="7"/>
    </row>
    <row r="278" spans="1:3" x14ac:dyDescent="0.25">
      <c r="A278" s="3">
        <f t="shared" si="20"/>
        <v>261</v>
      </c>
      <c r="B278" s="4">
        <v>573.4</v>
      </c>
      <c r="C278" s="7"/>
    </row>
    <row r="279" spans="1:3" x14ac:dyDescent="0.25">
      <c r="A279" s="3">
        <f t="shared" si="20"/>
        <v>262</v>
      </c>
      <c r="B279" s="4">
        <v>573.4</v>
      </c>
      <c r="C279" s="7"/>
    </row>
    <row r="280" spans="1:3" x14ac:dyDescent="0.25">
      <c r="A280" s="3">
        <f t="shared" si="20"/>
        <v>263</v>
      </c>
      <c r="B280" s="4">
        <v>573.4</v>
      </c>
      <c r="C280" s="7"/>
    </row>
    <row r="281" spans="1:3" x14ac:dyDescent="0.25">
      <c r="A281" s="3">
        <f t="shared" si="20"/>
        <v>264</v>
      </c>
      <c r="B281" s="4">
        <v>571.5</v>
      </c>
      <c r="C281" s="7"/>
    </row>
    <row r="282" spans="1:3" x14ac:dyDescent="0.25">
      <c r="A282" s="3">
        <f t="shared" si="20"/>
        <v>265</v>
      </c>
      <c r="B282" s="4">
        <v>571.5</v>
      </c>
      <c r="C282" s="7"/>
    </row>
    <row r="283" spans="1:3" x14ac:dyDescent="0.25">
      <c r="A283" s="3">
        <f t="shared" si="20"/>
        <v>266</v>
      </c>
      <c r="B283" s="4">
        <v>571.5</v>
      </c>
      <c r="C283" s="7"/>
    </row>
    <row r="284" spans="1:3" x14ac:dyDescent="0.25">
      <c r="A284" s="3">
        <f t="shared" si="20"/>
        <v>267</v>
      </c>
      <c r="B284" s="4">
        <v>568.6</v>
      </c>
      <c r="C284" s="7"/>
    </row>
    <row r="285" spans="1:3" x14ac:dyDescent="0.25">
      <c r="A285" s="3">
        <f t="shared" si="20"/>
        <v>268</v>
      </c>
      <c r="B285" s="4">
        <v>568.6</v>
      </c>
      <c r="C285" s="7"/>
    </row>
    <row r="286" spans="1:3" x14ac:dyDescent="0.25">
      <c r="A286" s="3">
        <f t="shared" si="20"/>
        <v>269</v>
      </c>
      <c r="B286" s="4">
        <v>568.6</v>
      </c>
      <c r="C286" s="7"/>
    </row>
    <row r="287" spans="1:3" x14ac:dyDescent="0.25">
      <c r="A287" s="3">
        <f t="shared" si="20"/>
        <v>270</v>
      </c>
      <c r="B287" s="4">
        <v>565.70000000000005</v>
      </c>
      <c r="C287" s="7"/>
    </row>
    <row r="288" spans="1:3" x14ac:dyDescent="0.25">
      <c r="A288" s="3">
        <f t="shared" si="20"/>
        <v>271</v>
      </c>
      <c r="B288" s="4">
        <v>565.70000000000005</v>
      </c>
      <c r="C288" s="7"/>
    </row>
    <row r="289" spans="1:3" x14ac:dyDescent="0.25">
      <c r="A289" s="3">
        <f t="shared" si="20"/>
        <v>272</v>
      </c>
      <c r="B289" s="4">
        <v>565.70000000000005</v>
      </c>
      <c r="C289" s="7"/>
    </row>
    <row r="290" spans="1:3" x14ac:dyDescent="0.25">
      <c r="A290" s="3">
        <f t="shared" si="20"/>
        <v>273</v>
      </c>
      <c r="B290" s="4">
        <v>565.70000000000005</v>
      </c>
      <c r="C290" s="7"/>
    </row>
    <row r="291" spans="1:3" x14ac:dyDescent="0.25">
      <c r="A291" s="3">
        <f t="shared" si="20"/>
        <v>274</v>
      </c>
      <c r="B291" s="4">
        <v>562.79999999999995</v>
      </c>
      <c r="C291" s="7"/>
    </row>
    <row r="292" spans="1:3" x14ac:dyDescent="0.25">
      <c r="A292" s="3">
        <f t="shared" si="20"/>
        <v>275</v>
      </c>
      <c r="B292" s="4">
        <v>562.79999999999995</v>
      </c>
      <c r="C292" s="7"/>
    </row>
    <row r="293" spans="1:3" x14ac:dyDescent="0.25">
      <c r="A293" s="3">
        <f t="shared" si="20"/>
        <v>276</v>
      </c>
      <c r="B293" s="4">
        <v>562.79999999999995</v>
      </c>
      <c r="C293" s="7"/>
    </row>
    <row r="294" spans="1:3" x14ac:dyDescent="0.25">
      <c r="A294" s="3">
        <f t="shared" si="20"/>
        <v>277</v>
      </c>
      <c r="B294" s="4">
        <v>559.9</v>
      </c>
      <c r="C294" s="7"/>
    </row>
    <row r="295" spans="1:3" x14ac:dyDescent="0.25">
      <c r="A295" s="3">
        <f t="shared" si="20"/>
        <v>278</v>
      </c>
      <c r="B295" s="4">
        <v>559.9</v>
      </c>
      <c r="C295" s="7"/>
    </row>
    <row r="296" spans="1:3" x14ac:dyDescent="0.25">
      <c r="A296" s="3">
        <f t="shared" si="20"/>
        <v>279</v>
      </c>
      <c r="B296" s="4">
        <v>559.9</v>
      </c>
      <c r="C296" s="7"/>
    </row>
    <row r="297" spans="1:3" x14ac:dyDescent="0.25">
      <c r="A297" s="3">
        <f t="shared" si="20"/>
        <v>280</v>
      </c>
      <c r="B297" s="4">
        <v>557</v>
      </c>
      <c r="C297" s="7"/>
    </row>
    <row r="298" spans="1:3" x14ac:dyDescent="0.25">
      <c r="A298" s="3">
        <f t="shared" si="20"/>
        <v>281</v>
      </c>
      <c r="B298" s="4">
        <v>557</v>
      </c>
      <c r="C298" s="7"/>
    </row>
    <row r="299" spans="1:3" x14ac:dyDescent="0.25">
      <c r="A299" s="3">
        <f t="shared" si="20"/>
        <v>282</v>
      </c>
      <c r="B299" s="4">
        <v>557</v>
      </c>
      <c r="C299" s="7"/>
    </row>
    <row r="300" spans="1:3" x14ac:dyDescent="0.25">
      <c r="A300" s="3">
        <f t="shared" si="20"/>
        <v>283</v>
      </c>
      <c r="B300" s="4">
        <v>554.1</v>
      </c>
      <c r="C300" s="7"/>
    </row>
    <row r="301" spans="1:3" x14ac:dyDescent="0.25">
      <c r="A301" s="3">
        <f t="shared" si="20"/>
        <v>284</v>
      </c>
      <c r="B301" s="4">
        <v>554.1</v>
      </c>
      <c r="C301" s="7"/>
    </row>
    <row r="302" spans="1:3" x14ac:dyDescent="0.25">
      <c r="A302" s="3">
        <f t="shared" si="20"/>
        <v>285</v>
      </c>
      <c r="B302" s="4">
        <v>554.1</v>
      </c>
      <c r="C302" s="7"/>
    </row>
    <row r="303" spans="1:3" x14ac:dyDescent="0.25">
      <c r="A303" s="3">
        <f t="shared" si="20"/>
        <v>286</v>
      </c>
      <c r="B303" s="4">
        <v>551.20000000000005</v>
      </c>
      <c r="C303" s="7"/>
    </row>
    <row r="304" spans="1:3" x14ac:dyDescent="0.25">
      <c r="A304" s="3">
        <f t="shared" si="20"/>
        <v>287</v>
      </c>
      <c r="B304" s="4">
        <v>551.20000000000005</v>
      </c>
      <c r="C304" s="7"/>
    </row>
    <row r="305" spans="1:3" x14ac:dyDescent="0.25">
      <c r="A305" s="3">
        <f t="shared" si="20"/>
        <v>288</v>
      </c>
      <c r="B305" s="4">
        <v>551.20000000000005</v>
      </c>
      <c r="C305" s="7"/>
    </row>
    <row r="306" spans="1:3" x14ac:dyDescent="0.25">
      <c r="A306" s="3">
        <f t="shared" si="20"/>
        <v>289</v>
      </c>
      <c r="B306" s="4">
        <v>551.20000000000005</v>
      </c>
      <c r="C306" s="7"/>
    </row>
    <row r="307" spans="1:3" x14ac:dyDescent="0.25">
      <c r="A307" s="3">
        <f t="shared" si="20"/>
        <v>290</v>
      </c>
      <c r="B307" s="4">
        <v>549.20000000000005</v>
      </c>
      <c r="C307" s="7"/>
    </row>
    <row r="308" spans="1:3" x14ac:dyDescent="0.25">
      <c r="A308" s="3">
        <f t="shared" si="20"/>
        <v>291</v>
      </c>
      <c r="B308" s="4">
        <v>549.20000000000005</v>
      </c>
      <c r="C308" s="7"/>
    </row>
    <row r="309" spans="1:3" x14ac:dyDescent="0.25">
      <c r="A309" s="3">
        <f t="shared" si="20"/>
        <v>292</v>
      </c>
      <c r="B309" s="4">
        <v>549.20000000000005</v>
      </c>
      <c r="C309" s="7"/>
    </row>
    <row r="310" spans="1:3" x14ac:dyDescent="0.25">
      <c r="A310" s="3">
        <f t="shared" si="20"/>
        <v>293</v>
      </c>
      <c r="B310" s="4">
        <v>546.29999999999995</v>
      </c>
      <c r="C310" s="7"/>
    </row>
    <row r="311" spans="1:3" x14ac:dyDescent="0.25">
      <c r="A311" s="3">
        <f t="shared" si="20"/>
        <v>294</v>
      </c>
      <c r="B311" s="4">
        <v>546.29999999999995</v>
      </c>
      <c r="C311" s="7"/>
    </row>
    <row r="312" spans="1:3" x14ac:dyDescent="0.25">
      <c r="A312" s="3">
        <f t="shared" si="20"/>
        <v>295</v>
      </c>
      <c r="B312" s="4">
        <v>546.29999999999995</v>
      </c>
      <c r="C312" s="7"/>
    </row>
    <row r="313" spans="1:3" x14ac:dyDescent="0.25">
      <c r="A313" s="3">
        <f t="shared" si="20"/>
        <v>296</v>
      </c>
      <c r="B313" s="4">
        <v>543.4</v>
      </c>
      <c r="C313" s="7"/>
    </row>
    <row r="314" spans="1:3" x14ac:dyDescent="0.25">
      <c r="A314" s="3">
        <f t="shared" si="20"/>
        <v>297</v>
      </c>
      <c r="B314" s="4">
        <v>543.4</v>
      </c>
      <c r="C314" s="7"/>
    </row>
    <row r="315" spans="1:3" x14ac:dyDescent="0.25">
      <c r="A315" s="3">
        <f t="shared" si="20"/>
        <v>298</v>
      </c>
      <c r="B315" s="4">
        <v>543.4</v>
      </c>
      <c r="C315" s="7"/>
    </row>
    <row r="316" spans="1:3" x14ac:dyDescent="0.25">
      <c r="A316" s="3">
        <f t="shared" si="20"/>
        <v>299</v>
      </c>
      <c r="B316" s="4">
        <v>541.5</v>
      </c>
      <c r="C316" s="7"/>
    </row>
    <row r="317" spans="1:3" x14ac:dyDescent="0.25">
      <c r="A317" s="3">
        <f t="shared" si="20"/>
        <v>300</v>
      </c>
      <c r="B317" s="4">
        <v>541.5</v>
      </c>
      <c r="C317" s="7"/>
    </row>
    <row r="318" spans="1:3" x14ac:dyDescent="0.25">
      <c r="A318" s="3">
        <f t="shared" si="20"/>
        <v>301</v>
      </c>
      <c r="B318" s="4">
        <v>541.5</v>
      </c>
      <c r="C318" s="7"/>
    </row>
    <row r="319" spans="1:3" x14ac:dyDescent="0.25">
      <c r="A319" s="3">
        <f t="shared" si="20"/>
        <v>302</v>
      </c>
      <c r="B319" s="4">
        <v>538.6</v>
      </c>
      <c r="C319" s="7"/>
    </row>
    <row r="320" spans="1:3" x14ac:dyDescent="0.25">
      <c r="A320" s="3">
        <f t="shared" si="20"/>
        <v>303</v>
      </c>
      <c r="B320" s="4">
        <v>538.6</v>
      </c>
      <c r="C320" s="7"/>
    </row>
    <row r="321" spans="1:3" x14ac:dyDescent="0.25">
      <c r="A321" s="3">
        <f t="shared" si="20"/>
        <v>304</v>
      </c>
      <c r="B321" s="4">
        <v>538.6</v>
      </c>
      <c r="C321" s="7"/>
    </row>
    <row r="322" spans="1:3" x14ac:dyDescent="0.25">
      <c r="A322" s="3">
        <f t="shared" si="20"/>
        <v>305</v>
      </c>
      <c r="B322" s="4">
        <v>538.6</v>
      </c>
      <c r="C322" s="7"/>
    </row>
    <row r="323" spans="1:3" x14ac:dyDescent="0.25">
      <c r="A323" s="3">
        <f t="shared" si="20"/>
        <v>306</v>
      </c>
      <c r="B323" s="4">
        <v>535.70000000000005</v>
      </c>
      <c r="C323" s="7"/>
    </row>
    <row r="324" spans="1:3" x14ac:dyDescent="0.25">
      <c r="A324" s="3">
        <f t="shared" si="20"/>
        <v>307</v>
      </c>
      <c r="B324" s="4">
        <v>535.70000000000005</v>
      </c>
      <c r="C324" s="7"/>
    </row>
    <row r="325" spans="1:3" x14ac:dyDescent="0.25">
      <c r="A325" s="3">
        <f t="shared" si="20"/>
        <v>308</v>
      </c>
      <c r="B325" s="4">
        <v>535.70000000000005</v>
      </c>
      <c r="C325" s="7"/>
    </row>
    <row r="326" spans="1:3" x14ac:dyDescent="0.25">
      <c r="A326" s="3">
        <f t="shared" si="20"/>
        <v>309</v>
      </c>
      <c r="B326" s="4">
        <v>533.70000000000005</v>
      </c>
      <c r="C326" s="7"/>
    </row>
    <row r="327" spans="1:3" x14ac:dyDescent="0.25">
      <c r="A327" s="3">
        <f t="shared" si="20"/>
        <v>310</v>
      </c>
      <c r="B327" s="4">
        <v>533.70000000000005</v>
      </c>
      <c r="C327" s="7"/>
    </row>
    <row r="328" spans="1:3" x14ac:dyDescent="0.25">
      <c r="A328" s="3">
        <f t="shared" si="20"/>
        <v>311</v>
      </c>
      <c r="B328" s="4">
        <v>533.70000000000005</v>
      </c>
      <c r="C328" s="7"/>
    </row>
    <row r="329" spans="1:3" x14ac:dyDescent="0.25">
      <c r="A329" s="3">
        <f t="shared" si="20"/>
        <v>312</v>
      </c>
      <c r="B329" s="4">
        <v>530.79999999999995</v>
      </c>
      <c r="C329" s="7"/>
    </row>
    <row r="330" spans="1:3" x14ac:dyDescent="0.25">
      <c r="A330" s="3">
        <f t="shared" si="20"/>
        <v>313</v>
      </c>
      <c r="B330" s="4">
        <v>530.79999999999995</v>
      </c>
      <c r="C330" s="7"/>
    </row>
    <row r="331" spans="1:3" x14ac:dyDescent="0.25">
      <c r="A331" s="3">
        <f t="shared" si="20"/>
        <v>314</v>
      </c>
      <c r="B331" s="4">
        <v>530.79999999999995</v>
      </c>
      <c r="C331" s="7"/>
    </row>
    <row r="332" spans="1:3" x14ac:dyDescent="0.25">
      <c r="A332" s="3">
        <f t="shared" si="20"/>
        <v>315</v>
      </c>
      <c r="B332" s="4">
        <v>528.9</v>
      </c>
      <c r="C332" s="7"/>
    </row>
    <row r="333" spans="1:3" x14ac:dyDescent="0.25">
      <c r="A333" s="3">
        <f t="shared" si="20"/>
        <v>316</v>
      </c>
      <c r="B333" s="4">
        <v>528.9</v>
      </c>
      <c r="C333" s="7"/>
    </row>
    <row r="334" spans="1:3" x14ac:dyDescent="0.25">
      <c r="A334" s="3">
        <f t="shared" si="20"/>
        <v>317</v>
      </c>
      <c r="B334" s="4">
        <v>528.9</v>
      </c>
      <c r="C334" s="7"/>
    </row>
    <row r="335" spans="1:3" x14ac:dyDescent="0.25">
      <c r="A335" s="3">
        <f t="shared" si="20"/>
        <v>318</v>
      </c>
      <c r="B335" s="4">
        <v>526</v>
      </c>
      <c r="C335" s="7"/>
    </row>
    <row r="336" spans="1:3" x14ac:dyDescent="0.25">
      <c r="A336" s="3">
        <f t="shared" si="20"/>
        <v>319</v>
      </c>
      <c r="B336" s="4">
        <v>526</v>
      </c>
      <c r="C336" s="7"/>
    </row>
    <row r="337" spans="1:3" x14ac:dyDescent="0.25">
      <c r="A337" s="3">
        <f t="shared" si="20"/>
        <v>320</v>
      </c>
      <c r="B337" s="4">
        <v>526</v>
      </c>
      <c r="C337" s="7"/>
    </row>
    <row r="338" spans="1:3" x14ac:dyDescent="0.25">
      <c r="A338" s="3">
        <f t="shared" si="20"/>
        <v>321</v>
      </c>
      <c r="B338" s="4">
        <v>526</v>
      </c>
      <c r="C338" s="7"/>
    </row>
    <row r="339" spans="1:3" x14ac:dyDescent="0.25">
      <c r="A339" s="3">
        <f t="shared" ref="A339:A402" si="21">A338+1</f>
        <v>322</v>
      </c>
      <c r="B339" s="4">
        <v>524</v>
      </c>
      <c r="C339" s="7"/>
    </row>
    <row r="340" spans="1:3" x14ac:dyDescent="0.25">
      <c r="A340" s="3">
        <f t="shared" si="21"/>
        <v>323</v>
      </c>
      <c r="B340" s="4">
        <v>524</v>
      </c>
      <c r="C340" s="7"/>
    </row>
    <row r="341" spans="1:3" x14ac:dyDescent="0.25">
      <c r="A341" s="3">
        <f t="shared" si="21"/>
        <v>324</v>
      </c>
      <c r="B341" s="4">
        <v>524</v>
      </c>
      <c r="C341" s="7"/>
    </row>
    <row r="342" spans="1:3" x14ac:dyDescent="0.25">
      <c r="A342" s="3">
        <f t="shared" si="21"/>
        <v>325</v>
      </c>
      <c r="B342" s="4">
        <v>522.1</v>
      </c>
      <c r="C342" s="7"/>
    </row>
    <row r="343" spans="1:3" x14ac:dyDescent="0.25">
      <c r="A343" s="3">
        <f t="shared" si="21"/>
        <v>326</v>
      </c>
      <c r="B343" s="4">
        <v>522.1</v>
      </c>
      <c r="C343" s="7"/>
    </row>
    <row r="344" spans="1:3" x14ac:dyDescent="0.25">
      <c r="A344" s="3">
        <f t="shared" si="21"/>
        <v>327</v>
      </c>
      <c r="B344" s="4">
        <v>522.1</v>
      </c>
      <c r="C344" s="7"/>
    </row>
    <row r="345" spans="1:3" x14ac:dyDescent="0.25">
      <c r="A345" s="3">
        <f t="shared" si="21"/>
        <v>328</v>
      </c>
      <c r="B345" s="4">
        <v>519.20000000000005</v>
      </c>
      <c r="C345" s="7"/>
    </row>
    <row r="346" spans="1:3" x14ac:dyDescent="0.25">
      <c r="A346" s="3">
        <f t="shared" si="21"/>
        <v>329</v>
      </c>
      <c r="B346" s="4">
        <v>519.20000000000005</v>
      </c>
      <c r="C346" s="7"/>
    </row>
    <row r="347" spans="1:3" x14ac:dyDescent="0.25">
      <c r="A347" s="3">
        <f t="shared" si="21"/>
        <v>330</v>
      </c>
      <c r="B347" s="4">
        <v>519.20000000000005</v>
      </c>
      <c r="C347" s="7"/>
    </row>
    <row r="348" spans="1:3" x14ac:dyDescent="0.25">
      <c r="A348" s="3">
        <f t="shared" si="21"/>
        <v>331</v>
      </c>
      <c r="B348" s="4">
        <v>517.29999999999995</v>
      </c>
      <c r="C348" s="7"/>
    </row>
    <row r="349" spans="1:3" x14ac:dyDescent="0.25">
      <c r="A349" s="3">
        <f t="shared" si="21"/>
        <v>332</v>
      </c>
      <c r="B349" s="4">
        <v>517.29999999999995</v>
      </c>
      <c r="C349" s="7"/>
    </row>
    <row r="350" spans="1:3" x14ac:dyDescent="0.25">
      <c r="A350" s="3">
        <f t="shared" si="21"/>
        <v>333</v>
      </c>
      <c r="B350" s="4">
        <v>517.29999999999995</v>
      </c>
      <c r="C350" s="7"/>
    </row>
    <row r="351" spans="1:3" x14ac:dyDescent="0.25">
      <c r="A351" s="3">
        <f t="shared" si="21"/>
        <v>334</v>
      </c>
      <c r="B351" s="4">
        <v>515.29999999999995</v>
      </c>
      <c r="C351" s="7"/>
    </row>
    <row r="352" spans="1:3" x14ac:dyDescent="0.25">
      <c r="A352" s="3">
        <f t="shared" si="21"/>
        <v>335</v>
      </c>
      <c r="B352" s="4">
        <v>515.29999999999995</v>
      </c>
      <c r="C352" s="7"/>
    </row>
    <row r="353" spans="1:3" x14ac:dyDescent="0.25">
      <c r="A353" s="3">
        <f t="shared" si="21"/>
        <v>336</v>
      </c>
      <c r="B353" s="4">
        <v>515.29999999999995</v>
      </c>
      <c r="C353" s="7"/>
    </row>
    <row r="354" spans="1:3" x14ac:dyDescent="0.25">
      <c r="A354" s="3">
        <f t="shared" si="21"/>
        <v>337</v>
      </c>
      <c r="B354" s="4">
        <v>515.29999999999995</v>
      </c>
      <c r="C354" s="7"/>
    </row>
    <row r="355" spans="1:3" x14ac:dyDescent="0.25">
      <c r="A355" s="3">
        <f t="shared" si="21"/>
        <v>338</v>
      </c>
      <c r="B355" s="4">
        <v>513.4</v>
      </c>
      <c r="C355" s="7"/>
    </row>
    <row r="356" spans="1:3" x14ac:dyDescent="0.25">
      <c r="A356" s="3">
        <f t="shared" si="21"/>
        <v>339</v>
      </c>
      <c r="B356" s="4">
        <v>513.4</v>
      </c>
      <c r="C356" s="7"/>
    </row>
    <row r="357" spans="1:3" x14ac:dyDescent="0.25">
      <c r="A357" s="3">
        <f t="shared" si="21"/>
        <v>340</v>
      </c>
      <c r="B357" s="4">
        <v>513.4</v>
      </c>
      <c r="C357" s="7"/>
    </row>
    <row r="358" spans="1:3" x14ac:dyDescent="0.25">
      <c r="A358" s="3">
        <f t="shared" si="21"/>
        <v>341</v>
      </c>
      <c r="B358" s="4">
        <v>510.5</v>
      </c>
      <c r="C358" s="7"/>
    </row>
    <row r="359" spans="1:3" x14ac:dyDescent="0.25">
      <c r="A359" s="3">
        <f t="shared" si="21"/>
        <v>342</v>
      </c>
      <c r="B359" s="4">
        <v>510.5</v>
      </c>
      <c r="C359" s="7"/>
    </row>
    <row r="360" spans="1:3" x14ac:dyDescent="0.25">
      <c r="A360" s="3">
        <f t="shared" si="21"/>
        <v>343</v>
      </c>
      <c r="B360" s="4">
        <v>510.5</v>
      </c>
      <c r="C360" s="7"/>
    </row>
    <row r="361" spans="1:3" x14ac:dyDescent="0.25">
      <c r="A361" s="3">
        <f t="shared" si="21"/>
        <v>344</v>
      </c>
      <c r="B361" s="4">
        <v>508.6</v>
      </c>
      <c r="C361" s="7"/>
    </row>
    <row r="362" spans="1:3" x14ac:dyDescent="0.25">
      <c r="A362" s="3">
        <f t="shared" si="21"/>
        <v>345</v>
      </c>
      <c r="B362" s="4">
        <v>508.6</v>
      </c>
      <c r="C362" s="7"/>
    </row>
    <row r="363" spans="1:3" x14ac:dyDescent="0.25">
      <c r="A363" s="3">
        <f t="shared" si="21"/>
        <v>346</v>
      </c>
      <c r="B363" s="4">
        <v>508.6</v>
      </c>
      <c r="C363" s="1"/>
    </row>
    <row r="364" spans="1:3" x14ac:dyDescent="0.25">
      <c r="A364" s="3">
        <f t="shared" si="21"/>
        <v>347</v>
      </c>
      <c r="B364" s="4">
        <v>506.6</v>
      </c>
      <c r="C364" s="1"/>
    </row>
    <row r="365" spans="1:3" x14ac:dyDescent="0.25">
      <c r="A365" s="3">
        <f t="shared" si="21"/>
        <v>348</v>
      </c>
      <c r="B365" s="4">
        <v>506.6</v>
      </c>
      <c r="C365" s="1"/>
    </row>
    <row r="366" spans="1:3" x14ac:dyDescent="0.25">
      <c r="A366" s="3">
        <f t="shared" si="21"/>
        <v>349</v>
      </c>
      <c r="B366" s="4">
        <v>506.6</v>
      </c>
      <c r="C366" s="1"/>
    </row>
    <row r="367" spans="1:3" x14ac:dyDescent="0.25">
      <c r="A367" s="3">
        <f t="shared" si="21"/>
        <v>350</v>
      </c>
      <c r="B367" s="4">
        <v>504.7</v>
      </c>
      <c r="C367" s="1"/>
    </row>
    <row r="368" spans="1:3" x14ac:dyDescent="0.25">
      <c r="A368" s="3">
        <f t="shared" si="21"/>
        <v>351</v>
      </c>
      <c r="B368" s="4">
        <v>504.7</v>
      </c>
      <c r="C368" s="1"/>
    </row>
    <row r="369" spans="1:3" x14ac:dyDescent="0.25">
      <c r="A369" s="3">
        <f t="shared" si="21"/>
        <v>352</v>
      </c>
      <c r="B369" s="4">
        <v>504.7</v>
      </c>
      <c r="C369" s="1"/>
    </row>
    <row r="370" spans="1:3" x14ac:dyDescent="0.25">
      <c r="A370" s="3">
        <f t="shared" si="21"/>
        <v>353</v>
      </c>
      <c r="B370" s="4">
        <v>504.7</v>
      </c>
      <c r="C370" s="1"/>
    </row>
    <row r="371" spans="1:3" x14ac:dyDescent="0.25">
      <c r="A371" s="3">
        <f t="shared" si="21"/>
        <v>354</v>
      </c>
      <c r="B371" s="4">
        <v>502.8</v>
      </c>
      <c r="C371" s="1"/>
    </row>
    <row r="372" spans="1:3" x14ac:dyDescent="0.25">
      <c r="A372" s="3">
        <f t="shared" si="21"/>
        <v>355</v>
      </c>
      <c r="B372" s="4">
        <v>502.8</v>
      </c>
      <c r="C372" s="1"/>
    </row>
    <row r="373" spans="1:3" x14ac:dyDescent="0.25">
      <c r="A373" s="3">
        <f t="shared" si="21"/>
        <v>356</v>
      </c>
      <c r="B373" s="4">
        <v>502.8</v>
      </c>
      <c r="C373" s="1"/>
    </row>
    <row r="374" spans="1:3" x14ac:dyDescent="0.25">
      <c r="A374" s="3">
        <f t="shared" si="21"/>
        <v>357</v>
      </c>
      <c r="B374" s="4">
        <v>500.8</v>
      </c>
      <c r="C374" s="1"/>
    </row>
    <row r="375" spans="1:3" x14ac:dyDescent="0.25">
      <c r="A375" s="3">
        <f t="shared" si="21"/>
        <v>358</v>
      </c>
      <c r="B375" s="4">
        <v>500.8</v>
      </c>
      <c r="C375" s="1"/>
    </row>
    <row r="376" spans="1:3" x14ac:dyDescent="0.25">
      <c r="A376" s="3">
        <f t="shared" si="21"/>
        <v>359</v>
      </c>
      <c r="B376" s="4">
        <v>500.8</v>
      </c>
      <c r="C376" s="1"/>
    </row>
    <row r="377" spans="1:3" x14ac:dyDescent="0.25">
      <c r="A377" s="3">
        <f t="shared" si="21"/>
        <v>360</v>
      </c>
      <c r="B377" s="4">
        <v>499.9</v>
      </c>
      <c r="C377" s="1"/>
    </row>
    <row r="378" spans="1:3" x14ac:dyDescent="0.25">
      <c r="A378" s="3">
        <f t="shared" si="21"/>
        <v>361</v>
      </c>
      <c r="B378" s="4">
        <v>499.9</v>
      </c>
      <c r="C378" s="1"/>
    </row>
    <row r="379" spans="1:3" x14ac:dyDescent="0.25">
      <c r="A379" s="3">
        <f t="shared" si="21"/>
        <v>362</v>
      </c>
      <c r="B379" s="4">
        <v>499.9</v>
      </c>
      <c r="C379" s="1"/>
    </row>
    <row r="380" spans="1:3" x14ac:dyDescent="0.25">
      <c r="A380" s="3">
        <f t="shared" si="21"/>
        <v>363</v>
      </c>
      <c r="B380" s="4">
        <v>497.9</v>
      </c>
      <c r="C380" s="1"/>
    </row>
    <row r="381" spans="1:3" x14ac:dyDescent="0.25">
      <c r="A381" s="3">
        <f t="shared" si="21"/>
        <v>364</v>
      </c>
      <c r="B381" s="4">
        <v>497.9</v>
      </c>
      <c r="C381" s="1"/>
    </row>
    <row r="382" spans="1:3" x14ac:dyDescent="0.25">
      <c r="A382" s="3">
        <f t="shared" si="21"/>
        <v>365</v>
      </c>
      <c r="B382" s="4">
        <v>497.9</v>
      </c>
      <c r="C382" s="1"/>
    </row>
    <row r="383" spans="1:3" x14ac:dyDescent="0.25">
      <c r="A383" s="3">
        <f t="shared" si="21"/>
        <v>366</v>
      </c>
      <c r="B383" s="4">
        <v>496</v>
      </c>
      <c r="C383" s="1"/>
    </row>
    <row r="384" spans="1:3" x14ac:dyDescent="0.25">
      <c r="A384" s="3">
        <f t="shared" si="21"/>
        <v>367</v>
      </c>
      <c r="B384" s="4">
        <v>496</v>
      </c>
      <c r="C384" s="1"/>
    </row>
    <row r="385" spans="1:3" x14ac:dyDescent="0.25">
      <c r="A385" s="3">
        <f t="shared" si="21"/>
        <v>368</v>
      </c>
      <c r="B385" s="4">
        <v>496</v>
      </c>
      <c r="C385" s="1"/>
    </row>
    <row r="386" spans="1:3" x14ac:dyDescent="0.25">
      <c r="A386" s="3">
        <f t="shared" si="21"/>
        <v>369</v>
      </c>
      <c r="B386" s="4">
        <v>496</v>
      </c>
      <c r="C386" s="1"/>
    </row>
    <row r="387" spans="1:3" x14ac:dyDescent="0.25">
      <c r="A387" s="3">
        <f t="shared" si="21"/>
        <v>370</v>
      </c>
      <c r="B387" s="4">
        <v>494.1</v>
      </c>
      <c r="C387" s="1"/>
    </row>
    <row r="388" spans="1:3" x14ac:dyDescent="0.25">
      <c r="A388" s="3">
        <f t="shared" si="21"/>
        <v>371</v>
      </c>
      <c r="B388" s="4">
        <v>494.1</v>
      </c>
      <c r="C388" s="1"/>
    </row>
    <row r="389" spans="1:3" x14ac:dyDescent="0.25">
      <c r="A389" s="3">
        <f t="shared" si="21"/>
        <v>372</v>
      </c>
      <c r="B389" s="4">
        <v>494.1</v>
      </c>
      <c r="C389" s="1"/>
    </row>
    <row r="390" spans="1:3" x14ac:dyDescent="0.25">
      <c r="A390" s="3">
        <f t="shared" si="21"/>
        <v>373</v>
      </c>
      <c r="B390" s="4">
        <v>493.1</v>
      </c>
      <c r="C390" s="1"/>
    </row>
    <row r="391" spans="1:3" x14ac:dyDescent="0.25">
      <c r="A391" s="3">
        <f t="shared" si="21"/>
        <v>374</v>
      </c>
      <c r="B391" s="4">
        <v>493.1</v>
      </c>
      <c r="C391" s="1"/>
    </row>
    <row r="392" spans="1:3" x14ac:dyDescent="0.25">
      <c r="A392" s="3">
        <f t="shared" si="21"/>
        <v>375</v>
      </c>
      <c r="B392" s="4">
        <v>493.1</v>
      </c>
      <c r="C392" s="1"/>
    </row>
    <row r="393" spans="1:3" x14ac:dyDescent="0.25">
      <c r="A393" s="3">
        <f t="shared" si="21"/>
        <v>376</v>
      </c>
      <c r="B393" s="4">
        <v>491.2</v>
      </c>
      <c r="C393" s="1"/>
    </row>
    <row r="394" spans="1:3" x14ac:dyDescent="0.25">
      <c r="A394" s="3">
        <f t="shared" si="21"/>
        <v>377</v>
      </c>
      <c r="B394" s="4">
        <v>491.2</v>
      </c>
      <c r="C394" s="1"/>
    </row>
    <row r="395" spans="1:3" x14ac:dyDescent="0.25">
      <c r="A395" s="3">
        <f t="shared" si="21"/>
        <v>378</v>
      </c>
      <c r="B395" s="4">
        <v>491.2</v>
      </c>
      <c r="C395" s="1"/>
    </row>
    <row r="396" spans="1:3" x14ac:dyDescent="0.25">
      <c r="A396" s="3">
        <f t="shared" si="21"/>
        <v>379</v>
      </c>
      <c r="B396" s="4">
        <v>489.2</v>
      </c>
      <c r="C396" s="1"/>
    </row>
    <row r="397" spans="1:3" x14ac:dyDescent="0.25">
      <c r="A397" s="3">
        <f t="shared" si="21"/>
        <v>380</v>
      </c>
      <c r="B397" s="4">
        <v>489.2</v>
      </c>
      <c r="C397" s="1"/>
    </row>
    <row r="398" spans="1:3" x14ac:dyDescent="0.25">
      <c r="A398" s="3">
        <f t="shared" si="21"/>
        <v>381</v>
      </c>
      <c r="B398" s="4">
        <v>489.2</v>
      </c>
      <c r="C398" s="1"/>
    </row>
    <row r="399" spans="1:3" x14ac:dyDescent="0.25">
      <c r="A399" s="3">
        <f t="shared" si="21"/>
        <v>382</v>
      </c>
      <c r="B399" s="4">
        <v>487.3</v>
      </c>
      <c r="C399" s="1"/>
    </row>
    <row r="400" spans="1:3" x14ac:dyDescent="0.25">
      <c r="A400" s="3">
        <f t="shared" si="21"/>
        <v>383</v>
      </c>
      <c r="B400" s="4">
        <v>487.3</v>
      </c>
      <c r="C400" s="1"/>
    </row>
    <row r="401" spans="1:3" x14ac:dyDescent="0.25">
      <c r="A401" s="3">
        <f t="shared" si="21"/>
        <v>384</v>
      </c>
      <c r="B401" s="4">
        <v>487.3</v>
      </c>
      <c r="C401" s="1"/>
    </row>
    <row r="402" spans="1:3" x14ac:dyDescent="0.25">
      <c r="A402" s="3">
        <f t="shared" si="21"/>
        <v>385</v>
      </c>
      <c r="B402" s="4">
        <v>487.3</v>
      </c>
      <c r="C402" s="1"/>
    </row>
    <row r="403" spans="1:3" x14ac:dyDescent="0.25">
      <c r="A403" s="3">
        <f t="shared" ref="A403:A466" si="22">A402+1</f>
        <v>386</v>
      </c>
      <c r="B403" s="4">
        <v>486.3</v>
      </c>
      <c r="C403" s="1"/>
    </row>
    <row r="404" spans="1:3" x14ac:dyDescent="0.25">
      <c r="A404" s="3">
        <f t="shared" si="22"/>
        <v>387</v>
      </c>
      <c r="B404" s="4">
        <v>486.3</v>
      </c>
      <c r="C404" s="1"/>
    </row>
    <row r="405" spans="1:3" x14ac:dyDescent="0.25">
      <c r="A405" s="3">
        <f t="shared" si="22"/>
        <v>388</v>
      </c>
      <c r="B405" s="4">
        <v>486.3</v>
      </c>
      <c r="C405" s="1"/>
    </row>
    <row r="406" spans="1:3" x14ac:dyDescent="0.25">
      <c r="A406" s="3">
        <f t="shared" si="22"/>
        <v>389</v>
      </c>
      <c r="B406" s="4">
        <v>485.4</v>
      </c>
      <c r="C406" s="1"/>
    </row>
    <row r="407" spans="1:3" x14ac:dyDescent="0.25">
      <c r="A407" s="3">
        <f t="shared" si="22"/>
        <v>390</v>
      </c>
      <c r="B407" s="4">
        <v>485.4</v>
      </c>
      <c r="C407" s="1"/>
    </row>
    <row r="408" spans="1:3" x14ac:dyDescent="0.25">
      <c r="A408" s="3">
        <f t="shared" si="22"/>
        <v>391</v>
      </c>
      <c r="B408" s="4">
        <v>485.4</v>
      </c>
      <c r="C408" s="1"/>
    </row>
    <row r="409" spans="1:3" x14ac:dyDescent="0.25">
      <c r="A409" s="3">
        <f t="shared" si="22"/>
        <v>392</v>
      </c>
      <c r="B409" s="4">
        <v>485.4</v>
      </c>
      <c r="C409" s="1"/>
    </row>
    <row r="410" spans="1:3" x14ac:dyDescent="0.25">
      <c r="A410" s="3">
        <f t="shared" si="22"/>
        <v>393</v>
      </c>
      <c r="B410" s="4">
        <v>485.4</v>
      </c>
      <c r="C410" s="1"/>
    </row>
    <row r="411" spans="1:3" x14ac:dyDescent="0.25">
      <c r="A411" s="3">
        <f t="shared" si="22"/>
        <v>394</v>
      </c>
      <c r="B411" s="4">
        <v>485.4</v>
      </c>
      <c r="C411" s="1"/>
    </row>
    <row r="412" spans="1:3" x14ac:dyDescent="0.25">
      <c r="A412" s="3">
        <f t="shared" si="22"/>
        <v>395</v>
      </c>
      <c r="B412" s="4">
        <v>484.4</v>
      </c>
      <c r="C412" s="1"/>
    </row>
    <row r="413" spans="1:3" x14ac:dyDescent="0.25">
      <c r="A413" s="3">
        <f t="shared" si="22"/>
        <v>396</v>
      </c>
      <c r="B413" s="4">
        <v>484.4</v>
      </c>
      <c r="C413" s="1"/>
    </row>
    <row r="414" spans="1:3" x14ac:dyDescent="0.25">
      <c r="A414" s="3">
        <f t="shared" si="22"/>
        <v>397</v>
      </c>
      <c r="B414" s="4">
        <v>484.4</v>
      </c>
      <c r="C414" s="1"/>
    </row>
    <row r="415" spans="1:3" x14ac:dyDescent="0.25">
      <c r="A415" s="3">
        <f t="shared" si="22"/>
        <v>398</v>
      </c>
      <c r="B415" s="4">
        <v>483.4</v>
      </c>
      <c r="C415" s="1"/>
    </row>
    <row r="416" spans="1:3" x14ac:dyDescent="0.25">
      <c r="A416" s="3">
        <f t="shared" si="22"/>
        <v>399</v>
      </c>
      <c r="B416" s="4">
        <v>483.4</v>
      </c>
      <c r="C416" s="1"/>
    </row>
    <row r="417" spans="1:3" x14ac:dyDescent="0.25">
      <c r="A417" s="3">
        <f t="shared" si="22"/>
        <v>400</v>
      </c>
      <c r="B417" s="4">
        <v>483.4</v>
      </c>
      <c r="C417" s="1"/>
    </row>
    <row r="418" spans="1:3" x14ac:dyDescent="0.25">
      <c r="A418" s="3">
        <f t="shared" si="22"/>
        <v>401</v>
      </c>
      <c r="B418" s="4">
        <v>483.4</v>
      </c>
      <c r="C418" s="1"/>
    </row>
    <row r="419" spans="1:3" x14ac:dyDescent="0.25">
      <c r="A419" s="3">
        <f t="shared" si="22"/>
        <v>402</v>
      </c>
      <c r="B419" s="4">
        <v>482.5</v>
      </c>
      <c r="C419" s="1"/>
    </row>
    <row r="420" spans="1:3" x14ac:dyDescent="0.25">
      <c r="A420" s="3">
        <f t="shared" si="22"/>
        <v>403</v>
      </c>
      <c r="B420" s="4">
        <v>482.5</v>
      </c>
      <c r="C420" s="1"/>
    </row>
    <row r="421" spans="1:3" x14ac:dyDescent="0.25">
      <c r="A421" s="3">
        <f t="shared" si="22"/>
        <v>404</v>
      </c>
      <c r="B421" s="4">
        <v>482.5</v>
      </c>
      <c r="C421" s="1"/>
    </row>
    <row r="422" spans="1:3" x14ac:dyDescent="0.25">
      <c r="A422" s="3">
        <f t="shared" si="22"/>
        <v>405</v>
      </c>
      <c r="B422" s="4">
        <v>481.5</v>
      </c>
      <c r="C422" s="1"/>
    </row>
    <row r="423" spans="1:3" x14ac:dyDescent="0.25">
      <c r="A423" s="3">
        <f t="shared" si="22"/>
        <v>406</v>
      </c>
      <c r="B423" s="4">
        <v>481.5</v>
      </c>
      <c r="C423" s="1"/>
    </row>
    <row r="424" spans="1:3" x14ac:dyDescent="0.25">
      <c r="A424" s="3">
        <f t="shared" si="22"/>
        <v>407</v>
      </c>
      <c r="B424" s="4">
        <v>481.5</v>
      </c>
      <c r="C424" s="1"/>
    </row>
    <row r="425" spans="1:3" x14ac:dyDescent="0.25">
      <c r="A425" s="3">
        <f t="shared" si="22"/>
        <v>408</v>
      </c>
      <c r="B425" s="4">
        <v>481.5</v>
      </c>
      <c r="C425" s="1"/>
    </row>
    <row r="426" spans="1:3" x14ac:dyDescent="0.25">
      <c r="A426" s="3">
        <f t="shared" si="22"/>
        <v>409</v>
      </c>
      <c r="B426" s="4">
        <v>481.5</v>
      </c>
      <c r="C426" s="1"/>
    </row>
    <row r="427" spans="1:3" x14ac:dyDescent="0.25">
      <c r="A427" s="3">
        <f t="shared" si="22"/>
        <v>410</v>
      </c>
      <c r="B427" s="4">
        <v>481.5</v>
      </c>
      <c r="C427" s="1"/>
    </row>
    <row r="428" spans="1:3" x14ac:dyDescent="0.25">
      <c r="A428" s="3">
        <f t="shared" si="22"/>
        <v>411</v>
      </c>
      <c r="B428" s="4">
        <v>480.5</v>
      </c>
      <c r="C428" s="1"/>
    </row>
    <row r="429" spans="1:3" x14ac:dyDescent="0.25">
      <c r="A429" s="3">
        <f t="shared" si="22"/>
        <v>412</v>
      </c>
      <c r="B429" s="4">
        <v>480.5</v>
      </c>
      <c r="C429" s="1"/>
    </row>
    <row r="430" spans="1:3" x14ac:dyDescent="0.25">
      <c r="A430" s="3">
        <f t="shared" si="22"/>
        <v>413</v>
      </c>
      <c r="B430" s="4">
        <v>480.5</v>
      </c>
      <c r="C430" s="1"/>
    </row>
    <row r="431" spans="1:3" x14ac:dyDescent="0.25">
      <c r="A431" s="3">
        <f t="shared" si="22"/>
        <v>414</v>
      </c>
      <c r="B431" s="4">
        <v>479.5</v>
      </c>
      <c r="C431" s="1"/>
    </row>
    <row r="432" spans="1:3" x14ac:dyDescent="0.25">
      <c r="A432" s="3">
        <f t="shared" si="22"/>
        <v>415</v>
      </c>
      <c r="B432" s="4">
        <v>479.5</v>
      </c>
      <c r="C432" s="1"/>
    </row>
    <row r="433" spans="1:3" x14ac:dyDescent="0.25">
      <c r="A433" s="3">
        <f t="shared" si="22"/>
        <v>416</v>
      </c>
      <c r="B433" s="4">
        <v>479.5</v>
      </c>
      <c r="C433" s="1"/>
    </row>
    <row r="434" spans="1:3" x14ac:dyDescent="0.25">
      <c r="A434" s="3">
        <f t="shared" si="22"/>
        <v>417</v>
      </c>
      <c r="B434" s="4">
        <v>479.5</v>
      </c>
      <c r="C434" s="1"/>
    </row>
    <row r="435" spans="1:3" x14ac:dyDescent="0.25">
      <c r="A435" s="3">
        <f t="shared" si="22"/>
        <v>418</v>
      </c>
      <c r="B435" s="4">
        <v>478.5</v>
      </c>
      <c r="C435" s="1"/>
    </row>
    <row r="436" spans="1:3" x14ac:dyDescent="0.25">
      <c r="A436" s="3">
        <f t="shared" si="22"/>
        <v>419</v>
      </c>
      <c r="B436" s="4">
        <v>478.5</v>
      </c>
      <c r="C436" s="1"/>
    </row>
    <row r="437" spans="1:3" x14ac:dyDescent="0.25">
      <c r="A437" s="3">
        <f t="shared" si="22"/>
        <v>420</v>
      </c>
      <c r="B437" s="4">
        <v>478.5</v>
      </c>
      <c r="C437" s="1"/>
    </row>
    <row r="438" spans="1:3" x14ac:dyDescent="0.25">
      <c r="A438" s="3">
        <f t="shared" si="22"/>
        <v>421</v>
      </c>
      <c r="B438" s="4">
        <v>478.5</v>
      </c>
      <c r="C438" s="1"/>
    </row>
    <row r="439" spans="1:3" x14ac:dyDescent="0.25">
      <c r="A439" s="3">
        <f t="shared" si="22"/>
        <v>422</v>
      </c>
      <c r="B439" s="4">
        <v>478.5</v>
      </c>
      <c r="C439" s="1"/>
    </row>
    <row r="440" spans="1:3" x14ac:dyDescent="0.25">
      <c r="A440" s="3">
        <f t="shared" si="22"/>
        <v>423</v>
      </c>
      <c r="B440" s="4">
        <v>478.5</v>
      </c>
      <c r="C440" s="1"/>
    </row>
    <row r="441" spans="1:3" x14ac:dyDescent="0.25">
      <c r="A441" s="3">
        <f t="shared" si="22"/>
        <v>424</v>
      </c>
      <c r="B441" s="4">
        <v>477.6</v>
      </c>
      <c r="C441" s="1"/>
    </row>
    <row r="442" spans="1:3" x14ac:dyDescent="0.25">
      <c r="A442" s="3">
        <f t="shared" si="22"/>
        <v>425</v>
      </c>
      <c r="B442" s="4">
        <v>477.6</v>
      </c>
      <c r="C442" s="1"/>
    </row>
    <row r="443" spans="1:3" x14ac:dyDescent="0.25">
      <c r="A443" s="3">
        <f t="shared" si="22"/>
        <v>426</v>
      </c>
      <c r="B443" s="4">
        <v>477.6</v>
      </c>
      <c r="C443" s="1"/>
    </row>
    <row r="444" spans="1:3" x14ac:dyDescent="0.25">
      <c r="A444" s="3">
        <f t="shared" si="22"/>
        <v>427</v>
      </c>
      <c r="B444" s="4">
        <v>477.6</v>
      </c>
      <c r="C444" s="1"/>
    </row>
    <row r="445" spans="1:3" x14ac:dyDescent="0.25">
      <c r="A445" s="3">
        <f t="shared" si="22"/>
        <v>428</v>
      </c>
      <c r="B445" s="4">
        <v>477.6</v>
      </c>
      <c r="C445" s="1"/>
    </row>
    <row r="446" spans="1:3" x14ac:dyDescent="0.25">
      <c r="A446" s="3">
        <f t="shared" si="22"/>
        <v>429</v>
      </c>
      <c r="B446" s="4">
        <v>477.6</v>
      </c>
      <c r="C446" s="1"/>
    </row>
    <row r="447" spans="1:3" x14ac:dyDescent="0.25">
      <c r="A447" s="3">
        <f t="shared" si="22"/>
        <v>430</v>
      </c>
      <c r="B447" s="4">
        <v>480.5</v>
      </c>
      <c r="C447" s="1"/>
    </row>
    <row r="448" spans="1:3" x14ac:dyDescent="0.25">
      <c r="A448" s="3">
        <f t="shared" si="22"/>
        <v>431</v>
      </c>
      <c r="B448" s="4">
        <v>480.5</v>
      </c>
      <c r="C448" s="1"/>
    </row>
    <row r="449" spans="1:3" x14ac:dyDescent="0.25">
      <c r="A449" s="3">
        <f t="shared" si="22"/>
        <v>432</v>
      </c>
      <c r="B449" s="4">
        <v>480.5</v>
      </c>
      <c r="C449" s="1"/>
    </row>
    <row r="450" spans="1:3" x14ac:dyDescent="0.25">
      <c r="A450" s="3">
        <f t="shared" si="22"/>
        <v>433</v>
      </c>
      <c r="B450" s="4">
        <v>480.5</v>
      </c>
      <c r="C450" s="1"/>
    </row>
    <row r="451" spans="1:3" x14ac:dyDescent="0.25">
      <c r="A451" s="3">
        <f t="shared" si="22"/>
        <v>434</v>
      </c>
      <c r="B451" s="4">
        <v>480.5</v>
      </c>
      <c r="C451" s="1"/>
    </row>
    <row r="452" spans="1:3" x14ac:dyDescent="0.25">
      <c r="A452" s="3">
        <f t="shared" si="22"/>
        <v>435</v>
      </c>
      <c r="B452" s="4">
        <v>480.5</v>
      </c>
      <c r="C452" s="1"/>
    </row>
    <row r="453" spans="1:3" x14ac:dyDescent="0.25">
      <c r="A453" s="3">
        <f t="shared" si="22"/>
        <v>436</v>
      </c>
      <c r="B453" s="4">
        <v>480.5</v>
      </c>
      <c r="C453" s="1"/>
    </row>
    <row r="454" spans="1:3" x14ac:dyDescent="0.25">
      <c r="A454" s="3">
        <f t="shared" si="22"/>
        <v>437</v>
      </c>
      <c r="B454" s="4">
        <v>480.5</v>
      </c>
      <c r="C454" s="1"/>
    </row>
    <row r="455" spans="1:3" x14ac:dyDescent="0.25">
      <c r="A455" s="3">
        <f t="shared" si="22"/>
        <v>438</v>
      </c>
      <c r="B455" s="4">
        <v>480.5</v>
      </c>
      <c r="C455" s="1"/>
    </row>
    <row r="456" spans="1:3" x14ac:dyDescent="0.25">
      <c r="A456" s="3">
        <f t="shared" si="22"/>
        <v>439</v>
      </c>
      <c r="B456" s="4">
        <v>480.5</v>
      </c>
      <c r="C456" s="1"/>
    </row>
    <row r="457" spans="1:3" x14ac:dyDescent="0.25">
      <c r="A457" s="3">
        <f t="shared" si="22"/>
        <v>440</v>
      </c>
      <c r="B457" s="4">
        <v>480.5</v>
      </c>
      <c r="C457" s="1"/>
    </row>
    <row r="458" spans="1:3" x14ac:dyDescent="0.25">
      <c r="A458" s="3">
        <f t="shared" si="22"/>
        <v>441</v>
      </c>
      <c r="B458" s="4">
        <v>480.5</v>
      </c>
      <c r="C458" s="1"/>
    </row>
    <row r="459" spans="1:3" x14ac:dyDescent="0.25">
      <c r="A459" s="3">
        <f t="shared" si="22"/>
        <v>442</v>
      </c>
      <c r="B459" s="4">
        <v>480.5</v>
      </c>
      <c r="C459" s="1"/>
    </row>
    <row r="460" spans="1:3" x14ac:dyDescent="0.25">
      <c r="A460" s="3">
        <f t="shared" si="22"/>
        <v>443</v>
      </c>
      <c r="B460" s="4">
        <v>479.5</v>
      </c>
      <c r="C460" s="1"/>
    </row>
    <row r="461" spans="1:3" x14ac:dyDescent="0.25">
      <c r="A461" s="3">
        <f t="shared" si="22"/>
        <v>444</v>
      </c>
      <c r="B461" s="4">
        <v>479.5</v>
      </c>
      <c r="C461" s="1"/>
    </row>
    <row r="462" spans="1:3" x14ac:dyDescent="0.25">
      <c r="A462" s="3">
        <f t="shared" si="22"/>
        <v>445</v>
      </c>
      <c r="B462" s="4">
        <v>479.5</v>
      </c>
      <c r="C462" s="1"/>
    </row>
    <row r="463" spans="1:3" x14ac:dyDescent="0.25">
      <c r="A463" s="3">
        <f t="shared" si="22"/>
        <v>446</v>
      </c>
      <c r="B463" s="4">
        <v>479.5</v>
      </c>
      <c r="C463" s="1"/>
    </row>
    <row r="464" spans="1:3" x14ac:dyDescent="0.25">
      <c r="A464" s="3">
        <f t="shared" si="22"/>
        <v>447</v>
      </c>
      <c r="B464" s="4">
        <v>479.5</v>
      </c>
      <c r="C464" s="1"/>
    </row>
    <row r="465" spans="1:3" x14ac:dyDescent="0.25">
      <c r="A465" s="3">
        <f t="shared" si="22"/>
        <v>448</v>
      </c>
      <c r="B465" s="4">
        <v>479.5</v>
      </c>
      <c r="C465" s="1"/>
    </row>
    <row r="466" spans="1:3" x14ac:dyDescent="0.25">
      <c r="A466" s="3">
        <f t="shared" si="22"/>
        <v>449</v>
      </c>
      <c r="B466" s="4">
        <v>479.5</v>
      </c>
      <c r="C466" s="1"/>
    </row>
    <row r="467" spans="1:3" x14ac:dyDescent="0.25">
      <c r="A467" s="3">
        <f t="shared" ref="A467:A530" si="23">A466+1</f>
        <v>450</v>
      </c>
      <c r="B467" s="4">
        <v>479.5</v>
      </c>
      <c r="C467" s="1"/>
    </row>
    <row r="468" spans="1:3" x14ac:dyDescent="0.25">
      <c r="A468" s="3">
        <f t="shared" si="23"/>
        <v>451</v>
      </c>
      <c r="B468" s="4">
        <v>479.5</v>
      </c>
      <c r="C468" s="1"/>
    </row>
    <row r="469" spans="1:3" x14ac:dyDescent="0.25">
      <c r="A469" s="3">
        <f t="shared" si="23"/>
        <v>452</v>
      </c>
      <c r="B469" s="4">
        <v>479.5</v>
      </c>
      <c r="C469" s="1"/>
    </row>
    <row r="470" spans="1:3" x14ac:dyDescent="0.25">
      <c r="A470" s="3">
        <f t="shared" si="23"/>
        <v>453</v>
      </c>
      <c r="B470" s="4">
        <v>478.5</v>
      </c>
      <c r="C470" s="1"/>
    </row>
    <row r="471" spans="1:3" x14ac:dyDescent="0.25">
      <c r="A471" s="3">
        <f t="shared" si="23"/>
        <v>454</v>
      </c>
      <c r="B471" s="4">
        <v>478.5</v>
      </c>
      <c r="C471" s="1"/>
    </row>
    <row r="472" spans="1:3" x14ac:dyDescent="0.25">
      <c r="A472" s="3">
        <f t="shared" si="23"/>
        <v>455</v>
      </c>
      <c r="B472" s="4">
        <v>478.5</v>
      </c>
      <c r="C472" s="1"/>
    </row>
    <row r="473" spans="1:3" x14ac:dyDescent="0.25">
      <c r="A473" s="3">
        <f t="shared" si="23"/>
        <v>456</v>
      </c>
      <c r="B473" s="4">
        <v>478.5</v>
      </c>
      <c r="C473" s="1"/>
    </row>
    <row r="474" spans="1:3" x14ac:dyDescent="0.25">
      <c r="A474" s="3">
        <f t="shared" si="23"/>
        <v>457</v>
      </c>
      <c r="B474" s="4">
        <v>478.5</v>
      </c>
      <c r="C474" s="1"/>
    </row>
    <row r="475" spans="1:3" x14ac:dyDescent="0.25">
      <c r="A475" s="3">
        <f t="shared" si="23"/>
        <v>458</v>
      </c>
      <c r="B475" s="4">
        <v>478.5</v>
      </c>
      <c r="C475" s="1"/>
    </row>
    <row r="476" spans="1:3" x14ac:dyDescent="0.25">
      <c r="A476" s="3">
        <f t="shared" si="23"/>
        <v>459</v>
      </c>
      <c r="B476" s="4">
        <v>477.6</v>
      </c>
      <c r="C476" s="1"/>
    </row>
    <row r="477" spans="1:3" x14ac:dyDescent="0.25">
      <c r="A477" s="3">
        <f t="shared" si="23"/>
        <v>460</v>
      </c>
      <c r="B477" s="4">
        <v>477.6</v>
      </c>
      <c r="C477" s="1"/>
    </row>
    <row r="478" spans="1:3" x14ac:dyDescent="0.25">
      <c r="A478" s="3">
        <f t="shared" si="23"/>
        <v>461</v>
      </c>
      <c r="B478" s="4">
        <v>477.6</v>
      </c>
      <c r="C478" s="1"/>
    </row>
    <row r="479" spans="1:3" x14ac:dyDescent="0.25">
      <c r="A479" s="3">
        <f t="shared" si="23"/>
        <v>462</v>
      </c>
      <c r="B479" s="4">
        <v>477.6</v>
      </c>
      <c r="C479" s="1"/>
    </row>
    <row r="480" spans="1:3" x14ac:dyDescent="0.25">
      <c r="A480" s="3">
        <f t="shared" si="23"/>
        <v>463</v>
      </c>
      <c r="B480" s="4">
        <v>477.6</v>
      </c>
      <c r="C480" s="1"/>
    </row>
    <row r="481" spans="1:3" x14ac:dyDescent="0.25">
      <c r="A481" s="3">
        <f t="shared" si="23"/>
        <v>464</v>
      </c>
      <c r="B481" s="4">
        <v>477.6</v>
      </c>
      <c r="C481" s="1"/>
    </row>
    <row r="482" spans="1:3" x14ac:dyDescent="0.25">
      <c r="A482" s="3">
        <f t="shared" si="23"/>
        <v>465</v>
      </c>
      <c r="B482" s="4">
        <v>477.6</v>
      </c>
      <c r="C482" s="1"/>
    </row>
    <row r="483" spans="1:3" x14ac:dyDescent="0.25">
      <c r="A483" s="3">
        <f t="shared" si="23"/>
        <v>466</v>
      </c>
      <c r="B483" s="4">
        <v>476.6</v>
      </c>
      <c r="C483" s="1"/>
    </row>
    <row r="484" spans="1:3" x14ac:dyDescent="0.25">
      <c r="A484" s="3">
        <f t="shared" si="23"/>
        <v>467</v>
      </c>
      <c r="B484" s="4">
        <v>476.6</v>
      </c>
      <c r="C484" s="1"/>
    </row>
    <row r="485" spans="1:3" x14ac:dyDescent="0.25">
      <c r="A485" s="3">
        <f t="shared" si="23"/>
        <v>468</v>
      </c>
      <c r="B485" s="4">
        <v>476.6</v>
      </c>
      <c r="C485" s="1"/>
    </row>
    <row r="486" spans="1:3" x14ac:dyDescent="0.25">
      <c r="A486" s="3">
        <f t="shared" si="23"/>
        <v>469</v>
      </c>
      <c r="B486" s="4">
        <v>474.7</v>
      </c>
      <c r="C486" s="1"/>
    </row>
    <row r="487" spans="1:3" x14ac:dyDescent="0.25">
      <c r="A487" s="3">
        <f t="shared" si="23"/>
        <v>470</v>
      </c>
      <c r="B487" s="4">
        <v>474.7</v>
      </c>
      <c r="C487" s="1"/>
    </row>
    <row r="488" spans="1:3" x14ac:dyDescent="0.25">
      <c r="A488" s="3">
        <f t="shared" si="23"/>
        <v>471</v>
      </c>
      <c r="B488" s="4">
        <v>474.7</v>
      </c>
      <c r="C488" s="1"/>
    </row>
    <row r="489" spans="1:3" x14ac:dyDescent="0.25">
      <c r="A489" s="3">
        <f t="shared" si="23"/>
        <v>472</v>
      </c>
      <c r="B489" s="4">
        <v>473.7</v>
      </c>
      <c r="C489" s="1"/>
    </row>
    <row r="490" spans="1:3" x14ac:dyDescent="0.25">
      <c r="A490" s="3">
        <f t="shared" si="23"/>
        <v>473</v>
      </c>
      <c r="B490" s="4">
        <v>473.7</v>
      </c>
      <c r="C490" s="1"/>
    </row>
    <row r="491" spans="1:3" x14ac:dyDescent="0.25">
      <c r="A491" s="3">
        <f t="shared" si="23"/>
        <v>474</v>
      </c>
      <c r="B491" s="4">
        <v>473.7</v>
      </c>
      <c r="C491" s="1"/>
    </row>
    <row r="492" spans="1:3" x14ac:dyDescent="0.25">
      <c r="A492" s="3">
        <f t="shared" si="23"/>
        <v>475</v>
      </c>
      <c r="B492" s="4">
        <v>472.7</v>
      </c>
      <c r="C492" s="1"/>
    </row>
    <row r="493" spans="1:3" x14ac:dyDescent="0.25">
      <c r="A493" s="3">
        <f t="shared" si="23"/>
        <v>476</v>
      </c>
      <c r="B493" s="4">
        <v>472.7</v>
      </c>
      <c r="C493" s="1"/>
    </row>
    <row r="494" spans="1:3" x14ac:dyDescent="0.25">
      <c r="A494" s="3">
        <f t="shared" si="23"/>
        <v>477</v>
      </c>
      <c r="B494" s="4">
        <v>472.7</v>
      </c>
      <c r="C494" s="1"/>
    </row>
    <row r="495" spans="1:3" x14ac:dyDescent="0.25">
      <c r="A495" s="3">
        <f t="shared" si="23"/>
        <v>478</v>
      </c>
      <c r="B495" s="4">
        <v>472.7</v>
      </c>
      <c r="C495" s="1"/>
    </row>
    <row r="496" spans="1:3" x14ac:dyDescent="0.25">
      <c r="A496" s="3">
        <f t="shared" si="23"/>
        <v>479</v>
      </c>
      <c r="B496" s="4">
        <v>472.7</v>
      </c>
      <c r="C496" s="1"/>
    </row>
    <row r="497" spans="1:3" x14ac:dyDescent="0.25">
      <c r="A497" s="3">
        <f t="shared" si="23"/>
        <v>480</v>
      </c>
      <c r="B497" s="4">
        <v>472.7</v>
      </c>
      <c r="C497" s="1"/>
    </row>
    <row r="498" spans="1:3" x14ac:dyDescent="0.25">
      <c r="A498" s="3">
        <f t="shared" si="23"/>
        <v>481</v>
      </c>
      <c r="B498" s="4">
        <v>472.7</v>
      </c>
      <c r="C498" s="1"/>
    </row>
    <row r="499" spans="1:3" x14ac:dyDescent="0.25">
      <c r="A499" s="3">
        <f t="shared" si="23"/>
        <v>482</v>
      </c>
      <c r="B499" s="4">
        <v>471.8</v>
      </c>
      <c r="C499" s="1"/>
    </row>
    <row r="500" spans="1:3" x14ac:dyDescent="0.25">
      <c r="A500" s="3">
        <f t="shared" si="23"/>
        <v>483</v>
      </c>
      <c r="B500" s="4">
        <v>471.8</v>
      </c>
      <c r="C500" s="1"/>
    </row>
    <row r="501" spans="1:3" x14ac:dyDescent="0.25">
      <c r="A501" s="3">
        <f t="shared" si="23"/>
        <v>484</v>
      </c>
      <c r="B501" s="4">
        <v>471.8</v>
      </c>
      <c r="C501" s="1"/>
    </row>
    <row r="502" spans="1:3" x14ac:dyDescent="0.25">
      <c r="A502" s="3">
        <f t="shared" si="23"/>
        <v>485</v>
      </c>
      <c r="B502" s="4">
        <v>471.8</v>
      </c>
      <c r="C502" s="1"/>
    </row>
    <row r="503" spans="1:3" x14ac:dyDescent="0.25">
      <c r="A503" s="3">
        <f t="shared" si="23"/>
        <v>486</v>
      </c>
      <c r="B503" s="4">
        <v>471.8</v>
      </c>
      <c r="C503" s="1"/>
    </row>
    <row r="504" spans="1:3" x14ac:dyDescent="0.25">
      <c r="A504" s="3">
        <f t="shared" si="23"/>
        <v>487</v>
      </c>
      <c r="B504" s="4">
        <v>471.8</v>
      </c>
      <c r="C504" s="1"/>
    </row>
    <row r="505" spans="1:3" x14ac:dyDescent="0.25">
      <c r="A505" s="3">
        <f t="shared" si="23"/>
        <v>488</v>
      </c>
      <c r="B505" s="4">
        <v>469.8</v>
      </c>
      <c r="C505" s="1"/>
    </row>
    <row r="506" spans="1:3" x14ac:dyDescent="0.25">
      <c r="A506" s="3">
        <f t="shared" si="23"/>
        <v>489</v>
      </c>
      <c r="B506" s="4">
        <v>469.8</v>
      </c>
      <c r="C506" s="1"/>
    </row>
    <row r="507" spans="1:3" x14ac:dyDescent="0.25">
      <c r="A507" s="3">
        <f t="shared" si="23"/>
        <v>490</v>
      </c>
      <c r="B507" s="4">
        <v>469.8</v>
      </c>
      <c r="C507" s="1"/>
    </row>
    <row r="508" spans="1:3" x14ac:dyDescent="0.25">
      <c r="A508" s="3">
        <f t="shared" si="23"/>
        <v>491</v>
      </c>
      <c r="B508" s="4">
        <v>469.8</v>
      </c>
      <c r="C508" s="1"/>
    </row>
    <row r="509" spans="1:3" x14ac:dyDescent="0.25">
      <c r="A509" s="3">
        <f t="shared" si="23"/>
        <v>492</v>
      </c>
      <c r="B509" s="4">
        <v>469.8</v>
      </c>
      <c r="C509" s="1"/>
    </row>
    <row r="510" spans="1:3" x14ac:dyDescent="0.25">
      <c r="A510" s="3">
        <f t="shared" si="23"/>
        <v>493</v>
      </c>
      <c r="B510" s="4">
        <v>469.8</v>
      </c>
      <c r="C510" s="1"/>
    </row>
    <row r="511" spans="1:3" x14ac:dyDescent="0.25">
      <c r="A511" s="3">
        <f t="shared" si="23"/>
        <v>494</v>
      </c>
      <c r="B511" s="4">
        <v>468.8</v>
      </c>
      <c r="C511" s="1"/>
    </row>
    <row r="512" spans="1:3" x14ac:dyDescent="0.25">
      <c r="A512" s="3">
        <f t="shared" si="23"/>
        <v>495</v>
      </c>
      <c r="B512" s="4">
        <v>468.8</v>
      </c>
      <c r="C512" s="1"/>
    </row>
    <row r="513" spans="1:3" x14ac:dyDescent="0.25">
      <c r="A513" s="3">
        <f t="shared" si="23"/>
        <v>496</v>
      </c>
      <c r="B513" s="4">
        <v>468.8</v>
      </c>
      <c r="C513" s="1"/>
    </row>
    <row r="514" spans="1:3" x14ac:dyDescent="0.25">
      <c r="A514" s="3">
        <f t="shared" si="23"/>
        <v>497</v>
      </c>
      <c r="B514" s="4">
        <v>468.8</v>
      </c>
      <c r="C514" s="1"/>
    </row>
    <row r="515" spans="1:3" x14ac:dyDescent="0.25">
      <c r="A515" s="3">
        <f t="shared" si="23"/>
        <v>498</v>
      </c>
      <c r="B515" s="4">
        <v>468.8</v>
      </c>
      <c r="C515" s="1"/>
    </row>
    <row r="516" spans="1:3" x14ac:dyDescent="0.25">
      <c r="A516" s="3">
        <f t="shared" si="23"/>
        <v>499</v>
      </c>
      <c r="B516" s="4">
        <v>468.8</v>
      </c>
      <c r="C516" s="1"/>
    </row>
    <row r="517" spans="1:3" x14ac:dyDescent="0.25">
      <c r="A517" s="3">
        <f t="shared" si="23"/>
        <v>500</v>
      </c>
      <c r="B517" s="4">
        <v>468.8</v>
      </c>
      <c r="C517" s="1"/>
    </row>
    <row r="518" spans="1:3" x14ac:dyDescent="0.25">
      <c r="A518" s="3">
        <f t="shared" si="23"/>
        <v>501</v>
      </c>
      <c r="B518" s="4">
        <v>467.9</v>
      </c>
      <c r="C518" s="1"/>
    </row>
    <row r="519" spans="1:3" x14ac:dyDescent="0.25">
      <c r="A519" s="3">
        <f t="shared" si="23"/>
        <v>502</v>
      </c>
      <c r="B519" s="4">
        <v>467.9</v>
      </c>
      <c r="C519" s="1"/>
    </row>
    <row r="520" spans="1:3" x14ac:dyDescent="0.25">
      <c r="A520" s="3">
        <f t="shared" si="23"/>
        <v>503</v>
      </c>
      <c r="B520" s="4">
        <v>467.9</v>
      </c>
      <c r="C520" s="1"/>
    </row>
    <row r="521" spans="1:3" x14ac:dyDescent="0.25">
      <c r="A521" s="3">
        <f t="shared" si="23"/>
        <v>504</v>
      </c>
      <c r="B521" s="4">
        <v>467.9</v>
      </c>
      <c r="C521" s="1"/>
    </row>
    <row r="522" spans="1:3" x14ac:dyDescent="0.25">
      <c r="A522" s="3">
        <f t="shared" si="23"/>
        <v>505</v>
      </c>
      <c r="B522" s="4">
        <v>467.9</v>
      </c>
      <c r="C522" s="1"/>
    </row>
    <row r="523" spans="1:3" x14ac:dyDescent="0.25">
      <c r="A523" s="3">
        <f t="shared" si="23"/>
        <v>506</v>
      </c>
      <c r="B523" s="4">
        <v>467.9</v>
      </c>
      <c r="C523" s="1"/>
    </row>
    <row r="524" spans="1:3" x14ac:dyDescent="0.25">
      <c r="A524" s="3">
        <f t="shared" si="23"/>
        <v>507</v>
      </c>
      <c r="B524" s="4">
        <v>466.9</v>
      </c>
      <c r="C524" s="1"/>
    </row>
    <row r="525" spans="1:3" x14ac:dyDescent="0.25">
      <c r="A525" s="3">
        <f t="shared" si="23"/>
        <v>508</v>
      </c>
      <c r="B525" s="4">
        <v>466.9</v>
      </c>
      <c r="C525" s="1"/>
    </row>
    <row r="526" spans="1:3" x14ac:dyDescent="0.25">
      <c r="A526" s="3">
        <f t="shared" si="23"/>
        <v>509</v>
      </c>
      <c r="B526" s="4">
        <v>466.9</v>
      </c>
      <c r="C526" s="1"/>
    </row>
    <row r="527" spans="1:3" x14ac:dyDescent="0.25">
      <c r="A527" s="3">
        <f t="shared" si="23"/>
        <v>510</v>
      </c>
      <c r="B527" s="4">
        <v>465.9</v>
      </c>
      <c r="C527" s="1"/>
    </row>
    <row r="528" spans="1:3" x14ac:dyDescent="0.25">
      <c r="A528" s="3">
        <f t="shared" si="23"/>
        <v>511</v>
      </c>
      <c r="B528" s="4">
        <v>465.9</v>
      </c>
      <c r="C528" s="1"/>
    </row>
    <row r="529" spans="1:3" x14ac:dyDescent="0.25">
      <c r="A529" s="3">
        <f t="shared" si="23"/>
        <v>512</v>
      </c>
      <c r="B529" s="4">
        <v>465.9</v>
      </c>
      <c r="C529" s="1"/>
    </row>
    <row r="530" spans="1:3" x14ac:dyDescent="0.25">
      <c r="A530" s="3">
        <f t="shared" si="23"/>
        <v>513</v>
      </c>
      <c r="B530" s="4">
        <v>465.9</v>
      </c>
      <c r="C530" s="1"/>
    </row>
    <row r="531" spans="1:3" x14ac:dyDescent="0.25">
      <c r="A531" s="3">
        <f t="shared" ref="A531:A594" si="24">A530+1</f>
        <v>514</v>
      </c>
      <c r="B531" s="4">
        <v>465.9</v>
      </c>
      <c r="C531" s="1"/>
    </row>
    <row r="532" spans="1:3" x14ac:dyDescent="0.25">
      <c r="A532" s="3">
        <f t="shared" si="24"/>
        <v>515</v>
      </c>
      <c r="B532" s="4">
        <v>465.9</v>
      </c>
      <c r="C532" s="1"/>
    </row>
    <row r="533" spans="1:3" x14ac:dyDescent="0.25">
      <c r="A533" s="3">
        <f t="shared" si="24"/>
        <v>516</v>
      </c>
      <c r="B533" s="4">
        <v>465.9</v>
      </c>
      <c r="C533" s="1"/>
    </row>
    <row r="534" spans="1:3" x14ac:dyDescent="0.25">
      <c r="A534" s="3">
        <f t="shared" si="24"/>
        <v>517</v>
      </c>
      <c r="B534" s="4">
        <v>465</v>
      </c>
      <c r="C534" s="1"/>
    </row>
    <row r="535" spans="1:3" x14ac:dyDescent="0.25">
      <c r="A535" s="3">
        <f t="shared" si="24"/>
        <v>518</v>
      </c>
      <c r="B535" s="4">
        <v>465</v>
      </c>
      <c r="C535" s="1"/>
    </row>
    <row r="536" spans="1:3" x14ac:dyDescent="0.25">
      <c r="A536" s="3">
        <f t="shared" si="24"/>
        <v>519</v>
      </c>
      <c r="B536" s="4">
        <v>465</v>
      </c>
      <c r="C536" s="1"/>
    </row>
    <row r="537" spans="1:3" x14ac:dyDescent="0.25">
      <c r="A537" s="3">
        <f t="shared" si="24"/>
        <v>520</v>
      </c>
      <c r="B537" s="4">
        <v>464</v>
      </c>
      <c r="C537" s="1"/>
    </row>
    <row r="538" spans="1:3" x14ac:dyDescent="0.25">
      <c r="A538" s="3">
        <f t="shared" si="24"/>
        <v>521</v>
      </c>
      <c r="B538" s="4">
        <v>464</v>
      </c>
      <c r="C538" s="1"/>
    </row>
    <row r="539" spans="1:3" x14ac:dyDescent="0.25">
      <c r="A539" s="3">
        <f t="shared" si="24"/>
        <v>522</v>
      </c>
      <c r="B539" s="4">
        <v>464</v>
      </c>
      <c r="C539" s="1"/>
    </row>
    <row r="540" spans="1:3" x14ac:dyDescent="0.25">
      <c r="A540" s="3">
        <f t="shared" si="24"/>
        <v>523</v>
      </c>
      <c r="B540" s="4">
        <v>463</v>
      </c>
      <c r="C540" s="1"/>
    </row>
    <row r="541" spans="1:3" x14ac:dyDescent="0.25">
      <c r="A541" s="3">
        <f t="shared" si="24"/>
        <v>524</v>
      </c>
      <c r="B541" s="4">
        <v>463</v>
      </c>
      <c r="C541" s="1"/>
    </row>
    <row r="542" spans="1:3" x14ac:dyDescent="0.25">
      <c r="A542" s="3">
        <f t="shared" si="24"/>
        <v>525</v>
      </c>
      <c r="B542" s="4">
        <v>463</v>
      </c>
      <c r="C542" s="1"/>
    </row>
    <row r="543" spans="1:3" x14ac:dyDescent="0.25">
      <c r="A543" s="3">
        <f t="shared" si="24"/>
        <v>526</v>
      </c>
      <c r="B543" s="4">
        <v>462.1</v>
      </c>
      <c r="C543" s="1"/>
    </row>
    <row r="544" spans="1:3" x14ac:dyDescent="0.25">
      <c r="A544" s="3">
        <f t="shared" si="24"/>
        <v>527</v>
      </c>
      <c r="B544" s="4">
        <v>462.1</v>
      </c>
      <c r="C544" s="1"/>
    </row>
    <row r="545" spans="1:3" x14ac:dyDescent="0.25">
      <c r="A545" s="3">
        <f t="shared" si="24"/>
        <v>528</v>
      </c>
      <c r="B545" s="4">
        <v>462.1</v>
      </c>
      <c r="C545" s="1"/>
    </row>
    <row r="546" spans="1:3" x14ac:dyDescent="0.25">
      <c r="A546" s="3">
        <f t="shared" si="24"/>
        <v>529</v>
      </c>
      <c r="B546" s="4">
        <v>462.1</v>
      </c>
      <c r="C546" s="1"/>
    </row>
    <row r="547" spans="1:3" x14ac:dyDescent="0.25">
      <c r="A547" s="3">
        <f t="shared" si="24"/>
        <v>530</v>
      </c>
      <c r="B547" s="4">
        <v>461.1</v>
      </c>
      <c r="C547" s="1"/>
    </row>
    <row r="548" spans="1:3" x14ac:dyDescent="0.25">
      <c r="A548" s="3">
        <f t="shared" si="24"/>
        <v>531</v>
      </c>
      <c r="B548" s="4">
        <v>461.1</v>
      </c>
      <c r="C548" s="1"/>
    </row>
    <row r="549" spans="1:3" x14ac:dyDescent="0.25">
      <c r="A549" s="3">
        <f t="shared" si="24"/>
        <v>532</v>
      </c>
      <c r="B549" s="4">
        <v>461.1</v>
      </c>
      <c r="C549" s="1"/>
    </row>
    <row r="550" spans="1:3" x14ac:dyDescent="0.25">
      <c r="A550" s="3">
        <f t="shared" si="24"/>
        <v>533</v>
      </c>
      <c r="B550" s="4">
        <v>460.1</v>
      </c>
      <c r="C550" s="1"/>
    </row>
    <row r="551" spans="1:3" x14ac:dyDescent="0.25">
      <c r="A551" s="3">
        <f t="shared" si="24"/>
        <v>534</v>
      </c>
      <c r="B551" s="4">
        <v>460.1</v>
      </c>
      <c r="C551" s="1"/>
    </row>
    <row r="552" spans="1:3" x14ac:dyDescent="0.25">
      <c r="A552" s="3">
        <f t="shared" si="24"/>
        <v>535</v>
      </c>
      <c r="B552" s="4">
        <v>460.1</v>
      </c>
      <c r="C552" s="1"/>
    </row>
    <row r="553" spans="1:3" x14ac:dyDescent="0.25">
      <c r="A553" s="3">
        <f t="shared" si="24"/>
        <v>536</v>
      </c>
      <c r="B553" s="4">
        <v>459.1</v>
      </c>
      <c r="C553" s="1"/>
    </row>
    <row r="554" spans="1:3" x14ac:dyDescent="0.25">
      <c r="A554" s="3">
        <f t="shared" si="24"/>
        <v>537</v>
      </c>
      <c r="B554" s="4">
        <v>459.1</v>
      </c>
      <c r="C554" s="1"/>
    </row>
    <row r="555" spans="1:3" x14ac:dyDescent="0.25">
      <c r="A555" s="3">
        <f t="shared" si="24"/>
        <v>538</v>
      </c>
      <c r="B555" s="4">
        <v>459.1</v>
      </c>
      <c r="C555" s="1"/>
    </row>
    <row r="556" spans="1:3" x14ac:dyDescent="0.25">
      <c r="A556" s="3">
        <f t="shared" si="24"/>
        <v>539</v>
      </c>
      <c r="B556" s="4">
        <v>458.2</v>
      </c>
      <c r="C556" s="1"/>
    </row>
    <row r="557" spans="1:3" x14ac:dyDescent="0.25">
      <c r="A557" s="3">
        <f t="shared" si="24"/>
        <v>540</v>
      </c>
      <c r="B557" s="4">
        <v>458.2</v>
      </c>
      <c r="C557" s="1"/>
    </row>
    <row r="558" spans="1:3" x14ac:dyDescent="0.25">
      <c r="A558" s="3">
        <f t="shared" si="24"/>
        <v>541</v>
      </c>
      <c r="B558" s="4">
        <v>458.2</v>
      </c>
      <c r="C558" s="1"/>
    </row>
    <row r="559" spans="1:3" x14ac:dyDescent="0.25">
      <c r="A559" s="3">
        <f t="shared" si="24"/>
        <v>542</v>
      </c>
      <c r="B559" s="4">
        <v>457.2</v>
      </c>
      <c r="C559" s="1"/>
    </row>
    <row r="560" spans="1:3" x14ac:dyDescent="0.25">
      <c r="A560" s="3">
        <f t="shared" si="24"/>
        <v>543</v>
      </c>
      <c r="B560" s="4">
        <v>457.2</v>
      </c>
      <c r="C560" s="1"/>
    </row>
    <row r="561" spans="1:3" x14ac:dyDescent="0.25">
      <c r="A561" s="3">
        <f t="shared" si="24"/>
        <v>544</v>
      </c>
      <c r="B561" s="4">
        <v>457.2</v>
      </c>
      <c r="C561" s="1"/>
    </row>
    <row r="562" spans="1:3" x14ac:dyDescent="0.25">
      <c r="A562" s="3">
        <f t="shared" si="24"/>
        <v>545</v>
      </c>
      <c r="B562" s="4">
        <v>457.2</v>
      </c>
      <c r="C562" s="1"/>
    </row>
    <row r="563" spans="1:3" x14ac:dyDescent="0.25">
      <c r="A563" s="3">
        <f t="shared" si="24"/>
        <v>546</v>
      </c>
      <c r="B563" s="4">
        <v>456.2</v>
      </c>
      <c r="C563" s="1"/>
    </row>
    <row r="564" spans="1:3" x14ac:dyDescent="0.25">
      <c r="A564" s="3">
        <f t="shared" si="24"/>
        <v>547</v>
      </c>
      <c r="B564" s="4">
        <v>456.2</v>
      </c>
      <c r="C564" s="1"/>
    </row>
    <row r="565" spans="1:3" x14ac:dyDescent="0.25">
      <c r="A565" s="3">
        <f t="shared" si="24"/>
        <v>548</v>
      </c>
      <c r="B565" s="4">
        <v>456.2</v>
      </c>
      <c r="C565" s="1"/>
    </row>
    <row r="566" spans="1:3" x14ac:dyDescent="0.25">
      <c r="A566" s="3">
        <f t="shared" si="24"/>
        <v>549</v>
      </c>
      <c r="B566" s="4">
        <v>454.3</v>
      </c>
      <c r="C566" s="1"/>
    </row>
    <row r="567" spans="1:3" x14ac:dyDescent="0.25">
      <c r="A567" s="3">
        <f t="shared" si="24"/>
        <v>550</v>
      </c>
      <c r="B567" s="4">
        <v>454.3</v>
      </c>
      <c r="C567" s="1"/>
    </row>
    <row r="568" spans="1:3" x14ac:dyDescent="0.25">
      <c r="A568" s="3">
        <f t="shared" si="24"/>
        <v>551</v>
      </c>
      <c r="B568" s="4">
        <v>454.3</v>
      </c>
      <c r="C568" s="1"/>
    </row>
    <row r="569" spans="1:3" x14ac:dyDescent="0.25">
      <c r="A569" s="3">
        <f t="shared" si="24"/>
        <v>552</v>
      </c>
      <c r="B569" s="4">
        <v>453.3</v>
      </c>
      <c r="C569" s="1"/>
    </row>
    <row r="570" spans="1:3" x14ac:dyDescent="0.25">
      <c r="A570" s="3">
        <f t="shared" si="24"/>
        <v>553</v>
      </c>
      <c r="B570" s="4">
        <v>453.3</v>
      </c>
      <c r="C570" s="1"/>
    </row>
    <row r="571" spans="1:3" x14ac:dyDescent="0.25">
      <c r="A571" s="3">
        <f t="shared" si="24"/>
        <v>554</v>
      </c>
      <c r="B571" s="4">
        <v>453.3</v>
      </c>
      <c r="C571" s="1"/>
    </row>
    <row r="572" spans="1:3" x14ac:dyDescent="0.25">
      <c r="A572" s="3">
        <f t="shared" si="24"/>
        <v>555</v>
      </c>
      <c r="B572" s="4">
        <v>452.4</v>
      </c>
      <c r="C572" s="1"/>
    </row>
    <row r="573" spans="1:3" x14ac:dyDescent="0.25">
      <c r="A573" s="3">
        <f t="shared" si="24"/>
        <v>556</v>
      </c>
      <c r="B573" s="4">
        <v>452.4</v>
      </c>
      <c r="C573" s="1"/>
    </row>
    <row r="574" spans="1:3" x14ac:dyDescent="0.25">
      <c r="A574" s="3">
        <f t="shared" si="24"/>
        <v>557</v>
      </c>
      <c r="B574" s="4">
        <v>452.4</v>
      </c>
      <c r="C574" s="1"/>
    </row>
    <row r="575" spans="1:3" x14ac:dyDescent="0.25">
      <c r="A575" s="3">
        <f t="shared" si="24"/>
        <v>558</v>
      </c>
      <c r="B575" s="4">
        <v>451.4</v>
      </c>
      <c r="C575" s="1"/>
    </row>
    <row r="576" spans="1:3" x14ac:dyDescent="0.25">
      <c r="A576" s="3">
        <f t="shared" si="24"/>
        <v>559</v>
      </c>
      <c r="B576" s="4">
        <v>451.4</v>
      </c>
      <c r="C576" s="1"/>
    </row>
    <row r="577" spans="1:3" x14ac:dyDescent="0.25">
      <c r="A577" s="3">
        <f t="shared" si="24"/>
        <v>560</v>
      </c>
      <c r="B577" s="4">
        <v>451.4</v>
      </c>
      <c r="C577" s="1"/>
    </row>
    <row r="578" spans="1:3" x14ac:dyDescent="0.25">
      <c r="A578" s="3">
        <f t="shared" si="24"/>
        <v>561</v>
      </c>
      <c r="B578" s="4">
        <v>451.4</v>
      </c>
      <c r="C578" s="1"/>
    </row>
    <row r="579" spans="1:3" x14ac:dyDescent="0.25">
      <c r="A579" s="3">
        <f t="shared" si="24"/>
        <v>562</v>
      </c>
      <c r="B579" s="4">
        <v>450.4</v>
      </c>
      <c r="C579" s="1"/>
    </row>
    <row r="580" spans="1:3" x14ac:dyDescent="0.25">
      <c r="A580" s="3">
        <f t="shared" si="24"/>
        <v>563</v>
      </c>
      <c r="B580" s="4">
        <v>450.4</v>
      </c>
      <c r="C580" s="1"/>
    </row>
    <row r="581" spans="1:3" x14ac:dyDescent="0.25">
      <c r="A581" s="3">
        <f t="shared" si="24"/>
        <v>564</v>
      </c>
      <c r="B581" s="4">
        <v>450.4</v>
      </c>
      <c r="C581" s="1"/>
    </row>
    <row r="582" spans="1:3" x14ac:dyDescent="0.25">
      <c r="A582" s="3">
        <f t="shared" si="24"/>
        <v>565</v>
      </c>
      <c r="B582" s="4">
        <v>449.4</v>
      </c>
      <c r="C582" s="1"/>
    </row>
    <row r="583" spans="1:3" x14ac:dyDescent="0.25">
      <c r="A583" s="3">
        <f t="shared" si="24"/>
        <v>566</v>
      </c>
      <c r="B583" s="4">
        <v>449.4</v>
      </c>
      <c r="C583" s="1"/>
    </row>
    <row r="584" spans="1:3" x14ac:dyDescent="0.25">
      <c r="A584" s="3">
        <f t="shared" si="24"/>
        <v>567</v>
      </c>
      <c r="B584" s="4">
        <v>449.4</v>
      </c>
      <c r="C584" s="1"/>
    </row>
    <row r="585" spans="1:3" x14ac:dyDescent="0.25">
      <c r="A585" s="3">
        <f t="shared" si="24"/>
        <v>568</v>
      </c>
      <c r="B585" s="4">
        <v>448.5</v>
      </c>
      <c r="C585" s="1"/>
    </row>
    <row r="586" spans="1:3" x14ac:dyDescent="0.25">
      <c r="A586" s="3">
        <f t="shared" si="24"/>
        <v>569</v>
      </c>
      <c r="B586" s="4">
        <v>448.5</v>
      </c>
      <c r="C586" s="1"/>
    </row>
    <row r="587" spans="1:3" x14ac:dyDescent="0.25">
      <c r="A587" s="3">
        <f t="shared" si="24"/>
        <v>570</v>
      </c>
      <c r="B587" s="4">
        <v>448.5</v>
      </c>
      <c r="C587" s="1"/>
    </row>
    <row r="588" spans="1:3" x14ac:dyDescent="0.25">
      <c r="A588" s="3">
        <f t="shared" si="24"/>
        <v>571</v>
      </c>
      <c r="B588" s="4">
        <v>447.5</v>
      </c>
      <c r="C588" s="1"/>
    </row>
    <row r="589" spans="1:3" x14ac:dyDescent="0.25">
      <c r="A589" s="3">
        <f t="shared" si="24"/>
        <v>572</v>
      </c>
      <c r="B589" s="4">
        <v>447.5</v>
      </c>
      <c r="C589" s="1"/>
    </row>
    <row r="590" spans="1:3" x14ac:dyDescent="0.25">
      <c r="A590" s="3">
        <f t="shared" si="24"/>
        <v>573</v>
      </c>
      <c r="B590" s="4">
        <v>447.5</v>
      </c>
      <c r="C590" s="1"/>
    </row>
    <row r="591" spans="1:3" x14ac:dyDescent="0.25">
      <c r="A591" s="3">
        <f t="shared" si="24"/>
        <v>574</v>
      </c>
      <c r="B591" s="4">
        <v>446.5</v>
      </c>
      <c r="C591" s="1"/>
    </row>
    <row r="592" spans="1:3" x14ac:dyDescent="0.25">
      <c r="A592" s="3">
        <f t="shared" si="24"/>
        <v>575</v>
      </c>
      <c r="B592" s="4">
        <v>446.5</v>
      </c>
      <c r="C592" s="1"/>
    </row>
    <row r="593" spans="1:3" x14ac:dyDescent="0.25">
      <c r="A593" s="3">
        <f t="shared" si="24"/>
        <v>576</v>
      </c>
      <c r="B593" s="4">
        <v>446.5</v>
      </c>
      <c r="C593" s="1"/>
    </row>
    <row r="594" spans="1:3" x14ac:dyDescent="0.25">
      <c r="A594" s="3">
        <f t="shared" si="24"/>
        <v>577</v>
      </c>
      <c r="B594" s="4">
        <v>446.5</v>
      </c>
      <c r="C594" s="1"/>
    </row>
    <row r="595" spans="1:3" x14ac:dyDescent="0.25">
      <c r="A595" s="3">
        <f t="shared" ref="A595:A658" si="25">A594+1</f>
        <v>578</v>
      </c>
      <c r="B595" s="4">
        <v>445.6</v>
      </c>
      <c r="C595" s="1"/>
    </row>
    <row r="596" spans="1:3" x14ac:dyDescent="0.25">
      <c r="A596" s="3">
        <f t="shared" si="25"/>
        <v>579</v>
      </c>
      <c r="B596" s="4">
        <v>445.6</v>
      </c>
      <c r="C596" s="1"/>
    </row>
    <row r="597" spans="1:3" x14ac:dyDescent="0.25">
      <c r="A597" s="3">
        <f t="shared" si="25"/>
        <v>580</v>
      </c>
      <c r="B597" s="4">
        <v>445.6</v>
      </c>
      <c r="C597" s="1"/>
    </row>
    <row r="598" spans="1:3" x14ac:dyDescent="0.25">
      <c r="A598" s="3">
        <f t="shared" si="25"/>
        <v>581</v>
      </c>
      <c r="B598" s="4">
        <v>444.6</v>
      </c>
      <c r="C598" s="1"/>
    </row>
    <row r="599" spans="1:3" x14ac:dyDescent="0.25">
      <c r="A599" s="3">
        <f t="shared" si="25"/>
        <v>582</v>
      </c>
      <c r="B599" s="4">
        <v>444.6</v>
      </c>
      <c r="C599" s="1"/>
    </row>
    <row r="600" spans="1:3" x14ac:dyDescent="0.25">
      <c r="A600" s="3">
        <f t="shared" si="25"/>
        <v>583</v>
      </c>
      <c r="B600" s="4">
        <v>444.6</v>
      </c>
      <c r="C600" s="1"/>
    </row>
    <row r="601" spans="1:3" x14ac:dyDescent="0.25">
      <c r="A601" s="3">
        <f t="shared" si="25"/>
        <v>584</v>
      </c>
      <c r="B601" s="4">
        <v>443.6</v>
      </c>
      <c r="C601" s="1"/>
    </row>
    <row r="602" spans="1:3" x14ac:dyDescent="0.25">
      <c r="A602" s="3">
        <f t="shared" si="25"/>
        <v>585</v>
      </c>
      <c r="B602" s="4">
        <v>443.6</v>
      </c>
      <c r="C602" s="1"/>
    </row>
    <row r="603" spans="1:3" x14ac:dyDescent="0.25">
      <c r="A603" s="3">
        <f t="shared" si="25"/>
        <v>586</v>
      </c>
      <c r="B603" s="4">
        <v>443.6</v>
      </c>
      <c r="C603" s="1"/>
    </row>
    <row r="604" spans="1:3" x14ac:dyDescent="0.25">
      <c r="A604" s="3">
        <f t="shared" si="25"/>
        <v>587</v>
      </c>
      <c r="B604" s="4">
        <v>442.6</v>
      </c>
      <c r="C604" s="1"/>
    </row>
    <row r="605" spans="1:3" x14ac:dyDescent="0.25">
      <c r="A605" s="3">
        <f t="shared" si="25"/>
        <v>588</v>
      </c>
      <c r="B605" s="4">
        <v>442.6</v>
      </c>
      <c r="C605" s="1"/>
    </row>
    <row r="606" spans="1:3" x14ac:dyDescent="0.25">
      <c r="A606" s="3">
        <f t="shared" si="25"/>
        <v>589</v>
      </c>
      <c r="B606" s="4">
        <v>442.6</v>
      </c>
      <c r="C606" s="1"/>
    </row>
    <row r="607" spans="1:3" x14ac:dyDescent="0.25">
      <c r="A607" s="3">
        <f t="shared" si="25"/>
        <v>590</v>
      </c>
      <c r="B607" s="4">
        <v>441.7</v>
      </c>
      <c r="C607" s="1"/>
    </row>
    <row r="608" spans="1:3" x14ac:dyDescent="0.25">
      <c r="A608" s="3">
        <f t="shared" si="25"/>
        <v>591</v>
      </c>
      <c r="B608" s="4">
        <v>441.7</v>
      </c>
      <c r="C608" s="1"/>
    </row>
    <row r="609" spans="1:3" x14ac:dyDescent="0.25">
      <c r="A609" s="3">
        <f t="shared" si="25"/>
        <v>592</v>
      </c>
      <c r="B609" s="4">
        <v>441.7</v>
      </c>
      <c r="C609" s="1"/>
    </row>
    <row r="610" spans="1:3" x14ac:dyDescent="0.25">
      <c r="A610" s="3">
        <f t="shared" si="25"/>
        <v>593</v>
      </c>
      <c r="B610" s="4">
        <v>441.7</v>
      </c>
      <c r="C610" s="1"/>
    </row>
    <row r="611" spans="1:3" x14ac:dyDescent="0.25">
      <c r="A611" s="3">
        <f t="shared" si="25"/>
        <v>594</v>
      </c>
      <c r="B611" s="4">
        <v>441.7</v>
      </c>
      <c r="C611" s="1"/>
    </row>
    <row r="612" spans="1:3" x14ac:dyDescent="0.25">
      <c r="A612" s="3">
        <f t="shared" si="25"/>
        <v>595</v>
      </c>
      <c r="B612" s="4">
        <v>441.7</v>
      </c>
      <c r="C612" s="1"/>
    </row>
    <row r="613" spans="1:3" x14ac:dyDescent="0.25">
      <c r="A613" s="3">
        <f t="shared" si="25"/>
        <v>596</v>
      </c>
      <c r="B613" s="4">
        <v>441.7</v>
      </c>
      <c r="C613" s="1"/>
    </row>
    <row r="614" spans="1:3" x14ac:dyDescent="0.25">
      <c r="A614" s="3">
        <f t="shared" si="25"/>
        <v>597</v>
      </c>
      <c r="B614" s="4">
        <v>439.7</v>
      </c>
      <c r="C614" s="1"/>
    </row>
    <row r="615" spans="1:3" x14ac:dyDescent="0.25">
      <c r="A615" s="3">
        <f t="shared" si="25"/>
        <v>598</v>
      </c>
      <c r="B615" s="4">
        <v>439.7</v>
      </c>
      <c r="C615" s="1"/>
    </row>
    <row r="616" spans="1:3" x14ac:dyDescent="0.25">
      <c r="A616" s="3">
        <f t="shared" si="25"/>
        <v>599</v>
      </c>
      <c r="B616" s="4">
        <v>439.7</v>
      </c>
      <c r="C616" s="1"/>
    </row>
    <row r="617" spans="1:3" x14ac:dyDescent="0.25">
      <c r="A617" s="3">
        <f t="shared" si="25"/>
        <v>600</v>
      </c>
      <c r="B617" s="4">
        <v>439.7</v>
      </c>
      <c r="C617" s="1"/>
    </row>
    <row r="618" spans="1:3" x14ac:dyDescent="0.25">
      <c r="A618" s="3">
        <f t="shared" si="25"/>
        <v>601</v>
      </c>
      <c r="B618" s="4">
        <v>439.7</v>
      </c>
      <c r="C618" s="1"/>
    </row>
    <row r="619" spans="1:3" x14ac:dyDescent="0.25">
      <c r="A619" s="3">
        <f t="shared" si="25"/>
        <v>602</v>
      </c>
      <c r="B619" s="4">
        <v>439.7</v>
      </c>
      <c r="C619" s="1"/>
    </row>
    <row r="620" spans="1:3" x14ac:dyDescent="0.25">
      <c r="A620" s="3">
        <f t="shared" si="25"/>
        <v>603</v>
      </c>
      <c r="B620" s="4">
        <v>438.7</v>
      </c>
      <c r="C620" s="1"/>
    </row>
    <row r="621" spans="1:3" x14ac:dyDescent="0.25">
      <c r="A621" s="3">
        <f t="shared" si="25"/>
        <v>604</v>
      </c>
      <c r="B621" s="4">
        <v>438.7</v>
      </c>
      <c r="C621" s="1"/>
    </row>
    <row r="622" spans="1:3" x14ac:dyDescent="0.25">
      <c r="A622" s="3">
        <f t="shared" si="25"/>
        <v>605</v>
      </c>
      <c r="B622" s="4">
        <v>438.7</v>
      </c>
      <c r="C622" s="1"/>
    </row>
    <row r="623" spans="1:3" x14ac:dyDescent="0.25">
      <c r="A623" s="3">
        <f t="shared" si="25"/>
        <v>606</v>
      </c>
      <c r="B623" s="4">
        <v>438.7</v>
      </c>
      <c r="C623" s="1"/>
    </row>
    <row r="624" spans="1:3" x14ac:dyDescent="0.25">
      <c r="A624" s="3">
        <f t="shared" si="25"/>
        <v>607</v>
      </c>
      <c r="B624" s="4">
        <v>438.7</v>
      </c>
      <c r="C624" s="1"/>
    </row>
    <row r="625" spans="1:3" x14ac:dyDescent="0.25">
      <c r="A625" s="3">
        <f t="shared" si="25"/>
        <v>608</v>
      </c>
      <c r="B625" s="4">
        <v>438.7</v>
      </c>
      <c r="C625" s="1"/>
    </row>
    <row r="626" spans="1:3" x14ac:dyDescent="0.25">
      <c r="A626" s="3">
        <f t="shared" si="25"/>
        <v>609</v>
      </c>
      <c r="B626" s="4">
        <v>438.7</v>
      </c>
      <c r="C626" s="1"/>
    </row>
    <row r="627" spans="1:3" x14ac:dyDescent="0.25">
      <c r="A627" s="3">
        <f t="shared" si="25"/>
        <v>610</v>
      </c>
      <c r="B627" s="4">
        <v>437.8</v>
      </c>
      <c r="C627" s="1"/>
    </row>
    <row r="628" spans="1:3" x14ac:dyDescent="0.25">
      <c r="A628" s="3">
        <f t="shared" si="25"/>
        <v>611</v>
      </c>
      <c r="B628" s="4">
        <v>437.8</v>
      </c>
      <c r="C628" s="1"/>
    </row>
    <row r="629" spans="1:3" x14ac:dyDescent="0.25">
      <c r="A629" s="3">
        <f t="shared" si="25"/>
        <v>612</v>
      </c>
      <c r="B629" s="4">
        <v>437.8</v>
      </c>
      <c r="C629" s="1"/>
    </row>
    <row r="630" spans="1:3" x14ac:dyDescent="0.25">
      <c r="A630" s="3">
        <f t="shared" si="25"/>
        <v>613</v>
      </c>
      <c r="B630" s="4">
        <v>436.8</v>
      </c>
      <c r="C630" s="1"/>
    </row>
    <row r="631" spans="1:3" x14ac:dyDescent="0.25">
      <c r="A631" s="3">
        <f t="shared" si="25"/>
        <v>614</v>
      </c>
      <c r="B631" s="4">
        <v>436.8</v>
      </c>
      <c r="C631" s="1"/>
    </row>
    <row r="632" spans="1:3" x14ac:dyDescent="0.25">
      <c r="A632" s="3">
        <f t="shared" si="25"/>
        <v>615</v>
      </c>
      <c r="B632" s="4">
        <v>436.8</v>
      </c>
      <c r="C632" s="1"/>
    </row>
    <row r="633" spans="1:3" x14ac:dyDescent="0.25">
      <c r="A633" s="3">
        <f t="shared" si="25"/>
        <v>616</v>
      </c>
      <c r="B633" s="4">
        <v>435.8</v>
      </c>
      <c r="C633" s="1"/>
    </row>
    <row r="634" spans="1:3" x14ac:dyDescent="0.25">
      <c r="A634" s="3">
        <f t="shared" si="25"/>
        <v>617</v>
      </c>
      <c r="B634" s="4">
        <v>435.8</v>
      </c>
      <c r="C634" s="1"/>
    </row>
    <row r="635" spans="1:3" x14ac:dyDescent="0.25">
      <c r="A635" s="3">
        <f t="shared" si="25"/>
        <v>618</v>
      </c>
      <c r="B635" s="4">
        <v>435.8</v>
      </c>
      <c r="C635" s="1"/>
    </row>
    <row r="636" spans="1:3" x14ac:dyDescent="0.25">
      <c r="A636" s="3">
        <f t="shared" si="25"/>
        <v>619</v>
      </c>
      <c r="B636" s="4">
        <v>435.8</v>
      </c>
      <c r="C636" s="1"/>
    </row>
    <row r="637" spans="1:3" x14ac:dyDescent="0.25">
      <c r="A637" s="3">
        <f t="shared" si="25"/>
        <v>620</v>
      </c>
      <c r="B637" s="4">
        <v>435.8</v>
      </c>
      <c r="C637" s="1"/>
    </row>
    <row r="638" spans="1:3" x14ac:dyDescent="0.25">
      <c r="A638" s="3">
        <f t="shared" si="25"/>
        <v>621</v>
      </c>
      <c r="B638" s="4">
        <v>435.8</v>
      </c>
      <c r="C638" s="1"/>
    </row>
    <row r="639" spans="1:3" x14ac:dyDescent="0.25">
      <c r="A639" s="3">
        <f t="shared" si="25"/>
        <v>622</v>
      </c>
      <c r="B639" s="4">
        <v>433.9</v>
      </c>
      <c r="C639" s="1"/>
    </row>
    <row r="640" spans="1:3" x14ac:dyDescent="0.25">
      <c r="A640" s="3">
        <f t="shared" si="25"/>
        <v>623</v>
      </c>
      <c r="B640" s="4">
        <v>433.9</v>
      </c>
      <c r="C640" s="1"/>
    </row>
    <row r="641" spans="1:3" x14ac:dyDescent="0.25">
      <c r="A641" s="3">
        <f t="shared" si="25"/>
        <v>624</v>
      </c>
      <c r="B641" s="4">
        <v>433.9</v>
      </c>
      <c r="C641" s="1"/>
    </row>
    <row r="642" spans="1:3" x14ac:dyDescent="0.25">
      <c r="A642" s="3">
        <f t="shared" si="25"/>
        <v>625</v>
      </c>
      <c r="B642" s="4">
        <v>433.9</v>
      </c>
      <c r="C642" s="1"/>
    </row>
    <row r="643" spans="1:3" x14ac:dyDescent="0.25">
      <c r="A643" s="3">
        <f t="shared" si="25"/>
        <v>626</v>
      </c>
      <c r="B643" s="4">
        <v>431.9</v>
      </c>
      <c r="C643" s="1"/>
    </row>
    <row r="644" spans="1:3" x14ac:dyDescent="0.25">
      <c r="A644" s="3">
        <f t="shared" si="25"/>
        <v>627</v>
      </c>
      <c r="B644" s="4">
        <v>431.9</v>
      </c>
      <c r="C644" s="1"/>
    </row>
    <row r="645" spans="1:3" x14ac:dyDescent="0.25">
      <c r="A645" s="3">
        <f t="shared" si="25"/>
        <v>628</v>
      </c>
      <c r="B645" s="4">
        <v>431.9</v>
      </c>
      <c r="C645" s="1"/>
    </row>
    <row r="646" spans="1:3" x14ac:dyDescent="0.25">
      <c r="A646" s="3">
        <f t="shared" si="25"/>
        <v>629</v>
      </c>
      <c r="B646" s="4">
        <v>431</v>
      </c>
      <c r="C646" s="1"/>
    </row>
    <row r="647" spans="1:3" x14ac:dyDescent="0.25">
      <c r="A647" s="3">
        <f t="shared" si="25"/>
        <v>630</v>
      </c>
      <c r="B647" s="4">
        <v>431</v>
      </c>
      <c r="C647" s="1"/>
    </row>
    <row r="648" spans="1:3" x14ac:dyDescent="0.25">
      <c r="A648" s="3">
        <f t="shared" si="25"/>
        <v>631</v>
      </c>
      <c r="B648" s="4">
        <v>431</v>
      </c>
      <c r="C648" s="1"/>
    </row>
    <row r="649" spans="1:3" x14ac:dyDescent="0.25">
      <c r="A649" s="3">
        <f t="shared" si="25"/>
        <v>632</v>
      </c>
      <c r="B649" s="4">
        <v>430</v>
      </c>
      <c r="C649" s="1"/>
    </row>
    <row r="650" spans="1:3" x14ac:dyDescent="0.25">
      <c r="A650" s="3">
        <f t="shared" si="25"/>
        <v>633</v>
      </c>
      <c r="B650" s="4">
        <v>430</v>
      </c>
      <c r="C650" s="1"/>
    </row>
    <row r="651" spans="1:3" x14ac:dyDescent="0.25">
      <c r="A651" s="3">
        <f t="shared" si="25"/>
        <v>634</v>
      </c>
      <c r="B651" s="4">
        <v>430</v>
      </c>
      <c r="C651" s="1"/>
    </row>
    <row r="652" spans="1:3" x14ac:dyDescent="0.25">
      <c r="A652" s="3">
        <f t="shared" si="25"/>
        <v>635</v>
      </c>
      <c r="B652" s="4">
        <v>430</v>
      </c>
      <c r="C652" s="1"/>
    </row>
    <row r="653" spans="1:3" x14ac:dyDescent="0.25">
      <c r="A653" s="3">
        <f t="shared" si="25"/>
        <v>636</v>
      </c>
      <c r="B653" s="4">
        <v>430</v>
      </c>
      <c r="C653" s="1"/>
    </row>
    <row r="654" spans="1:3" x14ac:dyDescent="0.25">
      <c r="A654" s="3">
        <f t="shared" si="25"/>
        <v>637</v>
      </c>
      <c r="B654" s="4">
        <v>430</v>
      </c>
      <c r="C654" s="1"/>
    </row>
    <row r="655" spans="1:3" x14ac:dyDescent="0.25">
      <c r="A655" s="3">
        <f t="shared" si="25"/>
        <v>638</v>
      </c>
      <c r="B655" s="4">
        <v>428</v>
      </c>
      <c r="C655" s="1"/>
    </row>
    <row r="656" spans="1:3" x14ac:dyDescent="0.25">
      <c r="A656" s="3">
        <f t="shared" si="25"/>
        <v>639</v>
      </c>
      <c r="B656" s="4">
        <v>428</v>
      </c>
      <c r="C656" s="1"/>
    </row>
    <row r="657" spans="1:3" x14ac:dyDescent="0.25">
      <c r="A657" s="3">
        <f t="shared" si="25"/>
        <v>640</v>
      </c>
      <c r="B657" s="4">
        <v>428</v>
      </c>
      <c r="C657" s="1"/>
    </row>
    <row r="658" spans="1:3" x14ac:dyDescent="0.25">
      <c r="A658" s="3">
        <f t="shared" si="25"/>
        <v>641</v>
      </c>
      <c r="B658" s="4">
        <v>428</v>
      </c>
      <c r="C658" s="1"/>
    </row>
    <row r="659" spans="1:3" x14ac:dyDescent="0.25">
      <c r="A659" s="3">
        <f t="shared" ref="A659:A722" si="26">A658+1</f>
        <v>642</v>
      </c>
      <c r="B659" s="4">
        <v>428</v>
      </c>
      <c r="C659" s="1"/>
    </row>
    <row r="660" spans="1:3" x14ac:dyDescent="0.25">
      <c r="A660" s="3">
        <f t="shared" si="26"/>
        <v>643</v>
      </c>
      <c r="B660" s="4">
        <v>428</v>
      </c>
      <c r="C660" s="1"/>
    </row>
    <row r="661" spans="1:3" x14ac:dyDescent="0.25">
      <c r="A661" s="3">
        <f t="shared" si="26"/>
        <v>644</v>
      </c>
      <c r="B661" s="4">
        <v>428</v>
      </c>
      <c r="C661" s="1"/>
    </row>
    <row r="662" spans="1:3" x14ac:dyDescent="0.25">
      <c r="A662" s="3">
        <f t="shared" si="26"/>
        <v>645</v>
      </c>
      <c r="B662" s="4">
        <v>426.1</v>
      </c>
      <c r="C662" s="1"/>
    </row>
    <row r="663" spans="1:3" x14ac:dyDescent="0.25">
      <c r="A663" s="3">
        <f t="shared" si="26"/>
        <v>646</v>
      </c>
      <c r="B663" s="4">
        <v>426.1</v>
      </c>
      <c r="C663" s="1"/>
    </row>
    <row r="664" spans="1:3" x14ac:dyDescent="0.25">
      <c r="A664" s="3">
        <f t="shared" si="26"/>
        <v>647</v>
      </c>
      <c r="B664" s="4">
        <v>426.1</v>
      </c>
      <c r="C664" s="1"/>
    </row>
    <row r="665" spans="1:3" x14ac:dyDescent="0.25">
      <c r="A665" s="3">
        <f t="shared" si="26"/>
        <v>648</v>
      </c>
      <c r="B665" s="4">
        <v>426.1</v>
      </c>
      <c r="C665" s="1"/>
    </row>
    <row r="666" spans="1:3" x14ac:dyDescent="0.25">
      <c r="A666" s="3">
        <f t="shared" si="26"/>
        <v>649</v>
      </c>
      <c r="B666" s="4">
        <v>426.1</v>
      </c>
      <c r="C666" s="1"/>
    </row>
    <row r="667" spans="1:3" x14ac:dyDescent="0.25">
      <c r="A667" s="3">
        <f t="shared" si="26"/>
        <v>650</v>
      </c>
      <c r="B667" s="4">
        <v>426.1</v>
      </c>
      <c r="C667" s="1"/>
    </row>
    <row r="668" spans="1:3" x14ac:dyDescent="0.25">
      <c r="A668" s="3">
        <f t="shared" si="26"/>
        <v>651</v>
      </c>
      <c r="B668" s="4">
        <v>424.1</v>
      </c>
      <c r="C668" s="1"/>
    </row>
    <row r="669" spans="1:3" x14ac:dyDescent="0.25">
      <c r="A669" s="3">
        <f t="shared" si="26"/>
        <v>652</v>
      </c>
      <c r="B669" s="4">
        <v>424.1</v>
      </c>
      <c r="C669" s="1"/>
    </row>
    <row r="670" spans="1:3" x14ac:dyDescent="0.25">
      <c r="A670" s="3">
        <f t="shared" si="26"/>
        <v>653</v>
      </c>
      <c r="B670" s="4">
        <v>424.1</v>
      </c>
      <c r="C670" s="1"/>
    </row>
    <row r="671" spans="1:3" x14ac:dyDescent="0.25">
      <c r="A671" s="3">
        <f t="shared" si="26"/>
        <v>654</v>
      </c>
      <c r="B671" s="4">
        <v>423.2</v>
      </c>
      <c r="C671" s="1"/>
    </row>
    <row r="672" spans="1:3" x14ac:dyDescent="0.25">
      <c r="A672" s="3">
        <f t="shared" si="26"/>
        <v>655</v>
      </c>
      <c r="B672" s="4">
        <v>423.2</v>
      </c>
      <c r="C672" s="1"/>
    </row>
    <row r="673" spans="1:3" x14ac:dyDescent="0.25">
      <c r="A673" s="3">
        <f t="shared" si="26"/>
        <v>656</v>
      </c>
      <c r="B673" s="4">
        <v>423.2</v>
      </c>
      <c r="C673" s="1"/>
    </row>
    <row r="674" spans="1:3" x14ac:dyDescent="0.25">
      <c r="A674" s="3">
        <f t="shared" si="26"/>
        <v>657</v>
      </c>
      <c r="B674" s="4">
        <v>423.2</v>
      </c>
      <c r="C674" s="1"/>
    </row>
    <row r="675" spans="1:3" x14ac:dyDescent="0.25">
      <c r="A675" s="3">
        <f t="shared" si="26"/>
        <v>658</v>
      </c>
      <c r="B675" s="4">
        <v>422.2</v>
      </c>
      <c r="C675" s="1"/>
    </row>
    <row r="676" spans="1:3" x14ac:dyDescent="0.25">
      <c r="A676" s="3">
        <f t="shared" si="26"/>
        <v>659</v>
      </c>
      <c r="B676" s="4">
        <v>422.2</v>
      </c>
      <c r="C676" s="1"/>
    </row>
    <row r="677" spans="1:3" x14ac:dyDescent="0.25">
      <c r="A677" s="3">
        <f t="shared" si="26"/>
        <v>660</v>
      </c>
      <c r="B677" s="4">
        <v>422.2</v>
      </c>
      <c r="C677" s="1"/>
    </row>
    <row r="678" spans="1:3" x14ac:dyDescent="0.25">
      <c r="A678" s="3">
        <f t="shared" si="26"/>
        <v>661</v>
      </c>
      <c r="B678" s="4">
        <v>421.2</v>
      </c>
      <c r="C678" s="1"/>
    </row>
    <row r="679" spans="1:3" x14ac:dyDescent="0.25">
      <c r="A679" s="3">
        <f t="shared" si="26"/>
        <v>662</v>
      </c>
      <c r="B679" s="4">
        <v>421.2</v>
      </c>
      <c r="C679" s="1"/>
    </row>
    <row r="680" spans="1:3" x14ac:dyDescent="0.25">
      <c r="A680" s="3">
        <f t="shared" si="26"/>
        <v>663</v>
      </c>
      <c r="B680" s="4">
        <v>421.2</v>
      </c>
      <c r="C680" s="1"/>
    </row>
    <row r="681" spans="1:3" x14ac:dyDescent="0.25">
      <c r="A681" s="3">
        <f t="shared" si="26"/>
        <v>664</v>
      </c>
      <c r="B681" s="4">
        <v>421.2</v>
      </c>
      <c r="C681" s="1"/>
    </row>
    <row r="682" spans="1:3" x14ac:dyDescent="0.25">
      <c r="A682" s="3">
        <f t="shared" si="26"/>
        <v>665</v>
      </c>
      <c r="B682" s="4">
        <v>421.2</v>
      </c>
      <c r="C682" s="1"/>
    </row>
    <row r="683" spans="1:3" x14ac:dyDescent="0.25">
      <c r="A683" s="3">
        <f t="shared" si="26"/>
        <v>666</v>
      </c>
      <c r="B683" s="4">
        <v>421.2</v>
      </c>
      <c r="C683" s="1"/>
    </row>
    <row r="684" spans="1:3" x14ac:dyDescent="0.25">
      <c r="A684" s="3">
        <f t="shared" si="26"/>
        <v>667</v>
      </c>
      <c r="B684" s="4">
        <v>419.3</v>
      </c>
      <c r="C684" s="1"/>
    </row>
    <row r="685" spans="1:3" x14ac:dyDescent="0.25">
      <c r="A685" s="3">
        <f t="shared" si="26"/>
        <v>668</v>
      </c>
      <c r="B685" s="4">
        <v>419.3</v>
      </c>
      <c r="C685" s="1"/>
    </row>
    <row r="686" spans="1:3" x14ac:dyDescent="0.25">
      <c r="A686" s="3">
        <f t="shared" si="26"/>
        <v>669</v>
      </c>
      <c r="B686" s="4">
        <v>419.3</v>
      </c>
      <c r="C686" s="1"/>
    </row>
    <row r="687" spans="1:3" x14ac:dyDescent="0.25">
      <c r="A687" s="3">
        <f t="shared" si="26"/>
        <v>670</v>
      </c>
      <c r="B687" s="4">
        <v>418.3</v>
      </c>
      <c r="C687" s="1"/>
    </row>
    <row r="688" spans="1:3" x14ac:dyDescent="0.25">
      <c r="A688" s="3">
        <f t="shared" si="26"/>
        <v>671</v>
      </c>
      <c r="B688" s="4">
        <v>418.3</v>
      </c>
      <c r="C688" s="1"/>
    </row>
    <row r="689" spans="1:3" x14ac:dyDescent="0.25">
      <c r="A689" s="3">
        <f t="shared" si="26"/>
        <v>672</v>
      </c>
      <c r="B689" s="4">
        <v>418.3</v>
      </c>
      <c r="C689" s="1"/>
    </row>
    <row r="690" spans="1:3" x14ac:dyDescent="0.25">
      <c r="A690" s="3">
        <f t="shared" si="26"/>
        <v>673</v>
      </c>
      <c r="B690" s="4">
        <v>418.3</v>
      </c>
      <c r="C690" s="1"/>
    </row>
    <row r="691" spans="1:3" x14ac:dyDescent="0.25">
      <c r="A691" s="3">
        <f t="shared" si="26"/>
        <v>674</v>
      </c>
      <c r="B691" s="4">
        <v>417.3</v>
      </c>
      <c r="C691" s="1"/>
    </row>
    <row r="692" spans="1:3" x14ac:dyDescent="0.25">
      <c r="A692" s="3">
        <f t="shared" si="26"/>
        <v>675</v>
      </c>
      <c r="B692" s="4">
        <v>417.3</v>
      </c>
      <c r="C692" s="1"/>
    </row>
    <row r="693" spans="1:3" x14ac:dyDescent="0.25">
      <c r="A693" s="3">
        <f t="shared" si="26"/>
        <v>676</v>
      </c>
      <c r="B693" s="4">
        <v>417.3</v>
      </c>
      <c r="C693" s="1"/>
    </row>
    <row r="694" spans="1:3" x14ac:dyDescent="0.25">
      <c r="A694" s="3">
        <f t="shared" si="26"/>
        <v>677</v>
      </c>
      <c r="B694" s="4">
        <v>416.3</v>
      </c>
      <c r="C694" s="1"/>
    </row>
    <row r="695" spans="1:3" x14ac:dyDescent="0.25">
      <c r="A695" s="3">
        <f t="shared" si="26"/>
        <v>678</v>
      </c>
      <c r="B695" s="4">
        <v>416.3</v>
      </c>
      <c r="C695" s="1"/>
    </row>
    <row r="696" spans="1:3" x14ac:dyDescent="0.25">
      <c r="A696" s="3">
        <f t="shared" si="26"/>
        <v>679</v>
      </c>
      <c r="B696" s="4">
        <v>416.3</v>
      </c>
      <c r="C696" s="1"/>
    </row>
    <row r="697" spans="1:3" x14ac:dyDescent="0.25">
      <c r="A697" s="3">
        <f t="shared" si="26"/>
        <v>680</v>
      </c>
      <c r="B697" s="4">
        <v>415.4</v>
      </c>
      <c r="C697" s="1"/>
    </row>
    <row r="698" spans="1:3" x14ac:dyDescent="0.25">
      <c r="A698" s="3">
        <f t="shared" si="26"/>
        <v>681</v>
      </c>
      <c r="B698" s="4">
        <v>415.4</v>
      </c>
      <c r="C698" s="1"/>
    </row>
    <row r="699" spans="1:3" x14ac:dyDescent="0.25">
      <c r="A699" s="3">
        <f t="shared" si="26"/>
        <v>682</v>
      </c>
      <c r="B699" s="4">
        <v>415.4</v>
      </c>
      <c r="C699" s="1"/>
    </row>
    <row r="700" spans="1:3" x14ac:dyDescent="0.25">
      <c r="A700" s="3">
        <f t="shared" si="26"/>
        <v>683</v>
      </c>
      <c r="B700" s="4">
        <v>413.4</v>
      </c>
      <c r="C700" s="1"/>
    </row>
    <row r="701" spans="1:3" x14ac:dyDescent="0.25">
      <c r="A701" s="3">
        <f t="shared" si="26"/>
        <v>684</v>
      </c>
      <c r="B701" s="4">
        <v>413.4</v>
      </c>
      <c r="C701" s="1"/>
    </row>
    <row r="702" spans="1:3" x14ac:dyDescent="0.25">
      <c r="A702" s="3">
        <f t="shared" si="26"/>
        <v>685</v>
      </c>
      <c r="B702" s="4">
        <v>413.4</v>
      </c>
      <c r="C702" s="1"/>
    </row>
    <row r="703" spans="1:3" x14ac:dyDescent="0.25">
      <c r="A703" s="3">
        <f t="shared" si="26"/>
        <v>686</v>
      </c>
      <c r="B703" s="4">
        <v>412.4</v>
      </c>
      <c r="C703" s="1"/>
    </row>
    <row r="704" spans="1:3" x14ac:dyDescent="0.25">
      <c r="A704" s="3">
        <f t="shared" si="26"/>
        <v>687</v>
      </c>
      <c r="B704" s="4">
        <v>412.4</v>
      </c>
      <c r="C704" s="1"/>
    </row>
    <row r="705" spans="1:3" x14ac:dyDescent="0.25">
      <c r="A705" s="3">
        <f t="shared" si="26"/>
        <v>688</v>
      </c>
      <c r="B705" s="4">
        <v>412.4</v>
      </c>
      <c r="C705" s="1"/>
    </row>
    <row r="706" spans="1:3" x14ac:dyDescent="0.25">
      <c r="A706" s="3">
        <f t="shared" si="26"/>
        <v>689</v>
      </c>
      <c r="B706" s="4">
        <v>412.4</v>
      </c>
      <c r="C706" s="1"/>
    </row>
    <row r="707" spans="1:3" x14ac:dyDescent="0.25">
      <c r="A707" s="3">
        <f t="shared" si="26"/>
        <v>690</v>
      </c>
      <c r="B707" s="4">
        <v>411.4</v>
      </c>
      <c r="C707" s="1"/>
    </row>
    <row r="708" spans="1:3" x14ac:dyDescent="0.25">
      <c r="A708" s="3">
        <f t="shared" si="26"/>
        <v>691</v>
      </c>
      <c r="B708" s="4">
        <v>411.4</v>
      </c>
      <c r="C708" s="1"/>
    </row>
    <row r="709" spans="1:3" x14ac:dyDescent="0.25">
      <c r="A709" s="3">
        <f t="shared" si="26"/>
        <v>692</v>
      </c>
      <c r="B709" s="4">
        <v>411.4</v>
      </c>
      <c r="C709" s="1"/>
    </row>
    <row r="710" spans="1:3" x14ac:dyDescent="0.25">
      <c r="A710" s="3">
        <f t="shared" si="26"/>
        <v>693</v>
      </c>
      <c r="B710" s="4">
        <v>410.5</v>
      </c>
      <c r="C710" s="1"/>
    </row>
    <row r="711" spans="1:3" x14ac:dyDescent="0.25">
      <c r="A711" s="3">
        <f t="shared" si="26"/>
        <v>694</v>
      </c>
      <c r="B711" s="4">
        <v>410.5</v>
      </c>
      <c r="C711" s="1"/>
    </row>
    <row r="712" spans="1:3" x14ac:dyDescent="0.25">
      <c r="A712" s="3">
        <f t="shared" si="26"/>
        <v>695</v>
      </c>
      <c r="B712" s="4">
        <v>410.5</v>
      </c>
      <c r="C712" s="1"/>
    </row>
    <row r="713" spans="1:3" x14ac:dyDescent="0.25">
      <c r="A713" s="3">
        <f t="shared" si="26"/>
        <v>696</v>
      </c>
      <c r="B713" s="4">
        <v>409.5</v>
      </c>
      <c r="C713" s="1"/>
    </row>
    <row r="714" spans="1:3" x14ac:dyDescent="0.25">
      <c r="A714" s="3">
        <f t="shared" si="26"/>
        <v>697</v>
      </c>
      <c r="B714" s="4">
        <v>409.5</v>
      </c>
      <c r="C714" s="1"/>
    </row>
    <row r="715" spans="1:3" x14ac:dyDescent="0.25">
      <c r="A715" s="3">
        <f t="shared" si="26"/>
        <v>698</v>
      </c>
      <c r="B715" s="4">
        <v>409.5</v>
      </c>
      <c r="C715" s="1"/>
    </row>
    <row r="716" spans="1:3" x14ac:dyDescent="0.25">
      <c r="A716" s="3">
        <f t="shared" si="26"/>
        <v>699</v>
      </c>
      <c r="B716" s="4">
        <v>408.5</v>
      </c>
      <c r="C716" s="1"/>
    </row>
    <row r="717" spans="1:3" x14ac:dyDescent="0.25">
      <c r="A717" s="3">
        <f t="shared" si="26"/>
        <v>700</v>
      </c>
      <c r="B717" s="4">
        <v>408.5</v>
      </c>
      <c r="C717" s="1"/>
    </row>
    <row r="718" spans="1:3" x14ac:dyDescent="0.25">
      <c r="A718" s="3">
        <f t="shared" si="26"/>
        <v>701</v>
      </c>
      <c r="B718" s="4">
        <v>408.5</v>
      </c>
      <c r="C718" s="1"/>
    </row>
    <row r="719" spans="1:3" x14ac:dyDescent="0.25">
      <c r="A719" s="3">
        <f t="shared" si="26"/>
        <v>702</v>
      </c>
      <c r="B719" s="4">
        <v>407.5</v>
      </c>
      <c r="C719" s="1"/>
    </row>
    <row r="720" spans="1:3" x14ac:dyDescent="0.25">
      <c r="A720" s="3">
        <f t="shared" si="26"/>
        <v>703</v>
      </c>
      <c r="B720" s="4">
        <v>407.5</v>
      </c>
      <c r="C720" s="1"/>
    </row>
    <row r="721" spans="1:3" x14ac:dyDescent="0.25">
      <c r="A721" s="3">
        <f t="shared" si="26"/>
        <v>704</v>
      </c>
      <c r="B721" s="4">
        <v>407.5</v>
      </c>
      <c r="C721" s="1"/>
    </row>
    <row r="722" spans="1:3" x14ac:dyDescent="0.25">
      <c r="A722" s="3">
        <f t="shared" si="26"/>
        <v>705</v>
      </c>
      <c r="B722" s="4">
        <v>407.5</v>
      </c>
      <c r="C722" s="1"/>
    </row>
    <row r="723" spans="1:3" x14ac:dyDescent="0.25">
      <c r="A723" s="3">
        <f t="shared" ref="A723:A786" si="27">A722+1</f>
        <v>706</v>
      </c>
      <c r="B723" s="4">
        <v>405.6</v>
      </c>
      <c r="C723" s="1"/>
    </row>
    <row r="724" spans="1:3" x14ac:dyDescent="0.25">
      <c r="A724" s="3">
        <f t="shared" si="27"/>
        <v>707</v>
      </c>
      <c r="B724" s="4">
        <v>405.6</v>
      </c>
      <c r="C724" s="1"/>
    </row>
    <row r="725" spans="1:3" x14ac:dyDescent="0.25">
      <c r="A725" s="3">
        <f t="shared" si="27"/>
        <v>708</v>
      </c>
      <c r="B725" s="4">
        <v>405.6</v>
      </c>
      <c r="C725" s="1"/>
    </row>
    <row r="726" spans="1:3" x14ac:dyDescent="0.25">
      <c r="A726" s="3">
        <f t="shared" si="27"/>
        <v>709</v>
      </c>
      <c r="B726" s="4">
        <v>404.6</v>
      </c>
      <c r="C726" s="1"/>
    </row>
    <row r="727" spans="1:3" x14ac:dyDescent="0.25">
      <c r="A727" s="3">
        <f t="shared" si="27"/>
        <v>710</v>
      </c>
      <c r="B727" s="4">
        <v>404.6</v>
      </c>
      <c r="C727" s="1"/>
    </row>
    <row r="728" spans="1:3" x14ac:dyDescent="0.25">
      <c r="A728" s="3">
        <f t="shared" si="27"/>
        <v>711</v>
      </c>
      <c r="B728" s="4">
        <v>404.6</v>
      </c>
      <c r="C728" s="1"/>
    </row>
    <row r="729" spans="1:3" x14ac:dyDescent="0.25">
      <c r="A729" s="3">
        <f t="shared" si="27"/>
        <v>712</v>
      </c>
      <c r="B729" s="4">
        <v>403.6</v>
      </c>
      <c r="C729" s="1"/>
    </row>
    <row r="730" spans="1:3" x14ac:dyDescent="0.25">
      <c r="A730" s="3">
        <f t="shared" si="27"/>
        <v>713</v>
      </c>
      <c r="B730" s="4">
        <v>403.6</v>
      </c>
      <c r="C730" s="1"/>
    </row>
    <row r="731" spans="1:3" x14ac:dyDescent="0.25">
      <c r="A731" s="3">
        <f t="shared" si="27"/>
        <v>714</v>
      </c>
      <c r="B731" s="4">
        <v>403.6</v>
      </c>
      <c r="C731" s="1"/>
    </row>
    <row r="732" spans="1:3" x14ac:dyDescent="0.25">
      <c r="A732" s="3">
        <f t="shared" si="27"/>
        <v>715</v>
      </c>
      <c r="B732" s="4">
        <v>403.6</v>
      </c>
      <c r="C732" s="1"/>
    </row>
    <row r="733" spans="1:3" x14ac:dyDescent="0.25">
      <c r="A733" s="3">
        <f t="shared" si="27"/>
        <v>716</v>
      </c>
      <c r="B733" s="4">
        <v>403.6</v>
      </c>
      <c r="C733" s="1"/>
    </row>
    <row r="734" spans="1:3" x14ac:dyDescent="0.25">
      <c r="A734" s="3">
        <f t="shared" si="27"/>
        <v>717</v>
      </c>
      <c r="B734" s="4">
        <v>403.6</v>
      </c>
      <c r="C734" s="1"/>
    </row>
    <row r="735" spans="1:3" x14ac:dyDescent="0.25">
      <c r="A735" s="3">
        <f t="shared" si="27"/>
        <v>718</v>
      </c>
      <c r="B735" s="4">
        <v>402.7</v>
      </c>
      <c r="C735" s="1"/>
    </row>
    <row r="736" spans="1:3" x14ac:dyDescent="0.25">
      <c r="A736" s="3">
        <f t="shared" si="27"/>
        <v>719</v>
      </c>
      <c r="B736" s="4">
        <v>402.7</v>
      </c>
      <c r="C736" s="1"/>
    </row>
    <row r="737" spans="1:3" x14ac:dyDescent="0.25">
      <c r="A737" s="3">
        <f t="shared" si="27"/>
        <v>720</v>
      </c>
      <c r="B737" s="4">
        <v>402.7</v>
      </c>
      <c r="C737" s="1"/>
    </row>
    <row r="738" spans="1:3" x14ac:dyDescent="0.25">
      <c r="A738" s="3">
        <f t="shared" si="27"/>
        <v>721</v>
      </c>
      <c r="B738" s="4">
        <v>402.7</v>
      </c>
      <c r="C738" s="1"/>
    </row>
    <row r="739" spans="1:3" x14ac:dyDescent="0.25">
      <c r="A739" s="3">
        <f t="shared" si="27"/>
        <v>722</v>
      </c>
      <c r="B739" s="4">
        <v>400.7</v>
      </c>
      <c r="C739" s="1"/>
    </row>
    <row r="740" spans="1:3" x14ac:dyDescent="0.25">
      <c r="A740" s="3">
        <f t="shared" si="27"/>
        <v>723</v>
      </c>
      <c r="B740" s="4">
        <v>400.7</v>
      </c>
      <c r="C740" s="1"/>
    </row>
    <row r="741" spans="1:3" x14ac:dyDescent="0.25">
      <c r="A741" s="3">
        <f t="shared" si="27"/>
        <v>724</v>
      </c>
      <c r="B741" s="4">
        <v>400.7</v>
      </c>
      <c r="C741" s="1"/>
    </row>
    <row r="742" spans="1:3" x14ac:dyDescent="0.25">
      <c r="A742" s="3">
        <f t="shared" si="27"/>
        <v>725</v>
      </c>
      <c r="B742" s="4">
        <v>399.7</v>
      </c>
      <c r="C742" s="1"/>
    </row>
    <row r="743" spans="1:3" x14ac:dyDescent="0.25">
      <c r="A743" s="3">
        <f t="shared" si="27"/>
        <v>726</v>
      </c>
      <c r="B743" s="4">
        <v>399.7</v>
      </c>
      <c r="C743" s="1"/>
    </row>
    <row r="744" spans="1:3" x14ac:dyDescent="0.25">
      <c r="A744" s="3">
        <f t="shared" si="27"/>
        <v>727</v>
      </c>
      <c r="B744" s="4">
        <v>399.7</v>
      </c>
      <c r="C744" s="1"/>
    </row>
    <row r="745" spans="1:3" x14ac:dyDescent="0.25">
      <c r="A745" s="3">
        <f t="shared" si="27"/>
        <v>728</v>
      </c>
      <c r="B745" s="4">
        <v>398.7</v>
      </c>
      <c r="C745" s="1"/>
    </row>
    <row r="746" spans="1:3" x14ac:dyDescent="0.25">
      <c r="A746" s="3">
        <f t="shared" si="27"/>
        <v>729</v>
      </c>
      <c r="B746" s="4">
        <v>398.7</v>
      </c>
      <c r="C746" s="1"/>
    </row>
    <row r="747" spans="1:3" x14ac:dyDescent="0.25">
      <c r="A747" s="3">
        <f t="shared" si="27"/>
        <v>730</v>
      </c>
      <c r="B747" s="4">
        <v>398.7</v>
      </c>
      <c r="C747" s="1"/>
    </row>
    <row r="748" spans="1:3" x14ac:dyDescent="0.25">
      <c r="A748" s="3">
        <f t="shared" si="27"/>
        <v>731</v>
      </c>
      <c r="B748" s="4">
        <v>397.8</v>
      </c>
      <c r="C748" s="1"/>
    </row>
    <row r="749" spans="1:3" x14ac:dyDescent="0.25">
      <c r="A749" s="3">
        <f t="shared" si="27"/>
        <v>732</v>
      </c>
      <c r="B749" s="4">
        <v>397.8</v>
      </c>
      <c r="C749" s="1"/>
    </row>
    <row r="750" spans="1:3" x14ac:dyDescent="0.25">
      <c r="A750" s="3">
        <f t="shared" si="27"/>
        <v>733</v>
      </c>
      <c r="B750" s="4">
        <v>397.8</v>
      </c>
      <c r="C750" s="1"/>
    </row>
    <row r="751" spans="1:3" x14ac:dyDescent="0.25">
      <c r="A751" s="3">
        <f t="shared" si="27"/>
        <v>734</v>
      </c>
      <c r="B751" s="4">
        <v>396.8</v>
      </c>
      <c r="C751" s="1"/>
    </row>
    <row r="752" spans="1:3" x14ac:dyDescent="0.25">
      <c r="A752" s="3">
        <f t="shared" si="27"/>
        <v>735</v>
      </c>
      <c r="B752" s="4">
        <v>396.8</v>
      </c>
      <c r="C752" s="1"/>
    </row>
    <row r="753" spans="1:3" x14ac:dyDescent="0.25">
      <c r="A753" s="3">
        <f t="shared" si="27"/>
        <v>736</v>
      </c>
      <c r="B753" s="4">
        <v>396.8</v>
      </c>
      <c r="C753" s="1"/>
    </row>
    <row r="754" spans="1:3" x14ac:dyDescent="0.25">
      <c r="A754" s="3">
        <f t="shared" si="27"/>
        <v>737</v>
      </c>
      <c r="B754" s="4">
        <v>396.8</v>
      </c>
      <c r="C754" s="1"/>
    </row>
    <row r="755" spans="1:3" x14ac:dyDescent="0.25">
      <c r="A755" s="3">
        <f t="shared" si="27"/>
        <v>738</v>
      </c>
      <c r="B755" s="4">
        <v>395.8</v>
      </c>
      <c r="C755" s="1"/>
    </row>
    <row r="756" spans="1:3" x14ac:dyDescent="0.25">
      <c r="A756" s="3">
        <f t="shared" si="27"/>
        <v>739</v>
      </c>
      <c r="B756" s="4">
        <v>395.8</v>
      </c>
      <c r="C756" s="1"/>
    </row>
    <row r="757" spans="1:3" x14ac:dyDescent="0.25">
      <c r="A757" s="3">
        <f t="shared" si="27"/>
        <v>740</v>
      </c>
      <c r="B757" s="4">
        <v>395.8</v>
      </c>
      <c r="C757" s="1"/>
    </row>
    <row r="758" spans="1:3" x14ac:dyDescent="0.25">
      <c r="A758" s="3">
        <f t="shared" si="27"/>
        <v>741</v>
      </c>
      <c r="B758" s="4">
        <v>394.8</v>
      </c>
      <c r="C758" s="1"/>
    </row>
    <row r="759" spans="1:3" x14ac:dyDescent="0.25">
      <c r="A759" s="3">
        <f t="shared" si="27"/>
        <v>742</v>
      </c>
      <c r="B759" s="4">
        <v>394.8</v>
      </c>
      <c r="C759" s="1"/>
    </row>
    <row r="760" spans="1:3" x14ac:dyDescent="0.25">
      <c r="A760" s="3">
        <f t="shared" si="27"/>
        <v>743</v>
      </c>
      <c r="B760" s="4">
        <v>394.8</v>
      </c>
      <c r="C760" s="1"/>
    </row>
    <row r="761" spans="1:3" x14ac:dyDescent="0.25">
      <c r="A761" s="3">
        <f t="shared" si="27"/>
        <v>744</v>
      </c>
      <c r="B761" s="4">
        <v>393.9</v>
      </c>
      <c r="C761" s="1"/>
    </row>
    <row r="762" spans="1:3" x14ac:dyDescent="0.25">
      <c r="A762" s="3">
        <f t="shared" si="27"/>
        <v>745</v>
      </c>
      <c r="B762" s="4">
        <v>393.9</v>
      </c>
      <c r="C762" s="1"/>
    </row>
    <row r="763" spans="1:3" x14ac:dyDescent="0.25">
      <c r="A763" s="3">
        <f t="shared" si="27"/>
        <v>746</v>
      </c>
      <c r="B763" s="4">
        <v>393.9</v>
      </c>
      <c r="C763" s="1"/>
    </row>
    <row r="764" spans="1:3" x14ac:dyDescent="0.25">
      <c r="A764" s="3">
        <f t="shared" si="27"/>
        <v>747</v>
      </c>
      <c r="B764" s="4">
        <v>392.9</v>
      </c>
      <c r="C764" s="1"/>
    </row>
    <row r="765" spans="1:3" x14ac:dyDescent="0.25">
      <c r="A765" s="3">
        <f t="shared" si="27"/>
        <v>748</v>
      </c>
      <c r="B765" s="4">
        <v>392.9</v>
      </c>
      <c r="C765" s="1"/>
    </row>
    <row r="766" spans="1:3" x14ac:dyDescent="0.25">
      <c r="A766" s="3">
        <f t="shared" si="27"/>
        <v>749</v>
      </c>
      <c r="B766" s="4">
        <v>392.9</v>
      </c>
      <c r="C766" s="1"/>
    </row>
    <row r="767" spans="1:3" x14ac:dyDescent="0.25">
      <c r="A767" s="3">
        <f t="shared" si="27"/>
        <v>750</v>
      </c>
      <c r="B767" s="4">
        <v>391.9</v>
      </c>
      <c r="C767" s="1"/>
    </row>
    <row r="768" spans="1:3" x14ac:dyDescent="0.25">
      <c r="A768" s="3">
        <f t="shared" si="27"/>
        <v>751</v>
      </c>
      <c r="B768" s="4">
        <v>391.9</v>
      </c>
      <c r="C768" s="1"/>
    </row>
    <row r="769" spans="1:3" x14ac:dyDescent="0.25">
      <c r="A769" s="3">
        <f t="shared" si="27"/>
        <v>752</v>
      </c>
      <c r="B769" s="4">
        <v>391.9</v>
      </c>
      <c r="C769" s="1"/>
    </row>
    <row r="770" spans="1:3" x14ac:dyDescent="0.25">
      <c r="A770" s="3">
        <f t="shared" si="27"/>
        <v>753</v>
      </c>
      <c r="B770" s="4">
        <v>391.9</v>
      </c>
      <c r="C770" s="1"/>
    </row>
    <row r="771" spans="1:3" x14ac:dyDescent="0.25">
      <c r="A771" s="3">
        <f t="shared" si="27"/>
        <v>754</v>
      </c>
      <c r="B771" s="4">
        <v>390.9</v>
      </c>
      <c r="C771" s="1"/>
    </row>
    <row r="772" spans="1:3" x14ac:dyDescent="0.25">
      <c r="A772" s="3">
        <f t="shared" si="27"/>
        <v>755</v>
      </c>
      <c r="B772" s="4">
        <v>390.9</v>
      </c>
      <c r="C772" s="1"/>
    </row>
    <row r="773" spans="1:3" x14ac:dyDescent="0.25">
      <c r="A773" s="3">
        <f t="shared" si="27"/>
        <v>756</v>
      </c>
      <c r="B773" s="4">
        <v>390.9</v>
      </c>
      <c r="C773" s="1"/>
    </row>
    <row r="774" spans="1:3" x14ac:dyDescent="0.25">
      <c r="A774" s="3">
        <f t="shared" si="27"/>
        <v>757</v>
      </c>
      <c r="B774" s="4">
        <v>389</v>
      </c>
      <c r="C774" s="1"/>
    </row>
    <row r="775" spans="1:3" x14ac:dyDescent="0.25">
      <c r="A775" s="3">
        <f t="shared" si="27"/>
        <v>758</v>
      </c>
      <c r="B775" s="4">
        <v>389</v>
      </c>
      <c r="C775" s="1"/>
    </row>
    <row r="776" spans="1:3" x14ac:dyDescent="0.25">
      <c r="A776" s="3">
        <f t="shared" si="27"/>
        <v>759</v>
      </c>
      <c r="B776" s="4">
        <v>389</v>
      </c>
      <c r="C776" s="1"/>
    </row>
    <row r="777" spans="1:3" x14ac:dyDescent="0.25">
      <c r="A777" s="3">
        <f t="shared" si="27"/>
        <v>760</v>
      </c>
      <c r="B777" s="4">
        <v>389</v>
      </c>
      <c r="C777" s="1"/>
    </row>
    <row r="778" spans="1:3" x14ac:dyDescent="0.25">
      <c r="A778" s="3">
        <f t="shared" si="27"/>
        <v>761</v>
      </c>
      <c r="B778" s="4">
        <v>389</v>
      </c>
      <c r="C778" s="1"/>
    </row>
    <row r="779" spans="1:3" x14ac:dyDescent="0.25">
      <c r="A779" s="3">
        <f t="shared" si="27"/>
        <v>762</v>
      </c>
      <c r="B779" s="4">
        <v>389</v>
      </c>
      <c r="C779" s="1"/>
    </row>
    <row r="780" spans="1:3" x14ac:dyDescent="0.25">
      <c r="A780" s="3">
        <f t="shared" si="27"/>
        <v>763</v>
      </c>
      <c r="B780" s="4">
        <v>387</v>
      </c>
      <c r="C780" s="1"/>
    </row>
    <row r="781" spans="1:3" x14ac:dyDescent="0.25">
      <c r="A781" s="3">
        <f t="shared" si="27"/>
        <v>764</v>
      </c>
      <c r="B781" s="4">
        <v>387</v>
      </c>
      <c r="C781" s="1"/>
    </row>
    <row r="782" spans="1:3" x14ac:dyDescent="0.25">
      <c r="A782" s="3">
        <f t="shared" si="27"/>
        <v>765</v>
      </c>
      <c r="B782" s="4">
        <v>387</v>
      </c>
      <c r="C782" s="1"/>
    </row>
    <row r="783" spans="1:3" x14ac:dyDescent="0.25">
      <c r="A783" s="3">
        <f t="shared" si="27"/>
        <v>766</v>
      </c>
      <c r="B783" s="4">
        <v>386</v>
      </c>
      <c r="C783" s="1"/>
    </row>
    <row r="784" spans="1:3" x14ac:dyDescent="0.25">
      <c r="A784" s="3">
        <f t="shared" si="27"/>
        <v>767</v>
      </c>
      <c r="B784" s="4">
        <v>386</v>
      </c>
      <c r="C784" s="1"/>
    </row>
    <row r="785" spans="1:3" x14ac:dyDescent="0.25">
      <c r="A785" s="3">
        <f t="shared" si="27"/>
        <v>768</v>
      </c>
      <c r="B785" s="4">
        <v>386</v>
      </c>
      <c r="C785" s="1"/>
    </row>
    <row r="786" spans="1:3" x14ac:dyDescent="0.25">
      <c r="A786" s="3">
        <f t="shared" si="27"/>
        <v>769</v>
      </c>
      <c r="B786" s="4">
        <v>386</v>
      </c>
      <c r="C786" s="1"/>
    </row>
    <row r="787" spans="1:3" x14ac:dyDescent="0.25">
      <c r="A787" s="3">
        <f t="shared" ref="A787:A850" si="28">A786+1</f>
        <v>770</v>
      </c>
      <c r="B787" s="4">
        <v>385</v>
      </c>
      <c r="C787" s="1"/>
    </row>
    <row r="788" spans="1:3" x14ac:dyDescent="0.25">
      <c r="A788" s="3">
        <f t="shared" si="28"/>
        <v>771</v>
      </c>
      <c r="B788" s="4">
        <v>385</v>
      </c>
      <c r="C788" s="1"/>
    </row>
    <row r="789" spans="1:3" x14ac:dyDescent="0.25">
      <c r="A789" s="3">
        <f t="shared" si="28"/>
        <v>772</v>
      </c>
      <c r="B789" s="4">
        <v>385</v>
      </c>
      <c r="C789" s="1"/>
    </row>
    <row r="790" spans="1:3" x14ac:dyDescent="0.25">
      <c r="A790" s="3">
        <f t="shared" si="28"/>
        <v>773</v>
      </c>
      <c r="B790" s="4">
        <v>384.1</v>
      </c>
      <c r="C790" s="1"/>
    </row>
    <row r="791" spans="1:3" x14ac:dyDescent="0.25">
      <c r="A791" s="3">
        <f t="shared" si="28"/>
        <v>774</v>
      </c>
      <c r="B791" s="4">
        <v>384.1</v>
      </c>
      <c r="C791" s="1"/>
    </row>
    <row r="792" spans="1:3" x14ac:dyDescent="0.25">
      <c r="A792" s="3">
        <f t="shared" si="28"/>
        <v>775</v>
      </c>
      <c r="B792" s="4">
        <v>384.1</v>
      </c>
      <c r="C792" s="1"/>
    </row>
    <row r="793" spans="1:3" x14ac:dyDescent="0.25">
      <c r="A793" s="3">
        <f t="shared" si="28"/>
        <v>776</v>
      </c>
      <c r="B793" s="4">
        <v>383.1</v>
      </c>
      <c r="C793" s="1"/>
    </row>
    <row r="794" spans="1:3" x14ac:dyDescent="0.25">
      <c r="A794" s="3">
        <f t="shared" si="28"/>
        <v>777</v>
      </c>
      <c r="B794" s="4">
        <v>383.1</v>
      </c>
      <c r="C794" s="1"/>
    </row>
    <row r="795" spans="1:3" x14ac:dyDescent="0.25">
      <c r="A795" s="3">
        <f t="shared" si="28"/>
        <v>778</v>
      </c>
      <c r="B795" s="4">
        <v>383.1</v>
      </c>
      <c r="C795" s="1"/>
    </row>
    <row r="796" spans="1:3" x14ac:dyDescent="0.25">
      <c r="A796" s="3">
        <f t="shared" si="28"/>
        <v>779</v>
      </c>
      <c r="B796" s="4">
        <v>382.1</v>
      </c>
      <c r="C796" s="1"/>
    </row>
    <row r="797" spans="1:3" x14ac:dyDescent="0.25">
      <c r="A797" s="3">
        <f t="shared" si="28"/>
        <v>780</v>
      </c>
      <c r="B797" s="4">
        <v>382.1</v>
      </c>
      <c r="C797" s="1"/>
    </row>
    <row r="798" spans="1:3" x14ac:dyDescent="0.25">
      <c r="A798" s="3">
        <f t="shared" si="28"/>
        <v>781</v>
      </c>
      <c r="B798" s="4">
        <v>382.1</v>
      </c>
      <c r="C798" s="1"/>
    </row>
    <row r="799" spans="1:3" x14ac:dyDescent="0.25">
      <c r="A799" s="3">
        <f t="shared" si="28"/>
        <v>782</v>
      </c>
      <c r="B799" s="4">
        <v>381.1</v>
      </c>
      <c r="C799" s="1"/>
    </row>
    <row r="800" spans="1:3" x14ac:dyDescent="0.25">
      <c r="A800" s="3">
        <f t="shared" si="28"/>
        <v>783</v>
      </c>
      <c r="B800" s="4">
        <v>381.1</v>
      </c>
      <c r="C800" s="1"/>
    </row>
    <row r="801" spans="1:3" x14ac:dyDescent="0.25">
      <c r="A801" s="3">
        <f t="shared" si="28"/>
        <v>784</v>
      </c>
      <c r="B801" s="4">
        <v>381.1</v>
      </c>
      <c r="C801" s="1"/>
    </row>
    <row r="802" spans="1:3" x14ac:dyDescent="0.25">
      <c r="A802" s="3">
        <f t="shared" si="28"/>
        <v>785</v>
      </c>
      <c r="B802" s="4">
        <v>381.1</v>
      </c>
      <c r="C802" s="1"/>
    </row>
    <row r="803" spans="1:3" x14ac:dyDescent="0.25">
      <c r="A803" s="3">
        <f t="shared" si="28"/>
        <v>786</v>
      </c>
      <c r="B803" s="4">
        <v>380.1</v>
      </c>
      <c r="C803" s="1"/>
    </row>
    <row r="804" spans="1:3" x14ac:dyDescent="0.25">
      <c r="A804" s="3">
        <f t="shared" si="28"/>
        <v>787</v>
      </c>
      <c r="B804" s="4">
        <v>380.1</v>
      </c>
      <c r="C804" s="1"/>
    </row>
    <row r="805" spans="1:3" x14ac:dyDescent="0.25">
      <c r="A805" s="3">
        <f t="shared" si="28"/>
        <v>788</v>
      </c>
      <c r="B805" s="4">
        <v>380.1</v>
      </c>
      <c r="C805" s="1"/>
    </row>
    <row r="806" spans="1:3" x14ac:dyDescent="0.25">
      <c r="A806" s="3">
        <f t="shared" si="28"/>
        <v>789</v>
      </c>
      <c r="B806" s="4">
        <v>379.2</v>
      </c>
      <c r="C806" s="1"/>
    </row>
    <row r="807" spans="1:3" x14ac:dyDescent="0.25">
      <c r="A807" s="3">
        <f t="shared" si="28"/>
        <v>790</v>
      </c>
      <c r="B807" s="4">
        <v>379.2</v>
      </c>
      <c r="C807" s="1"/>
    </row>
    <row r="808" spans="1:3" x14ac:dyDescent="0.25">
      <c r="A808" s="3">
        <f t="shared" si="28"/>
        <v>791</v>
      </c>
      <c r="B808" s="4">
        <v>379.2</v>
      </c>
      <c r="C808" s="1"/>
    </row>
    <row r="809" spans="1:3" x14ac:dyDescent="0.25">
      <c r="A809" s="3">
        <f t="shared" si="28"/>
        <v>792</v>
      </c>
      <c r="B809" s="4">
        <v>378.2</v>
      </c>
      <c r="C809" s="1"/>
    </row>
    <row r="810" spans="1:3" x14ac:dyDescent="0.25">
      <c r="A810" s="3">
        <f t="shared" si="28"/>
        <v>793</v>
      </c>
      <c r="B810" s="4">
        <v>378.2</v>
      </c>
      <c r="C810" s="1"/>
    </row>
    <row r="811" spans="1:3" x14ac:dyDescent="0.25">
      <c r="A811" s="3">
        <f t="shared" si="28"/>
        <v>794</v>
      </c>
      <c r="B811" s="4">
        <v>378.2</v>
      </c>
      <c r="C811" s="1"/>
    </row>
    <row r="812" spans="1:3" x14ac:dyDescent="0.25">
      <c r="A812" s="3">
        <f t="shared" si="28"/>
        <v>795</v>
      </c>
      <c r="B812" s="4">
        <v>376.2</v>
      </c>
      <c r="C812" s="1"/>
    </row>
    <row r="813" spans="1:3" x14ac:dyDescent="0.25">
      <c r="A813" s="3">
        <f t="shared" si="28"/>
        <v>796</v>
      </c>
      <c r="B813" s="4">
        <v>376.2</v>
      </c>
      <c r="C813" s="1"/>
    </row>
    <row r="814" spans="1:3" x14ac:dyDescent="0.25">
      <c r="A814" s="3">
        <f t="shared" si="28"/>
        <v>797</v>
      </c>
      <c r="B814" s="4">
        <v>376.2</v>
      </c>
      <c r="C814" s="1"/>
    </row>
    <row r="815" spans="1:3" x14ac:dyDescent="0.25">
      <c r="A815" s="3">
        <f t="shared" si="28"/>
        <v>798</v>
      </c>
      <c r="B815" s="4">
        <v>375.2</v>
      </c>
      <c r="C815" s="1"/>
    </row>
    <row r="816" spans="1:3" x14ac:dyDescent="0.25">
      <c r="A816" s="3">
        <f t="shared" si="28"/>
        <v>799</v>
      </c>
      <c r="B816" s="4">
        <v>375.2</v>
      </c>
      <c r="C816" s="1"/>
    </row>
    <row r="817" spans="1:3" x14ac:dyDescent="0.25">
      <c r="A817" s="3">
        <f t="shared" si="28"/>
        <v>800</v>
      </c>
      <c r="B817" s="4">
        <v>375.2</v>
      </c>
      <c r="C817" s="1"/>
    </row>
    <row r="818" spans="1:3" x14ac:dyDescent="0.25">
      <c r="A818" s="3">
        <f t="shared" si="28"/>
        <v>801</v>
      </c>
      <c r="B818" s="4">
        <v>375.2</v>
      </c>
      <c r="C818" s="1"/>
    </row>
    <row r="819" spans="1:3" x14ac:dyDescent="0.25">
      <c r="A819" s="3">
        <f t="shared" si="28"/>
        <v>802</v>
      </c>
      <c r="B819" s="4">
        <v>374.2</v>
      </c>
      <c r="C819" s="1"/>
    </row>
    <row r="820" spans="1:3" x14ac:dyDescent="0.25">
      <c r="A820" s="3">
        <f t="shared" si="28"/>
        <v>803</v>
      </c>
      <c r="B820" s="4">
        <v>374.2</v>
      </c>
      <c r="C820" s="1"/>
    </row>
    <row r="821" spans="1:3" x14ac:dyDescent="0.25">
      <c r="A821" s="3">
        <f t="shared" si="28"/>
        <v>804</v>
      </c>
      <c r="B821" s="4">
        <v>374.2</v>
      </c>
      <c r="C821" s="1"/>
    </row>
    <row r="822" spans="1:3" x14ac:dyDescent="0.25">
      <c r="A822" s="3">
        <f t="shared" si="28"/>
        <v>805</v>
      </c>
      <c r="B822" s="4">
        <v>373.3</v>
      </c>
      <c r="C822" s="1"/>
    </row>
    <row r="823" spans="1:3" x14ac:dyDescent="0.25">
      <c r="A823" s="3">
        <f t="shared" si="28"/>
        <v>806</v>
      </c>
      <c r="B823" s="4">
        <v>373.3</v>
      </c>
      <c r="C823" s="1"/>
    </row>
    <row r="824" spans="1:3" x14ac:dyDescent="0.25">
      <c r="A824" s="3">
        <f t="shared" si="28"/>
        <v>807</v>
      </c>
      <c r="B824" s="4">
        <v>373.3</v>
      </c>
      <c r="C824" s="1"/>
    </row>
    <row r="825" spans="1:3" x14ac:dyDescent="0.25">
      <c r="A825" s="3">
        <f t="shared" si="28"/>
        <v>808</v>
      </c>
      <c r="B825" s="4">
        <v>372.3</v>
      </c>
      <c r="C825" s="1"/>
    </row>
    <row r="826" spans="1:3" x14ac:dyDescent="0.25">
      <c r="A826" s="3">
        <f t="shared" si="28"/>
        <v>809</v>
      </c>
      <c r="B826" s="4">
        <v>372.3</v>
      </c>
      <c r="C826" s="1"/>
    </row>
    <row r="827" spans="1:3" x14ac:dyDescent="0.25">
      <c r="A827" s="3">
        <f t="shared" si="28"/>
        <v>810</v>
      </c>
      <c r="B827" s="4">
        <v>372.3</v>
      </c>
      <c r="C827" s="1"/>
    </row>
    <row r="828" spans="1:3" x14ac:dyDescent="0.25">
      <c r="A828" s="3">
        <f t="shared" si="28"/>
        <v>811</v>
      </c>
      <c r="B828" s="4">
        <v>371.3</v>
      </c>
      <c r="C828" s="1"/>
    </row>
    <row r="829" spans="1:3" x14ac:dyDescent="0.25">
      <c r="A829" s="3">
        <f t="shared" si="28"/>
        <v>812</v>
      </c>
      <c r="B829" s="4">
        <v>371.3</v>
      </c>
      <c r="C829" s="1"/>
    </row>
    <row r="830" spans="1:3" x14ac:dyDescent="0.25">
      <c r="A830" s="3">
        <f t="shared" si="28"/>
        <v>813</v>
      </c>
      <c r="B830" s="4">
        <v>371.3</v>
      </c>
      <c r="C830" s="1"/>
    </row>
    <row r="831" spans="1:3" x14ac:dyDescent="0.25">
      <c r="A831" s="3">
        <f t="shared" si="28"/>
        <v>814</v>
      </c>
      <c r="B831" s="4">
        <v>370.3</v>
      </c>
      <c r="C831" s="1"/>
    </row>
    <row r="832" spans="1:3" x14ac:dyDescent="0.25">
      <c r="A832" s="3">
        <f t="shared" si="28"/>
        <v>815</v>
      </c>
      <c r="B832" s="4">
        <v>370.3</v>
      </c>
      <c r="C832" s="1"/>
    </row>
    <row r="833" spans="1:3" x14ac:dyDescent="0.25">
      <c r="A833" s="3">
        <f t="shared" si="28"/>
        <v>816</v>
      </c>
      <c r="B833" s="4">
        <v>370.3</v>
      </c>
      <c r="C833" s="1"/>
    </row>
    <row r="834" spans="1:3" x14ac:dyDescent="0.25">
      <c r="A834" s="3">
        <f t="shared" si="28"/>
        <v>817</v>
      </c>
      <c r="B834" s="4">
        <v>370.3</v>
      </c>
      <c r="C834" s="1"/>
    </row>
    <row r="835" spans="1:3" x14ac:dyDescent="0.25">
      <c r="A835" s="3">
        <f t="shared" si="28"/>
        <v>818</v>
      </c>
      <c r="B835" s="4">
        <v>369.3</v>
      </c>
      <c r="C835" s="1"/>
    </row>
    <row r="836" spans="1:3" x14ac:dyDescent="0.25">
      <c r="A836" s="3">
        <f t="shared" si="28"/>
        <v>819</v>
      </c>
      <c r="B836" s="4">
        <v>369.3</v>
      </c>
      <c r="C836" s="1"/>
    </row>
    <row r="837" spans="1:3" x14ac:dyDescent="0.25">
      <c r="A837" s="3">
        <f t="shared" si="28"/>
        <v>820</v>
      </c>
      <c r="B837" s="4">
        <v>369.3</v>
      </c>
      <c r="C837" s="1"/>
    </row>
    <row r="838" spans="1:3" x14ac:dyDescent="0.25">
      <c r="A838" s="3">
        <f t="shared" si="28"/>
        <v>821</v>
      </c>
      <c r="B838" s="4">
        <v>368.4</v>
      </c>
      <c r="C838" s="1"/>
    </row>
    <row r="839" spans="1:3" x14ac:dyDescent="0.25">
      <c r="A839" s="3">
        <f t="shared" si="28"/>
        <v>822</v>
      </c>
      <c r="B839" s="4">
        <v>368.4</v>
      </c>
      <c r="C839" s="1"/>
    </row>
    <row r="840" spans="1:3" x14ac:dyDescent="0.25">
      <c r="A840" s="3">
        <f t="shared" si="28"/>
        <v>823</v>
      </c>
      <c r="B840" s="4">
        <v>368.4</v>
      </c>
      <c r="C840" s="1"/>
    </row>
    <row r="841" spans="1:3" x14ac:dyDescent="0.25">
      <c r="A841" s="3">
        <f t="shared" si="28"/>
        <v>824</v>
      </c>
      <c r="B841" s="4">
        <v>367.4</v>
      </c>
      <c r="C841" s="1"/>
    </row>
    <row r="842" spans="1:3" x14ac:dyDescent="0.25">
      <c r="A842" s="3">
        <f t="shared" si="28"/>
        <v>825</v>
      </c>
      <c r="B842" s="4">
        <v>367.4</v>
      </c>
      <c r="C842" s="1"/>
    </row>
    <row r="843" spans="1:3" x14ac:dyDescent="0.25">
      <c r="A843" s="3">
        <f t="shared" si="28"/>
        <v>826</v>
      </c>
      <c r="B843" s="4">
        <v>367.4</v>
      </c>
      <c r="C843" s="1"/>
    </row>
    <row r="844" spans="1:3" x14ac:dyDescent="0.25">
      <c r="A844" s="3">
        <f t="shared" si="28"/>
        <v>827</v>
      </c>
      <c r="B844" s="4">
        <v>366.4</v>
      </c>
      <c r="C844" s="1"/>
    </row>
    <row r="845" spans="1:3" x14ac:dyDescent="0.25">
      <c r="A845" s="3">
        <f t="shared" si="28"/>
        <v>828</v>
      </c>
      <c r="B845" s="4">
        <v>366.4</v>
      </c>
      <c r="C845" s="1"/>
    </row>
    <row r="846" spans="1:3" x14ac:dyDescent="0.25">
      <c r="A846" s="3">
        <f t="shared" si="28"/>
        <v>829</v>
      </c>
      <c r="B846" s="4">
        <v>366.4</v>
      </c>
      <c r="C846" s="1"/>
    </row>
    <row r="847" spans="1:3" x14ac:dyDescent="0.25">
      <c r="A847" s="3">
        <f t="shared" si="28"/>
        <v>830</v>
      </c>
      <c r="B847" s="4">
        <v>365.4</v>
      </c>
      <c r="C847" s="1"/>
    </row>
    <row r="848" spans="1:3" x14ac:dyDescent="0.25">
      <c r="A848" s="3">
        <f t="shared" si="28"/>
        <v>831</v>
      </c>
      <c r="B848" s="4">
        <v>365.4</v>
      </c>
      <c r="C848" s="1"/>
    </row>
    <row r="849" spans="1:3" x14ac:dyDescent="0.25">
      <c r="A849" s="3">
        <f t="shared" si="28"/>
        <v>832</v>
      </c>
      <c r="B849" s="4">
        <v>365.4</v>
      </c>
      <c r="C849" s="1"/>
    </row>
    <row r="850" spans="1:3" x14ac:dyDescent="0.25">
      <c r="A850" s="3">
        <f t="shared" si="28"/>
        <v>833</v>
      </c>
      <c r="B850" s="4">
        <v>365.4</v>
      </c>
      <c r="C850" s="1"/>
    </row>
    <row r="851" spans="1:3" x14ac:dyDescent="0.25">
      <c r="A851" s="3">
        <f t="shared" ref="A851:A914" si="29">A850+1</f>
        <v>834</v>
      </c>
      <c r="B851" s="4">
        <v>364.4</v>
      </c>
      <c r="C851" s="1"/>
    </row>
    <row r="852" spans="1:3" x14ac:dyDescent="0.25">
      <c r="A852" s="3">
        <f t="shared" si="29"/>
        <v>835</v>
      </c>
      <c r="B852" s="4">
        <v>364.4</v>
      </c>
      <c r="C852" s="1"/>
    </row>
    <row r="853" spans="1:3" x14ac:dyDescent="0.25">
      <c r="A853" s="3">
        <f t="shared" si="29"/>
        <v>836</v>
      </c>
      <c r="B853" s="4">
        <v>364.4</v>
      </c>
      <c r="C853" s="1"/>
    </row>
    <row r="854" spans="1:3" x14ac:dyDescent="0.25">
      <c r="A854" s="3">
        <f t="shared" si="29"/>
        <v>837</v>
      </c>
      <c r="B854" s="4">
        <v>363.4</v>
      </c>
      <c r="C854" s="1"/>
    </row>
    <row r="855" spans="1:3" x14ac:dyDescent="0.25">
      <c r="A855" s="3">
        <f t="shared" si="29"/>
        <v>838</v>
      </c>
      <c r="B855" s="4">
        <v>363.4</v>
      </c>
      <c r="C855" s="1"/>
    </row>
    <row r="856" spans="1:3" x14ac:dyDescent="0.25">
      <c r="A856" s="3">
        <f t="shared" si="29"/>
        <v>839</v>
      </c>
      <c r="B856" s="4">
        <v>363.4</v>
      </c>
      <c r="C856" s="1"/>
    </row>
    <row r="857" spans="1:3" x14ac:dyDescent="0.25">
      <c r="A857" s="3">
        <f t="shared" si="29"/>
        <v>840</v>
      </c>
      <c r="B857" s="4">
        <v>362.5</v>
      </c>
      <c r="C857" s="1"/>
    </row>
    <row r="858" spans="1:3" x14ac:dyDescent="0.25">
      <c r="A858" s="3">
        <f t="shared" si="29"/>
        <v>841</v>
      </c>
      <c r="B858" s="4">
        <v>362.5</v>
      </c>
      <c r="C858" s="1"/>
    </row>
    <row r="859" spans="1:3" x14ac:dyDescent="0.25">
      <c r="A859" s="3">
        <f t="shared" si="29"/>
        <v>842</v>
      </c>
      <c r="B859" s="4">
        <v>362.5</v>
      </c>
      <c r="C859" s="1"/>
    </row>
    <row r="860" spans="1:3" x14ac:dyDescent="0.25">
      <c r="A860" s="3">
        <f t="shared" si="29"/>
        <v>843</v>
      </c>
      <c r="B860" s="4">
        <v>361.5</v>
      </c>
      <c r="C860" s="1"/>
    </row>
    <row r="861" spans="1:3" x14ac:dyDescent="0.25">
      <c r="A861" s="3">
        <f t="shared" si="29"/>
        <v>844</v>
      </c>
      <c r="B861" s="4">
        <v>361.5</v>
      </c>
      <c r="C861" s="1"/>
    </row>
    <row r="862" spans="1:3" x14ac:dyDescent="0.25">
      <c r="A862" s="3">
        <f t="shared" si="29"/>
        <v>845</v>
      </c>
      <c r="B862" s="4">
        <v>361.5</v>
      </c>
      <c r="C862" s="1"/>
    </row>
    <row r="863" spans="1:3" x14ac:dyDescent="0.25">
      <c r="A863" s="3">
        <f t="shared" si="29"/>
        <v>846</v>
      </c>
      <c r="B863" s="4">
        <v>360.5</v>
      </c>
      <c r="C863" s="1"/>
    </row>
    <row r="864" spans="1:3" x14ac:dyDescent="0.25">
      <c r="A864" s="3">
        <f t="shared" si="29"/>
        <v>847</v>
      </c>
      <c r="B864" s="4">
        <v>360.5</v>
      </c>
      <c r="C864" s="1"/>
    </row>
    <row r="865" spans="1:3" x14ac:dyDescent="0.25">
      <c r="A865" s="3">
        <f t="shared" si="29"/>
        <v>848</v>
      </c>
      <c r="B865" s="4">
        <v>360.5</v>
      </c>
      <c r="C865" s="1"/>
    </row>
    <row r="866" spans="1:3" x14ac:dyDescent="0.25">
      <c r="A866" s="3">
        <f t="shared" si="29"/>
        <v>849</v>
      </c>
      <c r="B866" s="4">
        <v>360.5</v>
      </c>
      <c r="C866" s="1"/>
    </row>
    <row r="867" spans="1:3" x14ac:dyDescent="0.25">
      <c r="A867" s="3">
        <f t="shared" si="29"/>
        <v>850</v>
      </c>
      <c r="B867" s="4">
        <v>359.5</v>
      </c>
      <c r="C867" s="1"/>
    </row>
    <row r="868" spans="1:3" x14ac:dyDescent="0.25">
      <c r="A868" s="3">
        <f t="shared" si="29"/>
        <v>851</v>
      </c>
      <c r="B868" s="4">
        <v>359.5</v>
      </c>
      <c r="C868" s="1"/>
    </row>
    <row r="869" spans="1:3" x14ac:dyDescent="0.25">
      <c r="A869" s="3">
        <f t="shared" si="29"/>
        <v>852</v>
      </c>
      <c r="B869" s="4">
        <v>359.5</v>
      </c>
      <c r="C869" s="1"/>
    </row>
    <row r="870" spans="1:3" x14ac:dyDescent="0.25">
      <c r="A870" s="3">
        <f t="shared" si="29"/>
        <v>853</v>
      </c>
      <c r="B870" s="4">
        <v>358.5</v>
      </c>
      <c r="C870" s="1"/>
    </row>
    <row r="871" spans="1:3" x14ac:dyDescent="0.25">
      <c r="A871" s="3">
        <f t="shared" si="29"/>
        <v>854</v>
      </c>
      <c r="B871" s="4">
        <v>358.5</v>
      </c>
      <c r="C871" s="1"/>
    </row>
    <row r="872" spans="1:3" x14ac:dyDescent="0.25">
      <c r="A872" s="3">
        <f t="shared" si="29"/>
        <v>855</v>
      </c>
      <c r="B872" s="4">
        <v>358.5</v>
      </c>
      <c r="C872" s="1"/>
    </row>
    <row r="873" spans="1:3" x14ac:dyDescent="0.25">
      <c r="A873" s="3">
        <f t="shared" si="29"/>
        <v>856</v>
      </c>
      <c r="B873" s="4">
        <v>357.5</v>
      </c>
      <c r="C873" s="1"/>
    </row>
    <row r="874" spans="1:3" x14ac:dyDescent="0.25">
      <c r="A874" s="3">
        <f t="shared" si="29"/>
        <v>857</v>
      </c>
      <c r="B874" s="4">
        <v>357.5</v>
      </c>
      <c r="C874" s="1"/>
    </row>
    <row r="875" spans="1:3" x14ac:dyDescent="0.25">
      <c r="A875" s="3">
        <f t="shared" si="29"/>
        <v>858</v>
      </c>
      <c r="B875" s="4">
        <v>357.5</v>
      </c>
      <c r="C875" s="1"/>
    </row>
    <row r="876" spans="1:3" x14ac:dyDescent="0.25">
      <c r="A876" s="3">
        <f t="shared" si="29"/>
        <v>859</v>
      </c>
      <c r="B876" s="4">
        <v>356.6</v>
      </c>
      <c r="C876" s="1"/>
    </row>
    <row r="877" spans="1:3" x14ac:dyDescent="0.25">
      <c r="A877" s="3">
        <f t="shared" si="29"/>
        <v>860</v>
      </c>
      <c r="B877" s="4">
        <v>356.6</v>
      </c>
      <c r="C877" s="1"/>
    </row>
    <row r="878" spans="1:3" x14ac:dyDescent="0.25">
      <c r="A878" s="3">
        <f t="shared" si="29"/>
        <v>861</v>
      </c>
      <c r="B878" s="4">
        <v>356.6</v>
      </c>
      <c r="C878" s="1"/>
    </row>
    <row r="879" spans="1:3" x14ac:dyDescent="0.25">
      <c r="A879" s="3">
        <f t="shared" si="29"/>
        <v>862</v>
      </c>
      <c r="B879" s="4">
        <v>355.6</v>
      </c>
      <c r="C879" s="1"/>
    </row>
    <row r="880" spans="1:3" x14ac:dyDescent="0.25">
      <c r="A880" s="3">
        <f t="shared" si="29"/>
        <v>863</v>
      </c>
      <c r="B880" s="4">
        <v>355.6</v>
      </c>
      <c r="C880" s="1"/>
    </row>
    <row r="881" spans="1:3" x14ac:dyDescent="0.25">
      <c r="A881" s="3">
        <f t="shared" si="29"/>
        <v>864</v>
      </c>
      <c r="B881" s="4">
        <v>355.6</v>
      </c>
      <c r="C881" s="1"/>
    </row>
    <row r="882" spans="1:3" x14ac:dyDescent="0.25">
      <c r="A882" s="3">
        <f t="shared" si="29"/>
        <v>865</v>
      </c>
      <c r="B882" s="4">
        <v>355.6</v>
      </c>
      <c r="C882" s="1"/>
    </row>
    <row r="883" spans="1:3" x14ac:dyDescent="0.25">
      <c r="A883" s="3">
        <f t="shared" si="29"/>
        <v>866</v>
      </c>
      <c r="B883" s="4">
        <v>354.6</v>
      </c>
      <c r="C883" s="1"/>
    </row>
    <row r="884" spans="1:3" x14ac:dyDescent="0.25">
      <c r="A884" s="3">
        <f t="shared" si="29"/>
        <v>867</v>
      </c>
      <c r="B884" s="4">
        <v>354.6</v>
      </c>
      <c r="C884" s="1"/>
    </row>
    <row r="885" spans="1:3" x14ac:dyDescent="0.25">
      <c r="A885" s="3">
        <f t="shared" si="29"/>
        <v>868</v>
      </c>
      <c r="B885" s="4">
        <v>354.6</v>
      </c>
      <c r="C885" s="1"/>
    </row>
    <row r="886" spans="1:3" x14ac:dyDescent="0.25">
      <c r="A886" s="3">
        <f t="shared" si="29"/>
        <v>869</v>
      </c>
      <c r="B886" s="4">
        <v>353.6</v>
      </c>
      <c r="C886" s="1"/>
    </row>
    <row r="887" spans="1:3" x14ac:dyDescent="0.25">
      <c r="A887" s="3">
        <f t="shared" si="29"/>
        <v>870</v>
      </c>
      <c r="B887" s="4">
        <v>353.6</v>
      </c>
      <c r="C887" s="1"/>
    </row>
    <row r="888" spans="1:3" x14ac:dyDescent="0.25">
      <c r="A888" s="3">
        <f t="shared" si="29"/>
        <v>871</v>
      </c>
      <c r="B888" s="4">
        <v>353.6</v>
      </c>
      <c r="C888" s="1"/>
    </row>
    <row r="889" spans="1:3" x14ac:dyDescent="0.25">
      <c r="A889" s="3">
        <f t="shared" si="29"/>
        <v>872</v>
      </c>
      <c r="B889" s="4">
        <v>352.6</v>
      </c>
      <c r="C889" s="1"/>
    </row>
    <row r="890" spans="1:3" x14ac:dyDescent="0.25">
      <c r="A890" s="3">
        <f t="shared" si="29"/>
        <v>873</v>
      </c>
      <c r="B890" s="4">
        <v>352.6</v>
      </c>
      <c r="C890" s="1"/>
    </row>
    <row r="891" spans="1:3" x14ac:dyDescent="0.25">
      <c r="A891" s="3">
        <f t="shared" si="29"/>
        <v>874</v>
      </c>
      <c r="B891" s="4">
        <v>352.6</v>
      </c>
      <c r="C891" s="1"/>
    </row>
    <row r="892" spans="1:3" x14ac:dyDescent="0.25">
      <c r="A892" s="3">
        <f t="shared" si="29"/>
        <v>875</v>
      </c>
      <c r="B892" s="4">
        <v>351.6</v>
      </c>
      <c r="C892" s="1"/>
    </row>
    <row r="893" spans="1:3" x14ac:dyDescent="0.25">
      <c r="A893" s="3">
        <f t="shared" si="29"/>
        <v>876</v>
      </c>
      <c r="B893" s="4">
        <v>351.6</v>
      </c>
      <c r="C893" s="1"/>
    </row>
    <row r="894" spans="1:3" x14ac:dyDescent="0.25">
      <c r="A894" s="3">
        <f t="shared" si="29"/>
        <v>877</v>
      </c>
      <c r="B894" s="4">
        <v>351.6</v>
      </c>
      <c r="C894" s="1"/>
    </row>
    <row r="895" spans="1:3" x14ac:dyDescent="0.25">
      <c r="A895" s="3">
        <f t="shared" si="29"/>
        <v>878</v>
      </c>
      <c r="B895" s="4">
        <v>350.7</v>
      </c>
      <c r="C895" s="1"/>
    </row>
    <row r="896" spans="1:3" x14ac:dyDescent="0.25">
      <c r="A896" s="3">
        <f t="shared" si="29"/>
        <v>879</v>
      </c>
      <c r="B896" s="4">
        <v>350.7</v>
      </c>
      <c r="C896" s="1"/>
    </row>
    <row r="897" spans="1:3" x14ac:dyDescent="0.25">
      <c r="A897" s="3">
        <f t="shared" si="29"/>
        <v>880</v>
      </c>
      <c r="B897" s="4">
        <v>350.7</v>
      </c>
      <c r="C897" s="1"/>
    </row>
    <row r="898" spans="1:3" x14ac:dyDescent="0.25">
      <c r="A898" s="3">
        <f t="shared" si="29"/>
        <v>881</v>
      </c>
      <c r="B898" s="4">
        <v>350.7</v>
      </c>
      <c r="C898" s="1"/>
    </row>
    <row r="899" spans="1:3" x14ac:dyDescent="0.25">
      <c r="A899" s="3">
        <f t="shared" si="29"/>
        <v>882</v>
      </c>
      <c r="B899" s="4">
        <v>350.7</v>
      </c>
      <c r="C899" s="1"/>
    </row>
    <row r="900" spans="1:3" x14ac:dyDescent="0.25">
      <c r="A900" s="3">
        <f t="shared" si="29"/>
        <v>883</v>
      </c>
      <c r="B900" s="4">
        <v>350.7</v>
      </c>
      <c r="C900" s="1"/>
    </row>
    <row r="901" spans="1:3" x14ac:dyDescent="0.25">
      <c r="A901" s="3">
        <f t="shared" si="29"/>
        <v>884</v>
      </c>
      <c r="B901" s="4">
        <v>350.7</v>
      </c>
      <c r="C901" s="1"/>
    </row>
    <row r="902" spans="1:3" x14ac:dyDescent="0.25">
      <c r="A902" s="3">
        <f t="shared" si="29"/>
        <v>885</v>
      </c>
      <c r="B902" s="4">
        <v>349.7</v>
      </c>
      <c r="C902" s="1"/>
    </row>
    <row r="903" spans="1:3" x14ac:dyDescent="0.25">
      <c r="A903" s="3">
        <f t="shared" si="29"/>
        <v>886</v>
      </c>
      <c r="B903" s="4">
        <v>349.7</v>
      </c>
      <c r="C903" s="1"/>
    </row>
    <row r="904" spans="1:3" x14ac:dyDescent="0.25">
      <c r="A904" s="3">
        <f t="shared" si="29"/>
        <v>887</v>
      </c>
      <c r="B904" s="4">
        <v>349.7</v>
      </c>
      <c r="C904" s="1"/>
    </row>
    <row r="905" spans="1:3" x14ac:dyDescent="0.25">
      <c r="A905" s="3">
        <f t="shared" si="29"/>
        <v>888</v>
      </c>
      <c r="B905" s="4">
        <v>348.7</v>
      </c>
      <c r="C905" s="1"/>
    </row>
    <row r="906" spans="1:3" x14ac:dyDescent="0.25">
      <c r="A906" s="3">
        <f t="shared" si="29"/>
        <v>889</v>
      </c>
      <c r="B906" s="4">
        <v>348.7</v>
      </c>
      <c r="C906" s="1"/>
    </row>
    <row r="907" spans="1:3" x14ac:dyDescent="0.25">
      <c r="A907" s="3">
        <f t="shared" si="29"/>
        <v>890</v>
      </c>
      <c r="B907" s="4">
        <v>348.7</v>
      </c>
      <c r="C907" s="1"/>
    </row>
    <row r="908" spans="1:3" x14ac:dyDescent="0.25">
      <c r="A908" s="3">
        <f t="shared" si="29"/>
        <v>891</v>
      </c>
      <c r="B908" s="4">
        <v>347.7</v>
      </c>
      <c r="C908" s="1"/>
    </row>
    <row r="909" spans="1:3" x14ac:dyDescent="0.25">
      <c r="A909" s="3">
        <f t="shared" si="29"/>
        <v>892</v>
      </c>
      <c r="B909" s="4">
        <v>347.7</v>
      </c>
      <c r="C909" s="1"/>
    </row>
    <row r="910" spans="1:3" x14ac:dyDescent="0.25">
      <c r="A910" s="3">
        <f t="shared" si="29"/>
        <v>893</v>
      </c>
      <c r="B910" s="4">
        <v>347.7</v>
      </c>
      <c r="C910" s="1"/>
    </row>
    <row r="911" spans="1:3" x14ac:dyDescent="0.25">
      <c r="A911" s="3">
        <f t="shared" si="29"/>
        <v>894</v>
      </c>
      <c r="B911" s="4">
        <v>346.7</v>
      </c>
      <c r="C911" s="1"/>
    </row>
    <row r="912" spans="1:3" x14ac:dyDescent="0.25">
      <c r="A912" s="3">
        <f t="shared" si="29"/>
        <v>895</v>
      </c>
      <c r="B912" s="4">
        <v>346.7</v>
      </c>
      <c r="C912" s="1"/>
    </row>
    <row r="913" spans="1:3" x14ac:dyDescent="0.25">
      <c r="A913" s="3">
        <f t="shared" si="29"/>
        <v>896</v>
      </c>
      <c r="B913" s="4">
        <v>346.7</v>
      </c>
      <c r="C913" s="1"/>
    </row>
    <row r="914" spans="1:3" x14ac:dyDescent="0.25">
      <c r="A914" s="3">
        <f t="shared" si="29"/>
        <v>897</v>
      </c>
      <c r="B914" s="4">
        <v>346.7</v>
      </c>
      <c r="C914" s="1"/>
    </row>
    <row r="915" spans="1:3" x14ac:dyDescent="0.25">
      <c r="A915" s="3">
        <f t="shared" ref="A915:A978" si="30">A914+1</f>
        <v>898</v>
      </c>
      <c r="B915" s="4">
        <v>345.7</v>
      </c>
      <c r="C915" s="1"/>
    </row>
    <row r="916" spans="1:3" x14ac:dyDescent="0.25">
      <c r="A916" s="3">
        <f t="shared" si="30"/>
        <v>899</v>
      </c>
      <c r="B916" s="4">
        <v>345.7</v>
      </c>
      <c r="C916" s="1"/>
    </row>
    <row r="917" spans="1:3" x14ac:dyDescent="0.25">
      <c r="A917" s="3">
        <f t="shared" si="30"/>
        <v>900</v>
      </c>
      <c r="B917" s="4">
        <v>345.7</v>
      </c>
      <c r="C917" s="1"/>
    </row>
    <row r="918" spans="1:3" x14ac:dyDescent="0.25">
      <c r="A918" s="3">
        <f t="shared" si="30"/>
        <v>901</v>
      </c>
      <c r="B918" s="4">
        <v>344.8</v>
      </c>
      <c r="C918" s="1"/>
    </row>
    <row r="919" spans="1:3" x14ac:dyDescent="0.25">
      <c r="A919" s="3">
        <f t="shared" si="30"/>
        <v>902</v>
      </c>
      <c r="B919" s="4">
        <v>344.8</v>
      </c>
      <c r="C919" s="1"/>
    </row>
    <row r="920" spans="1:3" x14ac:dyDescent="0.25">
      <c r="A920" s="3">
        <f t="shared" si="30"/>
        <v>903</v>
      </c>
      <c r="B920" s="4">
        <v>344.8</v>
      </c>
      <c r="C920" s="1"/>
    </row>
    <row r="921" spans="1:3" x14ac:dyDescent="0.25">
      <c r="A921" s="3">
        <f t="shared" si="30"/>
        <v>904</v>
      </c>
      <c r="B921" s="4">
        <v>343.8</v>
      </c>
      <c r="C921" s="1"/>
    </row>
    <row r="922" spans="1:3" x14ac:dyDescent="0.25">
      <c r="A922" s="3">
        <f t="shared" si="30"/>
        <v>905</v>
      </c>
      <c r="B922" s="4">
        <v>343.8</v>
      </c>
      <c r="C922" s="1"/>
    </row>
    <row r="923" spans="1:3" x14ac:dyDescent="0.25">
      <c r="A923" s="3">
        <f t="shared" si="30"/>
        <v>906</v>
      </c>
      <c r="B923" s="4">
        <v>343.8</v>
      </c>
      <c r="C923" s="1"/>
    </row>
    <row r="924" spans="1:3" x14ac:dyDescent="0.25">
      <c r="A924" s="3">
        <f t="shared" si="30"/>
        <v>907</v>
      </c>
      <c r="B924" s="4">
        <v>342.8</v>
      </c>
      <c r="C924" s="1"/>
    </row>
    <row r="925" spans="1:3" x14ac:dyDescent="0.25">
      <c r="A925" s="3">
        <f t="shared" si="30"/>
        <v>908</v>
      </c>
      <c r="B925" s="4">
        <v>342.8</v>
      </c>
      <c r="C925" s="1"/>
    </row>
    <row r="926" spans="1:3" x14ac:dyDescent="0.25">
      <c r="A926" s="3">
        <f t="shared" si="30"/>
        <v>909</v>
      </c>
      <c r="B926" s="4">
        <v>342.8</v>
      </c>
      <c r="C926" s="1"/>
    </row>
    <row r="927" spans="1:3" x14ac:dyDescent="0.25">
      <c r="A927" s="3">
        <f t="shared" si="30"/>
        <v>910</v>
      </c>
      <c r="B927" s="4">
        <v>341.8</v>
      </c>
      <c r="C927" s="1"/>
    </row>
    <row r="928" spans="1:3" x14ac:dyDescent="0.25">
      <c r="A928" s="3">
        <f t="shared" si="30"/>
        <v>911</v>
      </c>
      <c r="B928" s="4">
        <v>341.8</v>
      </c>
      <c r="C928" s="1"/>
    </row>
    <row r="929" spans="1:3" x14ac:dyDescent="0.25">
      <c r="A929" s="3">
        <f t="shared" si="30"/>
        <v>912</v>
      </c>
      <c r="B929" s="4">
        <v>341.8</v>
      </c>
      <c r="C929" s="1"/>
    </row>
    <row r="930" spans="1:3" x14ac:dyDescent="0.25">
      <c r="A930" s="3">
        <f t="shared" si="30"/>
        <v>913</v>
      </c>
      <c r="B930" s="4">
        <v>341.8</v>
      </c>
      <c r="C930" s="1"/>
    </row>
    <row r="931" spans="1:3" x14ac:dyDescent="0.25">
      <c r="A931" s="3">
        <f t="shared" si="30"/>
        <v>914</v>
      </c>
      <c r="B931" s="4">
        <v>341.8</v>
      </c>
      <c r="C931" s="1"/>
    </row>
    <row r="932" spans="1:3" x14ac:dyDescent="0.25">
      <c r="A932" s="3">
        <f t="shared" si="30"/>
        <v>915</v>
      </c>
      <c r="B932" s="4">
        <v>341.8</v>
      </c>
      <c r="C932" s="1"/>
    </row>
    <row r="933" spans="1:3" x14ac:dyDescent="0.25">
      <c r="A933" s="3">
        <f t="shared" si="30"/>
        <v>916</v>
      </c>
      <c r="B933" s="4">
        <v>341.8</v>
      </c>
      <c r="C933" s="1"/>
    </row>
    <row r="934" spans="1:3" x14ac:dyDescent="0.25">
      <c r="A934" s="3">
        <f t="shared" si="30"/>
        <v>917</v>
      </c>
      <c r="B934" s="4">
        <v>340.8</v>
      </c>
      <c r="C934" s="1"/>
    </row>
    <row r="935" spans="1:3" x14ac:dyDescent="0.25">
      <c r="A935" s="3">
        <f t="shared" si="30"/>
        <v>918</v>
      </c>
      <c r="B935" s="4">
        <v>340.8</v>
      </c>
      <c r="C935" s="1"/>
    </row>
    <row r="936" spans="1:3" x14ac:dyDescent="0.25">
      <c r="A936" s="3">
        <f t="shared" si="30"/>
        <v>919</v>
      </c>
      <c r="B936" s="4">
        <v>340.8</v>
      </c>
      <c r="C936" s="1"/>
    </row>
    <row r="937" spans="1:3" x14ac:dyDescent="0.25">
      <c r="A937" s="3">
        <f t="shared" si="30"/>
        <v>920</v>
      </c>
      <c r="B937" s="4">
        <v>339.8</v>
      </c>
      <c r="C937" s="1"/>
    </row>
    <row r="938" spans="1:3" x14ac:dyDescent="0.25">
      <c r="A938" s="3">
        <f t="shared" si="30"/>
        <v>921</v>
      </c>
      <c r="B938" s="4">
        <v>339.8</v>
      </c>
      <c r="C938" s="1"/>
    </row>
    <row r="939" spans="1:3" x14ac:dyDescent="0.25">
      <c r="A939" s="3">
        <f t="shared" si="30"/>
        <v>922</v>
      </c>
      <c r="B939" s="4">
        <v>339.8</v>
      </c>
      <c r="C939" s="1"/>
    </row>
    <row r="940" spans="1:3" x14ac:dyDescent="0.25">
      <c r="A940" s="3">
        <f t="shared" si="30"/>
        <v>923</v>
      </c>
      <c r="B940" s="4">
        <v>338.8</v>
      </c>
      <c r="C940" s="1"/>
    </row>
    <row r="941" spans="1:3" x14ac:dyDescent="0.25">
      <c r="A941" s="3">
        <f t="shared" si="30"/>
        <v>924</v>
      </c>
      <c r="B941" s="4">
        <v>338.8</v>
      </c>
      <c r="C941" s="1"/>
    </row>
    <row r="942" spans="1:3" x14ac:dyDescent="0.25">
      <c r="A942" s="3">
        <f t="shared" si="30"/>
        <v>925</v>
      </c>
      <c r="B942" s="4">
        <v>338.8</v>
      </c>
      <c r="C942" s="1"/>
    </row>
    <row r="943" spans="1:3" x14ac:dyDescent="0.25">
      <c r="A943" s="3">
        <f t="shared" si="30"/>
        <v>926</v>
      </c>
      <c r="B943" s="4">
        <v>337.9</v>
      </c>
      <c r="C943" s="1"/>
    </row>
    <row r="944" spans="1:3" x14ac:dyDescent="0.25">
      <c r="A944" s="3">
        <f t="shared" si="30"/>
        <v>927</v>
      </c>
      <c r="B944" s="4">
        <v>337.9</v>
      </c>
      <c r="C944" s="1"/>
    </row>
    <row r="945" spans="1:3" x14ac:dyDescent="0.25">
      <c r="A945" s="3">
        <f t="shared" si="30"/>
        <v>928</v>
      </c>
      <c r="B945" s="4">
        <v>337.9</v>
      </c>
      <c r="C945" s="1"/>
    </row>
    <row r="946" spans="1:3" x14ac:dyDescent="0.25">
      <c r="A946" s="3">
        <f t="shared" si="30"/>
        <v>929</v>
      </c>
      <c r="B946" s="4">
        <v>337.9</v>
      </c>
      <c r="C946" s="1"/>
    </row>
    <row r="947" spans="1:3" x14ac:dyDescent="0.25">
      <c r="A947" s="3">
        <f t="shared" si="30"/>
        <v>930</v>
      </c>
      <c r="B947" s="4">
        <v>337.9</v>
      </c>
      <c r="C947" s="1"/>
    </row>
    <row r="948" spans="1:3" x14ac:dyDescent="0.25">
      <c r="A948" s="3">
        <f t="shared" si="30"/>
        <v>931</v>
      </c>
      <c r="B948" s="4">
        <v>337.9</v>
      </c>
      <c r="C948" s="1"/>
    </row>
    <row r="949" spans="1:3" x14ac:dyDescent="0.25">
      <c r="A949" s="3">
        <f t="shared" si="30"/>
        <v>932</v>
      </c>
      <c r="B949" s="4">
        <v>337.9</v>
      </c>
      <c r="C949" s="1"/>
    </row>
    <row r="950" spans="1:3" x14ac:dyDescent="0.25">
      <c r="A950" s="3">
        <f t="shared" si="30"/>
        <v>933</v>
      </c>
      <c r="B950" s="4">
        <v>335.9</v>
      </c>
      <c r="C950" s="1"/>
    </row>
    <row r="951" spans="1:3" x14ac:dyDescent="0.25">
      <c r="A951" s="3">
        <f t="shared" si="30"/>
        <v>934</v>
      </c>
      <c r="B951" s="4">
        <v>335.9</v>
      </c>
      <c r="C951" s="1"/>
    </row>
    <row r="952" spans="1:3" x14ac:dyDescent="0.25">
      <c r="A952" s="3">
        <f t="shared" si="30"/>
        <v>935</v>
      </c>
      <c r="B952" s="4">
        <v>335.9</v>
      </c>
      <c r="C952" s="1"/>
    </row>
    <row r="953" spans="1:3" x14ac:dyDescent="0.25">
      <c r="A953" s="3">
        <f t="shared" si="30"/>
        <v>936</v>
      </c>
      <c r="B953" s="4">
        <v>334.9</v>
      </c>
      <c r="C953" s="1"/>
    </row>
    <row r="954" spans="1:3" x14ac:dyDescent="0.25">
      <c r="A954" s="3">
        <f t="shared" si="30"/>
        <v>937</v>
      </c>
      <c r="B954" s="4">
        <v>334.9</v>
      </c>
      <c r="C954" s="1"/>
    </row>
    <row r="955" spans="1:3" x14ac:dyDescent="0.25">
      <c r="A955" s="3">
        <f t="shared" si="30"/>
        <v>938</v>
      </c>
      <c r="B955" s="4">
        <v>334.9</v>
      </c>
      <c r="C955" s="1"/>
    </row>
    <row r="956" spans="1:3" x14ac:dyDescent="0.25">
      <c r="A956" s="3">
        <f t="shared" si="30"/>
        <v>939</v>
      </c>
      <c r="B956" s="4">
        <v>334.9</v>
      </c>
      <c r="C956" s="1"/>
    </row>
    <row r="957" spans="1:3" x14ac:dyDescent="0.25">
      <c r="A957" s="3">
        <f t="shared" si="30"/>
        <v>940</v>
      </c>
      <c r="B957" s="4">
        <v>334.9</v>
      </c>
      <c r="C957" s="1"/>
    </row>
    <row r="958" spans="1:3" x14ac:dyDescent="0.25">
      <c r="A958" s="3">
        <f t="shared" si="30"/>
        <v>941</v>
      </c>
      <c r="B958" s="4">
        <v>334.9</v>
      </c>
      <c r="C958" s="1"/>
    </row>
    <row r="959" spans="1:3" x14ac:dyDescent="0.25">
      <c r="A959" s="3">
        <f t="shared" si="30"/>
        <v>942</v>
      </c>
      <c r="B959" s="4">
        <v>333.9</v>
      </c>
      <c r="C959" s="1"/>
    </row>
    <row r="960" spans="1:3" x14ac:dyDescent="0.25">
      <c r="A960" s="3">
        <f t="shared" si="30"/>
        <v>943</v>
      </c>
      <c r="B960" s="4">
        <v>333.9</v>
      </c>
      <c r="C960" s="1"/>
    </row>
    <row r="961" spans="1:3" x14ac:dyDescent="0.25">
      <c r="A961" s="3">
        <f t="shared" si="30"/>
        <v>944</v>
      </c>
      <c r="B961" s="4">
        <v>333.9</v>
      </c>
      <c r="C961" s="1"/>
    </row>
    <row r="962" spans="1:3" x14ac:dyDescent="0.25">
      <c r="A962" s="3">
        <f t="shared" si="30"/>
        <v>945</v>
      </c>
      <c r="B962" s="4">
        <v>333.9</v>
      </c>
      <c r="C962" s="1"/>
    </row>
    <row r="963" spans="1:3" x14ac:dyDescent="0.25">
      <c r="A963" s="3">
        <f t="shared" si="30"/>
        <v>946</v>
      </c>
      <c r="B963" s="4">
        <v>332.9</v>
      </c>
      <c r="C963" s="1"/>
    </row>
    <row r="964" spans="1:3" x14ac:dyDescent="0.25">
      <c r="A964" s="3">
        <f t="shared" si="30"/>
        <v>947</v>
      </c>
      <c r="B964" s="4">
        <v>332.9</v>
      </c>
      <c r="C964" s="1"/>
    </row>
    <row r="965" spans="1:3" x14ac:dyDescent="0.25">
      <c r="A965" s="3">
        <f t="shared" si="30"/>
        <v>948</v>
      </c>
      <c r="B965" s="4">
        <v>332.9</v>
      </c>
      <c r="C965" s="1"/>
    </row>
    <row r="966" spans="1:3" x14ac:dyDescent="0.25">
      <c r="A966" s="3">
        <f t="shared" si="30"/>
        <v>949</v>
      </c>
      <c r="B966" s="4">
        <v>331.9</v>
      </c>
      <c r="C966" s="1"/>
    </row>
    <row r="967" spans="1:3" x14ac:dyDescent="0.25">
      <c r="A967" s="3">
        <f t="shared" si="30"/>
        <v>950</v>
      </c>
      <c r="B967" s="4">
        <v>331.9</v>
      </c>
      <c r="C967" s="1"/>
    </row>
    <row r="968" spans="1:3" x14ac:dyDescent="0.25">
      <c r="A968" s="3">
        <f t="shared" si="30"/>
        <v>951</v>
      </c>
      <c r="B968" s="4">
        <v>331.9</v>
      </c>
      <c r="C968" s="1"/>
    </row>
    <row r="969" spans="1:3" x14ac:dyDescent="0.25">
      <c r="A969" s="3">
        <f t="shared" si="30"/>
        <v>952</v>
      </c>
      <c r="B969" s="4">
        <v>331.9</v>
      </c>
      <c r="C969" s="1"/>
    </row>
    <row r="970" spans="1:3" x14ac:dyDescent="0.25">
      <c r="A970" s="3">
        <f t="shared" si="30"/>
        <v>953</v>
      </c>
      <c r="B970" s="4">
        <v>331.9</v>
      </c>
      <c r="C970" s="1"/>
    </row>
    <row r="971" spans="1:3" x14ac:dyDescent="0.25">
      <c r="A971" s="3">
        <f t="shared" si="30"/>
        <v>954</v>
      </c>
      <c r="B971" s="4">
        <v>331.9</v>
      </c>
      <c r="C971" s="1"/>
    </row>
    <row r="972" spans="1:3" x14ac:dyDescent="0.25">
      <c r="A972" s="3">
        <f t="shared" si="30"/>
        <v>955</v>
      </c>
      <c r="B972" s="4">
        <v>330.9</v>
      </c>
      <c r="C972" s="1"/>
    </row>
    <row r="973" spans="1:3" x14ac:dyDescent="0.25">
      <c r="A973" s="3">
        <f t="shared" si="30"/>
        <v>956</v>
      </c>
      <c r="B973" s="4">
        <v>330.9</v>
      </c>
      <c r="C973" s="1"/>
    </row>
    <row r="974" spans="1:3" x14ac:dyDescent="0.25">
      <c r="A974" s="3">
        <f t="shared" si="30"/>
        <v>957</v>
      </c>
      <c r="B974" s="4">
        <v>330.9</v>
      </c>
      <c r="C974" s="1"/>
    </row>
    <row r="975" spans="1:3" x14ac:dyDescent="0.25">
      <c r="A975" s="3">
        <f t="shared" si="30"/>
        <v>958</v>
      </c>
      <c r="B975" s="4">
        <v>330</v>
      </c>
      <c r="C975" s="1"/>
    </row>
    <row r="976" spans="1:3" x14ac:dyDescent="0.25">
      <c r="A976" s="3">
        <f t="shared" si="30"/>
        <v>959</v>
      </c>
      <c r="B976" s="4">
        <v>330</v>
      </c>
      <c r="C976" s="1"/>
    </row>
    <row r="977" spans="1:3" x14ac:dyDescent="0.25">
      <c r="A977" s="3">
        <f t="shared" si="30"/>
        <v>960</v>
      </c>
      <c r="B977" s="4">
        <v>330</v>
      </c>
      <c r="C977" s="1"/>
    </row>
    <row r="978" spans="1:3" x14ac:dyDescent="0.25">
      <c r="A978" s="3">
        <f t="shared" si="30"/>
        <v>961</v>
      </c>
      <c r="B978" s="4">
        <v>330</v>
      </c>
      <c r="C978" s="1"/>
    </row>
    <row r="979" spans="1:3" x14ac:dyDescent="0.25">
      <c r="A979" s="3">
        <f t="shared" ref="A979:A1042" si="31">A978+1</f>
        <v>962</v>
      </c>
      <c r="B979" s="4">
        <v>329</v>
      </c>
      <c r="C979" s="1"/>
    </row>
    <row r="980" spans="1:3" x14ac:dyDescent="0.25">
      <c r="A980" s="3">
        <f t="shared" si="31"/>
        <v>963</v>
      </c>
      <c r="B980" s="4">
        <v>329</v>
      </c>
      <c r="C980" s="1"/>
    </row>
    <row r="981" spans="1:3" x14ac:dyDescent="0.25">
      <c r="A981" s="3">
        <f t="shared" si="31"/>
        <v>964</v>
      </c>
      <c r="B981" s="4">
        <v>329</v>
      </c>
      <c r="C981" s="1"/>
    </row>
    <row r="982" spans="1:3" x14ac:dyDescent="0.25">
      <c r="A982" s="3">
        <f t="shared" si="31"/>
        <v>965</v>
      </c>
      <c r="B982" s="4">
        <v>328</v>
      </c>
      <c r="C982" s="1"/>
    </row>
    <row r="983" spans="1:3" x14ac:dyDescent="0.25">
      <c r="A983" s="3">
        <f t="shared" si="31"/>
        <v>966</v>
      </c>
      <c r="B983" s="4">
        <v>328</v>
      </c>
      <c r="C983" s="1"/>
    </row>
    <row r="984" spans="1:3" x14ac:dyDescent="0.25">
      <c r="A984" s="3">
        <f t="shared" si="31"/>
        <v>967</v>
      </c>
      <c r="B984" s="4">
        <v>328</v>
      </c>
      <c r="C984" s="1"/>
    </row>
    <row r="985" spans="1:3" x14ac:dyDescent="0.25">
      <c r="A985" s="3">
        <f t="shared" si="31"/>
        <v>968</v>
      </c>
      <c r="B985" s="4">
        <v>328</v>
      </c>
      <c r="C985" s="1"/>
    </row>
    <row r="986" spans="1:3" x14ac:dyDescent="0.25">
      <c r="A986" s="3">
        <f t="shared" si="31"/>
        <v>969</v>
      </c>
      <c r="B986" s="4">
        <v>328</v>
      </c>
      <c r="C986" s="1"/>
    </row>
    <row r="987" spans="1:3" x14ac:dyDescent="0.25">
      <c r="A987" s="3">
        <f t="shared" si="31"/>
        <v>970</v>
      </c>
      <c r="B987" s="4">
        <v>328</v>
      </c>
      <c r="C987" s="1"/>
    </row>
    <row r="988" spans="1:3" x14ac:dyDescent="0.25">
      <c r="A988" s="3">
        <f t="shared" si="31"/>
        <v>971</v>
      </c>
      <c r="B988" s="4">
        <v>327</v>
      </c>
      <c r="C988" s="1"/>
    </row>
    <row r="989" spans="1:3" x14ac:dyDescent="0.25">
      <c r="A989" s="3">
        <f t="shared" si="31"/>
        <v>972</v>
      </c>
      <c r="B989" s="4">
        <v>327</v>
      </c>
      <c r="C989" s="1"/>
    </row>
    <row r="990" spans="1:3" x14ac:dyDescent="0.25">
      <c r="A990" s="3">
        <f t="shared" si="31"/>
        <v>973</v>
      </c>
      <c r="B990" s="4">
        <v>327</v>
      </c>
      <c r="C990" s="1"/>
    </row>
    <row r="991" spans="1:3" x14ac:dyDescent="0.25">
      <c r="A991" s="3">
        <f t="shared" si="31"/>
        <v>974</v>
      </c>
      <c r="B991" s="4">
        <v>326</v>
      </c>
      <c r="C991" s="1"/>
    </row>
    <row r="992" spans="1:3" x14ac:dyDescent="0.25">
      <c r="A992" s="3">
        <f t="shared" si="31"/>
        <v>975</v>
      </c>
      <c r="B992" s="4">
        <v>326</v>
      </c>
      <c r="C992" s="1"/>
    </row>
    <row r="993" spans="1:3" x14ac:dyDescent="0.25">
      <c r="A993" s="3">
        <f t="shared" si="31"/>
        <v>976</v>
      </c>
      <c r="B993" s="4">
        <v>326</v>
      </c>
      <c r="C993" s="1"/>
    </row>
    <row r="994" spans="1:3" x14ac:dyDescent="0.25">
      <c r="A994" s="3">
        <f t="shared" si="31"/>
        <v>977</v>
      </c>
      <c r="B994" s="4">
        <v>326</v>
      </c>
      <c r="C994" s="1"/>
    </row>
    <row r="995" spans="1:3" x14ac:dyDescent="0.25">
      <c r="A995" s="3">
        <f t="shared" si="31"/>
        <v>978</v>
      </c>
      <c r="B995" s="4">
        <v>325</v>
      </c>
      <c r="C995" s="1"/>
    </row>
    <row r="996" spans="1:3" x14ac:dyDescent="0.25">
      <c r="A996" s="3">
        <f t="shared" si="31"/>
        <v>979</v>
      </c>
      <c r="B996" s="4">
        <v>325</v>
      </c>
      <c r="C996" s="1"/>
    </row>
    <row r="997" spans="1:3" x14ac:dyDescent="0.25">
      <c r="A997" s="3">
        <f t="shared" si="31"/>
        <v>980</v>
      </c>
      <c r="B997" s="4">
        <v>325</v>
      </c>
      <c r="C997" s="1"/>
    </row>
    <row r="998" spans="1:3" x14ac:dyDescent="0.25">
      <c r="A998" s="3">
        <f t="shared" si="31"/>
        <v>981</v>
      </c>
      <c r="B998" s="4">
        <v>324</v>
      </c>
      <c r="C998" s="1"/>
    </row>
    <row r="999" spans="1:3" x14ac:dyDescent="0.25">
      <c r="A999" s="3">
        <f t="shared" si="31"/>
        <v>982</v>
      </c>
      <c r="B999" s="4">
        <v>324</v>
      </c>
      <c r="C999" s="1"/>
    </row>
    <row r="1000" spans="1:3" x14ac:dyDescent="0.25">
      <c r="A1000" s="3">
        <f t="shared" si="31"/>
        <v>983</v>
      </c>
      <c r="B1000" s="4">
        <v>324</v>
      </c>
      <c r="C1000" s="1"/>
    </row>
    <row r="1001" spans="1:3" x14ac:dyDescent="0.25">
      <c r="A1001" s="3">
        <f t="shared" si="31"/>
        <v>984</v>
      </c>
      <c r="B1001" s="4">
        <v>323</v>
      </c>
      <c r="C1001" s="1"/>
    </row>
    <row r="1002" spans="1:3" x14ac:dyDescent="0.25">
      <c r="A1002" s="3">
        <f t="shared" si="31"/>
        <v>985</v>
      </c>
      <c r="B1002" s="4">
        <v>323</v>
      </c>
      <c r="C1002" s="1"/>
    </row>
    <row r="1003" spans="1:3" x14ac:dyDescent="0.25">
      <c r="A1003" s="3">
        <f t="shared" si="31"/>
        <v>986</v>
      </c>
      <c r="B1003" s="4">
        <v>323</v>
      </c>
      <c r="C1003" s="1"/>
    </row>
    <row r="1004" spans="1:3" x14ac:dyDescent="0.25">
      <c r="A1004" s="3">
        <f t="shared" si="31"/>
        <v>987</v>
      </c>
      <c r="B1004" s="4">
        <v>323</v>
      </c>
      <c r="C1004" s="1"/>
    </row>
    <row r="1005" spans="1:3" x14ac:dyDescent="0.25">
      <c r="A1005" s="3">
        <f t="shared" si="31"/>
        <v>988</v>
      </c>
      <c r="B1005" s="4">
        <v>323</v>
      </c>
      <c r="C1005" s="1"/>
    </row>
    <row r="1006" spans="1:3" x14ac:dyDescent="0.25">
      <c r="A1006" s="3">
        <f t="shared" si="31"/>
        <v>989</v>
      </c>
      <c r="B1006" s="4">
        <v>323</v>
      </c>
      <c r="C1006" s="1"/>
    </row>
    <row r="1007" spans="1:3" x14ac:dyDescent="0.25">
      <c r="A1007" s="3">
        <f t="shared" si="31"/>
        <v>990</v>
      </c>
      <c r="B1007" s="4">
        <v>322.10000000000002</v>
      </c>
      <c r="C1007" s="1"/>
    </row>
    <row r="1008" spans="1:3" x14ac:dyDescent="0.25">
      <c r="A1008" s="3">
        <f t="shared" si="31"/>
        <v>991</v>
      </c>
      <c r="B1008" s="4">
        <v>322.10000000000002</v>
      </c>
      <c r="C1008" s="1"/>
    </row>
    <row r="1009" spans="1:3" x14ac:dyDescent="0.25">
      <c r="A1009" s="3">
        <f t="shared" si="31"/>
        <v>992</v>
      </c>
      <c r="B1009" s="4">
        <v>322.10000000000002</v>
      </c>
      <c r="C1009" s="1"/>
    </row>
    <row r="1010" spans="1:3" x14ac:dyDescent="0.25">
      <c r="A1010" s="3">
        <f t="shared" si="31"/>
        <v>993</v>
      </c>
      <c r="B1010" s="4">
        <v>322.10000000000002</v>
      </c>
      <c r="C1010" s="1"/>
    </row>
    <row r="1011" spans="1:3" x14ac:dyDescent="0.25">
      <c r="A1011" s="3">
        <f t="shared" si="31"/>
        <v>994</v>
      </c>
      <c r="B1011" s="4">
        <v>321.10000000000002</v>
      </c>
      <c r="C1011" s="1"/>
    </row>
    <row r="1012" spans="1:3" x14ac:dyDescent="0.25">
      <c r="A1012" s="3">
        <f t="shared" si="31"/>
        <v>995</v>
      </c>
      <c r="B1012" s="4">
        <v>321.10000000000002</v>
      </c>
      <c r="C1012" s="1"/>
    </row>
    <row r="1013" spans="1:3" x14ac:dyDescent="0.25">
      <c r="A1013" s="3">
        <f t="shared" si="31"/>
        <v>996</v>
      </c>
      <c r="B1013" s="4">
        <v>321.10000000000002</v>
      </c>
      <c r="C1013" s="1"/>
    </row>
    <row r="1014" spans="1:3" x14ac:dyDescent="0.25">
      <c r="A1014" s="3">
        <f t="shared" si="31"/>
        <v>997</v>
      </c>
      <c r="B1014" s="4">
        <v>320.10000000000002</v>
      </c>
      <c r="C1014" s="1"/>
    </row>
    <row r="1015" spans="1:3" x14ac:dyDescent="0.25">
      <c r="A1015" s="3">
        <f t="shared" si="31"/>
        <v>998</v>
      </c>
      <c r="B1015" s="4">
        <v>320.10000000000002</v>
      </c>
      <c r="C1015" s="1"/>
    </row>
    <row r="1016" spans="1:3" x14ac:dyDescent="0.25">
      <c r="A1016" s="3">
        <f t="shared" si="31"/>
        <v>999</v>
      </c>
      <c r="B1016" s="4">
        <v>320.10000000000002</v>
      </c>
      <c r="C1016" s="1"/>
    </row>
    <row r="1017" spans="1:3" x14ac:dyDescent="0.25">
      <c r="A1017" s="3">
        <f t="shared" si="31"/>
        <v>1000</v>
      </c>
      <c r="B1017" s="4">
        <v>319.10000000000002</v>
      </c>
      <c r="C1017" s="1"/>
    </row>
    <row r="1018" spans="1:3" x14ac:dyDescent="0.25">
      <c r="A1018" s="3">
        <f t="shared" si="31"/>
        <v>1001</v>
      </c>
      <c r="B1018" s="4">
        <v>319.10000000000002</v>
      </c>
      <c r="C1018" s="1"/>
    </row>
    <row r="1019" spans="1:3" x14ac:dyDescent="0.25">
      <c r="A1019" s="3">
        <f t="shared" si="31"/>
        <v>1002</v>
      </c>
      <c r="B1019" s="4">
        <v>319.10000000000002</v>
      </c>
      <c r="C1019" s="1"/>
    </row>
    <row r="1020" spans="1:3" x14ac:dyDescent="0.25">
      <c r="A1020" s="3">
        <f t="shared" si="31"/>
        <v>1003</v>
      </c>
      <c r="B1020" s="4">
        <v>319.10000000000002</v>
      </c>
      <c r="C1020" s="1"/>
    </row>
    <row r="1021" spans="1:3" x14ac:dyDescent="0.25">
      <c r="A1021" s="3">
        <f t="shared" si="31"/>
        <v>1004</v>
      </c>
      <c r="B1021" s="4">
        <v>319.10000000000002</v>
      </c>
      <c r="C1021" s="1"/>
    </row>
    <row r="1022" spans="1:3" x14ac:dyDescent="0.25">
      <c r="A1022" s="3">
        <f t="shared" si="31"/>
        <v>1005</v>
      </c>
      <c r="B1022" s="4">
        <v>319.10000000000002</v>
      </c>
      <c r="C1022" s="1"/>
    </row>
    <row r="1023" spans="1:3" x14ac:dyDescent="0.25">
      <c r="A1023" s="3">
        <f t="shared" si="31"/>
        <v>1006</v>
      </c>
      <c r="B1023" s="4">
        <v>318.10000000000002</v>
      </c>
      <c r="C1023" s="1"/>
    </row>
    <row r="1024" spans="1:3" x14ac:dyDescent="0.25">
      <c r="A1024" s="3">
        <f t="shared" si="31"/>
        <v>1007</v>
      </c>
      <c r="B1024" s="4">
        <v>318.10000000000002</v>
      </c>
      <c r="C1024" s="1"/>
    </row>
    <row r="1025" spans="1:3" x14ac:dyDescent="0.25">
      <c r="A1025" s="3">
        <f t="shared" si="31"/>
        <v>1008</v>
      </c>
      <c r="B1025" s="4">
        <v>318.10000000000002</v>
      </c>
      <c r="C1025" s="1"/>
    </row>
    <row r="1026" spans="1:3" x14ac:dyDescent="0.25">
      <c r="A1026" s="3">
        <f t="shared" si="31"/>
        <v>1009</v>
      </c>
      <c r="B1026" s="4">
        <v>318.10000000000002</v>
      </c>
      <c r="C1026" s="1"/>
    </row>
    <row r="1027" spans="1:3" x14ac:dyDescent="0.25">
      <c r="A1027" s="3">
        <f t="shared" si="31"/>
        <v>1010</v>
      </c>
      <c r="B1027" s="4">
        <v>317.10000000000002</v>
      </c>
      <c r="C1027" s="1"/>
    </row>
    <row r="1028" spans="1:3" x14ac:dyDescent="0.25">
      <c r="A1028" s="3">
        <f t="shared" si="31"/>
        <v>1011</v>
      </c>
      <c r="B1028" s="4">
        <v>317.10000000000002</v>
      </c>
      <c r="C1028" s="1"/>
    </row>
    <row r="1029" spans="1:3" x14ac:dyDescent="0.25">
      <c r="A1029" s="3">
        <f t="shared" si="31"/>
        <v>1012</v>
      </c>
      <c r="B1029" s="4">
        <v>317.10000000000002</v>
      </c>
      <c r="C1029" s="1"/>
    </row>
    <row r="1030" spans="1:3" x14ac:dyDescent="0.25">
      <c r="A1030" s="3">
        <f t="shared" si="31"/>
        <v>1013</v>
      </c>
      <c r="B1030" s="4">
        <v>316.10000000000002</v>
      </c>
      <c r="C1030" s="1"/>
    </row>
    <row r="1031" spans="1:3" x14ac:dyDescent="0.25">
      <c r="A1031" s="3">
        <f t="shared" si="31"/>
        <v>1014</v>
      </c>
      <c r="B1031" s="4">
        <v>316.10000000000002</v>
      </c>
      <c r="C1031" s="1"/>
    </row>
    <row r="1032" spans="1:3" x14ac:dyDescent="0.25">
      <c r="A1032" s="3">
        <f t="shared" si="31"/>
        <v>1015</v>
      </c>
      <c r="B1032" s="4">
        <v>316.10000000000002</v>
      </c>
      <c r="C1032" s="1"/>
    </row>
    <row r="1033" spans="1:3" x14ac:dyDescent="0.25">
      <c r="A1033" s="3">
        <f t="shared" si="31"/>
        <v>1016</v>
      </c>
      <c r="B1033" s="4">
        <v>315.10000000000002</v>
      </c>
      <c r="C1033" s="1"/>
    </row>
    <row r="1034" spans="1:3" x14ac:dyDescent="0.25">
      <c r="A1034" s="3">
        <f t="shared" si="31"/>
        <v>1017</v>
      </c>
      <c r="B1034" s="4">
        <v>315.10000000000002</v>
      </c>
      <c r="C1034" s="1"/>
    </row>
    <row r="1035" spans="1:3" x14ac:dyDescent="0.25">
      <c r="A1035" s="3">
        <f t="shared" si="31"/>
        <v>1018</v>
      </c>
      <c r="B1035" s="4">
        <v>315.10000000000002</v>
      </c>
      <c r="C1035" s="1"/>
    </row>
    <row r="1036" spans="1:3" x14ac:dyDescent="0.25">
      <c r="A1036" s="3">
        <f t="shared" si="31"/>
        <v>1019</v>
      </c>
      <c r="B1036" s="4">
        <v>315.10000000000002</v>
      </c>
      <c r="C1036" s="1"/>
    </row>
    <row r="1037" spans="1:3" x14ac:dyDescent="0.25">
      <c r="A1037" s="3">
        <f t="shared" si="31"/>
        <v>1020</v>
      </c>
      <c r="B1037" s="4">
        <v>315.10000000000002</v>
      </c>
      <c r="C1037" s="1"/>
    </row>
    <row r="1038" spans="1:3" x14ac:dyDescent="0.25">
      <c r="A1038" s="3">
        <f t="shared" si="31"/>
        <v>1021</v>
      </c>
      <c r="B1038" s="4">
        <v>315.10000000000002</v>
      </c>
      <c r="C1038" s="1"/>
    </row>
    <row r="1039" spans="1:3" x14ac:dyDescent="0.25">
      <c r="A1039" s="3">
        <f t="shared" si="31"/>
        <v>1022</v>
      </c>
      <c r="B1039" s="4">
        <v>314.10000000000002</v>
      </c>
      <c r="C1039" s="1"/>
    </row>
    <row r="1040" spans="1:3" x14ac:dyDescent="0.25">
      <c r="A1040" s="3">
        <f t="shared" si="31"/>
        <v>1023</v>
      </c>
      <c r="B1040" s="4">
        <v>314.10000000000002</v>
      </c>
      <c r="C1040" s="1"/>
    </row>
    <row r="1041" spans="1:3" x14ac:dyDescent="0.25">
      <c r="A1041" s="3">
        <f t="shared" si="31"/>
        <v>1024</v>
      </c>
      <c r="B1041" s="4">
        <v>314.10000000000002</v>
      </c>
      <c r="C1041" s="1"/>
    </row>
    <row r="1042" spans="1:3" x14ac:dyDescent="0.25">
      <c r="A1042" s="3">
        <f t="shared" si="31"/>
        <v>1025</v>
      </c>
      <c r="B1042" s="4">
        <v>314.10000000000002</v>
      </c>
      <c r="C1042" s="1"/>
    </row>
    <row r="1043" spans="1:3" x14ac:dyDescent="0.25">
      <c r="A1043" s="3">
        <f t="shared" ref="A1043:A1106" si="32">A1042+1</f>
        <v>1026</v>
      </c>
      <c r="B1043" s="4">
        <v>314.10000000000002</v>
      </c>
      <c r="C1043" s="1"/>
    </row>
    <row r="1044" spans="1:3" x14ac:dyDescent="0.25">
      <c r="A1044" s="3">
        <f t="shared" si="32"/>
        <v>1027</v>
      </c>
      <c r="B1044" s="4">
        <v>314.10000000000002</v>
      </c>
      <c r="C1044" s="1"/>
    </row>
    <row r="1045" spans="1:3" x14ac:dyDescent="0.25">
      <c r="A1045" s="3">
        <f t="shared" si="32"/>
        <v>1028</v>
      </c>
      <c r="B1045" s="4">
        <v>314.10000000000002</v>
      </c>
      <c r="C1045" s="1"/>
    </row>
    <row r="1046" spans="1:3" x14ac:dyDescent="0.25">
      <c r="A1046" s="3">
        <f t="shared" si="32"/>
        <v>1029</v>
      </c>
      <c r="B1046" s="4">
        <v>312.10000000000002</v>
      </c>
      <c r="C1046" s="1"/>
    </row>
    <row r="1047" spans="1:3" x14ac:dyDescent="0.25">
      <c r="A1047" s="3">
        <f t="shared" si="32"/>
        <v>1030</v>
      </c>
      <c r="B1047" s="4">
        <v>312.10000000000002</v>
      </c>
      <c r="C1047" s="1"/>
    </row>
    <row r="1048" spans="1:3" x14ac:dyDescent="0.25">
      <c r="A1048" s="3">
        <f t="shared" si="32"/>
        <v>1031</v>
      </c>
      <c r="B1048" s="4">
        <v>312.10000000000002</v>
      </c>
      <c r="C1048" s="1"/>
    </row>
    <row r="1049" spans="1:3" x14ac:dyDescent="0.25">
      <c r="A1049" s="3">
        <f t="shared" si="32"/>
        <v>1032</v>
      </c>
      <c r="B1049" s="4">
        <v>312.10000000000002</v>
      </c>
      <c r="C1049" s="1"/>
    </row>
    <row r="1050" spans="1:3" x14ac:dyDescent="0.25">
      <c r="A1050" s="3">
        <f t="shared" si="32"/>
        <v>1033</v>
      </c>
      <c r="B1050" s="4">
        <v>312.10000000000002</v>
      </c>
      <c r="C1050" s="1"/>
    </row>
    <row r="1051" spans="1:3" x14ac:dyDescent="0.25">
      <c r="A1051" s="3">
        <f t="shared" si="32"/>
        <v>1034</v>
      </c>
      <c r="B1051" s="4">
        <v>312.10000000000002</v>
      </c>
      <c r="C1051" s="1"/>
    </row>
    <row r="1052" spans="1:3" x14ac:dyDescent="0.25">
      <c r="A1052" s="3">
        <f t="shared" si="32"/>
        <v>1035</v>
      </c>
      <c r="B1052" s="4">
        <v>311.2</v>
      </c>
      <c r="C1052" s="1"/>
    </row>
    <row r="1053" spans="1:3" x14ac:dyDescent="0.25">
      <c r="A1053" s="3">
        <f t="shared" si="32"/>
        <v>1036</v>
      </c>
      <c r="B1053" s="4">
        <v>311.2</v>
      </c>
      <c r="C1053" s="1"/>
    </row>
    <row r="1054" spans="1:3" x14ac:dyDescent="0.25">
      <c r="A1054" s="3">
        <f t="shared" si="32"/>
        <v>1037</v>
      </c>
      <c r="B1054" s="4">
        <v>311.2</v>
      </c>
      <c r="C1054" s="1"/>
    </row>
    <row r="1055" spans="1:3" x14ac:dyDescent="0.25">
      <c r="A1055" s="3">
        <f t="shared" si="32"/>
        <v>1038</v>
      </c>
      <c r="B1055" s="4">
        <v>310.2</v>
      </c>
      <c r="C1055" s="1"/>
    </row>
    <row r="1056" spans="1:3" x14ac:dyDescent="0.25">
      <c r="A1056" s="3">
        <f t="shared" si="32"/>
        <v>1039</v>
      </c>
      <c r="B1056" s="4">
        <v>310.2</v>
      </c>
      <c r="C1056" s="1"/>
    </row>
    <row r="1057" spans="1:3" x14ac:dyDescent="0.25">
      <c r="A1057" s="3">
        <f t="shared" si="32"/>
        <v>1040</v>
      </c>
      <c r="B1057" s="4">
        <v>310.2</v>
      </c>
      <c r="C1057" s="1"/>
    </row>
    <row r="1058" spans="1:3" x14ac:dyDescent="0.25">
      <c r="A1058" s="3">
        <f t="shared" si="32"/>
        <v>1041</v>
      </c>
      <c r="B1058" s="4">
        <v>310.2</v>
      </c>
      <c r="C1058" s="1"/>
    </row>
    <row r="1059" spans="1:3" x14ac:dyDescent="0.25">
      <c r="A1059" s="3">
        <f t="shared" si="32"/>
        <v>1042</v>
      </c>
      <c r="B1059" s="4">
        <v>310.2</v>
      </c>
      <c r="C1059" s="1"/>
    </row>
    <row r="1060" spans="1:3" x14ac:dyDescent="0.25">
      <c r="A1060" s="3">
        <f t="shared" si="32"/>
        <v>1043</v>
      </c>
      <c r="B1060" s="4">
        <v>310.2</v>
      </c>
      <c r="C1060" s="1"/>
    </row>
    <row r="1061" spans="1:3" x14ac:dyDescent="0.25">
      <c r="A1061" s="3">
        <f t="shared" si="32"/>
        <v>1044</v>
      </c>
      <c r="B1061" s="4">
        <v>310.2</v>
      </c>
      <c r="C1061" s="1"/>
    </row>
    <row r="1062" spans="1:3" x14ac:dyDescent="0.25">
      <c r="A1062" s="3">
        <f t="shared" si="32"/>
        <v>1045</v>
      </c>
      <c r="B1062" s="4">
        <v>309.2</v>
      </c>
      <c r="C1062" s="1"/>
    </row>
    <row r="1063" spans="1:3" x14ac:dyDescent="0.25">
      <c r="A1063" s="3">
        <f t="shared" si="32"/>
        <v>1046</v>
      </c>
      <c r="B1063" s="4">
        <v>309.2</v>
      </c>
      <c r="C1063" s="1"/>
    </row>
    <row r="1064" spans="1:3" x14ac:dyDescent="0.25">
      <c r="A1064" s="3">
        <f t="shared" si="32"/>
        <v>1047</v>
      </c>
      <c r="B1064" s="4">
        <v>309.2</v>
      </c>
      <c r="C1064" s="1"/>
    </row>
    <row r="1065" spans="1:3" x14ac:dyDescent="0.25">
      <c r="A1065" s="3">
        <f t="shared" si="32"/>
        <v>1048</v>
      </c>
      <c r="B1065" s="4">
        <v>308.2</v>
      </c>
      <c r="C1065" s="1"/>
    </row>
    <row r="1066" spans="1:3" x14ac:dyDescent="0.25">
      <c r="A1066" s="3">
        <f t="shared" si="32"/>
        <v>1049</v>
      </c>
      <c r="B1066" s="4">
        <v>308.2</v>
      </c>
      <c r="C1066" s="1"/>
    </row>
    <row r="1067" spans="1:3" x14ac:dyDescent="0.25">
      <c r="A1067" s="3">
        <f t="shared" si="32"/>
        <v>1050</v>
      </c>
      <c r="B1067" s="4">
        <v>308.2</v>
      </c>
      <c r="C1067" s="1"/>
    </row>
    <row r="1068" spans="1:3" x14ac:dyDescent="0.25">
      <c r="A1068" s="3">
        <f t="shared" si="32"/>
        <v>1051</v>
      </c>
      <c r="B1068" s="4">
        <v>307.2</v>
      </c>
      <c r="C1068" s="1"/>
    </row>
    <row r="1069" spans="1:3" x14ac:dyDescent="0.25">
      <c r="A1069" s="3">
        <f t="shared" si="32"/>
        <v>1052</v>
      </c>
      <c r="B1069" s="4">
        <v>307.2</v>
      </c>
      <c r="C1069" s="1"/>
    </row>
    <row r="1070" spans="1:3" x14ac:dyDescent="0.25">
      <c r="A1070" s="3">
        <f t="shared" si="32"/>
        <v>1053</v>
      </c>
      <c r="B1070" s="4">
        <v>307.2</v>
      </c>
      <c r="C1070" s="1"/>
    </row>
    <row r="1071" spans="1:3" x14ac:dyDescent="0.25">
      <c r="A1071" s="3">
        <f t="shared" si="32"/>
        <v>1054</v>
      </c>
      <c r="B1071" s="4">
        <v>307.2</v>
      </c>
      <c r="C1071" s="1"/>
    </row>
    <row r="1072" spans="1:3" x14ac:dyDescent="0.25">
      <c r="A1072" s="3">
        <f t="shared" si="32"/>
        <v>1055</v>
      </c>
      <c r="B1072" s="4">
        <v>307.2</v>
      </c>
      <c r="C1072" s="1"/>
    </row>
    <row r="1073" spans="1:3" x14ac:dyDescent="0.25">
      <c r="A1073" s="3">
        <f t="shared" si="32"/>
        <v>1056</v>
      </c>
      <c r="B1073" s="4">
        <v>307.2</v>
      </c>
      <c r="C1073" s="1"/>
    </row>
    <row r="1074" spans="1:3" x14ac:dyDescent="0.25">
      <c r="A1074" s="3">
        <f t="shared" si="32"/>
        <v>1057</v>
      </c>
      <c r="B1074" s="4">
        <v>307.2</v>
      </c>
      <c r="C1074" s="1"/>
    </row>
    <row r="1075" spans="1:3" x14ac:dyDescent="0.25">
      <c r="A1075" s="3">
        <f t="shared" si="32"/>
        <v>1058</v>
      </c>
      <c r="B1075" s="4">
        <v>306.2</v>
      </c>
      <c r="C1075" s="1"/>
    </row>
    <row r="1076" spans="1:3" x14ac:dyDescent="0.25">
      <c r="A1076" s="3">
        <f t="shared" si="32"/>
        <v>1059</v>
      </c>
      <c r="B1076" s="4">
        <v>306.2</v>
      </c>
      <c r="C1076" s="1"/>
    </row>
    <row r="1077" spans="1:3" x14ac:dyDescent="0.25">
      <c r="A1077" s="3">
        <f t="shared" si="32"/>
        <v>1060</v>
      </c>
      <c r="B1077" s="4">
        <v>306.2</v>
      </c>
      <c r="C1077" s="1"/>
    </row>
    <row r="1078" spans="1:3" x14ac:dyDescent="0.25">
      <c r="A1078" s="3">
        <f t="shared" si="32"/>
        <v>1061</v>
      </c>
      <c r="B1078" s="4">
        <v>305.2</v>
      </c>
      <c r="C1078" s="1"/>
    </row>
    <row r="1079" spans="1:3" x14ac:dyDescent="0.25">
      <c r="A1079" s="3">
        <f t="shared" si="32"/>
        <v>1062</v>
      </c>
      <c r="B1079" s="4">
        <v>305.2</v>
      </c>
      <c r="C1079" s="1"/>
    </row>
    <row r="1080" spans="1:3" x14ac:dyDescent="0.25">
      <c r="A1080" s="3">
        <f t="shared" si="32"/>
        <v>1063</v>
      </c>
      <c r="B1080" s="4">
        <v>305.2</v>
      </c>
      <c r="C1080" s="1"/>
    </row>
    <row r="1081" spans="1:3" x14ac:dyDescent="0.25">
      <c r="A1081" s="3">
        <f t="shared" si="32"/>
        <v>1064</v>
      </c>
      <c r="B1081" s="4">
        <v>305.2</v>
      </c>
      <c r="C1081" s="1"/>
    </row>
    <row r="1082" spans="1:3" x14ac:dyDescent="0.25">
      <c r="A1082" s="3">
        <f t="shared" si="32"/>
        <v>1065</v>
      </c>
      <c r="B1082" s="4">
        <v>305.2</v>
      </c>
      <c r="C1082" s="1"/>
    </row>
    <row r="1083" spans="1:3" x14ac:dyDescent="0.25">
      <c r="A1083" s="3">
        <f t="shared" si="32"/>
        <v>1066</v>
      </c>
      <c r="B1083" s="4">
        <v>305.2</v>
      </c>
      <c r="C1083" s="1"/>
    </row>
    <row r="1084" spans="1:3" x14ac:dyDescent="0.25">
      <c r="A1084" s="3">
        <f t="shared" si="32"/>
        <v>1067</v>
      </c>
      <c r="B1084" s="4">
        <v>304.2</v>
      </c>
      <c r="C1084" s="1"/>
    </row>
    <row r="1085" spans="1:3" x14ac:dyDescent="0.25">
      <c r="A1085" s="3">
        <f t="shared" si="32"/>
        <v>1068</v>
      </c>
      <c r="B1085" s="4">
        <v>304.2</v>
      </c>
      <c r="C1085" s="1"/>
    </row>
    <row r="1086" spans="1:3" x14ac:dyDescent="0.25">
      <c r="A1086" s="3">
        <f t="shared" si="32"/>
        <v>1069</v>
      </c>
      <c r="B1086" s="4">
        <v>304.2</v>
      </c>
      <c r="C1086" s="1"/>
    </row>
    <row r="1087" spans="1:3" x14ac:dyDescent="0.25">
      <c r="A1087" s="3">
        <f t="shared" si="32"/>
        <v>1070</v>
      </c>
      <c r="B1087" s="4">
        <v>303.2</v>
      </c>
      <c r="C1087" s="1"/>
    </row>
    <row r="1088" spans="1:3" x14ac:dyDescent="0.25">
      <c r="A1088" s="3">
        <f t="shared" si="32"/>
        <v>1071</v>
      </c>
      <c r="B1088" s="4">
        <v>303.2</v>
      </c>
      <c r="C1088" s="1"/>
    </row>
    <row r="1089" spans="1:3" x14ac:dyDescent="0.25">
      <c r="A1089" s="3">
        <f t="shared" si="32"/>
        <v>1072</v>
      </c>
      <c r="B1089" s="4">
        <v>303.2</v>
      </c>
      <c r="C1089" s="1"/>
    </row>
    <row r="1090" spans="1:3" x14ac:dyDescent="0.25">
      <c r="A1090" s="3">
        <f t="shared" si="32"/>
        <v>1073</v>
      </c>
      <c r="B1090" s="4">
        <v>303.2</v>
      </c>
      <c r="C1090" s="1"/>
    </row>
    <row r="1091" spans="1:3" x14ac:dyDescent="0.25">
      <c r="A1091" s="3">
        <f t="shared" si="32"/>
        <v>1074</v>
      </c>
      <c r="B1091" s="4">
        <v>302.2</v>
      </c>
      <c r="C1091" s="1"/>
    </row>
    <row r="1092" spans="1:3" x14ac:dyDescent="0.25">
      <c r="A1092" s="3">
        <f t="shared" si="32"/>
        <v>1075</v>
      </c>
      <c r="B1092" s="4">
        <v>302.2</v>
      </c>
      <c r="C1092" s="1"/>
    </row>
    <row r="1093" spans="1:3" x14ac:dyDescent="0.25">
      <c r="A1093" s="3">
        <f t="shared" si="32"/>
        <v>1076</v>
      </c>
      <c r="B1093" s="4">
        <v>302.2</v>
      </c>
      <c r="C1093" s="1"/>
    </row>
    <row r="1094" spans="1:3" x14ac:dyDescent="0.25">
      <c r="A1094" s="3">
        <f t="shared" si="32"/>
        <v>1077</v>
      </c>
      <c r="B1094" s="4">
        <v>301.2</v>
      </c>
      <c r="C1094" s="1"/>
    </row>
    <row r="1095" spans="1:3" x14ac:dyDescent="0.25">
      <c r="A1095" s="3">
        <f t="shared" si="32"/>
        <v>1078</v>
      </c>
      <c r="B1095" s="4">
        <v>301.2</v>
      </c>
      <c r="C1095" s="1"/>
    </row>
    <row r="1096" spans="1:3" x14ac:dyDescent="0.25">
      <c r="A1096" s="3">
        <f t="shared" si="32"/>
        <v>1079</v>
      </c>
      <c r="B1096" s="4">
        <v>301.2</v>
      </c>
      <c r="C1096" s="1"/>
    </row>
    <row r="1097" spans="1:3" x14ac:dyDescent="0.25">
      <c r="A1097" s="3">
        <f t="shared" si="32"/>
        <v>1080</v>
      </c>
      <c r="B1097" s="4">
        <v>301.2</v>
      </c>
      <c r="C1097" s="1"/>
    </row>
    <row r="1098" spans="1:3" x14ac:dyDescent="0.25">
      <c r="A1098" s="3">
        <f t="shared" si="32"/>
        <v>1081</v>
      </c>
      <c r="B1098" s="4">
        <v>301.2</v>
      </c>
      <c r="C1098" s="1"/>
    </row>
    <row r="1099" spans="1:3" x14ac:dyDescent="0.25">
      <c r="A1099" s="3">
        <f t="shared" si="32"/>
        <v>1082</v>
      </c>
      <c r="B1099" s="4">
        <v>301.2</v>
      </c>
      <c r="C1099" s="1"/>
    </row>
    <row r="1100" spans="1:3" x14ac:dyDescent="0.25">
      <c r="A1100" s="3">
        <f t="shared" si="32"/>
        <v>1083</v>
      </c>
      <c r="B1100" s="4">
        <v>300.2</v>
      </c>
      <c r="C1100" s="1"/>
    </row>
    <row r="1101" spans="1:3" x14ac:dyDescent="0.25">
      <c r="A1101" s="3">
        <f t="shared" si="32"/>
        <v>1084</v>
      </c>
      <c r="B1101" s="4">
        <v>300.2</v>
      </c>
      <c r="C1101" s="1"/>
    </row>
    <row r="1102" spans="1:3" x14ac:dyDescent="0.25">
      <c r="A1102" s="3">
        <f t="shared" si="32"/>
        <v>1085</v>
      </c>
      <c r="B1102" s="4">
        <v>300.2</v>
      </c>
      <c r="C1102" s="1"/>
    </row>
    <row r="1103" spans="1:3" x14ac:dyDescent="0.25">
      <c r="A1103" s="3">
        <f t="shared" si="32"/>
        <v>1086</v>
      </c>
      <c r="B1103" s="4">
        <v>300.2</v>
      </c>
      <c r="C1103" s="1"/>
    </row>
    <row r="1104" spans="1:3" x14ac:dyDescent="0.25">
      <c r="A1104" s="3">
        <f t="shared" si="32"/>
        <v>1087</v>
      </c>
      <c r="B1104" s="4">
        <v>300.2</v>
      </c>
      <c r="C1104" s="1"/>
    </row>
    <row r="1105" spans="1:3" x14ac:dyDescent="0.25">
      <c r="A1105" s="3">
        <f t="shared" si="32"/>
        <v>1088</v>
      </c>
      <c r="B1105" s="4">
        <v>300.2</v>
      </c>
      <c r="C1105" s="1"/>
    </row>
    <row r="1106" spans="1:3" x14ac:dyDescent="0.25">
      <c r="A1106" s="3">
        <f t="shared" si="32"/>
        <v>1089</v>
      </c>
      <c r="B1106" s="4">
        <v>300.2</v>
      </c>
      <c r="C1106" s="1"/>
    </row>
    <row r="1107" spans="1:3" x14ac:dyDescent="0.25">
      <c r="A1107" s="3">
        <f t="shared" ref="A1107:A1170" si="33">A1106+1</f>
        <v>1090</v>
      </c>
      <c r="B1107" s="4">
        <v>299.2</v>
      </c>
      <c r="C1107" s="1"/>
    </row>
    <row r="1108" spans="1:3" x14ac:dyDescent="0.25">
      <c r="A1108" s="3">
        <f t="shared" si="33"/>
        <v>1091</v>
      </c>
      <c r="B1108" s="4">
        <v>299.2</v>
      </c>
      <c r="C1108" s="1"/>
    </row>
    <row r="1109" spans="1:3" x14ac:dyDescent="0.25">
      <c r="A1109" s="3">
        <f t="shared" si="33"/>
        <v>1092</v>
      </c>
      <c r="B1109" s="4">
        <v>299.2</v>
      </c>
      <c r="C1109" s="1"/>
    </row>
    <row r="1110" spans="1:3" x14ac:dyDescent="0.25">
      <c r="A1110" s="3">
        <f t="shared" si="33"/>
        <v>1093</v>
      </c>
      <c r="B1110" s="4">
        <v>298.2</v>
      </c>
      <c r="C1110" s="1"/>
    </row>
    <row r="1111" spans="1:3" x14ac:dyDescent="0.25">
      <c r="A1111" s="3">
        <f t="shared" si="33"/>
        <v>1094</v>
      </c>
      <c r="B1111" s="4">
        <v>298.2</v>
      </c>
      <c r="C1111" s="1"/>
    </row>
    <row r="1112" spans="1:3" x14ac:dyDescent="0.25">
      <c r="A1112" s="3">
        <f t="shared" si="33"/>
        <v>1095</v>
      </c>
      <c r="B1112" s="4">
        <v>298.2</v>
      </c>
      <c r="C1112" s="1"/>
    </row>
    <row r="1113" spans="1:3" x14ac:dyDescent="0.25">
      <c r="A1113" s="3">
        <f t="shared" si="33"/>
        <v>1096</v>
      </c>
      <c r="B1113" s="4">
        <v>297.2</v>
      </c>
      <c r="C1113" s="1"/>
    </row>
    <row r="1114" spans="1:3" x14ac:dyDescent="0.25">
      <c r="A1114" s="3">
        <f t="shared" si="33"/>
        <v>1097</v>
      </c>
      <c r="B1114" s="4">
        <v>297.2</v>
      </c>
      <c r="C1114" s="1"/>
    </row>
    <row r="1115" spans="1:3" x14ac:dyDescent="0.25">
      <c r="A1115" s="3">
        <f t="shared" si="33"/>
        <v>1098</v>
      </c>
      <c r="B1115" s="4">
        <v>297.2</v>
      </c>
      <c r="C1115" s="1"/>
    </row>
    <row r="1116" spans="1:3" x14ac:dyDescent="0.25">
      <c r="A1116" s="3">
        <f t="shared" si="33"/>
        <v>1099</v>
      </c>
      <c r="B1116" s="4">
        <v>296.2</v>
      </c>
      <c r="C1116" s="1"/>
    </row>
    <row r="1117" spans="1:3" x14ac:dyDescent="0.25">
      <c r="A1117" s="3">
        <f t="shared" si="33"/>
        <v>1100</v>
      </c>
      <c r="B1117" s="4">
        <v>296.2</v>
      </c>
      <c r="C1117" s="1"/>
    </row>
    <row r="1118" spans="1:3" x14ac:dyDescent="0.25">
      <c r="A1118" s="3">
        <f t="shared" si="33"/>
        <v>1101</v>
      </c>
      <c r="B1118" s="4">
        <v>296.2</v>
      </c>
      <c r="C1118" s="1"/>
    </row>
    <row r="1119" spans="1:3" x14ac:dyDescent="0.25">
      <c r="A1119" s="3">
        <f t="shared" si="33"/>
        <v>1102</v>
      </c>
      <c r="B1119" s="4">
        <v>296.2</v>
      </c>
      <c r="C1119" s="1"/>
    </row>
    <row r="1120" spans="1:3" x14ac:dyDescent="0.25">
      <c r="A1120" s="3">
        <f t="shared" si="33"/>
        <v>1103</v>
      </c>
      <c r="B1120" s="4">
        <v>296.2</v>
      </c>
      <c r="C1120" s="1"/>
    </row>
    <row r="1121" spans="1:3" x14ac:dyDescent="0.25">
      <c r="A1121" s="3">
        <f t="shared" si="33"/>
        <v>1104</v>
      </c>
      <c r="B1121" s="4">
        <v>296.2</v>
      </c>
      <c r="C1121" s="1"/>
    </row>
    <row r="1122" spans="1:3" x14ac:dyDescent="0.25">
      <c r="A1122" s="3">
        <f t="shared" si="33"/>
        <v>1105</v>
      </c>
      <c r="B1122" s="4">
        <v>296.2</v>
      </c>
      <c r="C1122" s="1"/>
    </row>
    <row r="1123" spans="1:3" x14ac:dyDescent="0.25">
      <c r="A1123" s="3">
        <f t="shared" si="33"/>
        <v>1106</v>
      </c>
      <c r="B1123" s="4">
        <v>295.2</v>
      </c>
      <c r="C1123" s="1"/>
    </row>
    <row r="1124" spans="1:3" x14ac:dyDescent="0.25">
      <c r="A1124" s="3">
        <f t="shared" si="33"/>
        <v>1107</v>
      </c>
      <c r="B1124" s="4">
        <v>295.2</v>
      </c>
      <c r="C1124" s="1"/>
    </row>
    <row r="1125" spans="1:3" x14ac:dyDescent="0.25">
      <c r="A1125" s="3">
        <f t="shared" si="33"/>
        <v>1108</v>
      </c>
      <c r="B1125" s="4">
        <v>295.2</v>
      </c>
      <c r="C1125" s="1"/>
    </row>
    <row r="1126" spans="1:3" x14ac:dyDescent="0.25">
      <c r="A1126" s="3">
        <f t="shared" si="33"/>
        <v>1109</v>
      </c>
      <c r="B1126" s="4">
        <v>294.3</v>
      </c>
      <c r="C1126" s="1"/>
    </row>
    <row r="1127" spans="1:3" x14ac:dyDescent="0.25">
      <c r="A1127" s="3">
        <f t="shared" si="33"/>
        <v>1110</v>
      </c>
      <c r="B1127" s="4">
        <v>294.3</v>
      </c>
      <c r="C1127" s="1"/>
    </row>
    <row r="1128" spans="1:3" x14ac:dyDescent="0.25">
      <c r="A1128" s="3">
        <f t="shared" si="33"/>
        <v>1111</v>
      </c>
      <c r="B1128" s="4">
        <v>294.3</v>
      </c>
      <c r="C1128" s="1"/>
    </row>
    <row r="1129" spans="1:3" x14ac:dyDescent="0.25">
      <c r="A1129" s="3">
        <f t="shared" si="33"/>
        <v>1112</v>
      </c>
      <c r="B1129" s="4">
        <v>293.3</v>
      </c>
      <c r="C1129" s="1"/>
    </row>
    <row r="1130" spans="1:3" x14ac:dyDescent="0.25">
      <c r="A1130" s="3">
        <f t="shared" si="33"/>
        <v>1113</v>
      </c>
      <c r="B1130" s="4">
        <v>293.3</v>
      </c>
      <c r="C1130" s="1"/>
    </row>
    <row r="1131" spans="1:3" x14ac:dyDescent="0.25">
      <c r="A1131" s="3">
        <f t="shared" si="33"/>
        <v>1114</v>
      </c>
      <c r="B1131" s="4">
        <v>293.3</v>
      </c>
      <c r="C1131" s="1"/>
    </row>
    <row r="1132" spans="1:3" x14ac:dyDescent="0.25">
      <c r="A1132" s="3">
        <f t="shared" si="33"/>
        <v>1115</v>
      </c>
      <c r="B1132" s="4">
        <v>293.3</v>
      </c>
      <c r="C1132" s="1"/>
    </row>
    <row r="1133" spans="1:3" x14ac:dyDescent="0.25">
      <c r="A1133" s="3">
        <f t="shared" si="33"/>
        <v>1116</v>
      </c>
      <c r="B1133" s="4">
        <v>293.3</v>
      </c>
      <c r="C1133" s="1"/>
    </row>
    <row r="1134" spans="1:3" x14ac:dyDescent="0.25">
      <c r="A1134" s="3">
        <f t="shared" si="33"/>
        <v>1117</v>
      </c>
      <c r="B1134" s="4">
        <v>293.3</v>
      </c>
      <c r="C1134" s="1"/>
    </row>
    <row r="1135" spans="1:3" x14ac:dyDescent="0.25">
      <c r="A1135" s="3">
        <f t="shared" si="33"/>
        <v>1118</v>
      </c>
      <c r="B1135" s="4">
        <v>292.3</v>
      </c>
      <c r="C1135" s="1"/>
    </row>
    <row r="1136" spans="1:3" x14ac:dyDescent="0.25">
      <c r="A1136" s="3">
        <f t="shared" si="33"/>
        <v>1119</v>
      </c>
      <c r="B1136" s="4">
        <v>292.3</v>
      </c>
      <c r="C1136" s="1"/>
    </row>
    <row r="1137" spans="1:3" x14ac:dyDescent="0.25">
      <c r="A1137" s="3">
        <f t="shared" si="33"/>
        <v>1120</v>
      </c>
      <c r="B1137" s="4">
        <v>292.3</v>
      </c>
      <c r="C1137" s="1"/>
    </row>
    <row r="1138" spans="1:3" x14ac:dyDescent="0.25">
      <c r="A1138" s="3">
        <f t="shared" si="33"/>
        <v>1121</v>
      </c>
      <c r="B1138" s="4">
        <v>292.3</v>
      </c>
      <c r="C1138" s="1"/>
    </row>
    <row r="1139" spans="1:3" x14ac:dyDescent="0.25">
      <c r="A1139" s="3">
        <f t="shared" si="33"/>
        <v>1122</v>
      </c>
      <c r="B1139" s="4">
        <v>291.3</v>
      </c>
      <c r="C1139" s="1"/>
    </row>
    <row r="1140" spans="1:3" x14ac:dyDescent="0.25">
      <c r="A1140" s="3">
        <f t="shared" si="33"/>
        <v>1123</v>
      </c>
      <c r="B1140" s="4">
        <v>291.3</v>
      </c>
      <c r="C1140" s="1"/>
    </row>
    <row r="1141" spans="1:3" x14ac:dyDescent="0.25">
      <c r="A1141" s="3">
        <f t="shared" si="33"/>
        <v>1124</v>
      </c>
      <c r="B1141" s="4">
        <v>291.3</v>
      </c>
      <c r="C1141" s="1"/>
    </row>
    <row r="1142" spans="1:3" x14ac:dyDescent="0.25">
      <c r="A1142" s="3">
        <f t="shared" si="33"/>
        <v>1125</v>
      </c>
      <c r="B1142" s="4">
        <v>290.3</v>
      </c>
      <c r="C1142" s="1"/>
    </row>
    <row r="1143" spans="1:3" x14ac:dyDescent="0.25">
      <c r="A1143" s="3">
        <f t="shared" si="33"/>
        <v>1126</v>
      </c>
      <c r="B1143" s="4">
        <v>290.3</v>
      </c>
      <c r="C1143" s="1"/>
    </row>
    <row r="1144" spans="1:3" x14ac:dyDescent="0.25">
      <c r="A1144" s="3">
        <f t="shared" si="33"/>
        <v>1127</v>
      </c>
      <c r="B1144" s="4">
        <v>290.3</v>
      </c>
      <c r="C1144" s="1"/>
    </row>
    <row r="1145" spans="1:3" x14ac:dyDescent="0.25">
      <c r="A1145" s="3">
        <f t="shared" si="33"/>
        <v>1128</v>
      </c>
      <c r="B1145" s="4">
        <v>290.3</v>
      </c>
      <c r="C1145" s="1"/>
    </row>
    <row r="1146" spans="1:3" x14ac:dyDescent="0.25">
      <c r="A1146" s="3">
        <f t="shared" si="33"/>
        <v>1129</v>
      </c>
      <c r="B1146" s="4">
        <v>290.3</v>
      </c>
      <c r="C1146" s="1"/>
    </row>
    <row r="1147" spans="1:3" x14ac:dyDescent="0.25">
      <c r="A1147" s="3">
        <f t="shared" si="33"/>
        <v>1130</v>
      </c>
      <c r="B1147" s="4">
        <v>290.3</v>
      </c>
      <c r="C1147" s="1"/>
    </row>
    <row r="1148" spans="1:3" x14ac:dyDescent="0.25">
      <c r="A1148" s="3">
        <f t="shared" si="33"/>
        <v>1131</v>
      </c>
      <c r="B1148" s="4">
        <v>289.3</v>
      </c>
      <c r="C1148" s="1"/>
    </row>
    <row r="1149" spans="1:3" x14ac:dyDescent="0.25">
      <c r="A1149" s="3">
        <f t="shared" si="33"/>
        <v>1132</v>
      </c>
      <c r="B1149" s="4">
        <v>289.3</v>
      </c>
      <c r="C1149" s="1"/>
    </row>
    <row r="1150" spans="1:3" x14ac:dyDescent="0.25">
      <c r="A1150" s="3">
        <f t="shared" si="33"/>
        <v>1133</v>
      </c>
      <c r="B1150" s="4">
        <v>289.3</v>
      </c>
      <c r="C1150" s="1"/>
    </row>
    <row r="1151" spans="1:3" x14ac:dyDescent="0.25">
      <c r="A1151" s="3">
        <f t="shared" si="33"/>
        <v>1134</v>
      </c>
      <c r="B1151" s="4">
        <v>289.3</v>
      </c>
      <c r="C1151" s="1"/>
    </row>
    <row r="1152" spans="1:3" x14ac:dyDescent="0.25">
      <c r="A1152" s="3">
        <f t="shared" si="33"/>
        <v>1135</v>
      </c>
      <c r="B1152" s="4">
        <v>289.3</v>
      </c>
      <c r="C1152" s="1"/>
    </row>
    <row r="1153" spans="1:3" x14ac:dyDescent="0.25">
      <c r="A1153" s="3">
        <f t="shared" si="33"/>
        <v>1136</v>
      </c>
      <c r="B1153" s="4">
        <v>289.3</v>
      </c>
      <c r="C1153" s="1"/>
    </row>
    <row r="1154" spans="1:3" x14ac:dyDescent="0.25">
      <c r="A1154" s="3">
        <f t="shared" si="33"/>
        <v>1137</v>
      </c>
      <c r="B1154" s="4">
        <v>289.3</v>
      </c>
      <c r="C1154" s="1"/>
    </row>
    <row r="1155" spans="1:3" x14ac:dyDescent="0.25">
      <c r="A1155" s="3">
        <f t="shared" si="33"/>
        <v>1138</v>
      </c>
      <c r="B1155" s="4">
        <v>288.3</v>
      </c>
      <c r="C1155" s="1"/>
    </row>
    <row r="1156" spans="1:3" x14ac:dyDescent="0.25">
      <c r="A1156" s="3">
        <f t="shared" si="33"/>
        <v>1139</v>
      </c>
      <c r="B1156" s="4">
        <v>288.3</v>
      </c>
      <c r="C1156" s="1"/>
    </row>
    <row r="1157" spans="1:3" x14ac:dyDescent="0.25">
      <c r="A1157" s="3">
        <f t="shared" si="33"/>
        <v>1140</v>
      </c>
      <c r="B1157" s="4">
        <v>288.3</v>
      </c>
      <c r="C1157" s="1"/>
    </row>
    <row r="1158" spans="1:3" x14ac:dyDescent="0.25">
      <c r="A1158" s="3">
        <f t="shared" si="33"/>
        <v>1141</v>
      </c>
      <c r="B1158" s="4">
        <v>287.3</v>
      </c>
      <c r="C1158" s="1"/>
    </row>
    <row r="1159" spans="1:3" x14ac:dyDescent="0.25">
      <c r="A1159" s="3">
        <f t="shared" si="33"/>
        <v>1142</v>
      </c>
      <c r="B1159" s="4">
        <v>287.3</v>
      </c>
      <c r="C1159" s="1"/>
    </row>
    <row r="1160" spans="1:3" x14ac:dyDescent="0.25">
      <c r="A1160" s="3">
        <f t="shared" si="33"/>
        <v>1143</v>
      </c>
      <c r="B1160" s="4">
        <v>287.3</v>
      </c>
      <c r="C1160" s="1"/>
    </row>
    <row r="1161" spans="1:3" x14ac:dyDescent="0.25">
      <c r="A1161" s="3">
        <f t="shared" si="33"/>
        <v>1144</v>
      </c>
      <c r="B1161" s="4">
        <v>287.3</v>
      </c>
      <c r="C1161" s="1"/>
    </row>
    <row r="1162" spans="1:3" x14ac:dyDescent="0.25">
      <c r="A1162" s="3">
        <f t="shared" si="33"/>
        <v>1145</v>
      </c>
      <c r="B1162" s="4">
        <v>287.3</v>
      </c>
      <c r="C1162" s="1"/>
    </row>
    <row r="1163" spans="1:3" x14ac:dyDescent="0.25">
      <c r="A1163" s="3">
        <f t="shared" si="33"/>
        <v>1146</v>
      </c>
      <c r="B1163" s="4">
        <v>287.3</v>
      </c>
      <c r="C1163" s="1"/>
    </row>
    <row r="1164" spans="1:3" x14ac:dyDescent="0.25">
      <c r="A1164" s="3">
        <f t="shared" si="33"/>
        <v>1147</v>
      </c>
      <c r="B1164" s="4">
        <v>286.3</v>
      </c>
      <c r="C1164" s="1"/>
    </row>
    <row r="1165" spans="1:3" x14ac:dyDescent="0.25">
      <c r="A1165" s="3">
        <f t="shared" si="33"/>
        <v>1148</v>
      </c>
      <c r="B1165" s="4">
        <v>286.3</v>
      </c>
      <c r="C1165" s="1"/>
    </row>
    <row r="1166" spans="1:3" x14ac:dyDescent="0.25">
      <c r="A1166" s="3">
        <f t="shared" si="33"/>
        <v>1149</v>
      </c>
      <c r="B1166" s="4">
        <v>286.3</v>
      </c>
      <c r="C1166" s="1"/>
    </row>
    <row r="1167" spans="1:3" x14ac:dyDescent="0.25">
      <c r="A1167" s="3">
        <f t="shared" si="33"/>
        <v>1150</v>
      </c>
      <c r="B1167" s="4">
        <v>285.3</v>
      </c>
      <c r="C1167" s="1"/>
    </row>
    <row r="1168" spans="1:3" x14ac:dyDescent="0.25">
      <c r="A1168" s="3">
        <f t="shared" si="33"/>
        <v>1151</v>
      </c>
      <c r="B1168" s="4">
        <v>285.3</v>
      </c>
      <c r="C1168" s="1"/>
    </row>
    <row r="1169" spans="1:3" x14ac:dyDescent="0.25">
      <c r="A1169" s="3">
        <f t="shared" si="33"/>
        <v>1152</v>
      </c>
      <c r="B1169" s="4">
        <v>285.3</v>
      </c>
      <c r="C1169" s="1"/>
    </row>
    <row r="1170" spans="1:3" x14ac:dyDescent="0.25">
      <c r="A1170" s="3">
        <f t="shared" si="33"/>
        <v>1153</v>
      </c>
      <c r="B1170" s="4">
        <v>285.3</v>
      </c>
      <c r="C1170" s="1"/>
    </row>
    <row r="1171" spans="1:3" x14ac:dyDescent="0.25">
      <c r="A1171" s="3">
        <f t="shared" ref="A1171:A1234" si="34">A1170+1</f>
        <v>1154</v>
      </c>
      <c r="B1171" s="4">
        <v>285.3</v>
      </c>
      <c r="C1171" s="1"/>
    </row>
    <row r="1172" spans="1:3" x14ac:dyDescent="0.25">
      <c r="A1172" s="3">
        <f t="shared" si="34"/>
        <v>1155</v>
      </c>
      <c r="B1172" s="4">
        <v>285.3</v>
      </c>
      <c r="C1172" s="1"/>
    </row>
    <row r="1173" spans="1:3" x14ac:dyDescent="0.25">
      <c r="A1173" s="3">
        <f t="shared" si="34"/>
        <v>1156</v>
      </c>
      <c r="B1173" s="4">
        <v>285.3</v>
      </c>
      <c r="C1173" s="1"/>
    </row>
    <row r="1174" spans="1:3" x14ac:dyDescent="0.25">
      <c r="A1174" s="3">
        <f t="shared" si="34"/>
        <v>1157</v>
      </c>
      <c r="B1174" s="4">
        <v>284.3</v>
      </c>
      <c r="C1174" s="1"/>
    </row>
    <row r="1175" spans="1:3" x14ac:dyDescent="0.25">
      <c r="A1175" s="3">
        <f t="shared" si="34"/>
        <v>1158</v>
      </c>
      <c r="B1175" s="4">
        <v>284.3</v>
      </c>
      <c r="C1175" s="1"/>
    </row>
    <row r="1176" spans="1:3" x14ac:dyDescent="0.25">
      <c r="A1176" s="3">
        <f t="shared" si="34"/>
        <v>1159</v>
      </c>
      <c r="B1176" s="4">
        <v>284.3</v>
      </c>
      <c r="C1176" s="1"/>
    </row>
    <row r="1177" spans="1:3" x14ac:dyDescent="0.25">
      <c r="A1177" s="3">
        <f t="shared" si="34"/>
        <v>1160</v>
      </c>
      <c r="B1177" s="4">
        <v>284.3</v>
      </c>
      <c r="C1177" s="1"/>
    </row>
    <row r="1178" spans="1:3" x14ac:dyDescent="0.25">
      <c r="A1178" s="3">
        <f t="shared" si="34"/>
        <v>1161</v>
      </c>
      <c r="B1178" s="4">
        <v>284.3</v>
      </c>
      <c r="C1178" s="1"/>
    </row>
    <row r="1179" spans="1:3" x14ac:dyDescent="0.25">
      <c r="A1179" s="3">
        <f t="shared" si="34"/>
        <v>1162</v>
      </c>
      <c r="B1179" s="4">
        <v>284.3</v>
      </c>
      <c r="C1179" s="1"/>
    </row>
    <row r="1180" spans="1:3" x14ac:dyDescent="0.25">
      <c r="A1180" s="3">
        <f t="shared" si="34"/>
        <v>1163</v>
      </c>
      <c r="B1180" s="4">
        <v>283.3</v>
      </c>
      <c r="C1180" s="1"/>
    </row>
    <row r="1181" spans="1:3" x14ac:dyDescent="0.25">
      <c r="A1181" s="3">
        <f t="shared" si="34"/>
        <v>1164</v>
      </c>
      <c r="B1181" s="4">
        <v>283.3</v>
      </c>
      <c r="C1181" s="1"/>
    </row>
    <row r="1182" spans="1:3" x14ac:dyDescent="0.25">
      <c r="A1182" s="3">
        <f t="shared" si="34"/>
        <v>1165</v>
      </c>
      <c r="B1182" s="4">
        <v>283.3</v>
      </c>
      <c r="C1182" s="1"/>
    </row>
    <row r="1183" spans="1:3" x14ac:dyDescent="0.25">
      <c r="A1183" s="3">
        <f t="shared" si="34"/>
        <v>1166</v>
      </c>
      <c r="B1183" s="4">
        <v>282.3</v>
      </c>
      <c r="C1183" s="1"/>
    </row>
    <row r="1184" spans="1:3" x14ac:dyDescent="0.25">
      <c r="A1184" s="3">
        <f t="shared" si="34"/>
        <v>1167</v>
      </c>
      <c r="B1184" s="4">
        <v>282.3</v>
      </c>
      <c r="C1184" s="1"/>
    </row>
    <row r="1185" spans="1:3" x14ac:dyDescent="0.25">
      <c r="A1185" s="3">
        <f t="shared" si="34"/>
        <v>1168</v>
      </c>
      <c r="B1185" s="4">
        <v>282.3</v>
      </c>
      <c r="C1185" s="1"/>
    </row>
    <row r="1186" spans="1:3" x14ac:dyDescent="0.25">
      <c r="A1186" s="3">
        <f t="shared" si="34"/>
        <v>1169</v>
      </c>
      <c r="B1186" s="4">
        <v>282.3</v>
      </c>
      <c r="C1186" s="1"/>
    </row>
    <row r="1187" spans="1:3" x14ac:dyDescent="0.25">
      <c r="A1187" s="3">
        <f t="shared" si="34"/>
        <v>1170</v>
      </c>
      <c r="B1187" s="4">
        <v>281.3</v>
      </c>
      <c r="C1187" s="1"/>
    </row>
    <row r="1188" spans="1:3" x14ac:dyDescent="0.25">
      <c r="A1188" s="3">
        <f t="shared" si="34"/>
        <v>1171</v>
      </c>
      <c r="B1188" s="4">
        <v>281.3</v>
      </c>
      <c r="C1188" s="1"/>
    </row>
    <row r="1189" spans="1:3" x14ac:dyDescent="0.25">
      <c r="A1189" s="3">
        <f t="shared" si="34"/>
        <v>1172</v>
      </c>
      <c r="B1189" s="4">
        <v>281.3</v>
      </c>
      <c r="C1189" s="1"/>
    </row>
    <row r="1190" spans="1:3" x14ac:dyDescent="0.25">
      <c r="A1190" s="3">
        <f t="shared" si="34"/>
        <v>1173</v>
      </c>
      <c r="B1190" s="4">
        <v>281.3</v>
      </c>
      <c r="C1190" s="1"/>
    </row>
    <row r="1191" spans="1:3" x14ac:dyDescent="0.25">
      <c r="A1191" s="3">
        <f t="shared" si="34"/>
        <v>1174</v>
      </c>
      <c r="B1191" s="4">
        <v>281.3</v>
      </c>
      <c r="C1191" s="1"/>
    </row>
    <row r="1192" spans="1:3" x14ac:dyDescent="0.25">
      <c r="A1192" s="3">
        <f t="shared" si="34"/>
        <v>1175</v>
      </c>
      <c r="B1192" s="4">
        <v>281.3</v>
      </c>
      <c r="C1192" s="1"/>
    </row>
    <row r="1193" spans="1:3" x14ac:dyDescent="0.25">
      <c r="A1193" s="3">
        <f t="shared" si="34"/>
        <v>1176</v>
      </c>
      <c r="B1193" s="4">
        <v>280.2</v>
      </c>
      <c r="C1193" s="1"/>
    </row>
    <row r="1194" spans="1:3" x14ac:dyDescent="0.25">
      <c r="A1194" s="3">
        <f t="shared" si="34"/>
        <v>1177</v>
      </c>
      <c r="B1194" s="4">
        <v>280.2</v>
      </c>
      <c r="C1194" s="1"/>
    </row>
    <row r="1195" spans="1:3" x14ac:dyDescent="0.25">
      <c r="A1195" s="3">
        <f t="shared" si="34"/>
        <v>1178</v>
      </c>
      <c r="B1195" s="4">
        <v>280.2</v>
      </c>
      <c r="C1195" s="1"/>
    </row>
    <row r="1196" spans="1:3" x14ac:dyDescent="0.25">
      <c r="A1196" s="3">
        <f t="shared" si="34"/>
        <v>1179</v>
      </c>
      <c r="B1196" s="4">
        <v>279.2</v>
      </c>
      <c r="C1196" s="1"/>
    </row>
    <row r="1197" spans="1:3" x14ac:dyDescent="0.25">
      <c r="A1197" s="3">
        <f t="shared" si="34"/>
        <v>1180</v>
      </c>
      <c r="B1197" s="4">
        <v>279.2</v>
      </c>
      <c r="C1197" s="1"/>
    </row>
    <row r="1198" spans="1:3" x14ac:dyDescent="0.25">
      <c r="A1198" s="3">
        <f t="shared" si="34"/>
        <v>1181</v>
      </c>
      <c r="B1198" s="4">
        <v>279.2</v>
      </c>
      <c r="C1198" s="1"/>
    </row>
    <row r="1199" spans="1:3" x14ac:dyDescent="0.25">
      <c r="A1199" s="3">
        <f t="shared" si="34"/>
        <v>1182</v>
      </c>
      <c r="B1199" s="4">
        <v>279.2</v>
      </c>
      <c r="C1199" s="1"/>
    </row>
    <row r="1200" spans="1:3" x14ac:dyDescent="0.25">
      <c r="A1200" s="3">
        <f t="shared" si="34"/>
        <v>1183</v>
      </c>
      <c r="B1200" s="4">
        <v>279.2</v>
      </c>
      <c r="C1200" s="1"/>
    </row>
    <row r="1201" spans="1:3" x14ac:dyDescent="0.25">
      <c r="A1201" s="3">
        <f t="shared" si="34"/>
        <v>1184</v>
      </c>
      <c r="B1201" s="4">
        <v>279.2</v>
      </c>
      <c r="C1201" s="1"/>
    </row>
    <row r="1202" spans="1:3" x14ac:dyDescent="0.25">
      <c r="A1202" s="3">
        <f t="shared" si="34"/>
        <v>1185</v>
      </c>
      <c r="B1202" s="4">
        <v>279.2</v>
      </c>
      <c r="C1202" s="1"/>
    </row>
    <row r="1203" spans="1:3" x14ac:dyDescent="0.25">
      <c r="A1203" s="3">
        <f t="shared" si="34"/>
        <v>1186</v>
      </c>
      <c r="B1203" s="4">
        <v>278.2</v>
      </c>
      <c r="C1203" s="1"/>
    </row>
    <row r="1204" spans="1:3" x14ac:dyDescent="0.25">
      <c r="A1204" s="3">
        <f t="shared" si="34"/>
        <v>1187</v>
      </c>
      <c r="B1204" s="4">
        <v>278.2</v>
      </c>
      <c r="C1204" s="1"/>
    </row>
    <row r="1205" spans="1:3" x14ac:dyDescent="0.25">
      <c r="A1205" s="3">
        <f t="shared" si="34"/>
        <v>1188</v>
      </c>
      <c r="B1205" s="4">
        <v>278.2</v>
      </c>
      <c r="C1205" s="1"/>
    </row>
    <row r="1206" spans="1:3" x14ac:dyDescent="0.25">
      <c r="A1206" s="3">
        <f t="shared" si="34"/>
        <v>1189</v>
      </c>
      <c r="B1206" s="4">
        <v>277.2</v>
      </c>
      <c r="C1206" s="1"/>
    </row>
    <row r="1207" spans="1:3" x14ac:dyDescent="0.25">
      <c r="A1207" s="3">
        <f t="shared" si="34"/>
        <v>1190</v>
      </c>
      <c r="B1207" s="4">
        <v>277.2</v>
      </c>
      <c r="C1207" s="1"/>
    </row>
    <row r="1208" spans="1:3" x14ac:dyDescent="0.25">
      <c r="A1208" s="3">
        <f t="shared" si="34"/>
        <v>1191</v>
      </c>
      <c r="B1208" s="4">
        <v>277.2</v>
      </c>
      <c r="C1208" s="1"/>
    </row>
    <row r="1209" spans="1:3" x14ac:dyDescent="0.25">
      <c r="A1209" s="3">
        <f t="shared" si="34"/>
        <v>1192</v>
      </c>
      <c r="B1209" s="4">
        <v>277.2</v>
      </c>
      <c r="C1209" s="1"/>
    </row>
    <row r="1210" spans="1:3" x14ac:dyDescent="0.25">
      <c r="A1210" s="3">
        <f t="shared" si="34"/>
        <v>1193</v>
      </c>
      <c r="B1210" s="4">
        <v>277.2</v>
      </c>
      <c r="C1210" s="1"/>
    </row>
    <row r="1211" spans="1:3" x14ac:dyDescent="0.25">
      <c r="A1211" s="3">
        <f t="shared" si="34"/>
        <v>1194</v>
      </c>
      <c r="B1211" s="4">
        <v>277.2</v>
      </c>
      <c r="C1211" s="1"/>
    </row>
    <row r="1212" spans="1:3" x14ac:dyDescent="0.25">
      <c r="A1212" s="3">
        <f t="shared" si="34"/>
        <v>1195</v>
      </c>
      <c r="B1212" s="4">
        <v>276.2</v>
      </c>
      <c r="C1212" s="1"/>
    </row>
    <row r="1213" spans="1:3" x14ac:dyDescent="0.25">
      <c r="A1213" s="3">
        <f t="shared" si="34"/>
        <v>1196</v>
      </c>
      <c r="B1213" s="4">
        <v>276.2</v>
      </c>
      <c r="C1213" s="1"/>
    </row>
    <row r="1214" spans="1:3" x14ac:dyDescent="0.25">
      <c r="A1214" s="3">
        <f t="shared" si="34"/>
        <v>1197</v>
      </c>
      <c r="B1214" s="4">
        <v>276.2</v>
      </c>
      <c r="C1214" s="1"/>
    </row>
    <row r="1215" spans="1:3" x14ac:dyDescent="0.25">
      <c r="A1215" s="3">
        <f t="shared" si="34"/>
        <v>1198</v>
      </c>
      <c r="B1215" s="4">
        <v>275.2</v>
      </c>
      <c r="C1215" s="1"/>
    </row>
    <row r="1216" spans="1:3" x14ac:dyDescent="0.25">
      <c r="A1216" s="3">
        <f t="shared" si="34"/>
        <v>1199</v>
      </c>
      <c r="B1216" s="4">
        <v>275.2</v>
      </c>
      <c r="C1216" s="1"/>
    </row>
    <row r="1217" spans="1:3" x14ac:dyDescent="0.25">
      <c r="A1217" s="3">
        <f t="shared" si="34"/>
        <v>1200</v>
      </c>
      <c r="B1217" s="4">
        <v>275.2</v>
      </c>
      <c r="C1217" s="1"/>
    </row>
    <row r="1218" spans="1:3" x14ac:dyDescent="0.25">
      <c r="A1218" s="3">
        <f t="shared" si="34"/>
        <v>1201</v>
      </c>
      <c r="B1218" s="4">
        <v>275.2</v>
      </c>
      <c r="C1218" s="1"/>
    </row>
    <row r="1219" spans="1:3" x14ac:dyDescent="0.25">
      <c r="A1219" s="3">
        <f t="shared" si="34"/>
        <v>1202</v>
      </c>
      <c r="B1219" s="4">
        <v>275.2</v>
      </c>
      <c r="C1219" s="1"/>
    </row>
    <row r="1220" spans="1:3" x14ac:dyDescent="0.25">
      <c r="A1220" s="3">
        <f t="shared" si="34"/>
        <v>1203</v>
      </c>
      <c r="B1220" s="4">
        <v>275.2</v>
      </c>
      <c r="C1220" s="1"/>
    </row>
    <row r="1221" spans="1:3" x14ac:dyDescent="0.25">
      <c r="A1221" s="3">
        <f t="shared" si="34"/>
        <v>1204</v>
      </c>
      <c r="B1221" s="4">
        <v>275.2</v>
      </c>
      <c r="C1221" s="1"/>
    </row>
    <row r="1222" spans="1:3" x14ac:dyDescent="0.25">
      <c r="A1222" s="3">
        <f t="shared" si="34"/>
        <v>1205</v>
      </c>
      <c r="B1222" s="4">
        <v>274.2</v>
      </c>
      <c r="C1222" s="1"/>
    </row>
    <row r="1223" spans="1:3" x14ac:dyDescent="0.25">
      <c r="A1223" s="3">
        <f t="shared" si="34"/>
        <v>1206</v>
      </c>
      <c r="B1223" s="4">
        <v>274.2</v>
      </c>
      <c r="C1223" s="1"/>
    </row>
    <row r="1224" spans="1:3" x14ac:dyDescent="0.25">
      <c r="A1224" s="3">
        <f t="shared" si="34"/>
        <v>1207</v>
      </c>
      <c r="B1224" s="4">
        <v>274.2</v>
      </c>
      <c r="C1224" s="1"/>
    </row>
    <row r="1225" spans="1:3" x14ac:dyDescent="0.25">
      <c r="A1225" s="3">
        <f t="shared" si="34"/>
        <v>1208</v>
      </c>
      <c r="B1225" s="4">
        <v>274.2</v>
      </c>
      <c r="C1225" s="1"/>
    </row>
    <row r="1226" spans="1:3" x14ac:dyDescent="0.25">
      <c r="A1226" s="3">
        <f t="shared" si="34"/>
        <v>1209</v>
      </c>
      <c r="B1226" s="4">
        <v>274.2</v>
      </c>
      <c r="C1226" s="1"/>
    </row>
    <row r="1227" spans="1:3" x14ac:dyDescent="0.25">
      <c r="A1227" s="3">
        <f t="shared" si="34"/>
        <v>1210</v>
      </c>
      <c r="B1227" s="4">
        <v>274.2</v>
      </c>
      <c r="C1227" s="1"/>
    </row>
    <row r="1228" spans="1:3" x14ac:dyDescent="0.25">
      <c r="A1228" s="3">
        <f t="shared" si="34"/>
        <v>1211</v>
      </c>
      <c r="B1228" s="4">
        <v>273.2</v>
      </c>
      <c r="C1228" s="1"/>
    </row>
    <row r="1229" spans="1:3" x14ac:dyDescent="0.25">
      <c r="A1229" s="3">
        <f t="shared" si="34"/>
        <v>1212</v>
      </c>
      <c r="B1229" s="4">
        <v>273.2</v>
      </c>
      <c r="C1229" s="1"/>
    </row>
    <row r="1230" spans="1:3" x14ac:dyDescent="0.25">
      <c r="A1230" s="3">
        <f t="shared" si="34"/>
        <v>1213</v>
      </c>
      <c r="B1230" s="4">
        <v>273.2</v>
      </c>
      <c r="C1230" s="1"/>
    </row>
    <row r="1231" spans="1:3" x14ac:dyDescent="0.25">
      <c r="A1231" s="3">
        <f t="shared" si="34"/>
        <v>1214</v>
      </c>
      <c r="B1231" s="4">
        <v>272.2</v>
      </c>
      <c r="C1231" s="1"/>
    </row>
    <row r="1232" spans="1:3" x14ac:dyDescent="0.25">
      <c r="A1232" s="3">
        <f t="shared" si="34"/>
        <v>1215</v>
      </c>
      <c r="B1232" s="4">
        <v>272.2</v>
      </c>
      <c r="C1232" s="1"/>
    </row>
    <row r="1233" spans="1:3" x14ac:dyDescent="0.25">
      <c r="A1233" s="3">
        <f t="shared" si="34"/>
        <v>1216</v>
      </c>
      <c r="B1233" s="4">
        <v>272.2</v>
      </c>
      <c r="C1233" s="1"/>
    </row>
    <row r="1234" spans="1:3" x14ac:dyDescent="0.25">
      <c r="A1234" s="3">
        <f t="shared" si="34"/>
        <v>1217</v>
      </c>
      <c r="B1234" s="4">
        <v>272.2</v>
      </c>
      <c r="C1234" s="1"/>
    </row>
    <row r="1235" spans="1:3" x14ac:dyDescent="0.25">
      <c r="A1235" s="3">
        <f t="shared" ref="A1235:A1298" si="35">A1234+1</f>
        <v>1218</v>
      </c>
      <c r="B1235" s="4">
        <v>272.2</v>
      </c>
      <c r="C1235" s="1"/>
    </row>
    <row r="1236" spans="1:3" x14ac:dyDescent="0.25">
      <c r="A1236" s="3">
        <f t="shared" si="35"/>
        <v>1219</v>
      </c>
      <c r="B1236" s="4">
        <v>272.2</v>
      </c>
      <c r="C1236" s="1"/>
    </row>
    <row r="1237" spans="1:3" x14ac:dyDescent="0.25">
      <c r="A1237" s="3">
        <f t="shared" si="35"/>
        <v>1220</v>
      </c>
      <c r="B1237" s="4">
        <v>272.2</v>
      </c>
      <c r="C1237" s="1"/>
    </row>
    <row r="1238" spans="1:3" x14ac:dyDescent="0.25">
      <c r="A1238" s="3">
        <f t="shared" si="35"/>
        <v>1221</v>
      </c>
      <c r="B1238" s="4">
        <v>271.2</v>
      </c>
      <c r="C1238" s="1"/>
    </row>
    <row r="1239" spans="1:3" x14ac:dyDescent="0.25">
      <c r="A1239" s="3">
        <f t="shared" si="35"/>
        <v>1222</v>
      </c>
      <c r="B1239" s="4">
        <v>271.2</v>
      </c>
      <c r="C1239" s="1"/>
    </row>
    <row r="1240" spans="1:3" x14ac:dyDescent="0.25">
      <c r="A1240" s="3">
        <f t="shared" si="35"/>
        <v>1223</v>
      </c>
      <c r="B1240" s="4">
        <v>271.2</v>
      </c>
      <c r="C1240" s="1"/>
    </row>
    <row r="1241" spans="1:3" x14ac:dyDescent="0.25">
      <c r="A1241" s="3">
        <f t="shared" si="35"/>
        <v>1224</v>
      </c>
      <c r="B1241" s="4">
        <v>270.2</v>
      </c>
      <c r="C1241" s="1"/>
    </row>
    <row r="1242" spans="1:3" x14ac:dyDescent="0.25">
      <c r="A1242" s="3">
        <f t="shared" si="35"/>
        <v>1225</v>
      </c>
      <c r="B1242" s="4">
        <v>270.2</v>
      </c>
      <c r="C1242" s="1"/>
    </row>
    <row r="1243" spans="1:3" x14ac:dyDescent="0.25">
      <c r="A1243" s="3">
        <f t="shared" si="35"/>
        <v>1226</v>
      </c>
      <c r="B1243" s="4">
        <v>270.2</v>
      </c>
      <c r="C1243" s="1"/>
    </row>
    <row r="1244" spans="1:3" x14ac:dyDescent="0.25">
      <c r="A1244" s="3">
        <f t="shared" si="35"/>
        <v>1227</v>
      </c>
      <c r="B1244" s="4">
        <v>270.2</v>
      </c>
      <c r="C1244" s="1"/>
    </row>
    <row r="1245" spans="1:3" x14ac:dyDescent="0.25">
      <c r="A1245" s="3">
        <f t="shared" si="35"/>
        <v>1228</v>
      </c>
      <c r="B1245" s="4">
        <v>270.2</v>
      </c>
      <c r="C1245" s="1"/>
    </row>
    <row r="1246" spans="1:3" x14ac:dyDescent="0.25">
      <c r="A1246" s="3">
        <f t="shared" si="35"/>
        <v>1229</v>
      </c>
      <c r="B1246" s="4">
        <v>270.2</v>
      </c>
      <c r="C1246" s="1"/>
    </row>
    <row r="1247" spans="1:3" x14ac:dyDescent="0.25">
      <c r="A1247" s="3">
        <f t="shared" si="35"/>
        <v>1230</v>
      </c>
      <c r="B1247" s="4">
        <v>269.2</v>
      </c>
      <c r="C1247" s="1"/>
    </row>
    <row r="1248" spans="1:3" x14ac:dyDescent="0.25">
      <c r="A1248" s="3">
        <f t="shared" si="35"/>
        <v>1231</v>
      </c>
      <c r="B1248" s="4">
        <v>269.2</v>
      </c>
      <c r="C1248" s="1"/>
    </row>
    <row r="1249" spans="1:3" x14ac:dyDescent="0.25">
      <c r="A1249" s="3">
        <f t="shared" si="35"/>
        <v>1232</v>
      </c>
      <c r="B1249" s="4">
        <v>269.2</v>
      </c>
      <c r="C1249" s="1"/>
    </row>
    <row r="1250" spans="1:3" x14ac:dyDescent="0.25">
      <c r="A1250" s="3">
        <f t="shared" si="35"/>
        <v>1233</v>
      </c>
      <c r="B1250" s="4">
        <v>269.2</v>
      </c>
      <c r="C1250" s="1"/>
    </row>
    <row r="1251" spans="1:3" x14ac:dyDescent="0.25">
      <c r="A1251" s="3">
        <f t="shared" si="35"/>
        <v>1234</v>
      </c>
      <c r="B1251" s="4">
        <v>269.2</v>
      </c>
      <c r="C1251" s="1"/>
    </row>
    <row r="1252" spans="1:3" x14ac:dyDescent="0.25">
      <c r="A1252" s="3">
        <f t="shared" si="35"/>
        <v>1235</v>
      </c>
      <c r="B1252" s="4">
        <v>269.2</v>
      </c>
      <c r="C1252" s="1"/>
    </row>
    <row r="1253" spans="1:3" x14ac:dyDescent="0.25">
      <c r="A1253" s="3">
        <f t="shared" si="35"/>
        <v>1236</v>
      </c>
      <c r="B1253" s="4">
        <v>269.2</v>
      </c>
      <c r="C1253" s="1"/>
    </row>
    <row r="1254" spans="1:3" x14ac:dyDescent="0.25">
      <c r="A1254" s="3">
        <f t="shared" si="35"/>
        <v>1237</v>
      </c>
      <c r="B1254" s="4">
        <v>268.2</v>
      </c>
      <c r="C1254" s="1"/>
    </row>
    <row r="1255" spans="1:3" x14ac:dyDescent="0.25">
      <c r="A1255" s="3">
        <f t="shared" si="35"/>
        <v>1238</v>
      </c>
      <c r="B1255" s="4">
        <v>268.2</v>
      </c>
      <c r="C1255" s="1"/>
    </row>
    <row r="1256" spans="1:3" x14ac:dyDescent="0.25">
      <c r="A1256" s="3">
        <f t="shared" si="35"/>
        <v>1239</v>
      </c>
      <c r="B1256" s="4">
        <v>268.2</v>
      </c>
      <c r="C1256" s="1"/>
    </row>
    <row r="1257" spans="1:3" x14ac:dyDescent="0.25">
      <c r="A1257" s="3">
        <f t="shared" si="35"/>
        <v>1240</v>
      </c>
      <c r="B1257" s="4">
        <v>267.2</v>
      </c>
      <c r="C1257" s="1"/>
    </row>
    <row r="1258" spans="1:3" x14ac:dyDescent="0.25">
      <c r="A1258" s="3">
        <f t="shared" si="35"/>
        <v>1241</v>
      </c>
      <c r="B1258" s="4">
        <v>267.2</v>
      </c>
      <c r="C1258" s="1"/>
    </row>
    <row r="1259" spans="1:3" x14ac:dyDescent="0.25">
      <c r="A1259" s="3">
        <f t="shared" si="35"/>
        <v>1242</v>
      </c>
      <c r="B1259" s="4">
        <v>267.2</v>
      </c>
      <c r="C1259" s="1"/>
    </row>
    <row r="1260" spans="1:3" x14ac:dyDescent="0.25">
      <c r="A1260" s="3">
        <f t="shared" si="35"/>
        <v>1243</v>
      </c>
      <c r="B1260" s="4">
        <v>267.2</v>
      </c>
      <c r="C1260" s="1"/>
    </row>
    <row r="1261" spans="1:3" x14ac:dyDescent="0.25">
      <c r="A1261" s="3">
        <f t="shared" si="35"/>
        <v>1244</v>
      </c>
      <c r="B1261" s="4">
        <v>267.2</v>
      </c>
      <c r="C1261" s="1"/>
    </row>
    <row r="1262" spans="1:3" x14ac:dyDescent="0.25">
      <c r="A1262" s="3">
        <f t="shared" si="35"/>
        <v>1245</v>
      </c>
      <c r="B1262" s="4">
        <v>267.2</v>
      </c>
      <c r="C1262" s="1"/>
    </row>
    <row r="1263" spans="1:3" x14ac:dyDescent="0.25">
      <c r="A1263" s="3">
        <f t="shared" si="35"/>
        <v>1246</v>
      </c>
      <c r="B1263" s="4">
        <v>266.2</v>
      </c>
      <c r="C1263" s="1"/>
    </row>
    <row r="1264" spans="1:3" x14ac:dyDescent="0.25">
      <c r="A1264" s="3">
        <f t="shared" si="35"/>
        <v>1247</v>
      </c>
      <c r="B1264" s="4">
        <v>266.2</v>
      </c>
      <c r="C1264" s="1"/>
    </row>
    <row r="1265" spans="1:3" x14ac:dyDescent="0.25">
      <c r="A1265" s="3">
        <f t="shared" si="35"/>
        <v>1248</v>
      </c>
      <c r="B1265" s="4">
        <v>266.2</v>
      </c>
      <c r="C1265" s="1"/>
    </row>
    <row r="1266" spans="1:3" x14ac:dyDescent="0.25">
      <c r="A1266" s="3">
        <f t="shared" si="35"/>
        <v>1249</v>
      </c>
      <c r="B1266" s="4">
        <v>266.2</v>
      </c>
      <c r="C1266" s="1"/>
    </row>
    <row r="1267" spans="1:3" x14ac:dyDescent="0.25">
      <c r="A1267" s="3">
        <f t="shared" si="35"/>
        <v>1250</v>
      </c>
      <c r="B1267" s="4">
        <v>266.2</v>
      </c>
      <c r="C1267" s="1"/>
    </row>
    <row r="1268" spans="1:3" x14ac:dyDescent="0.25">
      <c r="A1268" s="3">
        <f t="shared" si="35"/>
        <v>1251</v>
      </c>
      <c r="B1268" s="4">
        <v>266.2</v>
      </c>
      <c r="C1268" s="1"/>
    </row>
    <row r="1269" spans="1:3" x14ac:dyDescent="0.25">
      <c r="A1269" s="3">
        <f t="shared" si="35"/>
        <v>1252</v>
      </c>
      <c r="B1269" s="4">
        <v>266.2</v>
      </c>
      <c r="C1269" s="1"/>
    </row>
    <row r="1270" spans="1:3" x14ac:dyDescent="0.25">
      <c r="A1270" s="3">
        <f t="shared" si="35"/>
        <v>1253</v>
      </c>
      <c r="B1270" s="4">
        <v>265.2</v>
      </c>
      <c r="C1270" s="1"/>
    </row>
    <row r="1271" spans="1:3" x14ac:dyDescent="0.25">
      <c r="A1271" s="3">
        <f t="shared" si="35"/>
        <v>1254</v>
      </c>
      <c r="B1271" s="4">
        <v>265.2</v>
      </c>
      <c r="C1271" s="1"/>
    </row>
    <row r="1272" spans="1:3" x14ac:dyDescent="0.25">
      <c r="A1272" s="3">
        <f t="shared" si="35"/>
        <v>1255</v>
      </c>
      <c r="B1272" s="4">
        <v>265.2</v>
      </c>
      <c r="C1272" s="1"/>
    </row>
    <row r="1273" spans="1:3" x14ac:dyDescent="0.25">
      <c r="A1273" s="3">
        <f t="shared" si="35"/>
        <v>1256</v>
      </c>
      <c r="B1273" s="4">
        <v>264.2</v>
      </c>
      <c r="C1273" s="1"/>
    </row>
    <row r="1274" spans="1:3" x14ac:dyDescent="0.25">
      <c r="A1274" s="3">
        <f t="shared" si="35"/>
        <v>1257</v>
      </c>
      <c r="B1274" s="4">
        <v>264.2</v>
      </c>
      <c r="C1274" s="1"/>
    </row>
    <row r="1275" spans="1:3" x14ac:dyDescent="0.25">
      <c r="A1275" s="3">
        <f t="shared" si="35"/>
        <v>1258</v>
      </c>
      <c r="B1275" s="4">
        <v>264.2</v>
      </c>
      <c r="C1275" s="1"/>
    </row>
    <row r="1276" spans="1:3" x14ac:dyDescent="0.25">
      <c r="A1276" s="3">
        <f t="shared" si="35"/>
        <v>1259</v>
      </c>
      <c r="B1276" s="4">
        <v>264.2</v>
      </c>
      <c r="C1276" s="1"/>
    </row>
    <row r="1277" spans="1:3" x14ac:dyDescent="0.25">
      <c r="A1277" s="3">
        <f t="shared" si="35"/>
        <v>1260</v>
      </c>
      <c r="B1277" s="4">
        <v>264.2</v>
      </c>
      <c r="C1277" s="1"/>
    </row>
    <row r="1278" spans="1:3" x14ac:dyDescent="0.25">
      <c r="A1278" s="3">
        <f t="shared" si="35"/>
        <v>1261</v>
      </c>
      <c r="B1278" s="4">
        <v>264.2</v>
      </c>
      <c r="C1278" s="1"/>
    </row>
    <row r="1279" spans="1:3" x14ac:dyDescent="0.25">
      <c r="A1279" s="3">
        <f t="shared" si="35"/>
        <v>1262</v>
      </c>
      <c r="B1279" s="4">
        <v>263.10000000000002</v>
      </c>
      <c r="C1279" s="1"/>
    </row>
    <row r="1280" spans="1:3" x14ac:dyDescent="0.25">
      <c r="A1280" s="3">
        <f t="shared" si="35"/>
        <v>1263</v>
      </c>
      <c r="B1280" s="4">
        <v>263.10000000000002</v>
      </c>
      <c r="C1280" s="1"/>
    </row>
    <row r="1281" spans="1:3" x14ac:dyDescent="0.25">
      <c r="A1281" s="3">
        <f t="shared" si="35"/>
        <v>1264</v>
      </c>
      <c r="B1281" s="4">
        <v>263.10000000000002</v>
      </c>
      <c r="C1281" s="1"/>
    </row>
    <row r="1282" spans="1:3" x14ac:dyDescent="0.25">
      <c r="A1282" s="3">
        <f t="shared" si="35"/>
        <v>1265</v>
      </c>
      <c r="B1282" s="4">
        <v>263.10000000000002</v>
      </c>
      <c r="C1282" s="1"/>
    </row>
    <row r="1283" spans="1:3" x14ac:dyDescent="0.25">
      <c r="A1283" s="3">
        <f t="shared" si="35"/>
        <v>1266</v>
      </c>
      <c r="B1283" s="4">
        <v>263.10000000000002</v>
      </c>
      <c r="C1283" s="1"/>
    </row>
    <row r="1284" spans="1:3" x14ac:dyDescent="0.25">
      <c r="A1284" s="3">
        <f t="shared" si="35"/>
        <v>1267</v>
      </c>
      <c r="B1284" s="4">
        <v>263.10000000000002</v>
      </c>
      <c r="C1284" s="1"/>
    </row>
    <row r="1285" spans="1:3" x14ac:dyDescent="0.25">
      <c r="A1285" s="3">
        <f t="shared" si="35"/>
        <v>1268</v>
      </c>
      <c r="B1285" s="4">
        <v>263.10000000000002</v>
      </c>
      <c r="C1285" s="1"/>
    </row>
    <row r="1286" spans="1:3" x14ac:dyDescent="0.25">
      <c r="A1286" s="3">
        <f t="shared" si="35"/>
        <v>1269</v>
      </c>
      <c r="B1286" s="4">
        <v>262.10000000000002</v>
      </c>
      <c r="C1286" s="1"/>
    </row>
    <row r="1287" spans="1:3" x14ac:dyDescent="0.25">
      <c r="A1287" s="3">
        <f t="shared" si="35"/>
        <v>1270</v>
      </c>
      <c r="B1287" s="4">
        <v>262.10000000000002</v>
      </c>
      <c r="C1287" s="1"/>
    </row>
    <row r="1288" spans="1:3" x14ac:dyDescent="0.25">
      <c r="A1288" s="3">
        <f t="shared" si="35"/>
        <v>1271</v>
      </c>
      <c r="B1288" s="4">
        <v>262.10000000000002</v>
      </c>
      <c r="C1288" s="1"/>
    </row>
    <row r="1289" spans="1:3" x14ac:dyDescent="0.25">
      <c r="A1289" s="3">
        <f t="shared" si="35"/>
        <v>1272</v>
      </c>
      <c r="B1289" s="4">
        <v>261.10000000000002</v>
      </c>
      <c r="C1289" s="1"/>
    </row>
    <row r="1290" spans="1:3" x14ac:dyDescent="0.25">
      <c r="A1290" s="3">
        <f t="shared" si="35"/>
        <v>1273</v>
      </c>
      <c r="B1290" s="4">
        <v>261.10000000000002</v>
      </c>
      <c r="C1290" s="1"/>
    </row>
    <row r="1291" spans="1:3" x14ac:dyDescent="0.25">
      <c r="A1291" s="3">
        <f t="shared" si="35"/>
        <v>1274</v>
      </c>
      <c r="B1291" s="4">
        <v>261.10000000000002</v>
      </c>
      <c r="C1291" s="1"/>
    </row>
    <row r="1292" spans="1:3" x14ac:dyDescent="0.25">
      <c r="A1292" s="3">
        <f t="shared" si="35"/>
        <v>1275</v>
      </c>
      <c r="B1292" s="4">
        <v>261.10000000000002</v>
      </c>
      <c r="C1292" s="1"/>
    </row>
    <row r="1293" spans="1:3" x14ac:dyDescent="0.25">
      <c r="A1293" s="3">
        <f t="shared" si="35"/>
        <v>1276</v>
      </c>
      <c r="B1293" s="4">
        <v>261.10000000000002</v>
      </c>
      <c r="C1293" s="1"/>
    </row>
    <row r="1294" spans="1:3" x14ac:dyDescent="0.25">
      <c r="A1294" s="3">
        <f t="shared" si="35"/>
        <v>1277</v>
      </c>
      <c r="B1294" s="4">
        <v>261.10000000000002</v>
      </c>
      <c r="C1294" s="1"/>
    </row>
    <row r="1295" spans="1:3" x14ac:dyDescent="0.25">
      <c r="A1295" s="3">
        <f t="shared" si="35"/>
        <v>1278</v>
      </c>
      <c r="B1295" s="4">
        <v>260.10000000000002</v>
      </c>
      <c r="C1295" s="1"/>
    </row>
    <row r="1296" spans="1:3" x14ac:dyDescent="0.25">
      <c r="A1296" s="3">
        <f t="shared" si="35"/>
        <v>1279</v>
      </c>
      <c r="B1296" s="4">
        <v>260.10000000000002</v>
      </c>
      <c r="C1296" s="1"/>
    </row>
    <row r="1297" spans="1:3" x14ac:dyDescent="0.25">
      <c r="A1297" s="3">
        <f t="shared" si="35"/>
        <v>1280</v>
      </c>
      <c r="B1297" s="4">
        <v>260.10000000000002</v>
      </c>
      <c r="C1297" s="1"/>
    </row>
    <row r="1298" spans="1:3" x14ac:dyDescent="0.25">
      <c r="A1298" s="3">
        <f t="shared" si="35"/>
        <v>1281</v>
      </c>
      <c r="B1298" s="4">
        <v>260.10000000000002</v>
      </c>
      <c r="C1298" s="1"/>
    </row>
    <row r="1299" spans="1:3" x14ac:dyDescent="0.25">
      <c r="A1299" s="3">
        <f t="shared" ref="A1299:A1362" si="36">A1298+1</f>
        <v>1282</v>
      </c>
      <c r="B1299" s="4">
        <v>260.10000000000002</v>
      </c>
      <c r="C1299" s="1"/>
    </row>
    <row r="1300" spans="1:3" x14ac:dyDescent="0.25">
      <c r="A1300" s="3">
        <f t="shared" si="36"/>
        <v>1283</v>
      </c>
      <c r="B1300" s="4">
        <v>260.10000000000002</v>
      </c>
      <c r="C1300" s="1"/>
    </row>
    <row r="1301" spans="1:3" x14ac:dyDescent="0.25">
      <c r="A1301" s="3">
        <f t="shared" si="36"/>
        <v>1284</v>
      </c>
      <c r="B1301" s="4">
        <v>260.10000000000002</v>
      </c>
      <c r="C1301" s="1"/>
    </row>
    <row r="1302" spans="1:3" x14ac:dyDescent="0.25">
      <c r="A1302" s="3">
        <f t="shared" si="36"/>
        <v>1285</v>
      </c>
      <c r="B1302" s="4">
        <v>259.10000000000002</v>
      </c>
      <c r="C1302" s="1"/>
    </row>
    <row r="1303" spans="1:3" x14ac:dyDescent="0.25">
      <c r="A1303" s="3">
        <f t="shared" si="36"/>
        <v>1286</v>
      </c>
      <c r="B1303" s="4">
        <v>259.10000000000002</v>
      </c>
      <c r="C1303" s="1"/>
    </row>
    <row r="1304" spans="1:3" x14ac:dyDescent="0.25">
      <c r="A1304" s="3">
        <f t="shared" si="36"/>
        <v>1287</v>
      </c>
      <c r="B1304" s="4">
        <v>259.10000000000002</v>
      </c>
      <c r="C1304" s="1"/>
    </row>
    <row r="1305" spans="1:3" x14ac:dyDescent="0.25">
      <c r="A1305" s="3">
        <f t="shared" si="36"/>
        <v>1288</v>
      </c>
      <c r="B1305" s="4">
        <v>259.10000000000002</v>
      </c>
      <c r="C1305" s="1"/>
    </row>
    <row r="1306" spans="1:3" x14ac:dyDescent="0.25">
      <c r="A1306" s="3">
        <f t="shared" si="36"/>
        <v>1289</v>
      </c>
      <c r="B1306" s="4">
        <v>259.10000000000002</v>
      </c>
      <c r="C1306" s="1"/>
    </row>
    <row r="1307" spans="1:3" x14ac:dyDescent="0.25">
      <c r="A1307" s="3">
        <f t="shared" si="36"/>
        <v>1290</v>
      </c>
      <c r="B1307" s="4">
        <v>259.10000000000002</v>
      </c>
      <c r="C1307" s="1"/>
    </row>
    <row r="1308" spans="1:3" x14ac:dyDescent="0.25">
      <c r="A1308" s="3">
        <f t="shared" si="36"/>
        <v>1291</v>
      </c>
      <c r="B1308" s="4">
        <v>258.10000000000002</v>
      </c>
      <c r="C1308" s="1"/>
    </row>
    <row r="1309" spans="1:3" x14ac:dyDescent="0.25">
      <c r="A1309" s="3">
        <f t="shared" si="36"/>
        <v>1292</v>
      </c>
      <c r="B1309" s="4">
        <v>258.10000000000002</v>
      </c>
      <c r="C1309" s="1"/>
    </row>
    <row r="1310" spans="1:3" x14ac:dyDescent="0.25">
      <c r="A1310" s="3">
        <f t="shared" si="36"/>
        <v>1293</v>
      </c>
      <c r="B1310" s="4">
        <v>258.10000000000002</v>
      </c>
      <c r="C1310" s="1"/>
    </row>
    <row r="1311" spans="1:3" x14ac:dyDescent="0.25">
      <c r="A1311" s="3">
        <f t="shared" si="36"/>
        <v>1294</v>
      </c>
      <c r="B1311" s="4">
        <v>258.10000000000002</v>
      </c>
      <c r="C1311" s="1"/>
    </row>
    <row r="1312" spans="1:3" x14ac:dyDescent="0.25">
      <c r="A1312" s="3">
        <f t="shared" si="36"/>
        <v>1295</v>
      </c>
      <c r="B1312" s="4">
        <v>258.10000000000002</v>
      </c>
      <c r="C1312" s="1"/>
    </row>
    <row r="1313" spans="1:3" x14ac:dyDescent="0.25">
      <c r="A1313" s="3">
        <f t="shared" si="36"/>
        <v>1296</v>
      </c>
      <c r="B1313" s="4">
        <v>258.10000000000002</v>
      </c>
      <c r="C1313" s="1"/>
    </row>
    <row r="1314" spans="1:3" x14ac:dyDescent="0.25">
      <c r="A1314" s="3">
        <f t="shared" si="36"/>
        <v>1297</v>
      </c>
      <c r="B1314" s="4">
        <v>258.10000000000002</v>
      </c>
      <c r="C1314" s="1"/>
    </row>
    <row r="1315" spans="1:3" x14ac:dyDescent="0.25">
      <c r="A1315" s="3">
        <f t="shared" si="36"/>
        <v>1298</v>
      </c>
      <c r="B1315" s="4">
        <v>257.10000000000002</v>
      </c>
      <c r="C1315" s="1"/>
    </row>
    <row r="1316" spans="1:3" x14ac:dyDescent="0.25">
      <c r="A1316" s="3">
        <f t="shared" si="36"/>
        <v>1299</v>
      </c>
      <c r="B1316" s="4">
        <v>257.10000000000002</v>
      </c>
      <c r="C1316" s="1"/>
    </row>
    <row r="1317" spans="1:3" x14ac:dyDescent="0.25">
      <c r="A1317" s="3">
        <f t="shared" si="36"/>
        <v>1300</v>
      </c>
      <c r="B1317" s="4">
        <v>257.10000000000002</v>
      </c>
      <c r="C1317" s="1"/>
    </row>
    <row r="1318" spans="1:3" x14ac:dyDescent="0.25">
      <c r="A1318" s="3">
        <f t="shared" si="36"/>
        <v>1301</v>
      </c>
      <c r="B1318" s="4">
        <v>256.10000000000002</v>
      </c>
      <c r="C1318" s="1"/>
    </row>
    <row r="1319" spans="1:3" x14ac:dyDescent="0.25">
      <c r="A1319" s="3">
        <f t="shared" si="36"/>
        <v>1302</v>
      </c>
      <c r="B1319" s="4">
        <v>256.10000000000002</v>
      </c>
      <c r="C1319" s="1"/>
    </row>
    <row r="1320" spans="1:3" x14ac:dyDescent="0.25">
      <c r="A1320" s="3">
        <f t="shared" si="36"/>
        <v>1303</v>
      </c>
      <c r="B1320" s="4">
        <v>256.10000000000002</v>
      </c>
      <c r="C1320" s="1"/>
    </row>
    <row r="1321" spans="1:3" x14ac:dyDescent="0.25">
      <c r="A1321" s="3">
        <f t="shared" si="36"/>
        <v>1304</v>
      </c>
      <c r="B1321" s="4">
        <v>256.10000000000002</v>
      </c>
      <c r="C1321" s="1"/>
    </row>
    <row r="1322" spans="1:3" x14ac:dyDescent="0.25">
      <c r="A1322" s="3">
        <f t="shared" si="36"/>
        <v>1305</v>
      </c>
      <c r="B1322" s="4">
        <v>256.10000000000002</v>
      </c>
      <c r="C1322" s="1"/>
    </row>
    <row r="1323" spans="1:3" x14ac:dyDescent="0.25">
      <c r="A1323" s="3">
        <f t="shared" si="36"/>
        <v>1306</v>
      </c>
      <c r="B1323" s="4">
        <v>256.10000000000002</v>
      </c>
      <c r="C1323" s="1"/>
    </row>
    <row r="1324" spans="1:3" x14ac:dyDescent="0.25">
      <c r="A1324" s="3">
        <f t="shared" si="36"/>
        <v>1307</v>
      </c>
      <c r="B1324" s="4">
        <v>255.1</v>
      </c>
      <c r="C1324" s="1"/>
    </row>
    <row r="1325" spans="1:3" x14ac:dyDescent="0.25">
      <c r="A1325" s="3">
        <f t="shared" si="36"/>
        <v>1308</v>
      </c>
      <c r="B1325" s="4">
        <v>255.1</v>
      </c>
      <c r="C1325" s="1"/>
    </row>
    <row r="1326" spans="1:3" x14ac:dyDescent="0.25">
      <c r="A1326" s="3">
        <f t="shared" si="36"/>
        <v>1309</v>
      </c>
      <c r="B1326" s="4">
        <v>255.1</v>
      </c>
      <c r="C1326" s="1"/>
    </row>
    <row r="1327" spans="1:3" x14ac:dyDescent="0.25">
      <c r="A1327" s="3">
        <f t="shared" si="36"/>
        <v>1310</v>
      </c>
      <c r="B1327" s="4">
        <v>255.1</v>
      </c>
      <c r="C1327" s="1"/>
    </row>
    <row r="1328" spans="1:3" x14ac:dyDescent="0.25">
      <c r="A1328" s="3">
        <f t="shared" si="36"/>
        <v>1311</v>
      </c>
      <c r="B1328" s="4">
        <v>255.1</v>
      </c>
      <c r="C1328" s="1"/>
    </row>
    <row r="1329" spans="1:3" x14ac:dyDescent="0.25">
      <c r="A1329" s="3">
        <f t="shared" si="36"/>
        <v>1312</v>
      </c>
      <c r="B1329" s="4">
        <v>255.1</v>
      </c>
      <c r="C1329" s="1"/>
    </row>
    <row r="1330" spans="1:3" x14ac:dyDescent="0.25">
      <c r="A1330" s="3">
        <f t="shared" si="36"/>
        <v>1313</v>
      </c>
      <c r="B1330" s="4">
        <v>255.1</v>
      </c>
      <c r="C1330" s="1"/>
    </row>
    <row r="1331" spans="1:3" x14ac:dyDescent="0.25">
      <c r="A1331" s="3">
        <f t="shared" si="36"/>
        <v>1314</v>
      </c>
      <c r="B1331" s="4">
        <v>254.1</v>
      </c>
      <c r="C1331" s="1"/>
    </row>
    <row r="1332" spans="1:3" x14ac:dyDescent="0.25">
      <c r="A1332" s="3">
        <f t="shared" si="36"/>
        <v>1315</v>
      </c>
      <c r="B1332" s="4">
        <v>254.1</v>
      </c>
      <c r="C1332" s="1"/>
    </row>
    <row r="1333" spans="1:3" x14ac:dyDescent="0.25">
      <c r="A1333" s="3">
        <f t="shared" si="36"/>
        <v>1316</v>
      </c>
      <c r="B1333" s="4">
        <v>254.1</v>
      </c>
      <c r="C1333" s="1"/>
    </row>
    <row r="1334" spans="1:3" x14ac:dyDescent="0.25">
      <c r="A1334" s="3">
        <f t="shared" si="36"/>
        <v>1317</v>
      </c>
      <c r="B1334" s="4">
        <v>254.1</v>
      </c>
      <c r="C1334" s="1"/>
    </row>
    <row r="1335" spans="1:3" x14ac:dyDescent="0.25">
      <c r="A1335" s="3">
        <f t="shared" si="36"/>
        <v>1318</v>
      </c>
      <c r="B1335" s="4">
        <v>254.1</v>
      </c>
      <c r="C1335" s="1"/>
    </row>
    <row r="1336" spans="1:3" x14ac:dyDescent="0.25">
      <c r="A1336" s="3">
        <f t="shared" si="36"/>
        <v>1319</v>
      </c>
      <c r="B1336" s="4">
        <v>254.1</v>
      </c>
      <c r="C1336" s="1"/>
    </row>
    <row r="1337" spans="1:3" x14ac:dyDescent="0.25">
      <c r="A1337" s="3">
        <f t="shared" si="36"/>
        <v>1320</v>
      </c>
      <c r="B1337" s="4">
        <v>253</v>
      </c>
      <c r="C1337" s="1"/>
    </row>
    <row r="1338" spans="1:3" x14ac:dyDescent="0.25">
      <c r="A1338" s="3">
        <f t="shared" si="36"/>
        <v>1321</v>
      </c>
      <c r="B1338" s="4">
        <v>253</v>
      </c>
      <c r="C1338" s="1"/>
    </row>
    <row r="1339" spans="1:3" x14ac:dyDescent="0.25">
      <c r="A1339" s="3">
        <f t="shared" si="36"/>
        <v>1322</v>
      </c>
      <c r="B1339" s="4">
        <v>253</v>
      </c>
      <c r="C1339" s="1"/>
    </row>
    <row r="1340" spans="1:3" x14ac:dyDescent="0.25">
      <c r="A1340" s="3">
        <f t="shared" si="36"/>
        <v>1323</v>
      </c>
      <c r="B1340" s="4">
        <v>253</v>
      </c>
      <c r="C1340" s="1"/>
    </row>
    <row r="1341" spans="1:3" x14ac:dyDescent="0.25">
      <c r="A1341" s="3">
        <f t="shared" si="36"/>
        <v>1324</v>
      </c>
      <c r="B1341" s="4">
        <v>253</v>
      </c>
      <c r="C1341" s="1"/>
    </row>
    <row r="1342" spans="1:3" x14ac:dyDescent="0.25">
      <c r="A1342" s="3">
        <f t="shared" si="36"/>
        <v>1325</v>
      </c>
      <c r="B1342" s="4">
        <v>253</v>
      </c>
      <c r="C1342" s="1"/>
    </row>
    <row r="1343" spans="1:3" x14ac:dyDescent="0.25">
      <c r="A1343" s="3">
        <f t="shared" si="36"/>
        <v>1326</v>
      </c>
      <c r="B1343" s="4">
        <v>252</v>
      </c>
      <c r="C1343" s="1"/>
    </row>
    <row r="1344" spans="1:3" x14ac:dyDescent="0.25">
      <c r="A1344" s="3">
        <f t="shared" si="36"/>
        <v>1327</v>
      </c>
      <c r="B1344" s="4">
        <v>252</v>
      </c>
      <c r="C1344" s="1"/>
    </row>
    <row r="1345" spans="1:3" x14ac:dyDescent="0.25">
      <c r="A1345" s="3">
        <f t="shared" si="36"/>
        <v>1328</v>
      </c>
      <c r="B1345" s="4">
        <v>252</v>
      </c>
      <c r="C1345" s="1"/>
    </row>
    <row r="1346" spans="1:3" x14ac:dyDescent="0.25">
      <c r="A1346" s="3">
        <f t="shared" si="36"/>
        <v>1329</v>
      </c>
      <c r="B1346" s="4">
        <v>252</v>
      </c>
      <c r="C1346" s="1"/>
    </row>
    <row r="1347" spans="1:3" x14ac:dyDescent="0.25">
      <c r="A1347" s="3">
        <f t="shared" si="36"/>
        <v>1330</v>
      </c>
      <c r="B1347" s="4">
        <v>251</v>
      </c>
      <c r="C1347" s="1"/>
    </row>
    <row r="1348" spans="1:3" x14ac:dyDescent="0.25">
      <c r="A1348" s="3">
        <f t="shared" si="36"/>
        <v>1331</v>
      </c>
      <c r="B1348" s="4">
        <v>251</v>
      </c>
      <c r="C1348" s="1"/>
    </row>
    <row r="1349" spans="1:3" x14ac:dyDescent="0.25">
      <c r="A1349" s="3">
        <f t="shared" si="36"/>
        <v>1332</v>
      </c>
      <c r="B1349" s="4">
        <v>251</v>
      </c>
      <c r="C1349" s="1"/>
    </row>
    <row r="1350" spans="1:3" x14ac:dyDescent="0.25">
      <c r="A1350" s="3">
        <f t="shared" si="36"/>
        <v>1333</v>
      </c>
      <c r="B1350" s="4">
        <v>251</v>
      </c>
      <c r="C1350" s="1"/>
    </row>
    <row r="1351" spans="1:3" x14ac:dyDescent="0.25">
      <c r="A1351" s="3">
        <f t="shared" si="36"/>
        <v>1334</v>
      </c>
      <c r="B1351" s="4">
        <v>251</v>
      </c>
      <c r="C1351" s="1"/>
    </row>
    <row r="1352" spans="1:3" x14ac:dyDescent="0.25">
      <c r="A1352" s="3">
        <f t="shared" si="36"/>
        <v>1335</v>
      </c>
      <c r="B1352" s="4">
        <v>251</v>
      </c>
      <c r="C1352" s="1"/>
    </row>
    <row r="1353" spans="1:3" x14ac:dyDescent="0.25">
      <c r="A1353" s="3">
        <f t="shared" si="36"/>
        <v>1336</v>
      </c>
      <c r="B1353" s="4">
        <v>250</v>
      </c>
      <c r="C1353" s="1"/>
    </row>
    <row r="1354" spans="1:3" x14ac:dyDescent="0.25">
      <c r="A1354" s="3">
        <f t="shared" si="36"/>
        <v>1337</v>
      </c>
      <c r="B1354" s="4">
        <v>250</v>
      </c>
      <c r="C1354" s="1"/>
    </row>
    <row r="1355" spans="1:3" x14ac:dyDescent="0.25">
      <c r="A1355" s="3">
        <f t="shared" si="36"/>
        <v>1338</v>
      </c>
      <c r="B1355" s="4">
        <v>250</v>
      </c>
      <c r="C1355" s="1"/>
    </row>
    <row r="1356" spans="1:3" x14ac:dyDescent="0.25">
      <c r="A1356" s="3">
        <f t="shared" si="36"/>
        <v>1339</v>
      </c>
      <c r="B1356" s="4">
        <v>250</v>
      </c>
      <c r="C1356" s="1"/>
    </row>
    <row r="1357" spans="1:3" x14ac:dyDescent="0.25">
      <c r="A1357" s="3">
        <f t="shared" si="36"/>
        <v>1340</v>
      </c>
      <c r="B1357" s="4">
        <v>250</v>
      </c>
      <c r="C1357" s="1"/>
    </row>
    <row r="1358" spans="1:3" x14ac:dyDescent="0.25">
      <c r="A1358" s="3">
        <f t="shared" si="36"/>
        <v>1341</v>
      </c>
      <c r="B1358" s="4">
        <v>250</v>
      </c>
      <c r="C1358" s="1"/>
    </row>
    <row r="1359" spans="1:3" x14ac:dyDescent="0.25">
      <c r="A1359" s="3">
        <f t="shared" si="36"/>
        <v>1342</v>
      </c>
      <c r="B1359" s="4">
        <v>249</v>
      </c>
      <c r="C1359" s="1"/>
    </row>
    <row r="1360" spans="1:3" x14ac:dyDescent="0.25">
      <c r="A1360" s="3">
        <f t="shared" si="36"/>
        <v>1343</v>
      </c>
      <c r="B1360" s="4">
        <v>249</v>
      </c>
      <c r="C1360" s="1"/>
    </row>
    <row r="1361" spans="1:3" x14ac:dyDescent="0.25">
      <c r="A1361" s="3">
        <f t="shared" si="36"/>
        <v>1344</v>
      </c>
      <c r="B1361" s="4">
        <v>249</v>
      </c>
      <c r="C1361" s="1"/>
    </row>
    <row r="1362" spans="1:3" x14ac:dyDescent="0.25">
      <c r="A1362" s="3">
        <f t="shared" si="36"/>
        <v>1345</v>
      </c>
      <c r="B1362" s="4">
        <v>249</v>
      </c>
      <c r="C1362" s="1"/>
    </row>
    <row r="1363" spans="1:3" x14ac:dyDescent="0.25">
      <c r="A1363" s="3">
        <f t="shared" ref="A1363:A1426" si="37">A1362+1</f>
        <v>1346</v>
      </c>
      <c r="B1363" s="4">
        <v>249</v>
      </c>
      <c r="C1363" s="1"/>
    </row>
    <row r="1364" spans="1:3" x14ac:dyDescent="0.25">
      <c r="A1364" s="3">
        <f t="shared" si="37"/>
        <v>1347</v>
      </c>
      <c r="B1364" s="4">
        <v>249</v>
      </c>
      <c r="C1364" s="1"/>
    </row>
    <row r="1365" spans="1:3" x14ac:dyDescent="0.25">
      <c r="A1365" s="3">
        <f t="shared" si="37"/>
        <v>1348</v>
      </c>
      <c r="B1365" s="4">
        <v>249</v>
      </c>
      <c r="C1365" s="1"/>
    </row>
    <row r="1366" spans="1:3" x14ac:dyDescent="0.25">
      <c r="A1366" s="3">
        <f t="shared" si="37"/>
        <v>1349</v>
      </c>
      <c r="B1366" s="4">
        <v>248</v>
      </c>
      <c r="C1366" s="1"/>
    </row>
    <row r="1367" spans="1:3" x14ac:dyDescent="0.25">
      <c r="A1367" s="3">
        <f t="shared" si="37"/>
        <v>1350</v>
      </c>
      <c r="B1367" s="4">
        <v>248</v>
      </c>
      <c r="C1367" s="1"/>
    </row>
    <row r="1368" spans="1:3" x14ac:dyDescent="0.25">
      <c r="A1368" s="3">
        <f t="shared" si="37"/>
        <v>1351</v>
      </c>
      <c r="B1368" s="4">
        <v>248</v>
      </c>
      <c r="C1368" s="1"/>
    </row>
    <row r="1369" spans="1:3" x14ac:dyDescent="0.25">
      <c r="A1369" s="3">
        <f t="shared" si="37"/>
        <v>1352</v>
      </c>
      <c r="B1369" s="4">
        <v>248</v>
      </c>
      <c r="C1369" s="1"/>
    </row>
    <row r="1370" spans="1:3" x14ac:dyDescent="0.25">
      <c r="A1370" s="3">
        <f t="shared" si="37"/>
        <v>1353</v>
      </c>
      <c r="B1370" s="4">
        <v>248</v>
      </c>
      <c r="C1370" s="1"/>
    </row>
    <row r="1371" spans="1:3" x14ac:dyDescent="0.25">
      <c r="A1371" s="3">
        <f t="shared" si="37"/>
        <v>1354</v>
      </c>
      <c r="B1371" s="4">
        <v>248</v>
      </c>
      <c r="C1371" s="1"/>
    </row>
    <row r="1372" spans="1:3" x14ac:dyDescent="0.25">
      <c r="A1372" s="3">
        <f t="shared" si="37"/>
        <v>1355</v>
      </c>
      <c r="B1372" s="4">
        <v>247</v>
      </c>
      <c r="C1372" s="1"/>
    </row>
    <row r="1373" spans="1:3" x14ac:dyDescent="0.25">
      <c r="A1373" s="3">
        <f t="shared" si="37"/>
        <v>1356</v>
      </c>
      <c r="B1373" s="4">
        <v>247</v>
      </c>
      <c r="C1373" s="1"/>
    </row>
    <row r="1374" spans="1:3" x14ac:dyDescent="0.25">
      <c r="A1374" s="3">
        <f t="shared" si="37"/>
        <v>1357</v>
      </c>
      <c r="B1374" s="4">
        <v>247</v>
      </c>
      <c r="C1374" s="1"/>
    </row>
    <row r="1375" spans="1:3" x14ac:dyDescent="0.25">
      <c r="A1375" s="3">
        <f t="shared" si="37"/>
        <v>1358</v>
      </c>
      <c r="B1375" s="4">
        <v>247</v>
      </c>
      <c r="C1375" s="1"/>
    </row>
    <row r="1376" spans="1:3" x14ac:dyDescent="0.25">
      <c r="A1376" s="3">
        <f t="shared" si="37"/>
        <v>1359</v>
      </c>
      <c r="B1376" s="4">
        <v>247</v>
      </c>
      <c r="C1376" s="1"/>
    </row>
    <row r="1377" spans="1:3" x14ac:dyDescent="0.25">
      <c r="A1377" s="3">
        <f t="shared" si="37"/>
        <v>1360</v>
      </c>
      <c r="B1377" s="4">
        <v>247</v>
      </c>
      <c r="C1377" s="1"/>
    </row>
    <row r="1378" spans="1:3" x14ac:dyDescent="0.25">
      <c r="A1378" s="3">
        <f t="shared" si="37"/>
        <v>1361</v>
      </c>
      <c r="B1378" s="4">
        <v>247</v>
      </c>
      <c r="C1378" s="1"/>
    </row>
    <row r="1379" spans="1:3" x14ac:dyDescent="0.25">
      <c r="A1379" s="3">
        <f t="shared" si="37"/>
        <v>1362</v>
      </c>
      <c r="B1379" s="4">
        <v>245.9</v>
      </c>
      <c r="C1379" s="1"/>
    </row>
    <row r="1380" spans="1:3" x14ac:dyDescent="0.25">
      <c r="A1380" s="3">
        <f t="shared" si="37"/>
        <v>1363</v>
      </c>
      <c r="B1380" s="4">
        <v>245.9</v>
      </c>
      <c r="C1380" s="1"/>
    </row>
    <row r="1381" spans="1:3" x14ac:dyDescent="0.25">
      <c r="A1381" s="3">
        <f t="shared" si="37"/>
        <v>1364</v>
      </c>
      <c r="B1381" s="4">
        <v>245.9</v>
      </c>
      <c r="C1381" s="1"/>
    </row>
    <row r="1382" spans="1:3" x14ac:dyDescent="0.25">
      <c r="A1382" s="3">
        <f t="shared" si="37"/>
        <v>1365</v>
      </c>
      <c r="B1382" s="4">
        <v>245.9</v>
      </c>
      <c r="C1382" s="1"/>
    </row>
    <row r="1383" spans="1:3" x14ac:dyDescent="0.25">
      <c r="A1383" s="3">
        <f t="shared" si="37"/>
        <v>1366</v>
      </c>
      <c r="B1383" s="4">
        <v>245.9</v>
      </c>
      <c r="C1383" s="1"/>
    </row>
    <row r="1384" spans="1:3" x14ac:dyDescent="0.25">
      <c r="A1384" s="3">
        <f t="shared" si="37"/>
        <v>1367</v>
      </c>
      <c r="B1384" s="4">
        <v>245.9</v>
      </c>
      <c r="C1384" s="1"/>
    </row>
    <row r="1385" spans="1:3" x14ac:dyDescent="0.25">
      <c r="A1385" s="3">
        <f t="shared" si="37"/>
        <v>1368</v>
      </c>
      <c r="B1385" s="4">
        <v>244.9</v>
      </c>
      <c r="C1385" s="1"/>
    </row>
    <row r="1386" spans="1:3" x14ac:dyDescent="0.25">
      <c r="A1386" s="3">
        <f t="shared" si="37"/>
        <v>1369</v>
      </c>
      <c r="B1386" s="4">
        <v>244.9</v>
      </c>
      <c r="C1386" s="1"/>
    </row>
    <row r="1387" spans="1:3" x14ac:dyDescent="0.25">
      <c r="A1387" s="3">
        <f t="shared" si="37"/>
        <v>1370</v>
      </c>
      <c r="B1387" s="4">
        <v>244.9</v>
      </c>
      <c r="C1387" s="1"/>
    </row>
    <row r="1388" spans="1:3" x14ac:dyDescent="0.25">
      <c r="A1388" s="3">
        <f t="shared" si="37"/>
        <v>1371</v>
      </c>
      <c r="B1388" s="4">
        <v>243.9</v>
      </c>
      <c r="C1388" s="1"/>
    </row>
    <row r="1389" spans="1:3" x14ac:dyDescent="0.25">
      <c r="A1389" s="3">
        <f t="shared" si="37"/>
        <v>1372</v>
      </c>
      <c r="B1389" s="4">
        <v>243.9</v>
      </c>
      <c r="C1389" s="1"/>
    </row>
    <row r="1390" spans="1:3" x14ac:dyDescent="0.25">
      <c r="A1390" s="3">
        <f t="shared" si="37"/>
        <v>1373</v>
      </c>
      <c r="B1390" s="4">
        <v>243.9</v>
      </c>
      <c r="C1390" s="1"/>
    </row>
    <row r="1391" spans="1:3" x14ac:dyDescent="0.25">
      <c r="A1391" s="3">
        <f t="shared" si="37"/>
        <v>1374</v>
      </c>
      <c r="B1391" s="4">
        <v>243.9</v>
      </c>
      <c r="C1391" s="1"/>
    </row>
    <row r="1392" spans="1:3" x14ac:dyDescent="0.25">
      <c r="A1392" s="3">
        <f t="shared" si="37"/>
        <v>1375</v>
      </c>
      <c r="B1392" s="4">
        <v>243.9</v>
      </c>
      <c r="C1392" s="1"/>
    </row>
    <row r="1393" spans="1:3" x14ac:dyDescent="0.25">
      <c r="A1393" s="3">
        <f t="shared" si="37"/>
        <v>1376</v>
      </c>
      <c r="B1393" s="4">
        <v>243.9</v>
      </c>
      <c r="C1393" s="1"/>
    </row>
    <row r="1394" spans="1:3" x14ac:dyDescent="0.25">
      <c r="A1394" s="3">
        <f t="shared" si="37"/>
        <v>1377</v>
      </c>
      <c r="B1394" s="4">
        <v>243.9</v>
      </c>
      <c r="C1394" s="1"/>
    </row>
    <row r="1395" spans="1:3" x14ac:dyDescent="0.25">
      <c r="A1395" s="3">
        <f t="shared" si="37"/>
        <v>1378</v>
      </c>
      <c r="B1395" s="4">
        <v>242.9</v>
      </c>
      <c r="C1395" s="1"/>
    </row>
    <row r="1396" spans="1:3" x14ac:dyDescent="0.25">
      <c r="A1396" s="3">
        <f t="shared" si="37"/>
        <v>1379</v>
      </c>
      <c r="B1396" s="4">
        <v>242.9</v>
      </c>
      <c r="C1396" s="1"/>
    </row>
    <row r="1397" spans="1:3" x14ac:dyDescent="0.25">
      <c r="A1397" s="3">
        <f t="shared" si="37"/>
        <v>1380</v>
      </c>
      <c r="B1397" s="4">
        <v>242.9</v>
      </c>
      <c r="C1397" s="1"/>
    </row>
    <row r="1398" spans="1:3" x14ac:dyDescent="0.25">
      <c r="A1398" s="3">
        <f t="shared" si="37"/>
        <v>1381</v>
      </c>
      <c r="B1398" s="4">
        <v>242.9</v>
      </c>
      <c r="C1398" s="1"/>
    </row>
    <row r="1399" spans="1:3" x14ac:dyDescent="0.25">
      <c r="A1399" s="3">
        <f t="shared" si="37"/>
        <v>1382</v>
      </c>
      <c r="B1399" s="4">
        <v>242.9</v>
      </c>
      <c r="C1399" s="1"/>
    </row>
    <row r="1400" spans="1:3" x14ac:dyDescent="0.25">
      <c r="A1400" s="3">
        <f t="shared" si="37"/>
        <v>1383</v>
      </c>
      <c r="B1400" s="4">
        <v>242.9</v>
      </c>
      <c r="C1400" s="1"/>
    </row>
    <row r="1401" spans="1:3" x14ac:dyDescent="0.25">
      <c r="A1401" s="3">
        <f t="shared" si="37"/>
        <v>1384</v>
      </c>
      <c r="B1401" s="4">
        <v>242.9</v>
      </c>
      <c r="C1401" s="1"/>
    </row>
    <row r="1402" spans="1:3" x14ac:dyDescent="0.25">
      <c r="A1402" s="3">
        <f t="shared" si="37"/>
        <v>1385</v>
      </c>
      <c r="B1402" s="4">
        <v>242.9</v>
      </c>
      <c r="C1402" s="1"/>
    </row>
    <row r="1403" spans="1:3" x14ac:dyDescent="0.25">
      <c r="A1403" s="3">
        <f t="shared" si="37"/>
        <v>1386</v>
      </c>
      <c r="B1403" s="4">
        <v>242.9</v>
      </c>
      <c r="C1403" s="1"/>
    </row>
    <row r="1404" spans="1:3" x14ac:dyDescent="0.25">
      <c r="A1404" s="3">
        <f t="shared" si="37"/>
        <v>1387</v>
      </c>
      <c r="B1404" s="4">
        <v>241.9</v>
      </c>
      <c r="C1404" s="1"/>
    </row>
    <row r="1405" spans="1:3" x14ac:dyDescent="0.25">
      <c r="A1405" s="3">
        <f t="shared" si="37"/>
        <v>1388</v>
      </c>
      <c r="B1405" s="4">
        <v>241.9</v>
      </c>
      <c r="C1405" s="1"/>
    </row>
    <row r="1406" spans="1:3" x14ac:dyDescent="0.25">
      <c r="A1406" s="3">
        <f t="shared" si="37"/>
        <v>1389</v>
      </c>
      <c r="B1406" s="4">
        <v>241.9</v>
      </c>
      <c r="C1406" s="1"/>
    </row>
    <row r="1407" spans="1:3" x14ac:dyDescent="0.25">
      <c r="A1407" s="3">
        <f t="shared" si="37"/>
        <v>1390</v>
      </c>
      <c r="B1407" s="4">
        <v>240.9</v>
      </c>
      <c r="C1407" s="1"/>
    </row>
    <row r="1408" spans="1:3" x14ac:dyDescent="0.25">
      <c r="A1408" s="3">
        <f t="shared" si="37"/>
        <v>1391</v>
      </c>
      <c r="B1408" s="4">
        <v>240.9</v>
      </c>
      <c r="C1408" s="1"/>
    </row>
    <row r="1409" spans="1:3" x14ac:dyDescent="0.25">
      <c r="A1409" s="3">
        <f t="shared" si="37"/>
        <v>1392</v>
      </c>
      <c r="B1409" s="4">
        <v>240.9</v>
      </c>
      <c r="C1409" s="1"/>
    </row>
    <row r="1410" spans="1:3" x14ac:dyDescent="0.25">
      <c r="A1410" s="3">
        <f t="shared" si="37"/>
        <v>1393</v>
      </c>
      <c r="B1410" s="4">
        <v>240.9</v>
      </c>
      <c r="C1410" s="1"/>
    </row>
    <row r="1411" spans="1:3" x14ac:dyDescent="0.25">
      <c r="A1411" s="3">
        <f t="shared" si="37"/>
        <v>1394</v>
      </c>
      <c r="B1411" s="4">
        <v>240.9</v>
      </c>
      <c r="C1411" s="1"/>
    </row>
    <row r="1412" spans="1:3" x14ac:dyDescent="0.25">
      <c r="A1412" s="3">
        <f t="shared" si="37"/>
        <v>1395</v>
      </c>
      <c r="B1412" s="4">
        <v>240.9</v>
      </c>
      <c r="C1412" s="1"/>
    </row>
    <row r="1413" spans="1:3" x14ac:dyDescent="0.25">
      <c r="A1413" s="3">
        <f t="shared" si="37"/>
        <v>1396</v>
      </c>
      <c r="B1413" s="4">
        <v>240.9</v>
      </c>
      <c r="C1413" s="1"/>
    </row>
    <row r="1414" spans="1:3" x14ac:dyDescent="0.25">
      <c r="A1414" s="3">
        <f t="shared" si="37"/>
        <v>1397</v>
      </c>
      <c r="B1414" s="4">
        <v>239.8</v>
      </c>
      <c r="C1414" s="1"/>
    </row>
    <row r="1415" spans="1:3" x14ac:dyDescent="0.25">
      <c r="A1415" s="3">
        <f t="shared" si="37"/>
        <v>1398</v>
      </c>
      <c r="B1415" s="4">
        <v>239.8</v>
      </c>
      <c r="C1415" s="1"/>
    </row>
    <row r="1416" spans="1:3" x14ac:dyDescent="0.25">
      <c r="A1416" s="3">
        <f t="shared" si="37"/>
        <v>1399</v>
      </c>
      <c r="B1416" s="4">
        <v>239.8</v>
      </c>
      <c r="C1416" s="1"/>
    </row>
    <row r="1417" spans="1:3" x14ac:dyDescent="0.25">
      <c r="A1417" s="3">
        <f t="shared" si="37"/>
        <v>1400</v>
      </c>
      <c r="B1417" s="4">
        <v>239.8</v>
      </c>
      <c r="C1417" s="1"/>
    </row>
    <row r="1418" spans="1:3" x14ac:dyDescent="0.25">
      <c r="A1418" s="3">
        <f t="shared" si="37"/>
        <v>1401</v>
      </c>
      <c r="B1418" s="4">
        <v>239.8</v>
      </c>
      <c r="C1418" s="1"/>
    </row>
    <row r="1419" spans="1:3" x14ac:dyDescent="0.25">
      <c r="A1419" s="3">
        <f t="shared" si="37"/>
        <v>1402</v>
      </c>
      <c r="B1419" s="4">
        <v>239.8</v>
      </c>
      <c r="C1419" s="1"/>
    </row>
    <row r="1420" spans="1:3" x14ac:dyDescent="0.25">
      <c r="A1420" s="3">
        <f t="shared" si="37"/>
        <v>1403</v>
      </c>
      <c r="B1420" s="4">
        <v>238.8</v>
      </c>
      <c r="C1420" s="1"/>
    </row>
    <row r="1421" spans="1:3" x14ac:dyDescent="0.25">
      <c r="A1421" s="3">
        <f t="shared" si="37"/>
        <v>1404</v>
      </c>
      <c r="B1421" s="4">
        <v>238.8</v>
      </c>
      <c r="C1421" s="1"/>
    </row>
    <row r="1422" spans="1:3" x14ac:dyDescent="0.25">
      <c r="A1422" s="3">
        <f t="shared" si="37"/>
        <v>1405</v>
      </c>
      <c r="B1422" s="4">
        <v>238.8</v>
      </c>
      <c r="C1422" s="1"/>
    </row>
    <row r="1423" spans="1:3" x14ac:dyDescent="0.25">
      <c r="A1423" s="3">
        <f t="shared" si="37"/>
        <v>1406</v>
      </c>
      <c r="B1423" s="4">
        <v>238.8</v>
      </c>
      <c r="C1423" s="1"/>
    </row>
    <row r="1424" spans="1:3" x14ac:dyDescent="0.25">
      <c r="A1424" s="3">
        <f t="shared" si="37"/>
        <v>1407</v>
      </c>
      <c r="B1424" s="4">
        <v>238.8</v>
      </c>
      <c r="C1424" s="1"/>
    </row>
    <row r="1425" spans="1:3" x14ac:dyDescent="0.25">
      <c r="A1425" s="3">
        <f t="shared" si="37"/>
        <v>1408</v>
      </c>
      <c r="B1425" s="4">
        <v>238.8</v>
      </c>
      <c r="C1425" s="1"/>
    </row>
    <row r="1426" spans="1:3" x14ac:dyDescent="0.25">
      <c r="A1426" s="3">
        <f t="shared" si="37"/>
        <v>1409</v>
      </c>
      <c r="B1426" s="4">
        <v>238.8</v>
      </c>
      <c r="C1426" s="1"/>
    </row>
    <row r="1427" spans="1:3" x14ac:dyDescent="0.25">
      <c r="A1427" s="3">
        <f t="shared" ref="A1427:A1490" si="38">A1426+1</f>
        <v>1410</v>
      </c>
      <c r="B1427" s="4">
        <v>237.8</v>
      </c>
      <c r="C1427" s="1"/>
    </row>
    <row r="1428" spans="1:3" x14ac:dyDescent="0.25">
      <c r="A1428" s="3">
        <f t="shared" si="38"/>
        <v>1411</v>
      </c>
      <c r="B1428" s="4">
        <v>237.8</v>
      </c>
      <c r="C1428" s="1"/>
    </row>
    <row r="1429" spans="1:3" x14ac:dyDescent="0.25">
      <c r="A1429" s="3">
        <f t="shared" si="38"/>
        <v>1412</v>
      </c>
      <c r="B1429" s="4">
        <v>237.8</v>
      </c>
      <c r="C1429" s="1"/>
    </row>
    <row r="1430" spans="1:3" x14ac:dyDescent="0.25">
      <c r="A1430" s="3">
        <f t="shared" si="38"/>
        <v>1413</v>
      </c>
      <c r="B1430" s="4">
        <v>237.8</v>
      </c>
      <c r="C1430" s="1"/>
    </row>
    <row r="1431" spans="1:3" x14ac:dyDescent="0.25">
      <c r="A1431" s="3">
        <f t="shared" si="38"/>
        <v>1414</v>
      </c>
      <c r="B1431" s="4">
        <v>237.8</v>
      </c>
      <c r="C1431" s="1"/>
    </row>
    <row r="1432" spans="1:3" x14ac:dyDescent="0.25">
      <c r="A1432" s="3">
        <f t="shared" si="38"/>
        <v>1415</v>
      </c>
      <c r="B1432" s="4">
        <v>237.8</v>
      </c>
      <c r="C1432" s="1"/>
    </row>
    <row r="1433" spans="1:3" x14ac:dyDescent="0.25">
      <c r="A1433" s="3">
        <f t="shared" si="38"/>
        <v>1416</v>
      </c>
      <c r="B1433" s="4">
        <v>236.8</v>
      </c>
      <c r="C1433" s="1"/>
    </row>
    <row r="1434" spans="1:3" x14ac:dyDescent="0.25">
      <c r="A1434" s="3">
        <f t="shared" si="38"/>
        <v>1417</v>
      </c>
      <c r="B1434" s="4">
        <v>236.8</v>
      </c>
      <c r="C1434" s="1"/>
    </row>
    <row r="1435" spans="1:3" x14ac:dyDescent="0.25">
      <c r="A1435" s="3">
        <f t="shared" si="38"/>
        <v>1418</v>
      </c>
      <c r="B1435" s="4">
        <v>236.8</v>
      </c>
      <c r="C1435" s="1"/>
    </row>
    <row r="1436" spans="1:3" x14ac:dyDescent="0.25">
      <c r="A1436" s="3">
        <f t="shared" si="38"/>
        <v>1419</v>
      </c>
      <c r="B1436" s="4">
        <v>236.8</v>
      </c>
      <c r="C1436" s="1"/>
    </row>
    <row r="1437" spans="1:3" x14ac:dyDescent="0.25">
      <c r="A1437" s="3">
        <f t="shared" si="38"/>
        <v>1420</v>
      </c>
      <c r="B1437" s="4">
        <v>236.8</v>
      </c>
      <c r="C1437" s="1"/>
    </row>
    <row r="1438" spans="1:3" x14ac:dyDescent="0.25">
      <c r="A1438" s="3">
        <f t="shared" si="38"/>
        <v>1421</v>
      </c>
      <c r="B1438" s="4">
        <v>236.8</v>
      </c>
      <c r="C1438" s="1"/>
    </row>
    <row r="1439" spans="1:3" x14ac:dyDescent="0.25">
      <c r="A1439" s="3">
        <f t="shared" si="38"/>
        <v>1422</v>
      </c>
      <c r="B1439" s="4">
        <v>235.8</v>
      </c>
      <c r="C1439" s="1"/>
    </row>
    <row r="1440" spans="1:3" x14ac:dyDescent="0.25">
      <c r="A1440" s="3">
        <f t="shared" si="38"/>
        <v>1423</v>
      </c>
      <c r="B1440" s="4">
        <v>235.8</v>
      </c>
      <c r="C1440" s="1"/>
    </row>
    <row r="1441" spans="1:3" x14ac:dyDescent="0.25">
      <c r="A1441" s="3">
        <f t="shared" si="38"/>
        <v>1424</v>
      </c>
      <c r="B1441" s="4">
        <v>235.8</v>
      </c>
      <c r="C1441" s="1"/>
    </row>
    <row r="1442" spans="1:3" x14ac:dyDescent="0.25">
      <c r="A1442" s="3">
        <f t="shared" si="38"/>
        <v>1425</v>
      </c>
      <c r="B1442" s="4">
        <v>235.8</v>
      </c>
      <c r="C1442" s="1"/>
    </row>
    <row r="1443" spans="1:3" x14ac:dyDescent="0.25">
      <c r="A1443" s="3">
        <f t="shared" si="38"/>
        <v>1426</v>
      </c>
      <c r="B1443" s="4">
        <v>235.8</v>
      </c>
      <c r="C1443" s="1"/>
    </row>
    <row r="1444" spans="1:3" x14ac:dyDescent="0.25">
      <c r="A1444" s="3">
        <f t="shared" si="38"/>
        <v>1427</v>
      </c>
      <c r="B1444" s="4">
        <v>235.8</v>
      </c>
      <c r="C1444" s="1"/>
    </row>
    <row r="1445" spans="1:3" x14ac:dyDescent="0.25">
      <c r="A1445" s="3">
        <f t="shared" si="38"/>
        <v>1428</v>
      </c>
      <c r="B1445" s="4">
        <v>235.8</v>
      </c>
      <c r="C1445" s="1"/>
    </row>
    <row r="1446" spans="1:3" x14ac:dyDescent="0.25">
      <c r="A1446" s="3">
        <f t="shared" si="38"/>
        <v>1429</v>
      </c>
      <c r="B1446" s="4">
        <v>234.7</v>
      </c>
      <c r="C1446" s="1"/>
    </row>
    <row r="1447" spans="1:3" x14ac:dyDescent="0.25">
      <c r="A1447" s="3">
        <f t="shared" si="38"/>
        <v>1430</v>
      </c>
      <c r="B1447" s="4">
        <v>234.7</v>
      </c>
      <c r="C1447" s="1"/>
    </row>
    <row r="1448" spans="1:3" x14ac:dyDescent="0.25">
      <c r="A1448" s="3">
        <f t="shared" si="38"/>
        <v>1431</v>
      </c>
      <c r="B1448" s="4">
        <v>234.7</v>
      </c>
      <c r="C1448" s="1"/>
    </row>
    <row r="1449" spans="1:3" x14ac:dyDescent="0.25">
      <c r="A1449" s="3">
        <f t="shared" si="38"/>
        <v>1432</v>
      </c>
      <c r="B1449" s="4">
        <v>234.7</v>
      </c>
      <c r="C1449" s="1"/>
    </row>
    <row r="1450" spans="1:3" x14ac:dyDescent="0.25">
      <c r="A1450" s="3">
        <f t="shared" si="38"/>
        <v>1433</v>
      </c>
      <c r="B1450" s="4">
        <v>234.7</v>
      </c>
      <c r="C1450" s="1"/>
    </row>
    <row r="1451" spans="1:3" x14ac:dyDescent="0.25">
      <c r="A1451" s="3">
        <f t="shared" si="38"/>
        <v>1434</v>
      </c>
      <c r="B1451" s="4">
        <v>234.7</v>
      </c>
      <c r="C1451" s="1"/>
    </row>
    <row r="1452" spans="1:3" x14ac:dyDescent="0.25">
      <c r="A1452" s="3">
        <f t="shared" si="38"/>
        <v>1435</v>
      </c>
      <c r="B1452" s="4">
        <v>233.7</v>
      </c>
      <c r="C1452" s="1"/>
    </row>
    <row r="1453" spans="1:3" x14ac:dyDescent="0.25">
      <c r="A1453" s="3">
        <f t="shared" si="38"/>
        <v>1436</v>
      </c>
      <c r="B1453" s="4">
        <v>233.7</v>
      </c>
      <c r="C1453" s="1"/>
    </row>
    <row r="1454" spans="1:3" x14ac:dyDescent="0.25">
      <c r="A1454" s="3">
        <f t="shared" si="38"/>
        <v>1437</v>
      </c>
      <c r="B1454" s="4">
        <v>233.7</v>
      </c>
      <c r="C1454" s="1"/>
    </row>
    <row r="1455" spans="1:3" x14ac:dyDescent="0.25">
      <c r="A1455" s="3">
        <f t="shared" si="38"/>
        <v>1438</v>
      </c>
      <c r="B1455" s="4">
        <v>233.7</v>
      </c>
      <c r="C1455" s="1"/>
    </row>
    <row r="1456" spans="1:3" x14ac:dyDescent="0.25">
      <c r="A1456" s="3">
        <f t="shared" si="38"/>
        <v>1439</v>
      </c>
      <c r="B1456" s="4">
        <v>233.7</v>
      </c>
      <c r="C1456" s="1"/>
    </row>
    <row r="1457" spans="1:3" x14ac:dyDescent="0.25">
      <c r="A1457" s="3">
        <f t="shared" si="38"/>
        <v>1440</v>
      </c>
      <c r="B1457" s="4">
        <v>233.7</v>
      </c>
      <c r="C1457" s="1"/>
    </row>
    <row r="1458" spans="1:3" x14ac:dyDescent="0.25">
      <c r="A1458" s="3">
        <f t="shared" si="38"/>
        <v>1441</v>
      </c>
      <c r="B1458" s="4">
        <v>233.7</v>
      </c>
      <c r="C1458" s="1"/>
    </row>
    <row r="1459" spans="1:3" x14ac:dyDescent="0.25">
      <c r="A1459" s="3">
        <f t="shared" si="38"/>
        <v>1442</v>
      </c>
      <c r="B1459" s="4">
        <v>232.7</v>
      </c>
      <c r="C1459" s="1"/>
    </row>
    <row r="1460" spans="1:3" x14ac:dyDescent="0.25">
      <c r="A1460" s="3">
        <f t="shared" si="38"/>
        <v>1443</v>
      </c>
      <c r="B1460" s="4">
        <v>232.7</v>
      </c>
      <c r="C1460" s="1"/>
    </row>
    <row r="1461" spans="1:3" x14ac:dyDescent="0.25">
      <c r="A1461" s="3">
        <f t="shared" si="38"/>
        <v>1444</v>
      </c>
      <c r="B1461" s="4">
        <v>232.7</v>
      </c>
      <c r="C1461" s="1"/>
    </row>
    <row r="1462" spans="1:3" x14ac:dyDescent="0.25">
      <c r="A1462" s="3">
        <f t="shared" si="38"/>
        <v>1445</v>
      </c>
      <c r="B1462" s="4">
        <v>232.7</v>
      </c>
      <c r="C1462" s="1"/>
    </row>
    <row r="1463" spans="1:3" x14ac:dyDescent="0.25">
      <c r="A1463" s="3">
        <f t="shared" si="38"/>
        <v>1446</v>
      </c>
      <c r="B1463" s="4">
        <v>232.7</v>
      </c>
      <c r="C1463" s="1"/>
    </row>
    <row r="1464" spans="1:3" x14ac:dyDescent="0.25">
      <c r="A1464" s="3">
        <f t="shared" si="38"/>
        <v>1447</v>
      </c>
      <c r="B1464" s="4">
        <v>232.7</v>
      </c>
      <c r="C1464" s="1"/>
    </row>
    <row r="1465" spans="1:3" x14ac:dyDescent="0.25">
      <c r="A1465" s="3">
        <f t="shared" si="38"/>
        <v>1448</v>
      </c>
      <c r="B1465" s="4">
        <v>231.7</v>
      </c>
      <c r="C1465" s="1"/>
    </row>
    <row r="1466" spans="1:3" x14ac:dyDescent="0.25">
      <c r="A1466" s="3">
        <f t="shared" si="38"/>
        <v>1449</v>
      </c>
      <c r="B1466" s="4">
        <v>231.7</v>
      </c>
      <c r="C1466" s="1"/>
    </row>
    <row r="1467" spans="1:3" x14ac:dyDescent="0.25">
      <c r="A1467" s="3">
        <f t="shared" si="38"/>
        <v>1450</v>
      </c>
      <c r="B1467" s="4">
        <v>231.7</v>
      </c>
      <c r="C1467" s="1"/>
    </row>
    <row r="1468" spans="1:3" x14ac:dyDescent="0.25">
      <c r="A1468" s="3">
        <f t="shared" si="38"/>
        <v>1451</v>
      </c>
      <c r="B1468" s="4">
        <v>231.7</v>
      </c>
      <c r="C1468" s="1"/>
    </row>
    <row r="1469" spans="1:3" x14ac:dyDescent="0.25">
      <c r="A1469" s="3">
        <f t="shared" si="38"/>
        <v>1452</v>
      </c>
      <c r="B1469" s="4">
        <v>231.7</v>
      </c>
      <c r="C1469" s="1"/>
    </row>
    <row r="1470" spans="1:3" x14ac:dyDescent="0.25">
      <c r="A1470" s="3">
        <f t="shared" si="38"/>
        <v>1453</v>
      </c>
      <c r="B1470" s="4">
        <v>231.7</v>
      </c>
      <c r="C1470" s="1"/>
    </row>
    <row r="1471" spans="1:3" x14ac:dyDescent="0.25">
      <c r="A1471" s="3">
        <f t="shared" si="38"/>
        <v>1454</v>
      </c>
      <c r="B1471" s="4">
        <v>230.7</v>
      </c>
      <c r="C1471" s="1"/>
    </row>
    <row r="1472" spans="1:3" x14ac:dyDescent="0.25">
      <c r="A1472" s="3">
        <f t="shared" si="38"/>
        <v>1455</v>
      </c>
      <c r="B1472" s="4">
        <v>230.7</v>
      </c>
      <c r="C1472" s="1"/>
    </row>
    <row r="1473" spans="1:3" x14ac:dyDescent="0.25">
      <c r="A1473" s="3">
        <f t="shared" si="38"/>
        <v>1456</v>
      </c>
      <c r="B1473" s="4">
        <v>230.7</v>
      </c>
      <c r="C1473" s="1"/>
    </row>
    <row r="1474" spans="1:3" x14ac:dyDescent="0.25">
      <c r="A1474" s="3">
        <f t="shared" si="38"/>
        <v>1457</v>
      </c>
      <c r="B1474" s="4">
        <v>230.7</v>
      </c>
      <c r="C1474" s="1"/>
    </row>
    <row r="1475" spans="1:3" x14ac:dyDescent="0.25">
      <c r="A1475" s="3">
        <f t="shared" si="38"/>
        <v>1458</v>
      </c>
      <c r="B1475" s="4">
        <v>230.7</v>
      </c>
      <c r="C1475" s="1"/>
    </row>
    <row r="1476" spans="1:3" x14ac:dyDescent="0.25">
      <c r="A1476" s="3">
        <f t="shared" si="38"/>
        <v>1459</v>
      </c>
      <c r="B1476" s="4">
        <v>230.7</v>
      </c>
      <c r="C1476" s="1"/>
    </row>
    <row r="1477" spans="1:3" x14ac:dyDescent="0.25">
      <c r="A1477" s="3">
        <f t="shared" si="38"/>
        <v>1460</v>
      </c>
      <c r="B1477" s="4">
        <v>230.7</v>
      </c>
      <c r="C1477" s="1"/>
    </row>
    <row r="1478" spans="1:3" x14ac:dyDescent="0.25">
      <c r="A1478" s="3">
        <f t="shared" si="38"/>
        <v>1461</v>
      </c>
      <c r="B1478" s="4">
        <v>229.6</v>
      </c>
      <c r="C1478" s="1"/>
    </row>
    <row r="1479" spans="1:3" x14ac:dyDescent="0.25">
      <c r="A1479" s="3">
        <f t="shared" si="38"/>
        <v>1462</v>
      </c>
      <c r="B1479" s="4">
        <v>229.6</v>
      </c>
      <c r="C1479" s="1"/>
    </row>
    <row r="1480" spans="1:3" x14ac:dyDescent="0.25">
      <c r="A1480" s="3">
        <f t="shared" si="38"/>
        <v>1463</v>
      </c>
      <c r="B1480" s="4">
        <v>229.6</v>
      </c>
      <c r="C1480" s="1"/>
    </row>
    <row r="1481" spans="1:3" x14ac:dyDescent="0.25">
      <c r="A1481" s="3">
        <f t="shared" si="38"/>
        <v>1464</v>
      </c>
      <c r="B1481" s="4">
        <v>229.6</v>
      </c>
      <c r="C1481" s="1"/>
    </row>
    <row r="1482" spans="1:3" x14ac:dyDescent="0.25">
      <c r="A1482" s="3">
        <f t="shared" si="38"/>
        <v>1465</v>
      </c>
      <c r="B1482" s="4">
        <v>229.6</v>
      </c>
      <c r="C1482" s="1"/>
    </row>
    <row r="1483" spans="1:3" x14ac:dyDescent="0.25">
      <c r="A1483" s="3">
        <f t="shared" si="38"/>
        <v>1466</v>
      </c>
      <c r="B1483" s="4">
        <v>229.6</v>
      </c>
      <c r="C1483" s="1"/>
    </row>
    <row r="1484" spans="1:3" x14ac:dyDescent="0.25">
      <c r="A1484" s="3">
        <f t="shared" si="38"/>
        <v>1467</v>
      </c>
      <c r="B1484" s="4">
        <v>228.6</v>
      </c>
      <c r="C1484" s="1"/>
    </row>
    <row r="1485" spans="1:3" x14ac:dyDescent="0.25">
      <c r="A1485" s="3">
        <f t="shared" si="38"/>
        <v>1468</v>
      </c>
      <c r="B1485" s="4">
        <v>228.6</v>
      </c>
      <c r="C1485" s="1"/>
    </row>
    <row r="1486" spans="1:3" x14ac:dyDescent="0.25">
      <c r="A1486" s="3">
        <f t="shared" si="38"/>
        <v>1469</v>
      </c>
      <c r="B1486" s="4">
        <v>228.6</v>
      </c>
      <c r="C1486" s="1"/>
    </row>
    <row r="1487" spans="1:3" x14ac:dyDescent="0.25">
      <c r="A1487" s="3">
        <f t="shared" si="38"/>
        <v>1470</v>
      </c>
      <c r="B1487" s="4">
        <v>228.6</v>
      </c>
      <c r="C1487" s="1"/>
    </row>
    <row r="1488" spans="1:3" x14ac:dyDescent="0.25">
      <c r="A1488" s="3">
        <f t="shared" si="38"/>
        <v>1471</v>
      </c>
      <c r="B1488" s="4">
        <v>228.6</v>
      </c>
      <c r="C1488" s="1"/>
    </row>
    <row r="1489" spans="1:3" x14ac:dyDescent="0.25">
      <c r="A1489" s="3">
        <f t="shared" si="38"/>
        <v>1472</v>
      </c>
      <c r="B1489" s="4">
        <v>228.6</v>
      </c>
      <c r="C1489" s="1"/>
    </row>
    <row r="1490" spans="1:3" x14ac:dyDescent="0.25">
      <c r="A1490" s="3">
        <f t="shared" si="38"/>
        <v>1473</v>
      </c>
      <c r="B1490" s="4">
        <v>228.6</v>
      </c>
      <c r="C1490" s="1"/>
    </row>
    <row r="1491" spans="1:3" x14ac:dyDescent="0.25">
      <c r="A1491" s="3">
        <f t="shared" ref="A1491:A1554" si="39">A1490+1</f>
        <v>1474</v>
      </c>
      <c r="B1491" s="4">
        <v>228.6</v>
      </c>
      <c r="C1491" s="1"/>
    </row>
    <row r="1492" spans="1:3" x14ac:dyDescent="0.25">
      <c r="A1492" s="3">
        <f t="shared" si="39"/>
        <v>1475</v>
      </c>
      <c r="B1492" s="4">
        <v>228.6</v>
      </c>
      <c r="C1492" s="1"/>
    </row>
    <row r="1493" spans="1:3" x14ac:dyDescent="0.25">
      <c r="A1493" s="3">
        <f t="shared" si="39"/>
        <v>1476</v>
      </c>
      <c r="B1493" s="4">
        <v>228.6</v>
      </c>
      <c r="C1493" s="1"/>
    </row>
    <row r="1494" spans="1:3" x14ac:dyDescent="0.25">
      <c r="A1494" s="3">
        <f t="shared" si="39"/>
        <v>1477</v>
      </c>
      <c r="B1494" s="4">
        <v>227.6</v>
      </c>
      <c r="C1494" s="1"/>
    </row>
    <row r="1495" spans="1:3" x14ac:dyDescent="0.25">
      <c r="A1495" s="3">
        <f t="shared" si="39"/>
        <v>1478</v>
      </c>
      <c r="B1495" s="4">
        <v>227.6</v>
      </c>
      <c r="C1495" s="1"/>
    </row>
    <row r="1496" spans="1:3" x14ac:dyDescent="0.25">
      <c r="A1496" s="3">
        <f t="shared" si="39"/>
        <v>1479</v>
      </c>
      <c r="B1496" s="4">
        <v>227.6</v>
      </c>
      <c r="C1496" s="1"/>
    </row>
    <row r="1497" spans="1:3" x14ac:dyDescent="0.25">
      <c r="A1497" s="3">
        <f t="shared" si="39"/>
        <v>1480</v>
      </c>
      <c r="B1497" s="4">
        <v>226.6</v>
      </c>
      <c r="C1497" s="1"/>
    </row>
    <row r="1498" spans="1:3" x14ac:dyDescent="0.25">
      <c r="A1498" s="3">
        <f t="shared" si="39"/>
        <v>1481</v>
      </c>
      <c r="B1498" s="4">
        <v>226.6</v>
      </c>
      <c r="C1498" s="1"/>
    </row>
    <row r="1499" spans="1:3" x14ac:dyDescent="0.25">
      <c r="A1499" s="3">
        <f t="shared" si="39"/>
        <v>1482</v>
      </c>
      <c r="B1499" s="4">
        <v>226.6</v>
      </c>
      <c r="C1499" s="1"/>
    </row>
    <row r="1500" spans="1:3" x14ac:dyDescent="0.25">
      <c r="A1500" s="3">
        <f t="shared" si="39"/>
        <v>1483</v>
      </c>
      <c r="B1500" s="4">
        <v>226.6</v>
      </c>
      <c r="C1500" s="1"/>
    </row>
    <row r="1501" spans="1:3" x14ac:dyDescent="0.25">
      <c r="A1501" s="3">
        <f t="shared" si="39"/>
        <v>1484</v>
      </c>
      <c r="B1501" s="4">
        <v>226.6</v>
      </c>
      <c r="C1501" s="1"/>
    </row>
    <row r="1502" spans="1:3" x14ac:dyDescent="0.25">
      <c r="A1502" s="3">
        <f t="shared" si="39"/>
        <v>1485</v>
      </c>
      <c r="B1502" s="4">
        <v>226.6</v>
      </c>
      <c r="C1502" s="1"/>
    </row>
    <row r="1503" spans="1:3" x14ac:dyDescent="0.25">
      <c r="A1503" s="3">
        <f t="shared" si="39"/>
        <v>1486</v>
      </c>
      <c r="B1503" s="4">
        <v>226.6</v>
      </c>
      <c r="C1503" s="1"/>
    </row>
    <row r="1504" spans="1:3" x14ac:dyDescent="0.25">
      <c r="A1504" s="3">
        <f t="shared" si="39"/>
        <v>1487</v>
      </c>
      <c r="B1504" s="4">
        <v>226.6</v>
      </c>
      <c r="C1504" s="1"/>
    </row>
    <row r="1505" spans="1:3" x14ac:dyDescent="0.25">
      <c r="A1505" s="3">
        <f t="shared" si="39"/>
        <v>1488</v>
      </c>
      <c r="B1505" s="4">
        <v>226.6</v>
      </c>
      <c r="C1505" s="1"/>
    </row>
    <row r="1506" spans="1:3" x14ac:dyDescent="0.25">
      <c r="A1506" s="3">
        <f t="shared" si="39"/>
        <v>1489</v>
      </c>
      <c r="B1506" s="4">
        <v>226.6</v>
      </c>
      <c r="C1506" s="1"/>
    </row>
    <row r="1507" spans="1:3" x14ac:dyDescent="0.25">
      <c r="A1507" s="3">
        <f t="shared" si="39"/>
        <v>1490</v>
      </c>
      <c r="B1507" s="4">
        <v>225.6</v>
      </c>
      <c r="C1507" s="1"/>
    </row>
    <row r="1508" spans="1:3" x14ac:dyDescent="0.25">
      <c r="A1508" s="3">
        <f t="shared" si="39"/>
        <v>1491</v>
      </c>
      <c r="B1508" s="4">
        <v>225.6</v>
      </c>
      <c r="C1508" s="1"/>
    </row>
    <row r="1509" spans="1:3" x14ac:dyDescent="0.25">
      <c r="A1509" s="3">
        <f t="shared" si="39"/>
        <v>1492</v>
      </c>
      <c r="B1509" s="4">
        <v>225.6</v>
      </c>
      <c r="C1509" s="1"/>
    </row>
    <row r="1510" spans="1:3" x14ac:dyDescent="0.25">
      <c r="A1510" s="3">
        <f t="shared" si="39"/>
        <v>1493</v>
      </c>
      <c r="B1510" s="4">
        <v>225.6</v>
      </c>
      <c r="C1510" s="1"/>
    </row>
    <row r="1511" spans="1:3" x14ac:dyDescent="0.25">
      <c r="A1511" s="3">
        <f t="shared" si="39"/>
        <v>1494</v>
      </c>
      <c r="B1511" s="4">
        <v>225.6</v>
      </c>
      <c r="C1511" s="1"/>
    </row>
    <row r="1512" spans="1:3" x14ac:dyDescent="0.25">
      <c r="A1512" s="3">
        <f t="shared" si="39"/>
        <v>1495</v>
      </c>
      <c r="B1512" s="4">
        <v>225.6</v>
      </c>
      <c r="C1512" s="1"/>
    </row>
    <row r="1513" spans="1:3" x14ac:dyDescent="0.25">
      <c r="A1513" s="3">
        <f t="shared" si="39"/>
        <v>1496</v>
      </c>
      <c r="B1513" s="4">
        <v>224.5</v>
      </c>
      <c r="C1513" s="1"/>
    </row>
    <row r="1514" spans="1:3" x14ac:dyDescent="0.25">
      <c r="A1514" s="3">
        <f t="shared" si="39"/>
        <v>1497</v>
      </c>
      <c r="B1514" s="4">
        <v>224.5</v>
      </c>
      <c r="C1514" s="1"/>
    </row>
    <row r="1515" spans="1:3" x14ac:dyDescent="0.25">
      <c r="A1515" s="3">
        <f t="shared" si="39"/>
        <v>1498</v>
      </c>
      <c r="B1515" s="4">
        <v>224.5</v>
      </c>
      <c r="C1515" s="1"/>
    </row>
    <row r="1516" spans="1:3" x14ac:dyDescent="0.25">
      <c r="A1516" s="3">
        <f t="shared" si="39"/>
        <v>1499</v>
      </c>
      <c r="B1516" s="4">
        <v>224.5</v>
      </c>
      <c r="C1516" s="1"/>
    </row>
    <row r="1517" spans="1:3" x14ac:dyDescent="0.25">
      <c r="A1517" s="3">
        <f t="shared" si="39"/>
        <v>1500</v>
      </c>
      <c r="B1517" s="4">
        <v>224.5</v>
      </c>
      <c r="C1517" s="1"/>
    </row>
    <row r="1518" spans="1:3" x14ac:dyDescent="0.25">
      <c r="A1518" s="3">
        <f t="shared" si="39"/>
        <v>1501</v>
      </c>
      <c r="B1518" s="4">
        <v>224.5</v>
      </c>
      <c r="C1518" s="1"/>
    </row>
    <row r="1519" spans="1:3" x14ac:dyDescent="0.25">
      <c r="A1519" s="3">
        <f t="shared" si="39"/>
        <v>1502</v>
      </c>
      <c r="B1519" s="4">
        <v>223.5</v>
      </c>
      <c r="C1519" s="1"/>
    </row>
    <row r="1520" spans="1:3" x14ac:dyDescent="0.25">
      <c r="A1520" s="3">
        <f t="shared" si="39"/>
        <v>1503</v>
      </c>
      <c r="B1520" s="4">
        <v>223.5</v>
      </c>
      <c r="C1520" s="1"/>
    </row>
    <row r="1521" spans="1:3" x14ac:dyDescent="0.25">
      <c r="A1521" s="3">
        <f t="shared" si="39"/>
        <v>1504</v>
      </c>
      <c r="B1521" s="4">
        <v>223.5</v>
      </c>
      <c r="C1521" s="1"/>
    </row>
    <row r="1522" spans="1:3" x14ac:dyDescent="0.25">
      <c r="A1522" s="3">
        <f t="shared" si="39"/>
        <v>1505</v>
      </c>
      <c r="B1522" s="4">
        <v>223.5</v>
      </c>
      <c r="C1522" s="1"/>
    </row>
    <row r="1523" spans="1:3" x14ac:dyDescent="0.25">
      <c r="A1523" s="3">
        <f t="shared" si="39"/>
        <v>1506</v>
      </c>
      <c r="B1523" s="4">
        <v>223.5</v>
      </c>
      <c r="C1523" s="1"/>
    </row>
    <row r="1524" spans="1:3" x14ac:dyDescent="0.25">
      <c r="A1524" s="3">
        <f t="shared" si="39"/>
        <v>1507</v>
      </c>
      <c r="B1524" s="4">
        <v>223.5</v>
      </c>
      <c r="C1524" s="1"/>
    </row>
    <row r="1525" spans="1:3" x14ac:dyDescent="0.25">
      <c r="A1525" s="3">
        <f t="shared" si="39"/>
        <v>1508</v>
      </c>
      <c r="B1525" s="4">
        <v>223.5</v>
      </c>
      <c r="C1525" s="1"/>
    </row>
    <row r="1526" spans="1:3" x14ac:dyDescent="0.25">
      <c r="A1526" s="3">
        <f t="shared" si="39"/>
        <v>1509</v>
      </c>
      <c r="B1526" s="4">
        <v>222.5</v>
      </c>
      <c r="C1526" s="1"/>
    </row>
    <row r="1527" spans="1:3" x14ac:dyDescent="0.25">
      <c r="A1527" s="3">
        <f t="shared" si="39"/>
        <v>1510</v>
      </c>
      <c r="B1527" s="4">
        <v>222.5</v>
      </c>
      <c r="C1527" s="1"/>
    </row>
    <row r="1528" spans="1:3" x14ac:dyDescent="0.25">
      <c r="A1528" s="3">
        <f t="shared" si="39"/>
        <v>1511</v>
      </c>
      <c r="B1528" s="4">
        <v>222.5</v>
      </c>
      <c r="C1528" s="1"/>
    </row>
    <row r="1529" spans="1:3" x14ac:dyDescent="0.25">
      <c r="A1529" s="3">
        <f t="shared" si="39"/>
        <v>1512</v>
      </c>
      <c r="B1529" s="4">
        <v>222.5</v>
      </c>
      <c r="C1529" s="1"/>
    </row>
    <row r="1530" spans="1:3" x14ac:dyDescent="0.25">
      <c r="A1530" s="3">
        <f t="shared" si="39"/>
        <v>1513</v>
      </c>
      <c r="B1530" s="4">
        <v>222.5</v>
      </c>
      <c r="C1530" s="1"/>
    </row>
    <row r="1531" spans="1:3" x14ac:dyDescent="0.25">
      <c r="A1531" s="3">
        <f t="shared" si="39"/>
        <v>1514</v>
      </c>
      <c r="B1531" s="4">
        <v>222.5</v>
      </c>
      <c r="C1531" s="1"/>
    </row>
    <row r="1532" spans="1:3" x14ac:dyDescent="0.25">
      <c r="A1532" s="3">
        <f t="shared" si="39"/>
        <v>1515</v>
      </c>
      <c r="B1532" s="4">
        <v>221.5</v>
      </c>
      <c r="C1532" s="1"/>
    </row>
    <row r="1533" spans="1:3" x14ac:dyDescent="0.25">
      <c r="A1533" s="3">
        <f t="shared" si="39"/>
        <v>1516</v>
      </c>
      <c r="B1533" s="4">
        <v>221.5</v>
      </c>
      <c r="C1533" s="1"/>
    </row>
    <row r="1534" spans="1:3" x14ac:dyDescent="0.25">
      <c r="A1534" s="3">
        <f t="shared" si="39"/>
        <v>1517</v>
      </c>
      <c r="B1534" s="4">
        <v>221.5</v>
      </c>
      <c r="C1534" s="1"/>
    </row>
    <row r="1535" spans="1:3" x14ac:dyDescent="0.25">
      <c r="A1535" s="3">
        <f t="shared" si="39"/>
        <v>1518</v>
      </c>
      <c r="B1535" s="4">
        <v>221.5</v>
      </c>
      <c r="C1535" s="1"/>
    </row>
    <row r="1536" spans="1:3" x14ac:dyDescent="0.25">
      <c r="A1536" s="3">
        <f t="shared" si="39"/>
        <v>1519</v>
      </c>
      <c r="B1536" s="4">
        <v>221.5</v>
      </c>
      <c r="C1536" s="1"/>
    </row>
    <row r="1537" spans="1:3" x14ac:dyDescent="0.25">
      <c r="A1537" s="3">
        <f t="shared" si="39"/>
        <v>1520</v>
      </c>
      <c r="B1537" s="4">
        <v>221.5</v>
      </c>
      <c r="C1537" s="1"/>
    </row>
    <row r="1538" spans="1:3" x14ac:dyDescent="0.25">
      <c r="A1538" s="3">
        <f t="shared" si="39"/>
        <v>1521</v>
      </c>
      <c r="B1538" s="4">
        <v>221.5</v>
      </c>
      <c r="C1538" s="1"/>
    </row>
    <row r="1539" spans="1:3" x14ac:dyDescent="0.25">
      <c r="A1539" s="3">
        <f t="shared" si="39"/>
        <v>1522</v>
      </c>
      <c r="B1539" s="4">
        <v>220.4</v>
      </c>
      <c r="C1539" s="1"/>
    </row>
    <row r="1540" spans="1:3" x14ac:dyDescent="0.25">
      <c r="A1540" s="3">
        <f t="shared" si="39"/>
        <v>1523</v>
      </c>
      <c r="B1540" s="4">
        <v>220.4</v>
      </c>
      <c r="C1540" s="1"/>
    </row>
    <row r="1541" spans="1:3" x14ac:dyDescent="0.25">
      <c r="A1541" s="3">
        <f t="shared" si="39"/>
        <v>1524</v>
      </c>
      <c r="B1541" s="4">
        <v>220.4</v>
      </c>
      <c r="C1541" s="1"/>
    </row>
    <row r="1542" spans="1:3" x14ac:dyDescent="0.25">
      <c r="A1542" s="3">
        <f t="shared" si="39"/>
        <v>1525</v>
      </c>
      <c r="B1542" s="4">
        <v>220.4</v>
      </c>
      <c r="C1542" s="1"/>
    </row>
    <row r="1543" spans="1:3" x14ac:dyDescent="0.25">
      <c r="A1543" s="3">
        <f t="shared" si="39"/>
        <v>1526</v>
      </c>
      <c r="B1543" s="4">
        <v>220.4</v>
      </c>
      <c r="C1543" s="1"/>
    </row>
    <row r="1544" spans="1:3" x14ac:dyDescent="0.25">
      <c r="A1544" s="3">
        <f t="shared" si="39"/>
        <v>1527</v>
      </c>
      <c r="B1544" s="4">
        <v>220.4</v>
      </c>
      <c r="C1544" s="1"/>
    </row>
    <row r="1545" spans="1:3" x14ac:dyDescent="0.25">
      <c r="A1545" s="3">
        <f t="shared" si="39"/>
        <v>1528</v>
      </c>
      <c r="B1545" s="4">
        <v>220.4</v>
      </c>
      <c r="C1545" s="1"/>
    </row>
    <row r="1546" spans="1:3" x14ac:dyDescent="0.25">
      <c r="A1546" s="3">
        <f t="shared" si="39"/>
        <v>1529</v>
      </c>
      <c r="B1546" s="4">
        <v>220.4</v>
      </c>
      <c r="C1546" s="1"/>
    </row>
    <row r="1547" spans="1:3" x14ac:dyDescent="0.25">
      <c r="A1547" s="3">
        <f t="shared" si="39"/>
        <v>1530</v>
      </c>
      <c r="B1547" s="4">
        <v>220.4</v>
      </c>
      <c r="C1547" s="1"/>
    </row>
    <row r="1548" spans="1:3" x14ac:dyDescent="0.25">
      <c r="A1548" s="3">
        <f t="shared" si="39"/>
        <v>1531</v>
      </c>
      <c r="B1548" s="4">
        <v>219.4</v>
      </c>
      <c r="C1548" s="1"/>
    </row>
    <row r="1549" spans="1:3" x14ac:dyDescent="0.25">
      <c r="A1549" s="3">
        <f t="shared" si="39"/>
        <v>1532</v>
      </c>
      <c r="B1549" s="4">
        <v>219.4</v>
      </c>
      <c r="C1549" s="1"/>
    </row>
    <row r="1550" spans="1:3" x14ac:dyDescent="0.25">
      <c r="A1550" s="3">
        <f t="shared" si="39"/>
        <v>1533</v>
      </c>
      <c r="B1550" s="4">
        <v>219.4</v>
      </c>
      <c r="C1550" s="1"/>
    </row>
    <row r="1551" spans="1:3" x14ac:dyDescent="0.25">
      <c r="A1551" s="3">
        <f t="shared" si="39"/>
        <v>1534</v>
      </c>
      <c r="B1551" s="4">
        <v>219.4</v>
      </c>
      <c r="C1551" s="1"/>
    </row>
    <row r="1552" spans="1:3" x14ac:dyDescent="0.25">
      <c r="A1552" s="3">
        <f t="shared" si="39"/>
        <v>1535</v>
      </c>
      <c r="B1552" s="4">
        <v>219.4</v>
      </c>
      <c r="C1552" s="1"/>
    </row>
    <row r="1553" spans="1:3" x14ac:dyDescent="0.25">
      <c r="A1553" s="3">
        <f t="shared" si="39"/>
        <v>1536</v>
      </c>
      <c r="B1553" s="4">
        <v>219.4</v>
      </c>
      <c r="C1553" s="1"/>
    </row>
    <row r="1554" spans="1:3" x14ac:dyDescent="0.25">
      <c r="A1554" s="3">
        <f t="shared" si="39"/>
        <v>1537</v>
      </c>
      <c r="B1554" s="4">
        <v>219.4</v>
      </c>
      <c r="C1554" s="1"/>
    </row>
    <row r="1555" spans="1:3" x14ac:dyDescent="0.25">
      <c r="A1555" s="3">
        <f t="shared" ref="A1555:A1618" si="40">A1554+1</f>
        <v>1538</v>
      </c>
      <c r="B1555" s="4">
        <v>219.4</v>
      </c>
      <c r="C1555" s="1"/>
    </row>
    <row r="1556" spans="1:3" x14ac:dyDescent="0.25">
      <c r="A1556" s="3">
        <f t="shared" si="40"/>
        <v>1539</v>
      </c>
      <c r="B1556" s="4">
        <v>219.4</v>
      </c>
      <c r="C1556" s="1"/>
    </row>
    <row r="1557" spans="1:3" x14ac:dyDescent="0.25">
      <c r="A1557" s="3">
        <f t="shared" si="40"/>
        <v>1540</v>
      </c>
      <c r="B1557" s="4">
        <v>219.4</v>
      </c>
      <c r="C1557" s="1"/>
    </row>
    <row r="1558" spans="1:3" x14ac:dyDescent="0.25">
      <c r="A1558" s="3">
        <f t="shared" si="40"/>
        <v>1541</v>
      </c>
      <c r="B1558" s="4">
        <v>218.4</v>
      </c>
      <c r="C1558" s="1"/>
    </row>
    <row r="1559" spans="1:3" x14ac:dyDescent="0.25">
      <c r="A1559" s="3">
        <f t="shared" si="40"/>
        <v>1542</v>
      </c>
      <c r="B1559" s="4">
        <v>218.4</v>
      </c>
      <c r="C1559" s="1"/>
    </row>
    <row r="1560" spans="1:3" x14ac:dyDescent="0.25">
      <c r="A1560" s="3">
        <f t="shared" si="40"/>
        <v>1543</v>
      </c>
      <c r="B1560" s="4">
        <v>218.4</v>
      </c>
      <c r="C1560" s="1"/>
    </row>
    <row r="1561" spans="1:3" x14ac:dyDescent="0.25">
      <c r="A1561" s="3">
        <f t="shared" si="40"/>
        <v>1544</v>
      </c>
      <c r="B1561" s="4">
        <v>217.4</v>
      </c>
      <c r="C1561" s="1"/>
    </row>
    <row r="1562" spans="1:3" x14ac:dyDescent="0.25">
      <c r="A1562" s="3">
        <f t="shared" si="40"/>
        <v>1545</v>
      </c>
      <c r="B1562" s="4">
        <v>217.4</v>
      </c>
      <c r="C1562" s="1"/>
    </row>
    <row r="1563" spans="1:3" x14ac:dyDescent="0.25">
      <c r="A1563" s="3">
        <f t="shared" si="40"/>
        <v>1546</v>
      </c>
      <c r="B1563" s="4">
        <v>217.4</v>
      </c>
      <c r="C1563" s="1"/>
    </row>
    <row r="1564" spans="1:3" x14ac:dyDescent="0.25">
      <c r="A1564" s="3">
        <f t="shared" si="40"/>
        <v>1547</v>
      </c>
      <c r="B1564" s="4">
        <v>217.4</v>
      </c>
      <c r="C1564" s="1"/>
    </row>
    <row r="1565" spans="1:3" x14ac:dyDescent="0.25">
      <c r="A1565" s="3">
        <f t="shared" si="40"/>
        <v>1548</v>
      </c>
      <c r="B1565" s="4">
        <v>217.4</v>
      </c>
      <c r="C1565" s="1"/>
    </row>
    <row r="1566" spans="1:3" x14ac:dyDescent="0.25">
      <c r="A1566" s="3">
        <f t="shared" si="40"/>
        <v>1549</v>
      </c>
      <c r="B1566" s="4">
        <v>217.4</v>
      </c>
      <c r="C1566" s="1"/>
    </row>
    <row r="1567" spans="1:3" x14ac:dyDescent="0.25">
      <c r="A1567" s="3">
        <f t="shared" si="40"/>
        <v>1550</v>
      </c>
      <c r="B1567" s="4">
        <v>217.4</v>
      </c>
      <c r="C1567" s="1"/>
    </row>
    <row r="1568" spans="1:3" x14ac:dyDescent="0.25">
      <c r="A1568" s="3">
        <f t="shared" si="40"/>
        <v>1551</v>
      </c>
      <c r="B1568" s="4">
        <v>217.4</v>
      </c>
      <c r="C1568" s="1"/>
    </row>
    <row r="1569" spans="1:3" x14ac:dyDescent="0.25">
      <c r="A1569" s="3">
        <f t="shared" si="40"/>
        <v>1552</v>
      </c>
      <c r="B1569" s="4">
        <v>217.4</v>
      </c>
      <c r="C1569" s="1"/>
    </row>
    <row r="1570" spans="1:3" x14ac:dyDescent="0.25">
      <c r="A1570" s="3">
        <f t="shared" si="40"/>
        <v>1553</v>
      </c>
      <c r="B1570" s="4">
        <v>217.4</v>
      </c>
      <c r="C1570" s="1"/>
    </row>
    <row r="1571" spans="1:3" x14ac:dyDescent="0.25">
      <c r="A1571" s="3">
        <f t="shared" si="40"/>
        <v>1554</v>
      </c>
      <c r="B1571" s="4">
        <v>216.3</v>
      </c>
      <c r="C1571" s="1"/>
    </row>
    <row r="1572" spans="1:3" x14ac:dyDescent="0.25">
      <c r="A1572" s="3">
        <f t="shared" si="40"/>
        <v>1555</v>
      </c>
      <c r="B1572" s="4">
        <v>216.3</v>
      </c>
      <c r="C1572" s="1"/>
    </row>
    <row r="1573" spans="1:3" x14ac:dyDescent="0.25">
      <c r="A1573" s="3">
        <f t="shared" si="40"/>
        <v>1556</v>
      </c>
      <c r="B1573" s="4">
        <v>216.3</v>
      </c>
      <c r="C1573" s="1"/>
    </row>
    <row r="1574" spans="1:3" x14ac:dyDescent="0.25">
      <c r="A1574" s="3">
        <f t="shared" si="40"/>
        <v>1557</v>
      </c>
      <c r="B1574" s="4">
        <v>215.3</v>
      </c>
      <c r="C1574" s="1"/>
    </row>
    <row r="1575" spans="1:3" x14ac:dyDescent="0.25">
      <c r="A1575" s="3">
        <f t="shared" si="40"/>
        <v>1558</v>
      </c>
      <c r="B1575" s="4">
        <v>215.3</v>
      </c>
      <c r="C1575" s="1"/>
    </row>
    <row r="1576" spans="1:3" x14ac:dyDescent="0.25">
      <c r="A1576" s="3">
        <f t="shared" si="40"/>
        <v>1559</v>
      </c>
      <c r="B1576" s="4">
        <v>215.3</v>
      </c>
      <c r="C1576" s="1"/>
    </row>
    <row r="1577" spans="1:3" x14ac:dyDescent="0.25">
      <c r="A1577" s="3">
        <f t="shared" si="40"/>
        <v>1560</v>
      </c>
      <c r="B1577" s="4">
        <v>215.3</v>
      </c>
      <c r="C1577" s="1"/>
    </row>
    <row r="1578" spans="1:3" x14ac:dyDescent="0.25">
      <c r="A1578" s="3">
        <f t="shared" si="40"/>
        <v>1561</v>
      </c>
      <c r="B1578" s="4">
        <v>215.3</v>
      </c>
      <c r="C1578" s="1"/>
    </row>
    <row r="1579" spans="1:3" x14ac:dyDescent="0.25">
      <c r="A1579" s="3">
        <f t="shared" si="40"/>
        <v>1562</v>
      </c>
      <c r="B1579" s="4">
        <v>215.3</v>
      </c>
      <c r="C1579" s="1"/>
    </row>
    <row r="1580" spans="1:3" x14ac:dyDescent="0.25">
      <c r="A1580" s="3">
        <f t="shared" si="40"/>
        <v>1563</v>
      </c>
      <c r="B1580" s="4">
        <v>215.3</v>
      </c>
      <c r="C1580" s="1"/>
    </row>
    <row r="1581" spans="1:3" x14ac:dyDescent="0.25">
      <c r="A1581" s="3">
        <f t="shared" si="40"/>
        <v>1564</v>
      </c>
      <c r="B1581" s="4">
        <v>215.3</v>
      </c>
      <c r="C1581" s="1"/>
    </row>
    <row r="1582" spans="1:3" x14ac:dyDescent="0.25">
      <c r="A1582" s="3">
        <f t="shared" si="40"/>
        <v>1565</v>
      </c>
      <c r="B1582" s="4">
        <v>215.3</v>
      </c>
      <c r="C1582" s="1"/>
    </row>
    <row r="1583" spans="1:3" x14ac:dyDescent="0.25">
      <c r="A1583" s="3">
        <f t="shared" si="40"/>
        <v>1566</v>
      </c>
      <c r="B1583" s="4">
        <v>215.3</v>
      </c>
      <c r="C1583" s="1"/>
    </row>
    <row r="1584" spans="1:3" x14ac:dyDescent="0.25">
      <c r="A1584" s="3">
        <f t="shared" si="40"/>
        <v>1567</v>
      </c>
      <c r="B1584" s="4">
        <v>215.3</v>
      </c>
      <c r="C1584" s="1"/>
    </row>
    <row r="1585" spans="1:3" x14ac:dyDescent="0.25">
      <c r="A1585" s="3">
        <f t="shared" si="40"/>
        <v>1568</v>
      </c>
      <c r="B1585" s="4">
        <v>215.3</v>
      </c>
      <c r="C1585" s="1"/>
    </row>
    <row r="1586" spans="1:3" x14ac:dyDescent="0.25">
      <c r="A1586" s="3">
        <f t="shared" si="40"/>
        <v>1569</v>
      </c>
      <c r="B1586" s="4">
        <v>215.3</v>
      </c>
      <c r="C1586" s="1"/>
    </row>
    <row r="1587" spans="1:3" x14ac:dyDescent="0.25">
      <c r="A1587" s="3">
        <f t="shared" si="40"/>
        <v>1570</v>
      </c>
      <c r="B1587" s="4">
        <v>214.3</v>
      </c>
      <c r="C1587" s="1"/>
    </row>
    <row r="1588" spans="1:3" x14ac:dyDescent="0.25">
      <c r="A1588" s="3">
        <f t="shared" si="40"/>
        <v>1571</v>
      </c>
      <c r="B1588" s="4">
        <v>214.3</v>
      </c>
      <c r="C1588" s="1"/>
    </row>
    <row r="1589" spans="1:3" x14ac:dyDescent="0.25">
      <c r="A1589" s="3">
        <f t="shared" si="40"/>
        <v>1572</v>
      </c>
      <c r="B1589" s="4">
        <v>214.3</v>
      </c>
      <c r="C1589" s="1"/>
    </row>
    <row r="1590" spans="1:3" x14ac:dyDescent="0.25">
      <c r="A1590" s="3">
        <f t="shared" si="40"/>
        <v>1573</v>
      </c>
      <c r="B1590" s="4">
        <v>214.3</v>
      </c>
      <c r="C1590" s="1"/>
    </row>
    <row r="1591" spans="1:3" x14ac:dyDescent="0.25">
      <c r="A1591" s="3">
        <f t="shared" si="40"/>
        <v>1574</v>
      </c>
      <c r="B1591" s="4">
        <v>214.3</v>
      </c>
      <c r="C1591" s="1"/>
    </row>
    <row r="1592" spans="1:3" x14ac:dyDescent="0.25">
      <c r="A1592" s="3">
        <f t="shared" si="40"/>
        <v>1575</v>
      </c>
      <c r="B1592" s="4">
        <v>214.3</v>
      </c>
      <c r="C1592" s="1"/>
    </row>
    <row r="1593" spans="1:3" x14ac:dyDescent="0.25">
      <c r="A1593" s="3">
        <f t="shared" si="40"/>
        <v>1576</v>
      </c>
      <c r="B1593" s="4">
        <v>213.2</v>
      </c>
      <c r="C1593" s="1"/>
    </row>
    <row r="1594" spans="1:3" x14ac:dyDescent="0.25">
      <c r="A1594" s="3">
        <f t="shared" si="40"/>
        <v>1577</v>
      </c>
      <c r="B1594" s="4">
        <v>213.2</v>
      </c>
      <c r="C1594" s="1"/>
    </row>
    <row r="1595" spans="1:3" x14ac:dyDescent="0.25">
      <c r="A1595" s="3">
        <f t="shared" si="40"/>
        <v>1578</v>
      </c>
      <c r="B1595" s="4">
        <v>213.2</v>
      </c>
      <c r="C1595" s="1"/>
    </row>
    <row r="1596" spans="1:3" x14ac:dyDescent="0.25">
      <c r="A1596" s="3">
        <f t="shared" si="40"/>
        <v>1579</v>
      </c>
      <c r="B1596" s="4">
        <v>213.2</v>
      </c>
      <c r="C1596" s="1"/>
    </row>
    <row r="1597" spans="1:3" x14ac:dyDescent="0.25">
      <c r="A1597" s="3">
        <f t="shared" si="40"/>
        <v>1580</v>
      </c>
      <c r="B1597" s="4">
        <v>213.2</v>
      </c>
      <c r="C1597" s="1"/>
    </row>
    <row r="1598" spans="1:3" x14ac:dyDescent="0.25">
      <c r="A1598" s="3">
        <f t="shared" si="40"/>
        <v>1581</v>
      </c>
      <c r="B1598" s="4">
        <v>213.2</v>
      </c>
      <c r="C1598" s="1"/>
    </row>
    <row r="1599" spans="1:3" x14ac:dyDescent="0.25">
      <c r="A1599" s="3">
        <f t="shared" si="40"/>
        <v>1582</v>
      </c>
      <c r="B1599" s="4">
        <v>213.2</v>
      </c>
      <c r="C1599" s="1"/>
    </row>
    <row r="1600" spans="1:3" x14ac:dyDescent="0.25">
      <c r="A1600" s="3">
        <f t="shared" si="40"/>
        <v>1583</v>
      </c>
      <c r="B1600" s="4">
        <v>213.2</v>
      </c>
      <c r="C1600" s="1"/>
    </row>
    <row r="1601" spans="1:3" x14ac:dyDescent="0.25">
      <c r="A1601" s="3">
        <f t="shared" si="40"/>
        <v>1584</v>
      </c>
      <c r="B1601" s="4">
        <v>213.2</v>
      </c>
      <c r="C1601" s="1"/>
    </row>
    <row r="1602" spans="1:3" x14ac:dyDescent="0.25">
      <c r="A1602" s="3">
        <f t="shared" si="40"/>
        <v>1585</v>
      </c>
      <c r="B1602" s="4">
        <v>213.2</v>
      </c>
      <c r="C1602" s="1"/>
    </row>
    <row r="1603" spans="1:3" x14ac:dyDescent="0.25">
      <c r="A1603" s="3">
        <f t="shared" si="40"/>
        <v>1586</v>
      </c>
      <c r="B1603" s="4">
        <v>212.2</v>
      </c>
      <c r="C1603" s="1"/>
    </row>
    <row r="1604" spans="1:3" x14ac:dyDescent="0.25">
      <c r="A1604" s="3">
        <f t="shared" si="40"/>
        <v>1587</v>
      </c>
      <c r="B1604" s="4">
        <v>212.2</v>
      </c>
      <c r="C1604" s="1"/>
    </row>
    <row r="1605" spans="1:3" x14ac:dyDescent="0.25">
      <c r="A1605" s="3">
        <f t="shared" si="40"/>
        <v>1588</v>
      </c>
      <c r="B1605" s="4">
        <v>212.2</v>
      </c>
      <c r="C1605" s="1"/>
    </row>
    <row r="1606" spans="1:3" x14ac:dyDescent="0.25">
      <c r="A1606" s="3">
        <f t="shared" si="40"/>
        <v>1589</v>
      </c>
      <c r="B1606" s="4">
        <v>211.2</v>
      </c>
      <c r="C1606" s="1"/>
    </row>
    <row r="1607" spans="1:3" x14ac:dyDescent="0.25">
      <c r="A1607" s="3">
        <f t="shared" si="40"/>
        <v>1590</v>
      </c>
      <c r="B1607" s="4">
        <v>211.2</v>
      </c>
      <c r="C1607" s="1"/>
    </row>
    <row r="1608" spans="1:3" x14ac:dyDescent="0.25">
      <c r="A1608" s="3">
        <f t="shared" si="40"/>
        <v>1591</v>
      </c>
      <c r="B1608" s="4">
        <v>211.2</v>
      </c>
      <c r="C1608" s="1"/>
    </row>
    <row r="1609" spans="1:3" x14ac:dyDescent="0.25">
      <c r="A1609" s="3">
        <f t="shared" si="40"/>
        <v>1592</v>
      </c>
      <c r="B1609" s="4">
        <v>211.2</v>
      </c>
      <c r="C1609" s="1"/>
    </row>
    <row r="1610" spans="1:3" x14ac:dyDescent="0.25">
      <c r="A1610" s="3">
        <f t="shared" si="40"/>
        <v>1593</v>
      </c>
      <c r="B1610" s="4">
        <v>211.2</v>
      </c>
      <c r="C1610" s="1"/>
    </row>
    <row r="1611" spans="1:3" x14ac:dyDescent="0.25">
      <c r="A1611" s="3">
        <f t="shared" si="40"/>
        <v>1594</v>
      </c>
      <c r="B1611" s="4">
        <v>211.2</v>
      </c>
      <c r="C1611" s="1"/>
    </row>
    <row r="1612" spans="1:3" x14ac:dyDescent="0.25">
      <c r="A1612" s="3">
        <f t="shared" si="40"/>
        <v>1595</v>
      </c>
      <c r="B1612" s="4">
        <v>211.2</v>
      </c>
      <c r="C1612" s="1"/>
    </row>
    <row r="1613" spans="1:3" x14ac:dyDescent="0.25">
      <c r="A1613" s="3">
        <f t="shared" si="40"/>
        <v>1596</v>
      </c>
      <c r="B1613" s="4">
        <v>211.2</v>
      </c>
      <c r="C1613" s="1"/>
    </row>
    <row r="1614" spans="1:3" x14ac:dyDescent="0.25">
      <c r="A1614" s="3">
        <f t="shared" si="40"/>
        <v>1597</v>
      </c>
      <c r="B1614" s="4">
        <v>211.2</v>
      </c>
      <c r="C1614" s="1"/>
    </row>
    <row r="1615" spans="1:3" x14ac:dyDescent="0.25">
      <c r="A1615" s="3">
        <f t="shared" si="40"/>
        <v>1598</v>
      </c>
      <c r="B1615" s="4">
        <v>210.2</v>
      </c>
      <c r="C1615" s="1"/>
    </row>
    <row r="1616" spans="1:3" x14ac:dyDescent="0.25">
      <c r="A1616" s="3">
        <f t="shared" si="40"/>
        <v>1599</v>
      </c>
      <c r="B1616" s="4">
        <v>210.2</v>
      </c>
      <c r="C1616" s="1"/>
    </row>
    <row r="1617" spans="1:3" x14ac:dyDescent="0.25">
      <c r="A1617" s="3">
        <f t="shared" si="40"/>
        <v>1600</v>
      </c>
      <c r="B1617" s="4">
        <v>210.2</v>
      </c>
      <c r="C1617" s="1"/>
    </row>
    <row r="1618" spans="1:3" x14ac:dyDescent="0.25">
      <c r="A1618" s="3">
        <f t="shared" si="40"/>
        <v>1601</v>
      </c>
      <c r="B1618" s="4">
        <v>210.2</v>
      </c>
      <c r="C1618" s="1"/>
    </row>
    <row r="1619" spans="1:3" x14ac:dyDescent="0.25">
      <c r="A1619" s="3">
        <f t="shared" ref="A1619:A1682" si="41">A1618+1</f>
        <v>1602</v>
      </c>
      <c r="B1619" s="4">
        <v>210.2</v>
      </c>
      <c r="C1619" s="1"/>
    </row>
    <row r="1620" spans="1:3" x14ac:dyDescent="0.25">
      <c r="A1620" s="3">
        <f t="shared" si="41"/>
        <v>1603</v>
      </c>
      <c r="B1620" s="4">
        <v>210.2</v>
      </c>
      <c r="C1620" s="1"/>
    </row>
    <row r="1621" spans="1:3" x14ac:dyDescent="0.25">
      <c r="A1621" s="3">
        <f t="shared" si="41"/>
        <v>1604</v>
      </c>
      <c r="B1621" s="4">
        <v>210.2</v>
      </c>
      <c r="C1621" s="1"/>
    </row>
    <row r="1622" spans="1:3" x14ac:dyDescent="0.25">
      <c r="A1622" s="3">
        <f t="shared" si="41"/>
        <v>1605</v>
      </c>
      <c r="B1622" s="4">
        <v>209.1</v>
      </c>
      <c r="C1622" s="1"/>
    </row>
    <row r="1623" spans="1:3" x14ac:dyDescent="0.25">
      <c r="A1623" s="3">
        <f t="shared" si="41"/>
        <v>1606</v>
      </c>
      <c r="B1623" s="4">
        <v>209.1</v>
      </c>
      <c r="C1623" s="1"/>
    </row>
    <row r="1624" spans="1:3" x14ac:dyDescent="0.25">
      <c r="A1624" s="3">
        <f t="shared" si="41"/>
        <v>1607</v>
      </c>
      <c r="B1624" s="4">
        <v>209.1</v>
      </c>
      <c r="C1624" s="1"/>
    </row>
    <row r="1625" spans="1:3" x14ac:dyDescent="0.25">
      <c r="A1625" s="3">
        <f t="shared" si="41"/>
        <v>1608</v>
      </c>
      <c r="B1625" s="4">
        <v>209.1</v>
      </c>
      <c r="C1625" s="1"/>
    </row>
    <row r="1626" spans="1:3" x14ac:dyDescent="0.25">
      <c r="A1626" s="3">
        <f t="shared" si="41"/>
        <v>1609</v>
      </c>
      <c r="B1626" s="4">
        <v>209.1</v>
      </c>
      <c r="C1626" s="1"/>
    </row>
    <row r="1627" spans="1:3" x14ac:dyDescent="0.25">
      <c r="A1627" s="3">
        <f t="shared" si="41"/>
        <v>1610</v>
      </c>
      <c r="B1627" s="4">
        <v>209.1</v>
      </c>
      <c r="C1627" s="1"/>
    </row>
    <row r="1628" spans="1:3" x14ac:dyDescent="0.25">
      <c r="A1628" s="3">
        <f t="shared" si="41"/>
        <v>1611</v>
      </c>
      <c r="B1628" s="4">
        <v>209.1</v>
      </c>
      <c r="C1628" s="1"/>
    </row>
    <row r="1629" spans="1:3" x14ac:dyDescent="0.25">
      <c r="A1629" s="3">
        <f t="shared" si="41"/>
        <v>1612</v>
      </c>
      <c r="B1629" s="4">
        <v>209.1</v>
      </c>
      <c r="C1629" s="1"/>
    </row>
    <row r="1630" spans="1:3" x14ac:dyDescent="0.25">
      <c r="A1630" s="3">
        <f t="shared" si="41"/>
        <v>1613</v>
      </c>
      <c r="B1630" s="4">
        <v>209.1</v>
      </c>
      <c r="C1630" s="1"/>
    </row>
    <row r="1631" spans="1:3" x14ac:dyDescent="0.25">
      <c r="A1631" s="3">
        <f t="shared" si="41"/>
        <v>1614</v>
      </c>
      <c r="B1631" s="4">
        <v>208.1</v>
      </c>
      <c r="C1631" s="1"/>
    </row>
    <row r="1632" spans="1:3" x14ac:dyDescent="0.25">
      <c r="A1632" s="3">
        <f t="shared" si="41"/>
        <v>1615</v>
      </c>
      <c r="B1632" s="4">
        <v>208.1</v>
      </c>
      <c r="C1632" s="1"/>
    </row>
    <row r="1633" spans="1:3" x14ac:dyDescent="0.25">
      <c r="A1633" s="3">
        <f t="shared" si="41"/>
        <v>1616</v>
      </c>
      <c r="B1633" s="4">
        <v>208.1</v>
      </c>
      <c r="C1633" s="1"/>
    </row>
    <row r="1634" spans="1:3" x14ac:dyDescent="0.25">
      <c r="A1634" s="3">
        <f t="shared" si="41"/>
        <v>1617</v>
      </c>
      <c r="B1634" s="4">
        <v>208.1</v>
      </c>
      <c r="C1634" s="1"/>
    </row>
    <row r="1635" spans="1:3" x14ac:dyDescent="0.25">
      <c r="A1635" s="3">
        <f t="shared" si="41"/>
        <v>1618</v>
      </c>
      <c r="B1635" s="4">
        <v>208.1</v>
      </c>
      <c r="C1635" s="1"/>
    </row>
    <row r="1636" spans="1:3" x14ac:dyDescent="0.25">
      <c r="A1636" s="3">
        <f t="shared" si="41"/>
        <v>1619</v>
      </c>
      <c r="B1636" s="4">
        <v>208.1</v>
      </c>
      <c r="C1636" s="1"/>
    </row>
    <row r="1637" spans="1:3" x14ac:dyDescent="0.25">
      <c r="A1637" s="3">
        <f t="shared" si="41"/>
        <v>1620</v>
      </c>
      <c r="B1637" s="4">
        <v>208.1</v>
      </c>
      <c r="C1637" s="1"/>
    </row>
    <row r="1638" spans="1:3" x14ac:dyDescent="0.25">
      <c r="A1638" s="3">
        <f t="shared" si="41"/>
        <v>1621</v>
      </c>
      <c r="B1638" s="4">
        <v>207.1</v>
      </c>
      <c r="C1638" s="1"/>
    </row>
    <row r="1639" spans="1:3" x14ac:dyDescent="0.25">
      <c r="A1639" s="3">
        <f t="shared" si="41"/>
        <v>1622</v>
      </c>
      <c r="B1639" s="4">
        <v>207.1</v>
      </c>
      <c r="C1639" s="1"/>
    </row>
    <row r="1640" spans="1:3" x14ac:dyDescent="0.25">
      <c r="A1640" s="3">
        <f t="shared" si="41"/>
        <v>1623</v>
      </c>
      <c r="B1640" s="4">
        <v>207.1</v>
      </c>
      <c r="C1640" s="1"/>
    </row>
    <row r="1641" spans="1:3" x14ac:dyDescent="0.25">
      <c r="A1641" s="3">
        <f t="shared" si="41"/>
        <v>1624</v>
      </c>
      <c r="B1641" s="4">
        <v>207.1</v>
      </c>
      <c r="C1641" s="1"/>
    </row>
    <row r="1642" spans="1:3" x14ac:dyDescent="0.25">
      <c r="A1642" s="3">
        <f t="shared" si="41"/>
        <v>1625</v>
      </c>
      <c r="B1642" s="4">
        <v>207.1</v>
      </c>
      <c r="C1642" s="1"/>
    </row>
    <row r="1643" spans="1:3" x14ac:dyDescent="0.25">
      <c r="A1643" s="3">
        <f t="shared" si="41"/>
        <v>1626</v>
      </c>
      <c r="B1643" s="4">
        <v>207.1</v>
      </c>
      <c r="C1643" s="1"/>
    </row>
    <row r="1644" spans="1:3" x14ac:dyDescent="0.25">
      <c r="A1644" s="3">
        <f t="shared" si="41"/>
        <v>1627</v>
      </c>
      <c r="B1644" s="4">
        <v>207.1</v>
      </c>
      <c r="C1644" s="1"/>
    </row>
    <row r="1645" spans="1:3" x14ac:dyDescent="0.25">
      <c r="A1645" s="3">
        <f t="shared" si="41"/>
        <v>1628</v>
      </c>
      <c r="B1645" s="4">
        <v>207.1</v>
      </c>
      <c r="C1645" s="1"/>
    </row>
    <row r="1646" spans="1:3" x14ac:dyDescent="0.25">
      <c r="A1646" s="3">
        <f t="shared" si="41"/>
        <v>1629</v>
      </c>
      <c r="B1646" s="4">
        <v>207.1</v>
      </c>
      <c r="C1646" s="1"/>
    </row>
    <row r="1647" spans="1:3" x14ac:dyDescent="0.25">
      <c r="A1647" s="3">
        <f t="shared" si="41"/>
        <v>1630</v>
      </c>
      <c r="B1647" s="4">
        <v>206</v>
      </c>
      <c r="C1647" s="1"/>
    </row>
    <row r="1648" spans="1:3" x14ac:dyDescent="0.25">
      <c r="A1648" s="3">
        <f t="shared" si="41"/>
        <v>1631</v>
      </c>
      <c r="B1648" s="4">
        <v>206</v>
      </c>
      <c r="C1648" s="1"/>
    </row>
    <row r="1649" spans="1:3" x14ac:dyDescent="0.25">
      <c r="A1649" s="3">
        <f t="shared" si="41"/>
        <v>1632</v>
      </c>
      <c r="B1649" s="4">
        <v>206</v>
      </c>
      <c r="C1649" s="1"/>
    </row>
    <row r="1650" spans="1:3" x14ac:dyDescent="0.25">
      <c r="A1650" s="3">
        <f t="shared" si="41"/>
        <v>1633</v>
      </c>
      <c r="B1650" s="4">
        <v>206</v>
      </c>
      <c r="C1650" s="1"/>
    </row>
    <row r="1651" spans="1:3" x14ac:dyDescent="0.25">
      <c r="A1651" s="3">
        <f t="shared" si="41"/>
        <v>1634</v>
      </c>
      <c r="B1651" s="4">
        <v>206</v>
      </c>
      <c r="C1651" s="1"/>
    </row>
    <row r="1652" spans="1:3" x14ac:dyDescent="0.25">
      <c r="A1652" s="3">
        <f t="shared" si="41"/>
        <v>1635</v>
      </c>
      <c r="B1652" s="4">
        <v>206</v>
      </c>
      <c r="C1652" s="1"/>
    </row>
    <row r="1653" spans="1:3" x14ac:dyDescent="0.25">
      <c r="A1653" s="3">
        <f t="shared" si="41"/>
        <v>1636</v>
      </c>
      <c r="B1653" s="4">
        <v>206</v>
      </c>
      <c r="C1653" s="1"/>
    </row>
    <row r="1654" spans="1:3" x14ac:dyDescent="0.25">
      <c r="A1654" s="3">
        <f t="shared" si="41"/>
        <v>1637</v>
      </c>
      <c r="B1654" s="4">
        <v>205</v>
      </c>
      <c r="C1654" s="1"/>
    </row>
    <row r="1655" spans="1:3" x14ac:dyDescent="0.25">
      <c r="A1655" s="3">
        <f t="shared" si="41"/>
        <v>1638</v>
      </c>
      <c r="B1655" s="4">
        <v>205</v>
      </c>
      <c r="C1655" s="1"/>
    </row>
    <row r="1656" spans="1:3" x14ac:dyDescent="0.25">
      <c r="A1656" s="3">
        <f t="shared" si="41"/>
        <v>1639</v>
      </c>
      <c r="B1656" s="4">
        <v>205</v>
      </c>
      <c r="C1656" s="1"/>
    </row>
    <row r="1657" spans="1:3" x14ac:dyDescent="0.25">
      <c r="A1657" s="3">
        <f t="shared" si="41"/>
        <v>1640</v>
      </c>
      <c r="B1657" s="4">
        <v>205</v>
      </c>
      <c r="C1657" s="1"/>
    </row>
    <row r="1658" spans="1:3" x14ac:dyDescent="0.25">
      <c r="A1658" s="3">
        <f t="shared" si="41"/>
        <v>1641</v>
      </c>
      <c r="B1658" s="4">
        <v>205</v>
      </c>
      <c r="C1658" s="1"/>
    </row>
    <row r="1659" spans="1:3" x14ac:dyDescent="0.25">
      <c r="A1659" s="3">
        <f t="shared" si="41"/>
        <v>1642</v>
      </c>
      <c r="B1659" s="4">
        <v>205</v>
      </c>
      <c r="C1659" s="1"/>
    </row>
    <row r="1660" spans="1:3" x14ac:dyDescent="0.25">
      <c r="A1660" s="3">
        <f t="shared" si="41"/>
        <v>1643</v>
      </c>
      <c r="B1660" s="4">
        <v>205</v>
      </c>
      <c r="C1660" s="1"/>
    </row>
    <row r="1661" spans="1:3" x14ac:dyDescent="0.25">
      <c r="A1661" s="3">
        <f t="shared" si="41"/>
        <v>1644</v>
      </c>
      <c r="B1661" s="4">
        <v>205</v>
      </c>
      <c r="C1661" s="1"/>
    </row>
    <row r="1662" spans="1:3" x14ac:dyDescent="0.25">
      <c r="A1662" s="3">
        <f t="shared" si="41"/>
        <v>1645</v>
      </c>
      <c r="B1662" s="4">
        <v>205</v>
      </c>
      <c r="C1662" s="1"/>
    </row>
    <row r="1663" spans="1:3" x14ac:dyDescent="0.25">
      <c r="A1663" s="3">
        <f t="shared" si="41"/>
        <v>1646</v>
      </c>
      <c r="B1663" s="4">
        <v>204</v>
      </c>
      <c r="C1663" s="1"/>
    </row>
    <row r="1664" spans="1:3" x14ac:dyDescent="0.25">
      <c r="A1664" s="3">
        <f t="shared" si="41"/>
        <v>1647</v>
      </c>
      <c r="B1664" s="4">
        <v>204</v>
      </c>
      <c r="C1664" s="1"/>
    </row>
    <row r="1665" spans="1:3" x14ac:dyDescent="0.25">
      <c r="A1665" s="3">
        <f t="shared" si="41"/>
        <v>1648</v>
      </c>
      <c r="B1665" s="4">
        <v>204</v>
      </c>
      <c r="C1665" s="1"/>
    </row>
    <row r="1666" spans="1:3" x14ac:dyDescent="0.25">
      <c r="A1666" s="3">
        <f t="shared" si="41"/>
        <v>1649</v>
      </c>
      <c r="B1666" s="4">
        <v>204</v>
      </c>
      <c r="C1666" s="1"/>
    </row>
    <row r="1667" spans="1:3" x14ac:dyDescent="0.25">
      <c r="A1667" s="3">
        <f t="shared" si="41"/>
        <v>1650</v>
      </c>
      <c r="B1667" s="4">
        <v>204</v>
      </c>
      <c r="C1667" s="1"/>
    </row>
    <row r="1668" spans="1:3" x14ac:dyDescent="0.25">
      <c r="A1668" s="3">
        <f t="shared" si="41"/>
        <v>1651</v>
      </c>
      <c r="B1668" s="4">
        <v>204</v>
      </c>
      <c r="C1668" s="1"/>
    </row>
    <row r="1669" spans="1:3" x14ac:dyDescent="0.25">
      <c r="A1669" s="3">
        <f t="shared" si="41"/>
        <v>1652</v>
      </c>
      <c r="B1669" s="4">
        <v>204</v>
      </c>
      <c r="C1669" s="1"/>
    </row>
    <row r="1670" spans="1:3" x14ac:dyDescent="0.25">
      <c r="A1670" s="3">
        <f t="shared" si="41"/>
        <v>1653</v>
      </c>
      <c r="B1670" s="4">
        <v>203</v>
      </c>
      <c r="C1670" s="1"/>
    </row>
    <row r="1671" spans="1:3" x14ac:dyDescent="0.25">
      <c r="A1671" s="3">
        <f t="shared" si="41"/>
        <v>1654</v>
      </c>
      <c r="B1671" s="4">
        <v>203</v>
      </c>
      <c r="C1671" s="1"/>
    </row>
    <row r="1672" spans="1:3" x14ac:dyDescent="0.25">
      <c r="A1672" s="3">
        <f t="shared" si="41"/>
        <v>1655</v>
      </c>
      <c r="B1672" s="4">
        <v>203</v>
      </c>
      <c r="C1672" s="1"/>
    </row>
    <row r="1673" spans="1:3" x14ac:dyDescent="0.25">
      <c r="A1673" s="3">
        <f t="shared" si="41"/>
        <v>1656</v>
      </c>
      <c r="B1673" s="4">
        <v>203</v>
      </c>
      <c r="C1673" s="1"/>
    </row>
    <row r="1674" spans="1:3" x14ac:dyDescent="0.25">
      <c r="A1674" s="3">
        <f t="shared" si="41"/>
        <v>1657</v>
      </c>
      <c r="B1674" s="4">
        <v>203</v>
      </c>
      <c r="C1674" s="1"/>
    </row>
    <row r="1675" spans="1:3" x14ac:dyDescent="0.25">
      <c r="A1675" s="3">
        <f t="shared" si="41"/>
        <v>1658</v>
      </c>
      <c r="B1675" s="4">
        <v>203</v>
      </c>
      <c r="C1675" s="1"/>
    </row>
    <row r="1676" spans="1:3" x14ac:dyDescent="0.25">
      <c r="A1676" s="3">
        <f t="shared" si="41"/>
        <v>1659</v>
      </c>
      <c r="B1676" s="4">
        <v>203</v>
      </c>
      <c r="C1676" s="1"/>
    </row>
    <row r="1677" spans="1:3" x14ac:dyDescent="0.25">
      <c r="A1677" s="3">
        <f t="shared" si="41"/>
        <v>1660</v>
      </c>
      <c r="B1677" s="4">
        <v>203</v>
      </c>
      <c r="C1677" s="1"/>
    </row>
    <row r="1678" spans="1:3" x14ac:dyDescent="0.25">
      <c r="A1678" s="3">
        <f t="shared" si="41"/>
        <v>1661</v>
      </c>
      <c r="B1678" s="4">
        <v>203</v>
      </c>
      <c r="C1678" s="1"/>
    </row>
    <row r="1679" spans="1:3" x14ac:dyDescent="0.25">
      <c r="A1679" s="3">
        <f t="shared" si="41"/>
        <v>1662</v>
      </c>
      <c r="B1679" s="4">
        <v>201.9</v>
      </c>
      <c r="C1679" s="1"/>
    </row>
    <row r="1680" spans="1:3" x14ac:dyDescent="0.25">
      <c r="A1680" s="3">
        <f t="shared" si="41"/>
        <v>1663</v>
      </c>
      <c r="B1680" s="4">
        <v>201.9</v>
      </c>
      <c r="C1680" s="1"/>
    </row>
    <row r="1681" spans="1:3" x14ac:dyDescent="0.25">
      <c r="A1681" s="3">
        <f t="shared" si="41"/>
        <v>1664</v>
      </c>
      <c r="B1681" s="4">
        <v>201.9</v>
      </c>
      <c r="C1681" s="1"/>
    </row>
    <row r="1682" spans="1:3" x14ac:dyDescent="0.25">
      <c r="A1682" s="3">
        <f t="shared" si="41"/>
        <v>1665</v>
      </c>
      <c r="B1682" s="4">
        <v>201.9</v>
      </c>
      <c r="C1682" s="1"/>
    </row>
    <row r="1683" spans="1:3" x14ac:dyDescent="0.25">
      <c r="A1683" s="3">
        <f t="shared" ref="A1683:A1746" si="42">A1682+1</f>
        <v>1666</v>
      </c>
      <c r="B1683" s="4">
        <v>201.9</v>
      </c>
      <c r="C1683" s="1"/>
    </row>
    <row r="1684" spans="1:3" x14ac:dyDescent="0.25">
      <c r="A1684" s="3">
        <f t="shared" si="42"/>
        <v>1667</v>
      </c>
      <c r="B1684" s="4">
        <v>201.9</v>
      </c>
      <c r="C1684" s="1"/>
    </row>
    <row r="1685" spans="1:3" x14ac:dyDescent="0.25">
      <c r="A1685" s="3">
        <f t="shared" si="42"/>
        <v>1668</v>
      </c>
      <c r="B1685" s="4">
        <v>201.9</v>
      </c>
      <c r="C1685" s="1"/>
    </row>
    <row r="1686" spans="1:3" x14ac:dyDescent="0.25">
      <c r="A1686" s="3">
        <f t="shared" si="42"/>
        <v>1669</v>
      </c>
      <c r="B1686" s="4">
        <v>201.9</v>
      </c>
      <c r="C1686" s="1"/>
    </row>
    <row r="1687" spans="1:3" x14ac:dyDescent="0.25">
      <c r="A1687" s="3">
        <f t="shared" si="42"/>
        <v>1670</v>
      </c>
      <c r="B1687" s="4">
        <v>201.9</v>
      </c>
      <c r="C1687" s="1"/>
    </row>
    <row r="1688" spans="1:3" x14ac:dyDescent="0.25">
      <c r="A1688" s="3">
        <f t="shared" si="42"/>
        <v>1671</v>
      </c>
      <c r="B1688" s="4">
        <v>201.9</v>
      </c>
      <c r="C1688" s="1"/>
    </row>
    <row r="1689" spans="1:3" x14ac:dyDescent="0.25">
      <c r="A1689" s="3">
        <f t="shared" si="42"/>
        <v>1672</v>
      </c>
      <c r="B1689" s="4">
        <v>200.9</v>
      </c>
      <c r="C1689" s="1"/>
    </row>
    <row r="1690" spans="1:3" x14ac:dyDescent="0.25">
      <c r="A1690" s="3">
        <f t="shared" si="42"/>
        <v>1673</v>
      </c>
      <c r="B1690" s="4">
        <v>200.9</v>
      </c>
      <c r="C1690" s="1"/>
    </row>
    <row r="1691" spans="1:3" x14ac:dyDescent="0.25">
      <c r="A1691" s="3">
        <f t="shared" si="42"/>
        <v>1674</v>
      </c>
      <c r="B1691" s="4">
        <v>200.9</v>
      </c>
      <c r="C1691" s="1"/>
    </row>
    <row r="1692" spans="1:3" x14ac:dyDescent="0.25">
      <c r="A1692" s="3">
        <f t="shared" si="42"/>
        <v>1675</v>
      </c>
      <c r="B1692" s="4">
        <v>200.9</v>
      </c>
      <c r="C1692" s="1"/>
    </row>
    <row r="1693" spans="1:3" x14ac:dyDescent="0.25">
      <c r="A1693" s="3">
        <f t="shared" si="42"/>
        <v>1676</v>
      </c>
      <c r="B1693" s="4">
        <v>200.9</v>
      </c>
      <c r="C1693" s="1"/>
    </row>
    <row r="1694" spans="1:3" x14ac:dyDescent="0.25">
      <c r="A1694" s="3">
        <f t="shared" si="42"/>
        <v>1677</v>
      </c>
      <c r="B1694" s="4">
        <v>200.9</v>
      </c>
      <c r="C1694" s="1"/>
    </row>
    <row r="1695" spans="1:3" x14ac:dyDescent="0.25">
      <c r="A1695" s="3">
        <f t="shared" si="42"/>
        <v>1678</v>
      </c>
      <c r="B1695" s="4">
        <v>200.9</v>
      </c>
      <c r="C1695" s="1"/>
    </row>
    <row r="1696" spans="1:3" x14ac:dyDescent="0.25">
      <c r="A1696" s="3">
        <f t="shared" si="42"/>
        <v>1679</v>
      </c>
      <c r="B1696" s="4">
        <v>200.9</v>
      </c>
      <c r="C1696" s="1"/>
    </row>
    <row r="1697" spans="1:3" x14ac:dyDescent="0.25">
      <c r="A1697" s="3">
        <f t="shared" si="42"/>
        <v>1680</v>
      </c>
      <c r="B1697" s="4">
        <v>200.9</v>
      </c>
      <c r="C1697" s="1"/>
    </row>
    <row r="1698" spans="1:3" x14ac:dyDescent="0.25">
      <c r="A1698" s="3">
        <f t="shared" si="42"/>
        <v>1681</v>
      </c>
      <c r="B1698" s="4">
        <v>200.9</v>
      </c>
      <c r="C1698" s="1"/>
    </row>
    <row r="1699" spans="1:3" x14ac:dyDescent="0.25">
      <c r="A1699" s="3">
        <f t="shared" si="42"/>
        <v>1682</v>
      </c>
      <c r="B1699" s="4">
        <v>199.9</v>
      </c>
      <c r="C1699" s="1"/>
    </row>
    <row r="1700" spans="1:3" x14ac:dyDescent="0.25">
      <c r="A1700" s="3">
        <f t="shared" si="42"/>
        <v>1683</v>
      </c>
      <c r="B1700" s="4">
        <v>199.9</v>
      </c>
      <c r="C1700" s="1"/>
    </row>
    <row r="1701" spans="1:3" x14ac:dyDescent="0.25">
      <c r="A1701" s="3">
        <f t="shared" si="42"/>
        <v>1684</v>
      </c>
      <c r="B1701" s="4">
        <v>199.9</v>
      </c>
      <c r="C1701" s="1"/>
    </row>
    <row r="1702" spans="1:3" x14ac:dyDescent="0.25">
      <c r="A1702" s="3">
        <f t="shared" si="42"/>
        <v>1685</v>
      </c>
      <c r="B1702" s="4">
        <v>199.9</v>
      </c>
      <c r="C1702" s="1"/>
    </row>
    <row r="1703" spans="1:3" x14ac:dyDescent="0.25">
      <c r="A1703" s="3">
        <f t="shared" si="42"/>
        <v>1686</v>
      </c>
      <c r="B1703" s="4">
        <v>199.9</v>
      </c>
      <c r="C1703" s="1"/>
    </row>
    <row r="1704" spans="1:3" x14ac:dyDescent="0.25">
      <c r="A1704" s="3">
        <f t="shared" si="42"/>
        <v>1687</v>
      </c>
      <c r="B1704" s="4">
        <v>199.9</v>
      </c>
      <c r="C1704" s="1"/>
    </row>
    <row r="1705" spans="1:3" x14ac:dyDescent="0.25">
      <c r="A1705" s="3">
        <f t="shared" si="42"/>
        <v>1688</v>
      </c>
      <c r="B1705" s="4">
        <v>198.8</v>
      </c>
      <c r="C1705" s="1"/>
    </row>
    <row r="1706" spans="1:3" x14ac:dyDescent="0.25">
      <c r="A1706" s="3">
        <f t="shared" si="42"/>
        <v>1689</v>
      </c>
      <c r="B1706" s="4">
        <v>198.8</v>
      </c>
      <c r="C1706" s="1"/>
    </row>
    <row r="1707" spans="1:3" x14ac:dyDescent="0.25">
      <c r="A1707" s="3">
        <f t="shared" si="42"/>
        <v>1690</v>
      </c>
      <c r="B1707" s="4">
        <v>198.8</v>
      </c>
      <c r="C1707" s="1"/>
    </row>
    <row r="1708" spans="1:3" x14ac:dyDescent="0.25">
      <c r="A1708" s="3">
        <f t="shared" si="42"/>
        <v>1691</v>
      </c>
      <c r="B1708" s="4">
        <v>198.8</v>
      </c>
      <c r="C1708" s="1"/>
    </row>
    <row r="1709" spans="1:3" x14ac:dyDescent="0.25">
      <c r="A1709" s="3">
        <f t="shared" si="42"/>
        <v>1692</v>
      </c>
      <c r="B1709" s="4">
        <v>198.8</v>
      </c>
      <c r="C1709" s="1"/>
    </row>
    <row r="1710" spans="1:3" x14ac:dyDescent="0.25">
      <c r="A1710" s="3">
        <f t="shared" si="42"/>
        <v>1693</v>
      </c>
      <c r="B1710" s="4">
        <v>198.8</v>
      </c>
      <c r="C1710" s="1"/>
    </row>
    <row r="1711" spans="1:3" x14ac:dyDescent="0.25">
      <c r="A1711" s="3">
        <f t="shared" si="42"/>
        <v>1694</v>
      </c>
      <c r="B1711" s="4">
        <v>198.8</v>
      </c>
      <c r="C1711" s="1"/>
    </row>
    <row r="1712" spans="1:3" x14ac:dyDescent="0.25">
      <c r="A1712" s="3">
        <f t="shared" si="42"/>
        <v>1695</v>
      </c>
      <c r="B1712" s="4">
        <v>198.8</v>
      </c>
      <c r="C1712" s="1"/>
    </row>
    <row r="1713" spans="1:3" x14ac:dyDescent="0.25">
      <c r="A1713" s="3">
        <f t="shared" si="42"/>
        <v>1696</v>
      </c>
      <c r="B1713" s="4">
        <v>198.8</v>
      </c>
      <c r="C1713" s="1"/>
    </row>
    <row r="1714" spans="1:3" x14ac:dyDescent="0.25">
      <c r="A1714" s="3">
        <f t="shared" si="42"/>
        <v>1697</v>
      </c>
      <c r="B1714" s="4">
        <v>198.8</v>
      </c>
      <c r="C1714" s="1"/>
    </row>
    <row r="1715" spans="1:3" x14ac:dyDescent="0.25">
      <c r="A1715" s="3">
        <f t="shared" si="42"/>
        <v>1698</v>
      </c>
      <c r="B1715" s="4">
        <v>197.8</v>
      </c>
      <c r="C1715" s="1"/>
    </row>
    <row r="1716" spans="1:3" x14ac:dyDescent="0.25">
      <c r="A1716" s="3">
        <f t="shared" si="42"/>
        <v>1699</v>
      </c>
      <c r="B1716" s="4">
        <v>197.8</v>
      </c>
      <c r="C1716" s="1"/>
    </row>
    <row r="1717" spans="1:3" x14ac:dyDescent="0.25">
      <c r="A1717" s="3">
        <f t="shared" si="42"/>
        <v>1700</v>
      </c>
      <c r="B1717" s="4">
        <v>197.8</v>
      </c>
      <c r="C1717" s="1"/>
    </row>
    <row r="1718" spans="1:3" x14ac:dyDescent="0.25">
      <c r="A1718" s="3">
        <f t="shared" si="42"/>
        <v>1701</v>
      </c>
      <c r="B1718" s="4">
        <v>197.8</v>
      </c>
      <c r="C1718" s="1"/>
    </row>
    <row r="1719" spans="1:3" x14ac:dyDescent="0.25">
      <c r="A1719" s="3">
        <f t="shared" si="42"/>
        <v>1702</v>
      </c>
      <c r="B1719" s="4">
        <v>197.8</v>
      </c>
      <c r="C1719" s="1"/>
    </row>
    <row r="1720" spans="1:3" x14ac:dyDescent="0.25">
      <c r="A1720" s="3">
        <f t="shared" si="42"/>
        <v>1703</v>
      </c>
      <c r="B1720" s="4">
        <v>197.8</v>
      </c>
      <c r="C1720" s="1"/>
    </row>
    <row r="1721" spans="1:3" x14ac:dyDescent="0.25">
      <c r="A1721" s="3">
        <f t="shared" si="42"/>
        <v>1704</v>
      </c>
      <c r="B1721" s="4">
        <v>197.8</v>
      </c>
      <c r="C1721" s="1"/>
    </row>
    <row r="1722" spans="1:3" x14ac:dyDescent="0.25">
      <c r="A1722" s="3">
        <f t="shared" si="42"/>
        <v>1705</v>
      </c>
      <c r="B1722" s="4">
        <v>197.8</v>
      </c>
      <c r="C1722" s="1"/>
    </row>
    <row r="1723" spans="1:3" x14ac:dyDescent="0.25">
      <c r="A1723" s="3">
        <f t="shared" si="42"/>
        <v>1706</v>
      </c>
      <c r="B1723" s="4">
        <v>197.8</v>
      </c>
      <c r="C1723" s="1"/>
    </row>
    <row r="1724" spans="1:3" x14ac:dyDescent="0.25">
      <c r="A1724" s="3">
        <f t="shared" si="42"/>
        <v>1707</v>
      </c>
      <c r="B1724" s="4">
        <v>196.8</v>
      </c>
      <c r="C1724" s="1"/>
    </row>
    <row r="1725" spans="1:3" x14ac:dyDescent="0.25">
      <c r="A1725" s="3">
        <f t="shared" si="42"/>
        <v>1708</v>
      </c>
      <c r="B1725" s="4">
        <v>196.8</v>
      </c>
      <c r="C1725" s="1"/>
    </row>
    <row r="1726" spans="1:3" x14ac:dyDescent="0.25">
      <c r="A1726" s="3">
        <f t="shared" si="42"/>
        <v>1709</v>
      </c>
      <c r="B1726" s="4">
        <v>196.8</v>
      </c>
      <c r="C1726" s="1"/>
    </row>
    <row r="1727" spans="1:3" x14ac:dyDescent="0.25">
      <c r="A1727" s="3">
        <f t="shared" si="42"/>
        <v>1710</v>
      </c>
      <c r="B1727" s="4">
        <v>196.8</v>
      </c>
      <c r="C1727" s="1"/>
    </row>
    <row r="1728" spans="1:3" x14ac:dyDescent="0.25">
      <c r="A1728" s="3">
        <f t="shared" si="42"/>
        <v>1711</v>
      </c>
      <c r="B1728" s="4">
        <v>196.8</v>
      </c>
      <c r="C1728" s="1"/>
    </row>
    <row r="1729" spans="1:3" x14ac:dyDescent="0.25">
      <c r="A1729" s="3">
        <f t="shared" si="42"/>
        <v>1712</v>
      </c>
      <c r="B1729" s="4">
        <v>196.8</v>
      </c>
      <c r="C1729" s="1"/>
    </row>
    <row r="1730" spans="1:3" x14ac:dyDescent="0.25">
      <c r="A1730" s="3">
        <f t="shared" si="42"/>
        <v>1713</v>
      </c>
      <c r="B1730" s="4">
        <v>196.8</v>
      </c>
      <c r="C1730" s="1"/>
    </row>
    <row r="1731" spans="1:3" x14ac:dyDescent="0.25">
      <c r="A1731" s="3">
        <f t="shared" si="42"/>
        <v>1714</v>
      </c>
      <c r="B1731" s="4">
        <v>195.7</v>
      </c>
      <c r="C1731" s="1"/>
    </row>
    <row r="1732" spans="1:3" x14ac:dyDescent="0.25">
      <c r="A1732" s="3">
        <f t="shared" si="42"/>
        <v>1715</v>
      </c>
      <c r="B1732" s="4">
        <v>195.7</v>
      </c>
      <c r="C1732" s="1"/>
    </row>
    <row r="1733" spans="1:3" x14ac:dyDescent="0.25">
      <c r="A1733" s="3">
        <f t="shared" si="42"/>
        <v>1716</v>
      </c>
      <c r="B1733" s="4">
        <v>195.7</v>
      </c>
      <c r="C1733" s="1"/>
    </row>
    <row r="1734" spans="1:3" x14ac:dyDescent="0.25">
      <c r="A1734" s="3">
        <f t="shared" si="42"/>
        <v>1717</v>
      </c>
      <c r="B1734" s="4">
        <v>195.7</v>
      </c>
      <c r="C1734" s="1"/>
    </row>
    <row r="1735" spans="1:3" x14ac:dyDescent="0.25">
      <c r="A1735" s="3">
        <f t="shared" si="42"/>
        <v>1718</v>
      </c>
      <c r="B1735" s="4">
        <v>195.7</v>
      </c>
      <c r="C1735" s="1"/>
    </row>
    <row r="1736" spans="1:3" x14ac:dyDescent="0.25">
      <c r="A1736" s="3">
        <f t="shared" si="42"/>
        <v>1719</v>
      </c>
      <c r="B1736" s="4">
        <v>195.7</v>
      </c>
      <c r="C1736" s="1"/>
    </row>
    <row r="1737" spans="1:3" x14ac:dyDescent="0.25">
      <c r="A1737" s="3">
        <f t="shared" si="42"/>
        <v>1720</v>
      </c>
      <c r="B1737" s="4">
        <v>195.7</v>
      </c>
      <c r="C1737" s="1"/>
    </row>
    <row r="1738" spans="1:3" x14ac:dyDescent="0.25">
      <c r="A1738" s="3">
        <f t="shared" si="42"/>
        <v>1721</v>
      </c>
      <c r="B1738" s="4">
        <v>195.7</v>
      </c>
      <c r="C1738" s="1"/>
    </row>
    <row r="1739" spans="1:3" x14ac:dyDescent="0.25">
      <c r="A1739" s="3">
        <f t="shared" si="42"/>
        <v>1722</v>
      </c>
      <c r="B1739" s="4">
        <v>195.7</v>
      </c>
      <c r="C1739" s="1"/>
    </row>
    <row r="1740" spans="1:3" x14ac:dyDescent="0.25">
      <c r="A1740" s="3">
        <f t="shared" si="42"/>
        <v>1723</v>
      </c>
      <c r="B1740" s="4">
        <v>195.7</v>
      </c>
      <c r="C1740" s="1"/>
    </row>
    <row r="1741" spans="1:3" x14ac:dyDescent="0.25">
      <c r="A1741" s="3">
        <f t="shared" si="42"/>
        <v>1724</v>
      </c>
      <c r="B1741" s="4">
        <v>195.7</v>
      </c>
      <c r="C1741" s="1"/>
    </row>
    <row r="1742" spans="1:3" x14ac:dyDescent="0.25">
      <c r="A1742" s="3">
        <f t="shared" si="42"/>
        <v>1725</v>
      </c>
      <c r="B1742" s="4">
        <v>195.7</v>
      </c>
      <c r="C1742" s="1"/>
    </row>
    <row r="1743" spans="1:3" x14ac:dyDescent="0.25">
      <c r="A1743" s="3">
        <f t="shared" si="42"/>
        <v>1726</v>
      </c>
      <c r="B1743" s="4">
        <v>194.7</v>
      </c>
      <c r="C1743" s="1"/>
    </row>
    <row r="1744" spans="1:3" x14ac:dyDescent="0.25">
      <c r="A1744" s="3">
        <f t="shared" si="42"/>
        <v>1727</v>
      </c>
      <c r="B1744" s="4">
        <v>194.7</v>
      </c>
      <c r="C1744" s="1"/>
    </row>
    <row r="1745" spans="1:3" x14ac:dyDescent="0.25">
      <c r="A1745" s="3">
        <f t="shared" si="42"/>
        <v>1728</v>
      </c>
      <c r="B1745" s="4">
        <v>194.7</v>
      </c>
      <c r="C1745" s="1"/>
    </row>
    <row r="1746" spans="1:3" x14ac:dyDescent="0.25">
      <c r="A1746" s="3">
        <f t="shared" si="42"/>
        <v>1729</v>
      </c>
      <c r="B1746" s="4">
        <v>194.7</v>
      </c>
      <c r="C1746" s="1"/>
    </row>
    <row r="1747" spans="1:3" x14ac:dyDescent="0.25">
      <c r="A1747" s="3">
        <f t="shared" ref="A1747:A1810" si="43">A1746+1</f>
        <v>1730</v>
      </c>
      <c r="B1747" s="4">
        <v>194.1</v>
      </c>
      <c r="C1747" s="1"/>
    </row>
    <row r="1748" spans="1:3" x14ac:dyDescent="0.25">
      <c r="A1748" s="3">
        <f t="shared" si="43"/>
        <v>1731</v>
      </c>
      <c r="B1748" s="4">
        <v>194.1</v>
      </c>
      <c r="C1748" s="1"/>
    </row>
    <row r="1749" spans="1:3" x14ac:dyDescent="0.25">
      <c r="A1749" s="3">
        <f t="shared" si="43"/>
        <v>1732</v>
      </c>
      <c r="B1749" s="4">
        <v>194.1</v>
      </c>
      <c r="C1749" s="1"/>
    </row>
    <row r="1750" spans="1:3" x14ac:dyDescent="0.25">
      <c r="A1750" s="3">
        <f t="shared" si="43"/>
        <v>1733</v>
      </c>
      <c r="B1750" s="4">
        <v>193.5</v>
      </c>
      <c r="C1750" s="1"/>
    </row>
    <row r="1751" spans="1:3" x14ac:dyDescent="0.25">
      <c r="A1751" s="3">
        <f t="shared" si="43"/>
        <v>1734</v>
      </c>
      <c r="B1751" s="4">
        <v>193.5</v>
      </c>
      <c r="C1751" s="1"/>
    </row>
    <row r="1752" spans="1:3" x14ac:dyDescent="0.25">
      <c r="A1752" s="3">
        <f t="shared" si="43"/>
        <v>1735</v>
      </c>
      <c r="B1752" s="4">
        <v>193.5</v>
      </c>
      <c r="C1752" s="1"/>
    </row>
    <row r="1753" spans="1:3" x14ac:dyDescent="0.25">
      <c r="A1753" s="3">
        <f t="shared" si="43"/>
        <v>1736</v>
      </c>
      <c r="B1753" s="4">
        <v>193.3</v>
      </c>
      <c r="C1753" s="1"/>
    </row>
    <row r="1754" spans="1:3" x14ac:dyDescent="0.25">
      <c r="A1754" s="3">
        <f t="shared" si="43"/>
        <v>1737</v>
      </c>
      <c r="B1754" s="4">
        <v>193.3</v>
      </c>
      <c r="C1754" s="1"/>
    </row>
    <row r="1755" spans="1:3" x14ac:dyDescent="0.25">
      <c r="A1755" s="3">
        <f t="shared" si="43"/>
        <v>1738</v>
      </c>
      <c r="B1755" s="4">
        <v>193.3</v>
      </c>
      <c r="C1755" s="1"/>
    </row>
    <row r="1756" spans="1:3" x14ac:dyDescent="0.25">
      <c r="A1756" s="3">
        <f t="shared" si="43"/>
        <v>1739</v>
      </c>
      <c r="B1756" s="4">
        <v>193.1</v>
      </c>
      <c r="C1756" s="1"/>
    </row>
    <row r="1757" spans="1:3" x14ac:dyDescent="0.25">
      <c r="A1757" s="3">
        <f t="shared" si="43"/>
        <v>1740</v>
      </c>
      <c r="B1757" s="4">
        <v>193.1</v>
      </c>
      <c r="C1757" s="1"/>
    </row>
    <row r="1758" spans="1:3" x14ac:dyDescent="0.25">
      <c r="A1758" s="3">
        <f t="shared" si="43"/>
        <v>1741</v>
      </c>
      <c r="B1758" s="4">
        <v>193.1</v>
      </c>
      <c r="C1758" s="1"/>
    </row>
    <row r="1759" spans="1:3" x14ac:dyDescent="0.25">
      <c r="A1759" s="3">
        <f t="shared" si="43"/>
        <v>1742</v>
      </c>
      <c r="B1759" s="4">
        <v>192.6</v>
      </c>
      <c r="C1759" s="1"/>
    </row>
    <row r="1760" spans="1:3" x14ac:dyDescent="0.25">
      <c r="A1760" s="3">
        <f t="shared" si="43"/>
        <v>1743</v>
      </c>
      <c r="B1760" s="4">
        <v>192.6</v>
      </c>
      <c r="C1760" s="1"/>
    </row>
    <row r="1761" spans="1:3" x14ac:dyDescent="0.25">
      <c r="A1761" s="3">
        <f t="shared" si="43"/>
        <v>1744</v>
      </c>
      <c r="B1761" s="4">
        <v>192.6</v>
      </c>
      <c r="C1761" s="1"/>
    </row>
    <row r="1762" spans="1:3" x14ac:dyDescent="0.25">
      <c r="A1762" s="3">
        <f t="shared" si="43"/>
        <v>1745</v>
      </c>
      <c r="B1762" s="4">
        <v>192.6</v>
      </c>
      <c r="C1762" s="1"/>
    </row>
    <row r="1763" spans="1:3" x14ac:dyDescent="0.25">
      <c r="A1763" s="3">
        <f t="shared" si="43"/>
        <v>1746</v>
      </c>
      <c r="B1763" s="4">
        <v>192.2</v>
      </c>
      <c r="C1763" s="1"/>
    </row>
    <row r="1764" spans="1:3" x14ac:dyDescent="0.25">
      <c r="A1764" s="3">
        <f t="shared" si="43"/>
        <v>1747</v>
      </c>
      <c r="B1764" s="4">
        <v>192.2</v>
      </c>
      <c r="C1764" s="1"/>
    </row>
    <row r="1765" spans="1:3" x14ac:dyDescent="0.25">
      <c r="A1765" s="3">
        <f t="shared" si="43"/>
        <v>1748</v>
      </c>
      <c r="B1765" s="4">
        <v>192.2</v>
      </c>
      <c r="C1765" s="1"/>
    </row>
    <row r="1766" spans="1:3" x14ac:dyDescent="0.25">
      <c r="A1766" s="3">
        <f t="shared" si="43"/>
        <v>1749</v>
      </c>
      <c r="B1766" s="4">
        <v>191.7</v>
      </c>
      <c r="C1766" s="1"/>
    </row>
    <row r="1767" spans="1:3" x14ac:dyDescent="0.25">
      <c r="A1767" s="3">
        <f t="shared" si="43"/>
        <v>1750</v>
      </c>
      <c r="B1767" s="4">
        <v>191.7</v>
      </c>
      <c r="C1767" s="1"/>
    </row>
    <row r="1768" spans="1:3" x14ac:dyDescent="0.25">
      <c r="A1768" s="3">
        <f t="shared" si="43"/>
        <v>1751</v>
      </c>
      <c r="B1768" s="4">
        <v>191.7</v>
      </c>
      <c r="C1768" s="1"/>
    </row>
    <row r="1769" spans="1:3" x14ac:dyDescent="0.25">
      <c r="A1769" s="3">
        <f t="shared" si="43"/>
        <v>1752</v>
      </c>
      <c r="B1769" s="4">
        <v>191.4</v>
      </c>
      <c r="C1769" s="1"/>
    </row>
    <row r="1770" spans="1:3" x14ac:dyDescent="0.25">
      <c r="A1770" s="3">
        <f t="shared" si="43"/>
        <v>1753</v>
      </c>
      <c r="B1770" s="4">
        <v>191.4</v>
      </c>
      <c r="C1770" s="1"/>
    </row>
    <row r="1771" spans="1:3" x14ac:dyDescent="0.25">
      <c r="A1771" s="3">
        <f t="shared" si="43"/>
        <v>1754</v>
      </c>
      <c r="B1771" s="4">
        <v>191.4</v>
      </c>
      <c r="C1771" s="1"/>
    </row>
    <row r="1772" spans="1:3" x14ac:dyDescent="0.25">
      <c r="A1772" s="3">
        <f t="shared" si="43"/>
        <v>1755</v>
      </c>
      <c r="B1772" s="4">
        <v>191</v>
      </c>
      <c r="C1772" s="1"/>
    </row>
    <row r="1773" spans="1:3" x14ac:dyDescent="0.25">
      <c r="A1773" s="3">
        <f t="shared" si="43"/>
        <v>1756</v>
      </c>
      <c r="B1773" s="4">
        <v>191</v>
      </c>
      <c r="C1773" s="1"/>
    </row>
    <row r="1774" spans="1:3" x14ac:dyDescent="0.25">
      <c r="A1774" s="3">
        <f t="shared" si="43"/>
        <v>1757</v>
      </c>
      <c r="B1774" s="4">
        <v>191</v>
      </c>
      <c r="C1774" s="1"/>
    </row>
    <row r="1775" spans="1:3" x14ac:dyDescent="0.25">
      <c r="A1775" s="3">
        <f t="shared" si="43"/>
        <v>1758</v>
      </c>
      <c r="B1775" s="4">
        <v>190.5</v>
      </c>
      <c r="C1775" s="1"/>
    </row>
    <row r="1776" spans="1:3" x14ac:dyDescent="0.25">
      <c r="A1776" s="3">
        <f t="shared" si="43"/>
        <v>1759</v>
      </c>
      <c r="B1776" s="4">
        <v>190.5</v>
      </c>
      <c r="C1776" s="1"/>
    </row>
    <row r="1777" spans="1:3" x14ac:dyDescent="0.25">
      <c r="A1777" s="3">
        <f t="shared" si="43"/>
        <v>1760</v>
      </c>
      <c r="B1777" s="4">
        <v>190.5</v>
      </c>
      <c r="C1777" s="1"/>
    </row>
    <row r="1778" spans="1:3" x14ac:dyDescent="0.25">
      <c r="A1778" s="3">
        <f t="shared" si="43"/>
        <v>1761</v>
      </c>
      <c r="B1778" s="4">
        <v>190.5</v>
      </c>
      <c r="C1778" s="1"/>
    </row>
    <row r="1779" spans="1:3" x14ac:dyDescent="0.25">
      <c r="A1779" s="3">
        <f t="shared" si="43"/>
        <v>1762</v>
      </c>
      <c r="B1779" s="4">
        <v>190.2</v>
      </c>
      <c r="C1779" s="1"/>
    </row>
    <row r="1780" spans="1:3" x14ac:dyDescent="0.25">
      <c r="A1780" s="3">
        <f t="shared" si="43"/>
        <v>1763</v>
      </c>
      <c r="B1780" s="4">
        <v>190.2</v>
      </c>
      <c r="C1780" s="1"/>
    </row>
    <row r="1781" spans="1:3" x14ac:dyDescent="0.25">
      <c r="A1781" s="3">
        <f t="shared" si="43"/>
        <v>1764</v>
      </c>
      <c r="B1781" s="4">
        <v>190.2</v>
      </c>
      <c r="C1781" s="1"/>
    </row>
    <row r="1782" spans="1:3" x14ac:dyDescent="0.25">
      <c r="A1782" s="3">
        <f t="shared" si="43"/>
        <v>1765</v>
      </c>
      <c r="B1782" s="4">
        <v>189.7</v>
      </c>
      <c r="C1782" s="1"/>
    </row>
    <row r="1783" spans="1:3" x14ac:dyDescent="0.25">
      <c r="A1783" s="3">
        <f t="shared" si="43"/>
        <v>1766</v>
      </c>
      <c r="B1783" s="4">
        <v>189.7</v>
      </c>
      <c r="C1783" s="1"/>
    </row>
    <row r="1784" spans="1:3" x14ac:dyDescent="0.25">
      <c r="A1784" s="3">
        <f t="shared" si="43"/>
        <v>1767</v>
      </c>
      <c r="B1784" s="4">
        <v>189.7</v>
      </c>
      <c r="C1784" s="1"/>
    </row>
    <row r="1785" spans="1:3" x14ac:dyDescent="0.25">
      <c r="A1785" s="3">
        <f t="shared" si="43"/>
        <v>1768</v>
      </c>
      <c r="B1785" s="4">
        <v>189.7</v>
      </c>
      <c r="C1785" s="1"/>
    </row>
    <row r="1786" spans="1:3" x14ac:dyDescent="0.25">
      <c r="A1786" s="3">
        <f t="shared" si="43"/>
        <v>1769</v>
      </c>
      <c r="B1786" s="4">
        <v>189.7</v>
      </c>
      <c r="C1786" s="1"/>
    </row>
    <row r="1787" spans="1:3" x14ac:dyDescent="0.25">
      <c r="A1787" s="3">
        <f t="shared" si="43"/>
        <v>1770</v>
      </c>
      <c r="B1787" s="4">
        <v>189.7</v>
      </c>
      <c r="C1787" s="1"/>
    </row>
    <row r="1788" spans="1:3" x14ac:dyDescent="0.25">
      <c r="A1788" s="3">
        <f t="shared" si="43"/>
        <v>1771</v>
      </c>
      <c r="B1788" s="4">
        <v>190.1</v>
      </c>
      <c r="C1788" s="1"/>
    </row>
    <row r="1789" spans="1:3" x14ac:dyDescent="0.25">
      <c r="A1789" s="3">
        <f t="shared" si="43"/>
        <v>1772</v>
      </c>
      <c r="B1789" s="4">
        <v>190.1</v>
      </c>
      <c r="C1789" s="1"/>
    </row>
    <row r="1790" spans="1:3" x14ac:dyDescent="0.25">
      <c r="A1790" s="3">
        <f t="shared" si="43"/>
        <v>1773</v>
      </c>
      <c r="B1790" s="4">
        <v>190.1</v>
      </c>
      <c r="C1790" s="1"/>
    </row>
    <row r="1791" spans="1:3" x14ac:dyDescent="0.25">
      <c r="A1791" s="3">
        <f t="shared" si="43"/>
        <v>1774</v>
      </c>
      <c r="B1791" s="4">
        <v>188.9</v>
      </c>
      <c r="C1791" s="1"/>
    </row>
    <row r="1792" spans="1:3" x14ac:dyDescent="0.25">
      <c r="A1792" s="3">
        <f t="shared" si="43"/>
        <v>1775</v>
      </c>
      <c r="B1792" s="4">
        <v>188.9</v>
      </c>
      <c r="C1792" s="1"/>
    </row>
    <row r="1793" spans="1:3" x14ac:dyDescent="0.25">
      <c r="A1793" s="3">
        <f t="shared" si="43"/>
        <v>1776</v>
      </c>
      <c r="B1793" s="4">
        <v>188.9</v>
      </c>
      <c r="C1793" s="1"/>
    </row>
    <row r="1794" spans="1:3" x14ac:dyDescent="0.25">
      <c r="A1794" s="3">
        <f t="shared" si="43"/>
        <v>1777</v>
      </c>
      <c r="B1794" s="4">
        <v>188.9</v>
      </c>
      <c r="C1794" s="1"/>
    </row>
    <row r="1795" spans="1:3" x14ac:dyDescent="0.25">
      <c r="A1795" s="3">
        <f t="shared" si="43"/>
        <v>1778</v>
      </c>
      <c r="B1795" s="4">
        <v>188.5</v>
      </c>
      <c r="C1795" s="1"/>
    </row>
    <row r="1796" spans="1:3" x14ac:dyDescent="0.25">
      <c r="A1796" s="3">
        <f t="shared" si="43"/>
        <v>1779</v>
      </c>
      <c r="B1796" s="4">
        <v>188.5</v>
      </c>
      <c r="C1796" s="1"/>
    </row>
    <row r="1797" spans="1:3" x14ac:dyDescent="0.25">
      <c r="A1797" s="3">
        <f t="shared" si="43"/>
        <v>1780</v>
      </c>
      <c r="B1797" s="4">
        <v>188.5</v>
      </c>
      <c r="C1797" s="1"/>
    </row>
    <row r="1798" spans="1:3" x14ac:dyDescent="0.25">
      <c r="A1798" s="3">
        <f t="shared" si="43"/>
        <v>1781</v>
      </c>
      <c r="B1798" s="4">
        <v>187.9</v>
      </c>
      <c r="C1798" s="1"/>
    </row>
    <row r="1799" spans="1:3" x14ac:dyDescent="0.25">
      <c r="A1799" s="3">
        <f t="shared" si="43"/>
        <v>1782</v>
      </c>
      <c r="B1799" s="4">
        <v>187.9</v>
      </c>
      <c r="C1799" s="1"/>
    </row>
    <row r="1800" spans="1:3" x14ac:dyDescent="0.25">
      <c r="A1800" s="3">
        <f t="shared" si="43"/>
        <v>1783</v>
      </c>
      <c r="B1800" s="4">
        <v>187.9</v>
      </c>
      <c r="C1800" s="1"/>
    </row>
    <row r="1801" spans="1:3" x14ac:dyDescent="0.25">
      <c r="A1801" s="3">
        <f t="shared" si="43"/>
        <v>1784</v>
      </c>
      <c r="B1801" s="4">
        <v>187.7</v>
      </c>
      <c r="C1801" s="1"/>
    </row>
    <row r="1802" spans="1:3" x14ac:dyDescent="0.25">
      <c r="A1802" s="3">
        <f t="shared" si="43"/>
        <v>1785</v>
      </c>
      <c r="B1802" s="4">
        <v>187.7</v>
      </c>
      <c r="C1802" s="1"/>
    </row>
    <row r="1803" spans="1:3" x14ac:dyDescent="0.25">
      <c r="A1803" s="3">
        <f t="shared" si="43"/>
        <v>1786</v>
      </c>
      <c r="B1803" s="4">
        <v>187.7</v>
      </c>
      <c r="C1803" s="1"/>
    </row>
    <row r="1804" spans="1:3" x14ac:dyDescent="0.25">
      <c r="A1804" s="3">
        <f t="shared" si="43"/>
        <v>1787</v>
      </c>
      <c r="B1804" s="4">
        <v>187.3</v>
      </c>
      <c r="C1804" s="1"/>
    </row>
    <row r="1805" spans="1:3" x14ac:dyDescent="0.25">
      <c r="A1805" s="3">
        <f t="shared" si="43"/>
        <v>1788</v>
      </c>
      <c r="B1805" s="4">
        <v>187.3</v>
      </c>
      <c r="C1805" s="1"/>
    </row>
    <row r="1806" spans="1:3" x14ac:dyDescent="0.25">
      <c r="A1806" s="3">
        <f t="shared" si="43"/>
        <v>1789</v>
      </c>
      <c r="B1806" s="4">
        <v>187.3</v>
      </c>
      <c r="C1806" s="1"/>
    </row>
    <row r="1807" spans="1:3" x14ac:dyDescent="0.25">
      <c r="A1807" s="3">
        <f t="shared" si="43"/>
        <v>1790</v>
      </c>
      <c r="B1807" s="4">
        <v>187</v>
      </c>
      <c r="C1807" s="1"/>
    </row>
    <row r="1808" spans="1:3" x14ac:dyDescent="0.25">
      <c r="A1808" s="3">
        <f t="shared" si="43"/>
        <v>1791</v>
      </c>
      <c r="B1808" s="4">
        <v>187</v>
      </c>
      <c r="C1808" s="1"/>
    </row>
    <row r="1809" spans="1:3" x14ac:dyDescent="0.25">
      <c r="A1809" s="3">
        <f t="shared" si="43"/>
        <v>1792</v>
      </c>
      <c r="B1809" s="4">
        <v>187</v>
      </c>
      <c r="C1809" s="1"/>
    </row>
    <row r="1810" spans="1:3" x14ac:dyDescent="0.25">
      <c r="A1810" s="3">
        <f t="shared" si="43"/>
        <v>1793</v>
      </c>
      <c r="B1810" s="4">
        <v>187</v>
      </c>
      <c r="C1810" s="1"/>
    </row>
    <row r="1811" spans="1:3" x14ac:dyDescent="0.25">
      <c r="A1811" s="3">
        <f t="shared" ref="A1811:A1874" si="44">A1810+1</f>
        <v>1794</v>
      </c>
      <c r="B1811" s="4">
        <v>186.5</v>
      </c>
      <c r="C1811" s="1"/>
    </row>
    <row r="1812" spans="1:3" x14ac:dyDescent="0.25">
      <c r="A1812" s="3">
        <f t="shared" si="44"/>
        <v>1795</v>
      </c>
      <c r="B1812" s="4">
        <v>186.5</v>
      </c>
      <c r="C1812" s="1"/>
    </row>
    <row r="1813" spans="1:3" x14ac:dyDescent="0.25">
      <c r="A1813" s="3">
        <f t="shared" si="44"/>
        <v>1796</v>
      </c>
      <c r="B1813" s="4">
        <v>186.5</v>
      </c>
      <c r="C1813" s="1"/>
    </row>
    <row r="1814" spans="1:3" x14ac:dyDescent="0.25">
      <c r="A1814" s="3">
        <f t="shared" si="44"/>
        <v>1797</v>
      </c>
      <c r="B1814" s="4">
        <v>186</v>
      </c>
      <c r="C1814" s="1"/>
    </row>
    <row r="1815" spans="1:3" x14ac:dyDescent="0.25">
      <c r="A1815" s="3">
        <f t="shared" si="44"/>
        <v>1798</v>
      </c>
      <c r="B1815" s="4">
        <v>186</v>
      </c>
      <c r="C1815" s="1"/>
    </row>
    <row r="1816" spans="1:3" x14ac:dyDescent="0.25">
      <c r="A1816" s="3">
        <f t="shared" si="44"/>
        <v>1799</v>
      </c>
      <c r="B1816" s="4">
        <v>186</v>
      </c>
      <c r="C1816" s="1"/>
    </row>
    <row r="1817" spans="1:3" x14ac:dyDescent="0.25">
      <c r="A1817" s="3">
        <f t="shared" si="44"/>
        <v>1800</v>
      </c>
      <c r="B1817" s="4">
        <v>185.8</v>
      </c>
      <c r="C1817" s="1"/>
    </row>
    <row r="1818" spans="1:3" x14ac:dyDescent="0.25">
      <c r="A1818" s="3">
        <f t="shared" si="44"/>
        <v>1801</v>
      </c>
      <c r="B1818" s="4">
        <v>185.8</v>
      </c>
      <c r="C1818" s="1"/>
    </row>
    <row r="1819" spans="1:3" x14ac:dyDescent="0.25">
      <c r="A1819" s="3">
        <f t="shared" si="44"/>
        <v>1802</v>
      </c>
      <c r="B1819" s="4">
        <v>185.8</v>
      </c>
      <c r="C1819" s="1"/>
    </row>
    <row r="1820" spans="1:3" x14ac:dyDescent="0.25">
      <c r="A1820" s="3">
        <f t="shared" si="44"/>
        <v>1803</v>
      </c>
      <c r="B1820" s="4">
        <v>185.5</v>
      </c>
      <c r="C1820" s="1"/>
    </row>
    <row r="1821" spans="1:3" x14ac:dyDescent="0.25">
      <c r="A1821" s="3">
        <f t="shared" si="44"/>
        <v>1804</v>
      </c>
      <c r="B1821" s="4">
        <v>185.5</v>
      </c>
      <c r="C1821" s="1"/>
    </row>
    <row r="1822" spans="1:3" x14ac:dyDescent="0.25">
      <c r="A1822" s="3">
        <f t="shared" si="44"/>
        <v>1805</v>
      </c>
      <c r="B1822" s="4">
        <v>185.5</v>
      </c>
      <c r="C1822" s="1"/>
    </row>
    <row r="1823" spans="1:3" x14ac:dyDescent="0.25">
      <c r="A1823" s="3">
        <f t="shared" si="44"/>
        <v>1806</v>
      </c>
      <c r="B1823" s="4">
        <v>185.2</v>
      </c>
      <c r="C1823" s="1"/>
    </row>
    <row r="1824" spans="1:3" x14ac:dyDescent="0.25">
      <c r="A1824" s="3">
        <f t="shared" si="44"/>
        <v>1807</v>
      </c>
      <c r="B1824" s="4">
        <v>185.2</v>
      </c>
      <c r="C1824" s="1"/>
    </row>
    <row r="1825" spans="1:3" x14ac:dyDescent="0.25">
      <c r="A1825" s="3">
        <f t="shared" si="44"/>
        <v>1808</v>
      </c>
      <c r="B1825" s="4">
        <v>185.2</v>
      </c>
      <c r="C1825" s="1"/>
    </row>
    <row r="1826" spans="1:3" x14ac:dyDescent="0.25">
      <c r="A1826" s="3">
        <f t="shared" si="44"/>
        <v>1809</v>
      </c>
      <c r="B1826" s="4">
        <v>185.2</v>
      </c>
      <c r="C1826" s="1"/>
    </row>
    <row r="1827" spans="1:3" x14ac:dyDescent="0.25">
      <c r="A1827" s="3">
        <f t="shared" si="44"/>
        <v>1810</v>
      </c>
      <c r="B1827" s="4">
        <v>184.8</v>
      </c>
      <c r="C1827" s="1"/>
    </row>
    <row r="1828" spans="1:3" x14ac:dyDescent="0.25">
      <c r="A1828" s="3">
        <f t="shared" si="44"/>
        <v>1811</v>
      </c>
      <c r="B1828" s="4">
        <v>184.8</v>
      </c>
      <c r="C1828" s="1"/>
    </row>
    <row r="1829" spans="1:3" x14ac:dyDescent="0.25">
      <c r="A1829" s="3">
        <f t="shared" si="44"/>
        <v>1812</v>
      </c>
      <c r="B1829" s="4">
        <v>184.8</v>
      </c>
      <c r="C1829" s="1"/>
    </row>
    <row r="1830" spans="1:3" x14ac:dyDescent="0.25">
      <c r="A1830" s="3">
        <f t="shared" si="44"/>
        <v>1813</v>
      </c>
      <c r="B1830" s="4">
        <v>184.4</v>
      </c>
      <c r="C1830" s="1"/>
    </row>
    <row r="1831" spans="1:3" x14ac:dyDescent="0.25">
      <c r="A1831" s="3">
        <f t="shared" si="44"/>
        <v>1814</v>
      </c>
      <c r="B1831" s="4">
        <v>184.4</v>
      </c>
      <c r="C1831" s="1"/>
    </row>
    <row r="1832" spans="1:3" x14ac:dyDescent="0.25">
      <c r="A1832" s="3">
        <f t="shared" si="44"/>
        <v>1815</v>
      </c>
      <c r="B1832" s="4">
        <v>184.4</v>
      </c>
      <c r="C1832" s="1"/>
    </row>
    <row r="1833" spans="1:3" x14ac:dyDescent="0.25">
      <c r="A1833" s="3">
        <f t="shared" si="44"/>
        <v>1816</v>
      </c>
      <c r="B1833" s="4">
        <v>183.9</v>
      </c>
      <c r="C1833" s="1"/>
    </row>
    <row r="1834" spans="1:3" x14ac:dyDescent="0.25">
      <c r="A1834" s="3">
        <f t="shared" si="44"/>
        <v>1817</v>
      </c>
      <c r="B1834" s="4">
        <v>183.9</v>
      </c>
      <c r="C1834" s="1"/>
    </row>
    <row r="1835" spans="1:3" x14ac:dyDescent="0.25">
      <c r="A1835" s="3">
        <f t="shared" si="44"/>
        <v>1818</v>
      </c>
      <c r="B1835" s="4">
        <v>183.9</v>
      </c>
      <c r="C1835" s="1"/>
    </row>
    <row r="1836" spans="1:3" x14ac:dyDescent="0.25">
      <c r="A1836" s="3">
        <f t="shared" si="44"/>
        <v>1819</v>
      </c>
      <c r="B1836" s="4">
        <v>183.7</v>
      </c>
      <c r="C1836" s="1"/>
    </row>
    <row r="1837" spans="1:3" x14ac:dyDescent="0.25">
      <c r="A1837" s="3">
        <f t="shared" si="44"/>
        <v>1820</v>
      </c>
      <c r="B1837" s="4">
        <v>183.7</v>
      </c>
      <c r="C1837" s="1"/>
    </row>
    <row r="1838" spans="1:3" x14ac:dyDescent="0.25">
      <c r="A1838" s="3">
        <f t="shared" si="44"/>
        <v>1821</v>
      </c>
      <c r="B1838" s="4">
        <v>183.7</v>
      </c>
      <c r="C1838" s="1"/>
    </row>
    <row r="1839" spans="1:3" x14ac:dyDescent="0.25">
      <c r="A1839" s="3">
        <f t="shared" si="44"/>
        <v>1822</v>
      </c>
      <c r="B1839" s="4">
        <v>183.5</v>
      </c>
      <c r="C1839" s="1"/>
    </row>
    <row r="1840" spans="1:3" x14ac:dyDescent="0.25">
      <c r="A1840" s="3">
        <f t="shared" si="44"/>
        <v>1823</v>
      </c>
      <c r="B1840" s="4">
        <v>183.5</v>
      </c>
      <c r="C1840" s="1"/>
    </row>
    <row r="1841" spans="1:3" x14ac:dyDescent="0.25">
      <c r="A1841" s="3">
        <f t="shared" si="44"/>
        <v>1824</v>
      </c>
      <c r="B1841" s="4">
        <v>183.5</v>
      </c>
      <c r="C1841" s="1"/>
    </row>
    <row r="1842" spans="1:3" x14ac:dyDescent="0.25">
      <c r="A1842" s="3">
        <f t="shared" si="44"/>
        <v>1825</v>
      </c>
      <c r="B1842" s="4">
        <v>183.5</v>
      </c>
      <c r="C1842" s="1"/>
    </row>
    <row r="1843" spans="1:3" x14ac:dyDescent="0.25">
      <c r="A1843" s="3">
        <f t="shared" si="44"/>
        <v>1826</v>
      </c>
      <c r="B1843" s="4">
        <v>183.2</v>
      </c>
      <c r="C1843" s="1"/>
    </row>
    <row r="1844" spans="1:3" x14ac:dyDescent="0.25">
      <c r="A1844" s="3">
        <f t="shared" si="44"/>
        <v>1827</v>
      </c>
      <c r="B1844" s="4">
        <v>183.2</v>
      </c>
      <c r="C1844" s="1"/>
    </row>
    <row r="1845" spans="1:3" x14ac:dyDescent="0.25">
      <c r="A1845" s="3">
        <f t="shared" si="44"/>
        <v>1828</v>
      </c>
      <c r="B1845" s="4">
        <v>183.2</v>
      </c>
      <c r="C1845" s="1"/>
    </row>
    <row r="1846" spans="1:3" x14ac:dyDescent="0.25">
      <c r="A1846" s="3">
        <f t="shared" si="44"/>
        <v>1829</v>
      </c>
      <c r="B1846" s="4">
        <v>182.4</v>
      </c>
      <c r="C1846" s="1"/>
    </row>
    <row r="1847" spans="1:3" x14ac:dyDescent="0.25">
      <c r="A1847" s="3">
        <f t="shared" si="44"/>
        <v>1830</v>
      </c>
      <c r="B1847" s="4">
        <v>182.4</v>
      </c>
      <c r="C1847" s="1"/>
    </row>
    <row r="1848" spans="1:3" x14ac:dyDescent="0.25">
      <c r="A1848" s="3">
        <f t="shared" si="44"/>
        <v>1831</v>
      </c>
      <c r="B1848" s="4">
        <v>182.4</v>
      </c>
      <c r="C1848" s="1"/>
    </row>
    <row r="1849" spans="1:3" x14ac:dyDescent="0.25">
      <c r="A1849" s="3">
        <f t="shared" si="44"/>
        <v>1832</v>
      </c>
      <c r="B1849" s="4">
        <v>182.5</v>
      </c>
      <c r="C1849" s="1"/>
    </row>
    <row r="1850" spans="1:3" x14ac:dyDescent="0.25">
      <c r="A1850" s="3">
        <f t="shared" si="44"/>
        <v>1833</v>
      </c>
      <c r="B1850" s="4">
        <v>182.5</v>
      </c>
      <c r="C1850" s="1"/>
    </row>
    <row r="1851" spans="1:3" x14ac:dyDescent="0.25">
      <c r="A1851" s="3">
        <f t="shared" si="44"/>
        <v>1834</v>
      </c>
      <c r="B1851" s="4">
        <v>182.5</v>
      </c>
      <c r="C1851" s="1"/>
    </row>
    <row r="1852" spans="1:3" x14ac:dyDescent="0.25">
      <c r="A1852" s="3">
        <f t="shared" si="44"/>
        <v>1835</v>
      </c>
      <c r="B1852" s="4">
        <v>182</v>
      </c>
      <c r="C1852" s="1"/>
    </row>
    <row r="1853" spans="1:3" x14ac:dyDescent="0.25">
      <c r="A1853" s="3">
        <f t="shared" si="44"/>
        <v>1836</v>
      </c>
      <c r="B1853" s="4">
        <v>182</v>
      </c>
      <c r="C1853" s="1"/>
    </row>
    <row r="1854" spans="1:3" x14ac:dyDescent="0.25">
      <c r="A1854" s="3">
        <f t="shared" si="44"/>
        <v>1837</v>
      </c>
      <c r="B1854" s="4">
        <v>182</v>
      </c>
      <c r="C1854" s="1"/>
    </row>
    <row r="1855" spans="1:3" x14ac:dyDescent="0.25">
      <c r="A1855" s="3">
        <f t="shared" si="44"/>
        <v>1838</v>
      </c>
      <c r="B1855" s="4">
        <v>181.4</v>
      </c>
      <c r="C1855" s="1"/>
    </row>
    <row r="1856" spans="1:3" x14ac:dyDescent="0.25">
      <c r="A1856" s="3">
        <f t="shared" si="44"/>
        <v>1839</v>
      </c>
      <c r="B1856" s="4">
        <v>181.4</v>
      </c>
      <c r="C1856" s="1"/>
    </row>
    <row r="1857" spans="1:3" x14ac:dyDescent="0.25">
      <c r="A1857" s="3">
        <f t="shared" si="44"/>
        <v>1840</v>
      </c>
      <c r="B1857" s="4">
        <v>181.4</v>
      </c>
      <c r="C1857" s="1"/>
    </row>
    <row r="1858" spans="1:3" x14ac:dyDescent="0.25">
      <c r="A1858" s="3">
        <f t="shared" si="44"/>
        <v>1841</v>
      </c>
      <c r="B1858" s="4">
        <v>181.4</v>
      </c>
      <c r="C1858" s="1"/>
    </row>
    <row r="1859" spans="1:3" x14ac:dyDescent="0.25">
      <c r="A1859" s="3">
        <f t="shared" si="44"/>
        <v>1842</v>
      </c>
      <c r="B1859" s="4">
        <v>181.2</v>
      </c>
      <c r="C1859" s="1"/>
    </row>
    <row r="1860" spans="1:3" x14ac:dyDescent="0.25">
      <c r="A1860" s="3">
        <f t="shared" si="44"/>
        <v>1843</v>
      </c>
      <c r="B1860" s="4">
        <v>181.2</v>
      </c>
      <c r="C1860" s="1"/>
    </row>
    <row r="1861" spans="1:3" x14ac:dyDescent="0.25">
      <c r="A1861" s="3">
        <f t="shared" si="44"/>
        <v>1844</v>
      </c>
      <c r="B1861" s="4">
        <v>181.2</v>
      </c>
      <c r="C1861" s="1"/>
    </row>
    <row r="1862" spans="1:3" x14ac:dyDescent="0.25">
      <c r="A1862" s="3">
        <f t="shared" si="44"/>
        <v>1845</v>
      </c>
      <c r="B1862" s="4">
        <v>180.8</v>
      </c>
      <c r="C1862" s="1"/>
    </row>
    <row r="1863" spans="1:3" x14ac:dyDescent="0.25">
      <c r="A1863" s="3">
        <f t="shared" si="44"/>
        <v>1846</v>
      </c>
      <c r="B1863" s="4">
        <v>180.8</v>
      </c>
      <c r="C1863" s="1"/>
    </row>
    <row r="1864" spans="1:3" x14ac:dyDescent="0.25">
      <c r="A1864" s="3">
        <f t="shared" si="44"/>
        <v>1847</v>
      </c>
      <c r="B1864" s="4">
        <v>180.8</v>
      </c>
      <c r="C1864" s="1"/>
    </row>
    <row r="1865" spans="1:3" x14ac:dyDescent="0.25">
      <c r="A1865" s="3">
        <f t="shared" si="44"/>
        <v>1848</v>
      </c>
      <c r="B1865" s="4">
        <v>180.7</v>
      </c>
      <c r="C1865" s="1"/>
    </row>
    <row r="1866" spans="1:3" x14ac:dyDescent="0.25">
      <c r="A1866" s="3">
        <f t="shared" si="44"/>
        <v>1849</v>
      </c>
      <c r="B1866" s="4">
        <v>180.7</v>
      </c>
      <c r="C1866" s="1"/>
    </row>
    <row r="1867" spans="1:3" x14ac:dyDescent="0.25">
      <c r="A1867" s="3">
        <f t="shared" si="44"/>
        <v>1850</v>
      </c>
      <c r="B1867" s="4">
        <v>180.7</v>
      </c>
      <c r="C1867" s="1"/>
    </row>
    <row r="1868" spans="1:3" x14ac:dyDescent="0.25">
      <c r="A1868" s="3">
        <f t="shared" si="44"/>
        <v>1851</v>
      </c>
      <c r="B1868" s="4">
        <v>180.7</v>
      </c>
      <c r="C1868" s="1"/>
    </row>
    <row r="1869" spans="1:3" x14ac:dyDescent="0.25">
      <c r="A1869" s="3">
        <f t="shared" si="44"/>
        <v>1852</v>
      </c>
      <c r="B1869" s="4">
        <v>180.7</v>
      </c>
      <c r="C1869" s="1"/>
    </row>
    <row r="1870" spans="1:3" x14ac:dyDescent="0.25">
      <c r="A1870" s="3">
        <f t="shared" si="44"/>
        <v>1853</v>
      </c>
      <c r="B1870" s="4">
        <v>180.7</v>
      </c>
      <c r="C1870" s="1"/>
    </row>
    <row r="1871" spans="1:3" x14ac:dyDescent="0.25">
      <c r="A1871" s="3">
        <f t="shared" si="44"/>
        <v>1854</v>
      </c>
      <c r="B1871" s="4">
        <v>180</v>
      </c>
      <c r="C1871" s="1"/>
    </row>
    <row r="1872" spans="1:3" x14ac:dyDescent="0.25">
      <c r="A1872" s="3">
        <f t="shared" si="44"/>
        <v>1855</v>
      </c>
      <c r="B1872" s="4">
        <v>180</v>
      </c>
      <c r="C1872" s="1"/>
    </row>
    <row r="1873" spans="1:3" x14ac:dyDescent="0.25">
      <c r="A1873" s="3">
        <f t="shared" si="44"/>
        <v>1856</v>
      </c>
      <c r="B1873" s="4">
        <v>180</v>
      </c>
      <c r="C1873" s="1"/>
    </row>
    <row r="1874" spans="1:3" x14ac:dyDescent="0.25">
      <c r="A1874" s="3">
        <f t="shared" si="44"/>
        <v>1857</v>
      </c>
      <c r="B1874" s="4">
        <v>180</v>
      </c>
      <c r="C1874" s="1"/>
    </row>
    <row r="1875" spans="1:3" x14ac:dyDescent="0.25">
      <c r="A1875" s="3">
        <f t="shared" ref="A1875:A1938" si="45">A1874+1</f>
        <v>1858</v>
      </c>
      <c r="B1875" s="4">
        <v>179.4</v>
      </c>
      <c r="C1875" s="1"/>
    </row>
    <row r="1876" spans="1:3" x14ac:dyDescent="0.25">
      <c r="A1876" s="3">
        <f t="shared" si="45"/>
        <v>1859</v>
      </c>
      <c r="B1876" s="4">
        <v>179.4</v>
      </c>
      <c r="C1876" s="1"/>
    </row>
    <row r="1877" spans="1:3" x14ac:dyDescent="0.25">
      <c r="A1877" s="3">
        <f t="shared" si="45"/>
        <v>1860</v>
      </c>
      <c r="B1877" s="4">
        <v>179.4</v>
      </c>
      <c r="C1877" s="1"/>
    </row>
    <row r="1878" spans="1:3" x14ac:dyDescent="0.25">
      <c r="A1878" s="3">
        <f t="shared" si="45"/>
        <v>1861</v>
      </c>
      <c r="B1878" s="4">
        <v>179</v>
      </c>
      <c r="C1878" s="1"/>
    </row>
    <row r="1879" spans="1:3" x14ac:dyDescent="0.25">
      <c r="A1879" s="3">
        <f t="shared" si="45"/>
        <v>1862</v>
      </c>
      <c r="B1879" s="4">
        <v>179</v>
      </c>
      <c r="C1879" s="1"/>
    </row>
    <row r="1880" spans="1:3" x14ac:dyDescent="0.25">
      <c r="A1880" s="3">
        <f t="shared" si="45"/>
        <v>1863</v>
      </c>
      <c r="B1880" s="4">
        <v>179</v>
      </c>
      <c r="C1880" s="1"/>
    </row>
    <row r="1881" spans="1:3" x14ac:dyDescent="0.25">
      <c r="A1881" s="3">
        <f t="shared" si="45"/>
        <v>1864</v>
      </c>
      <c r="B1881" s="4">
        <v>179</v>
      </c>
      <c r="C1881" s="1"/>
    </row>
    <row r="1882" spans="1:3" x14ac:dyDescent="0.25">
      <c r="A1882" s="3">
        <f t="shared" si="45"/>
        <v>1865</v>
      </c>
      <c r="B1882" s="4">
        <v>179</v>
      </c>
      <c r="C1882" s="1"/>
    </row>
    <row r="1883" spans="1:3" x14ac:dyDescent="0.25">
      <c r="A1883" s="3">
        <f t="shared" si="45"/>
        <v>1866</v>
      </c>
      <c r="B1883" s="4">
        <v>179</v>
      </c>
      <c r="C1883" s="1"/>
    </row>
    <row r="1884" spans="1:3" x14ac:dyDescent="0.25">
      <c r="A1884" s="3">
        <f t="shared" si="45"/>
        <v>1867</v>
      </c>
      <c r="B1884" s="4">
        <v>178.6</v>
      </c>
      <c r="C1884" s="1"/>
    </row>
    <row r="1885" spans="1:3" x14ac:dyDescent="0.25">
      <c r="A1885" s="3">
        <f t="shared" si="45"/>
        <v>1868</v>
      </c>
      <c r="B1885" s="4">
        <v>178.6</v>
      </c>
      <c r="C1885" s="1"/>
    </row>
    <row r="1886" spans="1:3" x14ac:dyDescent="0.25">
      <c r="A1886" s="3">
        <f t="shared" si="45"/>
        <v>1869</v>
      </c>
      <c r="B1886" s="4">
        <v>178.6</v>
      </c>
      <c r="C1886" s="1"/>
    </row>
    <row r="1887" spans="1:3" x14ac:dyDescent="0.25">
      <c r="A1887" s="3">
        <f t="shared" si="45"/>
        <v>1870</v>
      </c>
      <c r="B1887" s="4">
        <v>178.4</v>
      </c>
      <c r="C1887" s="1"/>
    </row>
    <row r="1888" spans="1:3" x14ac:dyDescent="0.25">
      <c r="A1888" s="3">
        <f t="shared" si="45"/>
        <v>1871</v>
      </c>
      <c r="B1888" s="4">
        <v>178.4</v>
      </c>
      <c r="C1888" s="1"/>
    </row>
    <row r="1889" spans="1:3" x14ac:dyDescent="0.25">
      <c r="A1889" s="3">
        <f t="shared" si="45"/>
        <v>1872</v>
      </c>
      <c r="B1889" s="4">
        <v>178.4</v>
      </c>
      <c r="C1889" s="1"/>
    </row>
    <row r="1890" spans="1:3" x14ac:dyDescent="0.25">
      <c r="A1890" s="3">
        <f t="shared" si="45"/>
        <v>1873</v>
      </c>
      <c r="B1890" s="4">
        <v>178.4</v>
      </c>
      <c r="C1890" s="1"/>
    </row>
    <row r="1891" spans="1:3" x14ac:dyDescent="0.25">
      <c r="A1891" s="3">
        <f t="shared" si="45"/>
        <v>1874</v>
      </c>
      <c r="B1891" s="4">
        <v>178.1</v>
      </c>
      <c r="C1891" s="1"/>
    </row>
    <row r="1892" spans="1:3" x14ac:dyDescent="0.25">
      <c r="A1892" s="3">
        <f t="shared" si="45"/>
        <v>1875</v>
      </c>
      <c r="B1892" s="4">
        <v>178.1</v>
      </c>
      <c r="C1892" s="1"/>
    </row>
    <row r="1893" spans="1:3" x14ac:dyDescent="0.25">
      <c r="A1893" s="3">
        <f t="shared" si="45"/>
        <v>1876</v>
      </c>
      <c r="B1893" s="4">
        <v>178.1</v>
      </c>
      <c r="C1893" s="1"/>
    </row>
    <row r="1894" spans="1:3" x14ac:dyDescent="0.25">
      <c r="A1894" s="3">
        <f t="shared" si="45"/>
        <v>1877</v>
      </c>
      <c r="B1894" s="4">
        <v>177.4</v>
      </c>
      <c r="C1894" s="1"/>
    </row>
    <row r="1895" spans="1:3" x14ac:dyDescent="0.25">
      <c r="A1895" s="3">
        <f t="shared" si="45"/>
        <v>1878</v>
      </c>
      <c r="B1895" s="4">
        <v>177.4</v>
      </c>
      <c r="C1895" s="1"/>
    </row>
    <row r="1896" spans="1:3" x14ac:dyDescent="0.25">
      <c r="A1896" s="3">
        <f t="shared" si="45"/>
        <v>1879</v>
      </c>
      <c r="B1896" s="4">
        <v>177.4</v>
      </c>
      <c r="C1896" s="1"/>
    </row>
    <row r="1897" spans="1:3" x14ac:dyDescent="0.25">
      <c r="A1897" s="3">
        <f t="shared" si="45"/>
        <v>1880</v>
      </c>
      <c r="B1897" s="4">
        <v>177</v>
      </c>
      <c r="C1897" s="1"/>
    </row>
    <row r="1898" spans="1:3" x14ac:dyDescent="0.25">
      <c r="A1898" s="3">
        <f t="shared" si="45"/>
        <v>1881</v>
      </c>
      <c r="B1898" s="4">
        <v>177</v>
      </c>
      <c r="C1898" s="1"/>
    </row>
    <row r="1899" spans="1:3" x14ac:dyDescent="0.25">
      <c r="A1899" s="3">
        <f t="shared" si="45"/>
        <v>1882</v>
      </c>
      <c r="B1899" s="4">
        <v>177</v>
      </c>
      <c r="C1899" s="1"/>
    </row>
    <row r="1900" spans="1:3" x14ac:dyDescent="0.25">
      <c r="A1900" s="3">
        <f t="shared" si="45"/>
        <v>1883</v>
      </c>
      <c r="B1900" s="4">
        <v>176.8</v>
      </c>
      <c r="C1900" s="1"/>
    </row>
    <row r="1901" spans="1:3" x14ac:dyDescent="0.25">
      <c r="A1901" s="3">
        <f t="shared" si="45"/>
        <v>1884</v>
      </c>
      <c r="B1901" s="4">
        <v>176.8</v>
      </c>
      <c r="C1901" s="1"/>
    </row>
    <row r="1902" spans="1:3" x14ac:dyDescent="0.25">
      <c r="A1902" s="3">
        <f t="shared" si="45"/>
        <v>1885</v>
      </c>
      <c r="B1902" s="4">
        <v>176.8</v>
      </c>
      <c r="C1902" s="1"/>
    </row>
    <row r="1903" spans="1:3" x14ac:dyDescent="0.25">
      <c r="A1903" s="3">
        <f t="shared" si="45"/>
        <v>1886</v>
      </c>
      <c r="B1903" s="4">
        <v>176.6</v>
      </c>
      <c r="C1903" s="1"/>
    </row>
    <row r="1904" spans="1:3" x14ac:dyDescent="0.25">
      <c r="A1904" s="3">
        <f t="shared" si="45"/>
        <v>1887</v>
      </c>
      <c r="B1904" s="4">
        <v>176.6</v>
      </c>
      <c r="C1904" s="1"/>
    </row>
    <row r="1905" spans="1:3" x14ac:dyDescent="0.25">
      <c r="A1905" s="3">
        <f t="shared" si="45"/>
        <v>1888</v>
      </c>
      <c r="B1905" s="4">
        <v>176.6</v>
      </c>
      <c r="C1905" s="1"/>
    </row>
    <row r="1906" spans="1:3" x14ac:dyDescent="0.25">
      <c r="A1906" s="3">
        <f t="shared" si="45"/>
        <v>1889</v>
      </c>
      <c r="B1906" s="4">
        <v>176.6</v>
      </c>
      <c r="C1906" s="1"/>
    </row>
    <row r="1907" spans="1:3" x14ac:dyDescent="0.25">
      <c r="A1907" s="3">
        <f t="shared" si="45"/>
        <v>1890</v>
      </c>
      <c r="B1907" s="4">
        <v>176.2</v>
      </c>
      <c r="C1907" s="1"/>
    </row>
    <row r="1908" spans="1:3" x14ac:dyDescent="0.25">
      <c r="A1908" s="3">
        <f t="shared" si="45"/>
        <v>1891</v>
      </c>
      <c r="B1908" s="4">
        <v>176.2</v>
      </c>
      <c r="C1908" s="1"/>
    </row>
    <row r="1909" spans="1:3" x14ac:dyDescent="0.25">
      <c r="A1909" s="3">
        <f t="shared" si="45"/>
        <v>1892</v>
      </c>
      <c r="B1909" s="4">
        <v>176.2</v>
      </c>
      <c r="C1909" s="1"/>
    </row>
    <row r="1910" spans="1:3" x14ac:dyDescent="0.25">
      <c r="A1910" s="3">
        <f t="shared" si="45"/>
        <v>1893</v>
      </c>
      <c r="B1910" s="4">
        <v>175.7</v>
      </c>
      <c r="C1910" s="1"/>
    </row>
    <row r="1911" spans="1:3" x14ac:dyDescent="0.25">
      <c r="A1911" s="3">
        <f t="shared" si="45"/>
        <v>1894</v>
      </c>
      <c r="B1911" s="4">
        <v>175.7</v>
      </c>
      <c r="C1911" s="1"/>
    </row>
    <row r="1912" spans="1:3" x14ac:dyDescent="0.25">
      <c r="A1912" s="3">
        <f t="shared" si="45"/>
        <v>1895</v>
      </c>
      <c r="B1912" s="4">
        <v>175.7</v>
      </c>
      <c r="C1912" s="1"/>
    </row>
    <row r="1913" spans="1:3" x14ac:dyDescent="0.25">
      <c r="A1913" s="3">
        <f t="shared" si="45"/>
        <v>1896</v>
      </c>
      <c r="B1913" s="4">
        <v>175.8</v>
      </c>
      <c r="C1913" s="1"/>
    </row>
    <row r="1914" spans="1:3" x14ac:dyDescent="0.25">
      <c r="A1914" s="3">
        <f t="shared" si="45"/>
        <v>1897</v>
      </c>
      <c r="B1914" s="4">
        <v>175.8</v>
      </c>
      <c r="C1914" s="1"/>
    </row>
    <row r="1915" spans="1:3" x14ac:dyDescent="0.25">
      <c r="A1915" s="3">
        <f t="shared" si="45"/>
        <v>1898</v>
      </c>
      <c r="B1915" s="4">
        <v>175.8</v>
      </c>
      <c r="C1915" s="1"/>
    </row>
    <row r="1916" spans="1:3" x14ac:dyDescent="0.25">
      <c r="A1916" s="3">
        <f t="shared" si="45"/>
        <v>1899</v>
      </c>
      <c r="B1916" s="4">
        <v>175.5</v>
      </c>
      <c r="C1916" s="1"/>
    </row>
    <row r="1917" spans="1:3" x14ac:dyDescent="0.25">
      <c r="A1917" s="3">
        <f t="shared" si="45"/>
        <v>1900</v>
      </c>
      <c r="B1917" s="4">
        <v>173.8</v>
      </c>
      <c r="C1917" s="1"/>
    </row>
    <row r="1918" spans="1:3" x14ac:dyDescent="0.25">
      <c r="A1918" s="3">
        <f t="shared" si="45"/>
        <v>1901</v>
      </c>
      <c r="B1918" s="4">
        <v>173.8</v>
      </c>
      <c r="C1918" s="1"/>
    </row>
    <row r="1919" spans="1:3" x14ac:dyDescent="0.25">
      <c r="A1919" s="3">
        <f t="shared" si="45"/>
        <v>1902</v>
      </c>
      <c r="B1919" s="4">
        <v>173.8</v>
      </c>
      <c r="C1919" s="1"/>
    </row>
    <row r="1920" spans="1:3" x14ac:dyDescent="0.25">
      <c r="A1920" s="3">
        <f t="shared" si="45"/>
        <v>1903</v>
      </c>
      <c r="B1920" s="4">
        <v>173.7</v>
      </c>
      <c r="C1920" s="1"/>
    </row>
    <row r="1921" spans="1:3" x14ac:dyDescent="0.25">
      <c r="A1921" s="3">
        <f t="shared" si="45"/>
        <v>1904</v>
      </c>
      <c r="B1921" s="4">
        <v>173.7</v>
      </c>
      <c r="C1921" s="1"/>
    </row>
    <row r="1922" spans="1:3" x14ac:dyDescent="0.25">
      <c r="A1922" s="3">
        <f t="shared" si="45"/>
        <v>1905</v>
      </c>
      <c r="B1922" s="4">
        <v>173.7</v>
      </c>
      <c r="C1922" s="1"/>
    </row>
    <row r="1923" spans="1:3" x14ac:dyDescent="0.25">
      <c r="A1923" s="3">
        <f t="shared" si="45"/>
        <v>1906</v>
      </c>
      <c r="B1923" s="4">
        <v>173.7</v>
      </c>
      <c r="C1923" s="1"/>
    </row>
    <row r="1924" spans="1:3" x14ac:dyDescent="0.25">
      <c r="A1924" s="3">
        <f t="shared" si="45"/>
        <v>1907</v>
      </c>
      <c r="B1924" s="4">
        <v>173.3</v>
      </c>
      <c r="C1924" s="1"/>
    </row>
    <row r="1925" spans="1:3" x14ac:dyDescent="0.25">
      <c r="A1925" s="3">
        <f t="shared" si="45"/>
        <v>1908</v>
      </c>
      <c r="B1925" s="4">
        <v>173.3</v>
      </c>
      <c r="C1925" s="1"/>
    </row>
    <row r="1926" spans="1:3" x14ac:dyDescent="0.25">
      <c r="A1926" s="3">
        <f t="shared" si="45"/>
        <v>1909</v>
      </c>
      <c r="B1926" s="4">
        <v>173.3</v>
      </c>
      <c r="C1926" s="1"/>
    </row>
    <row r="1927" spans="1:3" x14ac:dyDescent="0.25">
      <c r="A1927" s="3">
        <f t="shared" si="45"/>
        <v>1910</v>
      </c>
      <c r="B1927" s="4">
        <v>172.5</v>
      </c>
      <c r="C1927" s="1"/>
    </row>
    <row r="1928" spans="1:3" x14ac:dyDescent="0.25">
      <c r="A1928" s="3">
        <f t="shared" si="45"/>
        <v>1911</v>
      </c>
      <c r="B1928" s="4">
        <v>172.5</v>
      </c>
      <c r="C1928" s="1"/>
    </row>
    <row r="1929" spans="1:3" x14ac:dyDescent="0.25">
      <c r="A1929" s="3">
        <f t="shared" si="45"/>
        <v>1912</v>
      </c>
      <c r="B1929" s="4">
        <v>172.5</v>
      </c>
      <c r="C1929" s="1"/>
    </row>
    <row r="1930" spans="1:3" x14ac:dyDescent="0.25">
      <c r="A1930" s="3">
        <f t="shared" si="45"/>
        <v>1913</v>
      </c>
      <c r="B1930" s="4">
        <v>172.4</v>
      </c>
      <c r="C1930" s="1"/>
    </row>
    <row r="1931" spans="1:3" x14ac:dyDescent="0.25">
      <c r="A1931" s="3">
        <f t="shared" si="45"/>
        <v>1914</v>
      </c>
      <c r="B1931" s="4">
        <v>172.4</v>
      </c>
      <c r="C1931" s="1"/>
    </row>
    <row r="1932" spans="1:3" x14ac:dyDescent="0.25">
      <c r="A1932" s="3">
        <f t="shared" si="45"/>
        <v>1915</v>
      </c>
      <c r="B1932" s="4">
        <v>172.4</v>
      </c>
      <c r="C1932" s="1"/>
    </row>
    <row r="1933" spans="1:3" x14ac:dyDescent="0.25">
      <c r="A1933" s="3">
        <f t="shared" si="45"/>
        <v>1916</v>
      </c>
      <c r="B1933" s="4">
        <v>172.2</v>
      </c>
      <c r="C1933" s="1"/>
    </row>
    <row r="1934" spans="1:3" x14ac:dyDescent="0.25">
      <c r="A1934" s="3">
        <f t="shared" si="45"/>
        <v>1917</v>
      </c>
      <c r="B1934" s="4">
        <v>172.2</v>
      </c>
      <c r="C1934" s="1"/>
    </row>
    <row r="1935" spans="1:3" x14ac:dyDescent="0.25">
      <c r="A1935" s="3">
        <f t="shared" si="45"/>
        <v>1918</v>
      </c>
      <c r="B1935" s="4">
        <v>172.2</v>
      </c>
      <c r="C1935" s="1"/>
    </row>
    <row r="1936" spans="1:3" x14ac:dyDescent="0.25">
      <c r="A1936" s="3">
        <f t="shared" si="45"/>
        <v>1919</v>
      </c>
      <c r="B1936" s="4">
        <v>171.9</v>
      </c>
      <c r="C1936" s="1"/>
    </row>
    <row r="1937" spans="1:3" x14ac:dyDescent="0.25">
      <c r="A1937" s="3">
        <f t="shared" si="45"/>
        <v>1920</v>
      </c>
      <c r="B1937" s="4">
        <v>171.9</v>
      </c>
      <c r="C1937" s="1"/>
    </row>
    <row r="1938" spans="1:3" x14ac:dyDescent="0.25">
      <c r="A1938" s="3">
        <f t="shared" si="45"/>
        <v>1921</v>
      </c>
      <c r="B1938" s="4">
        <v>171.9</v>
      </c>
      <c r="C1938" s="1"/>
    </row>
    <row r="1939" spans="1:3" x14ac:dyDescent="0.25">
      <c r="A1939" s="3">
        <f t="shared" ref="A1939:A2002" si="46">A1938+1</f>
        <v>1922</v>
      </c>
      <c r="B1939" s="4">
        <v>171.9</v>
      </c>
      <c r="C1939" s="1"/>
    </row>
    <row r="1940" spans="1:3" x14ac:dyDescent="0.25">
      <c r="A1940" s="3">
        <f t="shared" si="46"/>
        <v>1923</v>
      </c>
      <c r="B1940" s="4">
        <v>171.7</v>
      </c>
      <c r="C1940" s="1"/>
    </row>
    <row r="1941" spans="1:3" x14ac:dyDescent="0.25">
      <c r="A1941" s="3">
        <f t="shared" si="46"/>
        <v>1924</v>
      </c>
      <c r="B1941" s="4">
        <v>171.7</v>
      </c>
      <c r="C1941" s="1"/>
    </row>
    <row r="1942" spans="1:3" x14ac:dyDescent="0.25">
      <c r="A1942" s="3">
        <f t="shared" si="46"/>
        <v>1925</v>
      </c>
      <c r="B1942" s="4">
        <v>171.7</v>
      </c>
      <c r="C1942" s="1"/>
    </row>
    <row r="1943" spans="1:3" x14ac:dyDescent="0.25">
      <c r="A1943" s="3">
        <f t="shared" si="46"/>
        <v>1926</v>
      </c>
      <c r="B1943" s="4">
        <v>171.2</v>
      </c>
      <c r="C1943" s="1"/>
    </row>
    <row r="1944" spans="1:3" x14ac:dyDescent="0.25">
      <c r="A1944" s="3">
        <f t="shared" si="46"/>
        <v>1927</v>
      </c>
      <c r="B1944" s="4">
        <v>171.2</v>
      </c>
      <c r="C1944" s="1"/>
    </row>
    <row r="1945" spans="1:3" x14ac:dyDescent="0.25">
      <c r="A1945" s="3">
        <f t="shared" si="46"/>
        <v>1928</v>
      </c>
      <c r="B1945" s="4">
        <v>171.2</v>
      </c>
      <c r="C1945" s="1"/>
    </row>
    <row r="1946" spans="1:3" x14ac:dyDescent="0.25">
      <c r="A1946" s="3">
        <f t="shared" si="46"/>
        <v>1929</v>
      </c>
      <c r="B1946" s="4">
        <v>171.1</v>
      </c>
      <c r="C1946" s="1"/>
    </row>
    <row r="1947" spans="1:3" x14ac:dyDescent="0.25">
      <c r="A1947" s="3">
        <f t="shared" si="46"/>
        <v>1930</v>
      </c>
      <c r="B1947" s="4">
        <v>171.1</v>
      </c>
      <c r="C1947" s="1"/>
    </row>
    <row r="1948" spans="1:3" x14ac:dyDescent="0.25">
      <c r="A1948" s="3">
        <f t="shared" si="46"/>
        <v>1931</v>
      </c>
      <c r="B1948" s="4">
        <v>171.1</v>
      </c>
      <c r="C1948" s="1"/>
    </row>
    <row r="1949" spans="1:3" x14ac:dyDescent="0.25">
      <c r="A1949" s="3">
        <f t="shared" si="46"/>
        <v>1932</v>
      </c>
      <c r="B1949" s="4">
        <v>170.6</v>
      </c>
      <c r="C1949" s="1"/>
    </row>
    <row r="1950" spans="1:3" x14ac:dyDescent="0.25">
      <c r="A1950" s="3">
        <f t="shared" si="46"/>
        <v>1933</v>
      </c>
      <c r="B1950" s="4">
        <v>170.6</v>
      </c>
      <c r="C1950" s="1"/>
    </row>
    <row r="1951" spans="1:3" x14ac:dyDescent="0.25">
      <c r="A1951" s="3">
        <f t="shared" si="46"/>
        <v>1934</v>
      </c>
      <c r="B1951" s="4">
        <v>170.6</v>
      </c>
      <c r="C1951" s="1"/>
    </row>
    <row r="1952" spans="1:3" x14ac:dyDescent="0.25">
      <c r="A1952" s="3">
        <f t="shared" si="46"/>
        <v>1935</v>
      </c>
      <c r="B1952" s="4">
        <v>170.1</v>
      </c>
      <c r="C1952" s="1"/>
    </row>
    <row r="1953" spans="1:3" x14ac:dyDescent="0.25">
      <c r="A1953" s="3">
        <f t="shared" si="46"/>
        <v>1936</v>
      </c>
      <c r="B1953" s="4">
        <v>170.1</v>
      </c>
      <c r="C1953" s="1"/>
    </row>
    <row r="1954" spans="1:3" x14ac:dyDescent="0.25">
      <c r="A1954" s="3">
        <f t="shared" si="46"/>
        <v>1937</v>
      </c>
      <c r="B1954" s="4">
        <v>170.1</v>
      </c>
      <c r="C1954" s="1"/>
    </row>
    <row r="1955" spans="1:3" x14ac:dyDescent="0.25">
      <c r="A1955" s="3">
        <f t="shared" si="46"/>
        <v>1938</v>
      </c>
      <c r="B1955" s="4">
        <v>170.1</v>
      </c>
      <c r="C1955" s="1"/>
    </row>
    <row r="1956" spans="1:3" x14ac:dyDescent="0.25">
      <c r="A1956" s="3">
        <f t="shared" si="46"/>
        <v>1939</v>
      </c>
      <c r="B1956" s="4">
        <v>169.9</v>
      </c>
      <c r="C1956" s="1"/>
    </row>
    <row r="1957" spans="1:3" x14ac:dyDescent="0.25">
      <c r="A1957" s="3">
        <f t="shared" si="46"/>
        <v>1940</v>
      </c>
      <c r="B1957" s="4">
        <v>169.9</v>
      </c>
      <c r="C1957" s="1"/>
    </row>
    <row r="1958" spans="1:3" x14ac:dyDescent="0.25">
      <c r="A1958" s="3">
        <f t="shared" si="46"/>
        <v>1941</v>
      </c>
      <c r="B1958" s="4">
        <v>169.9</v>
      </c>
      <c r="C1958" s="1"/>
    </row>
    <row r="1959" spans="1:3" x14ac:dyDescent="0.25">
      <c r="A1959" s="3">
        <f t="shared" si="46"/>
        <v>1942</v>
      </c>
      <c r="B1959" s="4">
        <v>169.5</v>
      </c>
      <c r="C1959" s="1"/>
    </row>
    <row r="1960" spans="1:3" x14ac:dyDescent="0.25">
      <c r="A1960" s="3">
        <f t="shared" si="46"/>
        <v>1943</v>
      </c>
      <c r="B1960" s="4">
        <v>169.5</v>
      </c>
      <c r="C1960" s="1"/>
    </row>
    <row r="1961" spans="1:3" x14ac:dyDescent="0.25">
      <c r="A1961" s="3">
        <f t="shared" si="46"/>
        <v>1944</v>
      </c>
      <c r="B1961" s="4">
        <v>169.5</v>
      </c>
      <c r="C1961" s="1"/>
    </row>
    <row r="1962" spans="1:3" x14ac:dyDescent="0.25">
      <c r="A1962" s="3">
        <f t="shared" si="46"/>
        <v>1945</v>
      </c>
      <c r="B1962" s="4">
        <v>169.3</v>
      </c>
      <c r="C1962" s="1"/>
    </row>
    <row r="1963" spans="1:3" x14ac:dyDescent="0.25">
      <c r="A1963" s="3">
        <f t="shared" si="46"/>
        <v>1946</v>
      </c>
      <c r="B1963" s="4">
        <v>169.3</v>
      </c>
      <c r="C1963" s="1"/>
    </row>
    <row r="1964" spans="1:3" x14ac:dyDescent="0.25">
      <c r="A1964" s="3">
        <f t="shared" si="46"/>
        <v>1947</v>
      </c>
      <c r="B1964" s="4">
        <v>169.3</v>
      </c>
      <c r="C1964" s="1"/>
    </row>
    <row r="1965" spans="1:3" x14ac:dyDescent="0.25">
      <c r="A1965" s="3">
        <f t="shared" si="46"/>
        <v>1948</v>
      </c>
      <c r="B1965" s="4">
        <v>168.9</v>
      </c>
      <c r="C1965" s="1"/>
    </row>
    <row r="1966" spans="1:3" x14ac:dyDescent="0.25">
      <c r="A1966" s="3">
        <f t="shared" si="46"/>
        <v>1949</v>
      </c>
      <c r="B1966" s="4">
        <v>168.9</v>
      </c>
      <c r="C1966" s="1"/>
    </row>
    <row r="1967" spans="1:3" x14ac:dyDescent="0.25">
      <c r="A1967" s="3">
        <f t="shared" si="46"/>
        <v>1950</v>
      </c>
      <c r="B1967" s="4">
        <v>168.9</v>
      </c>
      <c r="C1967" s="1"/>
    </row>
    <row r="1968" spans="1:3" x14ac:dyDescent="0.25">
      <c r="A1968" s="3">
        <f t="shared" si="46"/>
        <v>1951</v>
      </c>
      <c r="B1968" s="4">
        <v>169.1</v>
      </c>
      <c r="C1968" s="1"/>
    </row>
    <row r="1969" spans="1:3" x14ac:dyDescent="0.25">
      <c r="A1969" s="3">
        <f t="shared" si="46"/>
        <v>1952</v>
      </c>
      <c r="B1969" s="4">
        <v>169.1</v>
      </c>
      <c r="C1969" s="1"/>
    </row>
    <row r="1970" spans="1:3" x14ac:dyDescent="0.25">
      <c r="A1970" s="3">
        <f t="shared" si="46"/>
        <v>1953</v>
      </c>
      <c r="B1970" s="4">
        <v>169.1</v>
      </c>
      <c r="C1970" s="1"/>
    </row>
    <row r="1971" spans="1:3" x14ac:dyDescent="0.25">
      <c r="A1971" s="3">
        <f t="shared" si="46"/>
        <v>1954</v>
      </c>
      <c r="B1971" s="4">
        <v>169.1</v>
      </c>
      <c r="C1971" s="1"/>
    </row>
    <row r="1972" spans="1:3" x14ac:dyDescent="0.25">
      <c r="A1972" s="3">
        <f t="shared" si="46"/>
        <v>1955</v>
      </c>
      <c r="B1972" s="4">
        <v>168.3</v>
      </c>
      <c r="C1972" s="1"/>
    </row>
    <row r="1973" spans="1:3" x14ac:dyDescent="0.25">
      <c r="A1973" s="3">
        <f t="shared" si="46"/>
        <v>1956</v>
      </c>
      <c r="B1973" s="4">
        <v>168.3</v>
      </c>
      <c r="C1973" s="1"/>
    </row>
    <row r="1974" spans="1:3" x14ac:dyDescent="0.25">
      <c r="A1974" s="3">
        <f t="shared" si="46"/>
        <v>1957</v>
      </c>
      <c r="B1974" s="4">
        <v>168.3</v>
      </c>
      <c r="C1974" s="1"/>
    </row>
    <row r="1975" spans="1:3" x14ac:dyDescent="0.25">
      <c r="A1975" s="3">
        <f t="shared" si="46"/>
        <v>1958</v>
      </c>
      <c r="B1975" s="4">
        <v>167.8</v>
      </c>
      <c r="C1975" s="1"/>
    </row>
    <row r="1976" spans="1:3" x14ac:dyDescent="0.25">
      <c r="A1976" s="3">
        <f t="shared" si="46"/>
        <v>1959</v>
      </c>
      <c r="B1976" s="4">
        <v>167.8</v>
      </c>
      <c r="C1976" s="1"/>
    </row>
    <row r="1977" spans="1:3" x14ac:dyDescent="0.25">
      <c r="A1977" s="3">
        <f t="shared" si="46"/>
        <v>1960</v>
      </c>
      <c r="B1977" s="4">
        <v>167.8</v>
      </c>
      <c r="C1977" s="1"/>
    </row>
    <row r="1978" spans="1:3" x14ac:dyDescent="0.25">
      <c r="A1978" s="3">
        <f t="shared" si="46"/>
        <v>1961</v>
      </c>
      <c r="B1978" s="4">
        <v>167.7</v>
      </c>
      <c r="C1978" s="1"/>
    </row>
    <row r="1979" spans="1:3" x14ac:dyDescent="0.25">
      <c r="A1979" s="3">
        <f t="shared" si="46"/>
        <v>1962</v>
      </c>
      <c r="B1979" s="4">
        <v>167.7</v>
      </c>
      <c r="C1979" s="1"/>
    </row>
    <row r="1980" spans="1:3" x14ac:dyDescent="0.25">
      <c r="A1980" s="3">
        <f t="shared" si="46"/>
        <v>1963</v>
      </c>
      <c r="B1980" s="4">
        <v>167.7</v>
      </c>
      <c r="C1980" s="1"/>
    </row>
    <row r="1981" spans="1:3" x14ac:dyDescent="0.25">
      <c r="A1981" s="3">
        <f t="shared" si="46"/>
        <v>1964</v>
      </c>
      <c r="B1981" s="4">
        <v>167.5</v>
      </c>
      <c r="C1981" s="1"/>
    </row>
    <row r="1982" spans="1:3" x14ac:dyDescent="0.25">
      <c r="A1982" s="3">
        <f t="shared" si="46"/>
        <v>1965</v>
      </c>
      <c r="B1982" s="4">
        <v>167.5</v>
      </c>
      <c r="C1982" s="1"/>
    </row>
    <row r="1983" spans="1:3" x14ac:dyDescent="0.25">
      <c r="A1983" s="3">
        <f t="shared" si="46"/>
        <v>1966</v>
      </c>
      <c r="B1983" s="4">
        <v>167.5</v>
      </c>
      <c r="C1983" s="1"/>
    </row>
    <row r="1984" spans="1:3" x14ac:dyDescent="0.25">
      <c r="A1984" s="3">
        <f t="shared" si="46"/>
        <v>1967</v>
      </c>
      <c r="B1984" s="4">
        <v>167.2</v>
      </c>
      <c r="C1984" s="1"/>
    </row>
    <row r="1985" spans="1:3" x14ac:dyDescent="0.25">
      <c r="A1985" s="3">
        <f t="shared" si="46"/>
        <v>1968</v>
      </c>
      <c r="B1985" s="4">
        <v>167.2</v>
      </c>
      <c r="C1985" s="1"/>
    </row>
    <row r="1986" spans="1:3" x14ac:dyDescent="0.25">
      <c r="A1986" s="3">
        <f t="shared" si="46"/>
        <v>1969</v>
      </c>
      <c r="B1986" s="4">
        <v>167.2</v>
      </c>
      <c r="C1986" s="1"/>
    </row>
    <row r="1987" spans="1:3" x14ac:dyDescent="0.25">
      <c r="A1987" s="3">
        <f t="shared" si="46"/>
        <v>1970</v>
      </c>
      <c r="B1987" s="4">
        <v>167.2</v>
      </c>
      <c r="C1987" s="1"/>
    </row>
    <row r="1988" spans="1:3" x14ac:dyDescent="0.25">
      <c r="A1988" s="3">
        <f t="shared" si="46"/>
        <v>1971</v>
      </c>
      <c r="B1988" s="4">
        <v>167</v>
      </c>
      <c r="C1988" s="1"/>
    </row>
    <row r="1989" spans="1:3" x14ac:dyDescent="0.25">
      <c r="A1989" s="3">
        <f t="shared" si="46"/>
        <v>1972</v>
      </c>
      <c r="B1989" s="4">
        <v>167</v>
      </c>
      <c r="C1989" s="1"/>
    </row>
    <row r="1990" spans="1:3" x14ac:dyDescent="0.25">
      <c r="A1990" s="3">
        <f t="shared" si="46"/>
        <v>1973</v>
      </c>
      <c r="B1990" s="4">
        <v>167</v>
      </c>
      <c r="C1990" s="1"/>
    </row>
    <row r="1991" spans="1:3" x14ac:dyDescent="0.25">
      <c r="A1991" s="3">
        <f t="shared" si="46"/>
        <v>1974</v>
      </c>
      <c r="B1991" s="4">
        <v>166.7</v>
      </c>
      <c r="C1991" s="1"/>
    </row>
    <row r="1992" spans="1:3" x14ac:dyDescent="0.25">
      <c r="A1992" s="3">
        <f t="shared" si="46"/>
        <v>1975</v>
      </c>
      <c r="B1992" s="4">
        <v>166.7</v>
      </c>
      <c r="C1992" s="1"/>
    </row>
    <row r="1993" spans="1:3" x14ac:dyDescent="0.25">
      <c r="A1993" s="3">
        <f t="shared" si="46"/>
        <v>1976</v>
      </c>
      <c r="B1993" s="4">
        <v>166.7</v>
      </c>
      <c r="C1993" s="1"/>
    </row>
    <row r="1994" spans="1:3" x14ac:dyDescent="0.25">
      <c r="A1994" s="3">
        <f t="shared" si="46"/>
        <v>1977</v>
      </c>
      <c r="B1994" s="4">
        <v>166.6</v>
      </c>
      <c r="C1994" s="1"/>
    </row>
    <row r="1995" spans="1:3" x14ac:dyDescent="0.25">
      <c r="A1995" s="3">
        <f t="shared" si="46"/>
        <v>1978</v>
      </c>
      <c r="B1995" s="4">
        <v>166.6</v>
      </c>
      <c r="C1995" s="1"/>
    </row>
    <row r="1996" spans="1:3" x14ac:dyDescent="0.25">
      <c r="A1996" s="3">
        <f t="shared" si="46"/>
        <v>1979</v>
      </c>
      <c r="B1996" s="4">
        <v>166.6</v>
      </c>
      <c r="C1996" s="1"/>
    </row>
    <row r="1997" spans="1:3" x14ac:dyDescent="0.25">
      <c r="A1997" s="3">
        <f t="shared" si="46"/>
        <v>1980</v>
      </c>
      <c r="B1997" s="4">
        <v>166.1</v>
      </c>
      <c r="C1997" s="1"/>
    </row>
    <row r="1998" spans="1:3" x14ac:dyDescent="0.25">
      <c r="A1998" s="3">
        <f t="shared" si="46"/>
        <v>1981</v>
      </c>
      <c r="B1998" s="4">
        <v>166.1</v>
      </c>
      <c r="C1998" s="1"/>
    </row>
    <row r="1999" spans="1:3" x14ac:dyDescent="0.25">
      <c r="A1999" s="3">
        <f t="shared" si="46"/>
        <v>1982</v>
      </c>
      <c r="B1999" s="4">
        <v>166.1</v>
      </c>
      <c r="C1999" s="1"/>
    </row>
    <row r="2000" spans="1:3" x14ac:dyDescent="0.25">
      <c r="A2000" s="3">
        <f t="shared" si="46"/>
        <v>1983</v>
      </c>
      <c r="B2000" s="4">
        <v>165.6</v>
      </c>
      <c r="C2000" s="1"/>
    </row>
    <row r="2001" spans="1:3" x14ac:dyDescent="0.25">
      <c r="A2001" s="3">
        <f t="shared" si="46"/>
        <v>1984</v>
      </c>
      <c r="B2001" s="4">
        <v>165.6</v>
      </c>
      <c r="C2001" s="1"/>
    </row>
    <row r="2002" spans="1:3" x14ac:dyDescent="0.25">
      <c r="A2002" s="3">
        <f t="shared" si="46"/>
        <v>1985</v>
      </c>
      <c r="B2002" s="4">
        <v>165.6</v>
      </c>
      <c r="C2002" s="1"/>
    </row>
    <row r="2003" spans="1:3" x14ac:dyDescent="0.25">
      <c r="A2003" s="3">
        <f t="shared" ref="A2003:A2066" si="47">A2002+1</f>
        <v>1986</v>
      </c>
      <c r="B2003" s="4">
        <v>165.6</v>
      </c>
      <c r="C2003" s="1"/>
    </row>
    <row r="2004" spans="1:3" x14ac:dyDescent="0.25">
      <c r="A2004" s="3">
        <f t="shared" si="47"/>
        <v>1987</v>
      </c>
      <c r="B2004" s="4">
        <v>165.3</v>
      </c>
      <c r="C2004" s="1"/>
    </row>
    <row r="2005" spans="1:3" x14ac:dyDescent="0.25">
      <c r="A2005" s="3">
        <f t="shared" si="47"/>
        <v>1988</v>
      </c>
      <c r="B2005" s="4">
        <v>165.3</v>
      </c>
      <c r="C2005" s="1"/>
    </row>
    <row r="2006" spans="1:3" x14ac:dyDescent="0.25">
      <c r="A2006" s="3">
        <f t="shared" si="47"/>
        <v>1989</v>
      </c>
      <c r="B2006" s="4">
        <v>165.3</v>
      </c>
      <c r="C2006" s="1"/>
    </row>
    <row r="2007" spans="1:3" x14ac:dyDescent="0.25">
      <c r="A2007" s="3">
        <f t="shared" si="47"/>
        <v>1990</v>
      </c>
      <c r="B2007" s="4">
        <v>164.9</v>
      </c>
      <c r="C2007" s="1"/>
    </row>
    <row r="2008" spans="1:3" x14ac:dyDescent="0.25">
      <c r="A2008" s="3">
        <f t="shared" si="47"/>
        <v>1991</v>
      </c>
      <c r="B2008" s="4">
        <v>164.9</v>
      </c>
      <c r="C2008" s="1"/>
    </row>
    <row r="2009" spans="1:3" x14ac:dyDescent="0.25">
      <c r="A2009" s="3">
        <f t="shared" si="47"/>
        <v>1992</v>
      </c>
      <c r="B2009" s="4">
        <v>164.9</v>
      </c>
      <c r="C2009" s="1"/>
    </row>
    <row r="2010" spans="1:3" x14ac:dyDescent="0.25">
      <c r="A2010" s="3">
        <f t="shared" si="47"/>
        <v>1993</v>
      </c>
      <c r="B2010" s="4">
        <v>164.9</v>
      </c>
      <c r="C2010" s="1"/>
    </row>
    <row r="2011" spans="1:3" x14ac:dyDescent="0.25">
      <c r="A2011" s="3">
        <f t="shared" si="47"/>
        <v>1994</v>
      </c>
      <c r="B2011" s="4">
        <v>164.9</v>
      </c>
      <c r="C2011" s="1"/>
    </row>
    <row r="2012" spans="1:3" x14ac:dyDescent="0.25">
      <c r="A2012" s="3">
        <f t="shared" si="47"/>
        <v>1995</v>
      </c>
      <c r="B2012" s="4">
        <v>164.9</v>
      </c>
      <c r="C2012" s="1"/>
    </row>
    <row r="2013" spans="1:3" x14ac:dyDescent="0.25">
      <c r="A2013" s="3">
        <f t="shared" si="47"/>
        <v>1996</v>
      </c>
      <c r="B2013" s="4">
        <v>164.6</v>
      </c>
      <c r="C2013" s="1"/>
    </row>
    <row r="2014" spans="1:3" x14ac:dyDescent="0.25">
      <c r="A2014" s="3">
        <f t="shared" si="47"/>
        <v>1997</v>
      </c>
      <c r="B2014" s="4">
        <v>164.6</v>
      </c>
      <c r="C2014" s="1"/>
    </row>
    <row r="2015" spans="1:3" x14ac:dyDescent="0.25">
      <c r="A2015" s="3">
        <f t="shared" si="47"/>
        <v>1998</v>
      </c>
      <c r="B2015" s="4">
        <v>164.6</v>
      </c>
      <c r="C2015" s="1"/>
    </row>
    <row r="2016" spans="1:3" x14ac:dyDescent="0.25">
      <c r="A2016" s="3">
        <f t="shared" si="47"/>
        <v>1999</v>
      </c>
      <c r="B2016" s="4">
        <v>164.2</v>
      </c>
      <c r="C2016" s="1"/>
    </row>
    <row r="2017" spans="1:3" x14ac:dyDescent="0.25">
      <c r="A2017" s="3">
        <f t="shared" si="47"/>
        <v>2000</v>
      </c>
      <c r="B2017" s="4">
        <v>164.2</v>
      </c>
      <c r="C2017" s="1"/>
    </row>
    <row r="2018" spans="1:3" x14ac:dyDescent="0.25">
      <c r="A2018" s="3">
        <f t="shared" si="47"/>
        <v>2001</v>
      </c>
      <c r="B2018" s="4">
        <v>164.2</v>
      </c>
      <c r="C2018" s="1"/>
    </row>
    <row r="2019" spans="1:3" x14ac:dyDescent="0.25">
      <c r="A2019" s="3">
        <f t="shared" si="47"/>
        <v>2002</v>
      </c>
      <c r="B2019" s="4">
        <v>164.2</v>
      </c>
      <c r="C2019" s="1"/>
    </row>
    <row r="2020" spans="1:3" x14ac:dyDescent="0.25">
      <c r="A2020" s="3">
        <f t="shared" si="47"/>
        <v>2003</v>
      </c>
      <c r="B2020" s="4">
        <v>163.9</v>
      </c>
      <c r="C2020" s="1"/>
    </row>
    <row r="2021" spans="1:3" x14ac:dyDescent="0.25">
      <c r="A2021" s="3">
        <f t="shared" si="47"/>
        <v>2004</v>
      </c>
      <c r="B2021" s="4">
        <v>163.9</v>
      </c>
      <c r="C2021" s="1"/>
    </row>
    <row r="2022" spans="1:3" x14ac:dyDescent="0.25">
      <c r="A2022" s="3">
        <f t="shared" si="47"/>
        <v>2005</v>
      </c>
      <c r="B2022" s="4">
        <v>163.9</v>
      </c>
      <c r="C2022" s="1"/>
    </row>
    <row r="2023" spans="1:3" x14ac:dyDescent="0.25">
      <c r="A2023" s="3">
        <f t="shared" si="47"/>
        <v>2006</v>
      </c>
      <c r="B2023" s="4">
        <v>163.4</v>
      </c>
      <c r="C2023" s="1"/>
    </row>
    <row r="2024" spans="1:3" x14ac:dyDescent="0.25">
      <c r="A2024" s="3">
        <f t="shared" si="47"/>
        <v>2007</v>
      </c>
      <c r="B2024" s="4">
        <v>163.4</v>
      </c>
      <c r="C2024" s="1"/>
    </row>
    <row r="2025" spans="1:3" x14ac:dyDescent="0.25">
      <c r="A2025" s="3">
        <f t="shared" si="47"/>
        <v>2008</v>
      </c>
      <c r="B2025" s="4">
        <v>163.4</v>
      </c>
      <c r="C2025" s="1"/>
    </row>
    <row r="2026" spans="1:3" x14ac:dyDescent="0.25">
      <c r="A2026" s="3">
        <f t="shared" si="47"/>
        <v>2009</v>
      </c>
      <c r="B2026" s="4">
        <v>163.30000000000001</v>
      </c>
      <c r="C2026" s="1"/>
    </row>
    <row r="2027" spans="1:3" x14ac:dyDescent="0.25">
      <c r="A2027" s="3">
        <f t="shared" si="47"/>
        <v>2010</v>
      </c>
      <c r="B2027" s="4">
        <v>163.30000000000001</v>
      </c>
      <c r="C2027" s="1"/>
    </row>
    <row r="2028" spans="1:3" x14ac:dyDescent="0.25">
      <c r="A2028" s="3">
        <f t="shared" si="47"/>
        <v>2011</v>
      </c>
      <c r="B2028" s="4">
        <v>163.30000000000001</v>
      </c>
      <c r="C2028" s="1"/>
    </row>
    <row r="2029" spans="1:3" x14ac:dyDescent="0.25">
      <c r="A2029" s="3">
        <f t="shared" si="47"/>
        <v>2012</v>
      </c>
      <c r="B2029" s="4">
        <v>162.9</v>
      </c>
      <c r="C2029" s="1"/>
    </row>
    <row r="2030" spans="1:3" x14ac:dyDescent="0.25">
      <c r="A2030" s="3">
        <f t="shared" si="47"/>
        <v>2013</v>
      </c>
      <c r="B2030" s="4">
        <v>162.9</v>
      </c>
      <c r="C2030" s="1"/>
    </row>
    <row r="2031" spans="1:3" x14ac:dyDescent="0.25">
      <c r="A2031" s="3">
        <f t="shared" si="47"/>
        <v>2014</v>
      </c>
      <c r="B2031" s="4">
        <v>162.9</v>
      </c>
      <c r="C2031" s="1"/>
    </row>
    <row r="2032" spans="1:3" x14ac:dyDescent="0.25">
      <c r="A2032" s="3">
        <f t="shared" si="47"/>
        <v>2015</v>
      </c>
      <c r="B2032" s="4">
        <v>162.6</v>
      </c>
      <c r="C2032" s="1"/>
    </row>
    <row r="2033" spans="1:3" x14ac:dyDescent="0.25">
      <c r="A2033" s="3">
        <f t="shared" si="47"/>
        <v>2016</v>
      </c>
      <c r="B2033" s="4">
        <v>162.6</v>
      </c>
      <c r="C2033" s="1"/>
    </row>
    <row r="2034" spans="1:3" x14ac:dyDescent="0.25">
      <c r="A2034" s="3">
        <f t="shared" si="47"/>
        <v>2017</v>
      </c>
      <c r="B2034" s="4">
        <v>162.6</v>
      </c>
      <c r="C2034" s="1"/>
    </row>
    <row r="2035" spans="1:3" x14ac:dyDescent="0.25">
      <c r="A2035" s="3">
        <f t="shared" si="47"/>
        <v>2018</v>
      </c>
      <c r="B2035" s="4">
        <v>162.6</v>
      </c>
      <c r="C2035" s="1"/>
    </row>
    <row r="2036" spans="1:3" x14ac:dyDescent="0.25">
      <c r="A2036" s="3">
        <f t="shared" si="47"/>
        <v>2019</v>
      </c>
      <c r="B2036" s="4">
        <v>162.4</v>
      </c>
      <c r="C2036" s="1"/>
    </row>
    <row r="2037" spans="1:3" x14ac:dyDescent="0.25">
      <c r="A2037" s="3">
        <f t="shared" si="47"/>
        <v>2020</v>
      </c>
      <c r="B2037" s="4">
        <v>162.4</v>
      </c>
      <c r="C2037" s="1"/>
    </row>
    <row r="2038" spans="1:3" x14ac:dyDescent="0.25">
      <c r="A2038" s="3">
        <f t="shared" si="47"/>
        <v>2021</v>
      </c>
      <c r="B2038" s="4">
        <v>162.4</v>
      </c>
      <c r="C2038" s="1"/>
    </row>
    <row r="2039" spans="1:3" x14ac:dyDescent="0.25">
      <c r="A2039" s="3">
        <f t="shared" si="47"/>
        <v>2022</v>
      </c>
      <c r="B2039" s="4">
        <v>161.80000000000001</v>
      </c>
      <c r="C2039" s="1"/>
    </row>
    <row r="2040" spans="1:3" x14ac:dyDescent="0.25">
      <c r="A2040" s="3">
        <f t="shared" si="47"/>
        <v>2023</v>
      </c>
      <c r="B2040" s="4">
        <v>161.80000000000001</v>
      </c>
      <c r="C2040" s="1"/>
    </row>
    <row r="2041" spans="1:3" x14ac:dyDescent="0.25">
      <c r="A2041" s="3">
        <f t="shared" si="47"/>
        <v>2024</v>
      </c>
      <c r="B2041" s="4">
        <v>161.80000000000001</v>
      </c>
      <c r="C2041" s="1"/>
    </row>
    <row r="2042" spans="1:3" x14ac:dyDescent="0.25">
      <c r="A2042" s="3">
        <f t="shared" si="47"/>
        <v>2025</v>
      </c>
      <c r="B2042" s="4">
        <v>161.6</v>
      </c>
      <c r="C2042" s="1"/>
    </row>
    <row r="2043" spans="1:3" x14ac:dyDescent="0.25">
      <c r="A2043" s="3">
        <f t="shared" si="47"/>
        <v>2026</v>
      </c>
      <c r="B2043" s="4">
        <v>161.6</v>
      </c>
      <c r="C2043" s="1"/>
    </row>
    <row r="2044" spans="1:3" x14ac:dyDescent="0.25">
      <c r="A2044" s="3">
        <f t="shared" si="47"/>
        <v>2027</v>
      </c>
      <c r="B2044" s="4">
        <v>161.6</v>
      </c>
      <c r="C2044" s="1"/>
    </row>
    <row r="2045" spans="1:3" x14ac:dyDescent="0.25">
      <c r="A2045" s="3">
        <f t="shared" si="47"/>
        <v>2028</v>
      </c>
      <c r="B2045" s="4">
        <v>161.19999999999999</v>
      </c>
      <c r="C2045" s="1"/>
    </row>
    <row r="2046" spans="1:3" x14ac:dyDescent="0.25">
      <c r="A2046" s="3">
        <f t="shared" si="47"/>
        <v>2029</v>
      </c>
      <c r="B2046" s="4">
        <v>161.19999999999999</v>
      </c>
      <c r="C2046" s="1"/>
    </row>
    <row r="2047" spans="1:3" x14ac:dyDescent="0.25">
      <c r="A2047" s="3">
        <f t="shared" si="47"/>
        <v>2030</v>
      </c>
      <c r="B2047" s="4">
        <v>161.19999999999999</v>
      </c>
      <c r="C2047" s="1"/>
    </row>
    <row r="2048" spans="1:3" x14ac:dyDescent="0.25">
      <c r="A2048" s="3">
        <f t="shared" si="47"/>
        <v>2031</v>
      </c>
      <c r="B2048" s="4">
        <v>160.9</v>
      </c>
      <c r="C2048" s="1"/>
    </row>
    <row r="2049" spans="1:3" x14ac:dyDescent="0.25">
      <c r="A2049" s="3">
        <f t="shared" si="47"/>
        <v>2032</v>
      </c>
      <c r="B2049" s="4">
        <v>160.9</v>
      </c>
      <c r="C2049" s="1"/>
    </row>
    <row r="2050" spans="1:3" x14ac:dyDescent="0.25">
      <c r="A2050" s="3">
        <f t="shared" si="47"/>
        <v>2033</v>
      </c>
      <c r="B2050" s="4">
        <v>160.9</v>
      </c>
      <c r="C2050" s="1"/>
    </row>
    <row r="2051" spans="1:3" x14ac:dyDescent="0.25">
      <c r="A2051" s="3">
        <f t="shared" si="47"/>
        <v>2034</v>
      </c>
      <c r="B2051" s="4">
        <v>160.9</v>
      </c>
      <c r="C2051" s="1"/>
    </row>
    <row r="2052" spans="1:3" x14ac:dyDescent="0.25">
      <c r="A2052" s="3">
        <f t="shared" si="47"/>
        <v>2035</v>
      </c>
      <c r="B2052" s="4">
        <v>160.6</v>
      </c>
      <c r="C2052" s="1"/>
    </row>
    <row r="2053" spans="1:3" x14ac:dyDescent="0.25">
      <c r="A2053" s="3">
        <f t="shared" si="47"/>
        <v>2036</v>
      </c>
      <c r="B2053" s="4">
        <v>160.6</v>
      </c>
      <c r="C2053" s="1"/>
    </row>
    <row r="2054" spans="1:3" x14ac:dyDescent="0.25">
      <c r="A2054" s="3">
        <f t="shared" si="47"/>
        <v>2037</v>
      </c>
      <c r="B2054" s="4">
        <v>160.6</v>
      </c>
      <c r="C2054" s="1"/>
    </row>
    <row r="2055" spans="1:3" x14ac:dyDescent="0.25">
      <c r="A2055" s="3">
        <f t="shared" si="47"/>
        <v>2038</v>
      </c>
      <c r="B2055" s="4">
        <v>160.4</v>
      </c>
      <c r="C2055" s="1"/>
    </row>
    <row r="2056" spans="1:3" x14ac:dyDescent="0.25">
      <c r="A2056" s="3">
        <f t="shared" si="47"/>
        <v>2039</v>
      </c>
      <c r="B2056" s="4">
        <v>160.4</v>
      </c>
      <c r="C2056" s="1"/>
    </row>
    <row r="2057" spans="1:3" x14ac:dyDescent="0.25">
      <c r="A2057" s="3">
        <f t="shared" si="47"/>
        <v>2040</v>
      </c>
      <c r="B2057" s="4">
        <v>160.4</v>
      </c>
      <c r="C2057" s="1"/>
    </row>
    <row r="2058" spans="1:3" x14ac:dyDescent="0.25">
      <c r="A2058" s="3">
        <f t="shared" si="47"/>
        <v>2041</v>
      </c>
      <c r="B2058" s="4">
        <v>160.30000000000001</v>
      </c>
      <c r="C2058" s="1"/>
    </row>
    <row r="2059" spans="1:3" x14ac:dyDescent="0.25">
      <c r="A2059" s="3">
        <f t="shared" si="47"/>
        <v>2042</v>
      </c>
      <c r="B2059" s="4">
        <v>160.30000000000001</v>
      </c>
      <c r="C2059" s="1"/>
    </row>
    <row r="2060" spans="1:3" x14ac:dyDescent="0.25">
      <c r="A2060" s="3">
        <f t="shared" si="47"/>
        <v>2043</v>
      </c>
      <c r="B2060" s="4">
        <v>160.30000000000001</v>
      </c>
      <c r="C2060" s="1"/>
    </row>
    <row r="2061" spans="1:3" x14ac:dyDescent="0.25">
      <c r="A2061" s="3">
        <f t="shared" si="47"/>
        <v>2044</v>
      </c>
      <c r="B2061" s="4">
        <v>159.9</v>
      </c>
      <c r="C2061" s="1"/>
    </row>
    <row r="2062" spans="1:3" x14ac:dyDescent="0.25">
      <c r="A2062" s="3">
        <f t="shared" si="47"/>
        <v>2045</v>
      </c>
      <c r="B2062" s="4">
        <v>159.9</v>
      </c>
      <c r="C2062" s="1"/>
    </row>
    <row r="2063" spans="1:3" x14ac:dyDescent="0.25">
      <c r="A2063" s="3">
        <f t="shared" si="47"/>
        <v>2046</v>
      </c>
      <c r="B2063" s="4">
        <v>159.9</v>
      </c>
      <c r="C2063" s="1"/>
    </row>
    <row r="2064" spans="1:3" x14ac:dyDescent="0.25">
      <c r="A2064" s="3">
        <f t="shared" si="47"/>
        <v>2047</v>
      </c>
      <c r="B2064" s="4">
        <v>160.1</v>
      </c>
      <c r="C2064" s="1"/>
    </row>
    <row r="2065" spans="1:3" x14ac:dyDescent="0.25">
      <c r="A2065" s="3">
        <f t="shared" si="47"/>
        <v>2048</v>
      </c>
      <c r="B2065" s="4">
        <v>160.1</v>
      </c>
      <c r="C2065" s="1"/>
    </row>
    <row r="2066" spans="1:3" x14ac:dyDescent="0.25">
      <c r="A2066" s="3">
        <f t="shared" si="47"/>
        <v>2049</v>
      </c>
      <c r="B2066" s="4">
        <v>160.1</v>
      </c>
      <c r="C2066" s="1"/>
    </row>
    <row r="2067" spans="1:3" x14ac:dyDescent="0.25">
      <c r="A2067" s="3">
        <f t="shared" ref="A2067:A2130" si="48">A2066+1</f>
        <v>2050</v>
      </c>
      <c r="B2067" s="4">
        <v>160.1</v>
      </c>
      <c r="C2067" s="1"/>
    </row>
    <row r="2068" spans="1:3" x14ac:dyDescent="0.25">
      <c r="A2068" s="3">
        <f t="shared" si="48"/>
        <v>2051</v>
      </c>
      <c r="B2068" s="4">
        <v>159.5</v>
      </c>
      <c r="C2068" s="1"/>
    </row>
    <row r="2069" spans="1:3" x14ac:dyDescent="0.25">
      <c r="A2069" s="3">
        <f t="shared" si="48"/>
        <v>2052</v>
      </c>
      <c r="B2069" s="4">
        <v>159.5</v>
      </c>
      <c r="C2069" s="1"/>
    </row>
    <row r="2070" spans="1:3" x14ac:dyDescent="0.25">
      <c r="A2070" s="3">
        <f t="shared" si="48"/>
        <v>2053</v>
      </c>
      <c r="B2070" s="4">
        <v>159.5</v>
      </c>
      <c r="C2070" s="1"/>
    </row>
    <row r="2071" spans="1:3" x14ac:dyDescent="0.25">
      <c r="A2071" s="3">
        <f t="shared" si="48"/>
        <v>2054</v>
      </c>
      <c r="B2071" s="4">
        <v>158.9</v>
      </c>
      <c r="C2071" s="1"/>
    </row>
    <row r="2072" spans="1:3" x14ac:dyDescent="0.25">
      <c r="A2072" s="3">
        <f t="shared" si="48"/>
        <v>2055</v>
      </c>
      <c r="B2072" s="4">
        <v>158.9</v>
      </c>
      <c r="C2072" s="1"/>
    </row>
    <row r="2073" spans="1:3" x14ac:dyDescent="0.25">
      <c r="A2073" s="3">
        <f t="shared" si="48"/>
        <v>2056</v>
      </c>
      <c r="B2073" s="4">
        <v>158.9</v>
      </c>
      <c r="C2073" s="1"/>
    </row>
    <row r="2074" spans="1:3" x14ac:dyDescent="0.25">
      <c r="A2074" s="3">
        <f t="shared" si="48"/>
        <v>2057</v>
      </c>
      <c r="B2074" s="4">
        <v>158.69999999999999</v>
      </c>
      <c r="C2074" s="1"/>
    </row>
    <row r="2075" spans="1:3" x14ac:dyDescent="0.25">
      <c r="A2075" s="3">
        <f t="shared" si="48"/>
        <v>2058</v>
      </c>
      <c r="B2075" s="4">
        <v>158.69999999999999</v>
      </c>
      <c r="C2075" s="1"/>
    </row>
    <row r="2076" spans="1:3" x14ac:dyDescent="0.25">
      <c r="A2076" s="3">
        <f t="shared" si="48"/>
        <v>2059</v>
      </c>
      <c r="B2076" s="4">
        <v>158.69999999999999</v>
      </c>
      <c r="C2076" s="1"/>
    </row>
    <row r="2077" spans="1:3" x14ac:dyDescent="0.25">
      <c r="A2077" s="3">
        <f t="shared" si="48"/>
        <v>2060</v>
      </c>
      <c r="B2077" s="4">
        <v>158.4</v>
      </c>
      <c r="C2077" s="1"/>
    </row>
    <row r="2078" spans="1:3" x14ac:dyDescent="0.25">
      <c r="A2078" s="3">
        <f t="shared" si="48"/>
        <v>2061</v>
      </c>
      <c r="B2078" s="4">
        <v>158.4</v>
      </c>
      <c r="C2078" s="1"/>
    </row>
    <row r="2079" spans="1:3" x14ac:dyDescent="0.25">
      <c r="A2079" s="3">
        <f t="shared" si="48"/>
        <v>2062</v>
      </c>
      <c r="B2079" s="4">
        <v>158.4</v>
      </c>
      <c r="C2079" s="1"/>
    </row>
    <row r="2080" spans="1:3" x14ac:dyDescent="0.25">
      <c r="A2080" s="3">
        <f t="shared" si="48"/>
        <v>2063</v>
      </c>
      <c r="B2080" s="4">
        <v>158.1</v>
      </c>
      <c r="C2080" s="1"/>
    </row>
    <row r="2081" spans="1:3" x14ac:dyDescent="0.25">
      <c r="A2081" s="3">
        <f t="shared" si="48"/>
        <v>2064</v>
      </c>
      <c r="B2081" s="4">
        <v>158.1</v>
      </c>
      <c r="C2081" s="1"/>
    </row>
    <row r="2082" spans="1:3" x14ac:dyDescent="0.25">
      <c r="A2082" s="3">
        <f t="shared" si="48"/>
        <v>2065</v>
      </c>
      <c r="B2082" s="4">
        <v>158.1</v>
      </c>
      <c r="C2082" s="1"/>
    </row>
    <row r="2083" spans="1:3" x14ac:dyDescent="0.25">
      <c r="A2083" s="3">
        <f t="shared" si="48"/>
        <v>2066</v>
      </c>
      <c r="B2083" s="4">
        <v>158.1</v>
      </c>
      <c r="C2083" s="1"/>
    </row>
    <row r="2084" spans="1:3" x14ac:dyDescent="0.25">
      <c r="A2084" s="3">
        <f t="shared" si="48"/>
        <v>2067</v>
      </c>
      <c r="B2084" s="4">
        <v>157.9</v>
      </c>
      <c r="C2084" s="1"/>
    </row>
    <row r="2085" spans="1:3" x14ac:dyDescent="0.25">
      <c r="A2085" s="3">
        <f t="shared" si="48"/>
        <v>2068</v>
      </c>
      <c r="B2085" s="4">
        <v>157.9</v>
      </c>
      <c r="C2085" s="1"/>
    </row>
    <row r="2086" spans="1:3" x14ac:dyDescent="0.25">
      <c r="A2086" s="3">
        <f t="shared" si="48"/>
        <v>2069</v>
      </c>
      <c r="B2086" s="4">
        <v>157.9</v>
      </c>
      <c r="C2086" s="1"/>
    </row>
    <row r="2087" spans="1:3" x14ac:dyDescent="0.25">
      <c r="A2087" s="3">
        <f t="shared" si="48"/>
        <v>2070</v>
      </c>
      <c r="B2087" s="4">
        <v>157.5</v>
      </c>
      <c r="C2087" s="1"/>
    </row>
    <row r="2088" spans="1:3" x14ac:dyDescent="0.25">
      <c r="A2088" s="3">
        <f t="shared" si="48"/>
        <v>2071</v>
      </c>
      <c r="B2088" s="4">
        <v>157.5</v>
      </c>
      <c r="C2088" s="1"/>
    </row>
    <row r="2089" spans="1:3" x14ac:dyDescent="0.25">
      <c r="A2089" s="3">
        <f t="shared" si="48"/>
        <v>2072</v>
      </c>
      <c r="B2089" s="4">
        <v>157.5</v>
      </c>
      <c r="C2089" s="1"/>
    </row>
    <row r="2090" spans="1:3" x14ac:dyDescent="0.25">
      <c r="A2090" s="3">
        <f t="shared" si="48"/>
        <v>2073</v>
      </c>
      <c r="B2090" s="4">
        <v>157.5</v>
      </c>
      <c r="C2090" s="1"/>
    </row>
    <row r="2091" spans="1:3" x14ac:dyDescent="0.25">
      <c r="A2091" s="3">
        <f t="shared" si="48"/>
        <v>2074</v>
      </c>
      <c r="B2091" s="4">
        <v>157.5</v>
      </c>
      <c r="C2091" s="1"/>
    </row>
    <row r="2092" spans="1:3" x14ac:dyDescent="0.25">
      <c r="A2092" s="3">
        <f t="shared" si="48"/>
        <v>2075</v>
      </c>
      <c r="B2092" s="4">
        <v>157.5</v>
      </c>
      <c r="C2092" s="1"/>
    </row>
    <row r="2093" spans="1:3" x14ac:dyDescent="0.25">
      <c r="A2093" s="3">
        <f t="shared" si="48"/>
        <v>2076</v>
      </c>
      <c r="B2093" s="4">
        <v>157.1</v>
      </c>
      <c r="C2093" s="1"/>
    </row>
    <row r="2094" spans="1:3" x14ac:dyDescent="0.25">
      <c r="A2094" s="3">
        <f t="shared" si="48"/>
        <v>2077</v>
      </c>
      <c r="B2094" s="4">
        <v>157.1</v>
      </c>
      <c r="C2094" s="1"/>
    </row>
    <row r="2095" spans="1:3" x14ac:dyDescent="0.25">
      <c r="A2095" s="3">
        <f t="shared" si="48"/>
        <v>2078</v>
      </c>
      <c r="B2095" s="4">
        <v>157.1</v>
      </c>
      <c r="C2095" s="1"/>
    </row>
    <row r="2096" spans="1:3" x14ac:dyDescent="0.25">
      <c r="A2096" s="3">
        <f t="shared" si="48"/>
        <v>2079</v>
      </c>
      <c r="B2096" s="4">
        <v>156.80000000000001</v>
      </c>
      <c r="C2096" s="1"/>
    </row>
    <row r="2097" spans="1:3" x14ac:dyDescent="0.25">
      <c r="A2097" s="3">
        <f t="shared" si="48"/>
        <v>2080</v>
      </c>
      <c r="B2097" s="4">
        <v>156.80000000000001</v>
      </c>
      <c r="C2097" s="1"/>
    </row>
    <row r="2098" spans="1:3" x14ac:dyDescent="0.25">
      <c r="A2098" s="3">
        <f t="shared" si="48"/>
        <v>2081</v>
      </c>
      <c r="B2098" s="4">
        <v>156.80000000000001</v>
      </c>
      <c r="C2098" s="1"/>
    </row>
    <row r="2099" spans="1:3" x14ac:dyDescent="0.25">
      <c r="A2099" s="3">
        <f t="shared" si="48"/>
        <v>2082</v>
      </c>
      <c r="B2099" s="4">
        <v>156.80000000000001</v>
      </c>
      <c r="C2099" s="1"/>
    </row>
    <row r="2100" spans="1:3" x14ac:dyDescent="0.25">
      <c r="A2100" s="3">
        <f t="shared" si="48"/>
        <v>2083</v>
      </c>
      <c r="B2100" s="4">
        <v>156.6</v>
      </c>
      <c r="C2100" s="1"/>
    </row>
    <row r="2101" spans="1:3" x14ac:dyDescent="0.25">
      <c r="A2101" s="3">
        <f t="shared" si="48"/>
        <v>2084</v>
      </c>
      <c r="B2101" s="4">
        <v>156.6</v>
      </c>
      <c r="C2101" s="1"/>
    </row>
    <row r="2102" spans="1:3" x14ac:dyDescent="0.25">
      <c r="A2102" s="3">
        <f t="shared" si="48"/>
        <v>2085</v>
      </c>
      <c r="B2102" s="4">
        <v>156.6</v>
      </c>
      <c r="C2102" s="1"/>
    </row>
    <row r="2103" spans="1:3" x14ac:dyDescent="0.25">
      <c r="A2103" s="3">
        <f t="shared" si="48"/>
        <v>2086</v>
      </c>
      <c r="B2103" s="4">
        <v>156.1</v>
      </c>
      <c r="C2103" s="1"/>
    </row>
    <row r="2104" spans="1:3" x14ac:dyDescent="0.25">
      <c r="A2104" s="3">
        <f t="shared" si="48"/>
        <v>2087</v>
      </c>
      <c r="B2104" s="4">
        <v>156.1</v>
      </c>
      <c r="C2104" s="1"/>
    </row>
    <row r="2105" spans="1:3" x14ac:dyDescent="0.25">
      <c r="A2105" s="3">
        <f t="shared" si="48"/>
        <v>2088</v>
      </c>
      <c r="B2105" s="4">
        <v>156.1</v>
      </c>
      <c r="C2105" s="1"/>
    </row>
    <row r="2106" spans="1:3" x14ac:dyDescent="0.25">
      <c r="A2106" s="3">
        <f t="shared" si="48"/>
        <v>2089</v>
      </c>
      <c r="B2106" s="4">
        <v>156</v>
      </c>
      <c r="C2106" s="1"/>
    </row>
    <row r="2107" spans="1:3" x14ac:dyDescent="0.25">
      <c r="A2107" s="3">
        <f t="shared" si="48"/>
        <v>2090</v>
      </c>
      <c r="B2107" s="4">
        <v>156</v>
      </c>
      <c r="C2107" s="1"/>
    </row>
    <row r="2108" spans="1:3" x14ac:dyDescent="0.25">
      <c r="A2108" s="3">
        <f t="shared" si="48"/>
        <v>2091</v>
      </c>
      <c r="B2108" s="4">
        <v>156</v>
      </c>
      <c r="C2108" s="1"/>
    </row>
    <row r="2109" spans="1:3" x14ac:dyDescent="0.25">
      <c r="A2109" s="3">
        <f t="shared" si="48"/>
        <v>2092</v>
      </c>
      <c r="B2109" s="4">
        <v>155.6</v>
      </c>
      <c r="C2109" s="1"/>
    </row>
    <row r="2110" spans="1:3" x14ac:dyDescent="0.25">
      <c r="A2110" s="3">
        <f t="shared" si="48"/>
        <v>2093</v>
      </c>
      <c r="B2110" s="4">
        <v>155.6</v>
      </c>
      <c r="C2110" s="1"/>
    </row>
    <row r="2111" spans="1:3" x14ac:dyDescent="0.25">
      <c r="A2111" s="3">
        <f t="shared" si="48"/>
        <v>2094</v>
      </c>
      <c r="B2111" s="4">
        <v>155.6</v>
      </c>
      <c r="C2111" s="1"/>
    </row>
    <row r="2112" spans="1:3" x14ac:dyDescent="0.25">
      <c r="A2112" s="3">
        <f t="shared" si="48"/>
        <v>2095</v>
      </c>
      <c r="B2112" s="4">
        <v>155.5</v>
      </c>
      <c r="C2112" s="1"/>
    </row>
    <row r="2113" spans="1:3" x14ac:dyDescent="0.25">
      <c r="A2113" s="3">
        <f t="shared" si="48"/>
        <v>2096</v>
      </c>
      <c r="B2113" s="4">
        <v>155.5</v>
      </c>
      <c r="C2113" s="1"/>
    </row>
    <row r="2114" spans="1:3" x14ac:dyDescent="0.25">
      <c r="A2114" s="3">
        <f t="shared" si="48"/>
        <v>2097</v>
      </c>
      <c r="B2114" s="4">
        <v>155.5</v>
      </c>
      <c r="C2114" s="1"/>
    </row>
    <row r="2115" spans="1:3" x14ac:dyDescent="0.25">
      <c r="A2115" s="3">
        <f t="shared" si="48"/>
        <v>2098</v>
      </c>
      <c r="B2115" s="4">
        <v>155.5</v>
      </c>
      <c r="C2115" s="1"/>
    </row>
    <row r="2116" spans="1:3" x14ac:dyDescent="0.25">
      <c r="A2116" s="3">
        <f t="shared" si="48"/>
        <v>2099</v>
      </c>
      <c r="B2116" s="4">
        <v>155.1</v>
      </c>
      <c r="C2116" s="1"/>
    </row>
    <row r="2117" spans="1:3" x14ac:dyDescent="0.25">
      <c r="A2117" s="3">
        <f t="shared" si="48"/>
        <v>2100</v>
      </c>
      <c r="B2117" s="4">
        <v>155.1</v>
      </c>
      <c r="C2117" s="1"/>
    </row>
    <row r="2118" spans="1:3" x14ac:dyDescent="0.25">
      <c r="A2118" s="3">
        <f t="shared" si="48"/>
        <v>2101</v>
      </c>
      <c r="B2118" s="4">
        <v>155.1</v>
      </c>
      <c r="C2118" s="1"/>
    </row>
    <row r="2119" spans="1:3" x14ac:dyDescent="0.25">
      <c r="A2119" s="3">
        <f t="shared" si="48"/>
        <v>2102</v>
      </c>
      <c r="B2119" s="4">
        <v>154.80000000000001</v>
      </c>
      <c r="C2119" s="1"/>
    </row>
    <row r="2120" spans="1:3" x14ac:dyDescent="0.25">
      <c r="A2120" s="3">
        <f t="shared" si="48"/>
        <v>2103</v>
      </c>
      <c r="B2120" s="4">
        <v>154.80000000000001</v>
      </c>
      <c r="C2120" s="1"/>
    </row>
    <row r="2121" spans="1:3" x14ac:dyDescent="0.25">
      <c r="A2121" s="3">
        <f t="shared" si="48"/>
        <v>2104</v>
      </c>
      <c r="B2121" s="4">
        <v>154.80000000000001</v>
      </c>
      <c r="C2121" s="1"/>
    </row>
    <row r="2122" spans="1:3" x14ac:dyDescent="0.25">
      <c r="A2122" s="3">
        <f t="shared" si="48"/>
        <v>2105</v>
      </c>
      <c r="B2122" s="4">
        <v>154.6</v>
      </c>
      <c r="C2122" s="1"/>
    </row>
    <row r="2123" spans="1:3" x14ac:dyDescent="0.25">
      <c r="A2123" s="3">
        <f t="shared" si="48"/>
        <v>2106</v>
      </c>
      <c r="B2123" s="4">
        <v>154.6</v>
      </c>
      <c r="C2123" s="1"/>
    </row>
    <row r="2124" spans="1:3" x14ac:dyDescent="0.25">
      <c r="A2124" s="3">
        <f t="shared" si="48"/>
        <v>2107</v>
      </c>
      <c r="B2124" s="4">
        <v>154.6</v>
      </c>
      <c r="C2124" s="1"/>
    </row>
    <row r="2125" spans="1:3" x14ac:dyDescent="0.25">
      <c r="A2125" s="3">
        <f t="shared" si="48"/>
        <v>2108</v>
      </c>
      <c r="B2125" s="4">
        <v>154.19999999999999</v>
      </c>
      <c r="C2125" s="1"/>
    </row>
    <row r="2126" spans="1:3" x14ac:dyDescent="0.25">
      <c r="A2126" s="3">
        <f t="shared" si="48"/>
        <v>2109</v>
      </c>
      <c r="B2126" s="4">
        <v>154.19999999999999</v>
      </c>
      <c r="C2126" s="1"/>
    </row>
    <row r="2127" spans="1:3" x14ac:dyDescent="0.25">
      <c r="A2127" s="3">
        <f t="shared" si="48"/>
        <v>2110</v>
      </c>
      <c r="B2127" s="4">
        <v>154.19999999999999</v>
      </c>
      <c r="C2127" s="1"/>
    </row>
    <row r="2128" spans="1:3" x14ac:dyDescent="0.25">
      <c r="A2128" s="3">
        <f t="shared" si="48"/>
        <v>2111</v>
      </c>
      <c r="B2128" s="4">
        <v>153.9</v>
      </c>
      <c r="C2128" s="1"/>
    </row>
    <row r="2129" spans="1:3" x14ac:dyDescent="0.25">
      <c r="A2129" s="3">
        <f t="shared" si="48"/>
        <v>2112</v>
      </c>
      <c r="B2129" s="4">
        <v>153.9</v>
      </c>
      <c r="C2129" s="1"/>
    </row>
    <row r="2130" spans="1:3" x14ac:dyDescent="0.25">
      <c r="A2130" s="3">
        <f t="shared" si="48"/>
        <v>2113</v>
      </c>
      <c r="B2130" s="4">
        <v>153.9</v>
      </c>
      <c r="C2130" s="1"/>
    </row>
    <row r="2131" spans="1:3" x14ac:dyDescent="0.25">
      <c r="A2131" s="3">
        <f t="shared" ref="A2131:A2194" si="49">A2130+1</f>
        <v>2114</v>
      </c>
      <c r="B2131" s="4">
        <v>153.9</v>
      </c>
      <c r="C2131" s="1"/>
    </row>
    <row r="2132" spans="1:3" x14ac:dyDescent="0.25">
      <c r="A2132" s="3">
        <f t="shared" si="49"/>
        <v>2115</v>
      </c>
      <c r="B2132" s="4">
        <v>153.6</v>
      </c>
      <c r="C2132" s="1"/>
    </row>
    <row r="2133" spans="1:3" x14ac:dyDescent="0.25">
      <c r="A2133" s="3">
        <f t="shared" si="49"/>
        <v>2116</v>
      </c>
      <c r="B2133" s="4">
        <v>153.6</v>
      </c>
      <c r="C2133" s="1"/>
    </row>
    <row r="2134" spans="1:3" x14ac:dyDescent="0.25">
      <c r="A2134" s="3">
        <f t="shared" si="49"/>
        <v>2117</v>
      </c>
      <c r="B2134" s="4">
        <v>153.6</v>
      </c>
      <c r="C2134" s="1"/>
    </row>
    <row r="2135" spans="1:3" x14ac:dyDescent="0.25">
      <c r="A2135" s="3">
        <f t="shared" si="49"/>
        <v>2118</v>
      </c>
      <c r="B2135" s="4">
        <v>153.19999999999999</v>
      </c>
      <c r="C2135" s="1"/>
    </row>
    <row r="2136" spans="1:3" x14ac:dyDescent="0.25">
      <c r="A2136" s="3">
        <f t="shared" si="49"/>
        <v>2119</v>
      </c>
      <c r="B2136" s="4">
        <v>153.19999999999999</v>
      </c>
      <c r="C2136" s="1"/>
    </row>
    <row r="2137" spans="1:3" x14ac:dyDescent="0.25">
      <c r="A2137" s="3">
        <f t="shared" si="49"/>
        <v>2120</v>
      </c>
      <c r="B2137" s="4">
        <v>153.19999999999999</v>
      </c>
      <c r="C2137" s="1"/>
    </row>
    <row r="2138" spans="1:3" x14ac:dyDescent="0.25">
      <c r="A2138" s="3">
        <f t="shared" si="49"/>
        <v>2121</v>
      </c>
      <c r="B2138" s="4">
        <v>153.1</v>
      </c>
      <c r="C2138" s="1"/>
    </row>
    <row r="2139" spans="1:3" x14ac:dyDescent="0.25">
      <c r="A2139" s="3">
        <f t="shared" si="49"/>
        <v>2122</v>
      </c>
      <c r="B2139" s="4">
        <v>153.1</v>
      </c>
      <c r="C2139" s="1"/>
    </row>
    <row r="2140" spans="1:3" x14ac:dyDescent="0.25">
      <c r="A2140" s="3">
        <f t="shared" si="49"/>
        <v>2123</v>
      </c>
      <c r="B2140" s="4">
        <v>153.1</v>
      </c>
      <c r="C2140" s="1"/>
    </row>
    <row r="2141" spans="1:3" x14ac:dyDescent="0.25">
      <c r="A2141" s="3">
        <f t="shared" si="49"/>
        <v>2124</v>
      </c>
      <c r="B2141" s="4">
        <v>152.9</v>
      </c>
      <c r="C2141" s="1"/>
    </row>
    <row r="2142" spans="1:3" x14ac:dyDescent="0.25">
      <c r="A2142" s="3">
        <f t="shared" si="49"/>
        <v>2125</v>
      </c>
      <c r="B2142" s="4">
        <v>152.9</v>
      </c>
      <c r="C2142" s="1"/>
    </row>
    <row r="2143" spans="1:3" x14ac:dyDescent="0.25">
      <c r="A2143" s="3">
        <f t="shared" si="49"/>
        <v>2126</v>
      </c>
      <c r="B2143" s="4">
        <v>152.9</v>
      </c>
      <c r="C2143" s="1"/>
    </row>
    <row r="2144" spans="1:3" x14ac:dyDescent="0.25">
      <c r="A2144" s="3">
        <f t="shared" si="49"/>
        <v>2127</v>
      </c>
      <c r="B2144" s="4">
        <v>152.69999999999999</v>
      </c>
      <c r="C2144" s="1"/>
    </row>
    <row r="2145" spans="1:3" x14ac:dyDescent="0.25">
      <c r="A2145" s="3">
        <f t="shared" si="49"/>
        <v>2128</v>
      </c>
      <c r="B2145" s="4">
        <v>152.69999999999999</v>
      </c>
      <c r="C2145" s="1"/>
    </row>
    <row r="2146" spans="1:3" x14ac:dyDescent="0.25">
      <c r="A2146" s="3">
        <f t="shared" si="49"/>
        <v>2129</v>
      </c>
      <c r="B2146" s="4">
        <v>152.69999999999999</v>
      </c>
      <c r="C2146" s="1"/>
    </row>
    <row r="2147" spans="1:3" x14ac:dyDescent="0.25">
      <c r="A2147" s="3">
        <f t="shared" si="49"/>
        <v>2130</v>
      </c>
      <c r="B2147" s="4">
        <v>152.69999999999999</v>
      </c>
      <c r="C2147" s="1"/>
    </row>
    <row r="2148" spans="1:3" x14ac:dyDescent="0.25">
      <c r="A2148" s="3">
        <f t="shared" si="49"/>
        <v>2131</v>
      </c>
      <c r="B2148" s="4">
        <v>152.30000000000001</v>
      </c>
      <c r="C2148" s="1"/>
    </row>
    <row r="2149" spans="1:3" x14ac:dyDescent="0.25">
      <c r="A2149" s="3">
        <f t="shared" si="49"/>
        <v>2132</v>
      </c>
      <c r="B2149" s="4">
        <v>152.30000000000001</v>
      </c>
      <c r="C2149" s="1"/>
    </row>
    <row r="2150" spans="1:3" x14ac:dyDescent="0.25">
      <c r="A2150" s="3">
        <f t="shared" si="49"/>
        <v>2133</v>
      </c>
      <c r="B2150" s="4">
        <v>152.30000000000001</v>
      </c>
      <c r="C2150" s="1"/>
    </row>
    <row r="2151" spans="1:3" x14ac:dyDescent="0.25">
      <c r="A2151" s="3">
        <f t="shared" si="49"/>
        <v>2134</v>
      </c>
      <c r="B2151" s="4">
        <v>152.1</v>
      </c>
      <c r="C2151" s="1"/>
    </row>
    <row r="2152" spans="1:3" x14ac:dyDescent="0.25">
      <c r="A2152" s="3">
        <f t="shared" si="49"/>
        <v>2135</v>
      </c>
      <c r="B2152" s="4">
        <v>152.1</v>
      </c>
      <c r="C2152" s="1"/>
    </row>
    <row r="2153" spans="1:3" x14ac:dyDescent="0.25">
      <c r="A2153" s="3">
        <f t="shared" si="49"/>
        <v>2136</v>
      </c>
      <c r="B2153" s="4">
        <v>152.1</v>
      </c>
      <c r="C2153" s="1"/>
    </row>
    <row r="2154" spans="1:3" x14ac:dyDescent="0.25">
      <c r="A2154" s="3">
        <f t="shared" si="49"/>
        <v>2137</v>
      </c>
      <c r="B2154" s="4">
        <v>152.1</v>
      </c>
      <c r="C2154" s="1"/>
    </row>
    <row r="2155" spans="1:3" x14ac:dyDescent="0.25">
      <c r="A2155" s="3">
        <f t="shared" si="49"/>
        <v>2138</v>
      </c>
      <c r="B2155" s="4">
        <v>152.1</v>
      </c>
      <c r="C2155" s="1"/>
    </row>
    <row r="2156" spans="1:3" x14ac:dyDescent="0.25">
      <c r="A2156" s="3">
        <f t="shared" si="49"/>
        <v>2139</v>
      </c>
      <c r="B2156" s="4">
        <v>152.1</v>
      </c>
      <c r="C2156" s="1"/>
    </row>
    <row r="2157" spans="1:3" x14ac:dyDescent="0.25">
      <c r="A2157" s="3">
        <f t="shared" si="49"/>
        <v>2140</v>
      </c>
      <c r="B2157" s="4">
        <v>151.9</v>
      </c>
      <c r="C2157" s="1"/>
    </row>
    <row r="2158" spans="1:3" x14ac:dyDescent="0.25">
      <c r="A2158" s="3">
        <f t="shared" si="49"/>
        <v>2141</v>
      </c>
      <c r="B2158" s="4">
        <v>151.9</v>
      </c>
      <c r="C2158" s="1"/>
    </row>
    <row r="2159" spans="1:3" x14ac:dyDescent="0.25">
      <c r="A2159" s="3">
        <f t="shared" si="49"/>
        <v>2142</v>
      </c>
      <c r="B2159" s="4">
        <v>151.9</v>
      </c>
      <c r="C2159" s="1"/>
    </row>
    <row r="2160" spans="1:3" x14ac:dyDescent="0.25">
      <c r="A2160" s="3">
        <f t="shared" si="49"/>
        <v>2143</v>
      </c>
      <c r="B2160" s="4">
        <v>151.5</v>
      </c>
      <c r="C2160" s="1"/>
    </row>
    <row r="2161" spans="1:3" x14ac:dyDescent="0.25">
      <c r="A2161" s="3">
        <f t="shared" si="49"/>
        <v>2144</v>
      </c>
      <c r="B2161" s="4">
        <v>151.5</v>
      </c>
      <c r="C2161" s="1"/>
    </row>
    <row r="2162" spans="1:3" x14ac:dyDescent="0.25">
      <c r="A2162" s="3">
        <f t="shared" si="49"/>
        <v>2145</v>
      </c>
      <c r="B2162" s="4">
        <v>151.5</v>
      </c>
      <c r="C2162" s="1"/>
    </row>
    <row r="2163" spans="1:3" x14ac:dyDescent="0.25">
      <c r="A2163" s="3">
        <f t="shared" si="49"/>
        <v>2146</v>
      </c>
      <c r="B2163" s="4">
        <v>151.5</v>
      </c>
      <c r="C2163" s="1"/>
    </row>
    <row r="2164" spans="1:3" x14ac:dyDescent="0.25">
      <c r="A2164" s="3">
        <f t="shared" si="49"/>
        <v>2147</v>
      </c>
      <c r="B2164" s="4">
        <v>151.30000000000001</v>
      </c>
      <c r="C2164" s="1"/>
    </row>
    <row r="2165" spans="1:3" x14ac:dyDescent="0.25">
      <c r="A2165" s="3">
        <f t="shared" si="49"/>
        <v>2148</v>
      </c>
      <c r="B2165" s="4">
        <v>151.30000000000001</v>
      </c>
      <c r="C2165" s="1"/>
    </row>
    <row r="2166" spans="1:3" x14ac:dyDescent="0.25">
      <c r="A2166" s="3">
        <f t="shared" si="49"/>
        <v>2149</v>
      </c>
      <c r="B2166" s="4">
        <v>151.30000000000001</v>
      </c>
      <c r="C2166" s="1"/>
    </row>
    <row r="2167" spans="1:3" x14ac:dyDescent="0.25">
      <c r="A2167" s="3">
        <f t="shared" si="49"/>
        <v>2150</v>
      </c>
      <c r="B2167" s="4">
        <v>150.80000000000001</v>
      </c>
      <c r="C2167" s="1"/>
    </row>
    <row r="2168" spans="1:3" x14ac:dyDescent="0.25">
      <c r="A2168" s="3">
        <f t="shared" si="49"/>
        <v>2151</v>
      </c>
      <c r="B2168" s="4">
        <v>150.80000000000001</v>
      </c>
      <c r="C2168" s="1"/>
    </row>
    <row r="2169" spans="1:3" x14ac:dyDescent="0.25">
      <c r="A2169" s="3">
        <f t="shared" si="49"/>
        <v>2152</v>
      </c>
      <c r="B2169" s="4">
        <v>150.80000000000001</v>
      </c>
      <c r="C2169" s="1"/>
    </row>
    <row r="2170" spans="1:3" x14ac:dyDescent="0.25">
      <c r="A2170" s="3">
        <f t="shared" si="49"/>
        <v>2153</v>
      </c>
      <c r="B2170" s="4">
        <v>150.69999999999999</v>
      </c>
      <c r="C2170" s="1"/>
    </row>
    <row r="2171" spans="1:3" x14ac:dyDescent="0.25">
      <c r="A2171" s="3">
        <f t="shared" si="49"/>
        <v>2154</v>
      </c>
      <c r="B2171" s="4">
        <v>150.69999999999999</v>
      </c>
      <c r="C2171" s="1"/>
    </row>
    <row r="2172" spans="1:3" x14ac:dyDescent="0.25">
      <c r="A2172" s="3">
        <f t="shared" si="49"/>
        <v>2155</v>
      </c>
      <c r="B2172" s="4">
        <v>150.69999999999999</v>
      </c>
      <c r="C2172" s="1"/>
    </row>
    <row r="2173" spans="1:3" x14ac:dyDescent="0.25">
      <c r="A2173" s="3">
        <f t="shared" si="49"/>
        <v>2156</v>
      </c>
      <c r="B2173" s="4">
        <v>150.30000000000001</v>
      </c>
      <c r="C2173" s="1"/>
    </row>
    <row r="2174" spans="1:3" x14ac:dyDescent="0.25">
      <c r="A2174" s="3">
        <f t="shared" si="49"/>
        <v>2157</v>
      </c>
      <c r="B2174" s="4">
        <v>150.30000000000001</v>
      </c>
      <c r="C2174" s="1"/>
    </row>
    <row r="2175" spans="1:3" x14ac:dyDescent="0.25">
      <c r="A2175" s="3">
        <f t="shared" si="49"/>
        <v>2158</v>
      </c>
      <c r="B2175" s="4">
        <v>150.30000000000001</v>
      </c>
      <c r="C2175" s="1"/>
    </row>
    <row r="2176" spans="1:3" x14ac:dyDescent="0.25">
      <c r="A2176" s="3">
        <f t="shared" si="49"/>
        <v>2159</v>
      </c>
      <c r="B2176" s="4">
        <v>150.1</v>
      </c>
      <c r="C2176" s="1"/>
    </row>
    <row r="2177" spans="1:3" x14ac:dyDescent="0.25">
      <c r="A2177" s="3">
        <f t="shared" si="49"/>
        <v>2160</v>
      </c>
      <c r="B2177" s="4">
        <v>150.1</v>
      </c>
      <c r="C2177" s="1"/>
    </row>
    <row r="2178" spans="1:3" x14ac:dyDescent="0.25">
      <c r="A2178" s="3">
        <f t="shared" si="49"/>
        <v>2161</v>
      </c>
      <c r="B2178" s="4">
        <v>150.1</v>
      </c>
      <c r="C2178" s="1"/>
    </row>
    <row r="2179" spans="1:3" x14ac:dyDescent="0.25">
      <c r="A2179" s="3">
        <f t="shared" si="49"/>
        <v>2162</v>
      </c>
      <c r="B2179" s="4">
        <v>150.1</v>
      </c>
      <c r="C2179" s="1"/>
    </row>
    <row r="2180" spans="1:3" x14ac:dyDescent="0.25">
      <c r="A2180" s="3">
        <f t="shared" si="49"/>
        <v>2163</v>
      </c>
      <c r="B2180" s="4">
        <v>150</v>
      </c>
      <c r="C2180" s="1"/>
    </row>
    <row r="2181" spans="1:3" x14ac:dyDescent="0.25">
      <c r="A2181" s="3">
        <f t="shared" si="49"/>
        <v>2164</v>
      </c>
      <c r="B2181" s="4">
        <v>150</v>
      </c>
      <c r="C2181" s="1"/>
    </row>
    <row r="2182" spans="1:3" x14ac:dyDescent="0.25">
      <c r="A2182" s="3">
        <f t="shared" si="49"/>
        <v>2165</v>
      </c>
      <c r="B2182" s="4">
        <v>150</v>
      </c>
      <c r="C2182" s="1"/>
    </row>
    <row r="2183" spans="1:3" x14ac:dyDescent="0.25">
      <c r="A2183" s="3">
        <f t="shared" si="49"/>
        <v>2166</v>
      </c>
      <c r="B2183" s="4">
        <v>149.6</v>
      </c>
      <c r="C2183" s="1"/>
    </row>
    <row r="2184" spans="1:3" x14ac:dyDescent="0.25">
      <c r="A2184" s="3">
        <f t="shared" si="49"/>
        <v>2167</v>
      </c>
      <c r="B2184" s="4">
        <v>149.6</v>
      </c>
      <c r="C2184" s="1"/>
    </row>
    <row r="2185" spans="1:3" x14ac:dyDescent="0.25">
      <c r="A2185" s="3">
        <f t="shared" si="49"/>
        <v>2168</v>
      </c>
      <c r="B2185" s="4">
        <v>149.6</v>
      </c>
      <c r="C2185" s="1"/>
    </row>
    <row r="2186" spans="1:3" x14ac:dyDescent="0.25">
      <c r="A2186" s="3">
        <f t="shared" si="49"/>
        <v>2169</v>
      </c>
      <c r="B2186" s="4">
        <v>149.5</v>
      </c>
      <c r="C2186" s="1"/>
    </row>
    <row r="2187" spans="1:3" x14ac:dyDescent="0.25">
      <c r="A2187" s="3">
        <f t="shared" si="49"/>
        <v>2170</v>
      </c>
      <c r="B2187" s="4">
        <v>149.5</v>
      </c>
      <c r="C2187" s="1"/>
    </row>
    <row r="2188" spans="1:3" x14ac:dyDescent="0.25">
      <c r="A2188" s="3">
        <f t="shared" si="49"/>
        <v>2171</v>
      </c>
      <c r="B2188" s="4">
        <v>149.5</v>
      </c>
      <c r="C2188" s="1"/>
    </row>
    <row r="2189" spans="1:3" x14ac:dyDescent="0.25">
      <c r="A2189" s="3">
        <f t="shared" si="49"/>
        <v>2172</v>
      </c>
      <c r="B2189" s="4">
        <v>149.19999999999999</v>
      </c>
      <c r="C2189" s="1"/>
    </row>
    <row r="2190" spans="1:3" x14ac:dyDescent="0.25">
      <c r="A2190" s="3">
        <f t="shared" si="49"/>
        <v>2173</v>
      </c>
      <c r="B2190" s="4">
        <v>149.19999999999999</v>
      </c>
      <c r="C2190" s="1"/>
    </row>
    <row r="2191" spans="1:3" x14ac:dyDescent="0.25">
      <c r="A2191" s="3">
        <f t="shared" si="49"/>
        <v>2174</v>
      </c>
      <c r="B2191" s="4">
        <v>149.19999999999999</v>
      </c>
      <c r="C2191" s="1"/>
    </row>
    <row r="2192" spans="1:3" x14ac:dyDescent="0.25">
      <c r="A2192" s="3">
        <f t="shared" si="49"/>
        <v>2175</v>
      </c>
      <c r="B2192" s="4">
        <v>148.9</v>
      </c>
      <c r="C2192" s="1"/>
    </row>
    <row r="2193" spans="1:3" x14ac:dyDescent="0.25">
      <c r="A2193" s="3">
        <f t="shared" si="49"/>
        <v>2176</v>
      </c>
      <c r="B2193" s="4">
        <v>148.9</v>
      </c>
      <c r="C2193" s="1"/>
    </row>
    <row r="2194" spans="1:3" x14ac:dyDescent="0.25">
      <c r="A2194" s="3">
        <f t="shared" si="49"/>
        <v>2177</v>
      </c>
      <c r="B2194" s="4">
        <v>148.9</v>
      </c>
      <c r="C2194" s="1"/>
    </row>
    <row r="2195" spans="1:3" x14ac:dyDescent="0.25">
      <c r="A2195" s="3">
        <f t="shared" ref="A2195:A2258" si="50">A2194+1</f>
        <v>2178</v>
      </c>
      <c r="B2195" s="4">
        <v>148.9</v>
      </c>
      <c r="C2195" s="1"/>
    </row>
    <row r="2196" spans="1:3" x14ac:dyDescent="0.25">
      <c r="A2196" s="3">
        <f t="shared" si="50"/>
        <v>2179</v>
      </c>
      <c r="B2196" s="4">
        <v>148.69999999999999</v>
      </c>
      <c r="C2196" s="1"/>
    </row>
    <row r="2197" spans="1:3" x14ac:dyDescent="0.25">
      <c r="A2197" s="3">
        <f t="shared" si="50"/>
        <v>2180</v>
      </c>
      <c r="B2197" s="4">
        <v>148.69999999999999</v>
      </c>
      <c r="C2197" s="1"/>
    </row>
    <row r="2198" spans="1:3" x14ac:dyDescent="0.25">
      <c r="A2198" s="3">
        <f t="shared" si="50"/>
        <v>2181</v>
      </c>
      <c r="B2198" s="4">
        <v>148.69999999999999</v>
      </c>
      <c r="C2198" s="1"/>
    </row>
    <row r="2199" spans="1:3" x14ac:dyDescent="0.25">
      <c r="A2199" s="3">
        <f t="shared" si="50"/>
        <v>2182</v>
      </c>
      <c r="B2199" s="4">
        <v>148.19999999999999</v>
      </c>
      <c r="C2199" s="1"/>
    </row>
    <row r="2200" spans="1:3" x14ac:dyDescent="0.25">
      <c r="A2200" s="3">
        <f t="shared" si="50"/>
        <v>2183</v>
      </c>
      <c r="B2200" s="4">
        <v>148.19999999999999</v>
      </c>
      <c r="C2200" s="1"/>
    </row>
    <row r="2201" spans="1:3" x14ac:dyDescent="0.25">
      <c r="A2201" s="3">
        <f t="shared" si="50"/>
        <v>2184</v>
      </c>
      <c r="B2201" s="4">
        <v>148.19999999999999</v>
      </c>
      <c r="C2201" s="1"/>
    </row>
    <row r="2202" spans="1:3" x14ac:dyDescent="0.25">
      <c r="A2202" s="3">
        <f t="shared" si="50"/>
        <v>2185</v>
      </c>
      <c r="B2202" s="4">
        <v>148.1</v>
      </c>
      <c r="C2202" s="1"/>
    </row>
    <row r="2203" spans="1:3" x14ac:dyDescent="0.25">
      <c r="A2203" s="3">
        <f t="shared" si="50"/>
        <v>2186</v>
      </c>
      <c r="B2203" s="4">
        <v>148.1</v>
      </c>
      <c r="C2203" s="1"/>
    </row>
    <row r="2204" spans="1:3" x14ac:dyDescent="0.25">
      <c r="A2204" s="3">
        <f t="shared" si="50"/>
        <v>2187</v>
      </c>
      <c r="B2204" s="4">
        <v>148.1</v>
      </c>
      <c r="C2204" s="1"/>
    </row>
    <row r="2205" spans="1:3" x14ac:dyDescent="0.25">
      <c r="A2205" s="3">
        <f t="shared" si="50"/>
        <v>2188</v>
      </c>
      <c r="B2205" s="4">
        <v>147.9</v>
      </c>
      <c r="C2205" s="1"/>
    </row>
    <row r="2206" spans="1:3" x14ac:dyDescent="0.25">
      <c r="A2206" s="3">
        <f t="shared" si="50"/>
        <v>2189</v>
      </c>
      <c r="B2206" s="4">
        <v>147.9</v>
      </c>
      <c r="C2206" s="1"/>
    </row>
    <row r="2207" spans="1:3" x14ac:dyDescent="0.25">
      <c r="A2207" s="3">
        <f t="shared" si="50"/>
        <v>2190</v>
      </c>
      <c r="B2207" s="4">
        <v>147.9</v>
      </c>
      <c r="C2207" s="1"/>
    </row>
    <row r="2208" spans="1:3" x14ac:dyDescent="0.25">
      <c r="A2208" s="3">
        <f t="shared" si="50"/>
        <v>2191</v>
      </c>
      <c r="B2208" s="4">
        <v>147.69999999999999</v>
      </c>
      <c r="C2208" s="1"/>
    </row>
    <row r="2209" spans="1:3" x14ac:dyDescent="0.25">
      <c r="A2209" s="3">
        <f t="shared" si="50"/>
        <v>2192</v>
      </c>
      <c r="B2209" s="4">
        <v>147.69999999999999</v>
      </c>
      <c r="C2209" s="1"/>
    </row>
    <row r="2210" spans="1:3" x14ac:dyDescent="0.25">
      <c r="A2210" s="3">
        <f t="shared" si="50"/>
        <v>2193</v>
      </c>
      <c r="B2210" s="4">
        <v>147.69999999999999</v>
      </c>
      <c r="C2210" s="1"/>
    </row>
    <row r="2211" spans="1:3" x14ac:dyDescent="0.25">
      <c r="A2211" s="3">
        <f t="shared" si="50"/>
        <v>2194</v>
      </c>
      <c r="B2211" s="4">
        <v>147.69999999999999</v>
      </c>
      <c r="C2211" s="1"/>
    </row>
    <row r="2212" spans="1:3" x14ac:dyDescent="0.25">
      <c r="A2212" s="3">
        <f t="shared" si="50"/>
        <v>2195</v>
      </c>
      <c r="B2212" s="4">
        <v>147.5</v>
      </c>
      <c r="C2212" s="1"/>
    </row>
    <row r="2213" spans="1:3" x14ac:dyDescent="0.25">
      <c r="A2213" s="3">
        <f t="shared" si="50"/>
        <v>2196</v>
      </c>
      <c r="B2213" s="4">
        <v>147.5</v>
      </c>
      <c r="C2213" s="1"/>
    </row>
    <row r="2214" spans="1:3" x14ac:dyDescent="0.25">
      <c r="A2214" s="3">
        <f t="shared" si="50"/>
        <v>2197</v>
      </c>
      <c r="B2214" s="4">
        <v>147.5</v>
      </c>
      <c r="C2214" s="1"/>
    </row>
    <row r="2215" spans="1:3" x14ac:dyDescent="0.25">
      <c r="A2215" s="3">
        <f t="shared" si="50"/>
        <v>2198</v>
      </c>
      <c r="B2215" s="4">
        <v>147.19999999999999</v>
      </c>
      <c r="C2215" s="1"/>
    </row>
    <row r="2216" spans="1:3" x14ac:dyDescent="0.25">
      <c r="A2216" s="3">
        <f t="shared" si="50"/>
        <v>2199</v>
      </c>
      <c r="B2216" s="4">
        <v>147.19999999999999</v>
      </c>
      <c r="C2216" s="1"/>
    </row>
    <row r="2217" spans="1:3" x14ac:dyDescent="0.25">
      <c r="A2217" s="3">
        <f t="shared" si="50"/>
        <v>2200</v>
      </c>
      <c r="B2217" s="4">
        <v>147.19999999999999</v>
      </c>
      <c r="C2217" s="1"/>
    </row>
    <row r="2218" spans="1:3" x14ac:dyDescent="0.25">
      <c r="A2218" s="3">
        <f t="shared" si="50"/>
        <v>2201</v>
      </c>
      <c r="B2218" s="4">
        <v>147.19999999999999</v>
      </c>
      <c r="C2218" s="1"/>
    </row>
    <row r="2219" spans="1:3" x14ac:dyDescent="0.25">
      <c r="A2219" s="3">
        <f t="shared" si="50"/>
        <v>2202</v>
      </c>
      <c r="B2219" s="4">
        <v>147.19999999999999</v>
      </c>
      <c r="C2219" s="1"/>
    </row>
    <row r="2220" spans="1:3" x14ac:dyDescent="0.25">
      <c r="A2220" s="3">
        <f t="shared" si="50"/>
        <v>2203</v>
      </c>
      <c r="B2220" s="4">
        <v>147.19999999999999</v>
      </c>
      <c r="C2220" s="1"/>
    </row>
    <row r="2221" spans="1:3" x14ac:dyDescent="0.25">
      <c r="A2221" s="3">
        <f t="shared" si="50"/>
        <v>2204</v>
      </c>
      <c r="B2221" s="4">
        <v>146.9</v>
      </c>
      <c r="C2221" s="1"/>
    </row>
    <row r="2222" spans="1:3" x14ac:dyDescent="0.25">
      <c r="A2222" s="3">
        <f t="shared" si="50"/>
        <v>2205</v>
      </c>
      <c r="B2222" s="4">
        <v>146.9</v>
      </c>
      <c r="C2222" s="1"/>
    </row>
    <row r="2223" spans="1:3" x14ac:dyDescent="0.25">
      <c r="A2223" s="3">
        <f t="shared" si="50"/>
        <v>2206</v>
      </c>
      <c r="B2223" s="4">
        <v>146.9</v>
      </c>
      <c r="C2223" s="1"/>
    </row>
    <row r="2224" spans="1:3" x14ac:dyDescent="0.25">
      <c r="A2224" s="3">
        <f t="shared" si="50"/>
        <v>2207</v>
      </c>
      <c r="B2224" s="4">
        <v>146.6</v>
      </c>
      <c r="C2224" s="1"/>
    </row>
    <row r="2225" spans="1:3" x14ac:dyDescent="0.25">
      <c r="A2225" s="3">
        <f t="shared" si="50"/>
        <v>2208</v>
      </c>
      <c r="B2225" s="4">
        <v>146.6</v>
      </c>
      <c r="C2225" s="1"/>
    </row>
    <row r="2226" spans="1:3" x14ac:dyDescent="0.25">
      <c r="A2226" s="3">
        <f t="shared" si="50"/>
        <v>2209</v>
      </c>
      <c r="B2226" s="4">
        <v>146.6</v>
      </c>
      <c r="C2226" s="1"/>
    </row>
    <row r="2227" spans="1:3" x14ac:dyDescent="0.25">
      <c r="A2227" s="3">
        <f t="shared" si="50"/>
        <v>2210</v>
      </c>
      <c r="B2227" s="4">
        <v>146.6</v>
      </c>
      <c r="C2227" s="1"/>
    </row>
    <row r="2228" spans="1:3" x14ac:dyDescent="0.25">
      <c r="A2228" s="3">
        <f t="shared" si="50"/>
        <v>2211</v>
      </c>
      <c r="B2228" s="4">
        <v>146.6</v>
      </c>
      <c r="C2228" s="1"/>
    </row>
    <row r="2229" spans="1:3" x14ac:dyDescent="0.25">
      <c r="A2229" s="3">
        <f t="shared" si="50"/>
        <v>2212</v>
      </c>
      <c r="B2229" s="4">
        <v>146.6</v>
      </c>
      <c r="C2229" s="1"/>
    </row>
    <row r="2230" spans="1:3" x14ac:dyDescent="0.25">
      <c r="A2230" s="3">
        <f t="shared" si="50"/>
        <v>2213</v>
      </c>
      <c r="B2230" s="4">
        <v>146.6</v>
      </c>
      <c r="C2230" s="1"/>
    </row>
    <row r="2231" spans="1:3" x14ac:dyDescent="0.25">
      <c r="A2231" s="3">
        <f t="shared" si="50"/>
        <v>2214</v>
      </c>
      <c r="B2231" s="4">
        <v>146</v>
      </c>
      <c r="C2231" s="1"/>
    </row>
    <row r="2232" spans="1:3" x14ac:dyDescent="0.25">
      <c r="A2232" s="3">
        <f t="shared" si="50"/>
        <v>2215</v>
      </c>
      <c r="B2232" s="4">
        <v>146</v>
      </c>
      <c r="C2232" s="1"/>
    </row>
    <row r="2233" spans="1:3" x14ac:dyDescent="0.25">
      <c r="A2233" s="3">
        <f t="shared" si="50"/>
        <v>2216</v>
      </c>
      <c r="B2233" s="4">
        <v>146</v>
      </c>
      <c r="C2233" s="1"/>
    </row>
    <row r="2234" spans="1:3" x14ac:dyDescent="0.25">
      <c r="A2234" s="3">
        <f t="shared" si="50"/>
        <v>2217</v>
      </c>
      <c r="B2234" s="4">
        <v>146.1</v>
      </c>
      <c r="C2234" s="1"/>
    </row>
    <row r="2235" spans="1:3" x14ac:dyDescent="0.25">
      <c r="A2235" s="3">
        <f t="shared" si="50"/>
        <v>2218</v>
      </c>
      <c r="B2235" s="4">
        <v>146.1</v>
      </c>
      <c r="C2235" s="1"/>
    </row>
    <row r="2236" spans="1:3" x14ac:dyDescent="0.25">
      <c r="A2236" s="3">
        <f t="shared" si="50"/>
        <v>2219</v>
      </c>
      <c r="B2236" s="4">
        <v>146.1</v>
      </c>
      <c r="C2236" s="1"/>
    </row>
    <row r="2237" spans="1:3" x14ac:dyDescent="0.25">
      <c r="A2237" s="3">
        <f t="shared" si="50"/>
        <v>2220</v>
      </c>
      <c r="B2237" s="4">
        <v>145.80000000000001</v>
      </c>
      <c r="C2237" s="1"/>
    </row>
    <row r="2238" spans="1:3" x14ac:dyDescent="0.25">
      <c r="A2238" s="3">
        <f t="shared" si="50"/>
        <v>2221</v>
      </c>
      <c r="B2238" s="4">
        <v>145.80000000000001</v>
      </c>
      <c r="C2238" s="1"/>
    </row>
    <row r="2239" spans="1:3" x14ac:dyDescent="0.25">
      <c r="A2239" s="3">
        <f t="shared" si="50"/>
        <v>2222</v>
      </c>
      <c r="B2239" s="4">
        <v>145.80000000000001</v>
      </c>
      <c r="C2239" s="1"/>
    </row>
    <row r="2240" spans="1:3" x14ac:dyDescent="0.25">
      <c r="A2240" s="3">
        <f t="shared" si="50"/>
        <v>2223</v>
      </c>
      <c r="B2240" s="4">
        <v>145.5</v>
      </c>
      <c r="C2240" s="1"/>
    </row>
    <row r="2241" spans="1:3" x14ac:dyDescent="0.25">
      <c r="A2241" s="3">
        <f t="shared" si="50"/>
        <v>2224</v>
      </c>
      <c r="B2241" s="4">
        <v>145.5</v>
      </c>
      <c r="C2241" s="1"/>
    </row>
    <row r="2242" spans="1:3" x14ac:dyDescent="0.25">
      <c r="A2242" s="3">
        <f t="shared" si="50"/>
        <v>2225</v>
      </c>
      <c r="B2242" s="4">
        <v>145.5</v>
      </c>
      <c r="C2242" s="1"/>
    </row>
    <row r="2243" spans="1:3" x14ac:dyDescent="0.25">
      <c r="A2243" s="3">
        <f t="shared" si="50"/>
        <v>2226</v>
      </c>
      <c r="B2243" s="4">
        <v>145.5</v>
      </c>
      <c r="C2243" s="1"/>
    </row>
    <row r="2244" spans="1:3" x14ac:dyDescent="0.25">
      <c r="A2244" s="3">
        <f t="shared" si="50"/>
        <v>2227</v>
      </c>
      <c r="B2244" s="4">
        <v>145.19999999999999</v>
      </c>
      <c r="C2244" s="1"/>
    </row>
    <row r="2245" spans="1:3" x14ac:dyDescent="0.25">
      <c r="A2245" s="3">
        <f t="shared" si="50"/>
        <v>2228</v>
      </c>
      <c r="B2245" s="4">
        <v>145.19999999999999</v>
      </c>
      <c r="C2245" s="1"/>
    </row>
    <row r="2246" spans="1:3" x14ac:dyDescent="0.25">
      <c r="A2246" s="3">
        <f t="shared" si="50"/>
        <v>2229</v>
      </c>
      <c r="B2246" s="4">
        <v>145.19999999999999</v>
      </c>
      <c r="C2246" s="1"/>
    </row>
    <row r="2247" spans="1:3" x14ac:dyDescent="0.25">
      <c r="A2247" s="3">
        <f t="shared" si="50"/>
        <v>2230</v>
      </c>
      <c r="B2247" s="4">
        <v>144.80000000000001</v>
      </c>
      <c r="C2247" s="1"/>
    </row>
    <row r="2248" spans="1:3" x14ac:dyDescent="0.25">
      <c r="A2248" s="3">
        <f t="shared" si="50"/>
        <v>2231</v>
      </c>
      <c r="B2248" s="4">
        <v>144.80000000000001</v>
      </c>
      <c r="C2248" s="1"/>
    </row>
    <row r="2249" spans="1:3" x14ac:dyDescent="0.25">
      <c r="A2249" s="3">
        <f t="shared" si="50"/>
        <v>2232</v>
      </c>
      <c r="B2249" s="4">
        <v>144.80000000000001</v>
      </c>
      <c r="C2249" s="1"/>
    </row>
    <row r="2250" spans="1:3" x14ac:dyDescent="0.25">
      <c r="A2250" s="3">
        <f t="shared" si="50"/>
        <v>2233</v>
      </c>
      <c r="B2250" s="4">
        <v>144.69999999999999</v>
      </c>
      <c r="C2250" s="1"/>
    </row>
    <row r="2251" spans="1:3" x14ac:dyDescent="0.25">
      <c r="A2251" s="3">
        <f t="shared" si="50"/>
        <v>2234</v>
      </c>
      <c r="B2251" s="4">
        <v>144.69999999999999</v>
      </c>
      <c r="C2251" s="1"/>
    </row>
    <row r="2252" spans="1:3" x14ac:dyDescent="0.25">
      <c r="A2252" s="3">
        <f t="shared" si="50"/>
        <v>2235</v>
      </c>
      <c r="B2252" s="4">
        <v>144.69999999999999</v>
      </c>
      <c r="C2252" s="1"/>
    </row>
    <row r="2253" spans="1:3" x14ac:dyDescent="0.25">
      <c r="A2253" s="3">
        <f t="shared" si="50"/>
        <v>2236</v>
      </c>
      <c r="B2253" s="4">
        <v>144.5</v>
      </c>
      <c r="C2253" s="1"/>
    </row>
    <row r="2254" spans="1:3" x14ac:dyDescent="0.25">
      <c r="A2254" s="3">
        <f t="shared" si="50"/>
        <v>2237</v>
      </c>
      <c r="B2254" s="4">
        <v>144.5</v>
      </c>
      <c r="C2254" s="1"/>
    </row>
    <row r="2255" spans="1:3" x14ac:dyDescent="0.25">
      <c r="A2255" s="3">
        <f t="shared" si="50"/>
        <v>2238</v>
      </c>
      <c r="B2255" s="4">
        <v>144.5</v>
      </c>
      <c r="C2255" s="1"/>
    </row>
    <row r="2256" spans="1:3" x14ac:dyDescent="0.25">
      <c r="A2256" s="3">
        <f t="shared" si="50"/>
        <v>2239</v>
      </c>
      <c r="B2256" s="4">
        <v>144.19999999999999</v>
      </c>
      <c r="C2256" s="1"/>
    </row>
    <row r="2257" spans="1:3" x14ac:dyDescent="0.25">
      <c r="A2257" s="3">
        <f t="shared" si="50"/>
        <v>2240</v>
      </c>
      <c r="B2257" s="4">
        <v>144.19999999999999</v>
      </c>
      <c r="C2257" s="1"/>
    </row>
    <row r="2258" spans="1:3" x14ac:dyDescent="0.25">
      <c r="A2258" s="3">
        <f t="shared" si="50"/>
        <v>2241</v>
      </c>
      <c r="B2258" s="4">
        <v>144.19999999999999</v>
      </c>
      <c r="C2258" s="1"/>
    </row>
    <row r="2259" spans="1:3" x14ac:dyDescent="0.25">
      <c r="A2259" s="3">
        <f t="shared" ref="A2259:A2322" si="51">A2258+1</f>
        <v>2242</v>
      </c>
      <c r="B2259" s="4">
        <v>144.19999999999999</v>
      </c>
      <c r="C2259" s="1"/>
    </row>
    <row r="2260" spans="1:3" x14ac:dyDescent="0.25">
      <c r="A2260" s="3">
        <f t="shared" si="51"/>
        <v>2243</v>
      </c>
      <c r="B2260" s="4">
        <v>143.9</v>
      </c>
      <c r="C2260" s="1"/>
    </row>
    <row r="2261" spans="1:3" x14ac:dyDescent="0.25">
      <c r="A2261" s="3">
        <f t="shared" si="51"/>
        <v>2244</v>
      </c>
      <c r="B2261" s="4">
        <v>143.9</v>
      </c>
      <c r="C2261" s="1"/>
    </row>
    <row r="2262" spans="1:3" x14ac:dyDescent="0.25">
      <c r="A2262" s="3">
        <f t="shared" si="51"/>
        <v>2245</v>
      </c>
      <c r="B2262" s="4">
        <v>143.9</v>
      </c>
      <c r="C2262" s="1"/>
    </row>
    <row r="2263" spans="1:3" x14ac:dyDescent="0.25">
      <c r="A2263" s="3">
        <f t="shared" si="51"/>
        <v>2246</v>
      </c>
      <c r="B2263" s="4">
        <v>143.5</v>
      </c>
      <c r="C2263" s="1"/>
    </row>
    <row r="2264" spans="1:3" x14ac:dyDescent="0.25">
      <c r="A2264" s="3">
        <f t="shared" si="51"/>
        <v>2247</v>
      </c>
      <c r="B2264" s="4">
        <v>143.5</v>
      </c>
      <c r="C2264" s="1"/>
    </row>
    <row r="2265" spans="1:3" x14ac:dyDescent="0.25">
      <c r="A2265" s="3">
        <f t="shared" si="51"/>
        <v>2248</v>
      </c>
      <c r="B2265" s="4">
        <v>143.5</v>
      </c>
      <c r="C2265" s="1"/>
    </row>
    <row r="2266" spans="1:3" x14ac:dyDescent="0.25">
      <c r="A2266" s="3">
        <f t="shared" si="51"/>
        <v>2249</v>
      </c>
      <c r="B2266" s="4">
        <v>143.6</v>
      </c>
      <c r="C2266" s="1"/>
    </row>
    <row r="2267" spans="1:3" x14ac:dyDescent="0.25">
      <c r="A2267" s="3">
        <f t="shared" si="51"/>
        <v>2250</v>
      </c>
      <c r="B2267" s="4">
        <v>143.6</v>
      </c>
      <c r="C2267" s="1"/>
    </row>
    <row r="2268" spans="1:3" x14ac:dyDescent="0.25">
      <c r="A2268" s="3">
        <f t="shared" si="51"/>
        <v>2251</v>
      </c>
      <c r="B2268" s="4">
        <v>143.6</v>
      </c>
      <c r="C2268" s="1"/>
    </row>
    <row r="2269" spans="1:3" x14ac:dyDescent="0.25">
      <c r="A2269" s="3">
        <f t="shared" si="51"/>
        <v>2252</v>
      </c>
      <c r="B2269" s="4">
        <v>143.30000000000001</v>
      </c>
      <c r="C2269" s="1"/>
    </row>
    <row r="2270" spans="1:3" x14ac:dyDescent="0.25">
      <c r="A2270" s="3">
        <f t="shared" si="51"/>
        <v>2253</v>
      </c>
      <c r="B2270" s="4">
        <v>143.30000000000001</v>
      </c>
      <c r="C2270" s="1"/>
    </row>
    <row r="2271" spans="1:3" x14ac:dyDescent="0.25">
      <c r="A2271" s="3">
        <f t="shared" si="51"/>
        <v>2254</v>
      </c>
      <c r="B2271" s="4">
        <v>143.30000000000001</v>
      </c>
      <c r="C2271" s="1"/>
    </row>
    <row r="2272" spans="1:3" x14ac:dyDescent="0.25">
      <c r="A2272" s="3">
        <f t="shared" si="51"/>
        <v>2255</v>
      </c>
      <c r="B2272" s="4">
        <v>142.80000000000001</v>
      </c>
      <c r="C2272" s="1"/>
    </row>
    <row r="2273" spans="1:3" x14ac:dyDescent="0.25">
      <c r="A2273" s="3">
        <f t="shared" si="51"/>
        <v>2256</v>
      </c>
      <c r="B2273" s="4">
        <v>142.80000000000001</v>
      </c>
      <c r="C2273" s="1"/>
    </row>
    <row r="2274" spans="1:3" x14ac:dyDescent="0.25">
      <c r="A2274" s="3">
        <f t="shared" si="51"/>
        <v>2257</v>
      </c>
      <c r="B2274" s="4">
        <v>142.80000000000001</v>
      </c>
      <c r="C2274" s="1"/>
    </row>
    <row r="2275" spans="1:3" x14ac:dyDescent="0.25">
      <c r="A2275" s="3">
        <f t="shared" si="51"/>
        <v>2258</v>
      </c>
      <c r="B2275" s="4">
        <v>142.80000000000001</v>
      </c>
      <c r="C2275" s="1"/>
    </row>
    <row r="2276" spans="1:3" x14ac:dyDescent="0.25">
      <c r="A2276" s="3">
        <f t="shared" si="51"/>
        <v>2259</v>
      </c>
      <c r="B2276" s="4">
        <v>142.69999999999999</v>
      </c>
      <c r="C2276" s="1"/>
    </row>
    <row r="2277" spans="1:3" x14ac:dyDescent="0.25">
      <c r="A2277" s="3">
        <f t="shared" si="51"/>
        <v>2260</v>
      </c>
      <c r="B2277" s="4">
        <v>142.69999999999999</v>
      </c>
      <c r="C2277" s="1"/>
    </row>
    <row r="2278" spans="1:3" x14ac:dyDescent="0.25">
      <c r="A2278" s="3">
        <f t="shared" si="51"/>
        <v>2261</v>
      </c>
      <c r="B2278" s="4">
        <v>142.69999999999999</v>
      </c>
      <c r="C2278" s="1"/>
    </row>
    <row r="2279" spans="1:3" x14ac:dyDescent="0.25">
      <c r="A2279" s="3">
        <f t="shared" si="51"/>
        <v>2262</v>
      </c>
      <c r="B2279" s="4">
        <v>142.30000000000001</v>
      </c>
      <c r="C2279" s="1"/>
    </row>
    <row r="2280" spans="1:3" x14ac:dyDescent="0.25">
      <c r="A2280" s="3">
        <f t="shared" si="51"/>
        <v>2263</v>
      </c>
      <c r="B2280" s="4">
        <v>142.30000000000001</v>
      </c>
      <c r="C2280" s="1"/>
    </row>
    <row r="2281" spans="1:3" x14ac:dyDescent="0.25">
      <c r="A2281" s="3">
        <f t="shared" si="51"/>
        <v>2264</v>
      </c>
      <c r="B2281" s="4">
        <v>142.30000000000001</v>
      </c>
      <c r="C2281" s="1"/>
    </row>
    <row r="2282" spans="1:3" x14ac:dyDescent="0.25">
      <c r="A2282" s="3">
        <f t="shared" si="51"/>
        <v>2265</v>
      </c>
      <c r="B2282" s="4">
        <v>142.9</v>
      </c>
      <c r="C2282" s="1"/>
    </row>
    <row r="2283" spans="1:3" x14ac:dyDescent="0.25">
      <c r="A2283" s="3">
        <f t="shared" si="51"/>
        <v>2266</v>
      </c>
      <c r="B2283" s="4">
        <v>142.9</v>
      </c>
      <c r="C2283" s="1"/>
    </row>
    <row r="2284" spans="1:3" x14ac:dyDescent="0.25">
      <c r="A2284" s="3">
        <f t="shared" si="51"/>
        <v>2267</v>
      </c>
      <c r="B2284" s="4">
        <v>142.9</v>
      </c>
      <c r="C2284" s="1"/>
    </row>
    <row r="2285" spans="1:3" x14ac:dyDescent="0.25">
      <c r="A2285" s="3">
        <f t="shared" si="51"/>
        <v>2268</v>
      </c>
      <c r="B2285" s="4">
        <v>142.1</v>
      </c>
      <c r="C2285" s="1"/>
    </row>
    <row r="2286" spans="1:3" x14ac:dyDescent="0.25">
      <c r="A2286" s="3">
        <f t="shared" si="51"/>
        <v>2269</v>
      </c>
      <c r="B2286" s="4">
        <v>142.1</v>
      </c>
      <c r="C2286" s="1"/>
    </row>
    <row r="2287" spans="1:3" x14ac:dyDescent="0.25">
      <c r="A2287" s="3">
        <f t="shared" si="51"/>
        <v>2270</v>
      </c>
      <c r="B2287" s="4">
        <v>142.1</v>
      </c>
      <c r="C2287" s="1"/>
    </row>
    <row r="2288" spans="1:3" x14ac:dyDescent="0.25">
      <c r="A2288" s="3">
        <f t="shared" si="51"/>
        <v>2271</v>
      </c>
      <c r="B2288" s="4">
        <v>141.80000000000001</v>
      </c>
      <c r="C2288" s="1"/>
    </row>
    <row r="2289" spans="1:3" x14ac:dyDescent="0.25">
      <c r="A2289" s="3">
        <f t="shared" si="51"/>
        <v>2272</v>
      </c>
      <c r="B2289" s="4">
        <v>141.80000000000001</v>
      </c>
      <c r="C2289" s="1"/>
    </row>
    <row r="2290" spans="1:3" x14ac:dyDescent="0.25">
      <c r="A2290" s="3">
        <f t="shared" si="51"/>
        <v>2273</v>
      </c>
      <c r="B2290" s="4">
        <v>141.80000000000001</v>
      </c>
      <c r="C2290" s="1"/>
    </row>
    <row r="2291" spans="1:3" x14ac:dyDescent="0.25">
      <c r="A2291" s="3">
        <f t="shared" si="51"/>
        <v>2274</v>
      </c>
      <c r="B2291" s="4">
        <v>141.80000000000001</v>
      </c>
      <c r="C2291" s="1"/>
    </row>
    <row r="2292" spans="1:3" x14ac:dyDescent="0.25">
      <c r="A2292" s="3">
        <f t="shared" si="51"/>
        <v>2275</v>
      </c>
      <c r="B2292" s="4">
        <v>141.5</v>
      </c>
      <c r="C2292" s="1"/>
    </row>
    <row r="2293" spans="1:3" x14ac:dyDescent="0.25">
      <c r="A2293" s="3">
        <f t="shared" si="51"/>
        <v>2276</v>
      </c>
      <c r="B2293" s="4">
        <v>141.5</v>
      </c>
      <c r="C2293" s="1"/>
    </row>
    <row r="2294" spans="1:3" x14ac:dyDescent="0.25">
      <c r="A2294" s="3">
        <f t="shared" si="51"/>
        <v>2277</v>
      </c>
      <c r="B2294" s="4">
        <v>141.5</v>
      </c>
      <c r="C2294" s="1"/>
    </row>
    <row r="2295" spans="1:3" x14ac:dyDescent="0.25">
      <c r="A2295" s="3">
        <f t="shared" si="51"/>
        <v>2278</v>
      </c>
      <c r="B2295" s="4">
        <v>141.1</v>
      </c>
      <c r="C2295" s="1"/>
    </row>
    <row r="2296" spans="1:3" x14ac:dyDescent="0.25">
      <c r="A2296" s="3">
        <f t="shared" si="51"/>
        <v>2279</v>
      </c>
      <c r="B2296" s="4">
        <v>141.1</v>
      </c>
      <c r="C2296" s="1"/>
    </row>
    <row r="2297" spans="1:3" x14ac:dyDescent="0.25">
      <c r="A2297" s="3">
        <f t="shared" si="51"/>
        <v>2280</v>
      </c>
      <c r="B2297" s="4">
        <v>141.1</v>
      </c>
      <c r="C2297" s="1"/>
    </row>
    <row r="2298" spans="1:3" x14ac:dyDescent="0.25">
      <c r="A2298" s="3">
        <f t="shared" si="51"/>
        <v>2281</v>
      </c>
      <c r="B2298" s="4">
        <v>141.19999999999999</v>
      </c>
      <c r="C2298" s="1"/>
    </row>
    <row r="2299" spans="1:3" x14ac:dyDescent="0.25">
      <c r="A2299" s="3">
        <f t="shared" si="51"/>
        <v>2282</v>
      </c>
      <c r="B2299" s="4">
        <v>141.19999999999999</v>
      </c>
      <c r="C2299" s="1"/>
    </row>
    <row r="2300" spans="1:3" x14ac:dyDescent="0.25">
      <c r="A2300" s="3">
        <f t="shared" si="51"/>
        <v>2283</v>
      </c>
      <c r="B2300" s="4">
        <v>141.19999999999999</v>
      </c>
      <c r="C2300" s="1"/>
    </row>
    <row r="2301" spans="1:3" x14ac:dyDescent="0.25">
      <c r="A2301" s="3">
        <f t="shared" si="51"/>
        <v>2284</v>
      </c>
      <c r="B2301" s="4">
        <v>141.1</v>
      </c>
      <c r="C2301" s="1"/>
    </row>
    <row r="2302" spans="1:3" x14ac:dyDescent="0.25">
      <c r="A2302" s="3">
        <f t="shared" si="51"/>
        <v>2285</v>
      </c>
      <c r="B2302" s="4">
        <v>141.1</v>
      </c>
      <c r="C2302" s="1"/>
    </row>
    <row r="2303" spans="1:3" x14ac:dyDescent="0.25">
      <c r="A2303" s="3">
        <f t="shared" si="51"/>
        <v>2286</v>
      </c>
      <c r="B2303" s="4">
        <v>141.1</v>
      </c>
      <c r="C2303" s="1"/>
    </row>
    <row r="2304" spans="1:3" x14ac:dyDescent="0.25">
      <c r="A2304" s="3">
        <f t="shared" si="51"/>
        <v>2287</v>
      </c>
      <c r="B2304" s="4">
        <v>140.6</v>
      </c>
      <c r="C2304" s="1"/>
    </row>
    <row r="2305" spans="1:3" x14ac:dyDescent="0.25">
      <c r="A2305" s="3">
        <f t="shared" si="51"/>
        <v>2288</v>
      </c>
      <c r="B2305" s="4">
        <v>140.6</v>
      </c>
      <c r="C2305" s="1"/>
    </row>
    <row r="2306" spans="1:3" x14ac:dyDescent="0.25">
      <c r="A2306" s="3">
        <f t="shared" si="51"/>
        <v>2289</v>
      </c>
      <c r="B2306" s="4">
        <v>140.6</v>
      </c>
      <c r="C2306" s="1"/>
    </row>
    <row r="2307" spans="1:3" x14ac:dyDescent="0.25">
      <c r="A2307" s="3">
        <f t="shared" si="51"/>
        <v>2290</v>
      </c>
      <c r="B2307" s="4">
        <v>140.6</v>
      </c>
      <c r="C2307" s="1"/>
    </row>
    <row r="2308" spans="1:3" x14ac:dyDescent="0.25">
      <c r="A2308" s="3">
        <f t="shared" si="51"/>
        <v>2291</v>
      </c>
      <c r="B2308" s="4">
        <v>140.6</v>
      </c>
      <c r="C2308" s="1"/>
    </row>
    <row r="2309" spans="1:3" x14ac:dyDescent="0.25">
      <c r="A2309" s="3">
        <f t="shared" si="51"/>
        <v>2292</v>
      </c>
      <c r="B2309" s="4">
        <v>140.6</v>
      </c>
      <c r="C2309" s="1"/>
    </row>
    <row r="2310" spans="1:3" x14ac:dyDescent="0.25">
      <c r="A2310" s="3">
        <f t="shared" si="51"/>
        <v>2293</v>
      </c>
      <c r="B2310" s="4">
        <v>140.6</v>
      </c>
      <c r="C2310" s="1"/>
    </row>
    <row r="2311" spans="1:3" x14ac:dyDescent="0.25">
      <c r="A2311" s="3">
        <f t="shared" si="51"/>
        <v>2294</v>
      </c>
      <c r="B2311" s="4">
        <v>140</v>
      </c>
      <c r="C2311" s="1"/>
    </row>
    <row r="2312" spans="1:3" x14ac:dyDescent="0.25">
      <c r="A2312" s="3">
        <f t="shared" si="51"/>
        <v>2295</v>
      </c>
      <c r="B2312" s="4">
        <v>140</v>
      </c>
      <c r="C2312" s="1"/>
    </row>
    <row r="2313" spans="1:3" x14ac:dyDescent="0.25">
      <c r="A2313" s="3">
        <f t="shared" si="51"/>
        <v>2296</v>
      </c>
      <c r="B2313" s="4">
        <v>140</v>
      </c>
      <c r="C2313" s="1"/>
    </row>
    <row r="2314" spans="1:3" x14ac:dyDescent="0.25">
      <c r="A2314" s="3">
        <f t="shared" si="51"/>
        <v>2297</v>
      </c>
      <c r="B2314" s="4">
        <v>140.1</v>
      </c>
      <c r="C2314" s="1"/>
    </row>
    <row r="2315" spans="1:3" x14ac:dyDescent="0.25">
      <c r="A2315" s="3">
        <f t="shared" si="51"/>
        <v>2298</v>
      </c>
      <c r="B2315" s="4">
        <v>140.1</v>
      </c>
      <c r="C2315" s="1"/>
    </row>
    <row r="2316" spans="1:3" x14ac:dyDescent="0.25">
      <c r="A2316" s="3">
        <f t="shared" si="51"/>
        <v>2299</v>
      </c>
      <c r="B2316" s="4">
        <v>140.1</v>
      </c>
      <c r="C2316" s="1"/>
    </row>
    <row r="2317" spans="1:3" x14ac:dyDescent="0.25">
      <c r="A2317" s="3">
        <f t="shared" si="51"/>
        <v>2300</v>
      </c>
      <c r="B2317" s="4">
        <v>139.80000000000001</v>
      </c>
      <c r="C2317" s="1"/>
    </row>
    <row r="2318" spans="1:3" x14ac:dyDescent="0.25">
      <c r="A2318" s="3">
        <f t="shared" si="51"/>
        <v>2301</v>
      </c>
      <c r="B2318" s="4">
        <v>139.80000000000001</v>
      </c>
      <c r="C2318" s="1"/>
    </row>
    <row r="2319" spans="1:3" x14ac:dyDescent="0.25">
      <c r="A2319" s="3">
        <f t="shared" si="51"/>
        <v>2302</v>
      </c>
      <c r="B2319" s="4">
        <v>139.80000000000001</v>
      </c>
      <c r="C2319" s="1"/>
    </row>
    <row r="2320" spans="1:3" x14ac:dyDescent="0.25">
      <c r="A2320" s="3">
        <f t="shared" si="51"/>
        <v>2303</v>
      </c>
      <c r="B2320" s="4">
        <v>139.5</v>
      </c>
      <c r="C2320" s="1"/>
    </row>
    <row r="2321" spans="1:3" x14ac:dyDescent="0.25">
      <c r="A2321" s="3">
        <f t="shared" si="51"/>
        <v>2304</v>
      </c>
      <c r="B2321" s="4">
        <v>139.5</v>
      </c>
      <c r="C2321" s="1"/>
    </row>
    <row r="2322" spans="1:3" x14ac:dyDescent="0.25">
      <c r="A2322" s="3">
        <f t="shared" si="51"/>
        <v>2305</v>
      </c>
      <c r="B2322" s="4">
        <v>139.5</v>
      </c>
      <c r="C2322" s="1"/>
    </row>
    <row r="2323" spans="1:3" x14ac:dyDescent="0.25">
      <c r="A2323" s="3">
        <f t="shared" ref="A2323:A2386" si="52">A2322+1</f>
        <v>2306</v>
      </c>
      <c r="B2323" s="4">
        <v>139.5</v>
      </c>
      <c r="C2323" s="1"/>
    </row>
    <row r="2324" spans="1:3" x14ac:dyDescent="0.25">
      <c r="A2324" s="3">
        <f t="shared" si="52"/>
        <v>2307</v>
      </c>
      <c r="B2324" s="4">
        <v>139.19999999999999</v>
      </c>
      <c r="C2324" s="1"/>
    </row>
    <row r="2325" spans="1:3" x14ac:dyDescent="0.25">
      <c r="A2325" s="3">
        <f t="shared" si="52"/>
        <v>2308</v>
      </c>
      <c r="B2325" s="4">
        <v>139.19999999999999</v>
      </c>
      <c r="C2325" s="1"/>
    </row>
    <row r="2326" spans="1:3" x14ac:dyDescent="0.25">
      <c r="A2326" s="3">
        <f t="shared" si="52"/>
        <v>2309</v>
      </c>
      <c r="B2326" s="4">
        <v>139.19999999999999</v>
      </c>
      <c r="C2326" s="1"/>
    </row>
    <row r="2327" spans="1:3" x14ac:dyDescent="0.25">
      <c r="A2327" s="3">
        <f t="shared" si="52"/>
        <v>2310</v>
      </c>
      <c r="B2327" s="4">
        <v>138.80000000000001</v>
      </c>
      <c r="C2327" s="1"/>
    </row>
    <row r="2328" spans="1:3" x14ac:dyDescent="0.25">
      <c r="A2328" s="3">
        <f t="shared" si="52"/>
        <v>2311</v>
      </c>
      <c r="B2328" s="4">
        <v>138.80000000000001</v>
      </c>
      <c r="C2328" s="1"/>
    </row>
    <row r="2329" spans="1:3" x14ac:dyDescent="0.25">
      <c r="A2329" s="3">
        <f t="shared" si="52"/>
        <v>2312</v>
      </c>
      <c r="B2329" s="4">
        <v>138.80000000000001</v>
      </c>
      <c r="C2329" s="1"/>
    </row>
    <row r="2330" spans="1:3" x14ac:dyDescent="0.25">
      <c r="A2330" s="3">
        <f t="shared" si="52"/>
        <v>2313</v>
      </c>
      <c r="B2330" s="4">
        <v>138.80000000000001</v>
      </c>
      <c r="C2330" s="1"/>
    </row>
    <row r="2331" spans="1:3" x14ac:dyDescent="0.25">
      <c r="A2331" s="3">
        <f t="shared" si="52"/>
        <v>2314</v>
      </c>
      <c r="B2331" s="4">
        <v>138.80000000000001</v>
      </c>
      <c r="C2331" s="1"/>
    </row>
    <row r="2332" spans="1:3" x14ac:dyDescent="0.25">
      <c r="A2332" s="3">
        <f t="shared" si="52"/>
        <v>2315</v>
      </c>
      <c r="B2332" s="4">
        <v>138.80000000000001</v>
      </c>
      <c r="C2332" s="1"/>
    </row>
    <row r="2333" spans="1:3" x14ac:dyDescent="0.25">
      <c r="A2333" s="3">
        <f t="shared" si="52"/>
        <v>2316</v>
      </c>
      <c r="B2333" s="4">
        <v>138.6</v>
      </c>
      <c r="C2333" s="1"/>
    </row>
    <row r="2334" spans="1:3" x14ac:dyDescent="0.25">
      <c r="A2334" s="3">
        <f t="shared" si="52"/>
        <v>2317</v>
      </c>
      <c r="B2334" s="4">
        <v>138.6</v>
      </c>
      <c r="C2334" s="1"/>
    </row>
    <row r="2335" spans="1:3" x14ac:dyDescent="0.25">
      <c r="A2335" s="3">
        <f t="shared" si="52"/>
        <v>2318</v>
      </c>
      <c r="B2335" s="4">
        <v>138.6</v>
      </c>
      <c r="C2335" s="1"/>
    </row>
    <row r="2336" spans="1:3" x14ac:dyDescent="0.25">
      <c r="A2336" s="3">
        <f t="shared" si="52"/>
        <v>2319</v>
      </c>
      <c r="B2336" s="4">
        <v>138.30000000000001</v>
      </c>
      <c r="C2336" s="1"/>
    </row>
    <row r="2337" spans="1:3" x14ac:dyDescent="0.25">
      <c r="A2337" s="3">
        <f t="shared" si="52"/>
        <v>2320</v>
      </c>
      <c r="B2337" s="4">
        <v>138.30000000000001</v>
      </c>
      <c r="C2337" s="1"/>
    </row>
    <row r="2338" spans="1:3" x14ac:dyDescent="0.25">
      <c r="A2338" s="3">
        <f t="shared" si="52"/>
        <v>2321</v>
      </c>
      <c r="B2338" s="4">
        <v>138.30000000000001</v>
      </c>
      <c r="C2338" s="1"/>
    </row>
    <row r="2339" spans="1:3" x14ac:dyDescent="0.25">
      <c r="A2339" s="3">
        <f t="shared" si="52"/>
        <v>2322</v>
      </c>
      <c r="B2339" s="4">
        <v>138.30000000000001</v>
      </c>
      <c r="C2339" s="1"/>
    </row>
    <row r="2340" spans="1:3" x14ac:dyDescent="0.25">
      <c r="A2340" s="3">
        <f t="shared" si="52"/>
        <v>2323</v>
      </c>
      <c r="B2340" s="4">
        <v>137.80000000000001</v>
      </c>
      <c r="C2340" s="1"/>
    </row>
    <row r="2341" spans="1:3" x14ac:dyDescent="0.25">
      <c r="A2341" s="3">
        <f t="shared" si="52"/>
        <v>2324</v>
      </c>
      <c r="B2341" s="4">
        <v>137.80000000000001</v>
      </c>
      <c r="C2341" s="1"/>
    </row>
    <row r="2342" spans="1:3" x14ac:dyDescent="0.25">
      <c r="A2342" s="3">
        <f t="shared" si="52"/>
        <v>2325</v>
      </c>
      <c r="B2342" s="4">
        <v>137.80000000000001</v>
      </c>
      <c r="C2342" s="1"/>
    </row>
    <row r="2343" spans="1:3" x14ac:dyDescent="0.25">
      <c r="A2343" s="3">
        <f t="shared" si="52"/>
        <v>2326</v>
      </c>
      <c r="B2343" s="4">
        <v>137.4</v>
      </c>
      <c r="C2343" s="1"/>
    </row>
    <row r="2344" spans="1:3" x14ac:dyDescent="0.25">
      <c r="A2344" s="3">
        <f t="shared" si="52"/>
        <v>2327</v>
      </c>
      <c r="B2344" s="4">
        <v>137.4</v>
      </c>
      <c r="C2344" s="1"/>
    </row>
    <row r="2345" spans="1:3" x14ac:dyDescent="0.25">
      <c r="A2345" s="3">
        <f t="shared" si="52"/>
        <v>2328</v>
      </c>
      <c r="B2345" s="4">
        <v>137.4</v>
      </c>
      <c r="C2345" s="1"/>
    </row>
    <row r="2346" spans="1:3" x14ac:dyDescent="0.25">
      <c r="A2346" s="3">
        <f t="shared" si="52"/>
        <v>2329</v>
      </c>
      <c r="B2346" s="4">
        <v>137.5</v>
      </c>
      <c r="C2346" s="1"/>
    </row>
    <row r="2347" spans="1:3" x14ac:dyDescent="0.25">
      <c r="A2347" s="3">
        <f t="shared" si="52"/>
        <v>2330</v>
      </c>
      <c r="B2347" s="4">
        <v>137.5</v>
      </c>
      <c r="C2347" s="1"/>
    </row>
    <row r="2348" spans="1:3" x14ac:dyDescent="0.25">
      <c r="A2348" s="3">
        <f t="shared" si="52"/>
        <v>2331</v>
      </c>
      <c r="B2348" s="4">
        <v>137.5</v>
      </c>
      <c r="C2348" s="1"/>
    </row>
    <row r="2349" spans="1:3" x14ac:dyDescent="0.25">
      <c r="A2349" s="3">
        <f t="shared" si="52"/>
        <v>2332</v>
      </c>
      <c r="B2349" s="4">
        <v>137.30000000000001</v>
      </c>
      <c r="C2349" s="1"/>
    </row>
    <row r="2350" spans="1:3" x14ac:dyDescent="0.25">
      <c r="A2350" s="3">
        <f t="shared" si="52"/>
        <v>2333</v>
      </c>
      <c r="B2350" s="4">
        <v>137.30000000000001</v>
      </c>
      <c r="C2350" s="1"/>
    </row>
    <row r="2351" spans="1:3" x14ac:dyDescent="0.25">
      <c r="A2351" s="3">
        <f t="shared" si="52"/>
        <v>2334</v>
      </c>
      <c r="B2351" s="4">
        <v>137.30000000000001</v>
      </c>
      <c r="C2351" s="1"/>
    </row>
    <row r="2352" spans="1:3" x14ac:dyDescent="0.25">
      <c r="A2352" s="3">
        <f t="shared" si="52"/>
        <v>2335</v>
      </c>
      <c r="B2352" s="4">
        <v>137</v>
      </c>
      <c r="C2352" s="1"/>
    </row>
    <row r="2353" spans="1:3" x14ac:dyDescent="0.25">
      <c r="A2353" s="3">
        <f t="shared" si="52"/>
        <v>2336</v>
      </c>
      <c r="B2353" s="4">
        <v>137</v>
      </c>
      <c r="C2353" s="1"/>
    </row>
    <row r="2354" spans="1:3" x14ac:dyDescent="0.25">
      <c r="A2354" s="3">
        <f t="shared" si="52"/>
        <v>2337</v>
      </c>
      <c r="B2354" s="4">
        <v>137</v>
      </c>
      <c r="C2354" s="1"/>
    </row>
    <row r="2355" spans="1:3" x14ac:dyDescent="0.25">
      <c r="A2355" s="3">
        <f t="shared" si="52"/>
        <v>2338</v>
      </c>
      <c r="B2355" s="4">
        <v>137</v>
      </c>
      <c r="C2355" s="1"/>
    </row>
    <row r="2356" spans="1:3" x14ac:dyDescent="0.25">
      <c r="A2356" s="3">
        <f t="shared" si="52"/>
        <v>2339</v>
      </c>
      <c r="B2356" s="4">
        <v>136.69999999999999</v>
      </c>
      <c r="C2356" s="1"/>
    </row>
    <row r="2357" spans="1:3" x14ac:dyDescent="0.25">
      <c r="A2357" s="3">
        <f t="shared" si="52"/>
        <v>2340</v>
      </c>
      <c r="B2357" s="4">
        <v>136.69999999999999</v>
      </c>
      <c r="C2357" s="1"/>
    </row>
    <row r="2358" spans="1:3" x14ac:dyDescent="0.25">
      <c r="A2358" s="3">
        <f t="shared" si="52"/>
        <v>2341</v>
      </c>
      <c r="B2358" s="4">
        <v>136.69999999999999</v>
      </c>
      <c r="C2358" s="1"/>
    </row>
    <row r="2359" spans="1:3" x14ac:dyDescent="0.25">
      <c r="A2359" s="3">
        <f t="shared" si="52"/>
        <v>2342</v>
      </c>
      <c r="B2359" s="4">
        <v>136.30000000000001</v>
      </c>
      <c r="C2359" s="1"/>
    </row>
    <row r="2360" spans="1:3" x14ac:dyDescent="0.25">
      <c r="A2360" s="3">
        <f t="shared" si="52"/>
        <v>2343</v>
      </c>
      <c r="B2360" s="4">
        <v>136.30000000000001</v>
      </c>
      <c r="C2360" s="1"/>
    </row>
    <row r="2361" spans="1:3" x14ac:dyDescent="0.25">
      <c r="A2361" s="3">
        <f t="shared" si="52"/>
        <v>2344</v>
      </c>
      <c r="B2361" s="4">
        <v>136.30000000000001</v>
      </c>
      <c r="C2361" s="1"/>
    </row>
    <row r="2362" spans="1:3" x14ac:dyDescent="0.25">
      <c r="A2362" s="3">
        <f t="shared" si="52"/>
        <v>2345</v>
      </c>
      <c r="B2362" s="4">
        <v>136.19999999999999</v>
      </c>
      <c r="C2362" s="1"/>
    </row>
    <row r="2363" spans="1:3" x14ac:dyDescent="0.25">
      <c r="A2363" s="3">
        <f t="shared" si="52"/>
        <v>2346</v>
      </c>
      <c r="B2363" s="4">
        <v>136.19999999999999</v>
      </c>
      <c r="C2363" s="1"/>
    </row>
    <row r="2364" spans="1:3" x14ac:dyDescent="0.25">
      <c r="A2364" s="3">
        <f t="shared" si="52"/>
        <v>2347</v>
      </c>
      <c r="B2364" s="4">
        <v>136.19999999999999</v>
      </c>
      <c r="C2364" s="1"/>
    </row>
    <row r="2365" spans="1:3" x14ac:dyDescent="0.25">
      <c r="A2365" s="3">
        <f t="shared" si="52"/>
        <v>2348</v>
      </c>
      <c r="B2365" s="4">
        <v>135.80000000000001</v>
      </c>
      <c r="C2365" s="1"/>
    </row>
    <row r="2366" spans="1:3" x14ac:dyDescent="0.25">
      <c r="A2366" s="3">
        <f t="shared" si="52"/>
        <v>2349</v>
      </c>
      <c r="B2366" s="4">
        <v>135.80000000000001</v>
      </c>
      <c r="C2366" s="1"/>
    </row>
    <row r="2367" spans="1:3" x14ac:dyDescent="0.25">
      <c r="A2367" s="3">
        <f t="shared" si="52"/>
        <v>2350</v>
      </c>
      <c r="B2367" s="4">
        <v>135.80000000000001</v>
      </c>
      <c r="C2367" s="1"/>
    </row>
    <row r="2368" spans="1:3" x14ac:dyDescent="0.25">
      <c r="A2368" s="3">
        <f t="shared" si="52"/>
        <v>2351</v>
      </c>
      <c r="B2368" s="4">
        <v>135.80000000000001</v>
      </c>
      <c r="C2368" s="1"/>
    </row>
    <row r="2369" spans="1:3" x14ac:dyDescent="0.25">
      <c r="A2369" s="3">
        <f t="shared" si="52"/>
        <v>2352</v>
      </c>
      <c r="B2369" s="4">
        <v>135.80000000000001</v>
      </c>
      <c r="C2369" s="1"/>
    </row>
    <row r="2370" spans="1:3" x14ac:dyDescent="0.25">
      <c r="A2370" s="3">
        <f t="shared" si="52"/>
        <v>2353</v>
      </c>
      <c r="B2370" s="4">
        <v>135.80000000000001</v>
      </c>
      <c r="C2370" s="1"/>
    </row>
    <row r="2371" spans="1:3" x14ac:dyDescent="0.25">
      <c r="A2371" s="3">
        <f t="shared" si="52"/>
        <v>2354</v>
      </c>
      <c r="B2371" s="4">
        <v>135.80000000000001</v>
      </c>
      <c r="C2371" s="1"/>
    </row>
    <row r="2372" spans="1:3" x14ac:dyDescent="0.25">
      <c r="A2372" s="3">
        <f t="shared" si="52"/>
        <v>2355</v>
      </c>
      <c r="B2372" s="4">
        <v>135.4</v>
      </c>
      <c r="C2372" s="1"/>
    </row>
    <row r="2373" spans="1:3" x14ac:dyDescent="0.25">
      <c r="A2373" s="3">
        <f t="shared" si="52"/>
        <v>2356</v>
      </c>
      <c r="B2373" s="4">
        <v>135.4</v>
      </c>
      <c r="C2373" s="1"/>
    </row>
    <row r="2374" spans="1:3" x14ac:dyDescent="0.25">
      <c r="A2374" s="3">
        <f t="shared" si="52"/>
        <v>2357</v>
      </c>
      <c r="B2374" s="4">
        <v>135.4</v>
      </c>
      <c r="C2374" s="1"/>
    </row>
    <row r="2375" spans="1:3" x14ac:dyDescent="0.25">
      <c r="A2375" s="3">
        <f t="shared" si="52"/>
        <v>2358</v>
      </c>
      <c r="B2375" s="4">
        <v>135.30000000000001</v>
      </c>
      <c r="C2375" s="1"/>
    </row>
    <row r="2376" spans="1:3" x14ac:dyDescent="0.25">
      <c r="A2376" s="3">
        <f t="shared" si="52"/>
        <v>2359</v>
      </c>
      <c r="B2376" s="4">
        <v>135.30000000000001</v>
      </c>
      <c r="C2376" s="1"/>
    </row>
    <row r="2377" spans="1:3" x14ac:dyDescent="0.25">
      <c r="A2377" s="3">
        <f t="shared" si="52"/>
        <v>2360</v>
      </c>
      <c r="B2377" s="4">
        <v>135.30000000000001</v>
      </c>
      <c r="C2377" s="1"/>
    </row>
    <row r="2378" spans="1:3" x14ac:dyDescent="0.25">
      <c r="A2378" s="3">
        <f t="shared" si="52"/>
        <v>2361</v>
      </c>
      <c r="B2378" s="4">
        <v>135.30000000000001</v>
      </c>
      <c r="C2378" s="1"/>
    </row>
    <row r="2379" spans="1:3" x14ac:dyDescent="0.25">
      <c r="A2379" s="3">
        <f t="shared" si="52"/>
        <v>2362</v>
      </c>
      <c r="B2379" s="4">
        <v>135.30000000000001</v>
      </c>
      <c r="C2379" s="1"/>
    </row>
    <row r="2380" spans="1:3" x14ac:dyDescent="0.25">
      <c r="A2380" s="3">
        <f t="shared" si="52"/>
        <v>2363</v>
      </c>
      <c r="B2380" s="4">
        <v>135.30000000000001</v>
      </c>
      <c r="C2380" s="1"/>
    </row>
    <row r="2381" spans="1:3" x14ac:dyDescent="0.25">
      <c r="A2381" s="3">
        <f t="shared" si="52"/>
        <v>2364</v>
      </c>
      <c r="B2381" s="4">
        <v>135</v>
      </c>
      <c r="C2381" s="1"/>
    </row>
    <row r="2382" spans="1:3" x14ac:dyDescent="0.25">
      <c r="A2382" s="3">
        <f t="shared" si="52"/>
        <v>2365</v>
      </c>
      <c r="B2382" s="4">
        <v>135</v>
      </c>
      <c r="C2382" s="1"/>
    </row>
    <row r="2383" spans="1:3" x14ac:dyDescent="0.25">
      <c r="A2383" s="3">
        <f t="shared" si="52"/>
        <v>2366</v>
      </c>
      <c r="B2383" s="4">
        <v>135</v>
      </c>
      <c r="C2383" s="1"/>
    </row>
    <row r="2384" spans="1:3" x14ac:dyDescent="0.25">
      <c r="A2384" s="3">
        <f t="shared" si="52"/>
        <v>2367</v>
      </c>
      <c r="B2384" s="4">
        <v>134.80000000000001</v>
      </c>
      <c r="C2384" s="1"/>
    </row>
    <row r="2385" spans="1:3" x14ac:dyDescent="0.25">
      <c r="A2385" s="3">
        <f t="shared" si="52"/>
        <v>2368</v>
      </c>
      <c r="B2385" s="4">
        <v>134.80000000000001</v>
      </c>
      <c r="C2385" s="1"/>
    </row>
    <row r="2386" spans="1:3" x14ac:dyDescent="0.25">
      <c r="A2386" s="3">
        <f t="shared" si="52"/>
        <v>2369</v>
      </c>
      <c r="B2386" s="4">
        <v>134.80000000000001</v>
      </c>
      <c r="C2386" s="1"/>
    </row>
    <row r="2387" spans="1:3" x14ac:dyDescent="0.25">
      <c r="A2387" s="3">
        <f t="shared" ref="A2387:A2450" si="53">A2386+1</f>
        <v>2370</v>
      </c>
      <c r="B2387" s="4">
        <v>134.80000000000001</v>
      </c>
      <c r="C2387" s="1"/>
    </row>
    <row r="2388" spans="1:3" x14ac:dyDescent="0.25">
      <c r="A2388" s="3">
        <f t="shared" si="53"/>
        <v>2371</v>
      </c>
      <c r="B2388" s="4">
        <v>134.5</v>
      </c>
      <c r="C2388" s="1"/>
    </row>
    <row r="2389" spans="1:3" x14ac:dyDescent="0.25">
      <c r="A2389" s="3">
        <f t="shared" si="53"/>
        <v>2372</v>
      </c>
      <c r="B2389" s="4">
        <v>134.5</v>
      </c>
      <c r="C2389" s="1"/>
    </row>
    <row r="2390" spans="1:3" x14ac:dyDescent="0.25">
      <c r="A2390" s="3">
        <f t="shared" si="53"/>
        <v>2373</v>
      </c>
      <c r="B2390" s="4">
        <v>134.5</v>
      </c>
      <c r="C2390" s="1"/>
    </row>
    <row r="2391" spans="1:3" x14ac:dyDescent="0.25">
      <c r="A2391" s="3">
        <f t="shared" si="53"/>
        <v>2374</v>
      </c>
      <c r="B2391" s="4">
        <v>134.1</v>
      </c>
      <c r="C2391" s="1"/>
    </row>
    <row r="2392" spans="1:3" x14ac:dyDescent="0.25">
      <c r="A2392" s="3">
        <f t="shared" si="53"/>
        <v>2375</v>
      </c>
      <c r="B2392" s="4">
        <v>134.1</v>
      </c>
      <c r="C2392" s="1"/>
    </row>
    <row r="2393" spans="1:3" x14ac:dyDescent="0.25">
      <c r="A2393" s="3">
        <f t="shared" si="53"/>
        <v>2376</v>
      </c>
      <c r="B2393" s="4">
        <v>134.1</v>
      </c>
      <c r="C2393" s="1"/>
    </row>
    <row r="2394" spans="1:3" x14ac:dyDescent="0.25">
      <c r="A2394" s="3">
        <f t="shared" si="53"/>
        <v>2377</v>
      </c>
      <c r="B2394" s="4">
        <v>134.1</v>
      </c>
      <c r="C2394" s="1"/>
    </row>
    <row r="2395" spans="1:3" x14ac:dyDescent="0.25">
      <c r="A2395" s="3">
        <f t="shared" si="53"/>
        <v>2378</v>
      </c>
      <c r="B2395" s="4">
        <v>134.1</v>
      </c>
      <c r="C2395" s="1"/>
    </row>
    <row r="2396" spans="1:3" x14ac:dyDescent="0.25">
      <c r="A2396" s="3">
        <f t="shared" si="53"/>
        <v>2379</v>
      </c>
      <c r="B2396" s="4">
        <v>134.1</v>
      </c>
      <c r="C2396" s="1"/>
    </row>
    <row r="2397" spans="1:3" x14ac:dyDescent="0.25">
      <c r="A2397" s="3">
        <f t="shared" si="53"/>
        <v>2380</v>
      </c>
      <c r="B2397" s="4">
        <v>134</v>
      </c>
      <c r="C2397" s="1"/>
    </row>
    <row r="2398" spans="1:3" x14ac:dyDescent="0.25">
      <c r="A2398" s="3">
        <f t="shared" si="53"/>
        <v>2381</v>
      </c>
      <c r="B2398" s="4">
        <v>134</v>
      </c>
      <c r="C2398" s="1"/>
    </row>
    <row r="2399" spans="1:3" x14ac:dyDescent="0.25">
      <c r="A2399" s="3">
        <f t="shared" si="53"/>
        <v>2382</v>
      </c>
      <c r="B2399" s="4">
        <v>134</v>
      </c>
      <c r="C2399" s="1"/>
    </row>
    <row r="2400" spans="1:3" x14ac:dyDescent="0.25">
      <c r="A2400" s="3">
        <f t="shared" si="53"/>
        <v>2383</v>
      </c>
      <c r="B2400" s="4">
        <v>133.69999999999999</v>
      </c>
      <c r="C2400" s="1"/>
    </row>
    <row r="2401" spans="1:3" x14ac:dyDescent="0.25">
      <c r="A2401" s="3">
        <f t="shared" si="53"/>
        <v>2384</v>
      </c>
      <c r="B2401" s="4">
        <v>133.69999999999999</v>
      </c>
      <c r="C2401" s="1"/>
    </row>
    <row r="2402" spans="1:3" x14ac:dyDescent="0.25">
      <c r="A2402" s="3">
        <f t="shared" si="53"/>
        <v>2385</v>
      </c>
      <c r="B2402" s="4">
        <v>133.69999999999999</v>
      </c>
      <c r="C2402" s="1"/>
    </row>
    <row r="2403" spans="1:3" x14ac:dyDescent="0.25">
      <c r="A2403" s="3">
        <f t="shared" si="53"/>
        <v>2386</v>
      </c>
      <c r="B2403" s="4">
        <v>133.69999999999999</v>
      </c>
      <c r="C2403" s="1"/>
    </row>
    <row r="2404" spans="1:3" x14ac:dyDescent="0.25">
      <c r="A2404" s="3">
        <f t="shared" si="53"/>
        <v>2387</v>
      </c>
      <c r="B2404" s="4">
        <v>133.5</v>
      </c>
      <c r="C2404" s="1"/>
    </row>
    <row r="2405" spans="1:3" x14ac:dyDescent="0.25">
      <c r="A2405" s="3">
        <f t="shared" si="53"/>
        <v>2388</v>
      </c>
      <c r="B2405" s="4">
        <v>133.5</v>
      </c>
      <c r="C2405" s="1"/>
    </row>
    <row r="2406" spans="1:3" x14ac:dyDescent="0.25">
      <c r="A2406" s="3">
        <f t="shared" si="53"/>
        <v>2389</v>
      </c>
      <c r="B2406" s="4">
        <v>133.5</v>
      </c>
      <c r="C2406" s="1"/>
    </row>
    <row r="2407" spans="1:3" x14ac:dyDescent="0.25">
      <c r="A2407" s="3">
        <f t="shared" si="53"/>
        <v>2390</v>
      </c>
      <c r="B2407" s="4">
        <v>133</v>
      </c>
      <c r="C2407" s="1"/>
    </row>
    <row r="2408" spans="1:3" x14ac:dyDescent="0.25">
      <c r="A2408" s="3">
        <f t="shared" si="53"/>
        <v>2391</v>
      </c>
      <c r="B2408" s="4">
        <v>133</v>
      </c>
      <c r="C2408" s="1"/>
    </row>
    <row r="2409" spans="1:3" x14ac:dyDescent="0.25">
      <c r="A2409" s="3">
        <f t="shared" si="53"/>
        <v>2392</v>
      </c>
      <c r="B2409" s="4">
        <v>133</v>
      </c>
      <c r="C2409" s="1"/>
    </row>
    <row r="2410" spans="1:3" x14ac:dyDescent="0.25">
      <c r="A2410" s="3">
        <f t="shared" si="53"/>
        <v>2393</v>
      </c>
      <c r="B2410" s="4">
        <v>132.9</v>
      </c>
      <c r="C2410" s="1"/>
    </row>
    <row r="2411" spans="1:3" x14ac:dyDescent="0.25">
      <c r="A2411" s="3">
        <f t="shared" si="53"/>
        <v>2394</v>
      </c>
      <c r="B2411" s="4">
        <v>132.9</v>
      </c>
      <c r="C2411" s="1"/>
    </row>
    <row r="2412" spans="1:3" x14ac:dyDescent="0.25">
      <c r="A2412" s="3">
        <f t="shared" si="53"/>
        <v>2395</v>
      </c>
      <c r="B2412" s="4">
        <v>132.9</v>
      </c>
      <c r="C2412" s="1"/>
    </row>
    <row r="2413" spans="1:3" x14ac:dyDescent="0.25">
      <c r="A2413" s="3">
        <f t="shared" si="53"/>
        <v>2396</v>
      </c>
      <c r="B2413" s="4">
        <v>132.69999999999999</v>
      </c>
      <c r="C2413" s="1"/>
    </row>
    <row r="2414" spans="1:3" x14ac:dyDescent="0.25">
      <c r="A2414" s="3">
        <f t="shared" si="53"/>
        <v>2397</v>
      </c>
      <c r="B2414" s="4">
        <v>132.69999999999999</v>
      </c>
      <c r="C2414" s="1"/>
    </row>
    <row r="2415" spans="1:3" x14ac:dyDescent="0.25">
      <c r="A2415" s="3">
        <f t="shared" si="53"/>
        <v>2398</v>
      </c>
      <c r="B2415" s="4">
        <v>132.69999999999999</v>
      </c>
      <c r="C2415" s="1"/>
    </row>
    <row r="2416" spans="1:3" x14ac:dyDescent="0.25">
      <c r="A2416" s="3">
        <f t="shared" si="53"/>
        <v>2399</v>
      </c>
      <c r="B2416" s="4">
        <v>132.5</v>
      </c>
      <c r="C2416" s="1"/>
    </row>
    <row r="2417" spans="1:3" x14ac:dyDescent="0.25">
      <c r="A2417" s="3">
        <f t="shared" si="53"/>
        <v>2400</v>
      </c>
      <c r="B2417" s="4">
        <v>132.5</v>
      </c>
      <c r="C2417" s="1"/>
    </row>
    <row r="2418" spans="1:3" x14ac:dyDescent="0.25">
      <c r="A2418" s="3">
        <f t="shared" si="53"/>
        <v>2401</v>
      </c>
      <c r="B2418" s="4">
        <v>132.5</v>
      </c>
      <c r="C2418" s="1"/>
    </row>
    <row r="2419" spans="1:3" x14ac:dyDescent="0.25">
      <c r="A2419" s="3">
        <f t="shared" si="53"/>
        <v>2402</v>
      </c>
      <c r="B2419" s="4">
        <v>132.5</v>
      </c>
      <c r="C2419" s="1"/>
    </row>
    <row r="2420" spans="1:3" x14ac:dyDescent="0.25">
      <c r="A2420" s="3">
        <f t="shared" si="53"/>
        <v>2403</v>
      </c>
      <c r="B2420" s="4">
        <v>132.4</v>
      </c>
      <c r="C2420" s="1"/>
    </row>
    <row r="2421" spans="1:3" x14ac:dyDescent="0.25">
      <c r="A2421" s="3">
        <f t="shared" si="53"/>
        <v>2404</v>
      </c>
      <c r="B2421" s="4">
        <v>132.4</v>
      </c>
      <c r="C2421" s="1"/>
    </row>
    <row r="2422" spans="1:3" x14ac:dyDescent="0.25">
      <c r="A2422" s="3">
        <f t="shared" si="53"/>
        <v>2405</v>
      </c>
      <c r="B2422" s="4">
        <v>132.4</v>
      </c>
      <c r="C2422" s="1"/>
    </row>
    <row r="2423" spans="1:3" x14ac:dyDescent="0.25">
      <c r="A2423" s="3">
        <f t="shared" si="53"/>
        <v>2406</v>
      </c>
      <c r="B2423" s="4">
        <v>132</v>
      </c>
      <c r="C2423" s="1"/>
    </row>
    <row r="2424" spans="1:3" x14ac:dyDescent="0.25">
      <c r="A2424" s="3">
        <f t="shared" si="53"/>
        <v>2407</v>
      </c>
      <c r="B2424" s="4">
        <v>132</v>
      </c>
      <c r="C2424" s="1"/>
    </row>
    <row r="2425" spans="1:3" x14ac:dyDescent="0.25">
      <c r="A2425" s="3">
        <f t="shared" si="53"/>
        <v>2408</v>
      </c>
      <c r="B2425" s="4">
        <v>132</v>
      </c>
      <c r="C2425" s="1"/>
    </row>
    <row r="2426" spans="1:3" x14ac:dyDescent="0.25">
      <c r="A2426" s="3">
        <f t="shared" si="53"/>
        <v>2409</v>
      </c>
      <c r="B2426" s="4">
        <v>132.1</v>
      </c>
      <c r="C2426" s="1"/>
    </row>
    <row r="2427" spans="1:3" x14ac:dyDescent="0.25">
      <c r="A2427" s="3">
        <f t="shared" si="53"/>
        <v>2410</v>
      </c>
      <c r="B2427" s="4">
        <v>132.1</v>
      </c>
      <c r="C2427" s="1"/>
    </row>
    <row r="2428" spans="1:3" x14ac:dyDescent="0.25">
      <c r="A2428" s="3">
        <f t="shared" si="53"/>
        <v>2411</v>
      </c>
      <c r="B2428" s="4">
        <v>132.1</v>
      </c>
      <c r="C2428" s="1"/>
    </row>
    <row r="2429" spans="1:3" x14ac:dyDescent="0.25">
      <c r="A2429" s="3">
        <f t="shared" si="53"/>
        <v>2412</v>
      </c>
      <c r="B2429" s="4">
        <v>132.1</v>
      </c>
      <c r="C2429" s="1"/>
    </row>
    <row r="2430" spans="1:3" x14ac:dyDescent="0.25">
      <c r="A2430" s="3">
        <f t="shared" si="53"/>
        <v>2413</v>
      </c>
      <c r="B2430" s="4">
        <v>132.1</v>
      </c>
      <c r="C2430" s="1"/>
    </row>
    <row r="2431" spans="1:3" x14ac:dyDescent="0.25">
      <c r="A2431" s="3">
        <f t="shared" si="53"/>
        <v>2414</v>
      </c>
      <c r="B2431" s="4">
        <v>132.1</v>
      </c>
      <c r="C2431" s="1"/>
    </row>
    <row r="2432" spans="1:3" x14ac:dyDescent="0.25">
      <c r="A2432" s="3">
        <f t="shared" si="53"/>
        <v>2415</v>
      </c>
      <c r="B2432" s="4">
        <v>131.4</v>
      </c>
      <c r="C2432" s="1"/>
    </row>
    <row r="2433" spans="1:3" x14ac:dyDescent="0.25">
      <c r="A2433" s="3">
        <f t="shared" si="53"/>
        <v>2416</v>
      </c>
      <c r="B2433" s="4">
        <v>131.4</v>
      </c>
      <c r="C2433" s="1"/>
    </row>
    <row r="2434" spans="1:3" x14ac:dyDescent="0.25">
      <c r="A2434" s="3">
        <f t="shared" si="53"/>
        <v>2417</v>
      </c>
      <c r="B2434" s="4">
        <v>131.4</v>
      </c>
      <c r="C2434" s="1"/>
    </row>
    <row r="2435" spans="1:3" x14ac:dyDescent="0.25">
      <c r="A2435" s="3">
        <f t="shared" si="53"/>
        <v>2418</v>
      </c>
      <c r="B2435" s="4">
        <v>131.4</v>
      </c>
      <c r="C2435" s="1"/>
    </row>
    <row r="2436" spans="1:3" x14ac:dyDescent="0.25">
      <c r="A2436" s="3">
        <f t="shared" si="53"/>
        <v>2419</v>
      </c>
      <c r="B2436" s="4">
        <v>131.4</v>
      </c>
      <c r="C2436" s="1"/>
    </row>
    <row r="2437" spans="1:3" x14ac:dyDescent="0.25">
      <c r="A2437" s="3">
        <f t="shared" si="53"/>
        <v>2420</v>
      </c>
      <c r="B2437" s="4">
        <v>131.4</v>
      </c>
      <c r="C2437" s="1"/>
    </row>
    <row r="2438" spans="1:3" x14ac:dyDescent="0.25">
      <c r="A2438" s="3">
        <f t="shared" si="53"/>
        <v>2421</v>
      </c>
      <c r="B2438" s="4">
        <v>131.4</v>
      </c>
      <c r="C2438" s="1"/>
    </row>
    <row r="2439" spans="1:3" x14ac:dyDescent="0.25">
      <c r="A2439" s="3">
        <f t="shared" si="53"/>
        <v>2422</v>
      </c>
      <c r="B2439" s="4">
        <v>131</v>
      </c>
      <c r="C2439" s="1"/>
    </row>
    <row r="2440" spans="1:3" x14ac:dyDescent="0.25">
      <c r="A2440" s="3">
        <f t="shared" si="53"/>
        <v>2423</v>
      </c>
      <c r="B2440" s="4">
        <v>131</v>
      </c>
      <c r="C2440" s="1"/>
    </row>
    <row r="2441" spans="1:3" x14ac:dyDescent="0.25">
      <c r="A2441" s="3">
        <f t="shared" si="53"/>
        <v>2424</v>
      </c>
      <c r="B2441" s="4">
        <v>131</v>
      </c>
      <c r="C2441" s="1"/>
    </row>
    <row r="2442" spans="1:3" x14ac:dyDescent="0.25">
      <c r="A2442" s="3">
        <f t="shared" si="53"/>
        <v>2425</v>
      </c>
      <c r="B2442" s="4">
        <v>131</v>
      </c>
      <c r="C2442" s="1"/>
    </row>
    <row r="2443" spans="1:3" x14ac:dyDescent="0.25">
      <c r="A2443" s="3">
        <f t="shared" si="53"/>
        <v>2426</v>
      </c>
      <c r="B2443" s="4">
        <v>131</v>
      </c>
      <c r="C2443" s="1"/>
    </row>
    <row r="2444" spans="1:3" x14ac:dyDescent="0.25">
      <c r="A2444" s="3">
        <f t="shared" si="53"/>
        <v>2427</v>
      </c>
      <c r="B2444" s="4">
        <v>131</v>
      </c>
      <c r="C2444" s="1"/>
    </row>
    <row r="2445" spans="1:3" x14ac:dyDescent="0.25">
      <c r="A2445" s="3">
        <f t="shared" si="53"/>
        <v>2428</v>
      </c>
      <c r="B2445" s="4">
        <v>130.6</v>
      </c>
      <c r="C2445" s="1"/>
    </row>
    <row r="2446" spans="1:3" x14ac:dyDescent="0.25">
      <c r="A2446" s="3">
        <f t="shared" si="53"/>
        <v>2429</v>
      </c>
      <c r="B2446" s="4">
        <v>130.6</v>
      </c>
      <c r="C2446" s="1"/>
    </row>
    <row r="2447" spans="1:3" x14ac:dyDescent="0.25">
      <c r="A2447" s="3">
        <f t="shared" si="53"/>
        <v>2430</v>
      </c>
      <c r="B2447" s="4">
        <v>130.6</v>
      </c>
      <c r="C2447" s="1"/>
    </row>
    <row r="2448" spans="1:3" x14ac:dyDescent="0.25">
      <c r="A2448" s="3">
        <f t="shared" si="53"/>
        <v>2431</v>
      </c>
      <c r="B2448" s="4">
        <v>130.5</v>
      </c>
      <c r="C2448" s="1"/>
    </row>
    <row r="2449" spans="1:3" x14ac:dyDescent="0.25">
      <c r="A2449" s="3">
        <f t="shared" si="53"/>
        <v>2432</v>
      </c>
      <c r="B2449" s="4">
        <v>130.5</v>
      </c>
      <c r="C2449" s="1"/>
    </row>
    <row r="2450" spans="1:3" x14ac:dyDescent="0.25">
      <c r="A2450" s="3">
        <f t="shared" si="53"/>
        <v>2433</v>
      </c>
      <c r="B2450" s="4">
        <v>130.5</v>
      </c>
      <c r="C2450" s="1"/>
    </row>
    <row r="2451" spans="1:3" x14ac:dyDescent="0.25">
      <c r="A2451" s="3">
        <f t="shared" ref="A2451:A2514" si="54">A2450+1</f>
        <v>2434</v>
      </c>
      <c r="B2451" s="4">
        <v>130.5</v>
      </c>
      <c r="C2451" s="1"/>
    </row>
    <row r="2452" spans="1:3" x14ac:dyDescent="0.25">
      <c r="A2452" s="3">
        <f t="shared" si="54"/>
        <v>2435</v>
      </c>
      <c r="B2452" s="4">
        <v>130.30000000000001</v>
      </c>
      <c r="C2452" s="1"/>
    </row>
    <row r="2453" spans="1:3" x14ac:dyDescent="0.25">
      <c r="A2453" s="3">
        <f t="shared" si="54"/>
        <v>2436</v>
      </c>
      <c r="B2453" s="4">
        <v>130.30000000000001</v>
      </c>
      <c r="C2453" s="1"/>
    </row>
    <row r="2454" spans="1:3" x14ac:dyDescent="0.25">
      <c r="A2454" s="3">
        <f t="shared" si="54"/>
        <v>2437</v>
      </c>
      <c r="B2454" s="4">
        <v>130.30000000000001</v>
      </c>
      <c r="C2454" s="1"/>
    </row>
    <row r="2455" spans="1:3" x14ac:dyDescent="0.25">
      <c r="A2455" s="3">
        <f t="shared" si="54"/>
        <v>2438</v>
      </c>
      <c r="B2455" s="4">
        <v>129.9</v>
      </c>
      <c r="C2455" s="1"/>
    </row>
    <row r="2456" spans="1:3" x14ac:dyDescent="0.25">
      <c r="A2456" s="3">
        <f t="shared" si="54"/>
        <v>2439</v>
      </c>
      <c r="B2456" s="4">
        <v>129.9</v>
      </c>
      <c r="C2456" s="1"/>
    </row>
    <row r="2457" spans="1:3" x14ac:dyDescent="0.25">
      <c r="A2457" s="3">
        <f t="shared" si="54"/>
        <v>2440</v>
      </c>
      <c r="B2457" s="4">
        <v>129.9</v>
      </c>
      <c r="C2457" s="1"/>
    </row>
    <row r="2458" spans="1:3" x14ac:dyDescent="0.25">
      <c r="A2458" s="3">
        <f t="shared" si="54"/>
        <v>2441</v>
      </c>
      <c r="B2458" s="4">
        <v>130</v>
      </c>
      <c r="C2458" s="1"/>
    </row>
    <row r="2459" spans="1:3" x14ac:dyDescent="0.25">
      <c r="A2459" s="3">
        <f t="shared" si="54"/>
        <v>2442</v>
      </c>
      <c r="B2459" s="4">
        <v>130</v>
      </c>
      <c r="C2459" s="1"/>
    </row>
    <row r="2460" spans="1:3" x14ac:dyDescent="0.25">
      <c r="A2460" s="3">
        <f t="shared" si="54"/>
        <v>2443</v>
      </c>
      <c r="B2460" s="4">
        <v>130</v>
      </c>
      <c r="C2460" s="1"/>
    </row>
    <row r="2461" spans="1:3" x14ac:dyDescent="0.25">
      <c r="A2461" s="3">
        <f t="shared" si="54"/>
        <v>2444</v>
      </c>
      <c r="B2461" s="4">
        <v>129.9</v>
      </c>
      <c r="C2461" s="1"/>
    </row>
    <row r="2462" spans="1:3" x14ac:dyDescent="0.25">
      <c r="A2462" s="3">
        <f t="shared" si="54"/>
        <v>2445</v>
      </c>
      <c r="B2462" s="4">
        <v>129.9</v>
      </c>
      <c r="C2462" s="1"/>
    </row>
    <row r="2463" spans="1:3" x14ac:dyDescent="0.25">
      <c r="A2463" s="3">
        <f t="shared" si="54"/>
        <v>2446</v>
      </c>
      <c r="B2463" s="4">
        <v>129.9</v>
      </c>
      <c r="C2463" s="1"/>
    </row>
    <row r="2464" spans="1:3" x14ac:dyDescent="0.25">
      <c r="A2464" s="3">
        <f t="shared" si="54"/>
        <v>2447</v>
      </c>
      <c r="B2464" s="4">
        <v>129.5</v>
      </c>
      <c r="C2464" s="1"/>
    </row>
    <row r="2465" spans="1:3" x14ac:dyDescent="0.25">
      <c r="A2465" s="3">
        <f t="shared" si="54"/>
        <v>2448</v>
      </c>
      <c r="B2465" s="4">
        <v>129.5</v>
      </c>
      <c r="C2465" s="1"/>
    </row>
    <row r="2466" spans="1:3" x14ac:dyDescent="0.25">
      <c r="A2466" s="3">
        <f t="shared" si="54"/>
        <v>2449</v>
      </c>
      <c r="B2466" s="4">
        <v>129.5</v>
      </c>
      <c r="C2466" s="1"/>
    </row>
    <row r="2467" spans="1:3" x14ac:dyDescent="0.25">
      <c r="A2467" s="3">
        <f t="shared" si="54"/>
        <v>2450</v>
      </c>
      <c r="B2467" s="4">
        <v>129.5</v>
      </c>
      <c r="C2467" s="1"/>
    </row>
    <row r="2468" spans="1:3" x14ac:dyDescent="0.25">
      <c r="A2468" s="3">
        <f t="shared" si="54"/>
        <v>2451</v>
      </c>
      <c r="B2468" s="4">
        <v>129.30000000000001</v>
      </c>
      <c r="C2468" s="1"/>
    </row>
    <row r="2469" spans="1:3" x14ac:dyDescent="0.25">
      <c r="A2469" s="3">
        <f t="shared" si="54"/>
        <v>2452</v>
      </c>
      <c r="B2469" s="4">
        <v>129.30000000000001</v>
      </c>
      <c r="C2469" s="1"/>
    </row>
    <row r="2470" spans="1:3" x14ac:dyDescent="0.25">
      <c r="A2470" s="3">
        <f t="shared" si="54"/>
        <v>2453</v>
      </c>
      <c r="B2470" s="4">
        <v>129.30000000000001</v>
      </c>
      <c r="C2470" s="1"/>
    </row>
    <row r="2471" spans="1:3" x14ac:dyDescent="0.25">
      <c r="A2471" s="3">
        <f t="shared" si="54"/>
        <v>2454</v>
      </c>
      <c r="B2471" s="4">
        <v>129</v>
      </c>
      <c r="C2471" s="1"/>
    </row>
    <row r="2472" spans="1:3" x14ac:dyDescent="0.25">
      <c r="A2472" s="3">
        <f t="shared" si="54"/>
        <v>2455</v>
      </c>
      <c r="B2472" s="4">
        <v>129</v>
      </c>
      <c r="C2472" s="1"/>
    </row>
    <row r="2473" spans="1:3" x14ac:dyDescent="0.25">
      <c r="A2473" s="3">
        <f t="shared" si="54"/>
        <v>2456</v>
      </c>
      <c r="B2473" s="4">
        <v>129</v>
      </c>
      <c r="C2473" s="1"/>
    </row>
    <row r="2474" spans="1:3" x14ac:dyDescent="0.25">
      <c r="A2474" s="3">
        <f t="shared" si="54"/>
        <v>2457</v>
      </c>
      <c r="B2474" s="4">
        <v>128.9</v>
      </c>
      <c r="C2474" s="1"/>
    </row>
    <row r="2475" spans="1:3" x14ac:dyDescent="0.25">
      <c r="A2475" s="3">
        <f t="shared" si="54"/>
        <v>2458</v>
      </c>
      <c r="B2475" s="4">
        <v>128.9</v>
      </c>
      <c r="C2475" s="1"/>
    </row>
    <row r="2476" spans="1:3" x14ac:dyDescent="0.25">
      <c r="A2476" s="3">
        <f t="shared" si="54"/>
        <v>2459</v>
      </c>
      <c r="B2476" s="4">
        <v>128.9</v>
      </c>
      <c r="C2476" s="1"/>
    </row>
    <row r="2477" spans="1:3" x14ac:dyDescent="0.25">
      <c r="A2477" s="3">
        <f t="shared" si="54"/>
        <v>2460</v>
      </c>
      <c r="B2477" s="4">
        <v>129.1</v>
      </c>
      <c r="C2477" s="1"/>
    </row>
    <row r="2478" spans="1:3" x14ac:dyDescent="0.25">
      <c r="A2478" s="3">
        <f t="shared" si="54"/>
        <v>2461</v>
      </c>
      <c r="B2478" s="4">
        <v>129.1</v>
      </c>
      <c r="C2478" s="1"/>
    </row>
    <row r="2479" spans="1:3" x14ac:dyDescent="0.25">
      <c r="A2479" s="3">
        <f t="shared" si="54"/>
        <v>2462</v>
      </c>
      <c r="B2479" s="4">
        <v>129.1</v>
      </c>
      <c r="C2479" s="1"/>
    </row>
    <row r="2480" spans="1:3" x14ac:dyDescent="0.25">
      <c r="A2480" s="3">
        <f t="shared" si="54"/>
        <v>2463</v>
      </c>
      <c r="B2480" s="4">
        <v>128.5</v>
      </c>
      <c r="C2480" s="1"/>
    </row>
    <row r="2481" spans="1:3" x14ac:dyDescent="0.25">
      <c r="A2481" s="3">
        <f t="shared" si="54"/>
        <v>2464</v>
      </c>
      <c r="B2481" s="4">
        <v>128.5</v>
      </c>
      <c r="C2481" s="1"/>
    </row>
    <row r="2482" spans="1:3" x14ac:dyDescent="0.25">
      <c r="A2482" s="3">
        <f t="shared" si="54"/>
        <v>2465</v>
      </c>
      <c r="B2482" s="4">
        <v>128.5</v>
      </c>
      <c r="C2482" s="1"/>
    </row>
    <row r="2483" spans="1:3" x14ac:dyDescent="0.25">
      <c r="A2483" s="3">
        <f t="shared" si="54"/>
        <v>2466</v>
      </c>
      <c r="B2483" s="4">
        <v>128.5</v>
      </c>
      <c r="C2483" s="1"/>
    </row>
    <row r="2484" spans="1:3" x14ac:dyDescent="0.25">
      <c r="A2484" s="3">
        <f t="shared" si="54"/>
        <v>2467</v>
      </c>
      <c r="B2484" s="4">
        <v>128.1</v>
      </c>
      <c r="C2484" s="1"/>
    </row>
    <row r="2485" spans="1:3" x14ac:dyDescent="0.25">
      <c r="A2485" s="3">
        <f t="shared" si="54"/>
        <v>2468</v>
      </c>
      <c r="B2485" s="4">
        <v>128.1</v>
      </c>
      <c r="C2485" s="1"/>
    </row>
    <row r="2486" spans="1:3" x14ac:dyDescent="0.25">
      <c r="A2486" s="3">
        <f t="shared" si="54"/>
        <v>2469</v>
      </c>
      <c r="B2486" s="4">
        <v>128.1</v>
      </c>
      <c r="C2486" s="1"/>
    </row>
    <row r="2487" spans="1:3" x14ac:dyDescent="0.25">
      <c r="A2487" s="3">
        <f t="shared" si="54"/>
        <v>2470</v>
      </c>
      <c r="B2487" s="4">
        <v>127.7</v>
      </c>
      <c r="C2487" s="1"/>
    </row>
    <row r="2488" spans="1:3" x14ac:dyDescent="0.25">
      <c r="A2488" s="3">
        <f t="shared" si="54"/>
        <v>2471</v>
      </c>
      <c r="B2488" s="4">
        <v>127.7</v>
      </c>
      <c r="C2488" s="1"/>
    </row>
    <row r="2489" spans="1:3" x14ac:dyDescent="0.25">
      <c r="A2489" s="3">
        <f t="shared" si="54"/>
        <v>2472</v>
      </c>
      <c r="B2489" s="4">
        <v>127.7</v>
      </c>
      <c r="C2489" s="1"/>
    </row>
    <row r="2490" spans="1:3" x14ac:dyDescent="0.25">
      <c r="A2490" s="3">
        <f t="shared" si="54"/>
        <v>2473</v>
      </c>
      <c r="B2490" s="4">
        <v>127.8</v>
      </c>
      <c r="C2490" s="1"/>
    </row>
    <row r="2491" spans="1:3" x14ac:dyDescent="0.25">
      <c r="A2491" s="3">
        <f t="shared" si="54"/>
        <v>2474</v>
      </c>
      <c r="B2491" s="4">
        <v>127.8</v>
      </c>
      <c r="C2491" s="1"/>
    </row>
    <row r="2492" spans="1:3" x14ac:dyDescent="0.25">
      <c r="A2492" s="3">
        <f t="shared" si="54"/>
        <v>2475</v>
      </c>
      <c r="B2492" s="4">
        <v>127.8</v>
      </c>
      <c r="C2492" s="1"/>
    </row>
    <row r="2493" spans="1:3" x14ac:dyDescent="0.25">
      <c r="A2493" s="3">
        <f t="shared" si="54"/>
        <v>2476</v>
      </c>
      <c r="B2493" s="4">
        <v>127.7</v>
      </c>
      <c r="C2493" s="1"/>
    </row>
    <row r="2494" spans="1:3" x14ac:dyDescent="0.25">
      <c r="A2494" s="3">
        <f t="shared" si="54"/>
        <v>2477</v>
      </c>
      <c r="B2494" s="4">
        <v>127.7</v>
      </c>
      <c r="C2494" s="1"/>
    </row>
    <row r="2495" spans="1:3" x14ac:dyDescent="0.25">
      <c r="A2495" s="3">
        <f t="shared" si="54"/>
        <v>2478</v>
      </c>
      <c r="B2495" s="4">
        <v>127.7</v>
      </c>
      <c r="C2495" s="1"/>
    </row>
    <row r="2496" spans="1:3" x14ac:dyDescent="0.25">
      <c r="A2496" s="3">
        <f t="shared" si="54"/>
        <v>2479</v>
      </c>
      <c r="B2496" s="4">
        <v>127.5</v>
      </c>
      <c r="C2496" s="1"/>
    </row>
    <row r="2497" spans="1:3" x14ac:dyDescent="0.25">
      <c r="A2497" s="3">
        <f t="shared" si="54"/>
        <v>2480</v>
      </c>
      <c r="B2497" s="4">
        <v>127.5</v>
      </c>
      <c r="C2497" s="1"/>
    </row>
    <row r="2498" spans="1:3" x14ac:dyDescent="0.25">
      <c r="A2498" s="3">
        <f t="shared" si="54"/>
        <v>2481</v>
      </c>
      <c r="B2498" s="4">
        <v>127.5</v>
      </c>
      <c r="C2498" s="1"/>
    </row>
    <row r="2499" spans="1:3" x14ac:dyDescent="0.25">
      <c r="A2499" s="3">
        <f t="shared" si="54"/>
        <v>2482</v>
      </c>
      <c r="B2499" s="4">
        <v>127.5</v>
      </c>
      <c r="C2499" s="1"/>
    </row>
    <row r="2500" spans="1:3" x14ac:dyDescent="0.25">
      <c r="A2500" s="3">
        <f t="shared" si="54"/>
        <v>2483</v>
      </c>
      <c r="B2500" s="4">
        <v>127.9</v>
      </c>
      <c r="C2500" s="1"/>
    </row>
    <row r="2501" spans="1:3" x14ac:dyDescent="0.25">
      <c r="A2501" s="3">
        <f t="shared" si="54"/>
        <v>2484</v>
      </c>
      <c r="B2501" s="4">
        <v>127.9</v>
      </c>
      <c r="C2501" s="1"/>
    </row>
    <row r="2502" spans="1:3" x14ac:dyDescent="0.25">
      <c r="A2502" s="3">
        <f t="shared" si="54"/>
        <v>2485</v>
      </c>
      <c r="B2502" s="4">
        <v>127.9</v>
      </c>
      <c r="C2502" s="1"/>
    </row>
    <row r="2503" spans="1:3" x14ac:dyDescent="0.25">
      <c r="A2503" s="3">
        <f t="shared" si="54"/>
        <v>2486</v>
      </c>
      <c r="B2503" s="4">
        <v>126.9</v>
      </c>
      <c r="C2503" s="1"/>
    </row>
    <row r="2504" spans="1:3" x14ac:dyDescent="0.25">
      <c r="A2504" s="3">
        <f t="shared" si="54"/>
        <v>2487</v>
      </c>
      <c r="B2504" s="4">
        <v>126.9</v>
      </c>
      <c r="C2504" s="1"/>
    </row>
    <row r="2505" spans="1:3" x14ac:dyDescent="0.25">
      <c r="A2505" s="3">
        <f t="shared" si="54"/>
        <v>2488</v>
      </c>
      <c r="B2505" s="4">
        <v>126.9</v>
      </c>
      <c r="C2505" s="1"/>
    </row>
    <row r="2506" spans="1:3" x14ac:dyDescent="0.25">
      <c r="A2506" s="3">
        <f t="shared" si="54"/>
        <v>2489</v>
      </c>
      <c r="B2506" s="4">
        <v>127</v>
      </c>
      <c r="C2506" s="1"/>
    </row>
    <row r="2507" spans="1:3" x14ac:dyDescent="0.25">
      <c r="A2507" s="3">
        <f t="shared" si="54"/>
        <v>2490</v>
      </c>
      <c r="B2507" s="4">
        <v>127</v>
      </c>
      <c r="C2507" s="1"/>
    </row>
    <row r="2508" spans="1:3" x14ac:dyDescent="0.25">
      <c r="A2508" s="3">
        <f t="shared" si="54"/>
        <v>2491</v>
      </c>
      <c r="B2508" s="4">
        <v>127</v>
      </c>
      <c r="C2508" s="1"/>
    </row>
    <row r="2509" spans="1:3" x14ac:dyDescent="0.25">
      <c r="A2509" s="3">
        <f t="shared" si="54"/>
        <v>2492</v>
      </c>
      <c r="B2509" s="4">
        <v>126.7</v>
      </c>
      <c r="C2509" s="1"/>
    </row>
    <row r="2510" spans="1:3" x14ac:dyDescent="0.25">
      <c r="A2510" s="3">
        <f t="shared" si="54"/>
        <v>2493</v>
      </c>
      <c r="B2510" s="4">
        <v>126.7</v>
      </c>
      <c r="C2510" s="1"/>
    </row>
    <row r="2511" spans="1:3" x14ac:dyDescent="0.25">
      <c r="A2511" s="3">
        <f t="shared" si="54"/>
        <v>2494</v>
      </c>
      <c r="B2511" s="4">
        <v>126.7</v>
      </c>
      <c r="C2511" s="1"/>
    </row>
    <row r="2512" spans="1:3" x14ac:dyDescent="0.25">
      <c r="A2512" s="3">
        <f t="shared" si="54"/>
        <v>2495</v>
      </c>
      <c r="B2512" s="4">
        <v>126.4</v>
      </c>
      <c r="C2512" s="1"/>
    </row>
    <row r="2513" spans="1:3" x14ac:dyDescent="0.25">
      <c r="A2513" s="3">
        <f t="shared" si="54"/>
        <v>2496</v>
      </c>
      <c r="B2513" s="4">
        <v>126.4</v>
      </c>
      <c r="C2513" s="1"/>
    </row>
    <row r="2514" spans="1:3" x14ac:dyDescent="0.25">
      <c r="A2514" s="3">
        <f t="shared" si="54"/>
        <v>2497</v>
      </c>
      <c r="B2514" s="4">
        <v>126.4</v>
      </c>
      <c r="C2514" s="1"/>
    </row>
    <row r="2515" spans="1:3" x14ac:dyDescent="0.25">
      <c r="A2515" s="3">
        <f t="shared" ref="A2515:A2578" si="55">A2514+1</f>
        <v>2498</v>
      </c>
      <c r="B2515" s="4">
        <v>126.4</v>
      </c>
      <c r="C2515" s="1"/>
    </row>
    <row r="2516" spans="1:3" x14ac:dyDescent="0.25">
      <c r="A2516" s="3">
        <f t="shared" si="55"/>
        <v>2499</v>
      </c>
      <c r="B2516" s="4">
        <v>126.2</v>
      </c>
      <c r="C2516" s="1"/>
    </row>
    <row r="2517" spans="1:3" x14ac:dyDescent="0.25">
      <c r="A2517" s="3">
        <f t="shared" si="55"/>
        <v>2500</v>
      </c>
      <c r="B2517" s="4">
        <v>126.2</v>
      </c>
      <c r="C2517" s="1"/>
    </row>
    <row r="2518" spans="1:3" x14ac:dyDescent="0.25">
      <c r="A2518" s="3">
        <f t="shared" si="55"/>
        <v>2501</v>
      </c>
      <c r="B2518" s="4">
        <v>126.2</v>
      </c>
      <c r="C2518" s="1"/>
    </row>
    <row r="2519" spans="1:3" x14ac:dyDescent="0.25">
      <c r="A2519" s="3">
        <f t="shared" si="55"/>
        <v>2502</v>
      </c>
      <c r="B2519" s="4">
        <v>125.8</v>
      </c>
      <c r="C2519" s="1"/>
    </row>
    <row r="2520" spans="1:3" x14ac:dyDescent="0.25">
      <c r="A2520" s="3">
        <f t="shared" si="55"/>
        <v>2503</v>
      </c>
      <c r="B2520" s="4">
        <v>125.8</v>
      </c>
      <c r="C2520" s="1"/>
    </row>
    <row r="2521" spans="1:3" x14ac:dyDescent="0.25">
      <c r="A2521" s="3">
        <f t="shared" si="55"/>
        <v>2504</v>
      </c>
      <c r="B2521" s="4">
        <v>125.8</v>
      </c>
      <c r="C2521" s="1"/>
    </row>
    <row r="2522" spans="1:3" x14ac:dyDescent="0.25">
      <c r="A2522" s="3">
        <f t="shared" si="55"/>
        <v>2505</v>
      </c>
      <c r="B2522" s="4">
        <v>125.8</v>
      </c>
      <c r="C2522" s="1"/>
    </row>
    <row r="2523" spans="1:3" x14ac:dyDescent="0.25">
      <c r="A2523" s="3">
        <f t="shared" si="55"/>
        <v>2506</v>
      </c>
      <c r="B2523" s="4">
        <v>125.8</v>
      </c>
      <c r="C2523" s="1"/>
    </row>
    <row r="2524" spans="1:3" x14ac:dyDescent="0.25">
      <c r="A2524" s="3">
        <f t="shared" si="55"/>
        <v>2507</v>
      </c>
      <c r="B2524" s="4">
        <v>125.8</v>
      </c>
      <c r="C2524" s="1"/>
    </row>
    <row r="2525" spans="1:3" x14ac:dyDescent="0.25">
      <c r="A2525" s="3">
        <f t="shared" si="55"/>
        <v>2508</v>
      </c>
      <c r="B2525" s="4">
        <v>125.7</v>
      </c>
      <c r="C2525" s="1"/>
    </row>
    <row r="2526" spans="1:3" x14ac:dyDescent="0.25">
      <c r="A2526" s="3">
        <f t="shared" si="55"/>
        <v>2509</v>
      </c>
      <c r="B2526" s="4">
        <v>125.7</v>
      </c>
      <c r="C2526" s="1"/>
    </row>
    <row r="2527" spans="1:3" x14ac:dyDescent="0.25">
      <c r="A2527" s="3">
        <f t="shared" si="55"/>
        <v>2510</v>
      </c>
      <c r="B2527" s="4">
        <v>125.7</v>
      </c>
      <c r="C2527" s="1"/>
    </row>
    <row r="2528" spans="1:3" x14ac:dyDescent="0.25">
      <c r="A2528" s="3">
        <f t="shared" si="55"/>
        <v>2511</v>
      </c>
      <c r="B2528" s="4">
        <v>125.3</v>
      </c>
      <c r="C2528" s="1"/>
    </row>
    <row r="2529" spans="1:3" x14ac:dyDescent="0.25">
      <c r="A2529" s="3">
        <f t="shared" si="55"/>
        <v>2512</v>
      </c>
      <c r="B2529" s="4">
        <v>125.3</v>
      </c>
      <c r="C2529" s="1"/>
    </row>
    <row r="2530" spans="1:3" x14ac:dyDescent="0.25">
      <c r="A2530" s="3">
        <f t="shared" si="55"/>
        <v>2513</v>
      </c>
      <c r="B2530" s="4">
        <v>125.3</v>
      </c>
      <c r="C2530" s="1"/>
    </row>
    <row r="2531" spans="1:3" x14ac:dyDescent="0.25">
      <c r="A2531" s="3">
        <f t="shared" si="55"/>
        <v>2514</v>
      </c>
      <c r="B2531" s="4">
        <v>125.3</v>
      </c>
      <c r="C2531" s="1"/>
    </row>
    <row r="2532" spans="1:3" x14ac:dyDescent="0.25">
      <c r="A2532" s="3">
        <f t="shared" si="55"/>
        <v>2515</v>
      </c>
      <c r="B2532" s="4">
        <v>125.2</v>
      </c>
      <c r="C2532" s="1"/>
    </row>
    <row r="2533" spans="1:3" x14ac:dyDescent="0.25">
      <c r="A2533" s="3">
        <f t="shared" si="55"/>
        <v>2516</v>
      </c>
      <c r="B2533" s="4">
        <v>125.2</v>
      </c>
      <c r="C2533" s="1"/>
    </row>
    <row r="2534" spans="1:3" x14ac:dyDescent="0.25">
      <c r="A2534" s="3">
        <f t="shared" si="55"/>
        <v>2517</v>
      </c>
      <c r="B2534" s="4">
        <v>125.2</v>
      </c>
      <c r="C2534" s="1"/>
    </row>
    <row r="2535" spans="1:3" x14ac:dyDescent="0.25">
      <c r="A2535" s="3">
        <f t="shared" si="55"/>
        <v>2518</v>
      </c>
      <c r="B2535" s="4">
        <v>124.9</v>
      </c>
      <c r="C2535" s="1"/>
    </row>
    <row r="2536" spans="1:3" x14ac:dyDescent="0.25">
      <c r="A2536" s="3">
        <f t="shared" si="55"/>
        <v>2519</v>
      </c>
      <c r="B2536" s="4">
        <v>124.9</v>
      </c>
      <c r="C2536" s="1"/>
    </row>
    <row r="2537" spans="1:3" x14ac:dyDescent="0.25">
      <c r="A2537" s="3">
        <f t="shared" si="55"/>
        <v>2520</v>
      </c>
      <c r="B2537" s="4">
        <v>124.9</v>
      </c>
      <c r="C2537" s="1"/>
    </row>
    <row r="2538" spans="1:3" x14ac:dyDescent="0.25">
      <c r="A2538" s="3">
        <f t="shared" si="55"/>
        <v>2521</v>
      </c>
      <c r="B2538" s="4">
        <v>124.7</v>
      </c>
      <c r="C2538" s="1"/>
    </row>
    <row r="2539" spans="1:3" x14ac:dyDescent="0.25">
      <c r="A2539" s="3">
        <f t="shared" si="55"/>
        <v>2522</v>
      </c>
      <c r="B2539" s="4">
        <v>124.7</v>
      </c>
      <c r="C2539" s="1"/>
    </row>
    <row r="2540" spans="1:3" x14ac:dyDescent="0.25">
      <c r="A2540" s="3">
        <f t="shared" si="55"/>
        <v>2523</v>
      </c>
      <c r="B2540" s="4">
        <v>124.7</v>
      </c>
      <c r="C2540" s="1"/>
    </row>
    <row r="2541" spans="1:3" x14ac:dyDescent="0.25">
      <c r="A2541" s="3">
        <f t="shared" si="55"/>
        <v>2524</v>
      </c>
      <c r="B2541" s="4">
        <v>124.9</v>
      </c>
      <c r="C2541" s="1"/>
    </row>
    <row r="2542" spans="1:3" x14ac:dyDescent="0.25">
      <c r="A2542" s="3">
        <f t="shared" si="55"/>
        <v>2525</v>
      </c>
      <c r="B2542" s="4">
        <v>124.9</v>
      </c>
      <c r="C2542" s="1"/>
    </row>
    <row r="2543" spans="1:3" x14ac:dyDescent="0.25">
      <c r="A2543" s="3">
        <f t="shared" si="55"/>
        <v>2526</v>
      </c>
      <c r="B2543" s="4">
        <v>124.9</v>
      </c>
      <c r="C2543" s="1"/>
    </row>
    <row r="2544" spans="1:3" x14ac:dyDescent="0.25">
      <c r="A2544" s="3">
        <f t="shared" si="55"/>
        <v>2527</v>
      </c>
      <c r="B2544" s="4">
        <v>124.5</v>
      </c>
      <c r="C2544" s="1"/>
    </row>
    <row r="2545" spans="1:3" x14ac:dyDescent="0.25">
      <c r="A2545" s="3">
        <f t="shared" si="55"/>
        <v>2528</v>
      </c>
      <c r="B2545" s="4">
        <v>124.5</v>
      </c>
      <c r="C2545" s="1"/>
    </row>
    <row r="2546" spans="1:3" x14ac:dyDescent="0.25">
      <c r="A2546" s="3">
        <f t="shared" si="55"/>
        <v>2529</v>
      </c>
      <c r="B2546" s="4">
        <v>124.5</v>
      </c>
      <c r="C2546" s="1"/>
    </row>
    <row r="2547" spans="1:3" x14ac:dyDescent="0.25">
      <c r="A2547" s="3">
        <f t="shared" si="55"/>
        <v>2530</v>
      </c>
      <c r="B2547" s="4">
        <v>124.5</v>
      </c>
      <c r="C2547" s="1"/>
    </row>
    <row r="2548" spans="1:3" x14ac:dyDescent="0.25">
      <c r="A2548" s="3">
        <f t="shared" si="55"/>
        <v>2531</v>
      </c>
      <c r="B2548" s="4">
        <v>124.2</v>
      </c>
      <c r="C2548" s="1"/>
    </row>
    <row r="2549" spans="1:3" x14ac:dyDescent="0.25">
      <c r="A2549" s="3">
        <f t="shared" si="55"/>
        <v>2532</v>
      </c>
      <c r="B2549" s="4">
        <v>124.2</v>
      </c>
      <c r="C2549" s="1"/>
    </row>
    <row r="2550" spans="1:3" x14ac:dyDescent="0.25">
      <c r="A2550" s="3">
        <f t="shared" si="55"/>
        <v>2533</v>
      </c>
      <c r="B2550" s="4">
        <v>124.2</v>
      </c>
      <c r="C2550" s="1"/>
    </row>
    <row r="2551" spans="1:3" x14ac:dyDescent="0.25">
      <c r="A2551" s="3">
        <f t="shared" si="55"/>
        <v>2534</v>
      </c>
      <c r="B2551" s="4">
        <v>123.8</v>
      </c>
      <c r="C2551" s="1"/>
    </row>
    <row r="2552" spans="1:3" x14ac:dyDescent="0.25">
      <c r="A2552" s="3">
        <f t="shared" si="55"/>
        <v>2535</v>
      </c>
      <c r="B2552" s="4">
        <v>123.8</v>
      </c>
      <c r="C2552" s="1"/>
    </row>
    <row r="2553" spans="1:3" x14ac:dyDescent="0.25">
      <c r="A2553" s="3">
        <f t="shared" si="55"/>
        <v>2536</v>
      </c>
      <c r="B2553" s="4">
        <v>123.8</v>
      </c>
      <c r="C2553" s="1"/>
    </row>
    <row r="2554" spans="1:3" x14ac:dyDescent="0.25">
      <c r="A2554" s="3">
        <f t="shared" si="55"/>
        <v>2537</v>
      </c>
      <c r="B2554" s="4">
        <v>123.8</v>
      </c>
      <c r="C2554" s="1"/>
    </row>
    <row r="2555" spans="1:3" x14ac:dyDescent="0.25">
      <c r="A2555" s="3">
        <f t="shared" si="55"/>
        <v>2538</v>
      </c>
      <c r="B2555" s="4">
        <v>123.8</v>
      </c>
      <c r="C2555" s="1"/>
    </row>
    <row r="2556" spans="1:3" x14ac:dyDescent="0.25">
      <c r="A2556" s="3">
        <f t="shared" si="55"/>
        <v>2539</v>
      </c>
      <c r="B2556" s="4">
        <v>123.8</v>
      </c>
      <c r="C2556" s="1"/>
    </row>
    <row r="2557" spans="1:3" x14ac:dyDescent="0.25">
      <c r="A2557" s="3">
        <f t="shared" si="55"/>
        <v>2540</v>
      </c>
      <c r="B2557" s="4">
        <v>123.5</v>
      </c>
      <c r="C2557" s="1"/>
    </row>
    <row r="2558" spans="1:3" x14ac:dyDescent="0.25">
      <c r="A2558" s="3">
        <f t="shared" si="55"/>
        <v>2541</v>
      </c>
      <c r="B2558" s="4">
        <v>123.5</v>
      </c>
      <c r="C2558" s="1"/>
    </row>
    <row r="2559" spans="1:3" x14ac:dyDescent="0.25">
      <c r="A2559" s="3">
        <f t="shared" si="55"/>
        <v>2542</v>
      </c>
      <c r="B2559" s="4">
        <v>123.5</v>
      </c>
      <c r="C2559" s="1"/>
    </row>
    <row r="2560" spans="1:3" x14ac:dyDescent="0.25">
      <c r="A2560" s="3">
        <f t="shared" si="55"/>
        <v>2543</v>
      </c>
      <c r="B2560" s="4">
        <v>123.1</v>
      </c>
      <c r="C2560" s="1"/>
    </row>
    <row r="2561" spans="1:3" x14ac:dyDescent="0.25">
      <c r="A2561" s="3">
        <f t="shared" si="55"/>
        <v>2544</v>
      </c>
      <c r="B2561" s="4">
        <v>123.1</v>
      </c>
      <c r="C2561" s="1"/>
    </row>
    <row r="2562" spans="1:3" x14ac:dyDescent="0.25">
      <c r="A2562" s="3">
        <f t="shared" si="55"/>
        <v>2545</v>
      </c>
      <c r="B2562" s="4">
        <v>123.1</v>
      </c>
      <c r="C2562" s="1"/>
    </row>
    <row r="2563" spans="1:3" x14ac:dyDescent="0.25">
      <c r="A2563" s="3">
        <f t="shared" si="55"/>
        <v>2546</v>
      </c>
      <c r="B2563" s="4">
        <v>123.1</v>
      </c>
      <c r="C2563" s="1"/>
    </row>
    <row r="2564" spans="1:3" x14ac:dyDescent="0.25">
      <c r="A2564" s="3">
        <f t="shared" si="55"/>
        <v>2547</v>
      </c>
      <c r="B2564" s="4">
        <v>122.9</v>
      </c>
      <c r="C2564" s="1"/>
    </row>
    <row r="2565" spans="1:3" x14ac:dyDescent="0.25">
      <c r="A2565" s="3">
        <f t="shared" si="55"/>
        <v>2548</v>
      </c>
      <c r="B2565" s="4">
        <v>122.9</v>
      </c>
      <c r="C2565" s="1"/>
    </row>
    <row r="2566" spans="1:3" x14ac:dyDescent="0.25">
      <c r="A2566" s="3">
        <f t="shared" si="55"/>
        <v>2549</v>
      </c>
      <c r="B2566" s="4">
        <v>122.9</v>
      </c>
      <c r="C2566" s="1"/>
    </row>
    <row r="2567" spans="1:3" x14ac:dyDescent="0.25">
      <c r="A2567" s="3">
        <f t="shared" si="55"/>
        <v>2550</v>
      </c>
      <c r="B2567" s="4">
        <v>122.7</v>
      </c>
      <c r="C2567" s="1"/>
    </row>
    <row r="2568" spans="1:3" x14ac:dyDescent="0.25">
      <c r="A2568" s="3">
        <f t="shared" si="55"/>
        <v>2551</v>
      </c>
      <c r="B2568" s="4">
        <v>122.7</v>
      </c>
      <c r="C2568" s="1"/>
    </row>
    <row r="2569" spans="1:3" x14ac:dyDescent="0.25">
      <c r="A2569" s="3">
        <f t="shared" si="55"/>
        <v>2552</v>
      </c>
      <c r="B2569" s="4">
        <v>122.7</v>
      </c>
      <c r="C2569" s="1"/>
    </row>
    <row r="2570" spans="1:3" x14ac:dyDescent="0.25">
      <c r="A2570" s="3">
        <f t="shared" si="55"/>
        <v>2553</v>
      </c>
      <c r="B2570" s="4">
        <v>122.8</v>
      </c>
      <c r="C2570" s="1"/>
    </row>
    <row r="2571" spans="1:3" x14ac:dyDescent="0.25">
      <c r="A2571" s="3">
        <f t="shared" si="55"/>
        <v>2554</v>
      </c>
      <c r="B2571" s="4">
        <v>122.8</v>
      </c>
      <c r="C2571" s="1"/>
    </row>
    <row r="2572" spans="1:3" x14ac:dyDescent="0.25">
      <c r="A2572" s="3">
        <f t="shared" si="55"/>
        <v>2555</v>
      </c>
      <c r="B2572" s="4">
        <v>122.8</v>
      </c>
      <c r="C2572" s="1"/>
    </row>
    <row r="2573" spans="1:3" x14ac:dyDescent="0.25">
      <c r="A2573" s="3">
        <f t="shared" si="55"/>
        <v>2556</v>
      </c>
      <c r="B2573" s="4">
        <v>122.6</v>
      </c>
      <c r="C2573" s="1"/>
    </row>
    <row r="2574" spans="1:3" x14ac:dyDescent="0.25">
      <c r="A2574" s="3">
        <f t="shared" si="55"/>
        <v>2557</v>
      </c>
      <c r="B2574" s="4">
        <v>122.6</v>
      </c>
      <c r="C2574" s="1"/>
    </row>
    <row r="2575" spans="1:3" x14ac:dyDescent="0.25">
      <c r="A2575" s="3">
        <f t="shared" si="55"/>
        <v>2558</v>
      </c>
      <c r="B2575" s="4">
        <v>122.6</v>
      </c>
      <c r="C2575" s="1"/>
    </row>
    <row r="2576" spans="1:3" x14ac:dyDescent="0.25">
      <c r="A2576" s="3">
        <f t="shared" si="55"/>
        <v>2559</v>
      </c>
      <c r="B2576" s="4">
        <v>122.3</v>
      </c>
      <c r="C2576" s="1"/>
    </row>
    <row r="2577" spans="1:3" x14ac:dyDescent="0.25">
      <c r="A2577" s="3">
        <f t="shared" si="55"/>
        <v>2560</v>
      </c>
      <c r="B2577" s="4">
        <v>122.3</v>
      </c>
      <c r="C2577" s="1"/>
    </row>
    <row r="2578" spans="1:3" x14ac:dyDescent="0.25">
      <c r="A2578" s="3">
        <f t="shared" si="55"/>
        <v>2561</v>
      </c>
      <c r="B2578" s="4">
        <v>122.3</v>
      </c>
      <c r="C2578" s="1"/>
    </row>
    <row r="2579" spans="1:3" x14ac:dyDescent="0.25">
      <c r="A2579" s="3">
        <f t="shared" ref="A2579:A2642" si="56">A2578+1</f>
        <v>2562</v>
      </c>
      <c r="B2579" s="4">
        <v>122.3</v>
      </c>
      <c r="C2579" s="1"/>
    </row>
    <row r="2580" spans="1:3" x14ac:dyDescent="0.25">
      <c r="A2580" s="3">
        <f t="shared" si="56"/>
        <v>2563</v>
      </c>
      <c r="B2580" s="4">
        <v>122.2</v>
      </c>
      <c r="C2580" s="1"/>
    </row>
    <row r="2581" spans="1:3" x14ac:dyDescent="0.25">
      <c r="A2581" s="3">
        <f t="shared" si="56"/>
        <v>2564</v>
      </c>
      <c r="B2581" s="4">
        <v>122.2</v>
      </c>
      <c r="C2581" s="1"/>
    </row>
    <row r="2582" spans="1:3" x14ac:dyDescent="0.25">
      <c r="A2582" s="3">
        <f t="shared" si="56"/>
        <v>2565</v>
      </c>
      <c r="B2582" s="4">
        <v>122.2</v>
      </c>
      <c r="C2582" s="1"/>
    </row>
    <row r="2583" spans="1:3" x14ac:dyDescent="0.25">
      <c r="A2583" s="3">
        <f t="shared" si="56"/>
        <v>2566</v>
      </c>
      <c r="B2583" s="4">
        <v>122</v>
      </c>
      <c r="C2583" s="1"/>
    </row>
    <row r="2584" spans="1:3" x14ac:dyDescent="0.25">
      <c r="A2584" s="3">
        <f t="shared" si="56"/>
        <v>2567</v>
      </c>
      <c r="B2584" s="4">
        <v>122</v>
      </c>
      <c r="C2584" s="1"/>
    </row>
    <row r="2585" spans="1:3" x14ac:dyDescent="0.25">
      <c r="A2585" s="3">
        <f t="shared" si="56"/>
        <v>2568</v>
      </c>
      <c r="B2585" s="4">
        <v>122</v>
      </c>
      <c r="C2585" s="1"/>
    </row>
    <row r="2586" spans="1:3" x14ac:dyDescent="0.25">
      <c r="A2586" s="3">
        <f t="shared" si="56"/>
        <v>2569</v>
      </c>
      <c r="B2586" s="4">
        <v>122.1</v>
      </c>
      <c r="C2586" s="1"/>
    </row>
    <row r="2587" spans="1:3" x14ac:dyDescent="0.25">
      <c r="A2587" s="3">
        <f t="shared" si="56"/>
        <v>2570</v>
      </c>
      <c r="B2587" s="4">
        <v>122.1</v>
      </c>
      <c r="C2587" s="1"/>
    </row>
    <row r="2588" spans="1:3" x14ac:dyDescent="0.25">
      <c r="A2588" s="3">
        <f t="shared" si="56"/>
        <v>2571</v>
      </c>
      <c r="B2588" s="4">
        <v>122.1</v>
      </c>
      <c r="C2588" s="1"/>
    </row>
    <row r="2589" spans="1:3" x14ac:dyDescent="0.25">
      <c r="A2589" s="3">
        <f t="shared" si="56"/>
        <v>2572</v>
      </c>
      <c r="B2589" s="4">
        <v>121.7</v>
      </c>
      <c r="C2589" s="1"/>
    </row>
    <row r="2590" spans="1:3" x14ac:dyDescent="0.25">
      <c r="A2590" s="3">
        <f t="shared" si="56"/>
        <v>2573</v>
      </c>
      <c r="B2590" s="4">
        <v>121.7</v>
      </c>
      <c r="C2590" s="1"/>
    </row>
    <row r="2591" spans="1:3" x14ac:dyDescent="0.25">
      <c r="A2591" s="3">
        <f t="shared" si="56"/>
        <v>2574</v>
      </c>
      <c r="B2591" s="4">
        <v>121.7</v>
      </c>
      <c r="C2591" s="1"/>
    </row>
    <row r="2592" spans="1:3" x14ac:dyDescent="0.25">
      <c r="A2592" s="3">
        <f t="shared" si="56"/>
        <v>2575</v>
      </c>
      <c r="B2592" s="4">
        <v>120.9</v>
      </c>
      <c r="C2592" s="1"/>
    </row>
    <row r="2593" spans="1:3" x14ac:dyDescent="0.25">
      <c r="A2593" s="3">
        <f t="shared" si="56"/>
        <v>2576</v>
      </c>
      <c r="B2593" s="4">
        <v>120.9</v>
      </c>
      <c r="C2593" s="1"/>
    </row>
    <row r="2594" spans="1:3" x14ac:dyDescent="0.25">
      <c r="A2594" s="3">
        <f t="shared" si="56"/>
        <v>2577</v>
      </c>
      <c r="B2594" s="4">
        <v>120.9</v>
      </c>
      <c r="C2594" s="1"/>
    </row>
    <row r="2595" spans="1:3" x14ac:dyDescent="0.25">
      <c r="A2595" s="3">
        <f t="shared" si="56"/>
        <v>2578</v>
      </c>
      <c r="B2595" s="4">
        <v>120.9</v>
      </c>
      <c r="C2595" s="1"/>
    </row>
    <row r="2596" spans="1:3" x14ac:dyDescent="0.25">
      <c r="A2596" s="3">
        <f t="shared" si="56"/>
        <v>2579</v>
      </c>
      <c r="B2596" s="4">
        <v>120.9</v>
      </c>
      <c r="C2596" s="1"/>
    </row>
    <row r="2597" spans="1:3" x14ac:dyDescent="0.25">
      <c r="A2597" s="3">
        <f t="shared" si="56"/>
        <v>2580</v>
      </c>
      <c r="B2597" s="4">
        <v>120.9</v>
      </c>
      <c r="C2597" s="1"/>
    </row>
    <row r="2598" spans="1:3" x14ac:dyDescent="0.25">
      <c r="A2598" s="3">
        <f t="shared" si="56"/>
        <v>2581</v>
      </c>
      <c r="B2598" s="4">
        <v>120.9</v>
      </c>
      <c r="C2598" s="1"/>
    </row>
    <row r="2599" spans="1:3" x14ac:dyDescent="0.25">
      <c r="A2599" s="3">
        <f t="shared" si="56"/>
        <v>2582</v>
      </c>
      <c r="B2599" s="4">
        <v>121.1</v>
      </c>
      <c r="C2599" s="1"/>
    </row>
    <row r="2600" spans="1:3" x14ac:dyDescent="0.25">
      <c r="A2600" s="3">
        <f t="shared" si="56"/>
        <v>2583</v>
      </c>
      <c r="B2600" s="4">
        <v>121.1</v>
      </c>
      <c r="C2600" s="1"/>
    </row>
    <row r="2601" spans="1:3" x14ac:dyDescent="0.25">
      <c r="A2601" s="3">
        <f t="shared" si="56"/>
        <v>2584</v>
      </c>
      <c r="B2601" s="4">
        <v>121.1</v>
      </c>
      <c r="C2601" s="1"/>
    </row>
    <row r="2602" spans="1:3" x14ac:dyDescent="0.25">
      <c r="A2602" s="3">
        <f t="shared" si="56"/>
        <v>2585</v>
      </c>
      <c r="B2602" s="4">
        <v>121.2</v>
      </c>
      <c r="C2602" s="1"/>
    </row>
    <row r="2603" spans="1:3" x14ac:dyDescent="0.25">
      <c r="A2603" s="3">
        <f t="shared" si="56"/>
        <v>2586</v>
      </c>
      <c r="B2603" s="4">
        <v>121.2</v>
      </c>
      <c r="C2603" s="1"/>
    </row>
    <row r="2604" spans="1:3" x14ac:dyDescent="0.25">
      <c r="A2604" s="3">
        <f t="shared" si="56"/>
        <v>2587</v>
      </c>
      <c r="B2604" s="4">
        <v>121.2</v>
      </c>
      <c r="C2604" s="1"/>
    </row>
    <row r="2605" spans="1:3" x14ac:dyDescent="0.25">
      <c r="A2605" s="3">
        <f t="shared" si="56"/>
        <v>2588</v>
      </c>
      <c r="B2605" s="4">
        <v>121</v>
      </c>
      <c r="C2605" s="1"/>
    </row>
    <row r="2606" spans="1:3" x14ac:dyDescent="0.25">
      <c r="A2606" s="3">
        <f t="shared" si="56"/>
        <v>2589</v>
      </c>
      <c r="B2606" s="4">
        <v>121</v>
      </c>
      <c r="C2606" s="1"/>
    </row>
    <row r="2607" spans="1:3" x14ac:dyDescent="0.25">
      <c r="A2607" s="3">
        <f t="shared" si="56"/>
        <v>2590</v>
      </c>
      <c r="B2607" s="4">
        <v>121</v>
      </c>
      <c r="C2607" s="1"/>
    </row>
    <row r="2608" spans="1:3" x14ac:dyDescent="0.25">
      <c r="A2608" s="3">
        <f t="shared" si="56"/>
        <v>2591</v>
      </c>
      <c r="B2608" s="4">
        <v>120.7</v>
      </c>
      <c r="C2608" s="1"/>
    </row>
    <row r="2609" spans="1:3" x14ac:dyDescent="0.25">
      <c r="A2609" s="3">
        <f t="shared" si="56"/>
        <v>2592</v>
      </c>
      <c r="B2609" s="4">
        <v>120.7</v>
      </c>
      <c r="C2609" s="1"/>
    </row>
    <row r="2610" spans="1:3" x14ac:dyDescent="0.25">
      <c r="A2610" s="3">
        <f t="shared" si="56"/>
        <v>2593</v>
      </c>
      <c r="B2610" s="4">
        <v>120.7</v>
      </c>
      <c r="C2610" s="1"/>
    </row>
    <row r="2611" spans="1:3" x14ac:dyDescent="0.25">
      <c r="A2611" s="3">
        <f t="shared" si="56"/>
        <v>2594</v>
      </c>
      <c r="B2611" s="4">
        <v>120.7</v>
      </c>
      <c r="C2611" s="1"/>
    </row>
    <row r="2612" spans="1:3" x14ac:dyDescent="0.25">
      <c r="A2612" s="3">
        <f t="shared" si="56"/>
        <v>2595</v>
      </c>
      <c r="B2612" s="4">
        <v>120.1</v>
      </c>
      <c r="C2612" s="1"/>
    </row>
    <row r="2613" spans="1:3" x14ac:dyDescent="0.25">
      <c r="A2613" s="3">
        <f t="shared" si="56"/>
        <v>2596</v>
      </c>
      <c r="B2613" s="4">
        <v>120.1</v>
      </c>
      <c r="C2613" s="1"/>
    </row>
    <row r="2614" spans="1:3" x14ac:dyDescent="0.25">
      <c r="A2614" s="3">
        <f t="shared" si="56"/>
        <v>2597</v>
      </c>
      <c r="B2614" s="4">
        <v>120.1</v>
      </c>
      <c r="C2614" s="1"/>
    </row>
    <row r="2615" spans="1:3" x14ac:dyDescent="0.25">
      <c r="A2615" s="3">
        <f t="shared" si="56"/>
        <v>2598</v>
      </c>
      <c r="B2615" s="4">
        <v>119.9</v>
      </c>
      <c r="C2615" s="1"/>
    </row>
    <row r="2616" spans="1:3" x14ac:dyDescent="0.25">
      <c r="A2616" s="3">
        <f t="shared" si="56"/>
        <v>2599</v>
      </c>
      <c r="B2616" s="4">
        <v>119.9</v>
      </c>
      <c r="C2616" s="1"/>
    </row>
    <row r="2617" spans="1:3" x14ac:dyDescent="0.25">
      <c r="A2617" s="3">
        <f t="shared" si="56"/>
        <v>2600</v>
      </c>
      <c r="B2617" s="4">
        <v>119.9</v>
      </c>
      <c r="C2617" s="1"/>
    </row>
    <row r="2618" spans="1:3" x14ac:dyDescent="0.25">
      <c r="A2618" s="3">
        <f t="shared" si="56"/>
        <v>2601</v>
      </c>
      <c r="B2618" s="4">
        <v>119.9</v>
      </c>
      <c r="C2618" s="1"/>
    </row>
    <row r="2619" spans="1:3" x14ac:dyDescent="0.25">
      <c r="A2619" s="3">
        <f t="shared" si="56"/>
        <v>2602</v>
      </c>
      <c r="B2619" s="4">
        <v>119.9</v>
      </c>
      <c r="C2619" s="1"/>
    </row>
    <row r="2620" spans="1:3" x14ac:dyDescent="0.25">
      <c r="A2620" s="3">
        <f t="shared" si="56"/>
        <v>2603</v>
      </c>
      <c r="B2620" s="4">
        <v>119.9</v>
      </c>
      <c r="C2620" s="1"/>
    </row>
    <row r="2621" spans="1:3" x14ac:dyDescent="0.25">
      <c r="A2621" s="3">
        <f t="shared" si="56"/>
        <v>2604</v>
      </c>
      <c r="B2621" s="4">
        <v>119.7</v>
      </c>
      <c r="C2621" s="1"/>
    </row>
    <row r="2622" spans="1:3" x14ac:dyDescent="0.25">
      <c r="A2622" s="3">
        <f t="shared" si="56"/>
        <v>2605</v>
      </c>
      <c r="B2622" s="4">
        <v>119.7</v>
      </c>
      <c r="C2622" s="1"/>
    </row>
    <row r="2623" spans="1:3" x14ac:dyDescent="0.25">
      <c r="A2623" s="3">
        <f t="shared" si="56"/>
        <v>2606</v>
      </c>
      <c r="B2623" s="4">
        <v>119.7</v>
      </c>
      <c r="C2623" s="1"/>
    </row>
    <row r="2624" spans="1:3" x14ac:dyDescent="0.25">
      <c r="A2624" s="3">
        <f t="shared" si="56"/>
        <v>2607</v>
      </c>
      <c r="B2624" s="4">
        <v>119.7</v>
      </c>
      <c r="C2624" s="1"/>
    </row>
    <row r="2625" spans="1:3" x14ac:dyDescent="0.25">
      <c r="A2625" s="3">
        <f t="shared" si="56"/>
        <v>2608</v>
      </c>
      <c r="B2625" s="4">
        <v>119.7</v>
      </c>
      <c r="C2625" s="1"/>
    </row>
    <row r="2626" spans="1:3" x14ac:dyDescent="0.25">
      <c r="A2626" s="3">
        <f t="shared" si="56"/>
        <v>2609</v>
      </c>
      <c r="B2626" s="4">
        <v>119.7</v>
      </c>
      <c r="C2626" s="1"/>
    </row>
    <row r="2627" spans="1:3" x14ac:dyDescent="0.25">
      <c r="A2627" s="3">
        <f t="shared" si="56"/>
        <v>2610</v>
      </c>
      <c r="B2627" s="4">
        <v>119.7</v>
      </c>
      <c r="C2627" s="1"/>
    </row>
    <row r="2628" spans="1:3" x14ac:dyDescent="0.25">
      <c r="A2628" s="3">
        <f t="shared" si="56"/>
        <v>2611</v>
      </c>
      <c r="B2628" s="4">
        <v>119.4</v>
      </c>
      <c r="C2628" s="1"/>
    </row>
    <row r="2629" spans="1:3" x14ac:dyDescent="0.25">
      <c r="A2629" s="3">
        <f t="shared" si="56"/>
        <v>2612</v>
      </c>
      <c r="B2629" s="4">
        <v>119.4</v>
      </c>
      <c r="C2629" s="1"/>
    </row>
    <row r="2630" spans="1:3" x14ac:dyDescent="0.25">
      <c r="A2630" s="3">
        <f t="shared" si="56"/>
        <v>2613</v>
      </c>
      <c r="B2630" s="4">
        <v>119.4</v>
      </c>
      <c r="C2630" s="1"/>
    </row>
    <row r="2631" spans="1:3" x14ac:dyDescent="0.25">
      <c r="A2631" s="3">
        <f t="shared" si="56"/>
        <v>2614</v>
      </c>
      <c r="B2631" s="4">
        <v>119.2</v>
      </c>
      <c r="C2631" s="1"/>
    </row>
    <row r="2632" spans="1:3" x14ac:dyDescent="0.25">
      <c r="A2632" s="3">
        <f t="shared" si="56"/>
        <v>2615</v>
      </c>
      <c r="B2632" s="4">
        <v>119.2</v>
      </c>
      <c r="C2632" s="1"/>
    </row>
    <row r="2633" spans="1:3" x14ac:dyDescent="0.25">
      <c r="A2633" s="3">
        <f t="shared" si="56"/>
        <v>2616</v>
      </c>
      <c r="B2633" s="4">
        <v>119.2</v>
      </c>
      <c r="C2633" s="1"/>
    </row>
    <row r="2634" spans="1:3" x14ac:dyDescent="0.25">
      <c r="A2634" s="3">
        <f t="shared" si="56"/>
        <v>2617</v>
      </c>
      <c r="B2634" s="4">
        <v>119.3</v>
      </c>
      <c r="C2634" s="1"/>
    </row>
    <row r="2635" spans="1:3" x14ac:dyDescent="0.25">
      <c r="A2635" s="3">
        <f t="shared" si="56"/>
        <v>2618</v>
      </c>
      <c r="B2635" s="4">
        <v>119.3</v>
      </c>
      <c r="C2635" s="1"/>
    </row>
    <row r="2636" spans="1:3" x14ac:dyDescent="0.25">
      <c r="A2636" s="3">
        <f t="shared" si="56"/>
        <v>2619</v>
      </c>
      <c r="B2636" s="4">
        <v>119.3</v>
      </c>
      <c r="C2636" s="1"/>
    </row>
    <row r="2637" spans="1:3" x14ac:dyDescent="0.25">
      <c r="A2637" s="3">
        <f t="shared" si="56"/>
        <v>2620</v>
      </c>
      <c r="B2637" s="4">
        <v>118.9</v>
      </c>
      <c r="C2637" s="1"/>
    </row>
    <row r="2638" spans="1:3" x14ac:dyDescent="0.25">
      <c r="A2638" s="3">
        <f t="shared" si="56"/>
        <v>2621</v>
      </c>
      <c r="B2638" s="4">
        <v>118.9</v>
      </c>
      <c r="C2638" s="1"/>
    </row>
    <row r="2639" spans="1:3" x14ac:dyDescent="0.25">
      <c r="A2639" s="3">
        <f t="shared" si="56"/>
        <v>2622</v>
      </c>
      <c r="B2639" s="4">
        <v>118.9</v>
      </c>
      <c r="C2639" s="1"/>
    </row>
    <row r="2640" spans="1:3" x14ac:dyDescent="0.25">
      <c r="A2640" s="3">
        <f t="shared" si="56"/>
        <v>2623</v>
      </c>
      <c r="B2640" s="4">
        <v>118.7</v>
      </c>
      <c r="C2640" s="1"/>
    </row>
    <row r="2641" spans="1:3" x14ac:dyDescent="0.25">
      <c r="A2641" s="3">
        <f t="shared" si="56"/>
        <v>2624</v>
      </c>
      <c r="B2641" s="4">
        <v>118.7</v>
      </c>
      <c r="C2641" s="1"/>
    </row>
    <row r="2642" spans="1:3" x14ac:dyDescent="0.25">
      <c r="A2642" s="3">
        <f t="shared" si="56"/>
        <v>2625</v>
      </c>
      <c r="B2642" s="4">
        <v>118.7</v>
      </c>
      <c r="C2642" s="1"/>
    </row>
    <row r="2643" spans="1:3" x14ac:dyDescent="0.25">
      <c r="A2643" s="3">
        <f t="shared" ref="A2643:A2706" si="57">A2642+1</f>
        <v>2626</v>
      </c>
      <c r="B2643" s="4">
        <v>118.7</v>
      </c>
      <c r="C2643" s="1"/>
    </row>
    <row r="2644" spans="1:3" x14ac:dyDescent="0.25">
      <c r="A2644" s="3">
        <f t="shared" si="57"/>
        <v>2627</v>
      </c>
      <c r="B2644" s="4">
        <v>118.5</v>
      </c>
      <c r="C2644" s="1"/>
    </row>
    <row r="2645" spans="1:3" x14ac:dyDescent="0.25">
      <c r="A2645" s="3">
        <f t="shared" si="57"/>
        <v>2628</v>
      </c>
      <c r="B2645" s="4">
        <v>118.5</v>
      </c>
      <c r="C2645" s="1"/>
    </row>
    <row r="2646" spans="1:3" x14ac:dyDescent="0.25">
      <c r="A2646" s="3">
        <f t="shared" si="57"/>
        <v>2629</v>
      </c>
      <c r="B2646" s="4">
        <v>118.5</v>
      </c>
      <c r="C2646" s="1"/>
    </row>
    <row r="2647" spans="1:3" x14ac:dyDescent="0.25">
      <c r="A2647" s="3">
        <f t="shared" si="57"/>
        <v>2630</v>
      </c>
      <c r="B2647" s="4">
        <v>118</v>
      </c>
      <c r="C2647" s="1"/>
    </row>
    <row r="2648" spans="1:3" x14ac:dyDescent="0.25">
      <c r="A2648" s="3">
        <f t="shared" si="57"/>
        <v>2631</v>
      </c>
      <c r="B2648" s="4">
        <v>118</v>
      </c>
      <c r="C2648" s="1"/>
    </row>
    <row r="2649" spans="1:3" x14ac:dyDescent="0.25">
      <c r="A2649" s="3">
        <f t="shared" si="57"/>
        <v>2632</v>
      </c>
      <c r="B2649" s="4">
        <v>118</v>
      </c>
      <c r="C2649" s="1"/>
    </row>
    <row r="2650" spans="1:3" x14ac:dyDescent="0.25">
      <c r="A2650" s="3">
        <f t="shared" si="57"/>
        <v>2633</v>
      </c>
      <c r="B2650" s="4">
        <v>118</v>
      </c>
      <c r="C2650" s="1"/>
    </row>
    <row r="2651" spans="1:3" x14ac:dyDescent="0.25">
      <c r="A2651" s="3">
        <f t="shared" si="57"/>
        <v>2634</v>
      </c>
      <c r="B2651" s="4">
        <v>118</v>
      </c>
      <c r="C2651" s="1"/>
    </row>
    <row r="2652" spans="1:3" x14ac:dyDescent="0.25">
      <c r="A2652" s="3">
        <f t="shared" si="57"/>
        <v>2635</v>
      </c>
      <c r="B2652" s="4">
        <v>118</v>
      </c>
      <c r="C2652" s="1"/>
    </row>
    <row r="2653" spans="1:3" x14ac:dyDescent="0.25">
      <c r="A2653" s="3">
        <f t="shared" si="57"/>
        <v>2636</v>
      </c>
      <c r="B2653" s="4">
        <v>118</v>
      </c>
      <c r="C2653" s="1"/>
    </row>
    <row r="2654" spans="1:3" x14ac:dyDescent="0.25">
      <c r="A2654" s="3">
        <f t="shared" si="57"/>
        <v>2637</v>
      </c>
      <c r="B2654" s="4">
        <v>118</v>
      </c>
      <c r="C2654" s="1"/>
    </row>
    <row r="2655" spans="1:3" x14ac:dyDescent="0.25">
      <c r="A2655" s="3">
        <f t="shared" si="57"/>
        <v>2638</v>
      </c>
      <c r="B2655" s="4">
        <v>118</v>
      </c>
      <c r="C2655" s="1"/>
    </row>
    <row r="2656" spans="1:3" x14ac:dyDescent="0.25">
      <c r="A2656" s="3">
        <f t="shared" si="57"/>
        <v>2639</v>
      </c>
      <c r="B2656" s="4">
        <v>117.9</v>
      </c>
      <c r="C2656" s="1"/>
    </row>
    <row r="2657" spans="1:3" x14ac:dyDescent="0.25">
      <c r="A2657" s="3">
        <f t="shared" si="57"/>
        <v>2640</v>
      </c>
      <c r="B2657" s="4">
        <v>117.9</v>
      </c>
      <c r="C2657" s="1"/>
    </row>
    <row r="2658" spans="1:3" x14ac:dyDescent="0.25">
      <c r="A2658" s="3">
        <f t="shared" si="57"/>
        <v>2641</v>
      </c>
      <c r="B2658" s="4">
        <v>117.9</v>
      </c>
      <c r="C2658" s="1"/>
    </row>
    <row r="2659" spans="1:3" x14ac:dyDescent="0.25">
      <c r="A2659" s="3">
        <f t="shared" si="57"/>
        <v>2642</v>
      </c>
      <c r="B2659" s="4">
        <v>117.9</v>
      </c>
      <c r="C2659" s="1"/>
    </row>
    <row r="2660" spans="1:3" x14ac:dyDescent="0.25">
      <c r="A2660" s="3">
        <f t="shared" si="57"/>
        <v>2643</v>
      </c>
      <c r="B2660" s="4">
        <v>117.7</v>
      </c>
      <c r="C2660" s="1"/>
    </row>
    <row r="2661" spans="1:3" x14ac:dyDescent="0.25">
      <c r="A2661" s="3">
        <f t="shared" si="57"/>
        <v>2644</v>
      </c>
      <c r="B2661" s="4">
        <v>117.7</v>
      </c>
      <c r="C2661" s="1"/>
    </row>
    <row r="2662" spans="1:3" x14ac:dyDescent="0.25">
      <c r="A2662" s="3">
        <f t="shared" si="57"/>
        <v>2645</v>
      </c>
      <c r="B2662" s="4">
        <v>117.7</v>
      </c>
      <c r="C2662" s="1"/>
    </row>
    <row r="2663" spans="1:3" x14ac:dyDescent="0.25">
      <c r="A2663" s="3">
        <f t="shared" si="57"/>
        <v>2646</v>
      </c>
      <c r="B2663" s="4">
        <v>117.3</v>
      </c>
      <c r="C2663" s="1"/>
    </row>
    <row r="2664" spans="1:3" x14ac:dyDescent="0.25">
      <c r="A2664" s="3">
        <f t="shared" si="57"/>
        <v>2647</v>
      </c>
      <c r="B2664" s="4">
        <v>117.3</v>
      </c>
      <c r="C2664" s="1"/>
    </row>
    <row r="2665" spans="1:3" x14ac:dyDescent="0.25">
      <c r="A2665" s="3">
        <f t="shared" si="57"/>
        <v>2648</v>
      </c>
      <c r="B2665" s="4">
        <v>117.3</v>
      </c>
      <c r="C2665" s="1"/>
    </row>
    <row r="2666" spans="1:3" x14ac:dyDescent="0.25">
      <c r="A2666" s="3">
        <f t="shared" si="57"/>
        <v>2649</v>
      </c>
      <c r="B2666" s="4">
        <v>117.4</v>
      </c>
      <c r="C2666" s="1"/>
    </row>
    <row r="2667" spans="1:3" x14ac:dyDescent="0.25">
      <c r="A2667" s="3">
        <f t="shared" si="57"/>
        <v>2650</v>
      </c>
      <c r="B2667" s="4">
        <v>117.4</v>
      </c>
      <c r="C2667" s="1"/>
    </row>
    <row r="2668" spans="1:3" x14ac:dyDescent="0.25">
      <c r="A2668" s="3">
        <f t="shared" si="57"/>
        <v>2651</v>
      </c>
      <c r="B2668" s="4">
        <v>117.4</v>
      </c>
      <c r="C2668" s="1"/>
    </row>
    <row r="2669" spans="1:3" x14ac:dyDescent="0.25">
      <c r="A2669" s="3">
        <f t="shared" si="57"/>
        <v>2652</v>
      </c>
      <c r="B2669" s="4">
        <v>117.2</v>
      </c>
      <c r="C2669" s="1"/>
    </row>
    <row r="2670" spans="1:3" x14ac:dyDescent="0.25">
      <c r="A2670" s="3">
        <f t="shared" si="57"/>
        <v>2653</v>
      </c>
      <c r="B2670" s="4">
        <v>117.2</v>
      </c>
      <c r="C2670" s="1"/>
    </row>
    <row r="2671" spans="1:3" x14ac:dyDescent="0.25">
      <c r="A2671" s="3">
        <f t="shared" si="57"/>
        <v>2654</v>
      </c>
      <c r="B2671" s="4">
        <v>117.2</v>
      </c>
      <c r="C2671" s="1"/>
    </row>
    <row r="2672" spans="1:3" x14ac:dyDescent="0.25">
      <c r="A2672" s="3">
        <f t="shared" si="57"/>
        <v>2655</v>
      </c>
      <c r="B2672" s="4">
        <v>117</v>
      </c>
      <c r="C2672" s="1"/>
    </row>
    <row r="2673" spans="1:3" x14ac:dyDescent="0.25">
      <c r="A2673" s="3">
        <f t="shared" si="57"/>
        <v>2656</v>
      </c>
      <c r="B2673" s="4">
        <v>117</v>
      </c>
      <c r="C2673" s="1"/>
    </row>
    <row r="2674" spans="1:3" x14ac:dyDescent="0.25">
      <c r="A2674" s="3">
        <f t="shared" si="57"/>
        <v>2657</v>
      </c>
      <c r="B2674" s="4">
        <v>117</v>
      </c>
      <c r="C2674" s="1"/>
    </row>
    <row r="2675" spans="1:3" x14ac:dyDescent="0.25">
      <c r="A2675" s="3">
        <f t="shared" si="57"/>
        <v>2658</v>
      </c>
      <c r="B2675" s="4">
        <v>117</v>
      </c>
      <c r="C2675" s="1"/>
    </row>
    <row r="2676" spans="1:3" x14ac:dyDescent="0.25">
      <c r="A2676" s="3">
        <f t="shared" si="57"/>
        <v>2659</v>
      </c>
      <c r="B2676" s="4">
        <v>116.9</v>
      </c>
      <c r="C2676" s="1"/>
    </row>
    <row r="2677" spans="1:3" x14ac:dyDescent="0.25">
      <c r="A2677" s="3">
        <f t="shared" si="57"/>
        <v>2660</v>
      </c>
      <c r="B2677" s="4">
        <v>116.9</v>
      </c>
      <c r="C2677" s="1"/>
    </row>
    <row r="2678" spans="1:3" x14ac:dyDescent="0.25">
      <c r="A2678" s="3">
        <f t="shared" si="57"/>
        <v>2661</v>
      </c>
      <c r="B2678" s="4">
        <v>116.9</v>
      </c>
      <c r="C2678" s="1"/>
    </row>
    <row r="2679" spans="1:3" x14ac:dyDescent="0.25">
      <c r="A2679" s="3">
        <f t="shared" si="57"/>
        <v>2662</v>
      </c>
      <c r="B2679" s="4">
        <v>116.8</v>
      </c>
      <c r="C2679" s="1"/>
    </row>
    <row r="2680" spans="1:3" x14ac:dyDescent="0.25">
      <c r="A2680" s="3">
        <f t="shared" si="57"/>
        <v>2663</v>
      </c>
      <c r="B2680" s="4">
        <v>116.8</v>
      </c>
      <c r="C2680" s="1"/>
    </row>
    <row r="2681" spans="1:3" x14ac:dyDescent="0.25">
      <c r="A2681" s="3">
        <f t="shared" si="57"/>
        <v>2664</v>
      </c>
      <c r="B2681" s="4">
        <v>116.8</v>
      </c>
      <c r="C2681" s="1"/>
    </row>
    <row r="2682" spans="1:3" x14ac:dyDescent="0.25">
      <c r="A2682" s="3">
        <f t="shared" si="57"/>
        <v>2665</v>
      </c>
      <c r="B2682" s="4">
        <v>116.5</v>
      </c>
      <c r="C2682" s="1"/>
    </row>
    <row r="2683" spans="1:3" x14ac:dyDescent="0.25">
      <c r="A2683" s="3">
        <f t="shared" si="57"/>
        <v>2666</v>
      </c>
      <c r="B2683" s="4">
        <v>116.5</v>
      </c>
      <c r="C2683" s="1"/>
    </row>
    <row r="2684" spans="1:3" x14ac:dyDescent="0.25">
      <c r="A2684" s="3">
        <f t="shared" si="57"/>
        <v>2667</v>
      </c>
      <c r="B2684" s="4">
        <v>116.5</v>
      </c>
      <c r="C2684" s="1"/>
    </row>
    <row r="2685" spans="1:3" x14ac:dyDescent="0.25">
      <c r="A2685" s="3">
        <f t="shared" si="57"/>
        <v>2668</v>
      </c>
      <c r="B2685" s="4">
        <v>116</v>
      </c>
      <c r="C2685" s="1"/>
    </row>
    <row r="2686" spans="1:3" x14ac:dyDescent="0.25">
      <c r="A2686" s="3">
        <f t="shared" si="57"/>
        <v>2669</v>
      </c>
      <c r="B2686" s="4">
        <v>116</v>
      </c>
      <c r="C2686" s="1"/>
    </row>
    <row r="2687" spans="1:3" x14ac:dyDescent="0.25">
      <c r="A2687" s="3">
        <f t="shared" si="57"/>
        <v>2670</v>
      </c>
      <c r="B2687" s="4">
        <v>116</v>
      </c>
      <c r="C2687" s="1"/>
    </row>
    <row r="2688" spans="1:3" x14ac:dyDescent="0.25">
      <c r="A2688" s="3">
        <f t="shared" si="57"/>
        <v>2671</v>
      </c>
      <c r="B2688" s="4">
        <v>115.8</v>
      </c>
      <c r="C2688" s="1"/>
    </row>
    <row r="2689" spans="1:3" x14ac:dyDescent="0.25">
      <c r="A2689" s="3">
        <f t="shared" si="57"/>
        <v>2672</v>
      </c>
      <c r="B2689" s="4">
        <v>115.8</v>
      </c>
      <c r="C2689" s="1"/>
    </row>
    <row r="2690" spans="1:3" x14ac:dyDescent="0.25">
      <c r="A2690" s="3">
        <f t="shared" si="57"/>
        <v>2673</v>
      </c>
      <c r="B2690" s="4">
        <v>115.8</v>
      </c>
      <c r="C2690" s="1"/>
    </row>
    <row r="2691" spans="1:3" x14ac:dyDescent="0.25">
      <c r="A2691" s="3">
        <f t="shared" si="57"/>
        <v>2674</v>
      </c>
      <c r="B2691" s="4">
        <v>115.8</v>
      </c>
      <c r="C2691" s="1"/>
    </row>
    <row r="2692" spans="1:3" x14ac:dyDescent="0.25">
      <c r="A2692" s="3">
        <f t="shared" si="57"/>
        <v>2675</v>
      </c>
      <c r="B2692" s="4">
        <v>115.6</v>
      </c>
      <c r="C2692" s="1"/>
    </row>
    <row r="2693" spans="1:3" x14ac:dyDescent="0.25">
      <c r="A2693" s="3">
        <f t="shared" si="57"/>
        <v>2676</v>
      </c>
      <c r="B2693" s="4">
        <v>115.6</v>
      </c>
      <c r="C2693" s="1"/>
    </row>
    <row r="2694" spans="1:3" x14ac:dyDescent="0.25">
      <c r="A2694" s="3">
        <f t="shared" si="57"/>
        <v>2677</v>
      </c>
      <c r="B2694" s="4">
        <v>115.6</v>
      </c>
      <c r="C2694" s="1"/>
    </row>
    <row r="2695" spans="1:3" x14ac:dyDescent="0.25">
      <c r="A2695" s="3">
        <f t="shared" si="57"/>
        <v>2678</v>
      </c>
      <c r="B2695" s="4">
        <v>115.4</v>
      </c>
      <c r="C2695" s="1"/>
    </row>
    <row r="2696" spans="1:3" x14ac:dyDescent="0.25">
      <c r="A2696" s="3">
        <f t="shared" si="57"/>
        <v>2679</v>
      </c>
      <c r="B2696" s="4">
        <v>115.4</v>
      </c>
      <c r="C2696" s="1"/>
    </row>
    <row r="2697" spans="1:3" x14ac:dyDescent="0.25">
      <c r="A2697" s="3">
        <f t="shared" si="57"/>
        <v>2680</v>
      </c>
      <c r="B2697" s="4">
        <v>115.4</v>
      </c>
      <c r="C2697" s="1"/>
    </row>
    <row r="2698" spans="1:3" x14ac:dyDescent="0.25">
      <c r="A2698" s="3">
        <f t="shared" si="57"/>
        <v>2681</v>
      </c>
      <c r="B2698" s="4">
        <v>115.5</v>
      </c>
      <c r="C2698" s="1"/>
    </row>
    <row r="2699" spans="1:3" x14ac:dyDescent="0.25">
      <c r="A2699" s="3">
        <f t="shared" si="57"/>
        <v>2682</v>
      </c>
      <c r="B2699" s="4">
        <v>115.5</v>
      </c>
      <c r="C2699" s="1"/>
    </row>
    <row r="2700" spans="1:3" x14ac:dyDescent="0.25">
      <c r="A2700" s="3">
        <f t="shared" si="57"/>
        <v>2683</v>
      </c>
      <c r="B2700" s="4">
        <v>115.5</v>
      </c>
      <c r="C2700" s="1"/>
    </row>
    <row r="2701" spans="1:3" x14ac:dyDescent="0.25">
      <c r="A2701" s="3">
        <f t="shared" si="57"/>
        <v>2684</v>
      </c>
      <c r="B2701" s="4">
        <v>115.2</v>
      </c>
      <c r="C2701" s="1"/>
    </row>
    <row r="2702" spans="1:3" x14ac:dyDescent="0.25">
      <c r="A2702" s="3">
        <f t="shared" si="57"/>
        <v>2685</v>
      </c>
      <c r="B2702" s="4">
        <v>115.2</v>
      </c>
      <c r="C2702" s="1"/>
    </row>
    <row r="2703" spans="1:3" x14ac:dyDescent="0.25">
      <c r="A2703" s="3">
        <f t="shared" si="57"/>
        <v>2686</v>
      </c>
      <c r="B2703" s="4">
        <v>115.2</v>
      </c>
      <c r="C2703" s="1"/>
    </row>
    <row r="2704" spans="1:3" x14ac:dyDescent="0.25">
      <c r="A2704" s="3">
        <f t="shared" si="57"/>
        <v>2687</v>
      </c>
      <c r="B2704" s="4">
        <v>115</v>
      </c>
      <c r="C2704" s="1"/>
    </row>
    <row r="2705" spans="1:3" x14ac:dyDescent="0.25">
      <c r="A2705" s="3">
        <f t="shared" si="57"/>
        <v>2688</v>
      </c>
      <c r="B2705" s="4">
        <v>115</v>
      </c>
      <c r="C2705" s="1"/>
    </row>
    <row r="2706" spans="1:3" x14ac:dyDescent="0.25">
      <c r="A2706" s="3">
        <f t="shared" si="57"/>
        <v>2689</v>
      </c>
      <c r="B2706" s="4">
        <v>115</v>
      </c>
      <c r="C2706" s="1"/>
    </row>
    <row r="2707" spans="1:3" x14ac:dyDescent="0.25">
      <c r="A2707" s="3">
        <f t="shared" ref="A2707:A2770" si="58">A2706+1</f>
        <v>2690</v>
      </c>
      <c r="B2707" s="4">
        <v>115</v>
      </c>
      <c r="C2707" s="1"/>
    </row>
    <row r="2708" spans="1:3" x14ac:dyDescent="0.25">
      <c r="A2708" s="3">
        <f t="shared" si="58"/>
        <v>2691</v>
      </c>
      <c r="B2708" s="4">
        <v>114.7</v>
      </c>
      <c r="C2708" s="1"/>
    </row>
    <row r="2709" spans="1:3" x14ac:dyDescent="0.25">
      <c r="A2709" s="3">
        <f t="shared" si="58"/>
        <v>2692</v>
      </c>
      <c r="B2709" s="4">
        <v>114.7</v>
      </c>
      <c r="C2709" s="1"/>
    </row>
    <row r="2710" spans="1:3" x14ac:dyDescent="0.25">
      <c r="A2710" s="3">
        <f t="shared" si="58"/>
        <v>2693</v>
      </c>
      <c r="B2710" s="4">
        <v>114.7</v>
      </c>
      <c r="C2710" s="1"/>
    </row>
    <row r="2711" spans="1:3" x14ac:dyDescent="0.25">
      <c r="A2711" s="3">
        <f t="shared" si="58"/>
        <v>2694</v>
      </c>
      <c r="B2711" s="4">
        <v>114.5</v>
      </c>
      <c r="C2711" s="1"/>
    </row>
    <row r="2712" spans="1:3" x14ac:dyDescent="0.25">
      <c r="A2712" s="3">
        <f t="shared" si="58"/>
        <v>2695</v>
      </c>
      <c r="B2712" s="4">
        <v>114.5</v>
      </c>
      <c r="C2712" s="1"/>
    </row>
    <row r="2713" spans="1:3" x14ac:dyDescent="0.25">
      <c r="A2713" s="3">
        <f t="shared" si="58"/>
        <v>2696</v>
      </c>
      <c r="B2713" s="4">
        <v>114.5</v>
      </c>
      <c r="C2713" s="1"/>
    </row>
    <row r="2714" spans="1:3" x14ac:dyDescent="0.25">
      <c r="A2714" s="3">
        <f t="shared" si="58"/>
        <v>2697</v>
      </c>
      <c r="B2714" s="4">
        <v>114.9</v>
      </c>
      <c r="C2714" s="1"/>
    </row>
    <row r="2715" spans="1:3" x14ac:dyDescent="0.25">
      <c r="A2715" s="3">
        <f t="shared" si="58"/>
        <v>2698</v>
      </c>
      <c r="B2715" s="4">
        <v>114.9</v>
      </c>
      <c r="C2715" s="1"/>
    </row>
    <row r="2716" spans="1:3" x14ac:dyDescent="0.25">
      <c r="A2716" s="3">
        <f t="shared" si="58"/>
        <v>2699</v>
      </c>
      <c r="B2716" s="4">
        <v>114.9</v>
      </c>
      <c r="C2716" s="1"/>
    </row>
    <row r="2717" spans="1:3" x14ac:dyDescent="0.25">
      <c r="A2717" s="3">
        <f t="shared" si="58"/>
        <v>2700</v>
      </c>
      <c r="B2717" s="4">
        <v>114.6</v>
      </c>
      <c r="C2717" s="1"/>
    </row>
    <row r="2718" spans="1:3" x14ac:dyDescent="0.25">
      <c r="A2718" s="3">
        <f t="shared" si="58"/>
        <v>2701</v>
      </c>
      <c r="B2718" s="4">
        <v>114.6</v>
      </c>
      <c r="C2718" s="1"/>
    </row>
    <row r="2719" spans="1:3" x14ac:dyDescent="0.25">
      <c r="A2719" s="3">
        <f t="shared" si="58"/>
        <v>2702</v>
      </c>
      <c r="B2719" s="4">
        <v>114.6</v>
      </c>
      <c r="C2719" s="1"/>
    </row>
    <row r="2720" spans="1:3" x14ac:dyDescent="0.25">
      <c r="A2720" s="3">
        <f t="shared" si="58"/>
        <v>2703</v>
      </c>
      <c r="B2720" s="4">
        <v>114.2</v>
      </c>
      <c r="C2720" s="1"/>
    </row>
    <row r="2721" spans="1:3" x14ac:dyDescent="0.25">
      <c r="A2721" s="3">
        <f t="shared" si="58"/>
        <v>2704</v>
      </c>
      <c r="B2721" s="4">
        <v>114.2</v>
      </c>
      <c r="C2721" s="1"/>
    </row>
    <row r="2722" spans="1:3" x14ac:dyDescent="0.25">
      <c r="A2722" s="3">
        <f t="shared" si="58"/>
        <v>2705</v>
      </c>
      <c r="B2722" s="4">
        <v>114.2</v>
      </c>
      <c r="C2722" s="1"/>
    </row>
    <row r="2723" spans="1:3" x14ac:dyDescent="0.25">
      <c r="A2723" s="3">
        <f t="shared" si="58"/>
        <v>2706</v>
      </c>
      <c r="B2723" s="4">
        <v>114.2</v>
      </c>
      <c r="C2723" s="1"/>
    </row>
    <row r="2724" spans="1:3" x14ac:dyDescent="0.25">
      <c r="A2724" s="3">
        <f t="shared" si="58"/>
        <v>2707</v>
      </c>
      <c r="B2724" s="4">
        <v>114</v>
      </c>
      <c r="C2724" s="1"/>
    </row>
    <row r="2725" spans="1:3" x14ac:dyDescent="0.25">
      <c r="A2725" s="3">
        <f t="shared" si="58"/>
        <v>2708</v>
      </c>
      <c r="B2725" s="4">
        <v>114</v>
      </c>
      <c r="C2725" s="1"/>
    </row>
    <row r="2726" spans="1:3" x14ac:dyDescent="0.25">
      <c r="A2726" s="3">
        <f t="shared" si="58"/>
        <v>2709</v>
      </c>
      <c r="B2726" s="4">
        <v>114</v>
      </c>
      <c r="C2726" s="1"/>
    </row>
    <row r="2727" spans="1:3" x14ac:dyDescent="0.25">
      <c r="A2727" s="3">
        <f t="shared" si="58"/>
        <v>2710</v>
      </c>
      <c r="B2727" s="4">
        <v>113.7</v>
      </c>
      <c r="C2727" s="1"/>
    </row>
    <row r="2728" spans="1:3" x14ac:dyDescent="0.25">
      <c r="A2728" s="3">
        <f t="shared" si="58"/>
        <v>2711</v>
      </c>
      <c r="B2728" s="4">
        <v>113.7</v>
      </c>
      <c r="C2728" s="1"/>
    </row>
    <row r="2729" spans="1:3" x14ac:dyDescent="0.25">
      <c r="A2729" s="3">
        <f t="shared" si="58"/>
        <v>2712</v>
      </c>
      <c r="B2729" s="4">
        <v>113.7</v>
      </c>
      <c r="C2729" s="1"/>
    </row>
    <row r="2730" spans="1:3" x14ac:dyDescent="0.25">
      <c r="A2730" s="3">
        <f t="shared" si="58"/>
        <v>2713</v>
      </c>
      <c r="B2730" s="4">
        <v>113.7</v>
      </c>
      <c r="C2730" s="1"/>
    </row>
    <row r="2731" spans="1:3" x14ac:dyDescent="0.25">
      <c r="A2731" s="3">
        <f t="shared" si="58"/>
        <v>2714</v>
      </c>
      <c r="B2731" s="4">
        <v>113.7</v>
      </c>
      <c r="C2731" s="1"/>
    </row>
    <row r="2732" spans="1:3" x14ac:dyDescent="0.25">
      <c r="A2732" s="3">
        <f t="shared" si="58"/>
        <v>2715</v>
      </c>
      <c r="B2732" s="4">
        <v>113.7</v>
      </c>
      <c r="C2732" s="1"/>
    </row>
    <row r="2733" spans="1:3" x14ac:dyDescent="0.25">
      <c r="A2733" s="3">
        <f t="shared" si="58"/>
        <v>2716</v>
      </c>
      <c r="B2733" s="4">
        <v>113.6</v>
      </c>
      <c r="C2733" s="1"/>
    </row>
    <row r="2734" spans="1:3" x14ac:dyDescent="0.25">
      <c r="A2734" s="3">
        <f t="shared" si="58"/>
        <v>2717</v>
      </c>
      <c r="B2734" s="4">
        <v>113.6</v>
      </c>
      <c r="C2734" s="1"/>
    </row>
    <row r="2735" spans="1:3" x14ac:dyDescent="0.25">
      <c r="A2735" s="3">
        <f t="shared" si="58"/>
        <v>2718</v>
      </c>
      <c r="B2735" s="4">
        <v>113.6</v>
      </c>
      <c r="C2735" s="1"/>
    </row>
    <row r="2736" spans="1:3" x14ac:dyDescent="0.25">
      <c r="A2736" s="3">
        <f t="shared" si="58"/>
        <v>2719</v>
      </c>
      <c r="B2736" s="4">
        <v>113.4</v>
      </c>
      <c r="C2736" s="1"/>
    </row>
    <row r="2737" spans="1:3" x14ac:dyDescent="0.25">
      <c r="A2737" s="3">
        <f t="shared" si="58"/>
        <v>2720</v>
      </c>
      <c r="B2737" s="4">
        <v>113.4</v>
      </c>
      <c r="C2737" s="1"/>
    </row>
    <row r="2738" spans="1:3" x14ac:dyDescent="0.25">
      <c r="A2738" s="3">
        <f t="shared" si="58"/>
        <v>2721</v>
      </c>
      <c r="B2738" s="4">
        <v>113.4</v>
      </c>
      <c r="C2738" s="1"/>
    </row>
    <row r="2739" spans="1:3" x14ac:dyDescent="0.25">
      <c r="A2739" s="3">
        <f t="shared" si="58"/>
        <v>2722</v>
      </c>
      <c r="B2739" s="4">
        <v>113.4</v>
      </c>
      <c r="C2739" s="1"/>
    </row>
    <row r="2740" spans="1:3" x14ac:dyDescent="0.25">
      <c r="A2740" s="3">
        <f t="shared" si="58"/>
        <v>2723</v>
      </c>
      <c r="B2740" s="4">
        <v>113.4</v>
      </c>
      <c r="C2740" s="1"/>
    </row>
    <row r="2741" spans="1:3" x14ac:dyDescent="0.25">
      <c r="A2741" s="3">
        <f t="shared" si="58"/>
        <v>2724</v>
      </c>
      <c r="B2741" s="4">
        <v>113.4</v>
      </c>
      <c r="C2741" s="1"/>
    </row>
    <row r="2742" spans="1:3" x14ac:dyDescent="0.25">
      <c r="A2742" s="3">
        <f t="shared" si="58"/>
        <v>2725</v>
      </c>
      <c r="B2742" s="4">
        <v>113.4</v>
      </c>
      <c r="C2742" s="1"/>
    </row>
    <row r="2743" spans="1:3" x14ac:dyDescent="0.25">
      <c r="A2743" s="3">
        <f t="shared" si="58"/>
        <v>2726</v>
      </c>
      <c r="B2743" s="4">
        <v>113</v>
      </c>
      <c r="C2743" s="1"/>
    </row>
    <row r="2744" spans="1:3" x14ac:dyDescent="0.25">
      <c r="A2744" s="3">
        <f t="shared" si="58"/>
        <v>2727</v>
      </c>
      <c r="B2744" s="4">
        <v>113</v>
      </c>
      <c r="C2744" s="1"/>
    </row>
    <row r="2745" spans="1:3" x14ac:dyDescent="0.25">
      <c r="A2745" s="3">
        <f t="shared" si="58"/>
        <v>2728</v>
      </c>
      <c r="B2745" s="4">
        <v>113</v>
      </c>
      <c r="C2745" s="1"/>
    </row>
    <row r="2746" spans="1:3" x14ac:dyDescent="0.25">
      <c r="A2746" s="3">
        <f t="shared" si="58"/>
        <v>2729</v>
      </c>
      <c r="B2746" s="4">
        <v>113.1</v>
      </c>
      <c r="C2746" s="1"/>
    </row>
    <row r="2747" spans="1:3" x14ac:dyDescent="0.25">
      <c r="A2747" s="3">
        <f t="shared" si="58"/>
        <v>2730</v>
      </c>
      <c r="B2747" s="4">
        <v>113.1</v>
      </c>
      <c r="C2747" s="1"/>
    </row>
    <row r="2748" spans="1:3" x14ac:dyDescent="0.25">
      <c r="A2748" s="3">
        <f t="shared" si="58"/>
        <v>2731</v>
      </c>
      <c r="B2748" s="4">
        <v>113.1</v>
      </c>
      <c r="C2748" s="1"/>
    </row>
    <row r="2749" spans="1:3" x14ac:dyDescent="0.25">
      <c r="A2749" s="3">
        <f t="shared" si="58"/>
        <v>2732</v>
      </c>
      <c r="B2749" s="4">
        <v>112.7</v>
      </c>
      <c r="C2749" s="1"/>
    </row>
    <row r="2750" spans="1:3" x14ac:dyDescent="0.25">
      <c r="A2750" s="3">
        <f t="shared" si="58"/>
        <v>2733</v>
      </c>
      <c r="B2750" s="4">
        <v>112.7</v>
      </c>
      <c r="C2750" s="1"/>
    </row>
    <row r="2751" spans="1:3" x14ac:dyDescent="0.25">
      <c r="A2751" s="3">
        <f t="shared" si="58"/>
        <v>2734</v>
      </c>
      <c r="B2751" s="4">
        <v>112.7</v>
      </c>
      <c r="C2751" s="1"/>
    </row>
    <row r="2752" spans="1:3" x14ac:dyDescent="0.25">
      <c r="A2752" s="3">
        <f t="shared" si="58"/>
        <v>2735</v>
      </c>
      <c r="B2752" s="4">
        <v>112.5</v>
      </c>
      <c r="C2752" s="1"/>
    </row>
    <row r="2753" spans="1:3" x14ac:dyDescent="0.25">
      <c r="A2753" s="3">
        <f t="shared" si="58"/>
        <v>2736</v>
      </c>
      <c r="B2753" s="4">
        <v>112.5</v>
      </c>
      <c r="C2753" s="1"/>
    </row>
    <row r="2754" spans="1:3" x14ac:dyDescent="0.25">
      <c r="A2754" s="3">
        <f t="shared" si="58"/>
        <v>2737</v>
      </c>
      <c r="B2754" s="4">
        <v>112.5</v>
      </c>
      <c r="C2754" s="1"/>
    </row>
    <row r="2755" spans="1:3" x14ac:dyDescent="0.25">
      <c r="A2755" s="3">
        <f t="shared" si="58"/>
        <v>2738</v>
      </c>
      <c r="B2755" s="4">
        <v>112.5</v>
      </c>
      <c r="C2755" s="1"/>
    </row>
    <row r="2756" spans="1:3" x14ac:dyDescent="0.25">
      <c r="A2756" s="3">
        <f t="shared" si="58"/>
        <v>2739</v>
      </c>
      <c r="B2756" s="4">
        <v>112.5</v>
      </c>
      <c r="C2756" s="1"/>
    </row>
    <row r="2757" spans="1:3" x14ac:dyDescent="0.25">
      <c r="A2757" s="3">
        <f t="shared" si="58"/>
        <v>2740</v>
      </c>
      <c r="B2757" s="4">
        <v>112.5</v>
      </c>
      <c r="C2757" s="1"/>
    </row>
    <row r="2758" spans="1:3" x14ac:dyDescent="0.25">
      <c r="A2758" s="3">
        <f t="shared" si="58"/>
        <v>2741</v>
      </c>
      <c r="B2758" s="4">
        <v>112.5</v>
      </c>
      <c r="C2758" s="1"/>
    </row>
    <row r="2759" spans="1:3" x14ac:dyDescent="0.25">
      <c r="A2759" s="3">
        <f t="shared" si="58"/>
        <v>2742</v>
      </c>
      <c r="B2759" s="4">
        <v>112.2</v>
      </c>
      <c r="C2759" s="1"/>
    </row>
    <row r="2760" spans="1:3" x14ac:dyDescent="0.25">
      <c r="A2760" s="3">
        <f t="shared" si="58"/>
        <v>2743</v>
      </c>
      <c r="B2760" s="4">
        <v>112.2</v>
      </c>
      <c r="C2760" s="1"/>
    </row>
    <row r="2761" spans="1:3" x14ac:dyDescent="0.25">
      <c r="A2761" s="3">
        <f t="shared" si="58"/>
        <v>2744</v>
      </c>
      <c r="B2761" s="4">
        <v>112.2</v>
      </c>
      <c r="C2761" s="1"/>
    </row>
    <row r="2762" spans="1:3" x14ac:dyDescent="0.25">
      <c r="A2762" s="3">
        <f t="shared" si="58"/>
        <v>2745</v>
      </c>
      <c r="B2762" s="4">
        <v>112.1</v>
      </c>
      <c r="C2762" s="1"/>
    </row>
    <row r="2763" spans="1:3" x14ac:dyDescent="0.25">
      <c r="A2763" s="3">
        <f t="shared" si="58"/>
        <v>2746</v>
      </c>
      <c r="B2763" s="4">
        <v>112.1</v>
      </c>
      <c r="C2763" s="1"/>
    </row>
    <row r="2764" spans="1:3" x14ac:dyDescent="0.25">
      <c r="A2764" s="3">
        <f t="shared" si="58"/>
        <v>2747</v>
      </c>
      <c r="B2764" s="4">
        <v>112.1</v>
      </c>
      <c r="C2764" s="1"/>
    </row>
    <row r="2765" spans="1:3" x14ac:dyDescent="0.25">
      <c r="A2765" s="3">
        <f t="shared" si="58"/>
        <v>2748</v>
      </c>
      <c r="B2765" s="4">
        <v>112</v>
      </c>
      <c r="C2765" s="1"/>
    </row>
    <row r="2766" spans="1:3" x14ac:dyDescent="0.25">
      <c r="A2766" s="3">
        <f t="shared" si="58"/>
        <v>2749</v>
      </c>
      <c r="B2766" s="4">
        <v>112</v>
      </c>
      <c r="C2766" s="1"/>
    </row>
    <row r="2767" spans="1:3" x14ac:dyDescent="0.25">
      <c r="A2767" s="3">
        <f t="shared" si="58"/>
        <v>2750</v>
      </c>
      <c r="B2767" s="4">
        <v>112</v>
      </c>
      <c r="C2767" s="1"/>
    </row>
    <row r="2768" spans="1:3" x14ac:dyDescent="0.25">
      <c r="A2768" s="3">
        <f t="shared" si="58"/>
        <v>2751</v>
      </c>
      <c r="B2768" s="4">
        <v>111.7</v>
      </c>
      <c r="C2768" s="1"/>
    </row>
    <row r="2769" spans="1:3" x14ac:dyDescent="0.25">
      <c r="A2769" s="3">
        <f t="shared" si="58"/>
        <v>2752</v>
      </c>
      <c r="B2769" s="4">
        <v>111.7</v>
      </c>
      <c r="C2769" s="1"/>
    </row>
    <row r="2770" spans="1:3" x14ac:dyDescent="0.25">
      <c r="A2770" s="3">
        <f t="shared" si="58"/>
        <v>2753</v>
      </c>
      <c r="B2770" s="4">
        <v>111.7</v>
      </c>
      <c r="C2770" s="1"/>
    </row>
    <row r="2771" spans="1:3" x14ac:dyDescent="0.25">
      <c r="A2771" s="3">
        <f t="shared" ref="A2771:A2834" si="59">A2770+1</f>
        <v>2754</v>
      </c>
      <c r="B2771" s="4">
        <v>111.7</v>
      </c>
      <c r="C2771" s="1"/>
    </row>
    <row r="2772" spans="1:3" x14ac:dyDescent="0.25">
      <c r="A2772" s="3">
        <f t="shared" si="59"/>
        <v>2755</v>
      </c>
      <c r="B2772" s="4">
        <v>111.5</v>
      </c>
      <c r="C2772" s="1"/>
    </row>
    <row r="2773" spans="1:3" x14ac:dyDescent="0.25">
      <c r="A2773" s="3">
        <f t="shared" si="59"/>
        <v>2756</v>
      </c>
      <c r="B2773" s="4">
        <v>111.5</v>
      </c>
      <c r="C2773" s="1"/>
    </row>
    <row r="2774" spans="1:3" x14ac:dyDescent="0.25">
      <c r="A2774" s="3">
        <f t="shared" si="59"/>
        <v>2757</v>
      </c>
      <c r="B2774" s="4">
        <v>111.5</v>
      </c>
      <c r="C2774" s="1"/>
    </row>
    <row r="2775" spans="1:3" x14ac:dyDescent="0.25">
      <c r="A2775" s="3">
        <f t="shared" si="59"/>
        <v>2758</v>
      </c>
      <c r="B2775" s="4">
        <v>111.3</v>
      </c>
      <c r="C2775" s="1"/>
    </row>
    <row r="2776" spans="1:3" x14ac:dyDescent="0.25">
      <c r="A2776" s="3">
        <f t="shared" si="59"/>
        <v>2759</v>
      </c>
      <c r="B2776" s="4">
        <v>111.3</v>
      </c>
      <c r="C2776" s="1"/>
    </row>
    <row r="2777" spans="1:3" x14ac:dyDescent="0.25">
      <c r="A2777" s="3">
        <f t="shared" si="59"/>
        <v>2760</v>
      </c>
      <c r="B2777" s="4">
        <v>111.3</v>
      </c>
      <c r="C2777" s="1"/>
    </row>
    <row r="2778" spans="1:3" x14ac:dyDescent="0.25">
      <c r="A2778" s="3">
        <f t="shared" si="59"/>
        <v>2761</v>
      </c>
      <c r="B2778" s="4">
        <v>111.4</v>
      </c>
      <c r="C2778" s="1"/>
    </row>
    <row r="2779" spans="1:3" x14ac:dyDescent="0.25">
      <c r="A2779" s="3">
        <f t="shared" si="59"/>
        <v>2762</v>
      </c>
      <c r="B2779" s="4">
        <v>111.4</v>
      </c>
      <c r="C2779" s="1"/>
    </row>
    <row r="2780" spans="1:3" x14ac:dyDescent="0.25">
      <c r="A2780" s="3">
        <f t="shared" si="59"/>
        <v>2763</v>
      </c>
      <c r="B2780" s="4">
        <v>111.4</v>
      </c>
      <c r="C2780" s="1"/>
    </row>
    <row r="2781" spans="1:3" x14ac:dyDescent="0.25">
      <c r="A2781" s="3">
        <f t="shared" si="59"/>
        <v>2764</v>
      </c>
      <c r="B2781" s="4">
        <v>111.3</v>
      </c>
      <c r="C2781" s="1"/>
    </row>
    <row r="2782" spans="1:3" x14ac:dyDescent="0.25">
      <c r="A2782" s="3">
        <f t="shared" si="59"/>
        <v>2765</v>
      </c>
      <c r="B2782" s="4">
        <v>111.3</v>
      </c>
      <c r="C2782" s="1"/>
    </row>
    <row r="2783" spans="1:3" x14ac:dyDescent="0.25">
      <c r="A2783" s="3">
        <f t="shared" si="59"/>
        <v>2766</v>
      </c>
      <c r="B2783" s="4">
        <v>111.3</v>
      </c>
      <c r="C2783" s="1"/>
    </row>
    <row r="2784" spans="1:3" x14ac:dyDescent="0.25">
      <c r="A2784" s="3">
        <f t="shared" si="59"/>
        <v>2767</v>
      </c>
      <c r="B2784" s="4">
        <v>111</v>
      </c>
      <c r="C2784" s="1"/>
    </row>
    <row r="2785" spans="1:3" x14ac:dyDescent="0.25">
      <c r="A2785" s="3">
        <f t="shared" si="59"/>
        <v>2768</v>
      </c>
      <c r="B2785" s="4">
        <v>111</v>
      </c>
      <c r="C2785" s="1"/>
    </row>
    <row r="2786" spans="1:3" x14ac:dyDescent="0.25">
      <c r="A2786" s="3">
        <f t="shared" si="59"/>
        <v>2769</v>
      </c>
      <c r="B2786" s="4">
        <v>111</v>
      </c>
      <c r="C2786" s="1"/>
    </row>
    <row r="2787" spans="1:3" x14ac:dyDescent="0.25">
      <c r="A2787" s="3">
        <f t="shared" si="59"/>
        <v>2770</v>
      </c>
      <c r="B2787" s="4">
        <v>111</v>
      </c>
      <c r="C2787" s="1"/>
    </row>
    <row r="2788" spans="1:3" x14ac:dyDescent="0.25">
      <c r="A2788" s="3">
        <f t="shared" si="59"/>
        <v>2771</v>
      </c>
      <c r="B2788" s="4">
        <v>110.9</v>
      </c>
      <c r="C2788" s="1"/>
    </row>
    <row r="2789" spans="1:3" x14ac:dyDescent="0.25">
      <c r="A2789" s="3">
        <f t="shared" si="59"/>
        <v>2772</v>
      </c>
      <c r="B2789" s="4">
        <v>110.9</v>
      </c>
      <c r="C2789" s="1"/>
    </row>
    <row r="2790" spans="1:3" x14ac:dyDescent="0.25">
      <c r="A2790" s="3">
        <f t="shared" si="59"/>
        <v>2773</v>
      </c>
      <c r="B2790" s="4">
        <v>110.9</v>
      </c>
      <c r="C2790" s="1"/>
    </row>
    <row r="2791" spans="1:3" x14ac:dyDescent="0.25">
      <c r="A2791" s="3">
        <f t="shared" si="59"/>
        <v>2774</v>
      </c>
      <c r="B2791" s="4">
        <v>110.7</v>
      </c>
      <c r="C2791" s="1"/>
    </row>
    <row r="2792" spans="1:3" x14ac:dyDescent="0.25">
      <c r="A2792" s="3">
        <f t="shared" si="59"/>
        <v>2775</v>
      </c>
      <c r="B2792" s="4">
        <v>110.7</v>
      </c>
      <c r="C2792" s="1"/>
    </row>
    <row r="2793" spans="1:3" x14ac:dyDescent="0.25">
      <c r="A2793" s="3">
        <f t="shared" si="59"/>
        <v>2776</v>
      </c>
      <c r="B2793" s="4">
        <v>110.7</v>
      </c>
      <c r="C2793" s="1"/>
    </row>
    <row r="2794" spans="1:3" x14ac:dyDescent="0.25">
      <c r="A2794" s="3">
        <f t="shared" si="59"/>
        <v>2777</v>
      </c>
      <c r="B2794" s="4">
        <v>110.9</v>
      </c>
      <c r="C2794" s="1"/>
    </row>
    <row r="2795" spans="1:3" x14ac:dyDescent="0.25">
      <c r="A2795" s="3">
        <f t="shared" si="59"/>
        <v>2778</v>
      </c>
      <c r="B2795" s="4">
        <v>110.9</v>
      </c>
      <c r="C2795" s="1"/>
    </row>
    <row r="2796" spans="1:3" x14ac:dyDescent="0.25">
      <c r="A2796" s="3">
        <f t="shared" si="59"/>
        <v>2779</v>
      </c>
      <c r="B2796" s="4">
        <v>110.9</v>
      </c>
      <c r="C2796" s="1"/>
    </row>
    <row r="2797" spans="1:3" x14ac:dyDescent="0.25">
      <c r="A2797" s="3">
        <f t="shared" si="59"/>
        <v>2780</v>
      </c>
      <c r="B2797" s="4">
        <v>110.7</v>
      </c>
      <c r="C2797" s="1"/>
    </row>
    <row r="2798" spans="1:3" x14ac:dyDescent="0.25">
      <c r="A2798" s="3">
        <f t="shared" si="59"/>
        <v>2781</v>
      </c>
      <c r="B2798" s="4">
        <v>110.7</v>
      </c>
      <c r="C2798" s="1"/>
    </row>
    <row r="2799" spans="1:3" x14ac:dyDescent="0.25">
      <c r="A2799" s="3">
        <f t="shared" si="59"/>
        <v>2782</v>
      </c>
      <c r="B2799" s="4">
        <v>110.7</v>
      </c>
      <c r="C2799" s="1"/>
    </row>
    <row r="2800" spans="1:3" x14ac:dyDescent="0.25">
      <c r="A2800" s="3">
        <f t="shared" si="59"/>
        <v>2783</v>
      </c>
      <c r="B2800" s="4">
        <v>110.4</v>
      </c>
      <c r="C2800" s="1"/>
    </row>
    <row r="2801" spans="1:3" x14ac:dyDescent="0.25">
      <c r="A2801" s="3">
        <f t="shared" si="59"/>
        <v>2784</v>
      </c>
      <c r="B2801" s="4">
        <v>110.4</v>
      </c>
      <c r="C2801" s="1"/>
    </row>
    <row r="2802" spans="1:3" x14ac:dyDescent="0.25">
      <c r="A2802" s="3">
        <f t="shared" si="59"/>
        <v>2785</v>
      </c>
      <c r="B2802" s="4">
        <v>110.4</v>
      </c>
      <c r="C2802" s="1"/>
    </row>
    <row r="2803" spans="1:3" x14ac:dyDescent="0.25">
      <c r="A2803" s="3">
        <f t="shared" si="59"/>
        <v>2786</v>
      </c>
      <c r="B2803" s="4">
        <v>110.4</v>
      </c>
      <c r="C2803" s="1"/>
    </row>
    <row r="2804" spans="1:3" x14ac:dyDescent="0.25">
      <c r="A2804" s="3">
        <f t="shared" si="59"/>
        <v>2787</v>
      </c>
      <c r="B2804" s="4">
        <v>110.4</v>
      </c>
      <c r="C2804" s="1"/>
    </row>
    <row r="2805" spans="1:3" x14ac:dyDescent="0.25">
      <c r="A2805" s="3">
        <f t="shared" si="59"/>
        <v>2788</v>
      </c>
      <c r="B2805" s="4">
        <v>110.4</v>
      </c>
      <c r="C2805" s="1"/>
    </row>
    <row r="2806" spans="1:3" x14ac:dyDescent="0.25">
      <c r="A2806" s="3">
        <f t="shared" si="59"/>
        <v>2789</v>
      </c>
      <c r="B2806" s="4">
        <v>110.4</v>
      </c>
      <c r="C2806" s="1"/>
    </row>
    <row r="2807" spans="1:3" x14ac:dyDescent="0.25">
      <c r="A2807" s="3">
        <f t="shared" si="59"/>
        <v>2790</v>
      </c>
      <c r="B2807" s="4">
        <v>109.8</v>
      </c>
      <c r="C2807" s="1"/>
    </row>
    <row r="2808" spans="1:3" x14ac:dyDescent="0.25">
      <c r="A2808" s="3">
        <f t="shared" si="59"/>
        <v>2791</v>
      </c>
      <c r="B2808" s="4">
        <v>109.8</v>
      </c>
      <c r="C2808" s="1"/>
    </row>
    <row r="2809" spans="1:3" x14ac:dyDescent="0.25">
      <c r="A2809" s="3">
        <f t="shared" si="59"/>
        <v>2792</v>
      </c>
      <c r="B2809" s="4">
        <v>109.8</v>
      </c>
      <c r="C2809" s="1"/>
    </row>
    <row r="2810" spans="1:3" x14ac:dyDescent="0.25">
      <c r="A2810" s="3">
        <f t="shared" si="59"/>
        <v>2793</v>
      </c>
      <c r="B2810" s="4">
        <v>109.9</v>
      </c>
      <c r="C2810" s="1"/>
    </row>
    <row r="2811" spans="1:3" x14ac:dyDescent="0.25">
      <c r="A2811" s="3">
        <f t="shared" si="59"/>
        <v>2794</v>
      </c>
      <c r="B2811" s="4">
        <v>109.9</v>
      </c>
      <c r="C2811" s="1"/>
    </row>
    <row r="2812" spans="1:3" x14ac:dyDescent="0.25">
      <c r="A2812" s="3">
        <f t="shared" si="59"/>
        <v>2795</v>
      </c>
      <c r="B2812" s="4">
        <v>109.9</v>
      </c>
      <c r="C2812" s="1"/>
    </row>
    <row r="2813" spans="1:3" x14ac:dyDescent="0.25">
      <c r="A2813" s="3">
        <f t="shared" si="59"/>
        <v>2796</v>
      </c>
      <c r="B2813" s="4">
        <v>109.6</v>
      </c>
      <c r="C2813" s="1"/>
    </row>
    <row r="2814" spans="1:3" x14ac:dyDescent="0.25">
      <c r="A2814" s="3">
        <f t="shared" si="59"/>
        <v>2797</v>
      </c>
      <c r="B2814" s="4">
        <v>109.6</v>
      </c>
      <c r="C2814" s="1"/>
    </row>
    <row r="2815" spans="1:3" x14ac:dyDescent="0.25">
      <c r="A2815" s="3">
        <f t="shared" si="59"/>
        <v>2798</v>
      </c>
      <c r="B2815" s="4">
        <v>109.6</v>
      </c>
      <c r="C2815" s="1"/>
    </row>
    <row r="2816" spans="1:3" x14ac:dyDescent="0.25">
      <c r="A2816" s="3">
        <f t="shared" si="59"/>
        <v>2799</v>
      </c>
      <c r="B2816" s="4">
        <v>109.5</v>
      </c>
      <c r="C2816" s="1"/>
    </row>
    <row r="2817" spans="1:3" x14ac:dyDescent="0.25">
      <c r="A2817" s="3">
        <f t="shared" si="59"/>
        <v>2800</v>
      </c>
      <c r="B2817" s="4">
        <v>109.5</v>
      </c>
      <c r="C2817" s="1"/>
    </row>
    <row r="2818" spans="1:3" x14ac:dyDescent="0.25">
      <c r="A2818" s="3">
        <f t="shared" si="59"/>
        <v>2801</v>
      </c>
      <c r="B2818" s="4">
        <v>109.5</v>
      </c>
      <c r="C2818" s="1"/>
    </row>
    <row r="2819" spans="1:3" x14ac:dyDescent="0.25">
      <c r="A2819" s="3">
        <f t="shared" si="59"/>
        <v>2802</v>
      </c>
      <c r="B2819" s="4">
        <v>109.5</v>
      </c>
      <c r="C2819" s="1"/>
    </row>
    <row r="2820" spans="1:3" x14ac:dyDescent="0.25">
      <c r="A2820" s="3">
        <f t="shared" si="59"/>
        <v>2803</v>
      </c>
      <c r="B2820" s="4">
        <v>109.4</v>
      </c>
      <c r="C2820" s="1"/>
    </row>
    <row r="2821" spans="1:3" x14ac:dyDescent="0.25">
      <c r="A2821" s="3">
        <f t="shared" si="59"/>
        <v>2804</v>
      </c>
      <c r="B2821" s="4">
        <v>109.4</v>
      </c>
      <c r="C2821" s="1"/>
    </row>
    <row r="2822" spans="1:3" x14ac:dyDescent="0.25">
      <c r="A2822" s="3">
        <f t="shared" si="59"/>
        <v>2805</v>
      </c>
      <c r="B2822" s="4">
        <v>109.4</v>
      </c>
      <c r="C2822" s="1"/>
    </row>
    <row r="2823" spans="1:3" x14ac:dyDescent="0.25">
      <c r="A2823" s="3">
        <f t="shared" si="59"/>
        <v>2806</v>
      </c>
      <c r="B2823" s="4">
        <v>109.1</v>
      </c>
      <c r="C2823" s="1"/>
    </row>
    <row r="2824" spans="1:3" x14ac:dyDescent="0.25">
      <c r="A2824" s="3">
        <f t="shared" si="59"/>
        <v>2807</v>
      </c>
      <c r="B2824" s="4">
        <v>109.1</v>
      </c>
      <c r="C2824" s="1"/>
    </row>
    <row r="2825" spans="1:3" x14ac:dyDescent="0.25">
      <c r="A2825" s="3">
        <f t="shared" si="59"/>
        <v>2808</v>
      </c>
      <c r="B2825" s="4">
        <v>109.1</v>
      </c>
      <c r="C2825" s="1"/>
    </row>
    <row r="2826" spans="1:3" x14ac:dyDescent="0.25">
      <c r="A2826" s="3">
        <f t="shared" si="59"/>
        <v>2809</v>
      </c>
      <c r="B2826" s="4">
        <v>109.2</v>
      </c>
      <c r="C2826" s="1"/>
    </row>
    <row r="2827" spans="1:3" x14ac:dyDescent="0.25">
      <c r="A2827" s="3">
        <f t="shared" si="59"/>
        <v>2810</v>
      </c>
      <c r="B2827" s="4">
        <v>109.2</v>
      </c>
      <c r="C2827" s="1"/>
    </row>
    <row r="2828" spans="1:3" x14ac:dyDescent="0.25">
      <c r="A2828" s="3">
        <f t="shared" si="59"/>
        <v>2811</v>
      </c>
      <c r="B2828" s="4">
        <v>109.2</v>
      </c>
      <c r="C2828" s="1"/>
    </row>
    <row r="2829" spans="1:3" x14ac:dyDescent="0.25">
      <c r="A2829" s="3">
        <f t="shared" si="59"/>
        <v>2812</v>
      </c>
      <c r="B2829" s="4">
        <v>109.7</v>
      </c>
      <c r="C2829" s="1"/>
    </row>
    <row r="2830" spans="1:3" x14ac:dyDescent="0.25">
      <c r="A2830" s="3">
        <f t="shared" si="59"/>
        <v>2813</v>
      </c>
      <c r="B2830" s="4">
        <v>109.7</v>
      </c>
      <c r="C2830" s="1"/>
    </row>
    <row r="2831" spans="1:3" x14ac:dyDescent="0.25">
      <c r="A2831" s="3">
        <f t="shared" si="59"/>
        <v>2814</v>
      </c>
      <c r="B2831" s="4">
        <v>109.7</v>
      </c>
      <c r="C2831" s="1"/>
    </row>
    <row r="2832" spans="1:3" x14ac:dyDescent="0.25">
      <c r="A2832" s="3">
        <f t="shared" si="59"/>
        <v>2815</v>
      </c>
      <c r="B2832" s="4">
        <v>108.8</v>
      </c>
      <c r="C2832" s="1"/>
    </row>
    <row r="2833" spans="1:3" x14ac:dyDescent="0.25">
      <c r="A2833" s="3">
        <f t="shared" si="59"/>
        <v>2816</v>
      </c>
      <c r="B2833" s="4">
        <v>108.8</v>
      </c>
      <c r="C2833" s="1"/>
    </row>
    <row r="2834" spans="1:3" x14ac:dyDescent="0.25">
      <c r="A2834" s="3">
        <f t="shared" si="59"/>
        <v>2817</v>
      </c>
      <c r="B2834" s="4">
        <v>108.8</v>
      </c>
      <c r="C2834" s="1"/>
    </row>
    <row r="2835" spans="1:3" x14ac:dyDescent="0.25">
      <c r="A2835" s="3">
        <f t="shared" ref="A2835:A2898" si="60">A2834+1</f>
        <v>2818</v>
      </c>
      <c r="B2835" s="4">
        <v>108.8</v>
      </c>
      <c r="C2835" s="1"/>
    </row>
    <row r="2836" spans="1:3" x14ac:dyDescent="0.25">
      <c r="A2836" s="3">
        <f t="shared" si="60"/>
        <v>2819</v>
      </c>
      <c r="B2836" s="4">
        <v>108.6</v>
      </c>
      <c r="C2836" s="1"/>
    </row>
    <row r="2837" spans="1:3" x14ac:dyDescent="0.25">
      <c r="A2837" s="3">
        <f t="shared" si="60"/>
        <v>2820</v>
      </c>
      <c r="B2837" s="4">
        <v>108.6</v>
      </c>
      <c r="C2837" s="1"/>
    </row>
    <row r="2838" spans="1:3" x14ac:dyDescent="0.25">
      <c r="A2838" s="3">
        <f t="shared" si="60"/>
        <v>2821</v>
      </c>
      <c r="B2838" s="4">
        <v>108.6</v>
      </c>
      <c r="C2838" s="1"/>
    </row>
    <row r="2839" spans="1:3" x14ac:dyDescent="0.25">
      <c r="A2839" s="3">
        <f t="shared" si="60"/>
        <v>2822</v>
      </c>
      <c r="B2839" s="4">
        <v>108.5</v>
      </c>
      <c r="C2839" s="1"/>
    </row>
    <row r="2840" spans="1:3" x14ac:dyDescent="0.25">
      <c r="A2840" s="3">
        <f t="shared" si="60"/>
        <v>2823</v>
      </c>
      <c r="B2840" s="4">
        <v>108.5</v>
      </c>
      <c r="C2840" s="1"/>
    </row>
    <row r="2841" spans="1:3" x14ac:dyDescent="0.25">
      <c r="A2841" s="3">
        <f t="shared" si="60"/>
        <v>2824</v>
      </c>
      <c r="B2841" s="4">
        <v>108.5</v>
      </c>
      <c r="C2841" s="1"/>
    </row>
    <row r="2842" spans="1:3" x14ac:dyDescent="0.25">
      <c r="A2842" s="3">
        <f t="shared" si="60"/>
        <v>2825</v>
      </c>
      <c r="B2842" s="4">
        <v>108.5</v>
      </c>
      <c r="C2842" s="1"/>
    </row>
    <row r="2843" spans="1:3" x14ac:dyDescent="0.25">
      <c r="A2843" s="3">
        <f t="shared" si="60"/>
        <v>2826</v>
      </c>
      <c r="B2843" s="4">
        <v>108.5</v>
      </c>
      <c r="C2843" s="1"/>
    </row>
    <row r="2844" spans="1:3" x14ac:dyDescent="0.25">
      <c r="A2844" s="3">
        <f t="shared" si="60"/>
        <v>2827</v>
      </c>
      <c r="B2844" s="4">
        <v>108.5</v>
      </c>
      <c r="C2844" s="1"/>
    </row>
    <row r="2845" spans="1:3" x14ac:dyDescent="0.25">
      <c r="A2845" s="3">
        <f t="shared" si="60"/>
        <v>2828</v>
      </c>
      <c r="B2845" s="4">
        <v>108.3</v>
      </c>
      <c r="C2845" s="1"/>
    </row>
    <row r="2846" spans="1:3" x14ac:dyDescent="0.25">
      <c r="A2846" s="3">
        <f t="shared" si="60"/>
        <v>2829</v>
      </c>
      <c r="B2846" s="4">
        <v>108.3</v>
      </c>
      <c r="C2846" s="1"/>
    </row>
    <row r="2847" spans="1:3" x14ac:dyDescent="0.25">
      <c r="A2847" s="3">
        <f t="shared" si="60"/>
        <v>2830</v>
      </c>
      <c r="B2847" s="4">
        <v>108.3</v>
      </c>
      <c r="C2847" s="1"/>
    </row>
    <row r="2848" spans="1:3" x14ac:dyDescent="0.25">
      <c r="A2848" s="3">
        <f t="shared" si="60"/>
        <v>2831</v>
      </c>
      <c r="B2848" s="4">
        <v>108</v>
      </c>
      <c r="C2848" s="1"/>
    </row>
    <row r="2849" spans="1:3" x14ac:dyDescent="0.25">
      <c r="A2849" s="3">
        <f t="shared" si="60"/>
        <v>2832</v>
      </c>
      <c r="B2849" s="4">
        <v>108</v>
      </c>
      <c r="C2849" s="1"/>
    </row>
    <row r="2850" spans="1:3" x14ac:dyDescent="0.25">
      <c r="A2850" s="3">
        <f t="shared" si="60"/>
        <v>2833</v>
      </c>
      <c r="B2850" s="4">
        <v>108</v>
      </c>
      <c r="C2850" s="1"/>
    </row>
    <row r="2851" spans="1:3" x14ac:dyDescent="0.25">
      <c r="A2851" s="3">
        <f t="shared" si="60"/>
        <v>2834</v>
      </c>
      <c r="B2851" s="4">
        <v>108</v>
      </c>
      <c r="C2851" s="1"/>
    </row>
    <row r="2852" spans="1:3" x14ac:dyDescent="0.25">
      <c r="A2852" s="3">
        <f t="shared" si="60"/>
        <v>2835</v>
      </c>
      <c r="B2852" s="4">
        <v>107.9</v>
      </c>
      <c r="C2852" s="1"/>
    </row>
    <row r="2853" spans="1:3" x14ac:dyDescent="0.25">
      <c r="A2853" s="3">
        <f t="shared" si="60"/>
        <v>2836</v>
      </c>
      <c r="B2853" s="4">
        <v>107.9</v>
      </c>
      <c r="C2853" s="1"/>
    </row>
    <row r="2854" spans="1:3" x14ac:dyDescent="0.25">
      <c r="A2854" s="3">
        <f t="shared" si="60"/>
        <v>2837</v>
      </c>
      <c r="B2854" s="4">
        <v>107.9</v>
      </c>
      <c r="C2854" s="1"/>
    </row>
    <row r="2855" spans="1:3" x14ac:dyDescent="0.25">
      <c r="A2855" s="3">
        <f t="shared" si="60"/>
        <v>2838</v>
      </c>
      <c r="B2855" s="4">
        <v>107.5</v>
      </c>
      <c r="C2855" s="1"/>
    </row>
    <row r="2856" spans="1:3" x14ac:dyDescent="0.25">
      <c r="A2856" s="3">
        <f t="shared" si="60"/>
        <v>2839</v>
      </c>
      <c r="B2856" s="4">
        <v>107.5</v>
      </c>
      <c r="C2856" s="1"/>
    </row>
    <row r="2857" spans="1:3" x14ac:dyDescent="0.25">
      <c r="A2857" s="3">
        <f t="shared" si="60"/>
        <v>2840</v>
      </c>
      <c r="B2857" s="4">
        <v>107.5</v>
      </c>
      <c r="C2857" s="1"/>
    </row>
    <row r="2858" spans="1:3" x14ac:dyDescent="0.25">
      <c r="A2858" s="3">
        <f t="shared" si="60"/>
        <v>2841</v>
      </c>
      <c r="B2858" s="4">
        <v>107.6</v>
      </c>
      <c r="C2858" s="1"/>
    </row>
    <row r="2859" spans="1:3" x14ac:dyDescent="0.25">
      <c r="A2859" s="3">
        <f t="shared" si="60"/>
        <v>2842</v>
      </c>
      <c r="B2859" s="4">
        <v>107.6</v>
      </c>
      <c r="C2859" s="1"/>
    </row>
    <row r="2860" spans="1:3" x14ac:dyDescent="0.25">
      <c r="A2860" s="3">
        <f t="shared" si="60"/>
        <v>2843</v>
      </c>
      <c r="B2860" s="4">
        <v>107.6</v>
      </c>
      <c r="C2860" s="1"/>
    </row>
    <row r="2861" spans="1:3" x14ac:dyDescent="0.25">
      <c r="A2861" s="3">
        <f t="shared" si="60"/>
        <v>2844</v>
      </c>
      <c r="B2861" s="4">
        <v>107.5</v>
      </c>
      <c r="C2861" s="1"/>
    </row>
    <row r="2862" spans="1:3" x14ac:dyDescent="0.25">
      <c r="A2862" s="3">
        <f t="shared" si="60"/>
        <v>2845</v>
      </c>
      <c r="B2862" s="4">
        <v>107.5</v>
      </c>
      <c r="C2862" s="1"/>
    </row>
    <row r="2863" spans="1:3" x14ac:dyDescent="0.25">
      <c r="A2863" s="3">
        <f t="shared" si="60"/>
        <v>2846</v>
      </c>
      <c r="B2863" s="4">
        <v>107.5</v>
      </c>
      <c r="C2863" s="1"/>
    </row>
    <row r="2864" spans="1:3" x14ac:dyDescent="0.25">
      <c r="A2864" s="3">
        <f t="shared" si="60"/>
        <v>2847</v>
      </c>
      <c r="B2864" s="4">
        <v>107.4</v>
      </c>
      <c r="C2864" s="1"/>
    </row>
    <row r="2865" spans="1:3" x14ac:dyDescent="0.25">
      <c r="A2865" s="3">
        <f t="shared" si="60"/>
        <v>2848</v>
      </c>
      <c r="B2865" s="4">
        <v>107.4</v>
      </c>
      <c r="C2865" s="1"/>
    </row>
    <row r="2866" spans="1:3" x14ac:dyDescent="0.25">
      <c r="A2866" s="3">
        <f t="shared" si="60"/>
        <v>2849</v>
      </c>
      <c r="B2866" s="4">
        <v>107.4</v>
      </c>
      <c r="C2866" s="1"/>
    </row>
    <row r="2867" spans="1:3" x14ac:dyDescent="0.25">
      <c r="A2867" s="3">
        <f t="shared" si="60"/>
        <v>2850</v>
      </c>
      <c r="B2867" s="4">
        <v>107.4</v>
      </c>
      <c r="C2867" s="1"/>
    </row>
    <row r="2868" spans="1:3" x14ac:dyDescent="0.25">
      <c r="A2868" s="3">
        <f t="shared" si="60"/>
        <v>2851</v>
      </c>
      <c r="B2868" s="4">
        <v>107.2</v>
      </c>
      <c r="C2868" s="1"/>
    </row>
    <row r="2869" spans="1:3" x14ac:dyDescent="0.25">
      <c r="A2869" s="3">
        <f t="shared" si="60"/>
        <v>2852</v>
      </c>
      <c r="B2869" s="4">
        <v>107.2</v>
      </c>
      <c r="C2869" s="1"/>
    </row>
    <row r="2870" spans="1:3" x14ac:dyDescent="0.25">
      <c r="A2870" s="3">
        <f t="shared" si="60"/>
        <v>2853</v>
      </c>
      <c r="B2870" s="4">
        <v>107.2</v>
      </c>
      <c r="C2870" s="1"/>
    </row>
    <row r="2871" spans="1:3" x14ac:dyDescent="0.25">
      <c r="A2871" s="3">
        <f t="shared" si="60"/>
        <v>2854</v>
      </c>
      <c r="B2871" s="4">
        <v>106.9</v>
      </c>
      <c r="C2871" s="1"/>
    </row>
    <row r="2872" spans="1:3" x14ac:dyDescent="0.25">
      <c r="A2872" s="3">
        <f t="shared" si="60"/>
        <v>2855</v>
      </c>
      <c r="B2872" s="4">
        <v>106.9</v>
      </c>
      <c r="C2872" s="1"/>
    </row>
    <row r="2873" spans="1:3" x14ac:dyDescent="0.25">
      <c r="A2873" s="3">
        <f t="shared" si="60"/>
        <v>2856</v>
      </c>
      <c r="B2873" s="4">
        <v>106.9</v>
      </c>
      <c r="C2873" s="1"/>
    </row>
    <row r="2874" spans="1:3" x14ac:dyDescent="0.25">
      <c r="A2874" s="3">
        <f t="shared" si="60"/>
        <v>2857</v>
      </c>
      <c r="B2874" s="4">
        <v>106.9</v>
      </c>
      <c r="C2874" s="1"/>
    </row>
    <row r="2875" spans="1:3" x14ac:dyDescent="0.25">
      <c r="A2875" s="3">
        <f t="shared" si="60"/>
        <v>2858</v>
      </c>
      <c r="B2875" s="4">
        <v>106.9</v>
      </c>
      <c r="C2875" s="1"/>
    </row>
    <row r="2876" spans="1:3" x14ac:dyDescent="0.25">
      <c r="A2876" s="3">
        <f t="shared" si="60"/>
        <v>2859</v>
      </c>
      <c r="B2876" s="4">
        <v>106.9</v>
      </c>
      <c r="C2876" s="1"/>
    </row>
    <row r="2877" spans="1:3" x14ac:dyDescent="0.25">
      <c r="A2877" s="3">
        <f t="shared" si="60"/>
        <v>2860</v>
      </c>
      <c r="B2877" s="4">
        <v>106.8</v>
      </c>
      <c r="C2877" s="1"/>
    </row>
    <row r="2878" spans="1:3" x14ac:dyDescent="0.25">
      <c r="A2878" s="3">
        <f t="shared" si="60"/>
        <v>2861</v>
      </c>
      <c r="B2878" s="4">
        <v>106.8</v>
      </c>
      <c r="C2878" s="1"/>
    </row>
    <row r="2879" spans="1:3" x14ac:dyDescent="0.25">
      <c r="A2879" s="3">
        <f t="shared" si="60"/>
        <v>2862</v>
      </c>
      <c r="B2879" s="4">
        <v>106.8</v>
      </c>
      <c r="C2879" s="1"/>
    </row>
    <row r="2880" spans="1:3" x14ac:dyDescent="0.25">
      <c r="A2880" s="3">
        <f t="shared" si="60"/>
        <v>2863</v>
      </c>
      <c r="B2880" s="4">
        <v>106.6</v>
      </c>
      <c r="C2880" s="1"/>
    </row>
    <row r="2881" spans="1:3" x14ac:dyDescent="0.25">
      <c r="A2881" s="3">
        <f t="shared" si="60"/>
        <v>2864</v>
      </c>
      <c r="B2881" s="4">
        <v>106.6</v>
      </c>
      <c r="C2881" s="1"/>
    </row>
    <row r="2882" spans="1:3" x14ac:dyDescent="0.25">
      <c r="A2882" s="3">
        <f t="shared" si="60"/>
        <v>2865</v>
      </c>
      <c r="B2882" s="4">
        <v>106.6</v>
      </c>
      <c r="C2882" s="1"/>
    </row>
    <row r="2883" spans="1:3" x14ac:dyDescent="0.25">
      <c r="A2883" s="3">
        <f t="shared" si="60"/>
        <v>2866</v>
      </c>
      <c r="B2883" s="4">
        <v>106.6</v>
      </c>
      <c r="C2883" s="1"/>
    </row>
    <row r="2884" spans="1:3" x14ac:dyDescent="0.25">
      <c r="A2884" s="3">
        <f t="shared" si="60"/>
        <v>2867</v>
      </c>
      <c r="B2884" s="4">
        <v>106.4</v>
      </c>
      <c r="C2884" s="1"/>
    </row>
    <row r="2885" spans="1:3" x14ac:dyDescent="0.25">
      <c r="A2885" s="3">
        <f t="shared" si="60"/>
        <v>2868</v>
      </c>
      <c r="B2885" s="4">
        <v>106.4</v>
      </c>
      <c r="C2885" s="1"/>
    </row>
    <row r="2886" spans="1:3" x14ac:dyDescent="0.25">
      <c r="A2886" s="3">
        <f t="shared" si="60"/>
        <v>2869</v>
      </c>
      <c r="B2886" s="4">
        <v>106.4</v>
      </c>
      <c r="C2886" s="1"/>
    </row>
    <row r="2887" spans="1:3" x14ac:dyDescent="0.25">
      <c r="A2887" s="3">
        <f t="shared" si="60"/>
        <v>2870</v>
      </c>
      <c r="B2887" s="4">
        <v>106.1</v>
      </c>
      <c r="C2887" s="1"/>
    </row>
    <row r="2888" spans="1:3" x14ac:dyDescent="0.25">
      <c r="A2888" s="3">
        <f t="shared" si="60"/>
        <v>2871</v>
      </c>
      <c r="B2888" s="4">
        <v>106.1</v>
      </c>
      <c r="C2888" s="1"/>
    </row>
    <row r="2889" spans="1:3" x14ac:dyDescent="0.25">
      <c r="A2889" s="3">
        <f t="shared" si="60"/>
        <v>2872</v>
      </c>
      <c r="B2889" s="4">
        <v>106.1</v>
      </c>
      <c r="C2889" s="1"/>
    </row>
    <row r="2890" spans="1:3" x14ac:dyDescent="0.25">
      <c r="A2890" s="3">
        <f t="shared" si="60"/>
        <v>2873</v>
      </c>
      <c r="B2890" s="4">
        <v>106.2</v>
      </c>
      <c r="C2890" s="1"/>
    </row>
    <row r="2891" spans="1:3" x14ac:dyDescent="0.25">
      <c r="A2891" s="3">
        <f t="shared" si="60"/>
        <v>2874</v>
      </c>
      <c r="B2891" s="4">
        <v>106.2</v>
      </c>
      <c r="C2891" s="1"/>
    </row>
    <row r="2892" spans="1:3" x14ac:dyDescent="0.25">
      <c r="A2892" s="3">
        <f t="shared" si="60"/>
        <v>2875</v>
      </c>
      <c r="B2892" s="4">
        <v>106.2</v>
      </c>
      <c r="C2892" s="1"/>
    </row>
    <row r="2893" spans="1:3" x14ac:dyDescent="0.25">
      <c r="A2893" s="3">
        <f t="shared" si="60"/>
        <v>2876</v>
      </c>
      <c r="B2893" s="4">
        <v>106</v>
      </c>
      <c r="C2893" s="1"/>
    </row>
    <row r="2894" spans="1:3" x14ac:dyDescent="0.25">
      <c r="A2894" s="3">
        <f t="shared" si="60"/>
        <v>2877</v>
      </c>
      <c r="B2894" s="4">
        <v>106</v>
      </c>
      <c r="C2894" s="1"/>
    </row>
    <row r="2895" spans="1:3" x14ac:dyDescent="0.25">
      <c r="A2895" s="3">
        <f t="shared" si="60"/>
        <v>2878</v>
      </c>
      <c r="B2895" s="4">
        <v>106</v>
      </c>
      <c r="C2895" s="1"/>
    </row>
    <row r="2896" spans="1:3" x14ac:dyDescent="0.25">
      <c r="A2896" s="3">
        <f t="shared" si="60"/>
        <v>2879</v>
      </c>
      <c r="B2896" s="4">
        <v>105.9</v>
      </c>
      <c r="C2896" s="1"/>
    </row>
    <row r="2897" spans="1:3" x14ac:dyDescent="0.25">
      <c r="A2897" s="3">
        <f t="shared" si="60"/>
        <v>2880</v>
      </c>
      <c r="B2897" s="4">
        <v>105.9</v>
      </c>
      <c r="C2897" s="1"/>
    </row>
    <row r="2898" spans="1:3" x14ac:dyDescent="0.25">
      <c r="A2898" s="3">
        <f t="shared" si="60"/>
        <v>2881</v>
      </c>
      <c r="B2898" s="4">
        <v>105.9</v>
      </c>
      <c r="C2898" s="1"/>
    </row>
    <row r="2899" spans="1:3" x14ac:dyDescent="0.25">
      <c r="A2899" s="3">
        <f t="shared" ref="A2899:A2962" si="61">A2898+1</f>
        <v>2882</v>
      </c>
      <c r="B2899" s="4">
        <v>105.9</v>
      </c>
      <c r="C2899" s="1"/>
    </row>
    <row r="2900" spans="1:3" x14ac:dyDescent="0.25">
      <c r="A2900" s="3">
        <f t="shared" si="61"/>
        <v>2883</v>
      </c>
      <c r="B2900" s="4">
        <v>105.7</v>
      </c>
      <c r="C2900" s="1"/>
    </row>
    <row r="2901" spans="1:3" x14ac:dyDescent="0.25">
      <c r="A2901" s="3">
        <f t="shared" si="61"/>
        <v>2884</v>
      </c>
      <c r="B2901" s="4">
        <v>105.7</v>
      </c>
      <c r="C2901" s="1"/>
    </row>
    <row r="2902" spans="1:3" x14ac:dyDescent="0.25">
      <c r="A2902" s="3">
        <f t="shared" si="61"/>
        <v>2885</v>
      </c>
      <c r="B2902" s="4">
        <v>105.7</v>
      </c>
      <c r="C2902" s="1"/>
    </row>
    <row r="2903" spans="1:3" x14ac:dyDescent="0.25">
      <c r="A2903" s="3">
        <f t="shared" si="61"/>
        <v>2886</v>
      </c>
      <c r="B2903" s="4">
        <v>105.8</v>
      </c>
      <c r="C2903" s="1"/>
    </row>
    <row r="2904" spans="1:3" x14ac:dyDescent="0.25">
      <c r="A2904" s="3">
        <f t="shared" si="61"/>
        <v>2887</v>
      </c>
      <c r="B2904" s="4">
        <v>105.8</v>
      </c>
      <c r="C2904" s="1"/>
    </row>
    <row r="2905" spans="1:3" x14ac:dyDescent="0.25">
      <c r="A2905" s="3">
        <f t="shared" si="61"/>
        <v>2888</v>
      </c>
      <c r="B2905" s="4">
        <v>105.8</v>
      </c>
      <c r="C2905" s="1"/>
    </row>
    <row r="2906" spans="1:3" x14ac:dyDescent="0.25">
      <c r="A2906" s="3">
        <f t="shared" si="61"/>
        <v>2889</v>
      </c>
      <c r="B2906" s="4">
        <v>105.6</v>
      </c>
      <c r="C2906" s="1"/>
    </row>
    <row r="2907" spans="1:3" x14ac:dyDescent="0.25">
      <c r="A2907" s="3">
        <f t="shared" si="61"/>
        <v>2890</v>
      </c>
      <c r="B2907" s="4">
        <v>105.6</v>
      </c>
      <c r="C2907" s="1"/>
    </row>
    <row r="2908" spans="1:3" x14ac:dyDescent="0.25">
      <c r="A2908" s="3">
        <f t="shared" si="61"/>
        <v>2891</v>
      </c>
      <c r="B2908" s="4">
        <v>105.6</v>
      </c>
      <c r="C2908" s="1"/>
    </row>
    <row r="2909" spans="1:3" x14ac:dyDescent="0.25">
      <c r="A2909" s="3">
        <f t="shared" si="61"/>
        <v>2892</v>
      </c>
      <c r="B2909" s="4">
        <v>105.4</v>
      </c>
      <c r="C2909" s="1"/>
    </row>
    <row r="2910" spans="1:3" x14ac:dyDescent="0.25">
      <c r="A2910" s="3">
        <f t="shared" si="61"/>
        <v>2893</v>
      </c>
      <c r="B2910" s="4">
        <v>105.4</v>
      </c>
      <c r="C2910" s="1"/>
    </row>
    <row r="2911" spans="1:3" x14ac:dyDescent="0.25">
      <c r="A2911" s="3">
        <f t="shared" si="61"/>
        <v>2894</v>
      </c>
      <c r="B2911" s="4">
        <v>105.4</v>
      </c>
      <c r="C2911" s="1"/>
    </row>
    <row r="2912" spans="1:3" x14ac:dyDescent="0.25">
      <c r="A2912" s="3">
        <f t="shared" si="61"/>
        <v>2895</v>
      </c>
      <c r="B2912" s="4">
        <v>105.2</v>
      </c>
      <c r="C2912" s="1"/>
    </row>
    <row r="2913" spans="1:3" x14ac:dyDescent="0.25">
      <c r="A2913" s="3">
        <f t="shared" si="61"/>
        <v>2896</v>
      </c>
      <c r="B2913" s="4">
        <v>105.2</v>
      </c>
      <c r="C2913" s="1"/>
    </row>
    <row r="2914" spans="1:3" x14ac:dyDescent="0.25">
      <c r="A2914" s="3">
        <f t="shared" si="61"/>
        <v>2897</v>
      </c>
      <c r="B2914" s="4">
        <v>105.2</v>
      </c>
      <c r="C2914" s="1"/>
    </row>
    <row r="2915" spans="1:3" x14ac:dyDescent="0.25">
      <c r="A2915" s="3">
        <f t="shared" si="61"/>
        <v>2898</v>
      </c>
      <c r="B2915" s="4">
        <v>105.2</v>
      </c>
      <c r="C2915" s="1"/>
    </row>
    <row r="2916" spans="1:3" x14ac:dyDescent="0.25">
      <c r="A2916" s="3">
        <f t="shared" si="61"/>
        <v>2899</v>
      </c>
      <c r="B2916" s="4">
        <v>105</v>
      </c>
      <c r="C2916" s="1"/>
    </row>
    <row r="2917" spans="1:3" x14ac:dyDescent="0.25">
      <c r="A2917" s="3">
        <f t="shared" si="61"/>
        <v>2900</v>
      </c>
      <c r="B2917" s="4">
        <v>105</v>
      </c>
      <c r="C2917" s="1"/>
    </row>
    <row r="2918" spans="1:3" x14ac:dyDescent="0.25">
      <c r="A2918" s="3">
        <f t="shared" si="61"/>
        <v>2901</v>
      </c>
      <c r="B2918" s="4">
        <v>105</v>
      </c>
      <c r="C2918" s="1"/>
    </row>
    <row r="2919" spans="1:3" x14ac:dyDescent="0.25">
      <c r="A2919" s="3">
        <f t="shared" si="61"/>
        <v>2902</v>
      </c>
      <c r="B2919" s="4">
        <v>104.7</v>
      </c>
      <c r="C2919" s="1"/>
    </row>
    <row r="2920" spans="1:3" x14ac:dyDescent="0.25">
      <c r="A2920" s="3">
        <f t="shared" si="61"/>
        <v>2903</v>
      </c>
      <c r="B2920" s="4">
        <v>104.7</v>
      </c>
      <c r="C2920" s="1"/>
    </row>
    <row r="2921" spans="1:3" x14ac:dyDescent="0.25">
      <c r="A2921" s="3">
        <f t="shared" si="61"/>
        <v>2904</v>
      </c>
      <c r="B2921" s="4">
        <v>104.7</v>
      </c>
      <c r="C2921" s="1"/>
    </row>
    <row r="2922" spans="1:3" x14ac:dyDescent="0.25">
      <c r="A2922" s="3">
        <f t="shared" si="61"/>
        <v>2905</v>
      </c>
      <c r="B2922" s="4">
        <v>104.8</v>
      </c>
      <c r="C2922" s="1"/>
    </row>
    <row r="2923" spans="1:3" x14ac:dyDescent="0.25">
      <c r="A2923" s="3">
        <f t="shared" si="61"/>
        <v>2906</v>
      </c>
      <c r="B2923" s="4">
        <v>104.8</v>
      </c>
      <c r="C2923" s="1"/>
    </row>
    <row r="2924" spans="1:3" x14ac:dyDescent="0.25">
      <c r="A2924" s="3">
        <f t="shared" si="61"/>
        <v>2907</v>
      </c>
      <c r="B2924" s="4">
        <v>104.8</v>
      </c>
      <c r="C2924" s="1"/>
    </row>
    <row r="2925" spans="1:3" x14ac:dyDescent="0.25">
      <c r="A2925" s="3">
        <f t="shared" si="61"/>
        <v>2908</v>
      </c>
      <c r="B2925" s="4">
        <v>104.6</v>
      </c>
      <c r="C2925" s="1"/>
    </row>
    <row r="2926" spans="1:3" x14ac:dyDescent="0.25">
      <c r="A2926" s="3">
        <f t="shared" si="61"/>
        <v>2909</v>
      </c>
      <c r="B2926" s="4">
        <v>104.6</v>
      </c>
      <c r="C2926" s="1"/>
    </row>
    <row r="2927" spans="1:3" x14ac:dyDescent="0.25">
      <c r="A2927" s="3">
        <f t="shared" si="61"/>
        <v>2910</v>
      </c>
      <c r="B2927" s="4">
        <v>104.6</v>
      </c>
      <c r="C2927" s="1"/>
    </row>
    <row r="2928" spans="1:3" x14ac:dyDescent="0.25">
      <c r="A2928" s="3">
        <f t="shared" si="61"/>
        <v>2911</v>
      </c>
      <c r="B2928" s="4">
        <v>104.3</v>
      </c>
      <c r="C2928" s="1"/>
    </row>
    <row r="2929" spans="1:3" x14ac:dyDescent="0.25">
      <c r="A2929" s="3">
        <f t="shared" si="61"/>
        <v>2912</v>
      </c>
      <c r="B2929" s="4">
        <v>104.3</v>
      </c>
      <c r="C2929" s="1"/>
    </row>
    <row r="2930" spans="1:3" x14ac:dyDescent="0.25">
      <c r="A2930" s="3">
        <f t="shared" si="61"/>
        <v>2913</v>
      </c>
      <c r="B2930" s="4">
        <v>104.3</v>
      </c>
      <c r="C2930" s="1"/>
    </row>
    <row r="2931" spans="1:3" x14ac:dyDescent="0.25">
      <c r="A2931" s="3">
        <f t="shared" si="61"/>
        <v>2914</v>
      </c>
      <c r="B2931" s="4">
        <v>104.3</v>
      </c>
      <c r="C2931" s="1"/>
    </row>
    <row r="2932" spans="1:3" x14ac:dyDescent="0.25">
      <c r="A2932" s="3">
        <f t="shared" si="61"/>
        <v>2915</v>
      </c>
      <c r="B2932" s="4">
        <v>104.1</v>
      </c>
      <c r="C2932" s="1"/>
    </row>
    <row r="2933" spans="1:3" x14ac:dyDescent="0.25">
      <c r="A2933" s="3">
        <f t="shared" si="61"/>
        <v>2916</v>
      </c>
      <c r="B2933" s="4">
        <v>104.1</v>
      </c>
      <c r="C2933" s="1"/>
    </row>
    <row r="2934" spans="1:3" x14ac:dyDescent="0.25">
      <c r="A2934" s="3">
        <f t="shared" si="61"/>
        <v>2917</v>
      </c>
      <c r="B2934" s="4">
        <v>104.1</v>
      </c>
      <c r="C2934" s="1"/>
    </row>
    <row r="2935" spans="1:3" x14ac:dyDescent="0.25">
      <c r="A2935" s="3">
        <f t="shared" si="61"/>
        <v>2918</v>
      </c>
      <c r="B2935" s="4">
        <v>103.7</v>
      </c>
      <c r="C2935" s="1"/>
    </row>
    <row r="2936" spans="1:3" x14ac:dyDescent="0.25">
      <c r="A2936" s="3">
        <f t="shared" si="61"/>
        <v>2919</v>
      </c>
      <c r="B2936" s="4">
        <v>103.7</v>
      </c>
      <c r="C2936" s="1"/>
    </row>
    <row r="2937" spans="1:3" x14ac:dyDescent="0.25">
      <c r="A2937" s="3">
        <f t="shared" si="61"/>
        <v>2920</v>
      </c>
      <c r="B2937" s="4">
        <v>103.7</v>
      </c>
      <c r="C2937" s="1"/>
    </row>
    <row r="2938" spans="1:3" x14ac:dyDescent="0.25">
      <c r="A2938" s="3">
        <f t="shared" si="61"/>
        <v>2921</v>
      </c>
      <c r="B2938" s="4">
        <v>103.7</v>
      </c>
      <c r="C2938" s="1"/>
    </row>
    <row r="2939" spans="1:3" x14ac:dyDescent="0.25">
      <c r="A2939" s="3">
        <f t="shared" si="61"/>
        <v>2922</v>
      </c>
      <c r="B2939" s="4">
        <v>103.7</v>
      </c>
      <c r="C2939" s="1"/>
    </row>
    <row r="2940" spans="1:3" x14ac:dyDescent="0.25">
      <c r="A2940" s="3">
        <f t="shared" si="61"/>
        <v>2923</v>
      </c>
      <c r="B2940" s="4">
        <v>103.7</v>
      </c>
      <c r="C2940" s="1"/>
    </row>
    <row r="2941" spans="1:3" x14ac:dyDescent="0.25">
      <c r="A2941" s="3">
        <f t="shared" si="61"/>
        <v>2924</v>
      </c>
      <c r="B2941" s="4">
        <v>103.5</v>
      </c>
      <c r="C2941" s="1"/>
    </row>
    <row r="2942" spans="1:3" x14ac:dyDescent="0.25">
      <c r="A2942" s="3">
        <f t="shared" si="61"/>
        <v>2925</v>
      </c>
      <c r="B2942" s="4">
        <v>103.5</v>
      </c>
      <c r="C2942" s="1"/>
    </row>
    <row r="2943" spans="1:3" x14ac:dyDescent="0.25">
      <c r="A2943" s="3">
        <f t="shared" si="61"/>
        <v>2926</v>
      </c>
      <c r="B2943" s="4">
        <v>103.5</v>
      </c>
      <c r="C2943" s="1"/>
    </row>
    <row r="2944" spans="1:3" x14ac:dyDescent="0.25">
      <c r="A2944" s="3">
        <f t="shared" si="61"/>
        <v>2927</v>
      </c>
      <c r="B2944" s="4">
        <v>103.5</v>
      </c>
      <c r="C2944" s="1"/>
    </row>
    <row r="2945" spans="1:3" x14ac:dyDescent="0.25">
      <c r="A2945" s="3">
        <f t="shared" si="61"/>
        <v>2928</v>
      </c>
      <c r="B2945" s="4">
        <v>103.5</v>
      </c>
      <c r="C2945" s="1"/>
    </row>
    <row r="2946" spans="1:3" x14ac:dyDescent="0.25">
      <c r="A2946" s="3">
        <f t="shared" si="61"/>
        <v>2929</v>
      </c>
      <c r="B2946" s="4">
        <v>103.5</v>
      </c>
      <c r="C2946" s="1"/>
    </row>
    <row r="2947" spans="1:3" x14ac:dyDescent="0.25">
      <c r="A2947" s="3">
        <f t="shared" si="61"/>
        <v>2930</v>
      </c>
      <c r="B2947" s="4">
        <v>103.5</v>
      </c>
      <c r="C2947" s="1"/>
    </row>
    <row r="2948" spans="1:3" x14ac:dyDescent="0.25">
      <c r="A2948" s="3">
        <f t="shared" si="61"/>
        <v>2931</v>
      </c>
      <c r="B2948" s="4">
        <v>103.3</v>
      </c>
      <c r="C2948" s="1"/>
    </row>
    <row r="2949" spans="1:3" x14ac:dyDescent="0.25">
      <c r="A2949" s="3">
        <f t="shared" si="61"/>
        <v>2932</v>
      </c>
      <c r="B2949" s="4">
        <v>103.3</v>
      </c>
      <c r="C2949" s="1"/>
    </row>
    <row r="2950" spans="1:3" x14ac:dyDescent="0.25">
      <c r="A2950" s="3">
        <f t="shared" si="61"/>
        <v>2933</v>
      </c>
      <c r="B2950" s="4">
        <v>103.3</v>
      </c>
      <c r="C2950" s="1"/>
    </row>
    <row r="2951" spans="1:3" x14ac:dyDescent="0.25">
      <c r="A2951" s="3">
        <f t="shared" si="61"/>
        <v>2934</v>
      </c>
      <c r="B2951" s="4">
        <v>103</v>
      </c>
      <c r="C2951" s="1"/>
    </row>
    <row r="2952" spans="1:3" x14ac:dyDescent="0.25">
      <c r="A2952" s="3">
        <f t="shared" si="61"/>
        <v>2935</v>
      </c>
      <c r="B2952" s="4">
        <v>103</v>
      </c>
      <c r="C2952" s="1"/>
    </row>
    <row r="2953" spans="1:3" x14ac:dyDescent="0.25">
      <c r="A2953" s="3">
        <f t="shared" si="61"/>
        <v>2936</v>
      </c>
      <c r="B2953" s="4">
        <v>103</v>
      </c>
      <c r="C2953" s="1"/>
    </row>
    <row r="2954" spans="1:3" x14ac:dyDescent="0.25">
      <c r="A2954" s="3">
        <f t="shared" si="61"/>
        <v>2937</v>
      </c>
      <c r="B2954" s="4">
        <v>102.8</v>
      </c>
      <c r="C2954" s="1"/>
    </row>
    <row r="2955" spans="1:3" x14ac:dyDescent="0.25">
      <c r="A2955" s="3">
        <f t="shared" si="61"/>
        <v>2938</v>
      </c>
      <c r="B2955" s="4">
        <v>102.8</v>
      </c>
      <c r="C2955" s="1"/>
    </row>
    <row r="2956" spans="1:3" x14ac:dyDescent="0.25">
      <c r="A2956" s="3">
        <f t="shared" si="61"/>
        <v>2939</v>
      </c>
      <c r="B2956" s="4">
        <v>102.8</v>
      </c>
      <c r="C2956" s="1"/>
    </row>
    <row r="2957" spans="1:3" x14ac:dyDescent="0.25">
      <c r="A2957" s="3">
        <f t="shared" si="61"/>
        <v>2940</v>
      </c>
      <c r="B2957" s="4">
        <v>102.7</v>
      </c>
      <c r="C2957" s="1"/>
    </row>
    <row r="2958" spans="1:3" x14ac:dyDescent="0.25">
      <c r="A2958" s="3">
        <f t="shared" si="61"/>
        <v>2941</v>
      </c>
      <c r="B2958" s="4">
        <v>102.7</v>
      </c>
      <c r="C2958" s="1"/>
    </row>
    <row r="2959" spans="1:3" x14ac:dyDescent="0.25">
      <c r="A2959" s="3">
        <f t="shared" si="61"/>
        <v>2942</v>
      </c>
      <c r="B2959" s="4">
        <v>102.7</v>
      </c>
      <c r="C2959" s="1"/>
    </row>
    <row r="2960" spans="1:3" x14ac:dyDescent="0.25">
      <c r="A2960" s="3">
        <f t="shared" si="61"/>
        <v>2943</v>
      </c>
      <c r="B2960" s="4">
        <v>102.6</v>
      </c>
      <c r="C2960" s="1"/>
    </row>
    <row r="2961" spans="1:3" x14ac:dyDescent="0.25">
      <c r="A2961" s="3">
        <f t="shared" si="61"/>
        <v>2944</v>
      </c>
      <c r="B2961" s="4">
        <v>102.6</v>
      </c>
      <c r="C2961" s="1"/>
    </row>
    <row r="2962" spans="1:3" x14ac:dyDescent="0.25">
      <c r="A2962" s="3">
        <f t="shared" si="61"/>
        <v>2945</v>
      </c>
      <c r="B2962" s="4">
        <v>102.6</v>
      </c>
      <c r="C2962" s="1"/>
    </row>
    <row r="2963" spans="1:3" x14ac:dyDescent="0.25">
      <c r="A2963" s="3">
        <f t="shared" ref="A2963:A3026" si="62">A2962+1</f>
        <v>2946</v>
      </c>
      <c r="B2963" s="4">
        <v>102.6</v>
      </c>
      <c r="C2963" s="1"/>
    </row>
    <row r="2964" spans="1:3" x14ac:dyDescent="0.25">
      <c r="A2964" s="3">
        <f t="shared" si="62"/>
        <v>2947</v>
      </c>
      <c r="B2964" s="4">
        <v>102.5</v>
      </c>
      <c r="C2964" s="1"/>
    </row>
    <row r="2965" spans="1:3" x14ac:dyDescent="0.25">
      <c r="A2965" s="3">
        <f t="shared" si="62"/>
        <v>2948</v>
      </c>
      <c r="B2965" s="4">
        <v>102.5</v>
      </c>
      <c r="C2965" s="1"/>
    </row>
    <row r="2966" spans="1:3" x14ac:dyDescent="0.25">
      <c r="A2966" s="3">
        <f t="shared" si="62"/>
        <v>2949</v>
      </c>
      <c r="B2966" s="4">
        <v>102.5</v>
      </c>
      <c r="C2966" s="1"/>
    </row>
    <row r="2967" spans="1:3" x14ac:dyDescent="0.25">
      <c r="A2967" s="3">
        <f t="shared" si="62"/>
        <v>2950</v>
      </c>
      <c r="B2967" s="4">
        <v>102.2</v>
      </c>
      <c r="C2967" s="1"/>
    </row>
    <row r="2968" spans="1:3" x14ac:dyDescent="0.25">
      <c r="A2968" s="3">
        <f t="shared" si="62"/>
        <v>2951</v>
      </c>
      <c r="B2968" s="4">
        <v>102.2</v>
      </c>
      <c r="C2968" s="1"/>
    </row>
    <row r="2969" spans="1:3" x14ac:dyDescent="0.25">
      <c r="A2969" s="3">
        <f t="shared" si="62"/>
        <v>2952</v>
      </c>
      <c r="B2969" s="4">
        <v>102.2</v>
      </c>
      <c r="C2969" s="1"/>
    </row>
    <row r="2970" spans="1:3" x14ac:dyDescent="0.25">
      <c r="A2970" s="3">
        <f t="shared" si="62"/>
        <v>2953</v>
      </c>
      <c r="B2970" s="4">
        <v>102.3</v>
      </c>
      <c r="C2970" s="1"/>
    </row>
    <row r="2971" spans="1:3" x14ac:dyDescent="0.25">
      <c r="A2971" s="3">
        <f t="shared" si="62"/>
        <v>2954</v>
      </c>
      <c r="B2971" s="4">
        <v>102.3</v>
      </c>
      <c r="C2971" s="1"/>
    </row>
    <row r="2972" spans="1:3" x14ac:dyDescent="0.25">
      <c r="A2972" s="3">
        <f t="shared" si="62"/>
        <v>2955</v>
      </c>
      <c r="B2972" s="4">
        <v>102.3</v>
      </c>
      <c r="C2972" s="1"/>
    </row>
    <row r="2973" spans="1:3" x14ac:dyDescent="0.25">
      <c r="A2973" s="3">
        <f t="shared" si="62"/>
        <v>2956</v>
      </c>
      <c r="B2973" s="4">
        <v>102.2</v>
      </c>
      <c r="C2973" s="1"/>
    </row>
    <row r="2974" spans="1:3" x14ac:dyDescent="0.25">
      <c r="A2974" s="3">
        <f t="shared" si="62"/>
        <v>2957</v>
      </c>
      <c r="B2974" s="4">
        <v>102.2</v>
      </c>
      <c r="C2974" s="1"/>
    </row>
    <row r="2975" spans="1:3" x14ac:dyDescent="0.25">
      <c r="A2975" s="3">
        <f t="shared" si="62"/>
        <v>2958</v>
      </c>
      <c r="B2975" s="4">
        <v>102.2</v>
      </c>
      <c r="C2975" s="1"/>
    </row>
    <row r="2976" spans="1:3" x14ac:dyDescent="0.25">
      <c r="A2976" s="3">
        <f t="shared" si="62"/>
        <v>2959</v>
      </c>
      <c r="B2976" s="4">
        <v>101.8</v>
      </c>
      <c r="C2976" s="1"/>
    </row>
    <row r="2977" spans="1:3" x14ac:dyDescent="0.25">
      <c r="A2977" s="3">
        <f t="shared" si="62"/>
        <v>2960</v>
      </c>
      <c r="B2977" s="4">
        <v>101.8</v>
      </c>
      <c r="C2977" s="1"/>
    </row>
    <row r="2978" spans="1:3" x14ac:dyDescent="0.25">
      <c r="A2978" s="3">
        <f t="shared" si="62"/>
        <v>2961</v>
      </c>
      <c r="B2978" s="4">
        <v>101.8</v>
      </c>
      <c r="C2978" s="1"/>
    </row>
    <row r="2979" spans="1:3" x14ac:dyDescent="0.25">
      <c r="A2979" s="3">
        <f t="shared" si="62"/>
        <v>2962</v>
      </c>
      <c r="B2979" s="4">
        <v>101.8</v>
      </c>
      <c r="C2979" s="1"/>
    </row>
    <row r="2980" spans="1:3" x14ac:dyDescent="0.25">
      <c r="A2980" s="3">
        <f t="shared" si="62"/>
        <v>2963</v>
      </c>
      <c r="B2980" s="4">
        <v>101.6</v>
      </c>
      <c r="C2980" s="1"/>
    </row>
    <row r="2981" spans="1:3" x14ac:dyDescent="0.25">
      <c r="A2981" s="3">
        <f t="shared" si="62"/>
        <v>2964</v>
      </c>
      <c r="B2981" s="4">
        <v>101.6</v>
      </c>
      <c r="C2981" s="1"/>
    </row>
    <row r="2982" spans="1:3" x14ac:dyDescent="0.25">
      <c r="A2982" s="3">
        <f t="shared" si="62"/>
        <v>2965</v>
      </c>
      <c r="B2982" s="4">
        <v>101.6</v>
      </c>
      <c r="C2982" s="1"/>
    </row>
    <row r="2983" spans="1:3" x14ac:dyDescent="0.25">
      <c r="A2983" s="3">
        <f t="shared" si="62"/>
        <v>2966</v>
      </c>
      <c r="B2983" s="4">
        <v>101.5</v>
      </c>
      <c r="C2983" s="1"/>
    </row>
    <row r="2984" spans="1:3" x14ac:dyDescent="0.25">
      <c r="A2984" s="3">
        <f t="shared" si="62"/>
        <v>2967</v>
      </c>
      <c r="B2984" s="4">
        <v>101.5</v>
      </c>
      <c r="C2984" s="1"/>
    </row>
    <row r="2985" spans="1:3" x14ac:dyDescent="0.25">
      <c r="A2985" s="3">
        <f t="shared" si="62"/>
        <v>2968</v>
      </c>
      <c r="B2985" s="4">
        <v>101.5</v>
      </c>
      <c r="C2985" s="1"/>
    </row>
    <row r="2986" spans="1:3" x14ac:dyDescent="0.25">
      <c r="A2986" s="3">
        <f t="shared" si="62"/>
        <v>2969</v>
      </c>
      <c r="B2986" s="4">
        <v>101.7</v>
      </c>
      <c r="C2986" s="1"/>
    </row>
    <row r="2987" spans="1:3" x14ac:dyDescent="0.25">
      <c r="A2987" s="3">
        <f t="shared" si="62"/>
        <v>2970</v>
      </c>
      <c r="B2987" s="4">
        <v>101.7</v>
      </c>
      <c r="C2987" s="1"/>
    </row>
    <row r="2988" spans="1:3" x14ac:dyDescent="0.25">
      <c r="A2988" s="3">
        <f t="shared" si="62"/>
        <v>2971</v>
      </c>
      <c r="B2988" s="4">
        <v>101.7</v>
      </c>
      <c r="C2988" s="1"/>
    </row>
    <row r="2989" spans="1:3" x14ac:dyDescent="0.25">
      <c r="A2989" s="3">
        <f t="shared" si="62"/>
        <v>2972</v>
      </c>
      <c r="B2989" s="4">
        <v>101.6</v>
      </c>
      <c r="C2989" s="1"/>
    </row>
    <row r="2990" spans="1:3" x14ac:dyDescent="0.25">
      <c r="A2990" s="3">
        <f t="shared" si="62"/>
        <v>2973</v>
      </c>
      <c r="B2990" s="4">
        <v>101.6</v>
      </c>
      <c r="C2990" s="1"/>
    </row>
    <row r="2991" spans="1:3" x14ac:dyDescent="0.25">
      <c r="A2991" s="3">
        <f t="shared" si="62"/>
        <v>2974</v>
      </c>
      <c r="B2991" s="4">
        <v>101.6</v>
      </c>
      <c r="C2991" s="1"/>
    </row>
    <row r="2992" spans="1:3" x14ac:dyDescent="0.25">
      <c r="A2992" s="3">
        <f t="shared" si="62"/>
        <v>2975</v>
      </c>
      <c r="B2992" s="4">
        <v>101.4</v>
      </c>
      <c r="C2992" s="1"/>
    </row>
    <row r="2993" spans="1:3" x14ac:dyDescent="0.25">
      <c r="A2993" s="3">
        <f t="shared" si="62"/>
        <v>2976</v>
      </c>
      <c r="B2993" s="4">
        <v>101.4</v>
      </c>
      <c r="C2993" s="1"/>
    </row>
    <row r="2994" spans="1:3" x14ac:dyDescent="0.25">
      <c r="A2994" s="3">
        <f t="shared" si="62"/>
        <v>2977</v>
      </c>
      <c r="B2994" s="4">
        <v>101.4</v>
      </c>
      <c r="C2994" s="1"/>
    </row>
    <row r="2995" spans="1:3" x14ac:dyDescent="0.25">
      <c r="A2995" s="3">
        <f t="shared" si="62"/>
        <v>2978</v>
      </c>
      <c r="B2995" s="4">
        <v>101.4</v>
      </c>
      <c r="C2995" s="1"/>
    </row>
    <row r="2996" spans="1:3" x14ac:dyDescent="0.25">
      <c r="A2996" s="3">
        <f t="shared" si="62"/>
        <v>2979</v>
      </c>
      <c r="B2996" s="4">
        <v>101.2</v>
      </c>
      <c r="C2996" s="1"/>
    </row>
    <row r="2997" spans="1:3" x14ac:dyDescent="0.25">
      <c r="A2997" s="3">
        <f t="shared" si="62"/>
        <v>2980</v>
      </c>
      <c r="B2997" s="4">
        <v>101.2</v>
      </c>
      <c r="C2997" s="1"/>
    </row>
    <row r="2998" spans="1:3" x14ac:dyDescent="0.25">
      <c r="A2998" s="3">
        <f t="shared" si="62"/>
        <v>2981</v>
      </c>
      <c r="B2998" s="4">
        <v>101.2</v>
      </c>
      <c r="C2998" s="1"/>
    </row>
    <row r="2999" spans="1:3" x14ac:dyDescent="0.25">
      <c r="A2999" s="3">
        <f t="shared" si="62"/>
        <v>2982</v>
      </c>
      <c r="B2999" s="4">
        <v>100.9</v>
      </c>
      <c r="C2999" s="1"/>
    </row>
    <row r="3000" spans="1:3" x14ac:dyDescent="0.25">
      <c r="A3000" s="3">
        <f t="shared" si="62"/>
        <v>2983</v>
      </c>
      <c r="B3000" s="4">
        <v>100.9</v>
      </c>
      <c r="C3000" s="1"/>
    </row>
    <row r="3001" spans="1:3" x14ac:dyDescent="0.25">
      <c r="A3001" s="3">
        <f t="shared" si="62"/>
        <v>2984</v>
      </c>
      <c r="B3001" s="4">
        <v>100.9</v>
      </c>
      <c r="C3001" s="1"/>
    </row>
    <row r="3002" spans="1:3" x14ac:dyDescent="0.25">
      <c r="A3002" s="3">
        <f t="shared" si="62"/>
        <v>2985</v>
      </c>
      <c r="B3002" s="4">
        <v>100.9</v>
      </c>
      <c r="C3002" s="1"/>
    </row>
    <row r="3003" spans="1:3" x14ac:dyDescent="0.25">
      <c r="A3003" s="3">
        <f t="shared" si="62"/>
        <v>2986</v>
      </c>
      <c r="B3003" s="4">
        <v>100.9</v>
      </c>
      <c r="C3003" s="1"/>
    </row>
    <row r="3004" spans="1:3" x14ac:dyDescent="0.25">
      <c r="A3004" s="3">
        <f t="shared" si="62"/>
        <v>2987</v>
      </c>
      <c r="B3004" s="4">
        <v>100.9</v>
      </c>
      <c r="C3004" s="1"/>
    </row>
    <row r="3005" spans="1:3" x14ac:dyDescent="0.25">
      <c r="A3005" s="3">
        <f t="shared" si="62"/>
        <v>2988</v>
      </c>
      <c r="B3005" s="4">
        <v>100.7</v>
      </c>
      <c r="C3005" s="1"/>
    </row>
    <row r="3006" spans="1:3" x14ac:dyDescent="0.25">
      <c r="A3006" s="3">
        <f t="shared" si="62"/>
        <v>2989</v>
      </c>
      <c r="B3006" s="4">
        <v>100.7</v>
      </c>
      <c r="C3006" s="1"/>
    </row>
    <row r="3007" spans="1:3" x14ac:dyDescent="0.25">
      <c r="A3007" s="3">
        <f t="shared" si="62"/>
        <v>2990</v>
      </c>
      <c r="B3007" s="4">
        <v>100.7</v>
      </c>
      <c r="C3007" s="1"/>
    </row>
    <row r="3008" spans="1:3" x14ac:dyDescent="0.25">
      <c r="A3008" s="3">
        <f t="shared" si="62"/>
        <v>2991</v>
      </c>
      <c r="B3008" s="4">
        <v>100.3</v>
      </c>
      <c r="C3008" s="1"/>
    </row>
    <row r="3009" spans="1:3" x14ac:dyDescent="0.25">
      <c r="A3009" s="3">
        <f t="shared" si="62"/>
        <v>2992</v>
      </c>
      <c r="B3009" s="4">
        <v>100.3</v>
      </c>
      <c r="C3009" s="1"/>
    </row>
    <row r="3010" spans="1:3" x14ac:dyDescent="0.25">
      <c r="A3010" s="3">
        <f t="shared" si="62"/>
        <v>2993</v>
      </c>
      <c r="B3010" s="4">
        <v>100.3</v>
      </c>
      <c r="C3010" s="1"/>
    </row>
    <row r="3011" spans="1:3" x14ac:dyDescent="0.25">
      <c r="A3011" s="3">
        <f t="shared" si="62"/>
        <v>2994</v>
      </c>
      <c r="B3011" s="4">
        <v>100.3</v>
      </c>
      <c r="C3011" s="1"/>
    </row>
    <row r="3012" spans="1:3" x14ac:dyDescent="0.25">
      <c r="A3012" s="3">
        <f t="shared" si="62"/>
        <v>2995</v>
      </c>
      <c r="B3012" s="4">
        <v>100.3</v>
      </c>
      <c r="C3012" s="1"/>
    </row>
    <row r="3013" spans="1:3" x14ac:dyDescent="0.25">
      <c r="A3013" s="3">
        <f t="shared" si="62"/>
        <v>2996</v>
      </c>
      <c r="B3013" s="4">
        <v>100.3</v>
      </c>
      <c r="C3013" s="1"/>
    </row>
    <row r="3014" spans="1:3" x14ac:dyDescent="0.25">
      <c r="A3014" s="3">
        <f t="shared" si="62"/>
        <v>2997</v>
      </c>
      <c r="B3014" s="4">
        <v>100.3</v>
      </c>
      <c r="C3014" s="1"/>
    </row>
    <row r="3015" spans="1:3" x14ac:dyDescent="0.25">
      <c r="A3015" s="3">
        <f t="shared" si="62"/>
        <v>2998</v>
      </c>
      <c r="B3015" s="4">
        <v>100.4</v>
      </c>
      <c r="C3015" s="1"/>
    </row>
    <row r="3016" spans="1:3" x14ac:dyDescent="0.25">
      <c r="A3016" s="3">
        <f t="shared" si="62"/>
        <v>2999</v>
      </c>
      <c r="B3016" s="4">
        <v>100.4</v>
      </c>
      <c r="C3016" s="1"/>
    </row>
    <row r="3017" spans="1:3" x14ac:dyDescent="0.25">
      <c r="A3017" s="3">
        <f t="shared" si="62"/>
        <v>3000</v>
      </c>
      <c r="B3017" s="4">
        <v>100.4</v>
      </c>
      <c r="C3017" s="1"/>
    </row>
    <row r="3018" spans="1:3" x14ac:dyDescent="0.25">
      <c r="A3018" s="3">
        <f t="shared" si="62"/>
        <v>3001</v>
      </c>
      <c r="B3018" s="4">
        <v>100.5</v>
      </c>
      <c r="C3018" s="1"/>
    </row>
    <row r="3019" spans="1:3" x14ac:dyDescent="0.25">
      <c r="A3019" s="3">
        <f t="shared" si="62"/>
        <v>3002</v>
      </c>
      <c r="B3019" s="4">
        <v>100.5</v>
      </c>
      <c r="C3019" s="1"/>
    </row>
    <row r="3020" spans="1:3" x14ac:dyDescent="0.25">
      <c r="A3020" s="3">
        <f t="shared" si="62"/>
        <v>3003</v>
      </c>
      <c r="B3020" s="4">
        <v>100.5</v>
      </c>
      <c r="C3020" s="1"/>
    </row>
    <row r="3021" spans="1:3" x14ac:dyDescent="0.25">
      <c r="A3021" s="3">
        <f t="shared" si="62"/>
        <v>3004</v>
      </c>
      <c r="B3021" s="4">
        <v>100</v>
      </c>
      <c r="C3021" s="1"/>
    </row>
    <row r="3022" spans="1:3" x14ac:dyDescent="0.25">
      <c r="A3022" s="3">
        <f t="shared" si="62"/>
        <v>3005</v>
      </c>
      <c r="B3022" s="4">
        <v>100</v>
      </c>
      <c r="C3022" s="1"/>
    </row>
    <row r="3023" spans="1:3" x14ac:dyDescent="0.25">
      <c r="A3023" s="3">
        <f t="shared" si="62"/>
        <v>3006</v>
      </c>
      <c r="B3023" s="4">
        <v>100</v>
      </c>
      <c r="C3023" s="1"/>
    </row>
    <row r="3024" spans="1:3" x14ac:dyDescent="0.25">
      <c r="A3024" s="3">
        <f t="shared" si="62"/>
        <v>3007</v>
      </c>
      <c r="B3024" s="4">
        <v>99.6</v>
      </c>
      <c r="C3024" s="1"/>
    </row>
    <row r="3025" spans="1:3" x14ac:dyDescent="0.25">
      <c r="A3025" s="3">
        <f t="shared" si="62"/>
        <v>3008</v>
      </c>
      <c r="B3025" s="4">
        <v>99.6</v>
      </c>
      <c r="C3025" s="1"/>
    </row>
    <row r="3026" spans="1:3" x14ac:dyDescent="0.25">
      <c r="A3026" s="3">
        <f t="shared" si="62"/>
        <v>3009</v>
      </c>
      <c r="B3026" s="4">
        <v>99.6</v>
      </c>
      <c r="C3026" s="1"/>
    </row>
    <row r="3027" spans="1:3" x14ac:dyDescent="0.25">
      <c r="A3027" s="3">
        <f t="shared" ref="A3027:A3090" si="63">A3026+1</f>
        <v>3010</v>
      </c>
      <c r="B3027" s="4">
        <v>99.6</v>
      </c>
      <c r="C3027" s="1"/>
    </row>
    <row r="3028" spans="1:3" x14ac:dyDescent="0.25">
      <c r="A3028" s="3">
        <f t="shared" si="63"/>
        <v>3011</v>
      </c>
      <c r="B3028" s="4">
        <v>99.3</v>
      </c>
      <c r="C3028" s="1"/>
    </row>
    <row r="3029" spans="1:3" x14ac:dyDescent="0.25">
      <c r="A3029" s="3">
        <f t="shared" si="63"/>
        <v>3012</v>
      </c>
      <c r="B3029" s="4">
        <v>99.3</v>
      </c>
      <c r="C3029" s="1"/>
    </row>
    <row r="3030" spans="1:3" x14ac:dyDescent="0.25">
      <c r="A3030" s="3">
        <f t="shared" si="63"/>
        <v>3013</v>
      </c>
      <c r="B3030" s="4">
        <v>99.3</v>
      </c>
      <c r="C3030" s="1"/>
    </row>
    <row r="3031" spans="1:3" x14ac:dyDescent="0.25">
      <c r="A3031" s="3">
        <f t="shared" si="63"/>
        <v>3014</v>
      </c>
      <c r="B3031" s="4">
        <v>99.1</v>
      </c>
      <c r="C3031" s="1"/>
    </row>
    <row r="3032" spans="1:3" x14ac:dyDescent="0.25">
      <c r="A3032" s="3">
        <f t="shared" si="63"/>
        <v>3015</v>
      </c>
      <c r="B3032" s="4">
        <v>99.1</v>
      </c>
      <c r="C3032" s="1"/>
    </row>
    <row r="3033" spans="1:3" x14ac:dyDescent="0.25">
      <c r="A3033" s="3">
        <f t="shared" si="63"/>
        <v>3016</v>
      </c>
      <c r="B3033" s="4">
        <v>99.1</v>
      </c>
      <c r="C3033" s="1"/>
    </row>
    <row r="3034" spans="1:3" x14ac:dyDescent="0.25">
      <c r="A3034" s="3">
        <f t="shared" si="63"/>
        <v>3017</v>
      </c>
      <c r="B3034" s="4">
        <v>99.4</v>
      </c>
      <c r="C3034" s="1"/>
    </row>
    <row r="3035" spans="1:3" x14ac:dyDescent="0.25">
      <c r="A3035" s="3">
        <f t="shared" si="63"/>
        <v>3018</v>
      </c>
      <c r="B3035" s="4">
        <v>99.4</v>
      </c>
      <c r="C3035" s="1"/>
    </row>
    <row r="3036" spans="1:3" x14ac:dyDescent="0.25">
      <c r="A3036" s="3">
        <f t="shared" si="63"/>
        <v>3019</v>
      </c>
      <c r="B3036" s="4">
        <v>99.4</v>
      </c>
      <c r="C3036" s="1"/>
    </row>
    <row r="3037" spans="1:3" x14ac:dyDescent="0.25">
      <c r="A3037" s="3">
        <f t="shared" si="63"/>
        <v>3020</v>
      </c>
      <c r="B3037" s="4">
        <v>99</v>
      </c>
      <c r="C3037" s="1"/>
    </row>
    <row r="3038" spans="1:3" x14ac:dyDescent="0.25">
      <c r="A3038" s="3">
        <f t="shared" si="63"/>
        <v>3021</v>
      </c>
      <c r="B3038" s="4">
        <v>99</v>
      </c>
      <c r="C3038" s="1"/>
    </row>
    <row r="3039" spans="1:3" x14ac:dyDescent="0.25">
      <c r="A3039" s="3">
        <f t="shared" si="63"/>
        <v>3022</v>
      </c>
      <c r="B3039" s="4">
        <v>99</v>
      </c>
      <c r="C3039" s="1"/>
    </row>
    <row r="3040" spans="1:3" x14ac:dyDescent="0.25">
      <c r="A3040" s="3">
        <f t="shared" si="63"/>
        <v>3023</v>
      </c>
      <c r="B3040" s="4">
        <v>98.9</v>
      </c>
      <c r="C3040" s="1"/>
    </row>
    <row r="3041" spans="1:3" x14ac:dyDescent="0.25">
      <c r="A3041" s="3">
        <f t="shared" si="63"/>
        <v>3024</v>
      </c>
      <c r="B3041" s="4">
        <v>98.9</v>
      </c>
      <c r="C3041" s="1"/>
    </row>
    <row r="3042" spans="1:3" x14ac:dyDescent="0.25">
      <c r="A3042" s="3">
        <f t="shared" si="63"/>
        <v>3025</v>
      </c>
      <c r="B3042" s="4">
        <v>98.9</v>
      </c>
      <c r="C3042" s="1"/>
    </row>
    <row r="3043" spans="1:3" x14ac:dyDescent="0.25">
      <c r="A3043" s="3">
        <f t="shared" si="63"/>
        <v>3026</v>
      </c>
      <c r="B3043" s="4">
        <v>98.9</v>
      </c>
      <c r="C3043" s="1"/>
    </row>
    <row r="3044" spans="1:3" x14ac:dyDescent="0.25">
      <c r="A3044" s="3">
        <f t="shared" si="63"/>
        <v>3027</v>
      </c>
      <c r="B3044" s="4">
        <v>98.8</v>
      </c>
      <c r="C3044" s="1"/>
    </row>
    <row r="3045" spans="1:3" x14ac:dyDescent="0.25">
      <c r="A3045" s="3">
        <f t="shared" si="63"/>
        <v>3028</v>
      </c>
      <c r="B3045" s="4">
        <v>98.8</v>
      </c>
      <c r="C3045" s="1"/>
    </row>
    <row r="3046" spans="1:3" x14ac:dyDescent="0.25">
      <c r="A3046" s="3">
        <f t="shared" si="63"/>
        <v>3029</v>
      </c>
      <c r="B3046" s="4">
        <v>98.8</v>
      </c>
      <c r="C3046" s="1"/>
    </row>
    <row r="3047" spans="1:3" x14ac:dyDescent="0.25">
      <c r="A3047" s="3">
        <f t="shared" si="63"/>
        <v>3030</v>
      </c>
      <c r="B3047" s="4">
        <v>98.8</v>
      </c>
      <c r="C3047" s="1"/>
    </row>
    <row r="3048" spans="1:3" x14ac:dyDescent="0.25">
      <c r="A3048" s="3">
        <f t="shared" si="63"/>
        <v>3031</v>
      </c>
      <c r="B3048" s="4">
        <v>98.8</v>
      </c>
      <c r="C3048" s="1"/>
    </row>
    <row r="3049" spans="1:3" x14ac:dyDescent="0.25">
      <c r="A3049" s="3">
        <f t="shared" si="63"/>
        <v>3032</v>
      </c>
      <c r="B3049" s="4">
        <v>98.8</v>
      </c>
      <c r="C3049" s="1"/>
    </row>
    <row r="3050" spans="1:3" x14ac:dyDescent="0.25">
      <c r="A3050" s="3">
        <f t="shared" si="63"/>
        <v>3033</v>
      </c>
      <c r="B3050" s="4">
        <v>99</v>
      </c>
      <c r="C3050" s="1"/>
    </row>
    <row r="3051" spans="1:3" x14ac:dyDescent="0.25">
      <c r="A3051" s="3">
        <f t="shared" si="63"/>
        <v>3034</v>
      </c>
      <c r="B3051" s="4">
        <v>99</v>
      </c>
      <c r="C3051" s="1"/>
    </row>
    <row r="3052" spans="1:3" x14ac:dyDescent="0.25">
      <c r="A3052" s="3">
        <f t="shared" si="63"/>
        <v>3035</v>
      </c>
      <c r="B3052" s="4">
        <v>99</v>
      </c>
      <c r="C3052" s="1"/>
    </row>
    <row r="3053" spans="1:3" x14ac:dyDescent="0.25">
      <c r="A3053" s="3">
        <f t="shared" si="63"/>
        <v>3036</v>
      </c>
      <c r="B3053" s="4">
        <v>98.6</v>
      </c>
      <c r="C3053" s="1"/>
    </row>
    <row r="3054" spans="1:3" x14ac:dyDescent="0.25">
      <c r="A3054" s="3">
        <f t="shared" si="63"/>
        <v>3037</v>
      </c>
      <c r="B3054" s="4">
        <v>98.6</v>
      </c>
      <c r="C3054" s="1"/>
    </row>
    <row r="3055" spans="1:3" x14ac:dyDescent="0.25">
      <c r="A3055" s="3">
        <f t="shared" si="63"/>
        <v>3038</v>
      </c>
      <c r="B3055" s="4">
        <v>98.6</v>
      </c>
      <c r="C3055" s="1"/>
    </row>
    <row r="3056" spans="1:3" x14ac:dyDescent="0.25">
      <c r="A3056" s="3">
        <f t="shared" si="63"/>
        <v>3039</v>
      </c>
      <c r="B3056" s="4">
        <v>98.5</v>
      </c>
      <c r="C3056" s="1"/>
    </row>
    <row r="3057" spans="1:3" x14ac:dyDescent="0.25">
      <c r="A3057" s="3">
        <f t="shared" si="63"/>
        <v>3040</v>
      </c>
      <c r="B3057" s="4">
        <v>98.5</v>
      </c>
      <c r="C3057" s="1"/>
    </row>
    <row r="3058" spans="1:3" x14ac:dyDescent="0.25">
      <c r="A3058" s="3">
        <f t="shared" si="63"/>
        <v>3041</v>
      </c>
      <c r="B3058" s="4">
        <v>98.5</v>
      </c>
      <c r="C3058" s="1"/>
    </row>
    <row r="3059" spans="1:3" x14ac:dyDescent="0.25">
      <c r="A3059" s="3">
        <f t="shared" si="63"/>
        <v>3042</v>
      </c>
      <c r="B3059" s="4">
        <v>98.5</v>
      </c>
      <c r="C3059" s="1"/>
    </row>
    <row r="3060" spans="1:3" x14ac:dyDescent="0.25">
      <c r="A3060" s="3">
        <f t="shared" si="63"/>
        <v>3043</v>
      </c>
      <c r="B3060" s="4">
        <v>98.4</v>
      </c>
      <c r="C3060" s="1"/>
    </row>
    <row r="3061" spans="1:3" x14ac:dyDescent="0.25">
      <c r="A3061" s="3">
        <f t="shared" si="63"/>
        <v>3044</v>
      </c>
      <c r="B3061" s="4">
        <v>98.4</v>
      </c>
      <c r="C3061" s="1"/>
    </row>
    <row r="3062" spans="1:3" x14ac:dyDescent="0.25">
      <c r="A3062" s="3">
        <f t="shared" si="63"/>
        <v>3045</v>
      </c>
      <c r="B3062" s="4">
        <v>98.4</v>
      </c>
      <c r="C3062" s="1"/>
    </row>
    <row r="3063" spans="1:3" x14ac:dyDescent="0.25">
      <c r="A3063" s="3">
        <f t="shared" si="63"/>
        <v>3046</v>
      </c>
      <c r="B3063" s="4">
        <v>98.5</v>
      </c>
      <c r="C3063" s="1"/>
    </row>
    <row r="3064" spans="1:3" x14ac:dyDescent="0.25">
      <c r="A3064" s="3">
        <f t="shared" si="63"/>
        <v>3047</v>
      </c>
      <c r="B3064" s="4">
        <v>98.5</v>
      </c>
      <c r="C3064" s="1"/>
    </row>
    <row r="3065" spans="1:3" x14ac:dyDescent="0.25">
      <c r="A3065" s="3">
        <f t="shared" si="63"/>
        <v>3048</v>
      </c>
      <c r="B3065" s="4">
        <v>98.5</v>
      </c>
      <c r="C3065" s="1"/>
    </row>
    <row r="3066" spans="1:3" x14ac:dyDescent="0.25">
      <c r="A3066" s="3">
        <f t="shared" si="63"/>
        <v>3049</v>
      </c>
      <c r="B3066" s="4">
        <v>98.4</v>
      </c>
      <c r="C3066" s="1"/>
    </row>
    <row r="3067" spans="1:3" x14ac:dyDescent="0.25">
      <c r="A3067" s="3">
        <f t="shared" si="63"/>
        <v>3050</v>
      </c>
      <c r="B3067" s="4">
        <v>98.4</v>
      </c>
      <c r="C3067" s="1"/>
    </row>
    <row r="3068" spans="1:3" x14ac:dyDescent="0.25">
      <c r="A3068" s="3">
        <f t="shared" si="63"/>
        <v>3051</v>
      </c>
      <c r="B3068" s="4">
        <v>98.4</v>
      </c>
      <c r="C3068" s="1"/>
    </row>
    <row r="3069" spans="1:3" x14ac:dyDescent="0.25">
      <c r="A3069" s="3">
        <f t="shared" si="63"/>
        <v>3052</v>
      </c>
      <c r="B3069" s="4">
        <v>98</v>
      </c>
      <c r="C3069" s="1"/>
    </row>
    <row r="3070" spans="1:3" x14ac:dyDescent="0.25">
      <c r="A3070" s="3">
        <f t="shared" si="63"/>
        <v>3053</v>
      </c>
      <c r="B3070" s="4">
        <v>98</v>
      </c>
      <c r="C3070" s="1"/>
    </row>
    <row r="3071" spans="1:3" x14ac:dyDescent="0.25">
      <c r="A3071" s="3">
        <f t="shared" si="63"/>
        <v>3054</v>
      </c>
      <c r="B3071" s="4">
        <v>98</v>
      </c>
      <c r="C3071" s="1"/>
    </row>
    <row r="3072" spans="1:3" x14ac:dyDescent="0.25">
      <c r="A3072" s="3">
        <f t="shared" si="63"/>
        <v>3055</v>
      </c>
      <c r="B3072" s="4">
        <v>97.8</v>
      </c>
      <c r="C3072" s="1"/>
    </row>
    <row r="3073" spans="1:3" x14ac:dyDescent="0.25">
      <c r="A3073" s="3">
        <f t="shared" si="63"/>
        <v>3056</v>
      </c>
      <c r="B3073" s="4">
        <v>97.8</v>
      </c>
      <c r="C3073" s="1"/>
    </row>
    <row r="3074" spans="1:3" x14ac:dyDescent="0.25">
      <c r="A3074" s="3">
        <f t="shared" si="63"/>
        <v>3057</v>
      </c>
      <c r="B3074" s="4">
        <v>97.8</v>
      </c>
      <c r="C3074" s="1"/>
    </row>
    <row r="3075" spans="1:3" x14ac:dyDescent="0.25">
      <c r="A3075" s="3">
        <f t="shared" si="63"/>
        <v>3058</v>
      </c>
      <c r="B3075" s="4">
        <v>97.8</v>
      </c>
      <c r="C3075" s="1"/>
    </row>
    <row r="3076" spans="1:3" x14ac:dyDescent="0.25">
      <c r="A3076" s="3">
        <f t="shared" si="63"/>
        <v>3059</v>
      </c>
      <c r="B3076" s="4">
        <v>97.5</v>
      </c>
      <c r="C3076" s="1"/>
    </row>
    <row r="3077" spans="1:3" x14ac:dyDescent="0.25">
      <c r="A3077" s="3">
        <f t="shared" si="63"/>
        <v>3060</v>
      </c>
      <c r="B3077" s="4">
        <v>97.5</v>
      </c>
      <c r="C3077" s="1"/>
    </row>
    <row r="3078" spans="1:3" x14ac:dyDescent="0.25">
      <c r="A3078" s="3">
        <f t="shared" si="63"/>
        <v>3061</v>
      </c>
      <c r="B3078" s="4">
        <v>97.5</v>
      </c>
      <c r="C3078" s="1"/>
    </row>
    <row r="3079" spans="1:3" x14ac:dyDescent="0.25">
      <c r="A3079" s="3">
        <f t="shared" si="63"/>
        <v>3062</v>
      </c>
      <c r="B3079" s="4">
        <v>97.4</v>
      </c>
      <c r="C3079" s="1"/>
    </row>
    <row r="3080" spans="1:3" x14ac:dyDescent="0.25">
      <c r="A3080" s="3">
        <f t="shared" si="63"/>
        <v>3063</v>
      </c>
      <c r="B3080" s="4">
        <v>97.4</v>
      </c>
      <c r="C3080" s="1"/>
    </row>
    <row r="3081" spans="1:3" x14ac:dyDescent="0.25">
      <c r="A3081" s="3">
        <f t="shared" si="63"/>
        <v>3064</v>
      </c>
      <c r="B3081" s="4">
        <v>97.4</v>
      </c>
      <c r="C3081" s="1"/>
    </row>
    <row r="3082" spans="1:3" x14ac:dyDescent="0.25">
      <c r="A3082" s="3">
        <f t="shared" si="63"/>
        <v>3065</v>
      </c>
      <c r="B3082" s="4">
        <v>97.5</v>
      </c>
      <c r="C3082" s="1"/>
    </row>
    <row r="3083" spans="1:3" x14ac:dyDescent="0.25">
      <c r="A3083" s="3">
        <f t="shared" si="63"/>
        <v>3066</v>
      </c>
      <c r="B3083" s="4">
        <v>97.5</v>
      </c>
      <c r="C3083" s="1"/>
    </row>
    <row r="3084" spans="1:3" x14ac:dyDescent="0.25">
      <c r="A3084" s="3">
        <f t="shared" si="63"/>
        <v>3067</v>
      </c>
      <c r="B3084" s="4">
        <v>97.5</v>
      </c>
      <c r="C3084" s="1"/>
    </row>
    <row r="3085" spans="1:3" x14ac:dyDescent="0.25">
      <c r="A3085" s="3">
        <f t="shared" si="63"/>
        <v>3068</v>
      </c>
      <c r="B3085" s="4">
        <v>97.4</v>
      </c>
      <c r="C3085" s="1"/>
    </row>
    <row r="3086" spans="1:3" x14ac:dyDescent="0.25">
      <c r="A3086" s="3">
        <f t="shared" si="63"/>
        <v>3069</v>
      </c>
      <c r="B3086" s="4">
        <v>97.4</v>
      </c>
      <c r="C3086" s="1"/>
    </row>
    <row r="3087" spans="1:3" x14ac:dyDescent="0.25">
      <c r="A3087" s="3">
        <f t="shared" si="63"/>
        <v>3070</v>
      </c>
      <c r="B3087" s="4">
        <v>97.4</v>
      </c>
      <c r="C3087" s="1"/>
    </row>
    <row r="3088" spans="1:3" x14ac:dyDescent="0.25">
      <c r="A3088" s="3">
        <f t="shared" si="63"/>
        <v>3071</v>
      </c>
      <c r="B3088" s="4">
        <v>97.1</v>
      </c>
      <c r="C3088" s="1"/>
    </row>
    <row r="3089" spans="1:3" x14ac:dyDescent="0.25">
      <c r="A3089" s="3">
        <f t="shared" si="63"/>
        <v>3072</v>
      </c>
      <c r="B3089" s="4">
        <v>97.1</v>
      </c>
      <c r="C3089" s="1"/>
    </row>
    <row r="3090" spans="1:3" x14ac:dyDescent="0.25">
      <c r="A3090" s="3">
        <f t="shared" si="63"/>
        <v>3073</v>
      </c>
      <c r="B3090" s="4">
        <v>97.1</v>
      </c>
      <c r="C3090" s="1"/>
    </row>
    <row r="3091" spans="1:3" x14ac:dyDescent="0.25">
      <c r="A3091" s="3">
        <f t="shared" ref="A3091:A3154" si="64">A3090+1</f>
        <v>3074</v>
      </c>
      <c r="B3091" s="4">
        <v>97.1</v>
      </c>
      <c r="C3091" s="1"/>
    </row>
    <row r="3092" spans="1:3" x14ac:dyDescent="0.25">
      <c r="A3092" s="3">
        <f t="shared" si="64"/>
        <v>3075</v>
      </c>
      <c r="B3092" s="4">
        <v>97</v>
      </c>
      <c r="C3092" s="1"/>
    </row>
    <row r="3093" spans="1:3" x14ac:dyDescent="0.25">
      <c r="A3093" s="3">
        <f t="shared" si="64"/>
        <v>3076</v>
      </c>
      <c r="B3093" s="4">
        <v>97</v>
      </c>
      <c r="C3093" s="1"/>
    </row>
    <row r="3094" spans="1:3" x14ac:dyDescent="0.25">
      <c r="A3094" s="3">
        <f t="shared" si="64"/>
        <v>3077</v>
      </c>
      <c r="B3094" s="4">
        <v>97</v>
      </c>
      <c r="C3094" s="1"/>
    </row>
    <row r="3095" spans="1:3" x14ac:dyDescent="0.25">
      <c r="A3095" s="3">
        <f t="shared" si="64"/>
        <v>3078</v>
      </c>
      <c r="B3095" s="4">
        <v>96.9</v>
      </c>
      <c r="C3095" s="1"/>
    </row>
    <row r="3096" spans="1:3" x14ac:dyDescent="0.25">
      <c r="A3096" s="3">
        <f t="shared" si="64"/>
        <v>3079</v>
      </c>
      <c r="B3096" s="4">
        <v>96.9</v>
      </c>
      <c r="C3096" s="1"/>
    </row>
    <row r="3097" spans="1:3" x14ac:dyDescent="0.25">
      <c r="A3097" s="3">
        <f t="shared" si="64"/>
        <v>3080</v>
      </c>
      <c r="B3097" s="4">
        <v>96.9</v>
      </c>
      <c r="C3097" s="1"/>
    </row>
    <row r="3098" spans="1:3" x14ac:dyDescent="0.25">
      <c r="A3098" s="3">
        <f t="shared" si="64"/>
        <v>3081</v>
      </c>
      <c r="B3098" s="4">
        <v>97</v>
      </c>
      <c r="C3098" s="1"/>
    </row>
    <row r="3099" spans="1:3" x14ac:dyDescent="0.25">
      <c r="A3099" s="3">
        <f t="shared" si="64"/>
        <v>3082</v>
      </c>
      <c r="B3099" s="4">
        <v>97</v>
      </c>
      <c r="C3099" s="1"/>
    </row>
    <row r="3100" spans="1:3" x14ac:dyDescent="0.25">
      <c r="A3100" s="3">
        <f t="shared" si="64"/>
        <v>3083</v>
      </c>
      <c r="B3100" s="4">
        <v>97</v>
      </c>
      <c r="C3100" s="1"/>
    </row>
    <row r="3101" spans="1:3" x14ac:dyDescent="0.25">
      <c r="A3101" s="3">
        <f t="shared" si="64"/>
        <v>3084</v>
      </c>
      <c r="B3101" s="4">
        <v>96.8</v>
      </c>
      <c r="C3101" s="1"/>
    </row>
    <row r="3102" spans="1:3" x14ac:dyDescent="0.25">
      <c r="A3102" s="3">
        <f t="shared" si="64"/>
        <v>3085</v>
      </c>
      <c r="B3102" s="4">
        <v>96.8</v>
      </c>
      <c r="C3102" s="1"/>
    </row>
    <row r="3103" spans="1:3" x14ac:dyDescent="0.25">
      <c r="A3103" s="3">
        <f t="shared" si="64"/>
        <v>3086</v>
      </c>
      <c r="B3103" s="4">
        <v>96.8</v>
      </c>
      <c r="C3103" s="1"/>
    </row>
    <row r="3104" spans="1:3" x14ac:dyDescent="0.25">
      <c r="A3104" s="3">
        <f t="shared" si="64"/>
        <v>3087</v>
      </c>
      <c r="B3104" s="4">
        <v>96.6</v>
      </c>
      <c r="C3104" s="1"/>
    </row>
    <row r="3105" spans="1:3" x14ac:dyDescent="0.25">
      <c r="A3105" s="3">
        <f t="shared" si="64"/>
        <v>3088</v>
      </c>
      <c r="B3105" s="4">
        <v>96.6</v>
      </c>
      <c r="C3105" s="1"/>
    </row>
    <row r="3106" spans="1:3" x14ac:dyDescent="0.25">
      <c r="A3106" s="3">
        <f t="shared" si="64"/>
        <v>3089</v>
      </c>
      <c r="B3106" s="4">
        <v>96.6</v>
      </c>
      <c r="C3106" s="1"/>
    </row>
    <row r="3107" spans="1:3" x14ac:dyDescent="0.25">
      <c r="A3107" s="3">
        <f t="shared" si="64"/>
        <v>3090</v>
      </c>
      <c r="B3107" s="4">
        <v>96.6</v>
      </c>
      <c r="C3107" s="1"/>
    </row>
    <row r="3108" spans="1:3" x14ac:dyDescent="0.25">
      <c r="A3108" s="3">
        <f t="shared" si="64"/>
        <v>3091</v>
      </c>
      <c r="B3108" s="4">
        <v>96.6</v>
      </c>
      <c r="C3108" s="1"/>
    </row>
    <row r="3109" spans="1:3" x14ac:dyDescent="0.25">
      <c r="A3109" s="3">
        <f t="shared" si="64"/>
        <v>3092</v>
      </c>
      <c r="B3109" s="4">
        <v>96.6</v>
      </c>
      <c r="C3109" s="1"/>
    </row>
    <row r="3110" spans="1:3" x14ac:dyDescent="0.25">
      <c r="A3110" s="3">
        <f t="shared" si="64"/>
        <v>3093</v>
      </c>
      <c r="B3110" s="4">
        <v>96.6</v>
      </c>
      <c r="C3110" s="1"/>
    </row>
    <row r="3111" spans="1:3" x14ac:dyDescent="0.25">
      <c r="A3111" s="3">
        <f t="shared" si="64"/>
        <v>3094</v>
      </c>
      <c r="B3111" s="4">
        <v>96.3</v>
      </c>
      <c r="C3111" s="1"/>
    </row>
    <row r="3112" spans="1:3" x14ac:dyDescent="0.25">
      <c r="A3112" s="3">
        <f t="shared" si="64"/>
        <v>3095</v>
      </c>
      <c r="B3112" s="4">
        <v>96.3</v>
      </c>
      <c r="C3112" s="1"/>
    </row>
    <row r="3113" spans="1:3" x14ac:dyDescent="0.25">
      <c r="A3113" s="3">
        <f t="shared" si="64"/>
        <v>3096</v>
      </c>
      <c r="B3113" s="4">
        <v>96.3</v>
      </c>
      <c r="C3113" s="1"/>
    </row>
    <row r="3114" spans="1:3" x14ac:dyDescent="0.25">
      <c r="A3114" s="3">
        <f t="shared" si="64"/>
        <v>3097</v>
      </c>
      <c r="B3114" s="4">
        <v>96.2</v>
      </c>
      <c r="C3114" s="1"/>
    </row>
    <row r="3115" spans="1:3" x14ac:dyDescent="0.25">
      <c r="A3115" s="3">
        <f t="shared" si="64"/>
        <v>3098</v>
      </c>
      <c r="B3115" s="4">
        <v>96.2</v>
      </c>
      <c r="C3115" s="1"/>
    </row>
    <row r="3116" spans="1:3" x14ac:dyDescent="0.25">
      <c r="A3116" s="3">
        <f t="shared" si="64"/>
        <v>3099</v>
      </c>
      <c r="B3116" s="4">
        <v>96.2</v>
      </c>
      <c r="C3116" s="1"/>
    </row>
    <row r="3117" spans="1:3" x14ac:dyDescent="0.25">
      <c r="A3117" s="3">
        <f t="shared" si="64"/>
        <v>3100</v>
      </c>
      <c r="B3117" s="4">
        <v>96.1</v>
      </c>
      <c r="C3117" s="1"/>
    </row>
    <row r="3118" spans="1:3" x14ac:dyDescent="0.25">
      <c r="A3118" s="3">
        <f t="shared" si="64"/>
        <v>3101</v>
      </c>
      <c r="B3118" s="4">
        <v>96.1</v>
      </c>
      <c r="C3118" s="1"/>
    </row>
    <row r="3119" spans="1:3" x14ac:dyDescent="0.25">
      <c r="A3119" s="3">
        <f t="shared" si="64"/>
        <v>3102</v>
      </c>
      <c r="B3119" s="4">
        <v>96.1</v>
      </c>
      <c r="C3119" s="1"/>
    </row>
    <row r="3120" spans="1:3" x14ac:dyDescent="0.25">
      <c r="A3120" s="3">
        <f t="shared" si="64"/>
        <v>3103</v>
      </c>
      <c r="B3120" s="4">
        <v>95.9</v>
      </c>
      <c r="C3120" s="1"/>
    </row>
    <row r="3121" spans="1:3" x14ac:dyDescent="0.25">
      <c r="A3121" s="3">
        <f t="shared" si="64"/>
        <v>3104</v>
      </c>
      <c r="B3121" s="4">
        <v>95.9</v>
      </c>
      <c r="C3121" s="1"/>
    </row>
    <row r="3122" spans="1:3" x14ac:dyDescent="0.25">
      <c r="A3122" s="3">
        <f t="shared" si="64"/>
        <v>3105</v>
      </c>
      <c r="B3122" s="4">
        <v>95.9</v>
      </c>
      <c r="C3122" s="1"/>
    </row>
    <row r="3123" spans="1:3" x14ac:dyDescent="0.25">
      <c r="A3123" s="3">
        <f t="shared" si="64"/>
        <v>3106</v>
      </c>
      <c r="B3123" s="4">
        <v>95.9</v>
      </c>
      <c r="C3123" s="1"/>
    </row>
    <row r="3124" spans="1:3" x14ac:dyDescent="0.25">
      <c r="A3124" s="3">
        <f t="shared" si="64"/>
        <v>3107</v>
      </c>
      <c r="B3124" s="4">
        <v>95.8</v>
      </c>
      <c r="C3124" s="1"/>
    </row>
    <row r="3125" spans="1:3" x14ac:dyDescent="0.25">
      <c r="A3125" s="3">
        <f t="shared" si="64"/>
        <v>3108</v>
      </c>
      <c r="B3125" s="4">
        <v>95.8</v>
      </c>
      <c r="C3125" s="1"/>
    </row>
    <row r="3126" spans="1:3" x14ac:dyDescent="0.25">
      <c r="A3126" s="3">
        <f t="shared" si="64"/>
        <v>3109</v>
      </c>
      <c r="B3126" s="4">
        <v>95.8</v>
      </c>
      <c r="C3126" s="1"/>
    </row>
    <row r="3127" spans="1:3" x14ac:dyDescent="0.25">
      <c r="A3127" s="3">
        <f t="shared" si="64"/>
        <v>3110</v>
      </c>
      <c r="B3127" s="4">
        <v>95.8</v>
      </c>
      <c r="C3127" s="1"/>
    </row>
    <row r="3128" spans="1:3" x14ac:dyDescent="0.25">
      <c r="A3128" s="3">
        <f t="shared" si="64"/>
        <v>3111</v>
      </c>
      <c r="B3128" s="4">
        <v>95.8</v>
      </c>
      <c r="C3128" s="1"/>
    </row>
    <row r="3129" spans="1:3" x14ac:dyDescent="0.25">
      <c r="A3129" s="3">
        <f t="shared" si="64"/>
        <v>3112</v>
      </c>
      <c r="B3129" s="4">
        <v>95.8</v>
      </c>
      <c r="C3129" s="1"/>
    </row>
    <row r="3130" spans="1:3" x14ac:dyDescent="0.25">
      <c r="A3130" s="3">
        <f t="shared" si="64"/>
        <v>3113</v>
      </c>
      <c r="B3130" s="4">
        <v>95.6</v>
      </c>
      <c r="C3130" s="1"/>
    </row>
    <row r="3131" spans="1:3" x14ac:dyDescent="0.25">
      <c r="A3131" s="3">
        <f t="shared" si="64"/>
        <v>3114</v>
      </c>
      <c r="B3131" s="4">
        <v>95.6</v>
      </c>
      <c r="C3131" s="1"/>
    </row>
    <row r="3132" spans="1:3" x14ac:dyDescent="0.25">
      <c r="A3132" s="3">
        <f t="shared" si="64"/>
        <v>3115</v>
      </c>
      <c r="B3132" s="4">
        <v>95.6</v>
      </c>
      <c r="C3132" s="1"/>
    </row>
    <row r="3133" spans="1:3" x14ac:dyDescent="0.25">
      <c r="A3133" s="3">
        <f t="shared" si="64"/>
        <v>3116</v>
      </c>
      <c r="B3133" s="4">
        <v>95.6</v>
      </c>
      <c r="C3133" s="1"/>
    </row>
    <row r="3134" spans="1:3" x14ac:dyDescent="0.25">
      <c r="A3134" s="3">
        <f t="shared" si="64"/>
        <v>3117</v>
      </c>
      <c r="B3134" s="4">
        <v>95.6</v>
      </c>
      <c r="C3134" s="1"/>
    </row>
    <row r="3135" spans="1:3" x14ac:dyDescent="0.25">
      <c r="A3135" s="3">
        <f t="shared" si="64"/>
        <v>3118</v>
      </c>
      <c r="B3135" s="4">
        <v>95.6</v>
      </c>
      <c r="C3135" s="1"/>
    </row>
    <row r="3136" spans="1:3" x14ac:dyDescent="0.25">
      <c r="A3136" s="3">
        <f t="shared" si="64"/>
        <v>3119</v>
      </c>
      <c r="B3136" s="4">
        <v>95.4</v>
      </c>
      <c r="C3136" s="1"/>
    </row>
    <row r="3137" spans="1:3" x14ac:dyDescent="0.25">
      <c r="A3137" s="3">
        <f t="shared" si="64"/>
        <v>3120</v>
      </c>
      <c r="B3137" s="4">
        <v>95.4</v>
      </c>
      <c r="C3137" s="1"/>
    </row>
    <row r="3138" spans="1:3" x14ac:dyDescent="0.25">
      <c r="A3138" s="3">
        <f t="shared" si="64"/>
        <v>3121</v>
      </c>
      <c r="B3138" s="4">
        <v>95.4</v>
      </c>
      <c r="C3138" s="1"/>
    </row>
    <row r="3139" spans="1:3" x14ac:dyDescent="0.25">
      <c r="A3139" s="3">
        <f t="shared" si="64"/>
        <v>3122</v>
      </c>
      <c r="B3139" s="4">
        <v>95.4</v>
      </c>
      <c r="C3139" s="1"/>
    </row>
    <row r="3140" spans="1:3" x14ac:dyDescent="0.25">
      <c r="A3140" s="3">
        <f t="shared" si="64"/>
        <v>3123</v>
      </c>
      <c r="B3140" s="4">
        <v>95.3</v>
      </c>
      <c r="C3140" s="1"/>
    </row>
    <row r="3141" spans="1:3" x14ac:dyDescent="0.25">
      <c r="A3141" s="3">
        <f t="shared" si="64"/>
        <v>3124</v>
      </c>
      <c r="B3141" s="4">
        <v>95.3</v>
      </c>
      <c r="C3141" s="1"/>
    </row>
    <row r="3142" spans="1:3" x14ac:dyDescent="0.25">
      <c r="A3142" s="3">
        <f t="shared" si="64"/>
        <v>3125</v>
      </c>
      <c r="B3142" s="4">
        <v>95.3</v>
      </c>
      <c r="C3142" s="1"/>
    </row>
    <row r="3143" spans="1:3" x14ac:dyDescent="0.25">
      <c r="A3143" s="3">
        <f t="shared" si="64"/>
        <v>3126</v>
      </c>
      <c r="B3143" s="4">
        <v>95.1</v>
      </c>
      <c r="C3143" s="1"/>
    </row>
    <row r="3144" spans="1:3" x14ac:dyDescent="0.25">
      <c r="A3144" s="3">
        <f t="shared" si="64"/>
        <v>3127</v>
      </c>
      <c r="B3144" s="4">
        <v>95.1</v>
      </c>
      <c r="C3144" s="1"/>
    </row>
    <row r="3145" spans="1:3" x14ac:dyDescent="0.25">
      <c r="A3145" s="3">
        <f t="shared" si="64"/>
        <v>3128</v>
      </c>
      <c r="B3145" s="4">
        <v>95.1</v>
      </c>
      <c r="C3145" s="1"/>
    </row>
    <row r="3146" spans="1:3" x14ac:dyDescent="0.25">
      <c r="A3146" s="3">
        <f t="shared" si="64"/>
        <v>3129</v>
      </c>
      <c r="B3146" s="4">
        <v>95.1</v>
      </c>
      <c r="C3146" s="1"/>
    </row>
    <row r="3147" spans="1:3" x14ac:dyDescent="0.25">
      <c r="A3147" s="3">
        <f t="shared" si="64"/>
        <v>3130</v>
      </c>
      <c r="B3147" s="4">
        <v>95.1</v>
      </c>
      <c r="C3147" s="1"/>
    </row>
    <row r="3148" spans="1:3" x14ac:dyDescent="0.25">
      <c r="A3148" s="3">
        <f t="shared" si="64"/>
        <v>3131</v>
      </c>
      <c r="B3148" s="4">
        <v>95.1</v>
      </c>
      <c r="C3148" s="1"/>
    </row>
    <row r="3149" spans="1:3" x14ac:dyDescent="0.25">
      <c r="A3149" s="3">
        <f t="shared" si="64"/>
        <v>3132</v>
      </c>
      <c r="B3149" s="4">
        <v>94.9</v>
      </c>
      <c r="C3149" s="1"/>
    </row>
    <row r="3150" spans="1:3" x14ac:dyDescent="0.25">
      <c r="A3150" s="3">
        <f t="shared" si="64"/>
        <v>3133</v>
      </c>
      <c r="B3150" s="4">
        <v>94.9</v>
      </c>
      <c r="C3150" s="1"/>
    </row>
    <row r="3151" spans="1:3" x14ac:dyDescent="0.25">
      <c r="A3151" s="3">
        <f t="shared" si="64"/>
        <v>3134</v>
      </c>
      <c r="B3151" s="4">
        <v>94.9</v>
      </c>
      <c r="C3151" s="1"/>
    </row>
    <row r="3152" spans="1:3" x14ac:dyDescent="0.25">
      <c r="A3152" s="3">
        <f t="shared" si="64"/>
        <v>3135</v>
      </c>
      <c r="B3152" s="4">
        <v>94.8</v>
      </c>
      <c r="C3152" s="1"/>
    </row>
    <row r="3153" spans="1:3" x14ac:dyDescent="0.25">
      <c r="A3153" s="3">
        <f t="shared" si="64"/>
        <v>3136</v>
      </c>
      <c r="B3153" s="4">
        <v>94.8</v>
      </c>
      <c r="C3153" s="1"/>
    </row>
    <row r="3154" spans="1:3" x14ac:dyDescent="0.25">
      <c r="A3154" s="3">
        <f t="shared" si="64"/>
        <v>3137</v>
      </c>
      <c r="B3154" s="4">
        <v>94.8</v>
      </c>
      <c r="C3154" s="1"/>
    </row>
    <row r="3155" spans="1:3" x14ac:dyDescent="0.25">
      <c r="A3155" s="3">
        <f t="shared" ref="A3155:A3164" si="65">A3154+1</f>
        <v>3138</v>
      </c>
      <c r="B3155" s="4">
        <v>94.8</v>
      </c>
      <c r="C3155" s="1"/>
    </row>
    <row r="3156" spans="1:3" x14ac:dyDescent="0.25">
      <c r="A3156" s="3">
        <f t="shared" si="65"/>
        <v>3139</v>
      </c>
      <c r="B3156" s="4">
        <v>94.6</v>
      </c>
      <c r="C3156" s="1"/>
    </row>
    <row r="3157" spans="1:3" x14ac:dyDescent="0.25">
      <c r="A3157" s="3">
        <f t="shared" si="65"/>
        <v>3140</v>
      </c>
      <c r="B3157" s="4">
        <v>94.6</v>
      </c>
      <c r="C3157" s="1"/>
    </row>
    <row r="3158" spans="1:3" x14ac:dyDescent="0.25">
      <c r="A3158" s="3">
        <f t="shared" si="65"/>
        <v>3141</v>
      </c>
      <c r="B3158" s="4">
        <v>94.6</v>
      </c>
      <c r="C3158" s="1"/>
    </row>
    <row r="3159" spans="1:3" ht="49.5" customHeight="1" x14ac:dyDescent="0.25">
      <c r="A3159" s="3">
        <f t="shared" si="65"/>
        <v>3142</v>
      </c>
      <c r="B3159" s="4">
        <v>94.7</v>
      </c>
      <c r="C3159" s="1"/>
    </row>
    <row r="3160" spans="1:3" x14ac:dyDescent="0.25">
      <c r="A3160" s="3">
        <f t="shared" si="65"/>
        <v>3143</v>
      </c>
      <c r="B3160" s="4">
        <v>94.7</v>
      </c>
      <c r="C3160" s="4"/>
    </row>
    <row r="3161" spans="1:3" x14ac:dyDescent="0.25">
      <c r="A3161" s="3">
        <f t="shared" si="65"/>
        <v>3144</v>
      </c>
      <c r="B3161" s="4">
        <v>94.7</v>
      </c>
      <c r="C3161" s="4"/>
    </row>
    <row r="3162" spans="1:3" x14ac:dyDescent="0.25">
      <c r="A3162" s="3">
        <f t="shared" si="65"/>
        <v>3145</v>
      </c>
      <c r="B3162" s="4">
        <v>94.7</v>
      </c>
      <c r="C3162" s="4"/>
    </row>
    <row r="3163" spans="1:3" x14ac:dyDescent="0.25">
      <c r="A3163" s="3">
        <f t="shared" si="65"/>
        <v>3146</v>
      </c>
      <c r="B3163" s="4">
        <v>94.7</v>
      </c>
      <c r="C3163" s="4"/>
    </row>
    <row r="3164" spans="1:3" x14ac:dyDescent="0.25">
      <c r="A3164" s="3">
        <f t="shared" si="65"/>
        <v>3147</v>
      </c>
      <c r="B3164" s="4">
        <v>94.7</v>
      </c>
      <c r="C3164" s="4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64"/>
  <sheetViews>
    <sheetView zoomScale="130" zoomScaleNormal="130" workbookViewId="0">
      <selection activeCell="H18" sqref="H18"/>
    </sheetView>
  </sheetViews>
  <sheetFormatPr defaultRowHeight="15" x14ac:dyDescent="0.25"/>
  <cols>
    <col min="1" max="1" width="19.42578125" bestFit="1" customWidth="1"/>
    <col min="2" max="2" width="14.5703125" customWidth="1"/>
    <col min="3" max="3" width="13" customWidth="1"/>
    <col min="4" max="4" width="13.5703125" bestFit="1" customWidth="1"/>
    <col min="5" max="5" width="13.5703125" customWidth="1"/>
    <col min="6" max="6" width="13.42578125" bestFit="1" customWidth="1"/>
    <col min="7" max="7" width="13.7109375" bestFit="1" customWidth="1"/>
    <col min="8" max="8" width="13.7109375" customWidth="1"/>
    <col min="9" max="9" width="18.42578125" customWidth="1"/>
    <col min="11" max="11" width="23.42578125" customWidth="1"/>
    <col min="12" max="12" width="18.28515625" customWidth="1"/>
  </cols>
  <sheetData>
    <row r="1" spans="1:23" x14ac:dyDescent="0.25">
      <c r="A1" t="s">
        <v>63</v>
      </c>
      <c r="B1" t="s">
        <v>64</v>
      </c>
    </row>
    <row r="2" spans="1:23" x14ac:dyDescent="0.25">
      <c r="A2" t="s">
        <v>65</v>
      </c>
    </row>
    <row r="4" spans="1:23" x14ac:dyDescent="0.25">
      <c r="A4" t="s">
        <v>0</v>
      </c>
      <c r="B4">
        <v>3.2000000000000001E-2</v>
      </c>
    </row>
    <row r="5" spans="1:23" x14ac:dyDescent="0.25">
      <c r="A5" t="s">
        <v>1</v>
      </c>
      <c r="B5">
        <v>7800</v>
      </c>
      <c r="I5" t="s">
        <v>3</v>
      </c>
      <c r="P5" t="s">
        <v>66</v>
      </c>
      <c r="Q5" t="s">
        <v>14</v>
      </c>
    </row>
    <row r="6" spans="1:23" x14ac:dyDescent="0.25">
      <c r="A6" t="s">
        <v>2</v>
      </c>
      <c r="B6">
        <v>25</v>
      </c>
      <c r="I6" s="2" t="s">
        <v>21</v>
      </c>
      <c r="L6" s="2"/>
    </row>
    <row r="7" spans="1:23" x14ac:dyDescent="0.25">
      <c r="A7" t="s">
        <v>22</v>
      </c>
      <c r="B7">
        <v>1</v>
      </c>
      <c r="I7" t="s">
        <v>5</v>
      </c>
    </row>
    <row r="8" spans="1:23" x14ac:dyDescent="0.25">
      <c r="A8" t="s">
        <v>24</v>
      </c>
      <c r="B8">
        <f>PI()*(B4/2)^2</f>
        <v>8.0424771931898698E-4</v>
      </c>
    </row>
    <row r="9" spans="1:23" x14ac:dyDescent="0.25">
      <c r="A9" t="s">
        <v>25</v>
      </c>
      <c r="B9">
        <f>B7/B8</f>
        <v>1243.3979929054324</v>
      </c>
    </row>
    <row r="10" spans="1:23" x14ac:dyDescent="0.25">
      <c r="A10" t="s">
        <v>23</v>
      </c>
      <c r="B10">
        <f>B9*PI()*B4+B8*2</f>
        <v>125.00160849543863</v>
      </c>
      <c r="I10" t="s">
        <v>18</v>
      </c>
    </row>
    <row r="11" spans="1:23" x14ac:dyDescent="0.25">
      <c r="A11" t="s">
        <v>33</v>
      </c>
      <c r="B11">
        <f>B5*B7/0.05584</f>
        <v>139684.81375358166</v>
      </c>
    </row>
    <row r="12" spans="1:23" x14ac:dyDescent="0.25">
      <c r="A12" t="s">
        <v>26</v>
      </c>
      <c r="B12" t="s">
        <v>27</v>
      </c>
    </row>
    <row r="13" spans="1:23" x14ac:dyDescent="0.25">
      <c r="A13" t="s">
        <v>28</v>
      </c>
    </row>
    <row r="16" spans="1:23" s="5" customFormat="1" ht="45" x14ac:dyDescent="0.25">
      <c r="A16" s="5" t="s">
        <v>4</v>
      </c>
      <c r="B16" s="5" t="s">
        <v>19</v>
      </c>
      <c r="C16" s="5" t="s">
        <v>67</v>
      </c>
      <c r="D16" s="5" t="s">
        <v>68</v>
      </c>
      <c r="E16" s="5" t="s">
        <v>62</v>
      </c>
      <c r="F16" s="5" t="s">
        <v>61</v>
      </c>
      <c r="G16" s="5" t="s">
        <v>34</v>
      </c>
      <c r="H16" s="5" t="s">
        <v>60</v>
      </c>
      <c r="I16" s="5" t="s">
        <v>29</v>
      </c>
      <c r="J16" s="5" t="s">
        <v>30</v>
      </c>
      <c r="K16" s="5" t="s">
        <v>69</v>
      </c>
      <c r="L16" s="5" t="s">
        <v>30</v>
      </c>
      <c r="W16" s="8"/>
    </row>
    <row r="17" spans="1:12" x14ac:dyDescent="0.25">
      <c r="A17" s="3">
        <v>0</v>
      </c>
      <c r="B17" s="4">
        <v>906.8</v>
      </c>
      <c r="C17">
        <v>19.721039999999999</v>
      </c>
      <c r="D17">
        <v>906.32627000000002</v>
      </c>
      <c r="E17">
        <f>(D17-D18)/(C18-C17)</f>
        <v>2.6211898213359501</v>
      </c>
      <c r="F17">
        <f t="shared" ref="F17:F80" si="0">22.05525+0.000976463*(B17+273.15)+0.00000347809*(B17+273.15)^2 -0.000000000526671*(B17+273.15)^3</f>
        <v>27.184682316297312</v>
      </c>
      <c r="G17">
        <f>-$B$5*$B$7/0.05584*F17*(-E17)/($B$10*(D17-$B$6))</f>
        <v>90.348222163538054</v>
      </c>
      <c r="H17">
        <f>EXP(2.53325866606827+0.00201774805357628*D17+1.32744918363491E-07*D17^2)</f>
        <v>87.447361909611928</v>
      </c>
      <c r="I17">
        <f>D17</f>
        <v>906.32627000000002</v>
      </c>
      <c r="J17">
        <f>I17-D17</f>
        <v>0</v>
      </c>
      <c r="K17">
        <f>D17</f>
        <v>906.32627000000002</v>
      </c>
      <c r="L17">
        <f>K17-D17</f>
        <v>0</v>
      </c>
    </row>
    <row r="18" spans="1:12" x14ac:dyDescent="0.25">
      <c r="A18" s="3">
        <f>A17+1</f>
        <v>1</v>
      </c>
      <c r="B18" s="4">
        <v>906.8</v>
      </c>
      <c r="C18">
        <v>28.261649999999999</v>
      </c>
      <c r="D18">
        <v>883.93970999999999</v>
      </c>
      <c r="E18">
        <f t="shared" ref="E18:E81" si="1">(D18-D19)/(C19-C18)</f>
        <v>2.3456673469459419</v>
      </c>
      <c r="F18">
        <f t="shared" si="0"/>
        <v>27.184682316297312</v>
      </c>
      <c r="G18">
        <f t="shared" ref="G18:G81" si="2">-$B$5*$B$7/0.05584*F18*(-E18)/($B$10*(D18-$B$6))</f>
        <v>82.95863446576567</v>
      </c>
      <c r="H18">
        <f t="shared" ref="H18:H81" si="3">EXP(2.53325866606827+0.00201774805357628*D18+1.32744918363491E-07*D18^2)</f>
        <v>83.141706494307144</v>
      </c>
      <c r="I18">
        <f>I17-($B$10*G17*(I17-$B$6))/($B$5*$B$7/0.05584*F17)*(C18-C17)</f>
        <v>883.93970999999999</v>
      </c>
      <c r="J18">
        <f t="shared" ref="J18:J81" si="4">I18-D18</f>
        <v>0</v>
      </c>
      <c r="K18">
        <f>K17-($B$10*H17*(K17-$B$6))/($B$5*$B$7/0.05584*F17)*(C18-C17)</f>
        <v>884.65848764244856</v>
      </c>
      <c r="L18">
        <f t="shared" ref="L18:L81" si="5">K18-D18</f>
        <v>0.7187776424485719</v>
      </c>
    </row>
    <row r="19" spans="1:12" x14ac:dyDescent="0.25">
      <c r="A19" s="3">
        <f t="shared" ref="A19:A82" si="6">A18+1</f>
        <v>2</v>
      </c>
      <c r="B19" s="4">
        <v>906.8</v>
      </c>
      <c r="C19">
        <v>39.64913</v>
      </c>
      <c r="D19">
        <v>857.22847000000002</v>
      </c>
      <c r="E19">
        <f t="shared" si="1"/>
        <v>1.7871751154439599</v>
      </c>
      <c r="F19">
        <f t="shared" si="0"/>
        <v>27.184682316297312</v>
      </c>
      <c r="G19">
        <f t="shared" si="2"/>
        <v>65.235259428451101</v>
      </c>
      <c r="H19">
        <f t="shared" si="3"/>
        <v>78.294401902752213</v>
      </c>
      <c r="I19">
        <f t="shared" ref="I19:I82" si="7">I18-($B$10*G18*(I18-$B$6))/($B$5*$B$7/0.05584*F18)*(C19-C18)</f>
        <v>857.22847000000002</v>
      </c>
      <c r="J19">
        <f t="shared" si="4"/>
        <v>0</v>
      </c>
      <c r="K19">
        <f t="shared" ref="K19:K82" si="8">K18-($B$10*H18*(K18-$B$6))/($B$5*$B$7/0.05584*F18)*(C19-C18)</f>
        <v>857.86589980953158</v>
      </c>
      <c r="L19">
        <f t="shared" si="5"/>
        <v>0.63742980953156803</v>
      </c>
    </row>
    <row r="20" spans="1:12" x14ac:dyDescent="0.25">
      <c r="A20" s="3">
        <f t="shared" si="6"/>
        <v>3</v>
      </c>
      <c r="B20" s="4">
        <v>906.8</v>
      </c>
      <c r="C20">
        <v>54.452849999999998</v>
      </c>
      <c r="D20">
        <v>830.77162999999996</v>
      </c>
      <c r="E20">
        <f t="shared" si="1"/>
        <v>1.9999339290866747</v>
      </c>
      <c r="F20">
        <f t="shared" si="0"/>
        <v>27.184682316297312</v>
      </c>
      <c r="G20">
        <f t="shared" si="2"/>
        <v>75.39829576916577</v>
      </c>
      <c r="H20">
        <f t="shared" si="3"/>
        <v>73.785673924738532</v>
      </c>
      <c r="I20">
        <f t="shared" si="7"/>
        <v>830.77162999999996</v>
      </c>
      <c r="J20">
        <f t="shared" si="4"/>
        <v>0</v>
      </c>
      <c r="K20">
        <f t="shared" si="8"/>
        <v>826.08846764417831</v>
      </c>
      <c r="L20">
        <f t="shared" si="5"/>
        <v>-4.6831623558216506</v>
      </c>
    </row>
    <row r="21" spans="1:12" x14ac:dyDescent="0.25">
      <c r="A21" s="3">
        <f t="shared" si="6"/>
        <v>4</v>
      </c>
      <c r="B21" s="4">
        <v>906.8</v>
      </c>
      <c r="C21">
        <v>66.409700000000001</v>
      </c>
      <c r="D21">
        <v>806.85871999999995</v>
      </c>
      <c r="E21">
        <f t="shared" si="1"/>
        <v>1.6878872836317953</v>
      </c>
      <c r="F21">
        <f t="shared" si="0"/>
        <v>27.184682316297312</v>
      </c>
      <c r="G21">
        <f t="shared" si="2"/>
        <v>65.580241382467008</v>
      </c>
      <c r="H21">
        <f t="shared" si="3"/>
        <v>69.945474762929322</v>
      </c>
      <c r="I21">
        <f t="shared" si="7"/>
        <v>806.85871999999995</v>
      </c>
      <c r="J21">
        <f t="shared" si="4"/>
        <v>0</v>
      </c>
      <c r="K21">
        <f t="shared" si="8"/>
        <v>802.82301774084328</v>
      </c>
      <c r="L21">
        <f t="shared" si="5"/>
        <v>-4.0357022591566647</v>
      </c>
    </row>
    <row r="22" spans="1:12" x14ac:dyDescent="0.25">
      <c r="A22" s="3">
        <f t="shared" si="6"/>
        <v>5</v>
      </c>
      <c r="B22" s="4">
        <v>906.8</v>
      </c>
      <c r="C22">
        <v>81.782799999999995</v>
      </c>
      <c r="D22">
        <v>780.91066000000001</v>
      </c>
      <c r="E22">
        <f t="shared" si="1"/>
        <v>1.6668844047307061</v>
      </c>
      <c r="F22">
        <f t="shared" si="0"/>
        <v>27.184682316297312</v>
      </c>
      <c r="G22">
        <f t="shared" si="2"/>
        <v>66.987360747677641</v>
      </c>
      <c r="H22">
        <f t="shared" si="3"/>
        <v>66.015550643133963</v>
      </c>
      <c r="I22">
        <f t="shared" si="7"/>
        <v>780.91066000000001</v>
      </c>
      <c r="J22">
        <f t="shared" si="4"/>
        <v>0</v>
      </c>
      <c r="K22">
        <f t="shared" si="8"/>
        <v>775.29062147082311</v>
      </c>
      <c r="L22">
        <f t="shared" si="5"/>
        <v>-5.6200385291768953</v>
      </c>
    </row>
    <row r="23" spans="1:12" x14ac:dyDescent="0.25">
      <c r="A23" s="3">
        <f t="shared" si="6"/>
        <v>6</v>
      </c>
      <c r="B23" s="4">
        <v>906.8</v>
      </c>
      <c r="C23">
        <v>96.586519999999993</v>
      </c>
      <c r="D23">
        <v>756.23456999999996</v>
      </c>
      <c r="E23">
        <f t="shared" si="1"/>
        <v>1.6043970168175239</v>
      </c>
      <c r="F23">
        <f t="shared" si="0"/>
        <v>27.184682316297312</v>
      </c>
      <c r="G23">
        <f t="shared" si="2"/>
        <v>66.651969136869496</v>
      </c>
      <c r="H23">
        <f t="shared" si="3"/>
        <v>62.493658357709222</v>
      </c>
      <c r="I23">
        <f t="shared" si="7"/>
        <v>756.23456999999996</v>
      </c>
      <c r="J23">
        <f t="shared" si="4"/>
        <v>0</v>
      </c>
      <c r="K23">
        <f t="shared" si="8"/>
        <v>751.15331657176398</v>
      </c>
      <c r="L23">
        <f t="shared" si="5"/>
        <v>-5.081253428235982</v>
      </c>
    </row>
    <row r="24" spans="1:12" x14ac:dyDescent="0.25">
      <c r="A24" s="3">
        <f t="shared" si="6"/>
        <v>7</v>
      </c>
      <c r="B24" s="4">
        <v>906.8</v>
      </c>
      <c r="C24">
        <v>109.11274</v>
      </c>
      <c r="D24">
        <v>736.13753999999994</v>
      </c>
      <c r="E24">
        <f t="shared" si="1"/>
        <v>1.5049883944607658</v>
      </c>
      <c r="F24">
        <f t="shared" si="0"/>
        <v>27.184682316297312</v>
      </c>
      <c r="G24">
        <f t="shared" si="2"/>
        <v>64.28910793806314</v>
      </c>
      <c r="H24">
        <f t="shared" si="3"/>
        <v>59.771742974081825</v>
      </c>
      <c r="I24">
        <f t="shared" si="7"/>
        <v>736.13753999999994</v>
      </c>
      <c r="J24">
        <f t="shared" si="4"/>
        <v>0</v>
      </c>
      <c r="K24">
        <f t="shared" si="8"/>
        <v>732.44104743001992</v>
      </c>
      <c r="L24">
        <f t="shared" si="5"/>
        <v>-3.6964925699800233</v>
      </c>
    </row>
    <row r="25" spans="1:12" x14ac:dyDescent="0.25">
      <c r="A25" s="3">
        <f t="shared" si="6"/>
        <v>8</v>
      </c>
      <c r="B25" s="4">
        <v>906.8</v>
      </c>
      <c r="C25">
        <v>119.93085000000001</v>
      </c>
      <c r="D25">
        <v>719.85640999999998</v>
      </c>
      <c r="E25">
        <f t="shared" si="1"/>
        <v>1.4579593459110156</v>
      </c>
      <c r="F25">
        <f t="shared" si="0"/>
        <v>27.184682316297312</v>
      </c>
      <c r="G25">
        <f t="shared" si="2"/>
        <v>63.739433570814612</v>
      </c>
      <c r="H25">
        <f t="shared" si="3"/>
        <v>57.658348917594239</v>
      </c>
      <c r="I25">
        <f t="shared" si="7"/>
        <v>719.85640999999998</v>
      </c>
      <c r="J25">
        <f t="shared" si="4"/>
        <v>0</v>
      </c>
      <c r="K25">
        <f t="shared" si="8"/>
        <v>717.38261673087243</v>
      </c>
      <c r="L25">
        <f t="shared" si="5"/>
        <v>-2.4737932691275546</v>
      </c>
    </row>
    <row r="26" spans="1:12" x14ac:dyDescent="0.25">
      <c r="A26" s="3">
        <f t="shared" si="6"/>
        <v>9</v>
      </c>
      <c r="B26" s="4">
        <v>906.8</v>
      </c>
      <c r="C26">
        <v>130.74895000000001</v>
      </c>
      <c r="D26">
        <v>704.08406000000002</v>
      </c>
      <c r="E26">
        <f t="shared" si="1"/>
        <v>1.1857222373835747</v>
      </c>
      <c r="F26">
        <f t="shared" si="0"/>
        <v>27.184682316297312</v>
      </c>
      <c r="G26">
        <f t="shared" si="2"/>
        <v>53.041681343336116</v>
      </c>
      <c r="H26">
        <f t="shared" si="3"/>
        <v>55.686019850110526</v>
      </c>
      <c r="I26">
        <f t="shared" si="7"/>
        <v>704.08406000000002</v>
      </c>
      <c r="J26">
        <f t="shared" si="4"/>
        <v>0</v>
      </c>
      <c r="K26">
        <f t="shared" si="8"/>
        <v>703.16582845999483</v>
      </c>
      <c r="L26">
        <f t="shared" si="5"/>
        <v>-0.9182315400051948</v>
      </c>
    </row>
    <row r="27" spans="1:12" x14ac:dyDescent="0.25">
      <c r="A27" s="3">
        <f t="shared" si="6"/>
        <v>10</v>
      </c>
      <c r="B27" s="4">
        <v>906.8</v>
      </c>
      <c r="C27">
        <v>145.55267000000001</v>
      </c>
      <c r="D27">
        <v>686.53096000000005</v>
      </c>
      <c r="E27">
        <f t="shared" si="1"/>
        <v>1.0544331142623327</v>
      </c>
      <c r="F27">
        <f t="shared" si="0"/>
        <v>27.184682316297312</v>
      </c>
      <c r="G27">
        <f t="shared" si="2"/>
        <v>48.420215272387935</v>
      </c>
      <c r="H27">
        <f t="shared" si="3"/>
        <v>53.574389228645096</v>
      </c>
      <c r="I27">
        <f t="shared" si="7"/>
        <v>686.53096000000005</v>
      </c>
      <c r="J27">
        <f t="shared" si="4"/>
        <v>0</v>
      </c>
      <c r="K27">
        <f t="shared" si="8"/>
        <v>684.76255459803872</v>
      </c>
      <c r="L27">
        <f t="shared" si="5"/>
        <v>-1.7684054019613313</v>
      </c>
    </row>
    <row r="28" spans="1:12" x14ac:dyDescent="0.25">
      <c r="A28" s="3">
        <f t="shared" si="6"/>
        <v>11</v>
      </c>
      <c r="B28" s="4">
        <v>906.8</v>
      </c>
      <c r="C28">
        <v>159.78702000000001</v>
      </c>
      <c r="D28">
        <v>671.52179000000001</v>
      </c>
      <c r="E28">
        <f t="shared" si="1"/>
        <v>1.0372000072761629</v>
      </c>
      <c r="F28">
        <f t="shared" si="0"/>
        <v>27.184682316297312</v>
      </c>
      <c r="G28">
        <f t="shared" si="2"/>
        <v>48.734576702365288</v>
      </c>
      <c r="H28">
        <f t="shared" si="3"/>
        <v>51.835780045978026</v>
      </c>
      <c r="I28">
        <f t="shared" si="7"/>
        <v>671.52179000000001</v>
      </c>
      <c r="J28">
        <f t="shared" si="4"/>
        <v>0</v>
      </c>
      <c r="K28">
        <f t="shared" si="8"/>
        <v>668.20010086037018</v>
      </c>
      <c r="L28">
        <f t="shared" si="5"/>
        <v>-3.3216891396298251</v>
      </c>
    </row>
    <row r="29" spans="1:12" x14ac:dyDescent="0.25">
      <c r="A29" s="3">
        <f t="shared" si="6"/>
        <v>12</v>
      </c>
      <c r="B29" s="4">
        <v>906.8</v>
      </c>
      <c r="C29">
        <v>175.72949</v>
      </c>
      <c r="D29">
        <v>654.98626000000002</v>
      </c>
      <c r="E29">
        <f t="shared" si="1"/>
        <v>1.1169843402510198</v>
      </c>
      <c r="F29">
        <f t="shared" si="0"/>
        <v>27.184682316297312</v>
      </c>
      <c r="G29">
        <f t="shared" si="2"/>
        <v>53.860931574409385</v>
      </c>
      <c r="H29">
        <f t="shared" si="3"/>
        <v>49.989071753010109</v>
      </c>
      <c r="I29">
        <f t="shared" si="7"/>
        <v>654.98626000000002</v>
      </c>
      <c r="J29">
        <f t="shared" si="4"/>
        <v>0</v>
      </c>
      <c r="K29">
        <f t="shared" si="8"/>
        <v>650.70270179837974</v>
      </c>
      <c r="L29">
        <f t="shared" si="5"/>
        <v>-4.2835582016202807</v>
      </c>
    </row>
    <row r="30" spans="1:12" x14ac:dyDescent="0.25">
      <c r="A30" s="3">
        <f t="shared" si="6"/>
        <v>13</v>
      </c>
      <c r="B30" s="4">
        <v>906.8</v>
      </c>
      <c r="C30">
        <v>193.94945000000001</v>
      </c>
      <c r="D30">
        <v>634.63485000000003</v>
      </c>
      <c r="E30">
        <f t="shared" si="1"/>
        <v>0.81912181916748827</v>
      </c>
      <c r="F30">
        <f t="shared" si="0"/>
        <v>27.184682316297312</v>
      </c>
      <c r="G30">
        <f t="shared" si="2"/>
        <v>40.816575303500677</v>
      </c>
      <c r="H30">
        <f t="shared" si="3"/>
        <v>47.811032944354089</v>
      </c>
      <c r="I30">
        <f t="shared" si="7"/>
        <v>634.63485000000003</v>
      </c>
      <c r="J30">
        <f t="shared" si="4"/>
        <v>0</v>
      </c>
      <c r="K30">
        <f t="shared" si="8"/>
        <v>631.94270896587125</v>
      </c>
      <c r="L30">
        <f t="shared" si="5"/>
        <v>-2.692141034128781</v>
      </c>
    </row>
    <row r="31" spans="1:12" x14ac:dyDescent="0.25">
      <c r="A31" s="3">
        <f t="shared" si="6"/>
        <v>14</v>
      </c>
      <c r="B31" s="4">
        <v>906.8</v>
      </c>
      <c r="C31">
        <v>211.03066999999999</v>
      </c>
      <c r="D31">
        <v>620.64324999999997</v>
      </c>
      <c r="E31">
        <f t="shared" si="1"/>
        <v>0.89358753420822279</v>
      </c>
      <c r="F31">
        <f t="shared" si="0"/>
        <v>27.184682316297312</v>
      </c>
      <c r="G31">
        <f t="shared" si="2"/>
        <v>45.573116723471195</v>
      </c>
      <c r="H31">
        <f t="shared" si="3"/>
        <v>46.371890088611664</v>
      </c>
      <c r="I31">
        <f t="shared" si="7"/>
        <v>620.64324999999997</v>
      </c>
      <c r="J31">
        <f t="shared" si="4"/>
        <v>0</v>
      </c>
      <c r="K31">
        <f t="shared" si="8"/>
        <v>615.62583879963984</v>
      </c>
      <c r="L31">
        <f t="shared" si="5"/>
        <v>-5.0174112003601294</v>
      </c>
    </row>
    <row r="32" spans="1:12" x14ac:dyDescent="0.25">
      <c r="A32" s="3">
        <f t="shared" si="6"/>
        <v>15</v>
      </c>
      <c r="B32" s="4">
        <v>906.8</v>
      </c>
      <c r="C32">
        <v>229.82001</v>
      </c>
      <c r="D32">
        <v>603.85333000000003</v>
      </c>
      <c r="E32">
        <f t="shared" si="1"/>
        <v>1.0784679357358127</v>
      </c>
      <c r="F32">
        <f t="shared" si="0"/>
        <v>27.184682316297312</v>
      </c>
      <c r="G32">
        <f t="shared" si="2"/>
        <v>56.597409698537462</v>
      </c>
      <c r="H32">
        <f t="shared" si="3"/>
        <v>44.705051354145873</v>
      </c>
      <c r="I32">
        <f t="shared" si="7"/>
        <v>603.85333000000003</v>
      </c>
      <c r="J32">
        <f t="shared" si="4"/>
        <v>0</v>
      </c>
      <c r="K32">
        <f t="shared" si="8"/>
        <v>598.68554602325719</v>
      </c>
      <c r="L32">
        <f t="shared" si="5"/>
        <v>-5.1677839767428395</v>
      </c>
    </row>
    <row r="33" spans="1:12" x14ac:dyDescent="0.25">
      <c r="A33" s="3">
        <f t="shared" si="6"/>
        <v>16</v>
      </c>
      <c r="B33" s="4">
        <v>906.8</v>
      </c>
      <c r="C33">
        <v>246.33185</v>
      </c>
      <c r="D33">
        <v>586.04584</v>
      </c>
      <c r="E33">
        <f t="shared" si="1"/>
        <v>0.83773848145743068</v>
      </c>
      <c r="F33">
        <f t="shared" si="0"/>
        <v>27.184682316297312</v>
      </c>
      <c r="G33">
        <f t="shared" si="2"/>
        <v>45.359470102464932</v>
      </c>
      <c r="H33">
        <f t="shared" si="3"/>
        <v>43.006132635376723</v>
      </c>
      <c r="I33">
        <f t="shared" si="7"/>
        <v>586.04584</v>
      </c>
      <c r="J33">
        <f t="shared" si="4"/>
        <v>0</v>
      </c>
      <c r="K33">
        <f t="shared" si="8"/>
        <v>584.74537429064969</v>
      </c>
      <c r="L33">
        <f t="shared" si="5"/>
        <v>-1.3004657093503056</v>
      </c>
    </row>
    <row r="34" spans="1:12" x14ac:dyDescent="0.25">
      <c r="A34" s="3">
        <f t="shared" si="6"/>
        <v>17</v>
      </c>
      <c r="B34" s="4">
        <v>906.8</v>
      </c>
      <c r="C34">
        <v>264.55182000000002</v>
      </c>
      <c r="D34">
        <v>570.78227000000004</v>
      </c>
      <c r="E34">
        <f t="shared" si="1"/>
        <v>0.8781807478754674</v>
      </c>
      <c r="F34">
        <f t="shared" si="0"/>
        <v>27.184682316297312</v>
      </c>
      <c r="G34">
        <f t="shared" si="2"/>
        <v>48.879003397133289</v>
      </c>
      <c r="H34">
        <f t="shared" si="3"/>
        <v>41.604185112979366</v>
      </c>
      <c r="I34">
        <f t="shared" si="7"/>
        <v>570.78227000000004</v>
      </c>
      <c r="J34">
        <f t="shared" si="4"/>
        <v>0</v>
      </c>
      <c r="K34">
        <f t="shared" si="8"/>
        <v>570.30725229591724</v>
      </c>
      <c r="L34">
        <f t="shared" si="5"/>
        <v>-0.47501770408280208</v>
      </c>
    </row>
    <row r="35" spans="1:12" x14ac:dyDescent="0.25">
      <c r="A35" s="3">
        <f t="shared" si="6"/>
        <v>18</v>
      </c>
      <c r="B35" s="4">
        <v>906.8</v>
      </c>
      <c r="C35">
        <v>281.06366000000003</v>
      </c>
      <c r="D35">
        <v>556.28188999999998</v>
      </c>
      <c r="E35">
        <f t="shared" si="1"/>
        <v>0.89358787391350858</v>
      </c>
      <c r="F35">
        <f t="shared" si="0"/>
        <v>27.184682316297312</v>
      </c>
      <c r="G35">
        <f t="shared" si="2"/>
        <v>51.094024073234344</v>
      </c>
      <c r="H35">
        <f t="shared" si="3"/>
        <v>40.317000189448692</v>
      </c>
      <c r="I35">
        <f t="shared" si="7"/>
        <v>556.28188999999998</v>
      </c>
      <c r="J35">
        <f t="shared" si="4"/>
        <v>0</v>
      </c>
      <c r="K35">
        <f t="shared" si="8"/>
        <v>557.975752174283</v>
      </c>
      <c r="L35">
        <f t="shared" si="5"/>
        <v>1.6938621742830264</v>
      </c>
    </row>
    <row r="36" spans="1:12" x14ac:dyDescent="0.25">
      <c r="A36" s="3">
        <f t="shared" si="6"/>
        <v>19</v>
      </c>
      <c r="B36" s="4">
        <v>906.8</v>
      </c>
      <c r="C36">
        <v>297.57549999999998</v>
      </c>
      <c r="D36">
        <v>541.52710999999999</v>
      </c>
      <c r="E36">
        <f t="shared" si="1"/>
        <v>0.75706697317618898</v>
      </c>
      <c r="F36">
        <f t="shared" si="0"/>
        <v>27.184682316297312</v>
      </c>
      <c r="G36">
        <f t="shared" si="2"/>
        <v>44.524498236162131</v>
      </c>
      <c r="H36">
        <f t="shared" si="3"/>
        <v>39.050340638075738</v>
      </c>
      <c r="I36">
        <f t="shared" si="7"/>
        <v>541.52710999999999</v>
      </c>
      <c r="J36">
        <f t="shared" si="4"/>
        <v>0</v>
      </c>
      <c r="K36">
        <f t="shared" si="8"/>
        <v>546.29600936123984</v>
      </c>
      <c r="L36">
        <f t="shared" si="5"/>
        <v>4.7688993612398463</v>
      </c>
    </row>
    <row r="37" spans="1:12" x14ac:dyDescent="0.25">
      <c r="A37" s="3">
        <f t="shared" si="6"/>
        <v>20</v>
      </c>
      <c r="B37" s="4">
        <v>906.8</v>
      </c>
      <c r="C37">
        <v>318.07296000000002</v>
      </c>
      <c r="D37">
        <v>526.00915999999995</v>
      </c>
      <c r="E37">
        <f t="shared" si="1"/>
        <v>0.69370606034975446</v>
      </c>
      <c r="F37">
        <f t="shared" si="0"/>
        <v>27.184682316297312</v>
      </c>
      <c r="G37">
        <f t="shared" si="2"/>
        <v>42.061782775040335</v>
      </c>
      <c r="H37">
        <f t="shared" si="3"/>
        <v>37.76343237992932</v>
      </c>
      <c r="I37">
        <f t="shared" si="7"/>
        <v>526.00915999999995</v>
      </c>
      <c r="J37">
        <f t="shared" si="4"/>
        <v>0</v>
      </c>
      <c r="K37">
        <f t="shared" si="8"/>
        <v>532.56028963013011</v>
      </c>
      <c r="L37">
        <f t="shared" si="5"/>
        <v>6.5511296301301627</v>
      </c>
    </row>
    <row r="38" spans="1:12" x14ac:dyDescent="0.25">
      <c r="A38" s="3">
        <f t="shared" si="6"/>
        <v>21</v>
      </c>
      <c r="B38" s="4">
        <v>909.9</v>
      </c>
      <c r="C38">
        <v>339.70916999999997</v>
      </c>
      <c r="D38">
        <v>510.99999000000003</v>
      </c>
      <c r="E38">
        <f t="shared" si="1"/>
        <v>0.5996442999952406</v>
      </c>
      <c r="F38">
        <f t="shared" si="0"/>
        <v>27.206350018954829</v>
      </c>
      <c r="G38">
        <f t="shared" si="2"/>
        <v>37.511231486138186</v>
      </c>
      <c r="H38">
        <f t="shared" si="3"/>
        <v>36.561302990676381</v>
      </c>
      <c r="I38">
        <f t="shared" si="7"/>
        <v>510.99999000000003</v>
      </c>
      <c r="J38">
        <f t="shared" si="4"/>
        <v>0</v>
      </c>
      <c r="K38">
        <f t="shared" si="8"/>
        <v>518.90872492263861</v>
      </c>
      <c r="L38">
        <f t="shared" si="5"/>
        <v>7.9087349226385868</v>
      </c>
    </row>
    <row r="39" spans="1:12" x14ac:dyDescent="0.25">
      <c r="A39" s="3">
        <f t="shared" si="6"/>
        <v>22</v>
      </c>
      <c r="B39" s="4">
        <v>909.9</v>
      </c>
      <c r="C39">
        <v>361.34537999999998</v>
      </c>
      <c r="D39">
        <v>498.02596</v>
      </c>
      <c r="E39">
        <f t="shared" si="1"/>
        <v>0.5318976151745638</v>
      </c>
      <c r="F39">
        <f t="shared" si="0"/>
        <v>27.206350018954829</v>
      </c>
      <c r="G39">
        <f t="shared" si="2"/>
        <v>34.185893872289995</v>
      </c>
      <c r="H39">
        <f t="shared" si="3"/>
        <v>35.554768439941093</v>
      </c>
      <c r="I39">
        <f t="shared" si="7"/>
        <v>498.02596</v>
      </c>
      <c r="J39">
        <f t="shared" si="4"/>
        <v>0</v>
      </c>
      <c r="K39">
        <f t="shared" si="8"/>
        <v>506.05746586290883</v>
      </c>
      <c r="L39">
        <f t="shared" si="5"/>
        <v>8.0315058629088298</v>
      </c>
    </row>
    <row r="40" spans="1:12" x14ac:dyDescent="0.25">
      <c r="A40" s="3">
        <f t="shared" si="6"/>
        <v>23</v>
      </c>
      <c r="B40" s="4">
        <v>909.9</v>
      </c>
      <c r="C40">
        <v>385.25907999999998</v>
      </c>
      <c r="D40">
        <v>485.30632000000003</v>
      </c>
      <c r="E40">
        <f t="shared" si="1"/>
        <v>0.41242487363314878</v>
      </c>
      <c r="F40">
        <f t="shared" si="0"/>
        <v>27.206350018954829</v>
      </c>
      <c r="G40">
        <f t="shared" si="2"/>
        <v>27.2396664251185</v>
      </c>
      <c r="H40">
        <f t="shared" si="3"/>
        <v>34.596375666882352</v>
      </c>
      <c r="I40">
        <f t="shared" si="7"/>
        <v>485.30632000000003</v>
      </c>
      <c r="J40">
        <f t="shared" si="4"/>
        <v>0</v>
      </c>
      <c r="K40">
        <f t="shared" si="8"/>
        <v>492.60389044548799</v>
      </c>
      <c r="L40">
        <f t="shared" si="5"/>
        <v>7.2975704454879633</v>
      </c>
    </row>
    <row r="41" spans="1:12" x14ac:dyDescent="0.25">
      <c r="A41" s="3">
        <f t="shared" si="6"/>
        <v>24</v>
      </c>
      <c r="B41" s="4">
        <v>910.9</v>
      </c>
      <c r="C41">
        <v>422.26839000000001</v>
      </c>
      <c r="D41">
        <v>470.04275999999999</v>
      </c>
      <c r="E41">
        <f t="shared" si="1"/>
        <v>0.32562946037068435</v>
      </c>
      <c r="F41">
        <f t="shared" si="0"/>
        <v>27.213346201299931</v>
      </c>
      <c r="G41">
        <f t="shared" si="2"/>
        <v>22.250382823635359</v>
      </c>
      <c r="H41">
        <f t="shared" si="3"/>
        <v>33.4822423259765</v>
      </c>
      <c r="I41">
        <f t="shared" si="7"/>
        <v>470.04275999999999</v>
      </c>
      <c r="J41">
        <f t="shared" si="4"/>
        <v>0</v>
      </c>
      <c r="K41">
        <f t="shared" si="8"/>
        <v>472.91071112091447</v>
      </c>
      <c r="L41">
        <f t="shared" si="5"/>
        <v>2.8679511209144835</v>
      </c>
    </row>
    <row r="42" spans="1:12" x14ac:dyDescent="0.25">
      <c r="A42" s="3">
        <f t="shared" si="6"/>
        <v>25</v>
      </c>
      <c r="B42" s="4">
        <v>910.9</v>
      </c>
      <c r="C42">
        <v>455.86144999999999</v>
      </c>
      <c r="D42">
        <v>459.10386999999997</v>
      </c>
      <c r="E42">
        <f t="shared" si="1"/>
        <v>0.32354025959553806</v>
      </c>
      <c r="F42">
        <f t="shared" si="0"/>
        <v>27.213346201299931</v>
      </c>
      <c r="G42">
        <f t="shared" si="2"/>
        <v>22.664712287220929</v>
      </c>
      <c r="H42">
        <f t="shared" si="3"/>
        <v>32.707162718931109</v>
      </c>
      <c r="I42">
        <f t="shared" si="7"/>
        <v>459.10386999999997</v>
      </c>
      <c r="J42">
        <f t="shared" si="4"/>
        <v>0</v>
      </c>
      <c r="K42">
        <f t="shared" si="8"/>
        <v>456.34385842750839</v>
      </c>
      <c r="L42">
        <f t="shared" si="5"/>
        <v>-2.7600115724915781</v>
      </c>
    </row>
    <row r="43" spans="1:12" x14ac:dyDescent="0.25">
      <c r="A43" s="3">
        <f t="shared" si="6"/>
        <v>26</v>
      </c>
      <c r="B43" s="4">
        <v>910.9</v>
      </c>
      <c r="C43">
        <v>488.88513</v>
      </c>
      <c r="D43">
        <v>448.41937999999999</v>
      </c>
      <c r="E43">
        <f t="shared" si="1"/>
        <v>0.29533838239207649</v>
      </c>
      <c r="F43">
        <f t="shared" si="0"/>
        <v>27.213346201299931</v>
      </c>
      <c r="G43">
        <f t="shared" si="2"/>
        <v>21.211173593360098</v>
      </c>
      <c r="H43">
        <f t="shared" si="3"/>
        <v>31.968413510371246</v>
      </c>
      <c r="I43">
        <f t="shared" si="7"/>
        <v>448.41937999999999</v>
      </c>
      <c r="J43">
        <f t="shared" si="4"/>
        <v>0</v>
      </c>
      <c r="K43">
        <f t="shared" si="8"/>
        <v>441.02323565485472</v>
      </c>
      <c r="L43">
        <f t="shared" si="5"/>
        <v>-7.3961443451452737</v>
      </c>
    </row>
    <row r="44" spans="1:12" x14ac:dyDescent="0.25">
      <c r="A44" s="3">
        <f t="shared" si="6"/>
        <v>27</v>
      </c>
      <c r="B44" s="4">
        <v>902.6</v>
      </c>
      <c r="C44">
        <v>522.47819000000004</v>
      </c>
      <c r="D44">
        <v>438.49806000000001</v>
      </c>
      <c r="E44">
        <f t="shared" si="1"/>
        <v>0.38778307323303296</v>
      </c>
      <c r="F44">
        <f t="shared" si="0"/>
        <v>27.155375569436874</v>
      </c>
      <c r="G44">
        <f t="shared" si="2"/>
        <v>28.458026345354103</v>
      </c>
      <c r="H44">
        <f t="shared" si="3"/>
        <v>31.298229763192488</v>
      </c>
      <c r="I44">
        <f t="shared" si="7"/>
        <v>438.49806000000001</v>
      </c>
      <c r="J44">
        <f t="shared" si="4"/>
        <v>0</v>
      </c>
      <c r="K44">
        <f t="shared" si="8"/>
        <v>426.33151375613301</v>
      </c>
      <c r="L44">
        <f t="shared" si="5"/>
        <v>-12.166546243867003</v>
      </c>
    </row>
    <row r="45" spans="1:12" x14ac:dyDescent="0.25">
      <c r="A45" s="3">
        <f t="shared" si="6"/>
        <v>28</v>
      </c>
      <c r="B45" s="4">
        <v>902.6</v>
      </c>
      <c r="C45">
        <v>552.65500999999995</v>
      </c>
      <c r="D45">
        <v>426.79599999999999</v>
      </c>
      <c r="E45">
        <f t="shared" si="1"/>
        <v>0.30717081705996957</v>
      </c>
      <c r="F45">
        <f t="shared" si="0"/>
        <v>27.155375569436874</v>
      </c>
      <c r="G45">
        <f t="shared" si="2"/>
        <v>23.198705369927907</v>
      </c>
      <c r="H45">
        <f t="shared" si="3"/>
        <v>30.526818483407101</v>
      </c>
      <c r="I45">
        <f t="shared" si="7"/>
        <v>426.79599999999999</v>
      </c>
      <c r="J45">
        <f t="shared" si="4"/>
        <v>0</v>
      </c>
      <c r="K45">
        <f t="shared" si="8"/>
        <v>413.84022911752214</v>
      </c>
      <c r="L45">
        <f t="shared" si="5"/>
        <v>-12.95577088247785</v>
      </c>
    </row>
    <row r="46" spans="1:12" x14ac:dyDescent="0.25">
      <c r="A46" s="3">
        <f t="shared" si="6"/>
        <v>29</v>
      </c>
      <c r="B46" s="4">
        <v>902.6</v>
      </c>
      <c r="C46">
        <v>579.98495000000003</v>
      </c>
      <c r="D46">
        <v>418.40104000000002</v>
      </c>
      <c r="E46">
        <f t="shared" si="1"/>
        <v>0.29002394750529426</v>
      </c>
      <c r="F46">
        <f t="shared" si="0"/>
        <v>27.155375569436874</v>
      </c>
      <c r="G46">
        <f t="shared" si="2"/>
        <v>22.371121729616736</v>
      </c>
      <c r="H46">
        <f t="shared" si="3"/>
        <v>29.985825897297808</v>
      </c>
      <c r="I46">
        <f t="shared" si="7"/>
        <v>418.40104000000002</v>
      </c>
      <c r="J46">
        <f t="shared" si="4"/>
        <v>0</v>
      </c>
      <c r="K46">
        <f t="shared" si="8"/>
        <v>403.14963090441807</v>
      </c>
      <c r="L46">
        <f t="shared" si="5"/>
        <v>-15.251409095581948</v>
      </c>
    </row>
    <row r="47" spans="1:12" x14ac:dyDescent="0.25">
      <c r="A47" s="3">
        <f t="shared" si="6"/>
        <v>30</v>
      </c>
      <c r="B47" s="4">
        <v>903.7</v>
      </c>
      <c r="C47">
        <v>612.43926999999996</v>
      </c>
      <c r="D47">
        <v>408.98851000000002</v>
      </c>
      <c r="E47">
        <f t="shared" si="1"/>
        <v>0.30495462154887565</v>
      </c>
      <c r="F47">
        <f t="shared" si="0"/>
        <v>27.163045629985156</v>
      </c>
      <c r="G47">
        <f t="shared" si="2"/>
        <v>24.106216071283892</v>
      </c>
      <c r="H47">
        <f t="shared" si="3"/>
        <v>29.391305259036262</v>
      </c>
      <c r="I47">
        <f t="shared" si="7"/>
        <v>408.98851000000002</v>
      </c>
      <c r="J47">
        <f t="shared" si="4"/>
        <v>0</v>
      </c>
      <c r="K47">
        <f t="shared" si="8"/>
        <v>391.02236766468877</v>
      </c>
      <c r="L47">
        <f t="shared" si="5"/>
        <v>-17.966142335311247</v>
      </c>
    </row>
    <row r="48" spans="1:12" x14ac:dyDescent="0.25">
      <c r="A48" s="3">
        <f t="shared" si="6"/>
        <v>31</v>
      </c>
      <c r="B48" s="4">
        <v>903.7</v>
      </c>
      <c r="C48">
        <v>648.30981999999995</v>
      </c>
      <c r="D48">
        <v>398.04962</v>
      </c>
      <c r="E48">
        <f t="shared" si="1"/>
        <v>0.29297954814332883</v>
      </c>
      <c r="F48">
        <f t="shared" si="0"/>
        <v>27.163045629985156</v>
      </c>
      <c r="G48">
        <f t="shared" si="2"/>
        <v>23.838710400065224</v>
      </c>
      <c r="H48">
        <f t="shared" si="3"/>
        <v>28.716017884507448</v>
      </c>
      <c r="I48">
        <f t="shared" si="7"/>
        <v>398.04962</v>
      </c>
      <c r="J48">
        <f t="shared" si="4"/>
        <v>0</v>
      </c>
      <c r="K48">
        <f t="shared" si="8"/>
        <v>378.30923788882149</v>
      </c>
      <c r="L48">
        <f t="shared" si="5"/>
        <v>-19.740382111178519</v>
      </c>
    </row>
    <row r="49" spans="1:12" x14ac:dyDescent="0.25">
      <c r="A49" s="3">
        <f t="shared" si="6"/>
        <v>32</v>
      </c>
      <c r="B49" s="4">
        <v>903.7</v>
      </c>
      <c r="C49">
        <v>683.04163000000005</v>
      </c>
      <c r="D49">
        <v>387.87391000000002</v>
      </c>
      <c r="E49">
        <f t="shared" si="1"/>
        <v>0.29320830199180054</v>
      </c>
      <c r="F49">
        <f t="shared" si="0"/>
        <v>27.163045629985156</v>
      </c>
      <c r="G49">
        <f t="shared" si="2"/>
        <v>24.526330339916061</v>
      </c>
      <c r="H49">
        <f t="shared" si="3"/>
        <v>28.10258198108432</v>
      </c>
      <c r="I49">
        <f t="shared" si="7"/>
        <v>387.87391000000002</v>
      </c>
      <c r="J49">
        <f t="shared" si="4"/>
        <v>0</v>
      </c>
      <c r="K49">
        <f t="shared" si="8"/>
        <v>366.70024433967336</v>
      </c>
      <c r="L49">
        <f t="shared" si="5"/>
        <v>-21.173665660326662</v>
      </c>
    </row>
    <row r="50" spans="1:12" x14ac:dyDescent="0.25">
      <c r="A50" s="3">
        <f t="shared" si="6"/>
        <v>33</v>
      </c>
      <c r="B50" s="4">
        <v>903.7</v>
      </c>
      <c r="C50">
        <v>719.48155999999994</v>
      </c>
      <c r="D50">
        <v>377.18941999999998</v>
      </c>
      <c r="E50">
        <f t="shared" si="1"/>
        <v>0.29138743801989386</v>
      </c>
      <c r="F50">
        <f t="shared" si="0"/>
        <v>27.163045629985156</v>
      </c>
      <c r="G50">
        <f t="shared" si="2"/>
        <v>25.113461320167968</v>
      </c>
      <c r="H50">
        <f t="shared" si="3"/>
        <v>27.473385892898801</v>
      </c>
      <c r="I50">
        <f t="shared" si="7"/>
        <v>377.18941999999998</v>
      </c>
      <c r="J50">
        <f t="shared" si="4"/>
        <v>0</v>
      </c>
      <c r="K50">
        <f t="shared" si="8"/>
        <v>355.17216406461489</v>
      </c>
      <c r="L50">
        <f t="shared" si="5"/>
        <v>-22.017255935385094</v>
      </c>
    </row>
    <row r="51" spans="1:12" x14ac:dyDescent="0.25">
      <c r="A51" s="3">
        <f t="shared" si="6"/>
        <v>34</v>
      </c>
      <c r="B51" s="4">
        <v>900.6</v>
      </c>
      <c r="C51">
        <v>758.76836000000003</v>
      </c>
      <c r="D51">
        <v>365.74173999999999</v>
      </c>
      <c r="E51">
        <f t="shared" si="1"/>
        <v>0.26807631733234111</v>
      </c>
      <c r="F51">
        <f t="shared" si="0"/>
        <v>27.141440054158696</v>
      </c>
      <c r="G51">
        <f t="shared" si="2"/>
        <v>23.861601586649829</v>
      </c>
      <c r="H51">
        <f t="shared" si="3"/>
        <v>26.815772546714999</v>
      </c>
      <c r="I51">
        <f t="shared" si="7"/>
        <v>365.74173999999999</v>
      </c>
      <c r="J51">
        <f t="shared" si="4"/>
        <v>0</v>
      </c>
      <c r="K51">
        <f t="shared" si="8"/>
        <v>343.43164646916745</v>
      </c>
      <c r="L51">
        <f t="shared" si="5"/>
        <v>-22.310093530832546</v>
      </c>
    </row>
    <row r="52" spans="1:12" x14ac:dyDescent="0.25">
      <c r="A52" s="3">
        <f t="shared" si="6"/>
        <v>35</v>
      </c>
      <c r="B52" s="4">
        <v>900.6</v>
      </c>
      <c r="C52">
        <v>790.08392000000003</v>
      </c>
      <c r="D52">
        <v>357.34678000000002</v>
      </c>
      <c r="E52">
        <f t="shared" si="1"/>
        <v>0.27658642630614122</v>
      </c>
      <c r="F52">
        <f t="shared" si="0"/>
        <v>27.141440054158696</v>
      </c>
      <c r="G52">
        <f t="shared" si="2"/>
        <v>25.24095982924533</v>
      </c>
      <c r="H52">
        <f t="shared" si="3"/>
        <v>26.344131236092561</v>
      </c>
      <c r="I52">
        <f t="shared" si="7"/>
        <v>357.34678000000002</v>
      </c>
      <c r="J52">
        <f t="shared" si="4"/>
        <v>0</v>
      </c>
      <c r="K52">
        <f t="shared" si="8"/>
        <v>334.61506469580053</v>
      </c>
      <c r="L52">
        <f t="shared" si="5"/>
        <v>-22.731715304199497</v>
      </c>
    </row>
    <row r="53" spans="1:12" x14ac:dyDescent="0.25">
      <c r="A53" s="3">
        <f t="shared" si="6"/>
        <v>36</v>
      </c>
      <c r="B53" s="4">
        <v>900.6</v>
      </c>
      <c r="C53">
        <v>825.95447999999999</v>
      </c>
      <c r="D53">
        <v>347.42547000000002</v>
      </c>
      <c r="E53">
        <f t="shared" si="1"/>
        <v>0.27843677774723374</v>
      </c>
      <c r="F53">
        <f t="shared" si="0"/>
        <v>27.141440054158696</v>
      </c>
      <c r="G53">
        <f t="shared" si="2"/>
        <v>26.191702894900065</v>
      </c>
      <c r="H53">
        <f t="shared" si="3"/>
        <v>25.79804297172311</v>
      </c>
      <c r="I53">
        <f t="shared" si="7"/>
        <v>347.42547000000002</v>
      </c>
      <c r="J53">
        <f t="shared" si="4"/>
        <v>0</v>
      </c>
      <c r="K53">
        <f t="shared" si="8"/>
        <v>324.96838977748803</v>
      </c>
      <c r="L53">
        <f t="shared" si="5"/>
        <v>-22.457080222511991</v>
      </c>
    </row>
    <row r="54" spans="1:12" x14ac:dyDescent="0.25">
      <c r="A54" s="3">
        <f t="shared" si="6"/>
        <v>37</v>
      </c>
      <c r="B54" s="4">
        <v>897.5</v>
      </c>
      <c r="C54">
        <v>865.24127999999996</v>
      </c>
      <c r="D54">
        <v>336.48658</v>
      </c>
      <c r="E54">
        <f t="shared" si="1"/>
        <v>0.24967882674000461</v>
      </c>
      <c r="F54">
        <f t="shared" si="0"/>
        <v>27.11986568295826</v>
      </c>
      <c r="G54">
        <f t="shared" si="2"/>
        <v>24.292012749199976</v>
      </c>
      <c r="H54">
        <f t="shared" si="3"/>
        <v>25.209820344531842</v>
      </c>
      <c r="I54">
        <f t="shared" si="7"/>
        <v>336.48658</v>
      </c>
      <c r="J54">
        <f t="shared" si="4"/>
        <v>0</v>
      </c>
      <c r="K54">
        <f t="shared" si="8"/>
        <v>314.94435807450367</v>
      </c>
      <c r="L54">
        <f t="shared" si="5"/>
        <v>-21.542221925496335</v>
      </c>
    </row>
    <row r="55" spans="1:12" x14ac:dyDescent="0.25">
      <c r="A55" s="3">
        <f t="shared" si="6"/>
        <v>38</v>
      </c>
      <c r="B55" s="4">
        <v>897.5</v>
      </c>
      <c r="C55">
        <v>903.95870000000002</v>
      </c>
      <c r="D55">
        <v>326.81966</v>
      </c>
      <c r="E55">
        <f t="shared" si="1"/>
        <v>0.23198932430497166</v>
      </c>
      <c r="F55">
        <f t="shared" si="0"/>
        <v>27.11986568295826</v>
      </c>
      <c r="G55">
        <f t="shared" si="2"/>
        <v>23.293867474216558</v>
      </c>
      <c r="H55">
        <f t="shared" si="3"/>
        <v>24.701822549666666</v>
      </c>
      <c r="I55">
        <f t="shared" si="7"/>
        <v>326.81966</v>
      </c>
      <c r="J55">
        <f t="shared" si="4"/>
        <v>0</v>
      </c>
      <c r="K55">
        <f t="shared" si="8"/>
        <v>305.60601775704373</v>
      </c>
      <c r="L55">
        <f t="shared" si="5"/>
        <v>-21.213642242956269</v>
      </c>
    </row>
    <row r="56" spans="1:12" x14ac:dyDescent="0.25">
      <c r="A56" s="3">
        <f t="shared" si="6"/>
        <v>39</v>
      </c>
      <c r="B56" s="4">
        <v>897.5</v>
      </c>
      <c r="C56">
        <v>933.56614000000002</v>
      </c>
      <c r="D56">
        <v>319.95105000000001</v>
      </c>
      <c r="E56">
        <f t="shared" si="1"/>
        <v>0.23137506296075858</v>
      </c>
      <c r="F56">
        <f t="shared" si="0"/>
        <v>27.11986568295826</v>
      </c>
      <c r="G56">
        <f t="shared" si="2"/>
        <v>23.773204665780273</v>
      </c>
      <c r="H56">
        <f t="shared" si="3"/>
        <v>24.347476161810953</v>
      </c>
      <c r="I56">
        <f t="shared" si="7"/>
        <v>319.95105000000001</v>
      </c>
      <c r="J56">
        <f t="shared" si="4"/>
        <v>0</v>
      </c>
      <c r="K56">
        <f t="shared" si="8"/>
        <v>298.8341930123928</v>
      </c>
      <c r="L56">
        <f t="shared" si="5"/>
        <v>-21.116856987607207</v>
      </c>
    </row>
    <row r="57" spans="1:12" x14ac:dyDescent="0.25">
      <c r="A57" s="3">
        <f t="shared" si="6"/>
        <v>40</v>
      </c>
      <c r="B57" s="4">
        <v>850.3</v>
      </c>
      <c r="C57">
        <v>965.45108000000005</v>
      </c>
      <c r="D57">
        <v>312.57366999999999</v>
      </c>
      <c r="E57">
        <f t="shared" si="1"/>
        <v>0.21595032439134917</v>
      </c>
      <c r="F57">
        <f t="shared" si="0"/>
        <v>26.795299821024066</v>
      </c>
      <c r="G57">
        <f t="shared" si="2"/>
        <v>22.485210276554923</v>
      </c>
      <c r="H57">
        <f t="shared" si="3"/>
        <v>23.972876946373194</v>
      </c>
      <c r="I57">
        <f t="shared" si="7"/>
        <v>312.57366999999999</v>
      </c>
      <c r="J57">
        <f t="shared" si="4"/>
        <v>0</v>
      </c>
      <c r="K57">
        <f t="shared" si="8"/>
        <v>291.81954143837572</v>
      </c>
      <c r="L57">
        <f t="shared" si="5"/>
        <v>-20.75412856162427</v>
      </c>
    </row>
    <row r="58" spans="1:12" x14ac:dyDescent="0.25">
      <c r="A58" s="3">
        <f t="shared" si="6"/>
        <v>41</v>
      </c>
      <c r="B58" s="4">
        <v>850.3</v>
      </c>
      <c r="C58">
        <v>999.61351999999999</v>
      </c>
      <c r="D58">
        <v>305.19628</v>
      </c>
      <c r="E58">
        <f t="shared" si="1"/>
        <v>0.20245346245176563</v>
      </c>
      <c r="F58">
        <f t="shared" si="0"/>
        <v>26.795299821024066</v>
      </c>
      <c r="G58">
        <f t="shared" si="2"/>
        <v>21.634908163637174</v>
      </c>
      <c r="H58">
        <f t="shared" si="3"/>
        <v>23.604381717585131</v>
      </c>
      <c r="I58">
        <f t="shared" si="7"/>
        <v>305.19628</v>
      </c>
      <c r="J58">
        <f t="shared" si="4"/>
        <v>0</v>
      </c>
      <c r="K58">
        <f t="shared" si="8"/>
        <v>284.52169939640282</v>
      </c>
      <c r="L58">
        <f t="shared" si="5"/>
        <v>-20.674580603597178</v>
      </c>
    </row>
    <row r="59" spans="1:12" x14ac:dyDescent="0.25">
      <c r="A59" s="3">
        <f t="shared" si="6"/>
        <v>42</v>
      </c>
      <c r="B59" s="4">
        <v>850.3</v>
      </c>
      <c r="C59">
        <v>1036.0534500000001</v>
      </c>
      <c r="D59">
        <v>297.81889000000001</v>
      </c>
      <c r="E59">
        <f t="shared" si="1"/>
        <v>0.20005688364149768</v>
      </c>
      <c r="F59">
        <f t="shared" si="0"/>
        <v>26.795299821024066</v>
      </c>
      <c r="G59">
        <f t="shared" si="2"/>
        <v>21.956912654197804</v>
      </c>
      <c r="H59">
        <f t="shared" si="3"/>
        <v>23.241886585691095</v>
      </c>
      <c r="I59">
        <f t="shared" si="7"/>
        <v>297.81889000000001</v>
      </c>
      <c r="J59">
        <f t="shared" si="4"/>
        <v>0</v>
      </c>
      <c r="K59">
        <f t="shared" si="8"/>
        <v>277.06663108746869</v>
      </c>
      <c r="L59">
        <f t="shared" si="5"/>
        <v>-20.752258912531317</v>
      </c>
    </row>
    <row r="60" spans="1:12" x14ac:dyDescent="0.25">
      <c r="A60" s="3">
        <f t="shared" si="6"/>
        <v>43</v>
      </c>
      <c r="B60" s="4">
        <v>861.5</v>
      </c>
      <c r="C60">
        <v>1074.2014999999999</v>
      </c>
      <c r="D60">
        <v>290.18711000000002</v>
      </c>
      <c r="E60">
        <f t="shared" si="1"/>
        <v>0.22339697139923223</v>
      </c>
      <c r="F60">
        <f t="shared" si="0"/>
        <v>26.871641191302349</v>
      </c>
      <c r="G60">
        <f t="shared" si="2"/>
        <v>25.296046688101651</v>
      </c>
      <c r="H60">
        <f t="shared" si="3"/>
        <v>22.873096640075502</v>
      </c>
      <c r="I60">
        <f t="shared" si="7"/>
        <v>290.18711000000002</v>
      </c>
      <c r="J60">
        <f t="shared" si="4"/>
        <v>0</v>
      </c>
      <c r="K60">
        <f t="shared" si="8"/>
        <v>269.60271298782658</v>
      </c>
      <c r="L60">
        <f t="shared" si="5"/>
        <v>-20.58439701217344</v>
      </c>
    </row>
    <row r="61" spans="1:12" x14ac:dyDescent="0.25">
      <c r="A61" s="3">
        <f t="shared" si="6"/>
        <v>44</v>
      </c>
      <c r="B61" s="4">
        <v>861.5</v>
      </c>
      <c r="C61">
        <v>1110.6414299999999</v>
      </c>
      <c r="D61">
        <v>282.04653999999999</v>
      </c>
      <c r="E61">
        <f t="shared" si="1"/>
        <v>0.19338839075653905</v>
      </c>
      <c r="F61">
        <f t="shared" si="0"/>
        <v>26.871641191302349</v>
      </c>
      <c r="G61">
        <f t="shared" si="2"/>
        <v>22.591570384436892</v>
      </c>
      <c r="H61">
        <f t="shared" si="3"/>
        <v>22.486551394557022</v>
      </c>
      <c r="I61">
        <f t="shared" si="7"/>
        <v>282.04653999999999</v>
      </c>
      <c r="J61">
        <f t="shared" si="4"/>
        <v>0</v>
      </c>
      <c r="K61">
        <f t="shared" si="8"/>
        <v>262.8132412459122</v>
      </c>
      <c r="L61">
        <f t="shared" si="5"/>
        <v>-19.233298754087798</v>
      </c>
    </row>
    <row r="62" spans="1:12" x14ac:dyDescent="0.25">
      <c r="A62" s="3">
        <f t="shared" si="6"/>
        <v>45</v>
      </c>
      <c r="B62" s="4">
        <v>861.5</v>
      </c>
      <c r="C62">
        <v>1148.7894799999999</v>
      </c>
      <c r="D62">
        <v>274.66915</v>
      </c>
      <c r="E62">
        <f t="shared" si="1"/>
        <v>0.18130771658674097</v>
      </c>
      <c r="F62">
        <f t="shared" si="0"/>
        <v>26.871641191302349</v>
      </c>
      <c r="G62">
        <f t="shared" si="2"/>
        <v>21.806159739470164</v>
      </c>
      <c r="H62">
        <f t="shared" si="3"/>
        <v>22.142226849090459</v>
      </c>
      <c r="I62">
        <f t="shared" si="7"/>
        <v>274.66915</v>
      </c>
      <c r="J62">
        <f t="shared" si="4"/>
        <v>0</v>
      </c>
      <c r="K62">
        <f t="shared" si="8"/>
        <v>256.01958688441522</v>
      </c>
      <c r="L62">
        <f t="shared" si="5"/>
        <v>-18.649563115584783</v>
      </c>
    </row>
    <row r="63" spans="1:12" x14ac:dyDescent="0.25">
      <c r="A63" s="3">
        <f t="shared" si="6"/>
        <v>46</v>
      </c>
      <c r="B63" s="4">
        <v>848.3</v>
      </c>
      <c r="C63">
        <v>1188.07628</v>
      </c>
      <c r="D63">
        <v>267.54615000000001</v>
      </c>
      <c r="E63">
        <f t="shared" si="1"/>
        <v>0.20005688364149649</v>
      </c>
      <c r="F63">
        <f t="shared" si="0"/>
        <v>26.78171226540055</v>
      </c>
      <c r="G63">
        <f t="shared" si="2"/>
        <v>24.68488142664874</v>
      </c>
      <c r="H63">
        <f t="shared" si="3"/>
        <v>21.815078299620883</v>
      </c>
      <c r="I63">
        <f t="shared" si="7"/>
        <v>267.54615000000001</v>
      </c>
      <c r="J63">
        <f t="shared" si="4"/>
        <v>0</v>
      </c>
      <c r="K63">
        <f t="shared" si="8"/>
        <v>249.32707777148232</v>
      </c>
      <c r="L63">
        <f t="shared" si="5"/>
        <v>-18.219072228517689</v>
      </c>
    </row>
    <row r="64" spans="1:12" x14ac:dyDescent="0.25">
      <c r="A64" s="3">
        <f t="shared" si="6"/>
        <v>47</v>
      </c>
      <c r="B64" s="4">
        <v>848.3</v>
      </c>
      <c r="C64">
        <v>1226.22433</v>
      </c>
      <c r="D64">
        <v>259.91437000000002</v>
      </c>
      <c r="E64">
        <f t="shared" si="1"/>
        <v>0.19658928263655248</v>
      </c>
      <c r="F64">
        <f t="shared" si="0"/>
        <v>26.78171226540055</v>
      </c>
      <c r="G64">
        <f t="shared" si="2"/>
        <v>25.045066283756842</v>
      </c>
      <c r="H64">
        <f t="shared" si="3"/>
        <v>21.470245081098454</v>
      </c>
      <c r="I64">
        <f t="shared" si="7"/>
        <v>259.91437000000002</v>
      </c>
      <c r="J64">
        <f t="shared" si="4"/>
        <v>0</v>
      </c>
      <c r="K64">
        <f t="shared" si="8"/>
        <v>243.08917089756881</v>
      </c>
      <c r="L64">
        <f t="shared" si="5"/>
        <v>-16.825199102431213</v>
      </c>
    </row>
    <row r="65" spans="1:12" x14ac:dyDescent="0.25">
      <c r="A65" s="3">
        <f t="shared" si="6"/>
        <v>48</v>
      </c>
      <c r="B65" s="4">
        <v>848.3</v>
      </c>
      <c r="C65">
        <v>1268.9273700000001</v>
      </c>
      <c r="D65">
        <v>251.51940999999999</v>
      </c>
      <c r="E65">
        <f t="shared" si="1"/>
        <v>0.17048715336169221</v>
      </c>
      <c r="F65">
        <f t="shared" si="0"/>
        <v>26.78171226540055</v>
      </c>
      <c r="G65">
        <f t="shared" si="2"/>
        <v>22.524656099873074</v>
      </c>
      <c r="H65">
        <f t="shared" si="3"/>
        <v>21.09759761443793</v>
      </c>
      <c r="I65">
        <f t="shared" si="7"/>
        <v>251.51940999999999</v>
      </c>
      <c r="J65">
        <f t="shared" si="4"/>
        <v>0</v>
      </c>
      <c r="K65">
        <f t="shared" si="8"/>
        <v>236.40791716491839</v>
      </c>
      <c r="L65">
        <f t="shared" si="5"/>
        <v>-15.111492835081606</v>
      </c>
    </row>
    <row r="66" spans="1:12" x14ac:dyDescent="0.25">
      <c r="A66" s="3">
        <f t="shared" si="6"/>
        <v>49</v>
      </c>
      <c r="B66" s="4">
        <v>848.3</v>
      </c>
      <c r="C66">
        <v>1312.1997799999999</v>
      </c>
      <c r="D66">
        <v>244.14202</v>
      </c>
      <c r="E66">
        <f t="shared" si="1"/>
        <v>0.1757875561337002</v>
      </c>
      <c r="F66">
        <f t="shared" si="0"/>
        <v>26.78171226540055</v>
      </c>
      <c r="G66">
        <f t="shared" si="2"/>
        <v>24.006806905838594</v>
      </c>
      <c r="H66">
        <f t="shared" si="3"/>
        <v>20.775783546030191</v>
      </c>
      <c r="I66">
        <f t="shared" si="7"/>
        <v>244.14202</v>
      </c>
      <c r="J66">
        <f t="shared" si="4"/>
        <v>0</v>
      </c>
      <c r="K66">
        <f t="shared" si="8"/>
        <v>229.95890190851026</v>
      </c>
      <c r="L66">
        <f t="shared" si="5"/>
        <v>-14.183118091489746</v>
      </c>
    </row>
    <row r="67" spans="1:12" x14ac:dyDescent="0.25">
      <c r="A67" s="3">
        <f t="shared" si="6"/>
        <v>50</v>
      </c>
      <c r="B67" s="4">
        <v>846.2</v>
      </c>
      <c r="C67">
        <v>1346.9315899999999</v>
      </c>
      <c r="D67">
        <v>238.03659999999999</v>
      </c>
      <c r="E67">
        <f t="shared" si="1"/>
        <v>0.17600964163722546</v>
      </c>
      <c r="F67">
        <f t="shared" si="0"/>
        <v>26.76746002269719</v>
      </c>
      <c r="G67">
        <f t="shared" si="2"/>
        <v>24.712858969578935</v>
      </c>
      <c r="H67">
        <f t="shared" si="3"/>
        <v>20.513394609518159</v>
      </c>
      <c r="I67">
        <f t="shared" si="7"/>
        <v>238.03659999999999</v>
      </c>
      <c r="J67">
        <f t="shared" si="4"/>
        <v>0</v>
      </c>
      <c r="K67">
        <f t="shared" si="8"/>
        <v>225.01716429165043</v>
      </c>
      <c r="L67">
        <f t="shared" si="5"/>
        <v>-13.019435708349562</v>
      </c>
    </row>
    <row r="68" spans="1:12" x14ac:dyDescent="0.25">
      <c r="A68" s="3">
        <f t="shared" si="6"/>
        <v>51</v>
      </c>
      <c r="B68" s="4">
        <v>846.2</v>
      </c>
      <c r="C68">
        <v>1384.51027</v>
      </c>
      <c r="D68">
        <v>231.42239000000001</v>
      </c>
      <c r="E68">
        <f t="shared" si="1"/>
        <v>0.14660428820801813</v>
      </c>
      <c r="F68">
        <f t="shared" si="0"/>
        <v>26.76746002269719</v>
      </c>
      <c r="G68">
        <f t="shared" si="2"/>
        <v>21.243722804242818</v>
      </c>
      <c r="H68">
        <f t="shared" si="3"/>
        <v>20.23310395576561</v>
      </c>
      <c r="I68">
        <f t="shared" si="7"/>
        <v>231.42239000000001</v>
      </c>
      <c r="J68">
        <f t="shared" si="4"/>
        <v>0</v>
      </c>
      <c r="K68">
        <f t="shared" si="8"/>
        <v>219.86243851000907</v>
      </c>
      <c r="L68">
        <f t="shared" si="5"/>
        <v>-11.559951489990937</v>
      </c>
    </row>
    <row r="69" spans="1:12" x14ac:dyDescent="0.25">
      <c r="A69" s="3">
        <f t="shared" si="6"/>
        <v>52</v>
      </c>
      <c r="B69" s="4">
        <v>846.2</v>
      </c>
      <c r="C69">
        <v>1420.9502</v>
      </c>
      <c r="D69">
        <v>226.08014</v>
      </c>
      <c r="E69">
        <f t="shared" si="1"/>
        <v>0.16004540205855888</v>
      </c>
      <c r="F69">
        <f t="shared" si="0"/>
        <v>26.76746002269719</v>
      </c>
      <c r="G69">
        <f t="shared" si="2"/>
        <v>23.807553954627508</v>
      </c>
      <c r="H69">
        <f t="shared" si="3"/>
        <v>20.009683217576331</v>
      </c>
      <c r="I69">
        <f t="shared" si="7"/>
        <v>226.08014</v>
      </c>
      <c r="J69">
        <f t="shared" si="4"/>
        <v>0</v>
      </c>
      <c r="K69">
        <f t="shared" si="8"/>
        <v>215.05927439844962</v>
      </c>
      <c r="L69">
        <f t="shared" si="5"/>
        <v>-11.020865601550383</v>
      </c>
    </row>
    <row r="70" spans="1:12" x14ac:dyDescent="0.25">
      <c r="A70" s="3">
        <f t="shared" si="6"/>
        <v>53</v>
      </c>
      <c r="B70" s="4">
        <v>840.1</v>
      </c>
      <c r="C70">
        <v>1459.09825</v>
      </c>
      <c r="D70">
        <v>219.97471999999999</v>
      </c>
      <c r="E70">
        <f t="shared" si="1"/>
        <v>0.13007936320906732</v>
      </c>
      <c r="F70">
        <f t="shared" si="0"/>
        <v>26.726146265723859</v>
      </c>
      <c r="G70">
        <f t="shared" si="2"/>
        <v>19.925077962097607</v>
      </c>
      <c r="H70">
        <f t="shared" si="3"/>
        <v>19.757548221648033</v>
      </c>
      <c r="I70">
        <f t="shared" si="7"/>
        <v>219.97471999999999</v>
      </c>
      <c r="J70">
        <f t="shared" si="4"/>
        <v>0</v>
      </c>
      <c r="K70">
        <f t="shared" si="8"/>
        <v>210.20906075526239</v>
      </c>
      <c r="L70">
        <f t="shared" si="5"/>
        <v>-9.7656592447376056</v>
      </c>
    </row>
    <row r="71" spans="1:12" x14ac:dyDescent="0.25">
      <c r="A71" s="3">
        <f t="shared" si="6"/>
        <v>54</v>
      </c>
      <c r="B71" s="4">
        <v>840.1</v>
      </c>
      <c r="C71">
        <v>1504.07879</v>
      </c>
      <c r="D71">
        <v>214.12368000000001</v>
      </c>
      <c r="E71">
        <f t="shared" si="1"/>
        <v>0.12679265774854201</v>
      </c>
      <c r="F71">
        <f t="shared" si="0"/>
        <v>26.726146265723859</v>
      </c>
      <c r="G71">
        <f t="shared" si="2"/>
        <v>20.022491961337863</v>
      </c>
      <c r="H71">
        <f t="shared" si="3"/>
        <v>19.519081386941252</v>
      </c>
      <c r="I71">
        <f t="shared" si="7"/>
        <v>214.12368000000001</v>
      </c>
      <c r="J71">
        <f t="shared" si="4"/>
        <v>0</v>
      </c>
      <c r="K71">
        <f t="shared" si="8"/>
        <v>204.69781201788987</v>
      </c>
      <c r="L71">
        <f t="shared" si="5"/>
        <v>-9.4258679821101339</v>
      </c>
    </row>
    <row r="72" spans="1:12" x14ac:dyDescent="0.25">
      <c r="A72" s="3">
        <f t="shared" si="6"/>
        <v>55</v>
      </c>
      <c r="B72" s="4">
        <v>840.1</v>
      </c>
      <c r="C72">
        <v>1546.21246</v>
      </c>
      <c r="D72">
        <v>208.78144</v>
      </c>
      <c r="E72">
        <f t="shared" si="1"/>
        <v>0.10669719684230253</v>
      </c>
      <c r="F72">
        <f t="shared" si="0"/>
        <v>26.726146265723859</v>
      </c>
      <c r="G72">
        <f t="shared" si="2"/>
        <v>17.338890030881753</v>
      </c>
      <c r="H72">
        <f t="shared" si="3"/>
        <v>19.304019144318669</v>
      </c>
      <c r="I72">
        <f t="shared" si="7"/>
        <v>208.78144</v>
      </c>
      <c r="J72">
        <f t="shared" si="4"/>
        <v>0</v>
      </c>
      <c r="K72">
        <f t="shared" si="8"/>
        <v>199.74944935784634</v>
      </c>
      <c r="L72">
        <f t="shared" si="5"/>
        <v>-9.0319906421536587</v>
      </c>
    </row>
    <row r="73" spans="1:12" x14ac:dyDescent="0.25">
      <c r="A73" s="3">
        <f t="shared" si="6"/>
        <v>56</v>
      </c>
      <c r="B73" s="4">
        <v>835</v>
      </c>
      <c r="C73">
        <v>1584.36051</v>
      </c>
      <c r="D73">
        <v>204.71115</v>
      </c>
      <c r="E73">
        <f t="shared" si="1"/>
        <v>0.13829332140153963</v>
      </c>
      <c r="F73">
        <f t="shared" si="0"/>
        <v>26.691703423018829</v>
      </c>
      <c r="G73">
        <f t="shared" si="2"/>
        <v>22.952820809894327</v>
      </c>
      <c r="H73">
        <f t="shared" si="3"/>
        <v>19.141850927289283</v>
      </c>
      <c r="I73">
        <f t="shared" si="7"/>
        <v>204.71115</v>
      </c>
      <c r="J73">
        <f t="shared" si="4"/>
        <v>0</v>
      </c>
      <c r="K73">
        <f t="shared" si="8"/>
        <v>195.4405538121535</v>
      </c>
      <c r="L73">
        <f t="shared" si="5"/>
        <v>-9.2705961878465075</v>
      </c>
    </row>
    <row r="74" spans="1:12" x14ac:dyDescent="0.25">
      <c r="A74" s="3">
        <f t="shared" si="6"/>
        <v>57</v>
      </c>
      <c r="B74" s="4">
        <v>835</v>
      </c>
      <c r="C74">
        <v>1632.1879100000001</v>
      </c>
      <c r="D74">
        <v>198.09693999999999</v>
      </c>
      <c r="E74">
        <f t="shared" si="1"/>
        <v>0.12950533003451595</v>
      </c>
      <c r="F74">
        <f t="shared" si="0"/>
        <v>26.691703423018829</v>
      </c>
      <c r="G74">
        <f t="shared" si="2"/>
        <v>22.315577727989893</v>
      </c>
      <c r="H74">
        <f t="shared" si="3"/>
        <v>18.881405655601021</v>
      </c>
      <c r="I74">
        <f t="shared" si="7"/>
        <v>198.09693999999999</v>
      </c>
      <c r="J74">
        <f t="shared" si="4"/>
        <v>0</v>
      </c>
      <c r="K74">
        <f t="shared" si="8"/>
        <v>190.20908360433552</v>
      </c>
      <c r="L74">
        <f t="shared" si="5"/>
        <v>-7.8878563956644712</v>
      </c>
    </row>
    <row r="75" spans="1:12" x14ac:dyDescent="0.25">
      <c r="A75" s="3">
        <f t="shared" si="6"/>
        <v>58</v>
      </c>
      <c r="B75" s="4">
        <v>835</v>
      </c>
      <c r="C75">
        <v>1671.47471</v>
      </c>
      <c r="D75">
        <v>193.00908999999999</v>
      </c>
      <c r="E75">
        <f t="shared" si="1"/>
        <v>0.11628873817194019</v>
      </c>
      <c r="F75">
        <f t="shared" si="0"/>
        <v>26.691703423018829</v>
      </c>
      <c r="G75">
        <f t="shared" si="2"/>
        <v>20.644993993610957</v>
      </c>
      <c r="H75">
        <f t="shared" si="3"/>
        <v>18.683624835416584</v>
      </c>
      <c r="I75">
        <f t="shared" si="7"/>
        <v>193.00908999999999</v>
      </c>
      <c r="J75">
        <f t="shared" si="4"/>
        <v>0</v>
      </c>
      <c r="K75">
        <f t="shared" si="8"/>
        <v>186.10037805340414</v>
      </c>
      <c r="L75">
        <f t="shared" si="5"/>
        <v>-6.9087119465958438</v>
      </c>
    </row>
    <row r="76" spans="1:12" x14ac:dyDescent="0.25">
      <c r="A76" s="3">
        <f t="shared" si="6"/>
        <v>59</v>
      </c>
      <c r="B76" s="4">
        <v>831</v>
      </c>
      <c r="C76">
        <v>1713.03901</v>
      </c>
      <c r="D76">
        <v>188.17563000000001</v>
      </c>
      <c r="E76">
        <f t="shared" si="1"/>
        <v>0.12303038170581455</v>
      </c>
      <c r="F76">
        <f t="shared" si="0"/>
        <v>26.664752277681291</v>
      </c>
      <c r="G76">
        <f t="shared" si="2"/>
        <v>22.466127447136795</v>
      </c>
      <c r="H76">
        <f t="shared" si="3"/>
        <v>18.497769990799881</v>
      </c>
      <c r="I76">
        <f t="shared" si="7"/>
        <v>188.17563000000001</v>
      </c>
      <c r="J76">
        <f t="shared" si="4"/>
        <v>0</v>
      </c>
      <c r="K76">
        <f t="shared" si="8"/>
        <v>181.90599310534679</v>
      </c>
      <c r="L76">
        <f t="shared" si="5"/>
        <v>-6.2696368946532175</v>
      </c>
    </row>
    <row r="77" spans="1:12" x14ac:dyDescent="0.25">
      <c r="A77" s="3">
        <f t="shared" si="6"/>
        <v>60</v>
      </c>
      <c r="B77" s="4">
        <v>831</v>
      </c>
      <c r="C77">
        <v>1752.32581</v>
      </c>
      <c r="D77">
        <v>183.34216000000001</v>
      </c>
      <c r="E77">
        <f t="shared" si="1"/>
        <v>0.1224091642128375</v>
      </c>
      <c r="F77">
        <f t="shared" si="0"/>
        <v>26.664752277681291</v>
      </c>
      <c r="G77">
        <f t="shared" si="2"/>
        <v>23.035015700864314</v>
      </c>
      <c r="H77">
        <f t="shared" si="3"/>
        <v>18.313877144489524</v>
      </c>
      <c r="I77">
        <f t="shared" si="7"/>
        <v>183.34216000000001</v>
      </c>
      <c r="J77">
        <f t="shared" si="4"/>
        <v>0</v>
      </c>
      <c r="K77">
        <f t="shared" si="8"/>
        <v>178.07920497731823</v>
      </c>
      <c r="L77">
        <f t="shared" si="5"/>
        <v>-5.2629550226817798</v>
      </c>
    </row>
    <row r="78" spans="1:12" x14ac:dyDescent="0.25">
      <c r="A78" s="3">
        <f t="shared" si="6"/>
        <v>61</v>
      </c>
      <c r="B78" s="4">
        <v>831</v>
      </c>
      <c r="C78">
        <v>1793.8901000000001</v>
      </c>
      <c r="D78">
        <v>178.25431</v>
      </c>
      <c r="E78">
        <f t="shared" si="1"/>
        <v>9.7129061160491817E-2</v>
      </c>
      <c r="F78">
        <f t="shared" si="0"/>
        <v>26.664752277681291</v>
      </c>
      <c r="G78">
        <f t="shared" si="2"/>
        <v>18.884593408071328</v>
      </c>
      <c r="H78">
        <f t="shared" si="3"/>
        <v>18.12240231045952</v>
      </c>
      <c r="I78">
        <f t="shared" si="7"/>
        <v>178.25431</v>
      </c>
      <c r="J78">
        <f t="shared" si="4"/>
        <v>0</v>
      </c>
      <c r="K78">
        <f t="shared" si="8"/>
        <v>174.16858408763733</v>
      </c>
      <c r="L78">
        <f t="shared" si="5"/>
        <v>-4.0857259123626761</v>
      </c>
    </row>
    <row r="79" spans="1:12" x14ac:dyDescent="0.25">
      <c r="A79" s="3">
        <f t="shared" si="6"/>
        <v>62</v>
      </c>
      <c r="B79" s="4">
        <v>829</v>
      </c>
      <c r="C79">
        <v>1833.1768999999999</v>
      </c>
      <c r="D79">
        <v>174.43842000000001</v>
      </c>
      <c r="E79">
        <f t="shared" si="1"/>
        <v>0.12679289508841707</v>
      </c>
      <c r="F79">
        <f t="shared" si="0"/>
        <v>26.651297494596172</v>
      </c>
      <c r="G79">
        <f t="shared" si="2"/>
        <v>25.26879894371417</v>
      </c>
      <c r="H79">
        <f t="shared" si="3"/>
        <v>17.980192081828154</v>
      </c>
      <c r="I79">
        <f t="shared" si="7"/>
        <v>174.43842000000001</v>
      </c>
      <c r="J79">
        <f t="shared" si="4"/>
        <v>0</v>
      </c>
      <c r="K79">
        <f t="shared" si="8"/>
        <v>170.60433008666945</v>
      </c>
      <c r="L79">
        <f t="shared" si="5"/>
        <v>-3.8340899133305584</v>
      </c>
    </row>
    <row r="80" spans="1:12" x14ac:dyDescent="0.25">
      <c r="A80" s="3">
        <f t="shared" si="6"/>
        <v>63</v>
      </c>
      <c r="B80" s="4">
        <v>829</v>
      </c>
      <c r="C80">
        <v>1875.3105700000001</v>
      </c>
      <c r="D80">
        <v>169.09617</v>
      </c>
      <c r="E80">
        <f t="shared" si="1"/>
        <v>0.11914491333638116</v>
      </c>
      <c r="F80">
        <f t="shared" si="0"/>
        <v>26.651297494596172</v>
      </c>
      <c r="G80">
        <f t="shared" si="2"/>
        <v>24.624930689871594</v>
      </c>
      <c r="H80">
        <f t="shared" si="3"/>
        <v>17.783085944863007</v>
      </c>
      <c r="I80">
        <f t="shared" si="7"/>
        <v>169.09617</v>
      </c>
      <c r="J80">
        <f t="shared" si="4"/>
        <v>0</v>
      </c>
      <c r="K80">
        <f t="shared" si="8"/>
        <v>166.9005434686847</v>
      </c>
      <c r="L80">
        <f t="shared" si="5"/>
        <v>-2.1956265313152983</v>
      </c>
    </row>
    <row r="81" spans="1:12" x14ac:dyDescent="0.25">
      <c r="A81" s="3">
        <f t="shared" si="6"/>
        <v>64</v>
      </c>
      <c r="B81" s="4">
        <v>829</v>
      </c>
      <c r="C81">
        <v>1918.01361</v>
      </c>
      <c r="D81">
        <v>164.00832</v>
      </c>
      <c r="E81">
        <f t="shared" si="1"/>
        <v>8.6129066319522912E-2</v>
      </c>
      <c r="F81">
        <f t="shared" ref="F81:F104" si="9">22.05525+0.000976463*(B81+273.15)+0.00000347809*(B81+273.15)^2 -0.000000000526671*(B81+273.15)^3</f>
        <v>26.651297494596172</v>
      </c>
      <c r="G81">
        <f t="shared" si="2"/>
        <v>18.452741308726697</v>
      </c>
      <c r="H81">
        <f t="shared" si="3"/>
        <v>17.597499253998031</v>
      </c>
      <c r="I81">
        <f t="shared" si="7"/>
        <v>164.00832</v>
      </c>
      <c r="J81">
        <f t="shared" si="4"/>
        <v>0</v>
      </c>
      <c r="K81">
        <f t="shared" si="8"/>
        <v>163.28229796816697</v>
      </c>
      <c r="L81">
        <f t="shared" si="5"/>
        <v>-0.72602203183302549</v>
      </c>
    </row>
    <row r="82" spans="1:12" x14ac:dyDescent="0.25">
      <c r="A82" s="3">
        <f t="shared" si="6"/>
        <v>65</v>
      </c>
      <c r="B82" s="4">
        <v>829</v>
      </c>
      <c r="C82">
        <v>1965.2716399999999</v>
      </c>
      <c r="D82">
        <v>159.93803</v>
      </c>
      <c r="E82">
        <f t="shared" ref="E82:E104" si="10">(D82-D83)/(C83-C82)</f>
        <v>9.7377979458771052E-2</v>
      </c>
      <c r="F82">
        <f t="shared" si="9"/>
        <v>26.651297494596172</v>
      </c>
      <c r="G82">
        <f t="shared" ref="G82:G104" si="11">-$B$5*$B$7/0.05584*F82*(-E82)/($B$10*(D82-$B$6))</f>
        <v>21.492074740014399</v>
      </c>
      <c r="H82">
        <f t="shared" ref="H82:H104" si="12">EXP(2.53325866606827+0.00201774805357628*D82+1.32744918363491E-07*D82^2)</f>
        <v>17.450511365437237</v>
      </c>
      <c r="I82">
        <f t="shared" si="7"/>
        <v>159.93803</v>
      </c>
      <c r="J82">
        <f t="shared" ref="J82:J104" si="13">I82-D82</f>
        <v>0</v>
      </c>
      <c r="K82">
        <f t="shared" si="8"/>
        <v>159.42092983272127</v>
      </c>
      <c r="L82">
        <f t="shared" ref="L82:L104" si="14">K82-D82</f>
        <v>-0.51710016727872699</v>
      </c>
    </row>
    <row r="83" spans="1:12" x14ac:dyDescent="0.25">
      <c r="A83" s="3">
        <f t="shared" ref="A83:A146" si="15">A82+1</f>
        <v>66</v>
      </c>
      <c r="B83" s="4">
        <v>822.9</v>
      </c>
      <c r="C83">
        <v>2009.68281</v>
      </c>
      <c r="D83">
        <v>155.61336</v>
      </c>
      <c r="E83">
        <f t="shared" si="10"/>
        <v>0.10745671516098182</v>
      </c>
      <c r="F83">
        <f t="shared" si="9"/>
        <v>26.610346322173278</v>
      </c>
      <c r="G83">
        <f t="shared" si="11"/>
        <v>24.464146970689825</v>
      </c>
      <c r="H83">
        <f t="shared" si="12"/>
        <v>17.295765577775249</v>
      </c>
      <c r="I83">
        <f t="shared" ref="I83:I104" si="16">I82-($B$10*G82*(I82-$B$6))/($B$5*$B$7/0.05584*F82)*(C83-C82)</f>
        <v>155.61336</v>
      </c>
      <c r="J83">
        <f t="shared" si="13"/>
        <v>0</v>
      </c>
      <c r="K83">
        <f t="shared" ref="K83:K104" si="17">K82-($B$10*H82*(K82-$B$6))/($B$5*$B$7/0.05584*F82)*(C83-C82)</f>
        <v>155.92296596488825</v>
      </c>
      <c r="L83">
        <f t="shared" si="14"/>
        <v>0.30960596488824876</v>
      </c>
    </row>
    <row r="84" spans="1:12" x14ac:dyDescent="0.25">
      <c r="A84" s="3">
        <f t="shared" si="15"/>
        <v>67</v>
      </c>
      <c r="B84" s="4">
        <v>822.9</v>
      </c>
      <c r="C84">
        <v>2054.6633400000001</v>
      </c>
      <c r="D84">
        <v>150.7799</v>
      </c>
      <c r="E84">
        <f t="shared" si="10"/>
        <v>8.6876596691347174E-2</v>
      </c>
      <c r="F84">
        <f t="shared" si="9"/>
        <v>26.610346322173278</v>
      </c>
      <c r="G84">
        <f t="shared" si="11"/>
        <v>20.538828698896456</v>
      </c>
      <c r="H84">
        <f t="shared" si="12"/>
        <v>17.124538168891476</v>
      </c>
      <c r="I84">
        <f t="shared" si="16"/>
        <v>150.7799</v>
      </c>
      <c r="J84">
        <f t="shared" si="13"/>
        <v>0</v>
      </c>
      <c r="K84">
        <f t="shared" si="17"/>
        <v>152.49768598875622</v>
      </c>
      <c r="L84">
        <f t="shared" si="14"/>
        <v>1.7177859887562192</v>
      </c>
    </row>
    <row r="85" spans="1:12" x14ac:dyDescent="0.25">
      <c r="A85" s="3">
        <f t="shared" si="15"/>
        <v>68</v>
      </c>
      <c r="B85" s="4">
        <v>822.9</v>
      </c>
      <c r="C85">
        <v>2095.6582699999999</v>
      </c>
      <c r="D85">
        <v>147.2184</v>
      </c>
      <c r="E85">
        <f t="shared" si="10"/>
        <v>7.0919737779319869E-2</v>
      </c>
      <c r="F85">
        <f t="shared" si="9"/>
        <v>26.610346322173278</v>
      </c>
      <c r="G85">
        <f t="shared" si="11"/>
        <v>17.254987363881519</v>
      </c>
      <c r="H85">
        <f t="shared" si="12"/>
        <v>16.999523612843387</v>
      </c>
      <c r="I85">
        <f t="shared" si="16"/>
        <v>147.2184</v>
      </c>
      <c r="J85">
        <f t="shared" si="13"/>
        <v>0</v>
      </c>
      <c r="K85">
        <f t="shared" si="17"/>
        <v>149.48768109760491</v>
      </c>
      <c r="L85">
        <f t="shared" si="14"/>
        <v>2.2692810976049032</v>
      </c>
    </row>
    <row r="86" spans="1:12" x14ac:dyDescent="0.25">
      <c r="A86" s="3">
        <f t="shared" si="15"/>
        <v>69</v>
      </c>
      <c r="B86" s="4">
        <v>799.7</v>
      </c>
      <c r="C86">
        <v>2131.52882</v>
      </c>
      <c r="D86">
        <v>144.67447000000001</v>
      </c>
      <c r="E86">
        <f t="shared" si="10"/>
        <v>8.837680405874776E-2</v>
      </c>
      <c r="F86">
        <f t="shared" si="9"/>
        <v>26.455790799071021</v>
      </c>
      <c r="G86">
        <f t="shared" si="11"/>
        <v>21.831879157085357</v>
      </c>
      <c r="H86">
        <f t="shared" si="12"/>
        <v>16.910821469984853</v>
      </c>
      <c r="I86">
        <f t="shared" si="16"/>
        <v>144.67447000000001</v>
      </c>
      <c r="J86">
        <f t="shared" si="13"/>
        <v>0</v>
      </c>
      <c r="K86">
        <f t="shared" si="17"/>
        <v>146.9348796021271</v>
      </c>
      <c r="L86">
        <f t="shared" si="14"/>
        <v>2.2604096021270834</v>
      </c>
    </row>
    <row r="87" spans="1:12" x14ac:dyDescent="0.25">
      <c r="A87" s="3">
        <f t="shared" si="15"/>
        <v>70</v>
      </c>
      <c r="B87" s="4">
        <v>799.7</v>
      </c>
      <c r="C87">
        <v>2183.3418499999998</v>
      </c>
      <c r="D87">
        <v>140.09540000000001</v>
      </c>
      <c r="E87">
        <f t="shared" si="10"/>
        <v>6.4536776751851155E-2</v>
      </c>
      <c r="F87">
        <f t="shared" si="9"/>
        <v>26.455790799071021</v>
      </c>
      <c r="G87">
        <f t="shared" si="11"/>
        <v>16.576912449952744</v>
      </c>
      <c r="H87">
        <f t="shared" si="12"/>
        <v>16.752395018415335</v>
      </c>
      <c r="I87">
        <f t="shared" si="16"/>
        <v>140.09540000000001</v>
      </c>
      <c r="J87">
        <f t="shared" si="13"/>
        <v>0</v>
      </c>
      <c r="K87">
        <f t="shared" si="17"/>
        <v>143.32096979615082</v>
      </c>
      <c r="L87">
        <f t="shared" si="14"/>
        <v>3.2255697961508076</v>
      </c>
    </row>
    <row r="88" spans="1:12" x14ac:dyDescent="0.25">
      <c r="A88" s="3">
        <f t="shared" si="15"/>
        <v>71</v>
      </c>
      <c r="B88" s="4">
        <v>799.7</v>
      </c>
      <c r="C88">
        <v>2234.5855000000001</v>
      </c>
      <c r="D88">
        <v>136.78829999999999</v>
      </c>
      <c r="E88">
        <f t="shared" si="10"/>
        <v>7.4465811861567741E-2</v>
      </c>
      <c r="F88">
        <f t="shared" si="9"/>
        <v>26.455790799071021</v>
      </c>
      <c r="G88">
        <f t="shared" si="11"/>
        <v>19.693137641235246</v>
      </c>
      <c r="H88">
        <f t="shared" si="12"/>
        <v>16.638957571580825</v>
      </c>
      <c r="I88">
        <f t="shared" si="16"/>
        <v>136.78829999999999</v>
      </c>
      <c r="J88">
        <f t="shared" si="13"/>
        <v>0</v>
      </c>
      <c r="K88">
        <f t="shared" si="17"/>
        <v>139.8851977445438</v>
      </c>
      <c r="L88">
        <f t="shared" si="14"/>
        <v>3.0968977445438099</v>
      </c>
    </row>
    <row r="89" spans="1:12" x14ac:dyDescent="0.25">
      <c r="A89" s="3">
        <f t="shared" si="15"/>
        <v>72</v>
      </c>
      <c r="B89" s="4">
        <v>793.6</v>
      </c>
      <c r="C89">
        <v>2275.5804199999998</v>
      </c>
      <c r="D89">
        <v>133.73558</v>
      </c>
      <c r="E89">
        <f t="shared" si="10"/>
        <v>7.5514390160279291E-2</v>
      </c>
      <c r="F89">
        <f t="shared" si="9"/>
        <v>26.415470416614852</v>
      </c>
      <c r="G89">
        <f t="shared" si="11"/>
        <v>20.49981703449421</v>
      </c>
      <c r="H89">
        <f t="shared" si="12"/>
        <v>16.534970170863133</v>
      </c>
      <c r="I89">
        <f t="shared" si="16"/>
        <v>133.73558</v>
      </c>
      <c r="J89">
        <f t="shared" si="13"/>
        <v>0</v>
      </c>
      <c r="K89">
        <f t="shared" si="17"/>
        <v>137.2344652968047</v>
      </c>
      <c r="L89">
        <f t="shared" si="14"/>
        <v>3.4988852968047013</v>
      </c>
    </row>
    <row r="90" spans="1:12" x14ac:dyDescent="0.25">
      <c r="A90" s="3">
        <f t="shared" si="15"/>
        <v>73</v>
      </c>
      <c r="B90" s="4">
        <v>793.6</v>
      </c>
      <c r="C90">
        <v>2316.00596</v>
      </c>
      <c r="D90">
        <v>130.68287000000001</v>
      </c>
      <c r="E90">
        <f t="shared" si="10"/>
        <v>6.2343259099753953E-2</v>
      </c>
      <c r="F90">
        <f t="shared" si="9"/>
        <v>26.415470416614852</v>
      </c>
      <c r="G90">
        <f t="shared" si="11"/>
        <v>17.41313006855906</v>
      </c>
      <c r="H90">
        <f t="shared" si="12"/>
        <v>16.431673644610015</v>
      </c>
      <c r="I90">
        <f t="shared" si="16"/>
        <v>130.68287000000001</v>
      </c>
      <c r="J90">
        <f t="shared" si="13"/>
        <v>0</v>
      </c>
      <c r="K90">
        <f t="shared" si="17"/>
        <v>134.69294520857807</v>
      </c>
      <c r="L90">
        <f t="shared" si="14"/>
        <v>4.0100752085780584</v>
      </c>
    </row>
    <row r="91" spans="1:12" x14ac:dyDescent="0.25">
      <c r="A91" s="3">
        <f t="shared" si="15"/>
        <v>74</v>
      </c>
      <c r="B91" s="4">
        <v>793.6</v>
      </c>
      <c r="C91">
        <v>2364.9721199999999</v>
      </c>
      <c r="D91">
        <v>127.63016</v>
      </c>
      <c r="E91">
        <f t="shared" si="10"/>
        <v>6.2211792032732437E-2</v>
      </c>
      <c r="F91">
        <f t="shared" si="9"/>
        <v>26.415470416614852</v>
      </c>
      <c r="G91">
        <f t="shared" si="11"/>
        <v>17.893267160996558</v>
      </c>
      <c r="H91">
        <f t="shared" si="12"/>
        <v>16.329062827643707</v>
      </c>
      <c r="I91">
        <f t="shared" si="16"/>
        <v>127.63016</v>
      </c>
      <c r="J91">
        <f t="shared" si="13"/>
        <v>0</v>
      </c>
      <c r="K91">
        <f t="shared" si="17"/>
        <v>131.70299053637717</v>
      </c>
      <c r="L91">
        <f t="shared" si="14"/>
        <v>4.0728305363771682</v>
      </c>
    </row>
    <row r="92" spans="1:12" x14ac:dyDescent="0.25">
      <c r="A92" s="3">
        <f t="shared" si="15"/>
        <v>75</v>
      </c>
      <c r="B92" s="4">
        <v>790.6</v>
      </c>
      <c r="C92">
        <v>2409.9526599999999</v>
      </c>
      <c r="D92">
        <v>124.83184</v>
      </c>
      <c r="E92">
        <f t="shared" si="10"/>
        <v>6.3076717087376527E-2</v>
      </c>
      <c r="F92">
        <f t="shared" si="9"/>
        <v>26.39568961403668</v>
      </c>
      <c r="G92">
        <f t="shared" si="11"/>
        <v>18.636596851760309</v>
      </c>
      <c r="H92">
        <f t="shared" si="12"/>
        <v>16.235601115324823</v>
      </c>
      <c r="I92">
        <f t="shared" si="16"/>
        <v>124.83184</v>
      </c>
      <c r="J92">
        <f t="shared" si="13"/>
        <v>0</v>
      </c>
      <c r="K92">
        <f t="shared" si="17"/>
        <v>129.04795354908407</v>
      </c>
      <c r="L92">
        <f t="shared" si="14"/>
        <v>4.2161135490840707</v>
      </c>
    </row>
    <row r="93" spans="1:12" x14ac:dyDescent="0.25">
      <c r="A93" s="3">
        <f t="shared" si="15"/>
        <v>76</v>
      </c>
      <c r="B93" s="4">
        <v>790.6</v>
      </c>
      <c r="C93">
        <v>2458.34944</v>
      </c>
      <c r="D93">
        <v>121.77912999999999</v>
      </c>
      <c r="E93">
        <f t="shared" si="10"/>
        <v>5.5159794341975744E-2</v>
      </c>
      <c r="F93">
        <f t="shared" si="9"/>
        <v>26.39568961403668</v>
      </c>
      <c r="G93">
        <f t="shared" si="11"/>
        <v>16.811541193120043</v>
      </c>
      <c r="H93">
        <f t="shared" si="12"/>
        <v>16.134291221192456</v>
      </c>
      <c r="I93">
        <f t="shared" si="16"/>
        <v>121.77912999999999</v>
      </c>
      <c r="J93">
        <f t="shared" si="13"/>
        <v>0</v>
      </c>
      <c r="K93">
        <f t="shared" si="17"/>
        <v>126.27621808489786</v>
      </c>
      <c r="L93">
        <f t="shared" si="14"/>
        <v>4.497088084897868</v>
      </c>
    </row>
    <row r="94" spans="1:12" x14ac:dyDescent="0.25">
      <c r="A94" s="3">
        <f t="shared" si="15"/>
        <v>77</v>
      </c>
      <c r="B94" s="4">
        <v>790.6</v>
      </c>
      <c r="C94">
        <v>2504.4687199999998</v>
      </c>
      <c r="D94">
        <v>119.23520000000001</v>
      </c>
      <c r="E94">
        <f t="shared" si="10"/>
        <v>6.6191608760672566E-2</v>
      </c>
      <c r="F94">
        <f t="shared" si="9"/>
        <v>26.39568961403668</v>
      </c>
      <c r="G94">
        <f t="shared" si="11"/>
        <v>20.718408153564077</v>
      </c>
      <c r="H94">
        <f t="shared" si="12"/>
        <v>16.050379556239797</v>
      </c>
      <c r="I94">
        <f t="shared" si="16"/>
        <v>119.23520000000001</v>
      </c>
      <c r="J94">
        <f t="shared" si="13"/>
        <v>0</v>
      </c>
      <c r="K94">
        <f t="shared" si="17"/>
        <v>123.72132176329646</v>
      </c>
      <c r="L94">
        <f t="shared" si="14"/>
        <v>4.4861217632964525</v>
      </c>
    </row>
    <row r="95" spans="1:12" x14ac:dyDescent="0.25">
      <c r="A95" s="3">
        <f t="shared" si="15"/>
        <v>78</v>
      </c>
      <c r="B95" s="4">
        <v>785.6</v>
      </c>
      <c r="C95">
        <v>2550.5880099999999</v>
      </c>
      <c r="D95">
        <v>116.18249</v>
      </c>
      <c r="E95">
        <f t="shared" si="10"/>
        <v>6.7867571176335517E-2</v>
      </c>
      <c r="F95">
        <f t="shared" si="9"/>
        <v>26.362793545920251</v>
      </c>
      <c r="G95">
        <f t="shared" si="11"/>
        <v>21.926831518617778</v>
      </c>
      <c r="H95">
        <f t="shared" si="12"/>
        <v>15.950297790056426</v>
      </c>
      <c r="I95">
        <f t="shared" si="16"/>
        <v>116.18249</v>
      </c>
      <c r="J95">
        <f t="shared" si="13"/>
        <v>0</v>
      </c>
      <c r="K95">
        <f t="shared" si="17"/>
        <v>121.24382967263163</v>
      </c>
      <c r="L95">
        <f t="shared" si="14"/>
        <v>5.0613396726316324</v>
      </c>
    </row>
    <row r="96" spans="1:12" x14ac:dyDescent="0.25">
      <c r="A96" s="3">
        <f t="shared" si="15"/>
        <v>79</v>
      </c>
      <c r="B96" s="4">
        <v>785.6</v>
      </c>
      <c r="C96">
        <v>2595.56855</v>
      </c>
      <c r="D96">
        <v>113.12976999999999</v>
      </c>
      <c r="E96">
        <f t="shared" si="10"/>
        <v>5.957233958050779E-2</v>
      </c>
      <c r="F96">
        <f t="shared" si="9"/>
        <v>26.362793545920251</v>
      </c>
      <c r="G96">
        <f t="shared" si="11"/>
        <v>19.913474393150114</v>
      </c>
      <c r="H96">
        <f t="shared" si="12"/>
        <v>15.850878973562807</v>
      </c>
      <c r="I96">
        <f t="shared" si="16"/>
        <v>113.12976999999999</v>
      </c>
      <c r="J96">
        <f t="shared" si="13"/>
        <v>0</v>
      </c>
      <c r="K96">
        <f t="shared" si="17"/>
        <v>118.89991749028445</v>
      </c>
      <c r="L96">
        <f t="shared" si="14"/>
        <v>5.7701474902844581</v>
      </c>
    </row>
    <row r="97" spans="1:12" x14ac:dyDescent="0.25">
      <c r="A97" s="3">
        <f t="shared" si="15"/>
        <v>80</v>
      </c>
      <c r="B97" s="4">
        <v>785.6</v>
      </c>
      <c r="C97">
        <v>2638.2715899999998</v>
      </c>
      <c r="D97">
        <v>110.58584999999999</v>
      </c>
      <c r="E97">
        <f t="shared" si="10"/>
        <v>5.2909925747144343E-2</v>
      </c>
      <c r="F97">
        <f t="shared" si="9"/>
        <v>26.362793545920251</v>
      </c>
      <c r="G97">
        <f t="shared" si="11"/>
        <v>18.212107452587812</v>
      </c>
      <c r="H97">
        <f t="shared" si="12"/>
        <v>15.768533723912908</v>
      </c>
      <c r="I97">
        <f t="shared" si="16"/>
        <v>110.58584999999999</v>
      </c>
      <c r="J97">
        <f t="shared" si="13"/>
        <v>0</v>
      </c>
      <c r="K97">
        <f t="shared" si="17"/>
        <v>116.74240989283885</v>
      </c>
      <c r="L97">
        <f t="shared" si="14"/>
        <v>6.1565598928388567</v>
      </c>
    </row>
    <row r="98" spans="1:12" x14ac:dyDescent="0.25">
      <c r="A98" s="3">
        <f t="shared" si="15"/>
        <v>81</v>
      </c>
      <c r="B98" s="4">
        <v>776.6</v>
      </c>
      <c r="C98">
        <v>2681.5439999999999</v>
      </c>
      <c r="D98">
        <v>108.29631000000001</v>
      </c>
      <c r="E98">
        <f t="shared" si="10"/>
        <v>4.4188305528551179E-2</v>
      </c>
      <c r="F98">
        <f t="shared" si="9"/>
        <v>26.303808350408627</v>
      </c>
      <c r="G98">
        <f t="shared" si="11"/>
        <v>15.593148276691949</v>
      </c>
      <c r="H98">
        <f t="shared" si="12"/>
        <v>15.694811487495059</v>
      </c>
      <c r="I98">
        <f t="shared" si="16"/>
        <v>108.29631000000001</v>
      </c>
      <c r="J98">
        <f t="shared" si="13"/>
        <v>0</v>
      </c>
      <c r="K98">
        <f t="shared" si="17"/>
        <v>114.61746575043648</v>
      </c>
      <c r="L98">
        <f t="shared" si="14"/>
        <v>6.3211557504364748</v>
      </c>
    </row>
    <row r="99" spans="1:12" x14ac:dyDescent="0.25">
      <c r="A99" s="3">
        <f t="shared" si="15"/>
        <v>82</v>
      </c>
      <c r="B99" s="4">
        <v>776.6</v>
      </c>
      <c r="C99">
        <v>2733.3570300000001</v>
      </c>
      <c r="D99">
        <v>106.00678000000001</v>
      </c>
      <c r="E99">
        <f t="shared" si="10"/>
        <v>4.418850705865051E-2</v>
      </c>
      <c r="F99">
        <f t="shared" si="9"/>
        <v>26.303808350408627</v>
      </c>
      <c r="G99">
        <f t="shared" si="11"/>
        <v>16.033937362018758</v>
      </c>
      <c r="H99">
        <f t="shared" si="12"/>
        <v>15.621455982728968</v>
      </c>
      <c r="I99">
        <f t="shared" si="16"/>
        <v>106.00678000000001</v>
      </c>
      <c r="J99">
        <f t="shared" si="13"/>
        <v>0</v>
      </c>
      <c r="K99">
        <f t="shared" si="17"/>
        <v>112.13812893427092</v>
      </c>
      <c r="L99">
        <f t="shared" si="14"/>
        <v>6.1313489342709175</v>
      </c>
    </row>
    <row r="100" spans="1:12" x14ac:dyDescent="0.25">
      <c r="A100" s="3">
        <f t="shared" si="15"/>
        <v>83</v>
      </c>
      <c r="B100" s="4">
        <v>776.6</v>
      </c>
      <c r="C100">
        <v>2785.1700500000002</v>
      </c>
      <c r="D100">
        <v>103.71724</v>
      </c>
      <c r="E100">
        <f t="shared" si="10"/>
        <v>4.0617534552393426E-2</v>
      </c>
      <c r="F100">
        <f t="shared" si="9"/>
        <v>26.303808350408627</v>
      </c>
      <c r="G100">
        <f t="shared" si="11"/>
        <v>15.166868572676769</v>
      </c>
      <c r="H100">
        <f t="shared" si="12"/>
        <v>15.54846465255995</v>
      </c>
      <c r="I100">
        <f t="shared" si="16"/>
        <v>103.71724</v>
      </c>
      <c r="J100">
        <f t="shared" si="13"/>
        <v>0</v>
      </c>
      <c r="K100">
        <f t="shared" si="17"/>
        <v>109.73865286413772</v>
      </c>
      <c r="L100">
        <f t="shared" si="14"/>
        <v>6.0214128641377158</v>
      </c>
    </row>
    <row r="101" spans="1:12" x14ac:dyDescent="0.25">
      <c r="A101" s="3">
        <f t="shared" si="15"/>
        <v>84</v>
      </c>
      <c r="B101" s="4">
        <v>776.6</v>
      </c>
      <c r="C101">
        <v>2841.5380700000001</v>
      </c>
      <c r="D101">
        <v>101.42771</v>
      </c>
      <c r="E101">
        <f t="shared" si="10"/>
        <v>2.5677730711673102E-2</v>
      </c>
      <c r="F101">
        <f t="shared" si="9"/>
        <v>26.303808350408627</v>
      </c>
      <c r="G101">
        <f t="shared" si="11"/>
        <v>9.8754755064683231</v>
      </c>
      <c r="H101">
        <f t="shared" si="12"/>
        <v>15.475836228815632</v>
      </c>
      <c r="I101">
        <f t="shared" si="16"/>
        <v>101.42771</v>
      </c>
      <c r="J101">
        <f t="shared" si="13"/>
        <v>0</v>
      </c>
      <c r="K101">
        <f t="shared" si="17"/>
        <v>107.21197647011124</v>
      </c>
      <c r="L101">
        <f t="shared" si="14"/>
        <v>5.7842664701112341</v>
      </c>
    </row>
    <row r="102" spans="1:12" x14ac:dyDescent="0.25">
      <c r="A102" s="3">
        <f t="shared" si="15"/>
        <v>85</v>
      </c>
      <c r="B102" s="4">
        <v>775.6</v>
      </c>
      <c r="C102">
        <v>2891.0736000000002</v>
      </c>
      <c r="D102">
        <v>100.15575</v>
      </c>
      <c r="E102">
        <f t="shared" si="10"/>
        <v>3.7681426838994329E-2</v>
      </c>
      <c r="F102">
        <f t="shared" si="9"/>
        <v>26.297272592376078</v>
      </c>
      <c r="G102">
        <f t="shared" si="11"/>
        <v>14.733618692416016</v>
      </c>
      <c r="H102">
        <f t="shared" si="12"/>
        <v>15.435643114819593</v>
      </c>
      <c r="I102">
        <f t="shared" si="16"/>
        <v>100.15575</v>
      </c>
      <c r="J102">
        <f t="shared" si="13"/>
        <v>0</v>
      </c>
      <c r="K102">
        <f t="shared" si="17"/>
        <v>105.06783317996782</v>
      </c>
      <c r="L102">
        <f t="shared" si="14"/>
        <v>4.9120831799678228</v>
      </c>
    </row>
    <row r="103" spans="1:12" x14ac:dyDescent="0.25">
      <c r="A103" s="3">
        <f t="shared" si="15"/>
        <v>86</v>
      </c>
      <c r="B103" s="4">
        <v>775.6</v>
      </c>
      <c r="C103">
        <v>2938.3316300000001</v>
      </c>
      <c r="D103">
        <v>98.375</v>
      </c>
      <c r="E103">
        <f t="shared" si="10"/>
        <v>2.3030722658474397E-2</v>
      </c>
      <c r="F103">
        <f t="shared" si="9"/>
        <v>26.297272592376078</v>
      </c>
      <c r="G103">
        <f t="shared" si="11"/>
        <v>9.2236698823098191</v>
      </c>
      <c r="H103">
        <f t="shared" si="12"/>
        <v>15.379558975227091</v>
      </c>
      <c r="I103">
        <f t="shared" si="16"/>
        <v>98.375</v>
      </c>
      <c r="J103">
        <f t="shared" si="13"/>
        <v>0</v>
      </c>
      <c r="K103">
        <f t="shared" si="17"/>
        <v>103.0803012323038</v>
      </c>
      <c r="L103">
        <f t="shared" si="14"/>
        <v>4.7053012323037962</v>
      </c>
    </row>
    <row r="104" spans="1:12" x14ac:dyDescent="0.25">
      <c r="A104" s="3">
        <f t="shared" si="15"/>
        <v>87</v>
      </c>
      <c r="B104" s="4">
        <v>775.6</v>
      </c>
      <c r="C104">
        <v>2993.5608999999999</v>
      </c>
      <c r="D104">
        <v>97.103030000000004</v>
      </c>
      <c r="E104">
        <f t="shared" si="10"/>
        <v>-3.2437299004005563E-2</v>
      </c>
      <c r="F104">
        <f t="shared" si="9"/>
        <v>26.297272592376078</v>
      </c>
      <c r="G104">
        <f t="shared" si="11"/>
        <v>-13.220122164424119</v>
      </c>
      <c r="H104">
        <f t="shared" si="12"/>
        <v>15.339631407783649</v>
      </c>
      <c r="I104">
        <f t="shared" si="16"/>
        <v>97.103030000000004</v>
      </c>
      <c r="J104">
        <f t="shared" si="13"/>
        <v>0</v>
      </c>
      <c r="K104">
        <f t="shared" si="17"/>
        <v>100.82341137355037</v>
      </c>
      <c r="L104">
        <f t="shared" si="14"/>
        <v>3.7203813735503672</v>
      </c>
    </row>
    <row r="105" spans="1:12" x14ac:dyDescent="0.25">
      <c r="A105" s="3">
        <f t="shared" si="15"/>
        <v>88</v>
      </c>
      <c r="B105" s="4">
        <v>770.6</v>
      </c>
    </row>
    <row r="106" spans="1:12" x14ac:dyDescent="0.25">
      <c r="A106" s="3">
        <f t="shared" si="15"/>
        <v>89</v>
      </c>
      <c r="B106" s="4">
        <v>770.6</v>
      </c>
    </row>
    <row r="107" spans="1:12" x14ac:dyDescent="0.25">
      <c r="A107" s="3">
        <f t="shared" si="15"/>
        <v>90</v>
      </c>
      <c r="B107" s="4">
        <v>770.6</v>
      </c>
    </row>
    <row r="108" spans="1:12" x14ac:dyDescent="0.25">
      <c r="A108" s="3">
        <f t="shared" si="15"/>
        <v>91</v>
      </c>
      <c r="B108" s="4">
        <v>766.6</v>
      </c>
    </row>
    <row r="109" spans="1:12" x14ac:dyDescent="0.25">
      <c r="A109" s="3">
        <f t="shared" si="15"/>
        <v>92</v>
      </c>
      <c r="B109" s="4">
        <v>766.6</v>
      </c>
    </row>
    <row r="110" spans="1:12" x14ac:dyDescent="0.25">
      <c r="A110" s="3">
        <f t="shared" si="15"/>
        <v>93</v>
      </c>
      <c r="B110" s="4">
        <v>766.6</v>
      </c>
    </row>
    <row r="111" spans="1:12" x14ac:dyDescent="0.25">
      <c r="A111" s="3">
        <f t="shared" si="15"/>
        <v>94</v>
      </c>
      <c r="B111" s="4">
        <v>777.6</v>
      </c>
      <c r="C111" s="7"/>
    </row>
    <row r="112" spans="1:12" x14ac:dyDescent="0.25">
      <c r="A112" s="3">
        <f t="shared" si="15"/>
        <v>95</v>
      </c>
      <c r="B112" s="4">
        <v>777.6</v>
      </c>
      <c r="C112" s="7"/>
    </row>
    <row r="113" spans="1:3" x14ac:dyDescent="0.25">
      <c r="A113" s="3">
        <f t="shared" si="15"/>
        <v>96</v>
      </c>
      <c r="B113" s="4">
        <v>777.6</v>
      </c>
      <c r="C113" s="7"/>
    </row>
    <row r="114" spans="1:3" x14ac:dyDescent="0.25">
      <c r="A114" s="3">
        <f t="shared" si="15"/>
        <v>97</v>
      </c>
      <c r="B114" s="4">
        <v>777.6</v>
      </c>
      <c r="C114" s="7"/>
    </row>
    <row r="115" spans="1:3" x14ac:dyDescent="0.25">
      <c r="A115" s="3">
        <f t="shared" si="15"/>
        <v>98</v>
      </c>
      <c r="B115" s="4">
        <v>756.6</v>
      </c>
      <c r="C115" s="7"/>
    </row>
    <row r="116" spans="1:3" x14ac:dyDescent="0.25">
      <c r="A116" s="3">
        <f t="shared" si="15"/>
        <v>99</v>
      </c>
      <c r="B116" s="4">
        <v>756.6</v>
      </c>
      <c r="C116" s="7"/>
    </row>
    <row r="117" spans="1:3" x14ac:dyDescent="0.25">
      <c r="A117" s="3">
        <f t="shared" si="15"/>
        <v>100</v>
      </c>
      <c r="B117" s="4">
        <v>756.6</v>
      </c>
      <c r="C117" s="7"/>
    </row>
    <row r="118" spans="1:3" x14ac:dyDescent="0.25">
      <c r="A118" s="3">
        <f t="shared" si="15"/>
        <v>101</v>
      </c>
      <c r="B118" s="4">
        <v>749.7</v>
      </c>
      <c r="C118" s="7"/>
    </row>
    <row r="119" spans="1:3" x14ac:dyDescent="0.25">
      <c r="A119" s="3">
        <f t="shared" si="15"/>
        <v>102</v>
      </c>
      <c r="B119" s="4">
        <v>749.7</v>
      </c>
      <c r="C119" s="7"/>
    </row>
    <row r="120" spans="1:3" x14ac:dyDescent="0.25">
      <c r="A120" s="3">
        <f t="shared" si="15"/>
        <v>103</v>
      </c>
      <c r="B120" s="4">
        <v>749.7</v>
      </c>
      <c r="C120" s="7"/>
    </row>
    <row r="121" spans="1:3" x14ac:dyDescent="0.25">
      <c r="A121" s="3">
        <f t="shared" si="15"/>
        <v>104</v>
      </c>
      <c r="B121" s="4">
        <v>743.7</v>
      </c>
      <c r="C121" s="7"/>
    </row>
    <row r="122" spans="1:3" x14ac:dyDescent="0.25">
      <c r="A122" s="3">
        <f t="shared" si="15"/>
        <v>105</v>
      </c>
      <c r="B122" s="4">
        <v>743.7</v>
      </c>
      <c r="C122" s="7"/>
    </row>
    <row r="123" spans="1:3" x14ac:dyDescent="0.25">
      <c r="A123" s="3">
        <f t="shared" si="15"/>
        <v>106</v>
      </c>
      <c r="B123" s="4">
        <v>743.7</v>
      </c>
      <c r="C123" s="7"/>
    </row>
    <row r="124" spans="1:3" x14ac:dyDescent="0.25">
      <c r="A124" s="3">
        <f t="shared" si="15"/>
        <v>107</v>
      </c>
      <c r="B124" s="4">
        <v>737.7</v>
      </c>
      <c r="C124" s="7"/>
    </row>
    <row r="125" spans="1:3" x14ac:dyDescent="0.25">
      <c r="A125" s="3">
        <f t="shared" si="15"/>
        <v>108</v>
      </c>
      <c r="B125" s="4">
        <v>737.7</v>
      </c>
      <c r="C125" s="7"/>
    </row>
    <row r="126" spans="1:3" x14ac:dyDescent="0.25">
      <c r="A126" s="3">
        <f t="shared" si="15"/>
        <v>109</v>
      </c>
      <c r="B126" s="4">
        <v>737.7</v>
      </c>
      <c r="C126" s="7"/>
    </row>
    <row r="127" spans="1:3" x14ac:dyDescent="0.25">
      <c r="A127" s="3">
        <f t="shared" si="15"/>
        <v>110</v>
      </c>
      <c r="B127" s="4">
        <v>732.8</v>
      </c>
      <c r="C127" s="7"/>
    </row>
    <row r="128" spans="1:3" x14ac:dyDescent="0.25">
      <c r="A128" s="3">
        <f t="shared" si="15"/>
        <v>111</v>
      </c>
      <c r="B128" s="4">
        <v>732.8</v>
      </c>
      <c r="C128" s="7"/>
    </row>
    <row r="129" spans="1:3" x14ac:dyDescent="0.25">
      <c r="A129" s="3">
        <f t="shared" si="15"/>
        <v>112</v>
      </c>
      <c r="B129" s="4">
        <v>732.8</v>
      </c>
      <c r="C129" s="7"/>
    </row>
    <row r="130" spans="1:3" x14ac:dyDescent="0.25">
      <c r="A130" s="3">
        <f t="shared" si="15"/>
        <v>113</v>
      </c>
      <c r="B130" s="4">
        <v>732.8</v>
      </c>
      <c r="C130" s="7"/>
    </row>
    <row r="131" spans="1:3" x14ac:dyDescent="0.25">
      <c r="A131" s="3">
        <f t="shared" si="15"/>
        <v>114</v>
      </c>
      <c r="B131" s="4">
        <v>726.8</v>
      </c>
      <c r="C131" s="7"/>
    </row>
    <row r="132" spans="1:3" x14ac:dyDescent="0.25">
      <c r="A132" s="3">
        <f t="shared" si="15"/>
        <v>115</v>
      </c>
      <c r="B132" s="4">
        <v>726.8</v>
      </c>
      <c r="C132" s="7"/>
    </row>
    <row r="133" spans="1:3" x14ac:dyDescent="0.25">
      <c r="A133" s="3">
        <f t="shared" si="15"/>
        <v>116</v>
      </c>
      <c r="B133" s="4">
        <v>726.8</v>
      </c>
      <c r="C133" s="7"/>
    </row>
    <row r="134" spans="1:3" x14ac:dyDescent="0.25">
      <c r="A134" s="3">
        <f t="shared" si="15"/>
        <v>117</v>
      </c>
      <c r="B134" s="4">
        <v>722.9</v>
      </c>
      <c r="C134" s="7"/>
    </row>
    <row r="135" spans="1:3" x14ac:dyDescent="0.25">
      <c r="A135" s="3">
        <f t="shared" si="15"/>
        <v>118</v>
      </c>
      <c r="B135" s="4">
        <v>722.9</v>
      </c>
      <c r="C135" s="7"/>
    </row>
    <row r="136" spans="1:3" x14ac:dyDescent="0.25">
      <c r="A136" s="3">
        <f t="shared" si="15"/>
        <v>119</v>
      </c>
      <c r="B136" s="4">
        <v>722.9</v>
      </c>
      <c r="C136" s="7"/>
    </row>
    <row r="137" spans="1:3" x14ac:dyDescent="0.25">
      <c r="A137" s="3">
        <f t="shared" si="15"/>
        <v>120</v>
      </c>
      <c r="B137" s="4">
        <v>716.9</v>
      </c>
      <c r="C137" s="7"/>
    </row>
    <row r="138" spans="1:3" x14ac:dyDescent="0.25">
      <c r="A138" s="3">
        <f t="shared" si="15"/>
        <v>121</v>
      </c>
      <c r="B138" s="4">
        <v>716.9</v>
      </c>
      <c r="C138" s="7"/>
    </row>
    <row r="139" spans="1:3" x14ac:dyDescent="0.25">
      <c r="A139" s="3">
        <f t="shared" si="15"/>
        <v>122</v>
      </c>
      <c r="B139" s="4">
        <v>716.9</v>
      </c>
      <c r="C139" s="7"/>
    </row>
    <row r="140" spans="1:3" x14ac:dyDescent="0.25">
      <c r="A140" s="3">
        <f t="shared" si="15"/>
        <v>123</v>
      </c>
      <c r="B140" s="4">
        <v>712</v>
      </c>
      <c r="C140" s="7"/>
    </row>
    <row r="141" spans="1:3" x14ac:dyDescent="0.25">
      <c r="A141" s="3">
        <f t="shared" si="15"/>
        <v>124</v>
      </c>
      <c r="B141" s="4">
        <v>712</v>
      </c>
      <c r="C141" s="7"/>
    </row>
    <row r="142" spans="1:3" x14ac:dyDescent="0.25">
      <c r="A142" s="3">
        <f t="shared" si="15"/>
        <v>125</v>
      </c>
      <c r="B142" s="4">
        <v>712</v>
      </c>
      <c r="C142" s="7"/>
    </row>
    <row r="143" spans="1:3" x14ac:dyDescent="0.25">
      <c r="A143" s="3">
        <f t="shared" si="15"/>
        <v>126</v>
      </c>
      <c r="B143" s="4">
        <v>708.1</v>
      </c>
      <c r="C143" s="7"/>
    </row>
    <row r="144" spans="1:3" x14ac:dyDescent="0.25">
      <c r="A144" s="3">
        <f t="shared" si="15"/>
        <v>127</v>
      </c>
      <c r="B144" s="4">
        <v>708.1</v>
      </c>
      <c r="C144" s="7"/>
    </row>
    <row r="145" spans="1:3" x14ac:dyDescent="0.25">
      <c r="A145" s="3">
        <f t="shared" si="15"/>
        <v>128</v>
      </c>
      <c r="B145" s="4">
        <v>708.1</v>
      </c>
      <c r="C145" s="7"/>
    </row>
    <row r="146" spans="1:3" x14ac:dyDescent="0.25">
      <c r="A146" s="3">
        <f t="shared" si="15"/>
        <v>129</v>
      </c>
      <c r="B146" s="4">
        <v>708.1</v>
      </c>
      <c r="C146" s="7"/>
    </row>
    <row r="147" spans="1:3" x14ac:dyDescent="0.25">
      <c r="A147" s="3">
        <f t="shared" ref="A147:A210" si="18">A146+1</f>
        <v>130</v>
      </c>
      <c r="B147" s="4">
        <v>704.1</v>
      </c>
      <c r="C147" s="7"/>
    </row>
    <row r="148" spans="1:3" x14ac:dyDescent="0.25">
      <c r="A148" s="3">
        <f t="shared" si="18"/>
        <v>131</v>
      </c>
      <c r="B148" s="4">
        <v>704.1</v>
      </c>
      <c r="C148" s="7"/>
    </row>
    <row r="149" spans="1:3" x14ac:dyDescent="0.25">
      <c r="A149" s="3">
        <f t="shared" si="18"/>
        <v>132</v>
      </c>
      <c r="B149" s="4">
        <v>704.1</v>
      </c>
      <c r="C149" s="7"/>
    </row>
    <row r="150" spans="1:3" x14ac:dyDescent="0.25">
      <c r="A150" s="3">
        <f t="shared" si="18"/>
        <v>133</v>
      </c>
      <c r="B150" s="4">
        <v>700.2</v>
      </c>
      <c r="C150" s="7"/>
    </row>
    <row r="151" spans="1:3" x14ac:dyDescent="0.25">
      <c r="A151" s="3">
        <f t="shared" si="18"/>
        <v>134</v>
      </c>
      <c r="B151" s="4">
        <v>700.2</v>
      </c>
      <c r="C151" s="7"/>
    </row>
    <row r="152" spans="1:3" x14ac:dyDescent="0.25">
      <c r="A152" s="3">
        <f t="shared" si="18"/>
        <v>135</v>
      </c>
      <c r="B152" s="4">
        <v>700.2</v>
      </c>
      <c r="C152" s="7"/>
    </row>
    <row r="153" spans="1:3" x14ac:dyDescent="0.25">
      <c r="A153" s="3">
        <f t="shared" si="18"/>
        <v>136</v>
      </c>
      <c r="B153" s="4">
        <v>695.2</v>
      </c>
      <c r="C153" s="7"/>
    </row>
    <row r="154" spans="1:3" x14ac:dyDescent="0.25">
      <c r="A154" s="3">
        <f t="shared" si="18"/>
        <v>137</v>
      </c>
      <c r="B154" s="4">
        <v>695.2</v>
      </c>
      <c r="C154" s="7"/>
    </row>
    <row r="155" spans="1:3" x14ac:dyDescent="0.25">
      <c r="A155" s="3">
        <f t="shared" si="18"/>
        <v>138</v>
      </c>
      <c r="B155" s="4">
        <v>695.2</v>
      </c>
      <c r="C155" s="7"/>
    </row>
    <row r="156" spans="1:3" x14ac:dyDescent="0.25">
      <c r="A156" s="3">
        <f t="shared" si="18"/>
        <v>139</v>
      </c>
      <c r="B156" s="4">
        <v>692.3</v>
      </c>
      <c r="C156" s="7"/>
    </row>
    <row r="157" spans="1:3" x14ac:dyDescent="0.25">
      <c r="A157" s="3">
        <f t="shared" si="18"/>
        <v>140</v>
      </c>
      <c r="B157" s="4">
        <v>692.3</v>
      </c>
      <c r="C157" s="7"/>
    </row>
    <row r="158" spans="1:3" x14ac:dyDescent="0.25">
      <c r="A158" s="3">
        <f t="shared" si="18"/>
        <v>141</v>
      </c>
      <c r="B158" s="4">
        <v>692.3</v>
      </c>
      <c r="C158" s="7"/>
    </row>
    <row r="159" spans="1:3" x14ac:dyDescent="0.25">
      <c r="A159" s="3">
        <f t="shared" si="18"/>
        <v>142</v>
      </c>
      <c r="B159" s="4">
        <v>689.3</v>
      </c>
      <c r="C159" s="7"/>
    </row>
    <row r="160" spans="1:3" x14ac:dyDescent="0.25">
      <c r="A160" s="3">
        <f t="shared" si="18"/>
        <v>143</v>
      </c>
      <c r="B160" s="4">
        <v>689.3</v>
      </c>
      <c r="C160" s="7"/>
    </row>
    <row r="161" spans="1:3" x14ac:dyDescent="0.25">
      <c r="A161" s="3">
        <f t="shared" si="18"/>
        <v>144</v>
      </c>
      <c r="B161" s="4">
        <v>689.3</v>
      </c>
      <c r="C161" s="7"/>
    </row>
    <row r="162" spans="1:3" x14ac:dyDescent="0.25">
      <c r="A162" s="3">
        <f t="shared" si="18"/>
        <v>145</v>
      </c>
      <c r="B162" s="4">
        <v>689.3</v>
      </c>
      <c r="C162" s="7"/>
    </row>
    <row r="163" spans="1:3" x14ac:dyDescent="0.25">
      <c r="A163" s="3">
        <f t="shared" si="18"/>
        <v>146</v>
      </c>
      <c r="B163" s="4">
        <v>685.4</v>
      </c>
      <c r="C163" s="7"/>
    </row>
    <row r="164" spans="1:3" x14ac:dyDescent="0.25">
      <c r="A164" s="3">
        <f t="shared" si="18"/>
        <v>147</v>
      </c>
      <c r="B164" s="4">
        <v>685.4</v>
      </c>
      <c r="C164" s="7"/>
    </row>
    <row r="165" spans="1:3" x14ac:dyDescent="0.25">
      <c r="A165" s="3">
        <f t="shared" si="18"/>
        <v>148</v>
      </c>
      <c r="B165" s="4">
        <v>685.4</v>
      </c>
      <c r="C165" s="7"/>
    </row>
    <row r="166" spans="1:3" x14ac:dyDescent="0.25">
      <c r="A166" s="3">
        <f t="shared" si="18"/>
        <v>149</v>
      </c>
      <c r="B166" s="4">
        <v>682.5</v>
      </c>
      <c r="C166" s="7"/>
    </row>
    <row r="167" spans="1:3" x14ac:dyDescent="0.25">
      <c r="A167" s="3">
        <f t="shared" si="18"/>
        <v>150</v>
      </c>
      <c r="B167" s="4">
        <v>682.5</v>
      </c>
      <c r="C167" s="7"/>
    </row>
    <row r="168" spans="1:3" x14ac:dyDescent="0.25">
      <c r="A168" s="3">
        <f t="shared" si="18"/>
        <v>151</v>
      </c>
      <c r="B168" s="4">
        <v>682.5</v>
      </c>
      <c r="C168" s="7"/>
    </row>
    <row r="169" spans="1:3" x14ac:dyDescent="0.25">
      <c r="A169" s="3">
        <f t="shared" si="18"/>
        <v>152</v>
      </c>
      <c r="B169" s="4">
        <v>678.6</v>
      </c>
      <c r="C169" s="7"/>
    </row>
    <row r="170" spans="1:3" x14ac:dyDescent="0.25">
      <c r="A170" s="3">
        <f t="shared" si="18"/>
        <v>153</v>
      </c>
      <c r="B170" s="4">
        <v>678.6</v>
      </c>
      <c r="C170" s="7"/>
    </row>
    <row r="171" spans="1:3" x14ac:dyDescent="0.25">
      <c r="A171" s="3">
        <f t="shared" si="18"/>
        <v>154</v>
      </c>
      <c r="B171" s="4">
        <v>678.6</v>
      </c>
      <c r="C171" s="7"/>
    </row>
    <row r="172" spans="1:3" x14ac:dyDescent="0.25">
      <c r="A172" s="3">
        <f t="shared" si="18"/>
        <v>155</v>
      </c>
      <c r="B172" s="4">
        <v>676.6</v>
      </c>
      <c r="C172" s="7"/>
    </row>
    <row r="173" spans="1:3" x14ac:dyDescent="0.25">
      <c r="A173" s="3">
        <f t="shared" si="18"/>
        <v>156</v>
      </c>
      <c r="B173" s="4">
        <v>676.6</v>
      </c>
      <c r="C173" s="7"/>
    </row>
    <row r="174" spans="1:3" x14ac:dyDescent="0.25">
      <c r="A174" s="3">
        <f t="shared" si="18"/>
        <v>157</v>
      </c>
      <c r="B174" s="4">
        <v>676.6</v>
      </c>
      <c r="C174" s="7"/>
    </row>
    <row r="175" spans="1:3" x14ac:dyDescent="0.25">
      <c r="A175" s="3">
        <f t="shared" si="18"/>
        <v>158</v>
      </c>
      <c r="B175" s="4">
        <v>672.7</v>
      </c>
      <c r="C175" s="7"/>
    </row>
    <row r="176" spans="1:3" x14ac:dyDescent="0.25">
      <c r="A176" s="3">
        <f t="shared" si="18"/>
        <v>159</v>
      </c>
      <c r="B176" s="4">
        <v>672.7</v>
      </c>
      <c r="C176" s="7"/>
    </row>
    <row r="177" spans="1:3" x14ac:dyDescent="0.25">
      <c r="A177" s="3">
        <f t="shared" si="18"/>
        <v>160</v>
      </c>
      <c r="B177" s="4">
        <v>672.7</v>
      </c>
      <c r="C177" s="7"/>
    </row>
    <row r="178" spans="1:3" x14ac:dyDescent="0.25">
      <c r="A178" s="3">
        <f t="shared" si="18"/>
        <v>161</v>
      </c>
      <c r="B178" s="4">
        <v>672.7</v>
      </c>
      <c r="C178" s="7"/>
    </row>
    <row r="179" spans="1:3" x14ac:dyDescent="0.25">
      <c r="A179" s="3">
        <f t="shared" si="18"/>
        <v>162</v>
      </c>
      <c r="B179" s="4">
        <v>668.8</v>
      </c>
      <c r="C179" s="7"/>
    </row>
    <row r="180" spans="1:3" x14ac:dyDescent="0.25">
      <c r="A180" s="3">
        <f t="shared" si="18"/>
        <v>163</v>
      </c>
      <c r="B180" s="4">
        <v>668.8</v>
      </c>
      <c r="C180" s="7"/>
    </row>
    <row r="181" spans="1:3" x14ac:dyDescent="0.25">
      <c r="A181" s="3">
        <f t="shared" si="18"/>
        <v>164</v>
      </c>
      <c r="B181" s="4">
        <v>668.8</v>
      </c>
      <c r="C181" s="7"/>
    </row>
    <row r="182" spans="1:3" x14ac:dyDescent="0.25">
      <c r="A182" s="3">
        <f t="shared" si="18"/>
        <v>165</v>
      </c>
      <c r="B182" s="4">
        <v>665.8</v>
      </c>
      <c r="C182" s="7"/>
    </row>
    <row r="183" spans="1:3" x14ac:dyDescent="0.25">
      <c r="A183" s="3">
        <f t="shared" si="18"/>
        <v>166</v>
      </c>
      <c r="B183" s="4">
        <v>665.8</v>
      </c>
      <c r="C183" s="7"/>
    </row>
    <row r="184" spans="1:3" x14ac:dyDescent="0.25">
      <c r="A184" s="3">
        <f t="shared" si="18"/>
        <v>167</v>
      </c>
      <c r="B184" s="4">
        <v>665.8</v>
      </c>
      <c r="C184" s="7"/>
    </row>
    <row r="185" spans="1:3" x14ac:dyDescent="0.25">
      <c r="A185" s="3">
        <f t="shared" si="18"/>
        <v>168</v>
      </c>
      <c r="B185" s="4">
        <v>662.9</v>
      </c>
      <c r="C185" s="7"/>
    </row>
    <row r="186" spans="1:3" x14ac:dyDescent="0.25">
      <c r="A186" s="3">
        <f t="shared" si="18"/>
        <v>169</v>
      </c>
      <c r="B186" s="4">
        <v>662.9</v>
      </c>
      <c r="C186" s="7"/>
    </row>
    <row r="187" spans="1:3" x14ac:dyDescent="0.25">
      <c r="A187" s="3">
        <f t="shared" si="18"/>
        <v>170</v>
      </c>
      <c r="B187" s="4">
        <v>662.9</v>
      </c>
      <c r="C187" s="7"/>
    </row>
    <row r="188" spans="1:3" x14ac:dyDescent="0.25">
      <c r="A188" s="3">
        <f t="shared" si="18"/>
        <v>171</v>
      </c>
      <c r="B188" s="4">
        <v>659</v>
      </c>
      <c r="C188" s="7"/>
    </row>
    <row r="189" spans="1:3" x14ac:dyDescent="0.25">
      <c r="A189" s="3">
        <f t="shared" si="18"/>
        <v>172</v>
      </c>
      <c r="B189" s="4">
        <v>659</v>
      </c>
      <c r="C189" s="7"/>
    </row>
    <row r="190" spans="1:3" x14ac:dyDescent="0.25">
      <c r="A190" s="3">
        <f t="shared" si="18"/>
        <v>173</v>
      </c>
      <c r="B190" s="4">
        <v>659</v>
      </c>
      <c r="C190" s="7"/>
    </row>
    <row r="191" spans="1:3" x14ac:dyDescent="0.25">
      <c r="A191" s="3">
        <f t="shared" si="18"/>
        <v>174</v>
      </c>
      <c r="B191" s="4">
        <v>655.1</v>
      </c>
      <c r="C191" s="7"/>
    </row>
    <row r="192" spans="1:3" x14ac:dyDescent="0.25">
      <c r="A192" s="3">
        <f t="shared" si="18"/>
        <v>175</v>
      </c>
      <c r="B192" s="4">
        <v>655.1</v>
      </c>
      <c r="C192" s="7"/>
    </row>
    <row r="193" spans="1:3" x14ac:dyDescent="0.25">
      <c r="A193" s="3">
        <f t="shared" si="18"/>
        <v>176</v>
      </c>
      <c r="B193" s="4">
        <v>655.1</v>
      </c>
      <c r="C193" s="7"/>
    </row>
    <row r="194" spans="1:3" x14ac:dyDescent="0.25">
      <c r="A194" s="3">
        <f t="shared" si="18"/>
        <v>177</v>
      </c>
      <c r="B194" s="4">
        <v>655.1</v>
      </c>
      <c r="C194" s="7"/>
    </row>
    <row r="195" spans="1:3" x14ac:dyDescent="0.25">
      <c r="A195" s="3">
        <f t="shared" si="18"/>
        <v>178</v>
      </c>
      <c r="B195" s="4">
        <v>652.20000000000005</v>
      </c>
      <c r="C195" s="7"/>
    </row>
    <row r="196" spans="1:3" x14ac:dyDescent="0.25">
      <c r="A196" s="3">
        <f t="shared" si="18"/>
        <v>179</v>
      </c>
      <c r="B196" s="4">
        <v>652.20000000000005</v>
      </c>
      <c r="C196" s="7"/>
    </row>
    <row r="197" spans="1:3" x14ac:dyDescent="0.25">
      <c r="A197" s="3">
        <f t="shared" si="18"/>
        <v>180</v>
      </c>
      <c r="B197" s="4">
        <v>652.20000000000005</v>
      </c>
      <c r="C197" s="7"/>
    </row>
    <row r="198" spans="1:3" x14ac:dyDescent="0.25">
      <c r="A198" s="3">
        <f t="shared" si="18"/>
        <v>181</v>
      </c>
      <c r="B198" s="4">
        <v>648.29999999999995</v>
      </c>
      <c r="C198" s="7"/>
    </row>
    <row r="199" spans="1:3" x14ac:dyDescent="0.25">
      <c r="A199" s="3">
        <f t="shared" si="18"/>
        <v>182</v>
      </c>
      <c r="B199" s="4">
        <v>648.29999999999995</v>
      </c>
      <c r="C199" s="7"/>
    </row>
    <row r="200" spans="1:3" x14ac:dyDescent="0.25">
      <c r="A200" s="3">
        <f t="shared" si="18"/>
        <v>183</v>
      </c>
      <c r="B200" s="4">
        <v>648.29999999999995</v>
      </c>
      <c r="C200" s="7"/>
    </row>
    <row r="201" spans="1:3" x14ac:dyDescent="0.25">
      <c r="A201" s="3">
        <f t="shared" si="18"/>
        <v>184</v>
      </c>
      <c r="B201" s="4">
        <v>645.4</v>
      </c>
      <c r="C201" s="7"/>
    </row>
    <row r="202" spans="1:3" x14ac:dyDescent="0.25">
      <c r="A202" s="3">
        <f t="shared" si="18"/>
        <v>185</v>
      </c>
      <c r="B202" s="4">
        <v>645.4</v>
      </c>
      <c r="C202" s="7"/>
    </row>
    <row r="203" spans="1:3" x14ac:dyDescent="0.25">
      <c r="A203" s="3">
        <f t="shared" si="18"/>
        <v>186</v>
      </c>
      <c r="B203" s="4">
        <v>645.4</v>
      </c>
      <c r="C203" s="7"/>
    </row>
    <row r="204" spans="1:3" x14ac:dyDescent="0.25">
      <c r="A204" s="3">
        <f t="shared" si="18"/>
        <v>187</v>
      </c>
      <c r="B204" s="4">
        <v>644.4</v>
      </c>
      <c r="C204" s="7"/>
    </row>
    <row r="205" spans="1:3" x14ac:dyDescent="0.25">
      <c r="A205" s="3">
        <f t="shared" si="18"/>
        <v>188</v>
      </c>
      <c r="B205" s="4">
        <v>644.4</v>
      </c>
      <c r="C205" s="7"/>
    </row>
    <row r="206" spans="1:3" x14ac:dyDescent="0.25">
      <c r="A206" s="3">
        <f t="shared" si="18"/>
        <v>189</v>
      </c>
      <c r="B206" s="4">
        <v>644.4</v>
      </c>
      <c r="C206" s="7"/>
    </row>
    <row r="207" spans="1:3" x14ac:dyDescent="0.25">
      <c r="A207" s="3">
        <f t="shared" si="18"/>
        <v>190</v>
      </c>
      <c r="B207" s="4">
        <v>641.5</v>
      </c>
      <c r="C207" s="7"/>
    </row>
    <row r="208" spans="1:3" x14ac:dyDescent="0.25">
      <c r="A208" s="3">
        <f t="shared" si="18"/>
        <v>191</v>
      </c>
      <c r="B208" s="4">
        <v>641.5</v>
      </c>
      <c r="C208" s="7"/>
    </row>
    <row r="209" spans="1:3" x14ac:dyDescent="0.25">
      <c r="A209" s="3">
        <f t="shared" si="18"/>
        <v>192</v>
      </c>
      <c r="B209" s="4">
        <v>641.5</v>
      </c>
      <c r="C209" s="7"/>
    </row>
    <row r="210" spans="1:3" x14ac:dyDescent="0.25">
      <c r="A210" s="3">
        <f t="shared" si="18"/>
        <v>193</v>
      </c>
      <c r="B210" s="4">
        <v>641.5</v>
      </c>
      <c r="C210" s="7"/>
    </row>
    <row r="211" spans="1:3" x14ac:dyDescent="0.25">
      <c r="A211" s="3">
        <f t="shared" ref="A211:A274" si="19">A210+1</f>
        <v>194</v>
      </c>
      <c r="B211" s="4">
        <v>642.4</v>
      </c>
      <c r="C211" s="7"/>
    </row>
    <row r="212" spans="1:3" x14ac:dyDescent="0.25">
      <c r="A212" s="3">
        <f t="shared" si="19"/>
        <v>195</v>
      </c>
      <c r="B212" s="4">
        <v>642.4</v>
      </c>
      <c r="C212" s="7"/>
    </row>
    <row r="213" spans="1:3" x14ac:dyDescent="0.25">
      <c r="A213" s="3">
        <f t="shared" si="19"/>
        <v>196</v>
      </c>
      <c r="B213" s="4">
        <v>642.4</v>
      </c>
      <c r="C213" s="7"/>
    </row>
    <row r="214" spans="1:3" x14ac:dyDescent="0.25">
      <c r="A214" s="3">
        <f t="shared" si="19"/>
        <v>197</v>
      </c>
      <c r="B214" s="4">
        <v>638.5</v>
      </c>
      <c r="C214" s="7"/>
    </row>
    <row r="215" spans="1:3" x14ac:dyDescent="0.25">
      <c r="A215" s="3">
        <f t="shared" si="19"/>
        <v>198</v>
      </c>
      <c r="B215" s="4">
        <v>638.5</v>
      </c>
      <c r="C215" s="7"/>
    </row>
    <row r="216" spans="1:3" x14ac:dyDescent="0.25">
      <c r="A216" s="3">
        <f t="shared" si="19"/>
        <v>199</v>
      </c>
      <c r="B216" s="4">
        <v>638.5</v>
      </c>
      <c r="C216" s="7"/>
    </row>
    <row r="217" spans="1:3" x14ac:dyDescent="0.25">
      <c r="A217" s="3">
        <f t="shared" si="19"/>
        <v>200</v>
      </c>
      <c r="B217" s="4">
        <v>632.70000000000005</v>
      </c>
      <c r="C217" s="7"/>
    </row>
    <row r="218" spans="1:3" x14ac:dyDescent="0.25">
      <c r="A218" s="3">
        <f t="shared" si="19"/>
        <v>201</v>
      </c>
      <c r="B218" s="4">
        <v>632.70000000000005</v>
      </c>
      <c r="C218" s="7"/>
    </row>
    <row r="219" spans="1:3" x14ac:dyDescent="0.25">
      <c r="A219" s="3">
        <f t="shared" si="19"/>
        <v>202</v>
      </c>
      <c r="B219" s="4">
        <v>632.70000000000005</v>
      </c>
      <c r="C219" s="7"/>
    </row>
    <row r="220" spans="1:3" x14ac:dyDescent="0.25">
      <c r="A220" s="3">
        <f t="shared" si="19"/>
        <v>203</v>
      </c>
      <c r="B220" s="4">
        <v>627.79999999999995</v>
      </c>
      <c r="C220" s="7"/>
    </row>
    <row r="221" spans="1:3" x14ac:dyDescent="0.25">
      <c r="A221" s="3">
        <f t="shared" si="19"/>
        <v>204</v>
      </c>
      <c r="B221" s="4">
        <v>627.79999999999995</v>
      </c>
      <c r="C221" s="7"/>
    </row>
    <row r="222" spans="1:3" x14ac:dyDescent="0.25">
      <c r="A222" s="3">
        <f t="shared" si="19"/>
        <v>205</v>
      </c>
      <c r="B222" s="4">
        <v>627.79999999999995</v>
      </c>
      <c r="C222" s="7"/>
    </row>
    <row r="223" spans="1:3" x14ac:dyDescent="0.25">
      <c r="A223" s="3">
        <f t="shared" si="19"/>
        <v>206</v>
      </c>
      <c r="B223" s="4">
        <v>623.9</v>
      </c>
      <c r="C223" s="7"/>
    </row>
    <row r="224" spans="1:3" x14ac:dyDescent="0.25">
      <c r="A224" s="3">
        <f t="shared" si="19"/>
        <v>207</v>
      </c>
      <c r="B224" s="4">
        <v>623.9</v>
      </c>
      <c r="C224" s="7"/>
    </row>
    <row r="225" spans="1:3" x14ac:dyDescent="0.25">
      <c r="A225" s="3">
        <f t="shared" si="19"/>
        <v>208</v>
      </c>
      <c r="B225" s="4">
        <v>623.9</v>
      </c>
      <c r="C225" s="7"/>
    </row>
    <row r="226" spans="1:3" x14ac:dyDescent="0.25">
      <c r="A226" s="3">
        <f t="shared" si="19"/>
        <v>209</v>
      </c>
      <c r="B226" s="4">
        <v>623.9</v>
      </c>
      <c r="C226" s="7"/>
    </row>
    <row r="227" spans="1:3" x14ac:dyDescent="0.25">
      <c r="A227" s="3">
        <f t="shared" si="19"/>
        <v>210</v>
      </c>
      <c r="B227" s="4">
        <v>621</v>
      </c>
      <c r="C227" s="7"/>
    </row>
    <row r="228" spans="1:3" x14ac:dyDescent="0.25">
      <c r="A228" s="3">
        <f t="shared" si="19"/>
        <v>211</v>
      </c>
      <c r="B228" s="4">
        <v>621</v>
      </c>
      <c r="C228" s="7"/>
    </row>
    <row r="229" spans="1:3" x14ac:dyDescent="0.25">
      <c r="A229" s="3">
        <f t="shared" si="19"/>
        <v>212</v>
      </c>
      <c r="B229" s="4">
        <v>621</v>
      </c>
      <c r="C229" s="7"/>
    </row>
    <row r="230" spans="1:3" x14ac:dyDescent="0.25">
      <c r="A230" s="3">
        <f t="shared" si="19"/>
        <v>213</v>
      </c>
      <c r="B230" s="4">
        <v>620</v>
      </c>
      <c r="C230" s="7"/>
    </row>
    <row r="231" spans="1:3" x14ac:dyDescent="0.25">
      <c r="A231" s="3">
        <f t="shared" si="19"/>
        <v>214</v>
      </c>
      <c r="B231" s="4">
        <v>620</v>
      </c>
      <c r="C231" s="7"/>
    </row>
    <row r="232" spans="1:3" x14ac:dyDescent="0.25">
      <c r="A232" s="3">
        <f t="shared" si="19"/>
        <v>215</v>
      </c>
      <c r="B232" s="4">
        <v>620</v>
      </c>
      <c r="C232" s="7"/>
    </row>
    <row r="233" spans="1:3" x14ac:dyDescent="0.25">
      <c r="A233" s="3">
        <f t="shared" si="19"/>
        <v>216</v>
      </c>
      <c r="B233" s="4">
        <v>618.1</v>
      </c>
      <c r="C233" s="7"/>
    </row>
    <row r="234" spans="1:3" x14ac:dyDescent="0.25">
      <c r="A234" s="3">
        <f t="shared" si="19"/>
        <v>217</v>
      </c>
      <c r="B234" s="4">
        <v>618.1</v>
      </c>
      <c r="C234" s="7"/>
    </row>
    <row r="235" spans="1:3" x14ac:dyDescent="0.25">
      <c r="A235" s="3">
        <f t="shared" si="19"/>
        <v>218</v>
      </c>
      <c r="B235" s="4">
        <v>618.1</v>
      </c>
      <c r="C235" s="7"/>
    </row>
    <row r="236" spans="1:3" x14ac:dyDescent="0.25">
      <c r="A236" s="3">
        <f t="shared" si="19"/>
        <v>219</v>
      </c>
      <c r="B236" s="4">
        <v>615.20000000000005</v>
      </c>
      <c r="C236" s="7"/>
    </row>
    <row r="237" spans="1:3" x14ac:dyDescent="0.25">
      <c r="A237" s="3">
        <f t="shared" si="19"/>
        <v>220</v>
      </c>
      <c r="B237" s="4">
        <v>615.20000000000005</v>
      </c>
      <c r="C237" s="7"/>
    </row>
    <row r="238" spans="1:3" x14ac:dyDescent="0.25">
      <c r="A238" s="3">
        <f t="shared" si="19"/>
        <v>221</v>
      </c>
      <c r="B238" s="4">
        <v>615.20000000000005</v>
      </c>
      <c r="C238" s="7"/>
    </row>
    <row r="239" spans="1:3" x14ac:dyDescent="0.25">
      <c r="A239" s="3">
        <f t="shared" si="19"/>
        <v>222</v>
      </c>
      <c r="B239" s="4">
        <v>612.29999999999995</v>
      </c>
      <c r="C239" s="7"/>
    </row>
    <row r="240" spans="1:3" x14ac:dyDescent="0.25">
      <c r="A240" s="3">
        <f t="shared" si="19"/>
        <v>223</v>
      </c>
      <c r="B240" s="4">
        <v>612.29999999999995</v>
      </c>
      <c r="C240" s="7"/>
    </row>
    <row r="241" spans="1:3" x14ac:dyDescent="0.25">
      <c r="A241" s="3">
        <f t="shared" si="19"/>
        <v>224</v>
      </c>
      <c r="B241" s="4">
        <v>612.29999999999995</v>
      </c>
      <c r="C241" s="7"/>
    </row>
    <row r="242" spans="1:3" x14ac:dyDescent="0.25">
      <c r="A242" s="3">
        <f t="shared" si="19"/>
        <v>225</v>
      </c>
      <c r="B242" s="4">
        <v>612.29999999999995</v>
      </c>
      <c r="C242" s="7"/>
    </row>
    <row r="243" spans="1:3" x14ac:dyDescent="0.25">
      <c r="A243" s="3">
        <f t="shared" si="19"/>
        <v>226</v>
      </c>
      <c r="B243" s="4">
        <v>610.29999999999995</v>
      </c>
      <c r="C243" s="7"/>
    </row>
    <row r="244" spans="1:3" x14ac:dyDescent="0.25">
      <c r="A244" s="3">
        <f t="shared" si="19"/>
        <v>227</v>
      </c>
      <c r="B244" s="4">
        <v>610.29999999999995</v>
      </c>
      <c r="C244" s="7"/>
    </row>
    <row r="245" spans="1:3" x14ac:dyDescent="0.25">
      <c r="A245" s="3">
        <f t="shared" si="19"/>
        <v>228</v>
      </c>
      <c r="B245" s="4">
        <v>610.29999999999995</v>
      </c>
      <c r="C245" s="7"/>
    </row>
    <row r="246" spans="1:3" x14ac:dyDescent="0.25">
      <c r="A246" s="3">
        <f t="shared" si="19"/>
        <v>229</v>
      </c>
      <c r="B246" s="4">
        <v>606.4</v>
      </c>
      <c r="C246" s="7"/>
    </row>
    <row r="247" spans="1:3" x14ac:dyDescent="0.25">
      <c r="A247" s="3">
        <f t="shared" si="19"/>
        <v>230</v>
      </c>
      <c r="B247" s="4">
        <v>606.4</v>
      </c>
      <c r="C247" s="7"/>
    </row>
    <row r="248" spans="1:3" x14ac:dyDescent="0.25">
      <c r="A248" s="3">
        <f t="shared" si="19"/>
        <v>231</v>
      </c>
      <c r="B248" s="4">
        <v>606.4</v>
      </c>
      <c r="C248" s="7"/>
    </row>
    <row r="249" spans="1:3" x14ac:dyDescent="0.25">
      <c r="A249" s="3">
        <f t="shared" si="19"/>
        <v>232</v>
      </c>
      <c r="B249" s="4">
        <v>602.6</v>
      </c>
      <c r="C249" s="7"/>
    </row>
    <row r="250" spans="1:3" x14ac:dyDescent="0.25">
      <c r="A250" s="3">
        <f t="shared" si="19"/>
        <v>233</v>
      </c>
      <c r="B250" s="4">
        <v>602.6</v>
      </c>
      <c r="C250" s="7"/>
    </row>
    <row r="251" spans="1:3" x14ac:dyDescent="0.25">
      <c r="A251" s="3">
        <f t="shared" si="19"/>
        <v>234</v>
      </c>
      <c r="B251" s="4">
        <v>602.6</v>
      </c>
      <c r="C251" s="7"/>
    </row>
    <row r="252" spans="1:3" x14ac:dyDescent="0.25">
      <c r="A252" s="3">
        <f t="shared" si="19"/>
        <v>235</v>
      </c>
      <c r="B252" s="4">
        <v>598.70000000000005</v>
      </c>
      <c r="C252" s="7"/>
    </row>
    <row r="253" spans="1:3" x14ac:dyDescent="0.25">
      <c r="A253" s="3">
        <f t="shared" si="19"/>
        <v>236</v>
      </c>
      <c r="B253" s="4">
        <v>598.70000000000005</v>
      </c>
      <c r="C253" s="7"/>
    </row>
    <row r="254" spans="1:3" x14ac:dyDescent="0.25">
      <c r="A254" s="3">
        <f t="shared" si="19"/>
        <v>237</v>
      </c>
      <c r="B254" s="4">
        <v>598.70000000000005</v>
      </c>
      <c r="C254" s="7"/>
    </row>
    <row r="255" spans="1:3" x14ac:dyDescent="0.25">
      <c r="A255" s="3">
        <f t="shared" si="19"/>
        <v>238</v>
      </c>
      <c r="B255" s="4">
        <v>594.79999999999995</v>
      </c>
      <c r="C255" s="7"/>
    </row>
    <row r="256" spans="1:3" x14ac:dyDescent="0.25">
      <c r="A256" s="3">
        <f t="shared" si="19"/>
        <v>239</v>
      </c>
      <c r="B256" s="4">
        <v>594.79999999999995</v>
      </c>
      <c r="C256" s="7"/>
    </row>
    <row r="257" spans="1:3" x14ac:dyDescent="0.25">
      <c r="A257" s="3">
        <f t="shared" si="19"/>
        <v>240</v>
      </c>
      <c r="B257" s="4">
        <v>594.79999999999995</v>
      </c>
      <c r="C257" s="7"/>
    </row>
    <row r="258" spans="1:3" x14ac:dyDescent="0.25">
      <c r="A258" s="3">
        <f t="shared" si="19"/>
        <v>241</v>
      </c>
      <c r="B258" s="4">
        <v>594.79999999999995</v>
      </c>
      <c r="C258" s="7"/>
    </row>
    <row r="259" spans="1:3" x14ac:dyDescent="0.25">
      <c r="A259" s="3">
        <f t="shared" si="19"/>
        <v>242</v>
      </c>
      <c r="B259" s="4">
        <v>591.9</v>
      </c>
      <c r="C259" s="7"/>
    </row>
    <row r="260" spans="1:3" x14ac:dyDescent="0.25">
      <c r="A260" s="3">
        <f t="shared" si="19"/>
        <v>243</v>
      </c>
      <c r="B260" s="4">
        <v>591.9</v>
      </c>
      <c r="C260" s="7"/>
    </row>
    <row r="261" spans="1:3" x14ac:dyDescent="0.25">
      <c r="A261" s="3">
        <f t="shared" si="19"/>
        <v>244</v>
      </c>
      <c r="B261" s="4">
        <v>591.9</v>
      </c>
      <c r="C261" s="7"/>
    </row>
    <row r="262" spans="1:3" x14ac:dyDescent="0.25">
      <c r="A262" s="3">
        <f t="shared" si="19"/>
        <v>245</v>
      </c>
      <c r="B262" s="4">
        <v>589</v>
      </c>
      <c r="C262" s="7"/>
    </row>
    <row r="263" spans="1:3" x14ac:dyDescent="0.25">
      <c r="A263" s="3">
        <f t="shared" si="19"/>
        <v>246</v>
      </c>
      <c r="B263" s="4">
        <v>589</v>
      </c>
      <c r="C263" s="7"/>
    </row>
    <row r="264" spans="1:3" x14ac:dyDescent="0.25">
      <c r="A264" s="3">
        <f t="shared" si="19"/>
        <v>247</v>
      </c>
      <c r="B264" s="4">
        <v>589</v>
      </c>
      <c r="C264" s="7"/>
    </row>
    <row r="265" spans="1:3" x14ac:dyDescent="0.25">
      <c r="A265" s="3">
        <f t="shared" si="19"/>
        <v>248</v>
      </c>
      <c r="B265" s="4">
        <v>586.1</v>
      </c>
      <c r="C265" s="7"/>
    </row>
    <row r="266" spans="1:3" x14ac:dyDescent="0.25">
      <c r="A266" s="3">
        <f t="shared" si="19"/>
        <v>249</v>
      </c>
      <c r="B266" s="4">
        <v>586.1</v>
      </c>
      <c r="C266" s="7"/>
    </row>
    <row r="267" spans="1:3" x14ac:dyDescent="0.25">
      <c r="A267" s="3">
        <f t="shared" si="19"/>
        <v>250</v>
      </c>
      <c r="B267" s="4">
        <v>586.1</v>
      </c>
      <c r="C267" s="7"/>
    </row>
    <row r="268" spans="1:3" x14ac:dyDescent="0.25">
      <c r="A268" s="3">
        <f t="shared" si="19"/>
        <v>251</v>
      </c>
      <c r="B268" s="4">
        <v>582.20000000000005</v>
      </c>
      <c r="C268" s="7"/>
    </row>
    <row r="269" spans="1:3" x14ac:dyDescent="0.25">
      <c r="A269" s="3">
        <f t="shared" si="19"/>
        <v>252</v>
      </c>
      <c r="B269" s="4">
        <v>582.20000000000005</v>
      </c>
      <c r="C269" s="7"/>
    </row>
    <row r="270" spans="1:3" x14ac:dyDescent="0.25">
      <c r="A270" s="3">
        <f t="shared" si="19"/>
        <v>253</v>
      </c>
      <c r="B270" s="4">
        <v>582.20000000000005</v>
      </c>
      <c r="C270" s="7"/>
    </row>
    <row r="271" spans="1:3" x14ac:dyDescent="0.25">
      <c r="A271" s="3">
        <f t="shared" si="19"/>
        <v>254</v>
      </c>
      <c r="B271" s="4">
        <v>579.29999999999995</v>
      </c>
      <c r="C271" s="7"/>
    </row>
    <row r="272" spans="1:3" x14ac:dyDescent="0.25">
      <c r="A272" s="3">
        <f t="shared" si="19"/>
        <v>255</v>
      </c>
      <c r="B272" s="4">
        <v>579.29999999999995</v>
      </c>
      <c r="C272" s="7"/>
    </row>
    <row r="273" spans="1:3" x14ac:dyDescent="0.25">
      <c r="A273" s="3">
        <f t="shared" si="19"/>
        <v>256</v>
      </c>
      <c r="B273" s="4">
        <v>579.29999999999995</v>
      </c>
      <c r="C273" s="7"/>
    </row>
    <row r="274" spans="1:3" x14ac:dyDescent="0.25">
      <c r="A274" s="3">
        <f t="shared" si="19"/>
        <v>257</v>
      </c>
      <c r="B274" s="4">
        <v>579.29999999999995</v>
      </c>
      <c r="C274" s="7"/>
    </row>
    <row r="275" spans="1:3" x14ac:dyDescent="0.25">
      <c r="A275" s="3">
        <f t="shared" ref="A275:A338" si="20">A274+1</f>
        <v>258</v>
      </c>
      <c r="B275" s="4">
        <v>576.4</v>
      </c>
      <c r="C275" s="7"/>
    </row>
    <row r="276" spans="1:3" x14ac:dyDescent="0.25">
      <c r="A276" s="3">
        <f t="shared" si="20"/>
        <v>259</v>
      </c>
      <c r="B276" s="4">
        <v>576.4</v>
      </c>
      <c r="C276" s="7"/>
    </row>
    <row r="277" spans="1:3" x14ac:dyDescent="0.25">
      <c r="A277" s="3">
        <f t="shared" si="20"/>
        <v>260</v>
      </c>
      <c r="B277" s="4">
        <v>576.4</v>
      </c>
      <c r="C277" s="7"/>
    </row>
    <row r="278" spans="1:3" x14ac:dyDescent="0.25">
      <c r="A278" s="3">
        <f t="shared" si="20"/>
        <v>261</v>
      </c>
      <c r="B278" s="4">
        <v>573.4</v>
      </c>
      <c r="C278" s="7"/>
    </row>
    <row r="279" spans="1:3" x14ac:dyDescent="0.25">
      <c r="A279" s="3">
        <f t="shared" si="20"/>
        <v>262</v>
      </c>
      <c r="B279" s="4">
        <v>573.4</v>
      </c>
      <c r="C279" s="7"/>
    </row>
    <row r="280" spans="1:3" x14ac:dyDescent="0.25">
      <c r="A280" s="3">
        <f t="shared" si="20"/>
        <v>263</v>
      </c>
      <c r="B280" s="4">
        <v>573.4</v>
      </c>
      <c r="C280" s="7"/>
    </row>
    <row r="281" spans="1:3" x14ac:dyDescent="0.25">
      <c r="A281" s="3">
        <f t="shared" si="20"/>
        <v>264</v>
      </c>
      <c r="B281" s="4">
        <v>571.5</v>
      </c>
      <c r="C281" s="7"/>
    </row>
    <row r="282" spans="1:3" x14ac:dyDescent="0.25">
      <c r="A282" s="3">
        <f t="shared" si="20"/>
        <v>265</v>
      </c>
      <c r="B282" s="4">
        <v>571.5</v>
      </c>
      <c r="C282" s="7"/>
    </row>
    <row r="283" spans="1:3" x14ac:dyDescent="0.25">
      <c r="A283" s="3">
        <f t="shared" si="20"/>
        <v>266</v>
      </c>
      <c r="B283" s="4">
        <v>571.5</v>
      </c>
      <c r="C283" s="7"/>
    </row>
    <row r="284" spans="1:3" x14ac:dyDescent="0.25">
      <c r="A284" s="3">
        <f t="shared" si="20"/>
        <v>267</v>
      </c>
      <c r="B284" s="4">
        <v>568.6</v>
      </c>
      <c r="C284" s="7"/>
    </row>
    <row r="285" spans="1:3" x14ac:dyDescent="0.25">
      <c r="A285" s="3">
        <f t="shared" si="20"/>
        <v>268</v>
      </c>
      <c r="B285" s="4">
        <v>568.6</v>
      </c>
      <c r="C285" s="7"/>
    </row>
    <row r="286" spans="1:3" x14ac:dyDescent="0.25">
      <c r="A286" s="3">
        <f t="shared" si="20"/>
        <v>269</v>
      </c>
      <c r="B286" s="4">
        <v>568.6</v>
      </c>
      <c r="C286" s="7"/>
    </row>
    <row r="287" spans="1:3" x14ac:dyDescent="0.25">
      <c r="A287" s="3">
        <f t="shared" si="20"/>
        <v>270</v>
      </c>
      <c r="B287" s="4">
        <v>565.70000000000005</v>
      </c>
      <c r="C287" s="7"/>
    </row>
    <row r="288" spans="1:3" x14ac:dyDescent="0.25">
      <c r="A288" s="3">
        <f t="shared" si="20"/>
        <v>271</v>
      </c>
      <c r="B288" s="4">
        <v>565.70000000000005</v>
      </c>
      <c r="C288" s="7"/>
    </row>
    <row r="289" spans="1:3" x14ac:dyDescent="0.25">
      <c r="A289" s="3">
        <f t="shared" si="20"/>
        <v>272</v>
      </c>
      <c r="B289" s="4">
        <v>565.70000000000005</v>
      </c>
      <c r="C289" s="7"/>
    </row>
    <row r="290" spans="1:3" x14ac:dyDescent="0.25">
      <c r="A290" s="3">
        <f t="shared" si="20"/>
        <v>273</v>
      </c>
      <c r="B290" s="4">
        <v>565.70000000000005</v>
      </c>
      <c r="C290" s="7"/>
    </row>
    <row r="291" spans="1:3" x14ac:dyDescent="0.25">
      <c r="A291" s="3">
        <f t="shared" si="20"/>
        <v>274</v>
      </c>
      <c r="B291" s="4">
        <v>562.79999999999995</v>
      </c>
      <c r="C291" s="7"/>
    </row>
    <row r="292" spans="1:3" x14ac:dyDescent="0.25">
      <c r="A292" s="3">
        <f t="shared" si="20"/>
        <v>275</v>
      </c>
      <c r="B292" s="4">
        <v>562.79999999999995</v>
      </c>
      <c r="C292" s="7"/>
    </row>
    <row r="293" spans="1:3" x14ac:dyDescent="0.25">
      <c r="A293" s="3">
        <f t="shared" si="20"/>
        <v>276</v>
      </c>
      <c r="B293" s="4">
        <v>562.79999999999995</v>
      </c>
      <c r="C293" s="7"/>
    </row>
    <row r="294" spans="1:3" x14ac:dyDescent="0.25">
      <c r="A294" s="3">
        <f t="shared" si="20"/>
        <v>277</v>
      </c>
      <c r="B294" s="4">
        <v>559.9</v>
      </c>
      <c r="C294" s="7"/>
    </row>
    <row r="295" spans="1:3" x14ac:dyDescent="0.25">
      <c r="A295" s="3">
        <f t="shared" si="20"/>
        <v>278</v>
      </c>
      <c r="B295" s="4">
        <v>559.9</v>
      </c>
      <c r="C295" s="7"/>
    </row>
    <row r="296" spans="1:3" x14ac:dyDescent="0.25">
      <c r="A296" s="3">
        <f t="shared" si="20"/>
        <v>279</v>
      </c>
      <c r="B296" s="4">
        <v>559.9</v>
      </c>
      <c r="C296" s="7"/>
    </row>
    <row r="297" spans="1:3" x14ac:dyDescent="0.25">
      <c r="A297" s="3">
        <f t="shared" si="20"/>
        <v>280</v>
      </c>
      <c r="B297" s="4">
        <v>557</v>
      </c>
      <c r="C297" s="7"/>
    </row>
    <row r="298" spans="1:3" x14ac:dyDescent="0.25">
      <c r="A298" s="3">
        <f t="shared" si="20"/>
        <v>281</v>
      </c>
      <c r="B298" s="4">
        <v>557</v>
      </c>
      <c r="C298" s="7"/>
    </row>
    <row r="299" spans="1:3" x14ac:dyDescent="0.25">
      <c r="A299" s="3">
        <f t="shared" si="20"/>
        <v>282</v>
      </c>
      <c r="B299" s="4">
        <v>557</v>
      </c>
      <c r="C299" s="7"/>
    </row>
    <row r="300" spans="1:3" x14ac:dyDescent="0.25">
      <c r="A300" s="3">
        <f t="shared" si="20"/>
        <v>283</v>
      </c>
      <c r="B300" s="4">
        <v>554.1</v>
      </c>
      <c r="C300" s="7"/>
    </row>
    <row r="301" spans="1:3" x14ac:dyDescent="0.25">
      <c r="A301" s="3">
        <f t="shared" si="20"/>
        <v>284</v>
      </c>
      <c r="B301" s="4">
        <v>554.1</v>
      </c>
      <c r="C301" s="7"/>
    </row>
    <row r="302" spans="1:3" x14ac:dyDescent="0.25">
      <c r="A302" s="3">
        <f t="shared" si="20"/>
        <v>285</v>
      </c>
      <c r="B302" s="4">
        <v>554.1</v>
      </c>
      <c r="C302" s="7"/>
    </row>
    <row r="303" spans="1:3" x14ac:dyDescent="0.25">
      <c r="A303" s="3">
        <f t="shared" si="20"/>
        <v>286</v>
      </c>
      <c r="B303" s="4">
        <v>551.20000000000005</v>
      </c>
      <c r="C303" s="7"/>
    </row>
    <row r="304" spans="1:3" x14ac:dyDescent="0.25">
      <c r="A304" s="3">
        <f t="shared" si="20"/>
        <v>287</v>
      </c>
      <c r="B304" s="4">
        <v>551.20000000000005</v>
      </c>
      <c r="C304" s="7"/>
    </row>
    <row r="305" spans="1:3" x14ac:dyDescent="0.25">
      <c r="A305" s="3">
        <f t="shared" si="20"/>
        <v>288</v>
      </c>
      <c r="B305" s="4">
        <v>551.20000000000005</v>
      </c>
      <c r="C305" s="7"/>
    </row>
    <row r="306" spans="1:3" x14ac:dyDescent="0.25">
      <c r="A306" s="3">
        <f t="shared" si="20"/>
        <v>289</v>
      </c>
      <c r="B306" s="4">
        <v>551.20000000000005</v>
      </c>
      <c r="C306" s="7"/>
    </row>
    <row r="307" spans="1:3" x14ac:dyDescent="0.25">
      <c r="A307" s="3">
        <f t="shared" si="20"/>
        <v>290</v>
      </c>
      <c r="B307" s="4">
        <v>549.20000000000005</v>
      </c>
      <c r="C307" s="7"/>
    </row>
    <row r="308" spans="1:3" x14ac:dyDescent="0.25">
      <c r="A308" s="3">
        <f t="shared" si="20"/>
        <v>291</v>
      </c>
      <c r="B308" s="4">
        <v>549.20000000000005</v>
      </c>
      <c r="C308" s="7"/>
    </row>
    <row r="309" spans="1:3" x14ac:dyDescent="0.25">
      <c r="A309" s="3">
        <f t="shared" si="20"/>
        <v>292</v>
      </c>
      <c r="B309" s="4">
        <v>549.20000000000005</v>
      </c>
      <c r="C309" s="7"/>
    </row>
    <row r="310" spans="1:3" x14ac:dyDescent="0.25">
      <c r="A310" s="3">
        <f t="shared" si="20"/>
        <v>293</v>
      </c>
      <c r="B310" s="4">
        <v>546.29999999999995</v>
      </c>
      <c r="C310" s="7"/>
    </row>
    <row r="311" spans="1:3" x14ac:dyDescent="0.25">
      <c r="A311" s="3">
        <f t="shared" si="20"/>
        <v>294</v>
      </c>
      <c r="B311" s="4">
        <v>546.29999999999995</v>
      </c>
      <c r="C311" s="7"/>
    </row>
    <row r="312" spans="1:3" x14ac:dyDescent="0.25">
      <c r="A312" s="3">
        <f t="shared" si="20"/>
        <v>295</v>
      </c>
      <c r="B312" s="4">
        <v>546.29999999999995</v>
      </c>
      <c r="C312" s="7"/>
    </row>
    <row r="313" spans="1:3" x14ac:dyDescent="0.25">
      <c r="A313" s="3">
        <f t="shared" si="20"/>
        <v>296</v>
      </c>
      <c r="B313" s="4">
        <v>543.4</v>
      </c>
      <c r="C313" s="7"/>
    </row>
    <row r="314" spans="1:3" x14ac:dyDescent="0.25">
      <c r="A314" s="3">
        <f t="shared" si="20"/>
        <v>297</v>
      </c>
      <c r="B314" s="4">
        <v>543.4</v>
      </c>
      <c r="C314" s="7"/>
    </row>
    <row r="315" spans="1:3" x14ac:dyDescent="0.25">
      <c r="A315" s="3">
        <f t="shared" si="20"/>
        <v>298</v>
      </c>
      <c r="B315" s="4">
        <v>543.4</v>
      </c>
      <c r="C315" s="7"/>
    </row>
    <row r="316" spans="1:3" x14ac:dyDescent="0.25">
      <c r="A316" s="3">
        <f t="shared" si="20"/>
        <v>299</v>
      </c>
      <c r="B316" s="4">
        <v>541.5</v>
      </c>
      <c r="C316" s="7"/>
    </row>
    <row r="317" spans="1:3" x14ac:dyDescent="0.25">
      <c r="A317" s="3">
        <f t="shared" si="20"/>
        <v>300</v>
      </c>
      <c r="B317" s="4">
        <v>541.5</v>
      </c>
      <c r="C317" s="7"/>
    </row>
    <row r="318" spans="1:3" x14ac:dyDescent="0.25">
      <c r="A318" s="3">
        <f t="shared" si="20"/>
        <v>301</v>
      </c>
      <c r="B318" s="4">
        <v>541.5</v>
      </c>
      <c r="C318" s="7"/>
    </row>
    <row r="319" spans="1:3" x14ac:dyDescent="0.25">
      <c r="A319" s="3">
        <f t="shared" si="20"/>
        <v>302</v>
      </c>
      <c r="B319" s="4">
        <v>538.6</v>
      </c>
      <c r="C319" s="7"/>
    </row>
    <row r="320" spans="1:3" x14ac:dyDescent="0.25">
      <c r="A320" s="3">
        <f t="shared" si="20"/>
        <v>303</v>
      </c>
      <c r="B320" s="4">
        <v>538.6</v>
      </c>
      <c r="C320" s="7"/>
    </row>
    <row r="321" spans="1:3" x14ac:dyDescent="0.25">
      <c r="A321" s="3">
        <f t="shared" si="20"/>
        <v>304</v>
      </c>
      <c r="B321" s="4">
        <v>538.6</v>
      </c>
      <c r="C321" s="7"/>
    </row>
    <row r="322" spans="1:3" x14ac:dyDescent="0.25">
      <c r="A322" s="3">
        <f t="shared" si="20"/>
        <v>305</v>
      </c>
      <c r="B322" s="4">
        <v>538.6</v>
      </c>
      <c r="C322" s="7"/>
    </row>
    <row r="323" spans="1:3" x14ac:dyDescent="0.25">
      <c r="A323" s="3">
        <f t="shared" si="20"/>
        <v>306</v>
      </c>
      <c r="B323" s="4">
        <v>535.70000000000005</v>
      </c>
      <c r="C323" s="7"/>
    </row>
    <row r="324" spans="1:3" x14ac:dyDescent="0.25">
      <c r="A324" s="3">
        <f t="shared" si="20"/>
        <v>307</v>
      </c>
      <c r="B324" s="4">
        <v>535.70000000000005</v>
      </c>
      <c r="C324" s="7"/>
    </row>
    <row r="325" spans="1:3" x14ac:dyDescent="0.25">
      <c r="A325" s="3">
        <f t="shared" si="20"/>
        <v>308</v>
      </c>
      <c r="B325" s="4">
        <v>535.70000000000005</v>
      </c>
      <c r="C325" s="7"/>
    </row>
    <row r="326" spans="1:3" x14ac:dyDescent="0.25">
      <c r="A326" s="3">
        <f t="shared" si="20"/>
        <v>309</v>
      </c>
      <c r="B326" s="4">
        <v>533.70000000000005</v>
      </c>
      <c r="C326" s="7"/>
    </row>
    <row r="327" spans="1:3" x14ac:dyDescent="0.25">
      <c r="A327" s="3">
        <f t="shared" si="20"/>
        <v>310</v>
      </c>
      <c r="B327" s="4">
        <v>533.70000000000005</v>
      </c>
      <c r="C327" s="7"/>
    </row>
    <row r="328" spans="1:3" x14ac:dyDescent="0.25">
      <c r="A328" s="3">
        <f t="shared" si="20"/>
        <v>311</v>
      </c>
      <c r="B328" s="4">
        <v>533.70000000000005</v>
      </c>
      <c r="C328" s="7"/>
    </row>
    <row r="329" spans="1:3" x14ac:dyDescent="0.25">
      <c r="A329" s="3">
        <f t="shared" si="20"/>
        <v>312</v>
      </c>
      <c r="B329" s="4">
        <v>530.79999999999995</v>
      </c>
      <c r="C329" s="7"/>
    </row>
    <row r="330" spans="1:3" x14ac:dyDescent="0.25">
      <c r="A330" s="3">
        <f t="shared" si="20"/>
        <v>313</v>
      </c>
      <c r="B330" s="4">
        <v>530.79999999999995</v>
      </c>
      <c r="C330" s="7"/>
    </row>
    <row r="331" spans="1:3" x14ac:dyDescent="0.25">
      <c r="A331" s="3">
        <f t="shared" si="20"/>
        <v>314</v>
      </c>
      <c r="B331" s="4">
        <v>530.79999999999995</v>
      </c>
      <c r="C331" s="7"/>
    </row>
    <row r="332" spans="1:3" x14ac:dyDescent="0.25">
      <c r="A332" s="3">
        <f t="shared" si="20"/>
        <v>315</v>
      </c>
      <c r="B332" s="4">
        <v>528.9</v>
      </c>
      <c r="C332" s="7"/>
    </row>
    <row r="333" spans="1:3" x14ac:dyDescent="0.25">
      <c r="A333" s="3">
        <f t="shared" si="20"/>
        <v>316</v>
      </c>
      <c r="B333" s="4">
        <v>528.9</v>
      </c>
      <c r="C333" s="7"/>
    </row>
    <row r="334" spans="1:3" x14ac:dyDescent="0.25">
      <c r="A334" s="3">
        <f t="shared" si="20"/>
        <v>317</v>
      </c>
      <c r="B334" s="4">
        <v>528.9</v>
      </c>
      <c r="C334" s="7"/>
    </row>
    <row r="335" spans="1:3" x14ac:dyDescent="0.25">
      <c r="A335" s="3">
        <f t="shared" si="20"/>
        <v>318</v>
      </c>
      <c r="B335" s="4">
        <v>526</v>
      </c>
      <c r="C335" s="7"/>
    </row>
    <row r="336" spans="1:3" x14ac:dyDescent="0.25">
      <c r="A336" s="3">
        <f t="shared" si="20"/>
        <v>319</v>
      </c>
      <c r="B336" s="4">
        <v>526</v>
      </c>
      <c r="C336" s="7"/>
    </row>
    <row r="337" spans="1:3" x14ac:dyDescent="0.25">
      <c r="A337" s="3">
        <f t="shared" si="20"/>
        <v>320</v>
      </c>
      <c r="B337" s="4">
        <v>526</v>
      </c>
      <c r="C337" s="7"/>
    </row>
    <row r="338" spans="1:3" x14ac:dyDescent="0.25">
      <c r="A338" s="3">
        <f t="shared" si="20"/>
        <v>321</v>
      </c>
      <c r="B338" s="4">
        <v>526</v>
      </c>
      <c r="C338" s="7"/>
    </row>
    <row r="339" spans="1:3" x14ac:dyDescent="0.25">
      <c r="A339" s="3">
        <f t="shared" ref="A339:A402" si="21">A338+1</f>
        <v>322</v>
      </c>
      <c r="B339" s="4">
        <v>524</v>
      </c>
      <c r="C339" s="7"/>
    </row>
    <row r="340" spans="1:3" x14ac:dyDescent="0.25">
      <c r="A340" s="3">
        <f t="shared" si="21"/>
        <v>323</v>
      </c>
      <c r="B340" s="4">
        <v>524</v>
      </c>
      <c r="C340" s="7"/>
    </row>
    <row r="341" spans="1:3" x14ac:dyDescent="0.25">
      <c r="A341" s="3">
        <f t="shared" si="21"/>
        <v>324</v>
      </c>
      <c r="B341" s="4">
        <v>524</v>
      </c>
      <c r="C341" s="7"/>
    </row>
    <row r="342" spans="1:3" x14ac:dyDescent="0.25">
      <c r="A342" s="3">
        <f t="shared" si="21"/>
        <v>325</v>
      </c>
      <c r="B342" s="4">
        <v>522.1</v>
      </c>
      <c r="C342" s="7"/>
    </row>
    <row r="343" spans="1:3" x14ac:dyDescent="0.25">
      <c r="A343" s="3">
        <f t="shared" si="21"/>
        <v>326</v>
      </c>
      <c r="B343" s="4">
        <v>522.1</v>
      </c>
      <c r="C343" s="7"/>
    </row>
    <row r="344" spans="1:3" x14ac:dyDescent="0.25">
      <c r="A344" s="3">
        <f t="shared" si="21"/>
        <v>327</v>
      </c>
      <c r="B344" s="4">
        <v>522.1</v>
      </c>
      <c r="C344" s="7"/>
    </row>
    <row r="345" spans="1:3" x14ac:dyDescent="0.25">
      <c r="A345" s="3">
        <f t="shared" si="21"/>
        <v>328</v>
      </c>
      <c r="B345" s="4">
        <v>519.20000000000005</v>
      </c>
      <c r="C345" s="7"/>
    </row>
    <row r="346" spans="1:3" x14ac:dyDescent="0.25">
      <c r="A346" s="3">
        <f t="shared" si="21"/>
        <v>329</v>
      </c>
      <c r="B346" s="4">
        <v>519.20000000000005</v>
      </c>
      <c r="C346" s="7"/>
    </row>
    <row r="347" spans="1:3" x14ac:dyDescent="0.25">
      <c r="A347" s="3">
        <f t="shared" si="21"/>
        <v>330</v>
      </c>
      <c r="B347" s="4">
        <v>519.20000000000005</v>
      </c>
      <c r="C347" s="7"/>
    </row>
    <row r="348" spans="1:3" x14ac:dyDescent="0.25">
      <c r="A348" s="3">
        <f t="shared" si="21"/>
        <v>331</v>
      </c>
      <c r="B348" s="4">
        <v>517.29999999999995</v>
      </c>
      <c r="C348" s="7"/>
    </row>
    <row r="349" spans="1:3" x14ac:dyDescent="0.25">
      <c r="A349" s="3">
        <f t="shared" si="21"/>
        <v>332</v>
      </c>
      <c r="B349" s="4">
        <v>517.29999999999995</v>
      </c>
      <c r="C349" s="7"/>
    </row>
    <row r="350" spans="1:3" x14ac:dyDescent="0.25">
      <c r="A350" s="3">
        <f t="shared" si="21"/>
        <v>333</v>
      </c>
      <c r="B350" s="4">
        <v>517.29999999999995</v>
      </c>
      <c r="C350" s="7"/>
    </row>
    <row r="351" spans="1:3" x14ac:dyDescent="0.25">
      <c r="A351" s="3">
        <f t="shared" si="21"/>
        <v>334</v>
      </c>
      <c r="B351" s="4">
        <v>515.29999999999995</v>
      </c>
      <c r="C351" s="7"/>
    </row>
    <row r="352" spans="1:3" x14ac:dyDescent="0.25">
      <c r="A352" s="3">
        <f t="shared" si="21"/>
        <v>335</v>
      </c>
      <c r="B352" s="4">
        <v>515.29999999999995</v>
      </c>
      <c r="C352" s="7"/>
    </row>
    <row r="353" spans="1:3" x14ac:dyDescent="0.25">
      <c r="A353" s="3">
        <f t="shared" si="21"/>
        <v>336</v>
      </c>
      <c r="B353" s="4">
        <v>515.29999999999995</v>
      </c>
      <c r="C353" s="7"/>
    </row>
    <row r="354" spans="1:3" x14ac:dyDescent="0.25">
      <c r="A354" s="3">
        <f t="shared" si="21"/>
        <v>337</v>
      </c>
      <c r="B354" s="4">
        <v>515.29999999999995</v>
      </c>
      <c r="C354" s="7"/>
    </row>
    <row r="355" spans="1:3" x14ac:dyDescent="0.25">
      <c r="A355" s="3">
        <f t="shared" si="21"/>
        <v>338</v>
      </c>
      <c r="B355" s="4">
        <v>513.4</v>
      </c>
      <c r="C355" s="7"/>
    </row>
    <row r="356" spans="1:3" x14ac:dyDescent="0.25">
      <c r="A356" s="3">
        <f t="shared" si="21"/>
        <v>339</v>
      </c>
      <c r="B356" s="4">
        <v>513.4</v>
      </c>
      <c r="C356" s="7"/>
    </row>
    <row r="357" spans="1:3" x14ac:dyDescent="0.25">
      <c r="A357" s="3">
        <f t="shared" si="21"/>
        <v>340</v>
      </c>
      <c r="B357" s="4">
        <v>513.4</v>
      </c>
      <c r="C357" s="7"/>
    </row>
    <row r="358" spans="1:3" x14ac:dyDescent="0.25">
      <c r="A358" s="3">
        <f t="shared" si="21"/>
        <v>341</v>
      </c>
      <c r="B358" s="4">
        <v>510.5</v>
      </c>
      <c r="C358" s="7"/>
    </row>
    <row r="359" spans="1:3" x14ac:dyDescent="0.25">
      <c r="A359" s="3">
        <f t="shared" si="21"/>
        <v>342</v>
      </c>
      <c r="B359" s="4">
        <v>510.5</v>
      </c>
      <c r="C359" s="7"/>
    </row>
    <row r="360" spans="1:3" x14ac:dyDescent="0.25">
      <c r="A360" s="3">
        <f t="shared" si="21"/>
        <v>343</v>
      </c>
      <c r="B360" s="4">
        <v>510.5</v>
      </c>
      <c r="C360" s="7"/>
    </row>
    <row r="361" spans="1:3" x14ac:dyDescent="0.25">
      <c r="A361" s="3">
        <f t="shared" si="21"/>
        <v>344</v>
      </c>
      <c r="B361" s="4">
        <v>508.6</v>
      </c>
      <c r="C361" s="7"/>
    </row>
    <row r="362" spans="1:3" x14ac:dyDescent="0.25">
      <c r="A362" s="3">
        <f t="shared" si="21"/>
        <v>345</v>
      </c>
      <c r="B362" s="4">
        <v>508.6</v>
      </c>
      <c r="C362" s="7"/>
    </row>
    <row r="363" spans="1:3" x14ac:dyDescent="0.25">
      <c r="A363" s="3">
        <f t="shared" si="21"/>
        <v>346</v>
      </c>
      <c r="B363" s="4">
        <v>508.6</v>
      </c>
      <c r="C363" s="1"/>
    </row>
    <row r="364" spans="1:3" x14ac:dyDescent="0.25">
      <c r="A364" s="3">
        <f t="shared" si="21"/>
        <v>347</v>
      </c>
      <c r="B364" s="4">
        <v>506.6</v>
      </c>
      <c r="C364" s="1"/>
    </row>
    <row r="365" spans="1:3" x14ac:dyDescent="0.25">
      <c r="A365" s="3">
        <f t="shared" si="21"/>
        <v>348</v>
      </c>
      <c r="B365" s="4">
        <v>506.6</v>
      </c>
      <c r="C365" s="1"/>
    </row>
    <row r="366" spans="1:3" x14ac:dyDescent="0.25">
      <c r="A366" s="3">
        <f t="shared" si="21"/>
        <v>349</v>
      </c>
      <c r="B366" s="4">
        <v>506.6</v>
      </c>
      <c r="C366" s="1"/>
    </row>
    <row r="367" spans="1:3" x14ac:dyDescent="0.25">
      <c r="A367" s="3">
        <f t="shared" si="21"/>
        <v>350</v>
      </c>
      <c r="B367" s="4">
        <v>504.7</v>
      </c>
      <c r="C367" s="1"/>
    </row>
    <row r="368" spans="1:3" x14ac:dyDescent="0.25">
      <c r="A368" s="3">
        <f t="shared" si="21"/>
        <v>351</v>
      </c>
      <c r="B368" s="4">
        <v>504.7</v>
      </c>
      <c r="C368" s="1"/>
    </row>
    <row r="369" spans="1:3" x14ac:dyDescent="0.25">
      <c r="A369" s="3">
        <f t="shared" si="21"/>
        <v>352</v>
      </c>
      <c r="B369" s="4">
        <v>504.7</v>
      </c>
      <c r="C369" s="1"/>
    </row>
    <row r="370" spans="1:3" x14ac:dyDescent="0.25">
      <c r="A370" s="3">
        <f t="shared" si="21"/>
        <v>353</v>
      </c>
      <c r="B370" s="4">
        <v>504.7</v>
      </c>
      <c r="C370" s="1"/>
    </row>
    <row r="371" spans="1:3" x14ac:dyDescent="0.25">
      <c r="A371" s="3">
        <f t="shared" si="21"/>
        <v>354</v>
      </c>
      <c r="B371" s="4">
        <v>502.8</v>
      </c>
      <c r="C371" s="1"/>
    </row>
    <row r="372" spans="1:3" x14ac:dyDescent="0.25">
      <c r="A372" s="3">
        <f t="shared" si="21"/>
        <v>355</v>
      </c>
      <c r="B372" s="4">
        <v>502.8</v>
      </c>
      <c r="C372" s="1"/>
    </row>
    <row r="373" spans="1:3" x14ac:dyDescent="0.25">
      <c r="A373" s="3">
        <f t="shared" si="21"/>
        <v>356</v>
      </c>
      <c r="B373" s="4">
        <v>502.8</v>
      </c>
      <c r="C373" s="1"/>
    </row>
    <row r="374" spans="1:3" x14ac:dyDescent="0.25">
      <c r="A374" s="3">
        <f t="shared" si="21"/>
        <v>357</v>
      </c>
      <c r="B374" s="4">
        <v>500.8</v>
      </c>
      <c r="C374" s="1"/>
    </row>
    <row r="375" spans="1:3" x14ac:dyDescent="0.25">
      <c r="A375" s="3">
        <f t="shared" si="21"/>
        <v>358</v>
      </c>
      <c r="B375" s="4">
        <v>500.8</v>
      </c>
      <c r="C375" s="1"/>
    </row>
    <row r="376" spans="1:3" x14ac:dyDescent="0.25">
      <c r="A376" s="3">
        <f t="shared" si="21"/>
        <v>359</v>
      </c>
      <c r="B376" s="4">
        <v>500.8</v>
      </c>
      <c r="C376" s="1"/>
    </row>
    <row r="377" spans="1:3" x14ac:dyDescent="0.25">
      <c r="A377" s="3">
        <f t="shared" si="21"/>
        <v>360</v>
      </c>
      <c r="B377" s="4">
        <v>499.9</v>
      </c>
      <c r="C377" s="1"/>
    </row>
    <row r="378" spans="1:3" x14ac:dyDescent="0.25">
      <c r="A378" s="3">
        <f t="shared" si="21"/>
        <v>361</v>
      </c>
      <c r="B378" s="4">
        <v>499.9</v>
      </c>
      <c r="C378" s="1"/>
    </row>
    <row r="379" spans="1:3" x14ac:dyDescent="0.25">
      <c r="A379" s="3">
        <f t="shared" si="21"/>
        <v>362</v>
      </c>
      <c r="B379" s="4">
        <v>499.9</v>
      </c>
      <c r="C379" s="1"/>
    </row>
    <row r="380" spans="1:3" x14ac:dyDescent="0.25">
      <c r="A380" s="3">
        <f t="shared" si="21"/>
        <v>363</v>
      </c>
      <c r="B380" s="4">
        <v>497.9</v>
      </c>
      <c r="C380" s="1"/>
    </row>
    <row r="381" spans="1:3" x14ac:dyDescent="0.25">
      <c r="A381" s="3">
        <f t="shared" si="21"/>
        <v>364</v>
      </c>
      <c r="B381" s="4">
        <v>497.9</v>
      </c>
      <c r="C381" s="1"/>
    </row>
    <row r="382" spans="1:3" x14ac:dyDescent="0.25">
      <c r="A382" s="3">
        <f t="shared" si="21"/>
        <v>365</v>
      </c>
      <c r="B382" s="4">
        <v>497.9</v>
      </c>
      <c r="C382" s="1"/>
    </row>
    <row r="383" spans="1:3" x14ac:dyDescent="0.25">
      <c r="A383" s="3">
        <f t="shared" si="21"/>
        <v>366</v>
      </c>
      <c r="B383" s="4">
        <v>496</v>
      </c>
      <c r="C383" s="1"/>
    </row>
    <row r="384" spans="1:3" x14ac:dyDescent="0.25">
      <c r="A384" s="3">
        <f t="shared" si="21"/>
        <v>367</v>
      </c>
      <c r="B384" s="4">
        <v>496</v>
      </c>
      <c r="C384" s="1"/>
    </row>
    <row r="385" spans="1:3" x14ac:dyDescent="0.25">
      <c r="A385" s="3">
        <f t="shared" si="21"/>
        <v>368</v>
      </c>
      <c r="B385" s="4">
        <v>496</v>
      </c>
      <c r="C385" s="1"/>
    </row>
    <row r="386" spans="1:3" x14ac:dyDescent="0.25">
      <c r="A386" s="3">
        <f t="shared" si="21"/>
        <v>369</v>
      </c>
      <c r="B386" s="4">
        <v>496</v>
      </c>
      <c r="C386" s="1"/>
    </row>
    <row r="387" spans="1:3" x14ac:dyDescent="0.25">
      <c r="A387" s="3">
        <f t="shared" si="21"/>
        <v>370</v>
      </c>
      <c r="B387" s="4">
        <v>494.1</v>
      </c>
      <c r="C387" s="1"/>
    </row>
    <row r="388" spans="1:3" x14ac:dyDescent="0.25">
      <c r="A388" s="3">
        <f t="shared" si="21"/>
        <v>371</v>
      </c>
      <c r="B388" s="4">
        <v>494.1</v>
      </c>
      <c r="C388" s="1"/>
    </row>
    <row r="389" spans="1:3" x14ac:dyDescent="0.25">
      <c r="A389" s="3">
        <f t="shared" si="21"/>
        <v>372</v>
      </c>
      <c r="B389" s="4">
        <v>494.1</v>
      </c>
      <c r="C389" s="1"/>
    </row>
    <row r="390" spans="1:3" x14ac:dyDescent="0.25">
      <c r="A390" s="3">
        <f t="shared" si="21"/>
        <v>373</v>
      </c>
      <c r="B390" s="4">
        <v>493.1</v>
      </c>
      <c r="C390" s="1"/>
    </row>
    <row r="391" spans="1:3" x14ac:dyDescent="0.25">
      <c r="A391" s="3">
        <f t="shared" si="21"/>
        <v>374</v>
      </c>
      <c r="B391" s="4">
        <v>493.1</v>
      </c>
      <c r="C391" s="1"/>
    </row>
    <row r="392" spans="1:3" x14ac:dyDescent="0.25">
      <c r="A392" s="3">
        <f t="shared" si="21"/>
        <v>375</v>
      </c>
      <c r="B392" s="4">
        <v>493.1</v>
      </c>
      <c r="C392" s="1"/>
    </row>
    <row r="393" spans="1:3" x14ac:dyDescent="0.25">
      <c r="A393" s="3">
        <f t="shared" si="21"/>
        <v>376</v>
      </c>
      <c r="B393" s="4">
        <v>491.2</v>
      </c>
      <c r="C393" s="1"/>
    </row>
    <row r="394" spans="1:3" x14ac:dyDescent="0.25">
      <c r="A394" s="3">
        <f t="shared" si="21"/>
        <v>377</v>
      </c>
      <c r="B394" s="4">
        <v>491.2</v>
      </c>
      <c r="C394" s="1"/>
    </row>
    <row r="395" spans="1:3" x14ac:dyDescent="0.25">
      <c r="A395" s="3">
        <f t="shared" si="21"/>
        <v>378</v>
      </c>
      <c r="B395" s="4">
        <v>491.2</v>
      </c>
      <c r="C395" s="1"/>
    </row>
    <row r="396" spans="1:3" x14ac:dyDescent="0.25">
      <c r="A396" s="3">
        <f t="shared" si="21"/>
        <v>379</v>
      </c>
      <c r="B396" s="4">
        <v>489.2</v>
      </c>
      <c r="C396" s="1"/>
    </row>
    <row r="397" spans="1:3" x14ac:dyDescent="0.25">
      <c r="A397" s="3">
        <f t="shared" si="21"/>
        <v>380</v>
      </c>
      <c r="B397" s="4">
        <v>489.2</v>
      </c>
      <c r="C397" s="1"/>
    </row>
    <row r="398" spans="1:3" x14ac:dyDescent="0.25">
      <c r="A398" s="3">
        <f t="shared" si="21"/>
        <v>381</v>
      </c>
      <c r="B398" s="4">
        <v>489.2</v>
      </c>
      <c r="C398" s="1"/>
    </row>
    <row r="399" spans="1:3" x14ac:dyDescent="0.25">
      <c r="A399" s="3">
        <f t="shared" si="21"/>
        <v>382</v>
      </c>
      <c r="B399" s="4">
        <v>487.3</v>
      </c>
      <c r="C399" s="1"/>
    </row>
    <row r="400" spans="1:3" x14ac:dyDescent="0.25">
      <c r="A400" s="3">
        <f t="shared" si="21"/>
        <v>383</v>
      </c>
      <c r="B400" s="4">
        <v>487.3</v>
      </c>
      <c r="C400" s="1"/>
    </row>
    <row r="401" spans="1:3" x14ac:dyDescent="0.25">
      <c r="A401" s="3">
        <f t="shared" si="21"/>
        <v>384</v>
      </c>
      <c r="B401" s="4">
        <v>487.3</v>
      </c>
      <c r="C401" s="1"/>
    </row>
    <row r="402" spans="1:3" x14ac:dyDescent="0.25">
      <c r="A402" s="3">
        <f t="shared" si="21"/>
        <v>385</v>
      </c>
      <c r="B402" s="4">
        <v>487.3</v>
      </c>
      <c r="C402" s="1"/>
    </row>
    <row r="403" spans="1:3" x14ac:dyDescent="0.25">
      <c r="A403" s="3">
        <f t="shared" ref="A403:A466" si="22">A402+1</f>
        <v>386</v>
      </c>
      <c r="B403" s="4">
        <v>486.3</v>
      </c>
      <c r="C403" s="1"/>
    </row>
    <row r="404" spans="1:3" x14ac:dyDescent="0.25">
      <c r="A404" s="3">
        <f t="shared" si="22"/>
        <v>387</v>
      </c>
      <c r="B404" s="4">
        <v>486.3</v>
      </c>
      <c r="C404" s="1"/>
    </row>
    <row r="405" spans="1:3" x14ac:dyDescent="0.25">
      <c r="A405" s="3">
        <f t="shared" si="22"/>
        <v>388</v>
      </c>
      <c r="B405" s="4">
        <v>486.3</v>
      </c>
      <c r="C405" s="1"/>
    </row>
    <row r="406" spans="1:3" x14ac:dyDescent="0.25">
      <c r="A406" s="3">
        <f t="shared" si="22"/>
        <v>389</v>
      </c>
      <c r="B406" s="4">
        <v>485.4</v>
      </c>
      <c r="C406" s="1"/>
    </row>
    <row r="407" spans="1:3" x14ac:dyDescent="0.25">
      <c r="A407" s="3">
        <f t="shared" si="22"/>
        <v>390</v>
      </c>
      <c r="B407" s="4">
        <v>485.4</v>
      </c>
      <c r="C407" s="1"/>
    </row>
    <row r="408" spans="1:3" x14ac:dyDescent="0.25">
      <c r="A408" s="3">
        <f t="shared" si="22"/>
        <v>391</v>
      </c>
      <c r="B408" s="4">
        <v>485.4</v>
      </c>
      <c r="C408" s="1"/>
    </row>
    <row r="409" spans="1:3" x14ac:dyDescent="0.25">
      <c r="A409" s="3">
        <f t="shared" si="22"/>
        <v>392</v>
      </c>
      <c r="B409" s="4">
        <v>485.4</v>
      </c>
      <c r="C409" s="1"/>
    </row>
    <row r="410" spans="1:3" x14ac:dyDescent="0.25">
      <c r="A410" s="3">
        <f t="shared" si="22"/>
        <v>393</v>
      </c>
      <c r="B410" s="4">
        <v>485.4</v>
      </c>
      <c r="C410" s="1"/>
    </row>
    <row r="411" spans="1:3" x14ac:dyDescent="0.25">
      <c r="A411" s="3">
        <f t="shared" si="22"/>
        <v>394</v>
      </c>
      <c r="B411" s="4">
        <v>485.4</v>
      </c>
      <c r="C411" s="1"/>
    </row>
    <row r="412" spans="1:3" x14ac:dyDescent="0.25">
      <c r="A412" s="3">
        <f t="shared" si="22"/>
        <v>395</v>
      </c>
      <c r="B412" s="4">
        <v>484.4</v>
      </c>
      <c r="C412" s="1"/>
    </row>
    <row r="413" spans="1:3" x14ac:dyDescent="0.25">
      <c r="A413" s="3">
        <f t="shared" si="22"/>
        <v>396</v>
      </c>
      <c r="B413" s="4">
        <v>484.4</v>
      </c>
      <c r="C413" s="1"/>
    </row>
    <row r="414" spans="1:3" x14ac:dyDescent="0.25">
      <c r="A414" s="3">
        <f t="shared" si="22"/>
        <v>397</v>
      </c>
      <c r="B414" s="4">
        <v>484.4</v>
      </c>
      <c r="C414" s="1"/>
    </row>
    <row r="415" spans="1:3" x14ac:dyDescent="0.25">
      <c r="A415" s="3">
        <f t="shared" si="22"/>
        <v>398</v>
      </c>
      <c r="B415" s="4">
        <v>483.4</v>
      </c>
      <c r="C415" s="1"/>
    </row>
    <row r="416" spans="1:3" x14ac:dyDescent="0.25">
      <c r="A416" s="3">
        <f t="shared" si="22"/>
        <v>399</v>
      </c>
      <c r="B416" s="4">
        <v>483.4</v>
      </c>
      <c r="C416" s="1"/>
    </row>
    <row r="417" spans="1:3" x14ac:dyDescent="0.25">
      <c r="A417" s="3">
        <f t="shared" si="22"/>
        <v>400</v>
      </c>
      <c r="B417" s="4">
        <v>483.4</v>
      </c>
      <c r="C417" s="1"/>
    </row>
    <row r="418" spans="1:3" x14ac:dyDescent="0.25">
      <c r="A418" s="3">
        <f t="shared" si="22"/>
        <v>401</v>
      </c>
      <c r="B418" s="4">
        <v>483.4</v>
      </c>
      <c r="C418" s="1"/>
    </row>
    <row r="419" spans="1:3" x14ac:dyDescent="0.25">
      <c r="A419" s="3">
        <f t="shared" si="22"/>
        <v>402</v>
      </c>
      <c r="B419" s="4">
        <v>482.5</v>
      </c>
      <c r="C419" s="1"/>
    </row>
    <row r="420" spans="1:3" x14ac:dyDescent="0.25">
      <c r="A420" s="3">
        <f t="shared" si="22"/>
        <v>403</v>
      </c>
      <c r="B420" s="4">
        <v>482.5</v>
      </c>
      <c r="C420" s="1"/>
    </row>
    <row r="421" spans="1:3" x14ac:dyDescent="0.25">
      <c r="A421" s="3">
        <f t="shared" si="22"/>
        <v>404</v>
      </c>
      <c r="B421" s="4">
        <v>482.5</v>
      </c>
      <c r="C421" s="1"/>
    </row>
    <row r="422" spans="1:3" x14ac:dyDescent="0.25">
      <c r="A422" s="3">
        <f t="shared" si="22"/>
        <v>405</v>
      </c>
      <c r="B422" s="4">
        <v>481.5</v>
      </c>
      <c r="C422" s="1"/>
    </row>
    <row r="423" spans="1:3" x14ac:dyDescent="0.25">
      <c r="A423" s="3">
        <f t="shared" si="22"/>
        <v>406</v>
      </c>
      <c r="B423" s="4">
        <v>481.5</v>
      </c>
      <c r="C423" s="1"/>
    </row>
    <row r="424" spans="1:3" x14ac:dyDescent="0.25">
      <c r="A424" s="3">
        <f t="shared" si="22"/>
        <v>407</v>
      </c>
      <c r="B424" s="4">
        <v>481.5</v>
      </c>
      <c r="C424" s="1"/>
    </row>
    <row r="425" spans="1:3" x14ac:dyDescent="0.25">
      <c r="A425" s="3">
        <f t="shared" si="22"/>
        <v>408</v>
      </c>
      <c r="B425" s="4">
        <v>481.5</v>
      </c>
      <c r="C425" s="1"/>
    </row>
    <row r="426" spans="1:3" x14ac:dyDescent="0.25">
      <c r="A426" s="3">
        <f t="shared" si="22"/>
        <v>409</v>
      </c>
      <c r="B426" s="4">
        <v>481.5</v>
      </c>
      <c r="C426" s="1"/>
    </row>
    <row r="427" spans="1:3" x14ac:dyDescent="0.25">
      <c r="A427" s="3">
        <f t="shared" si="22"/>
        <v>410</v>
      </c>
      <c r="B427" s="4">
        <v>481.5</v>
      </c>
      <c r="C427" s="1"/>
    </row>
    <row r="428" spans="1:3" x14ac:dyDescent="0.25">
      <c r="A428" s="3">
        <f t="shared" si="22"/>
        <v>411</v>
      </c>
      <c r="B428" s="4">
        <v>480.5</v>
      </c>
      <c r="C428" s="1"/>
    </row>
    <row r="429" spans="1:3" x14ac:dyDescent="0.25">
      <c r="A429" s="3">
        <f t="shared" si="22"/>
        <v>412</v>
      </c>
      <c r="B429" s="4">
        <v>480.5</v>
      </c>
      <c r="C429" s="1"/>
    </row>
    <row r="430" spans="1:3" x14ac:dyDescent="0.25">
      <c r="A430" s="3">
        <f t="shared" si="22"/>
        <v>413</v>
      </c>
      <c r="B430" s="4">
        <v>480.5</v>
      </c>
      <c r="C430" s="1"/>
    </row>
    <row r="431" spans="1:3" x14ac:dyDescent="0.25">
      <c r="A431" s="3">
        <f t="shared" si="22"/>
        <v>414</v>
      </c>
      <c r="B431" s="4">
        <v>479.5</v>
      </c>
      <c r="C431" s="1"/>
    </row>
    <row r="432" spans="1:3" x14ac:dyDescent="0.25">
      <c r="A432" s="3">
        <f t="shared" si="22"/>
        <v>415</v>
      </c>
      <c r="B432" s="4">
        <v>479.5</v>
      </c>
      <c r="C432" s="1"/>
    </row>
    <row r="433" spans="1:3" x14ac:dyDescent="0.25">
      <c r="A433" s="3">
        <f t="shared" si="22"/>
        <v>416</v>
      </c>
      <c r="B433" s="4">
        <v>479.5</v>
      </c>
      <c r="C433" s="1"/>
    </row>
    <row r="434" spans="1:3" x14ac:dyDescent="0.25">
      <c r="A434" s="3">
        <f t="shared" si="22"/>
        <v>417</v>
      </c>
      <c r="B434" s="4">
        <v>479.5</v>
      </c>
      <c r="C434" s="1"/>
    </row>
    <row r="435" spans="1:3" x14ac:dyDescent="0.25">
      <c r="A435" s="3">
        <f t="shared" si="22"/>
        <v>418</v>
      </c>
      <c r="B435" s="4">
        <v>478.5</v>
      </c>
      <c r="C435" s="1"/>
    </row>
    <row r="436" spans="1:3" x14ac:dyDescent="0.25">
      <c r="A436" s="3">
        <f t="shared" si="22"/>
        <v>419</v>
      </c>
      <c r="B436" s="4">
        <v>478.5</v>
      </c>
      <c r="C436" s="1"/>
    </row>
    <row r="437" spans="1:3" x14ac:dyDescent="0.25">
      <c r="A437" s="3">
        <f t="shared" si="22"/>
        <v>420</v>
      </c>
      <c r="B437" s="4">
        <v>478.5</v>
      </c>
      <c r="C437" s="1"/>
    </row>
    <row r="438" spans="1:3" x14ac:dyDescent="0.25">
      <c r="A438" s="3">
        <f t="shared" si="22"/>
        <v>421</v>
      </c>
      <c r="B438" s="4">
        <v>478.5</v>
      </c>
      <c r="C438" s="1"/>
    </row>
    <row r="439" spans="1:3" x14ac:dyDescent="0.25">
      <c r="A439" s="3">
        <f t="shared" si="22"/>
        <v>422</v>
      </c>
      <c r="B439" s="4">
        <v>478.5</v>
      </c>
      <c r="C439" s="1"/>
    </row>
    <row r="440" spans="1:3" x14ac:dyDescent="0.25">
      <c r="A440" s="3">
        <f t="shared" si="22"/>
        <v>423</v>
      </c>
      <c r="B440" s="4">
        <v>478.5</v>
      </c>
      <c r="C440" s="1"/>
    </row>
    <row r="441" spans="1:3" x14ac:dyDescent="0.25">
      <c r="A441" s="3">
        <f t="shared" si="22"/>
        <v>424</v>
      </c>
      <c r="B441" s="4">
        <v>477.6</v>
      </c>
      <c r="C441" s="1"/>
    </row>
    <row r="442" spans="1:3" x14ac:dyDescent="0.25">
      <c r="A442" s="3">
        <f t="shared" si="22"/>
        <v>425</v>
      </c>
      <c r="B442" s="4">
        <v>477.6</v>
      </c>
      <c r="C442" s="1"/>
    </row>
    <row r="443" spans="1:3" x14ac:dyDescent="0.25">
      <c r="A443" s="3">
        <f t="shared" si="22"/>
        <v>426</v>
      </c>
      <c r="B443" s="4">
        <v>477.6</v>
      </c>
      <c r="C443" s="1"/>
    </row>
    <row r="444" spans="1:3" x14ac:dyDescent="0.25">
      <c r="A444" s="3">
        <f t="shared" si="22"/>
        <v>427</v>
      </c>
      <c r="B444" s="4">
        <v>477.6</v>
      </c>
      <c r="C444" s="1"/>
    </row>
    <row r="445" spans="1:3" x14ac:dyDescent="0.25">
      <c r="A445" s="3">
        <f t="shared" si="22"/>
        <v>428</v>
      </c>
      <c r="B445" s="4">
        <v>477.6</v>
      </c>
      <c r="C445" s="1"/>
    </row>
    <row r="446" spans="1:3" x14ac:dyDescent="0.25">
      <c r="A446" s="3">
        <f t="shared" si="22"/>
        <v>429</v>
      </c>
      <c r="B446" s="4">
        <v>477.6</v>
      </c>
      <c r="C446" s="1"/>
    </row>
    <row r="447" spans="1:3" x14ac:dyDescent="0.25">
      <c r="A447" s="3">
        <f t="shared" si="22"/>
        <v>430</v>
      </c>
      <c r="B447" s="4">
        <v>480.5</v>
      </c>
      <c r="C447" s="1"/>
    </row>
    <row r="448" spans="1:3" x14ac:dyDescent="0.25">
      <c r="A448" s="3">
        <f t="shared" si="22"/>
        <v>431</v>
      </c>
      <c r="B448" s="4">
        <v>480.5</v>
      </c>
      <c r="C448" s="1"/>
    </row>
    <row r="449" spans="1:3" x14ac:dyDescent="0.25">
      <c r="A449" s="3">
        <f t="shared" si="22"/>
        <v>432</v>
      </c>
      <c r="B449" s="4">
        <v>480.5</v>
      </c>
      <c r="C449" s="1"/>
    </row>
    <row r="450" spans="1:3" x14ac:dyDescent="0.25">
      <c r="A450" s="3">
        <f t="shared" si="22"/>
        <v>433</v>
      </c>
      <c r="B450" s="4">
        <v>480.5</v>
      </c>
      <c r="C450" s="1"/>
    </row>
    <row r="451" spans="1:3" x14ac:dyDescent="0.25">
      <c r="A451" s="3">
        <f t="shared" si="22"/>
        <v>434</v>
      </c>
      <c r="B451" s="4">
        <v>480.5</v>
      </c>
      <c r="C451" s="1"/>
    </row>
    <row r="452" spans="1:3" x14ac:dyDescent="0.25">
      <c r="A452" s="3">
        <f t="shared" si="22"/>
        <v>435</v>
      </c>
      <c r="B452" s="4">
        <v>480.5</v>
      </c>
      <c r="C452" s="1"/>
    </row>
    <row r="453" spans="1:3" x14ac:dyDescent="0.25">
      <c r="A453" s="3">
        <f t="shared" si="22"/>
        <v>436</v>
      </c>
      <c r="B453" s="4">
        <v>480.5</v>
      </c>
      <c r="C453" s="1"/>
    </row>
    <row r="454" spans="1:3" x14ac:dyDescent="0.25">
      <c r="A454" s="3">
        <f t="shared" si="22"/>
        <v>437</v>
      </c>
      <c r="B454" s="4">
        <v>480.5</v>
      </c>
      <c r="C454" s="1"/>
    </row>
    <row r="455" spans="1:3" x14ac:dyDescent="0.25">
      <c r="A455" s="3">
        <f t="shared" si="22"/>
        <v>438</v>
      </c>
      <c r="B455" s="4">
        <v>480.5</v>
      </c>
      <c r="C455" s="1"/>
    </row>
    <row r="456" spans="1:3" x14ac:dyDescent="0.25">
      <c r="A456" s="3">
        <f t="shared" si="22"/>
        <v>439</v>
      </c>
      <c r="B456" s="4">
        <v>480.5</v>
      </c>
      <c r="C456" s="1"/>
    </row>
    <row r="457" spans="1:3" x14ac:dyDescent="0.25">
      <c r="A457" s="3">
        <f t="shared" si="22"/>
        <v>440</v>
      </c>
      <c r="B457" s="4">
        <v>480.5</v>
      </c>
      <c r="C457" s="1"/>
    </row>
    <row r="458" spans="1:3" x14ac:dyDescent="0.25">
      <c r="A458" s="3">
        <f t="shared" si="22"/>
        <v>441</v>
      </c>
      <c r="B458" s="4">
        <v>480.5</v>
      </c>
      <c r="C458" s="1"/>
    </row>
    <row r="459" spans="1:3" x14ac:dyDescent="0.25">
      <c r="A459" s="3">
        <f t="shared" si="22"/>
        <v>442</v>
      </c>
      <c r="B459" s="4">
        <v>480.5</v>
      </c>
      <c r="C459" s="1"/>
    </row>
    <row r="460" spans="1:3" x14ac:dyDescent="0.25">
      <c r="A460" s="3">
        <f t="shared" si="22"/>
        <v>443</v>
      </c>
      <c r="B460" s="4">
        <v>479.5</v>
      </c>
      <c r="C460" s="1"/>
    </row>
    <row r="461" spans="1:3" x14ac:dyDescent="0.25">
      <c r="A461" s="3">
        <f t="shared" si="22"/>
        <v>444</v>
      </c>
      <c r="B461" s="4">
        <v>479.5</v>
      </c>
      <c r="C461" s="1"/>
    </row>
    <row r="462" spans="1:3" x14ac:dyDescent="0.25">
      <c r="A462" s="3">
        <f t="shared" si="22"/>
        <v>445</v>
      </c>
      <c r="B462" s="4">
        <v>479.5</v>
      </c>
      <c r="C462" s="1"/>
    </row>
    <row r="463" spans="1:3" x14ac:dyDescent="0.25">
      <c r="A463" s="3">
        <f t="shared" si="22"/>
        <v>446</v>
      </c>
      <c r="B463" s="4">
        <v>479.5</v>
      </c>
      <c r="C463" s="1"/>
    </row>
    <row r="464" spans="1:3" x14ac:dyDescent="0.25">
      <c r="A464" s="3">
        <f t="shared" si="22"/>
        <v>447</v>
      </c>
      <c r="B464" s="4">
        <v>479.5</v>
      </c>
      <c r="C464" s="1"/>
    </row>
    <row r="465" spans="1:3" x14ac:dyDescent="0.25">
      <c r="A465" s="3">
        <f t="shared" si="22"/>
        <v>448</v>
      </c>
      <c r="B465" s="4">
        <v>479.5</v>
      </c>
      <c r="C465" s="1"/>
    </row>
    <row r="466" spans="1:3" x14ac:dyDescent="0.25">
      <c r="A466" s="3">
        <f t="shared" si="22"/>
        <v>449</v>
      </c>
      <c r="B466" s="4">
        <v>479.5</v>
      </c>
      <c r="C466" s="1"/>
    </row>
    <row r="467" spans="1:3" x14ac:dyDescent="0.25">
      <c r="A467" s="3">
        <f t="shared" ref="A467:A530" si="23">A466+1</f>
        <v>450</v>
      </c>
      <c r="B467" s="4">
        <v>479.5</v>
      </c>
      <c r="C467" s="1"/>
    </row>
    <row r="468" spans="1:3" x14ac:dyDescent="0.25">
      <c r="A468" s="3">
        <f t="shared" si="23"/>
        <v>451</v>
      </c>
      <c r="B468" s="4">
        <v>479.5</v>
      </c>
      <c r="C468" s="1"/>
    </row>
    <row r="469" spans="1:3" x14ac:dyDescent="0.25">
      <c r="A469" s="3">
        <f t="shared" si="23"/>
        <v>452</v>
      </c>
      <c r="B469" s="4">
        <v>479.5</v>
      </c>
      <c r="C469" s="1"/>
    </row>
    <row r="470" spans="1:3" x14ac:dyDescent="0.25">
      <c r="A470" s="3">
        <f t="shared" si="23"/>
        <v>453</v>
      </c>
      <c r="B470" s="4">
        <v>478.5</v>
      </c>
      <c r="C470" s="1"/>
    </row>
    <row r="471" spans="1:3" x14ac:dyDescent="0.25">
      <c r="A471" s="3">
        <f t="shared" si="23"/>
        <v>454</v>
      </c>
      <c r="B471" s="4">
        <v>478.5</v>
      </c>
      <c r="C471" s="1"/>
    </row>
    <row r="472" spans="1:3" x14ac:dyDescent="0.25">
      <c r="A472" s="3">
        <f t="shared" si="23"/>
        <v>455</v>
      </c>
      <c r="B472" s="4">
        <v>478.5</v>
      </c>
      <c r="C472" s="1"/>
    </row>
    <row r="473" spans="1:3" x14ac:dyDescent="0.25">
      <c r="A473" s="3">
        <f t="shared" si="23"/>
        <v>456</v>
      </c>
      <c r="B473" s="4">
        <v>478.5</v>
      </c>
      <c r="C473" s="1"/>
    </row>
    <row r="474" spans="1:3" x14ac:dyDescent="0.25">
      <c r="A474" s="3">
        <f t="shared" si="23"/>
        <v>457</v>
      </c>
      <c r="B474" s="4">
        <v>478.5</v>
      </c>
      <c r="C474" s="1"/>
    </row>
    <row r="475" spans="1:3" x14ac:dyDescent="0.25">
      <c r="A475" s="3">
        <f t="shared" si="23"/>
        <v>458</v>
      </c>
      <c r="B475" s="4">
        <v>478.5</v>
      </c>
      <c r="C475" s="1"/>
    </row>
    <row r="476" spans="1:3" x14ac:dyDescent="0.25">
      <c r="A476" s="3">
        <f t="shared" si="23"/>
        <v>459</v>
      </c>
      <c r="B476" s="4">
        <v>477.6</v>
      </c>
      <c r="C476" s="1"/>
    </row>
    <row r="477" spans="1:3" x14ac:dyDescent="0.25">
      <c r="A477" s="3">
        <f t="shared" si="23"/>
        <v>460</v>
      </c>
      <c r="B477" s="4">
        <v>477.6</v>
      </c>
      <c r="C477" s="1"/>
    </row>
    <row r="478" spans="1:3" x14ac:dyDescent="0.25">
      <c r="A478" s="3">
        <f t="shared" si="23"/>
        <v>461</v>
      </c>
      <c r="B478" s="4">
        <v>477.6</v>
      </c>
      <c r="C478" s="1"/>
    </row>
    <row r="479" spans="1:3" x14ac:dyDescent="0.25">
      <c r="A479" s="3">
        <f t="shared" si="23"/>
        <v>462</v>
      </c>
      <c r="B479" s="4">
        <v>477.6</v>
      </c>
      <c r="C479" s="1"/>
    </row>
    <row r="480" spans="1:3" x14ac:dyDescent="0.25">
      <c r="A480" s="3">
        <f t="shared" si="23"/>
        <v>463</v>
      </c>
      <c r="B480" s="4">
        <v>477.6</v>
      </c>
      <c r="C480" s="1"/>
    </row>
    <row r="481" spans="1:3" x14ac:dyDescent="0.25">
      <c r="A481" s="3">
        <f t="shared" si="23"/>
        <v>464</v>
      </c>
      <c r="B481" s="4">
        <v>477.6</v>
      </c>
      <c r="C481" s="1"/>
    </row>
    <row r="482" spans="1:3" x14ac:dyDescent="0.25">
      <c r="A482" s="3">
        <f t="shared" si="23"/>
        <v>465</v>
      </c>
      <c r="B482" s="4">
        <v>477.6</v>
      </c>
      <c r="C482" s="1"/>
    </row>
    <row r="483" spans="1:3" x14ac:dyDescent="0.25">
      <c r="A483" s="3">
        <f t="shared" si="23"/>
        <v>466</v>
      </c>
      <c r="B483" s="4">
        <v>476.6</v>
      </c>
      <c r="C483" s="1"/>
    </row>
    <row r="484" spans="1:3" x14ac:dyDescent="0.25">
      <c r="A484" s="3">
        <f t="shared" si="23"/>
        <v>467</v>
      </c>
      <c r="B484" s="4">
        <v>476.6</v>
      </c>
      <c r="C484" s="1"/>
    </row>
    <row r="485" spans="1:3" x14ac:dyDescent="0.25">
      <c r="A485" s="3">
        <f t="shared" si="23"/>
        <v>468</v>
      </c>
      <c r="B485" s="4">
        <v>476.6</v>
      </c>
      <c r="C485" s="1"/>
    </row>
    <row r="486" spans="1:3" x14ac:dyDescent="0.25">
      <c r="A486" s="3">
        <f t="shared" si="23"/>
        <v>469</v>
      </c>
      <c r="B486" s="4">
        <v>474.7</v>
      </c>
      <c r="C486" s="1"/>
    </row>
    <row r="487" spans="1:3" x14ac:dyDescent="0.25">
      <c r="A487" s="3">
        <f t="shared" si="23"/>
        <v>470</v>
      </c>
      <c r="B487" s="4">
        <v>474.7</v>
      </c>
      <c r="C487" s="1"/>
    </row>
    <row r="488" spans="1:3" x14ac:dyDescent="0.25">
      <c r="A488" s="3">
        <f t="shared" si="23"/>
        <v>471</v>
      </c>
      <c r="B488" s="4">
        <v>474.7</v>
      </c>
      <c r="C488" s="1"/>
    </row>
    <row r="489" spans="1:3" x14ac:dyDescent="0.25">
      <c r="A489" s="3">
        <f t="shared" si="23"/>
        <v>472</v>
      </c>
      <c r="B489" s="4">
        <v>473.7</v>
      </c>
      <c r="C489" s="1"/>
    </row>
    <row r="490" spans="1:3" x14ac:dyDescent="0.25">
      <c r="A490" s="3">
        <f t="shared" si="23"/>
        <v>473</v>
      </c>
      <c r="B490" s="4">
        <v>473.7</v>
      </c>
      <c r="C490" s="1"/>
    </row>
    <row r="491" spans="1:3" x14ac:dyDescent="0.25">
      <c r="A491" s="3">
        <f t="shared" si="23"/>
        <v>474</v>
      </c>
      <c r="B491" s="4">
        <v>473.7</v>
      </c>
      <c r="C491" s="1"/>
    </row>
    <row r="492" spans="1:3" x14ac:dyDescent="0.25">
      <c r="A492" s="3">
        <f t="shared" si="23"/>
        <v>475</v>
      </c>
      <c r="B492" s="4">
        <v>472.7</v>
      </c>
      <c r="C492" s="1"/>
    </row>
    <row r="493" spans="1:3" x14ac:dyDescent="0.25">
      <c r="A493" s="3">
        <f t="shared" si="23"/>
        <v>476</v>
      </c>
      <c r="B493" s="4">
        <v>472.7</v>
      </c>
      <c r="C493" s="1"/>
    </row>
    <row r="494" spans="1:3" x14ac:dyDescent="0.25">
      <c r="A494" s="3">
        <f t="shared" si="23"/>
        <v>477</v>
      </c>
      <c r="B494" s="4">
        <v>472.7</v>
      </c>
      <c r="C494" s="1"/>
    </row>
    <row r="495" spans="1:3" x14ac:dyDescent="0.25">
      <c r="A495" s="3">
        <f t="shared" si="23"/>
        <v>478</v>
      </c>
      <c r="B495" s="4">
        <v>472.7</v>
      </c>
      <c r="C495" s="1"/>
    </row>
    <row r="496" spans="1:3" x14ac:dyDescent="0.25">
      <c r="A496" s="3">
        <f t="shared" si="23"/>
        <v>479</v>
      </c>
      <c r="B496" s="4">
        <v>472.7</v>
      </c>
      <c r="C496" s="1"/>
    </row>
    <row r="497" spans="1:3" x14ac:dyDescent="0.25">
      <c r="A497" s="3">
        <f t="shared" si="23"/>
        <v>480</v>
      </c>
      <c r="B497" s="4">
        <v>472.7</v>
      </c>
      <c r="C497" s="1"/>
    </row>
    <row r="498" spans="1:3" x14ac:dyDescent="0.25">
      <c r="A498" s="3">
        <f t="shared" si="23"/>
        <v>481</v>
      </c>
      <c r="B498" s="4">
        <v>472.7</v>
      </c>
      <c r="C498" s="1"/>
    </row>
    <row r="499" spans="1:3" x14ac:dyDescent="0.25">
      <c r="A499" s="3">
        <f t="shared" si="23"/>
        <v>482</v>
      </c>
      <c r="B499" s="4">
        <v>471.8</v>
      </c>
      <c r="C499" s="1"/>
    </row>
    <row r="500" spans="1:3" x14ac:dyDescent="0.25">
      <c r="A500" s="3">
        <f t="shared" si="23"/>
        <v>483</v>
      </c>
      <c r="B500" s="4">
        <v>471.8</v>
      </c>
      <c r="C500" s="1"/>
    </row>
    <row r="501" spans="1:3" x14ac:dyDescent="0.25">
      <c r="A501" s="3">
        <f t="shared" si="23"/>
        <v>484</v>
      </c>
      <c r="B501" s="4">
        <v>471.8</v>
      </c>
      <c r="C501" s="1"/>
    </row>
    <row r="502" spans="1:3" x14ac:dyDescent="0.25">
      <c r="A502" s="3">
        <f t="shared" si="23"/>
        <v>485</v>
      </c>
      <c r="B502" s="4">
        <v>471.8</v>
      </c>
      <c r="C502" s="1"/>
    </row>
    <row r="503" spans="1:3" x14ac:dyDescent="0.25">
      <c r="A503" s="3">
        <f t="shared" si="23"/>
        <v>486</v>
      </c>
      <c r="B503" s="4">
        <v>471.8</v>
      </c>
      <c r="C503" s="1"/>
    </row>
    <row r="504" spans="1:3" x14ac:dyDescent="0.25">
      <c r="A504" s="3">
        <f t="shared" si="23"/>
        <v>487</v>
      </c>
      <c r="B504" s="4">
        <v>471.8</v>
      </c>
      <c r="C504" s="1"/>
    </row>
    <row r="505" spans="1:3" x14ac:dyDescent="0.25">
      <c r="A505" s="3">
        <f t="shared" si="23"/>
        <v>488</v>
      </c>
      <c r="B505" s="4">
        <v>469.8</v>
      </c>
      <c r="C505" s="1"/>
    </row>
    <row r="506" spans="1:3" x14ac:dyDescent="0.25">
      <c r="A506" s="3">
        <f t="shared" si="23"/>
        <v>489</v>
      </c>
      <c r="B506" s="4">
        <v>469.8</v>
      </c>
      <c r="C506" s="1"/>
    </row>
    <row r="507" spans="1:3" x14ac:dyDescent="0.25">
      <c r="A507" s="3">
        <f t="shared" si="23"/>
        <v>490</v>
      </c>
      <c r="B507" s="4">
        <v>469.8</v>
      </c>
      <c r="C507" s="1"/>
    </row>
    <row r="508" spans="1:3" x14ac:dyDescent="0.25">
      <c r="A508" s="3">
        <f t="shared" si="23"/>
        <v>491</v>
      </c>
      <c r="B508" s="4">
        <v>469.8</v>
      </c>
      <c r="C508" s="1"/>
    </row>
    <row r="509" spans="1:3" x14ac:dyDescent="0.25">
      <c r="A509" s="3">
        <f t="shared" si="23"/>
        <v>492</v>
      </c>
      <c r="B509" s="4">
        <v>469.8</v>
      </c>
      <c r="C509" s="1"/>
    </row>
    <row r="510" spans="1:3" x14ac:dyDescent="0.25">
      <c r="A510" s="3">
        <f t="shared" si="23"/>
        <v>493</v>
      </c>
      <c r="B510" s="4">
        <v>469.8</v>
      </c>
      <c r="C510" s="1"/>
    </row>
    <row r="511" spans="1:3" x14ac:dyDescent="0.25">
      <c r="A511" s="3">
        <f t="shared" si="23"/>
        <v>494</v>
      </c>
      <c r="B511" s="4">
        <v>468.8</v>
      </c>
      <c r="C511" s="1"/>
    </row>
    <row r="512" spans="1:3" x14ac:dyDescent="0.25">
      <c r="A512" s="3">
        <f t="shared" si="23"/>
        <v>495</v>
      </c>
      <c r="B512" s="4">
        <v>468.8</v>
      </c>
      <c r="C512" s="1"/>
    </row>
    <row r="513" spans="1:3" x14ac:dyDescent="0.25">
      <c r="A513" s="3">
        <f t="shared" si="23"/>
        <v>496</v>
      </c>
      <c r="B513" s="4">
        <v>468.8</v>
      </c>
      <c r="C513" s="1"/>
    </row>
    <row r="514" spans="1:3" x14ac:dyDescent="0.25">
      <c r="A514" s="3">
        <f t="shared" si="23"/>
        <v>497</v>
      </c>
      <c r="B514" s="4">
        <v>468.8</v>
      </c>
      <c r="C514" s="1"/>
    </row>
    <row r="515" spans="1:3" x14ac:dyDescent="0.25">
      <c r="A515" s="3">
        <f t="shared" si="23"/>
        <v>498</v>
      </c>
      <c r="B515" s="4">
        <v>468.8</v>
      </c>
      <c r="C515" s="1"/>
    </row>
    <row r="516" spans="1:3" x14ac:dyDescent="0.25">
      <c r="A516" s="3">
        <f t="shared" si="23"/>
        <v>499</v>
      </c>
      <c r="B516" s="4">
        <v>468.8</v>
      </c>
      <c r="C516" s="1"/>
    </row>
    <row r="517" spans="1:3" x14ac:dyDescent="0.25">
      <c r="A517" s="3">
        <f t="shared" si="23"/>
        <v>500</v>
      </c>
      <c r="B517" s="4">
        <v>468.8</v>
      </c>
      <c r="C517" s="1"/>
    </row>
    <row r="518" spans="1:3" x14ac:dyDescent="0.25">
      <c r="A518" s="3">
        <f t="shared" si="23"/>
        <v>501</v>
      </c>
      <c r="B518" s="4">
        <v>467.9</v>
      </c>
      <c r="C518" s="1"/>
    </row>
    <row r="519" spans="1:3" x14ac:dyDescent="0.25">
      <c r="A519" s="3">
        <f t="shared" si="23"/>
        <v>502</v>
      </c>
      <c r="B519" s="4">
        <v>467.9</v>
      </c>
      <c r="C519" s="1"/>
    </row>
    <row r="520" spans="1:3" x14ac:dyDescent="0.25">
      <c r="A520" s="3">
        <f t="shared" si="23"/>
        <v>503</v>
      </c>
      <c r="B520" s="4">
        <v>467.9</v>
      </c>
      <c r="C520" s="1"/>
    </row>
    <row r="521" spans="1:3" x14ac:dyDescent="0.25">
      <c r="A521" s="3">
        <f t="shared" si="23"/>
        <v>504</v>
      </c>
      <c r="B521" s="4">
        <v>467.9</v>
      </c>
      <c r="C521" s="1"/>
    </row>
    <row r="522" spans="1:3" x14ac:dyDescent="0.25">
      <c r="A522" s="3">
        <f t="shared" si="23"/>
        <v>505</v>
      </c>
      <c r="B522" s="4">
        <v>467.9</v>
      </c>
      <c r="C522" s="1"/>
    </row>
    <row r="523" spans="1:3" x14ac:dyDescent="0.25">
      <c r="A523" s="3">
        <f t="shared" si="23"/>
        <v>506</v>
      </c>
      <c r="B523" s="4">
        <v>467.9</v>
      </c>
      <c r="C523" s="1"/>
    </row>
    <row r="524" spans="1:3" x14ac:dyDescent="0.25">
      <c r="A524" s="3">
        <f t="shared" si="23"/>
        <v>507</v>
      </c>
      <c r="B524" s="4">
        <v>466.9</v>
      </c>
      <c r="C524" s="1"/>
    </row>
    <row r="525" spans="1:3" x14ac:dyDescent="0.25">
      <c r="A525" s="3">
        <f t="shared" si="23"/>
        <v>508</v>
      </c>
      <c r="B525" s="4">
        <v>466.9</v>
      </c>
      <c r="C525" s="1"/>
    </row>
    <row r="526" spans="1:3" x14ac:dyDescent="0.25">
      <c r="A526" s="3">
        <f t="shared" si="23"/>
        <v>509</v>
      </c>
      <c r="B526" s="4">
        <v>466.9</v>
      </c>
      <c r="C526" s="1"/>
    </row>
    <row r="527" spans="1:3" x14ac:dyDescent="0.25">
      <c r="A527" s="3">
        <f t="shared" si="23"/>
        <v>510</v>
      </c>
      <c r="B527" s="4">
        <v>465.9</v>
      </c>
      <c r="C527" s="1"/>
    </row>
    <row r="528" spans="1:3" x14ac:dyDescent="0.25">
      <c r="A528" s="3">
        <f t="shared" si="23"/>
        <v>511</v>
      </c>
      <c r="B528" s="4">
        <v>465.9</v>
      </c>
      <c r="C528" s="1"/>
    </row>
    <row r="529" spans="1:3" x14ac:dyDescent="0.25">
      <c r="A529" s="3">
        <f t="shared" si="23"/>
        <v>512</v>
      </c>
      <c r="B529" s="4">
        <v>465.9</v>
      </c>
      <c r="C529" s="1"/>
    </row>
    <row r="530" spans="1:3" x14ac:dyDescent="0.25">
      <c r="A530" s="3">
        <f t="shared" si="23"/>
        <v>513</v>
      </c>
      <c r="B530" s="4">
        <v>465.9</v>
      </c>
      <c r="C530" s="1"/>
    </row>
    <row r="531" spans="1:3" x14ac:dyDescent="0.25">
      <c r="A531" s="3">
        <f t="shared" ref="A531:A594" si="24">A530+1</f>
        <v>514</v>
      </c>
      <c r="B531" s="4">
        <v>465.9</v>
      </c>
      <c r="C531" s="1"/>
    </row>
    <row r="532" spans="1:3" x14ac:dyDescent="0.25">
      <c r="A532" s="3">
        <f t="shared" si="24"/>
        <v>515</v>
      </c>
      <c r="B532" s="4">
        <v>465.9</v>
      </c>
      <c r="C532" s="1"/>
    </row>
    <row r="533" spans="1:3" x14ac:dyDescent="0.25">
      <c r="A533" s="3">
        <f t="shared" si="24"/>
        <v>516</v>
      </c>
      <c r="B533" s="4">
        <v>465.9</v>
      </c>
      <c r="C533" s="1"/>
    </row>
    <row r="534" spans="1:3" x14ac:dyDescent="0.25">
      <c r="A534" s="3">
        <f t="shared" si="24"/>
        <v>517</v>
      </c>
      <c r="B534" s="4">
        <v>465</v>
      </c>
      <c r="C534" s="1"/>
    </row>
    <row r="535" spans="1:3" x14ac:dyDescent="0.25">
      <c r="A535" s="3">
        <f t="shared" si="24"/>
        <v>518</v>
      </c>
      <c r="B535" s="4">
        <v>465</v>
      </c>
      <c r="C535" s="1"/>
    </row>
    <row r="536" spans="1:3" x14ac:dyDescent="0.25">
      <c r="A536" s="3">
        <f t="shared" si="24"/>
        <v>519</v>
      </c>
      <c r="B536" s="4">
        <v>465</v>
      </c>
      <c r="C536" s="1"/>
    </row>
    <row r="537" spans="1:3" x14ac:dyDescent="0.25">
      <c r="A537" s="3">
        <f t="shared" si="24"/>
        <v>520</v>
      </c>
      <c r="B537" s="4">
        <v>464</v>
      </c>
      <c r="C537" s="1"/>
    </row>
    <row r="538" spans="1:3" x14ac:dyDescent="0.25">
      <c r="A538" s="3">
        <f t="shared" si="24"/>
        <v>521</v>
      </c>
      <c r="B538" s="4">
        <v>464</v>
      </c>
      <c r="C538" s="1"/>
    </row>
    <row r="539" spans="1:3" x14ac:dyDescent="0.25">
      <c r="A539" s="3">
        <f t="shared" si="24"/>
        <v>522</v>
      </c>
      <c r="B539" s="4">
        <v>464</v>
      </c>
      <c r="C539" s="1"/>
    </row>
    <row r="540" spans="1:3" x14ac:dyDescent="0.25">
      <c r="A540" s="3">
        <f t="shared" si="24"/>
        <v>523</v>
      </c>
      <c r="B540" s="4">
        <v>463</v>
      </c>
      <c r="C540" s="1"/>
    </row>
    <row r="541" spans="1:3" x14ac:dyDescent="0.25">
      <c r="A541" s="3">
        <f t="shared" si="24"/>
        <v>524</v>
      </c>
      <c r="B541" s="4">
        <v>463</v>
      </c>
      <c r="C541" s="1"/>
    </row>
    <row r="542" spans="1:3" x14ac:dyDescent="0.25">
      <c r="A542" s="3">
        <f t="shared" si="24"/>
        <v>525</v>
      </c>
      <c r="B542" s="4">
        <v>463</v>
      </c>
      <c r="C542" s="1"/>
    </row>
    <row r="543" spans="1:3" x14ac:dyDescent="0.25">
      <c r="A543" s="3">
        <f t="shared" si="24"/>
        <v>526</v>
      </c>
      <c r="B543" s="4">
        <v>462.1</v>
      </c>
      <c r="C543" s="1"/>
    </row>
    <row r="544" spans="1:3" x14ac:dyDescent="0.25">
      <c r="A544" s="3">
        <f t="shared" si="24"/>
        <v>527</v>
      </c>
      <c r="B544" s="4">
        <v>462.1</v>
      </c>
      <c r="C544" s="1"/>
    </row>
    <row r="545" spans="1:3" x14ac:dyDescent="0.25">
      <c r="A545" s="3">
        <f t="shared" si="24"/>
        <v>528</v>
      </c>
      <c r="B545" s="4">
        <v>462.1</v>
      </c>
      <c r="C545" s="1"/>
    </row>
    <row r="546" spans="1:3" x14ac:dyDescent="0.25">
      <c r="A546" s="3">
        <f t="shared" si="24"/>
        <v>529</v>
      </c>
      <c r="B546" s="4">
        <v>462.1</v>
      </c>
      <c r="C546" s="1"/>
    </row>
    <row r="547" spans="1:3" x14ac:dyDescent="0.25">
      <c r="A547" s="3">
        <f t="shared" si="24"/>
        <v>530</v>
      </c>
      <c r="B547" s="4">
        <v>461.1</v>
      </c>
      <c r="C547" s="1"/>
    </row>
    <row r="548" spans="1:3" x14ac:dyDescent="0.25">
      <c r="A548" s="3">
        <f t="shared" si="24"/>
        <v>531</v>
      </c>
      <c r="B548" s="4">
        <v>461.1</v>
      </c>
      <c r="C548" s="1"/>
    </row>
    <row r="549" spans="1:3" x14ac:dyDescent="0.25">
      <c r="A549" s="3">
        <f t="shared" si="24"/>
        <v>532</v>
      </c>
      <c r="B549" s="4">
        <v>461.1</v>
      </c>
      <c r="C549" s="1"/>
    </row>
    <row r="550" spans="1:3" x14ac:dyDescent="0.25">
      <c r="A550" s="3">
        <f t="shared" si="24"/>
        <v>533</v>
      </c>
      <c r="B550" s="4">
        <v>460.1</v>
      </c>
      <c r="C550" s="1"/>
    </row>
    <row r="551" spans="1:3" x14ac:dyDescent="0.25">
      <c r="A551" s="3">
        <f t="shared" si="24"/>
        <v>534</v>
      </c>
      <c r="B551" s="4">
        <v>460.1</v>
      </c>
      <c r="C551" s="1"/>
    </row>
    <row r="552" spans="1:3" x14ac:dyDescent="0.25">
      <c r="A552" s="3">
        <f t="shared" si="24"/>
        <v>535</v>
      </c>
      <c r="B552" s="4">
        <v>460.1</v>
      </c>
      <c r="C552" s="1"/>
    </row>
    <row r="553" spans="1:3" x14ac:dyDescent="0.25">
      <c r="A553" s="3">
        <f t="shared" si="24"/>
        <v>536</v>
      </c>
      <c r="B553" s="4">
        <v>459.1</v>
      </c>
      <c r="C553" s="1"/>
    </row>
    <row r="554" spans="1:3" x14ac:dyDescent="0.25">
      <c r="A554" s="3">
        <f t="shared" si="24"/>
        <v>537</v>
      </c>
      <c r="B554" s="4">
        <v>459.1</v>
      </c>
      <c r="C554" s="1"/>
    </row>
    <row r="555" spans="1:3" x14ac:dyDescent="0.25">
      <c r="A555" s="3">
        <f t="shared" si="24"/>
        <v>538</v>
      </c>
      <c r="B555" s="4">
        <v>459.1</v>
      </c>
      <c r="C555" s="1"/>
    </row>
    <row r="556" spans="1:3" x14ac:dyDescent="0.25">
      <c r="A556" s="3">
        <f t="shared" si="24"/>
        <v>539</v>
      </c>
      <c r="B556" s="4">
        <v>458.2</v>
      </c>
      <c r="C556" s="1"/>
    </row>
    <row r="557" spans="1:3" x14ac:dyDescent="0.25">
      <c r="A557" s="3">
        <f t="shared" si="24"/>
        <v>540</v>
      </c>
      <c r="B557" s="4">
        <v>458.2</v>
      </c>
      <c r="C557" s="1"/>
    </row>
    <row r="558" spans="1:3" x14ac:dyDescent="0.25">
      <c r="A558" s="3">
        <f t="shared" si="24"/>
        <v>541</v>
      </c>
      <c r="B558" s="4">
        <v>458.2</v>
      </c>
      <c r="C558" s="1"/>
    </row>
    <row r="559" spans="1:3" x14ac:dyDescent="0.25">
      <c r="A559" s="3">
        <f t="shared" si="24"/>
        <v>542</v>
      </c>
      <c r="B559" s="4">
        <v>457.2</v>
      </c>
      <c r="C559" s="1"/>
    </row>
    <row r="560" spans="1:3" x14ac:dyDescent="0.25">
      <c r="A560" s="3">
        <f t="shared" si="24"/>
        <v>543</v>
      </c>
      <c r="B560" s="4">
        <v>457.2</v>
      </c>
      <c r="C560" s="1"/>
    </row>
    <row r="561" spans="1:3" x14ac:dyDescent="0.25">
      <c r="A561" s="3">
        <f t="shared" si="24"/>
        <v>544</v>
      </c>
      <c r="B561" s="4">
        <v>457.2</v>
      </c>
      <c r="C561" s="1"/>
    </row>
    <row r="562" spans="1:3" x14ac:dyDescent="0.25">
      <c r="A562" s="3">
        <f t="shared" si="24"/>
        <v>545</v>
      </c>
      <c r="B562" s="4">
        <v>457.2</v>
      </c>
      <c r="C562" s="1"/>
    </row>
    <row r="563" spans="1:3" x14ac:dyDescent="0.25">
      <c r="A563" s="3">
        <f t="shared" si="24"/>
        <v>546</v>
      </c>
      <c r="B563" s="4">
        <v>456.2</v>
      </c>
      <c r="C563" s="1"/>
    </row>
    <row r="564" spans="1:3" x14ac:dyDescent="0.25">
      <c r="A564" s="3">
        <f t="shared" si="24"/>
        <v>547</v>
      </c>
      <c r="B564" s="4">
        <v>456.2</v>
      </c>
      <c r="C564" s="1"/>
    </row>
    <row r="565" spans="1:3" x14ac:dyDescent="0.25">
      <c r="A565" s="3">
        <f t="shared" si="24"/>
        <v>548</v>
      </c>
      <c r="B565" s="4">
        <v>456.2</v>
      </c>
      <c r="C565" s="1"/>
    </row>
    <row r="566" spans="1:3" x14ac:dyDescent="0.25">
      <c r="A566" s="3">
        <f t="shared" si="24"/>
        <v>549</v>
      </c>
      <c r="B566" s="4">
        <v>454.3</v>
      </c>
      <c r="C566" s="1"/>
    </row>
    <row r="567" spans="1:3" x14ac:dyDescent="0.25">
      <c r="A567" s="3">
        <f t="shared" si="24"/>
        <v>550</v>
      </c>
      <c r="B567" s="4">
        <v>454.3</v>
      </c>
      <c r="C567" s="1"/>
    </row>
    <row r="568" spans="1:3" x14ac:dyDescent="0.25">
      <c r="A568" s="3">
        <f t="shared" si="24"/>
        <v>551</v>
      </c>
      <c r="B568" s="4">
        <v>454.3</v>
      </c>
      <c r="C568" s="1"/>
    </row>
    <row r="569" spans="1:3" x14ac:dyDescent="0.25">
      <c r="A569" s="3">
        <f t="shared" si="24"/>
        <v>552</v>
      </c>
      <c r="B569" s="4">
        <v>453.3</v>
      </c>
      <c r="C569" s="1"/>
    </row>
    <row r="570" spans="1:3" x14ac:dyDescent="0.25">
      <c r="A570" s="3">
        <f t="shared" si="24"/>
        <v>553</v>
      </c>
      <c r="B570" s="4">
        <v>453.3</v>
      </c>
      <c r="C570" s="1"/>
    </row>
    <row r="571" spans="1:3" x14ac:dyDescent="0.25">
      <c r="A571" s="3">
        <f t="shared" si="24"/>
        <v>554</v>
      </c>
      <c r="B571" s="4">
        <v>453.3</v>
      </c>
      <c r="C571" s="1"/>
    </row>
    <row r="572" spans="1:3" x14ac:dyDescent="0.25">
      <c r="A572" s="3">
        <f t="shared" si="24"/>
        <v>555</v>
      </c>
      <c r="B572" s="4">
        <v>452.4</v>
      </c>
      <c r="C572" s="1"/>
    </row>
    <row r="573" spans="1:3" x14ac:dyDescent="0.25">
      <c r="A573" s="3">
        <f t="shared" si="24"/>
        <v>556</v>
      </c>
      <c r="B573" s="4">
        <v>452.4</v>
      </c>
      <c r="C573" s="1"/>
    </row>
    <row r="574" spans="1:3" x14ac:dyDescent="0.25">
      <c r="A574" s="3">
        <f t="shared" si="24"/>
        <v>557</v>
      </c>
      <c r="B574" s="4">
        <v>452.4</v>
      </c>
      <c r="C574" s="1"/>
    </row>
    <row r="575" spans="1:3" x14ac:dyDescent="0.25">
      <c r="A575" s="3">
        <f t="shared" si="24"/>
        <v>558</v>
      </c>
      <c r="B575" s="4">
        <v>451.4</v>
      </c>
      <c r="C575" s="1"/>
    </row>
    <row r="576" spans="1:3" x14ac:dyDescent="0.25">
      <c r="A576" s="3">
        <f t="shared" si="24"/>
        <v>559</v>
      </c>
      <c r="B576" s="4">
        <v>451.4</v>
      </c>
      <c r="C576" s="1"/>
    </row>
    <row r="577" spans="1:3" x14ac:dyDescent="0.25">
      <c r="A577" s="3">
        <f t="shared" si="24"/>
        <v>560</v>
      </c>
      <c r="B577" s="4">
        <v>451.4</v>
      </c>
      <c r="C577" s="1"/>
    </row>
    <row r="578" spans="1:3" x14ac:dyDescent="0.25">
      <c r="A578" s="3">
        <f t="shared" si="24"/>
        <v>561</v>
      </c>
      <c r="B578" s="4">
        <v>451.4</v>
      </c>
      <c r="C578" s="1"/>
    </row>
    <row r="579" spans="1:3" x14ac:dyDescent="0.25">
      <c r="A579" s="3">
        <f t="shared" si="24"/>
        <v>562</v>
      </c>
      <c r="B579" s="4">
        <v>450.4</v>
      </c>
      <c r="C579" s="1"/>
    </row>
    <row r="580" spans="1:3" x14ac:dyDescent="0.25">
      <c r="A580" s="3">
        <f t="shared" si="24"/>
        <v>563</v>
      </c>
      <c r="B580" s="4">
        <v>450.4</v>
      </c>
      <c r="C580" s="1"/>
    </row>
    <row r="581" spans="1:3" x14ac:dyDescent="0.25">
      <c r="A581" s="3">
        <f t="shared" si="24"/>
        <v>564</v>
      </c>
      <c r="B581" s="4">
        <v>450.4</v>
      </c>
      <c r="C581" s="1"/>
    </row>
    <row r="582" spans="1:3" x14ac:dyDescent="0.25">
      <c r="A582" s="3">
        <f t="shared" si="24"/>
        <v>565</v>
      </c>
      <c r="B582" s="4">
        <v>449.4</v>
      </c>
      <c r="C582" s="1"/>
    </row>
    <row r="583" spans="1:3" x14ac:dyDescent="0.25">
      <c r="A583" s="3">
        <f t="shared" si="24"/>
        <v>566</v>
      </c>
      <c r="B583" s="4">
        <v>449.4</v>
      </c>
      <c r="C583" s="1"/>
    </row>
    <row r="584" spans="1:3" x14ac:dyDescent="0.25">
      <c r="A584" s="3">
        <f t="shared" si="24"/>
        <v>567</v>
      </c>
      <c r="B584" s="4">
        <v>449.4</v>
      </c>
      <c r="C584" s="1"/>
    </row>
    <row r="585" spans="1:3" x14ac:dyDescent="0.25">
      <c r="A585" s="3">
        <f t="shared" si="24"/>
        <v>568</v>
      </c>
      <c r="B585" s="4">
        <v>448.5</v>
      </c>
      <c r="C585" s="1"/>
    </row>
    <row r="586" spans="1:3" x14ac:dyDescent="0.25">
      <c r="A586" s="3">
        <f t="shared" si="24"/>
        <v>569</v>
      </c>
      <c r="B586" s="4">
        <v>448.5</v>
      </c>
      <c r="C586" s="1"/>
    </row>
    <row r="587" spans="1:3" x14ac:dyDescent="0.25">
      <c r="A587" s="3">
        <f t="shared" si="24"/>
        <v>570</v>
      </c>
      <c r="B587" s="4">
        <v>448.5</v>
      </c>
      <c r="C587" s="1"/>
    </row>
    <row r="588" spans="1:3" x14ac:dyDescent="0.25">
      <c r="A588" s="3">
        <f t="shared" si="24"/>
        <v>571</v>
      </c>
      <c r="B588" s="4">
        <v>447.5</v>
      </c>
      <c r="C588" s="1"/>
    </row>
    <row r="589" spans="1:3" x14ac:dyDescent="0.25">
      <c r="A589" s="3">
        <f t="shared" si="24"/>
        <v>572</v>
      </c>
      <c r="B589" s="4">
        <v>447.5</v>
      </c>
      <c r="C589" s="1"/>
    </row>
    <row r="590" spans="1:3" x14ac:dyDescent="0.25">
      <c r="A590" s="3">
        <f t="shared" si="24"/>
        <v>573</v>
      </c>
      <c r="B590" s="4">
        <v>447.5</v>
      </c>
      <c r="C590" s="1"/>
    </row>
    <row r="591" spans="1:3" x14ac:dyDescent="0.25">
      <c r="A591" s="3">
        <f t="shared" si="24"/>
        <v>574</v>
      </c>
      <c r="B591" s="4">
        <v>446.5</v>
      </c>
      <c r="C591" s="1"/>
    </row>
    <row r="592" spans="1:3" x14ac:dyDescent="0.25">
      <c r="A592" s="3">
        <f t="shared" si="24"/>
        <v>575</v>
      </c>
      <c r="B592" s="4">
        <v>446.5</v>
      </c>
      <c r="C592" s="1"/>
    </row>
    <row r="593" spans="1:3" x14ac:dyDescent="0.25">
      <c r="A593" s="3">
        <f t="shared" si="24"/>
        <v>576</v>
      </c>
      <c r="B593" s="4">
        <v>446.5</v>
      </c>
      <c r="C593" s="1"/>
    </row>
    <row r="594" spans="1:3" x14ac:dyDescent="0.25">
      <c r="A594" s="3">
        <f t="shared" si="24"/>
        <v>577</v>
      </c>
      <c r="B594" s="4">
        <v>446.5</v>
      </c>
      <c r="C594" s="1"/>
    </row>
    <row r="595" spans="1:3" x14ac:dyDescent="0.25">
      <c r="A595" s="3">
        <f t="shared" ref="A595:A658" si="25">A594+1</f>
        <v>578</v>
      </c>
      <c r="B595" s="4">
        <v>445.6</v>
      </c>
      <c r="C595" s="1"/>
    </row>
    <row r="596" spans="1:3" x14ac:dyDescent="0.25">
      <c r="A596" s="3">
        <f t="shared" si="25"/>
        <v>579</v>
      </c>
      <c r="B596" s="4">
        <v>445.6</v>
      </c>
      <c r="C596" s="1"/>
    </row>
    <row r="597" spans="1:3" x14ac:dyDescent="0.25">
      <c r="A597" s="3">
        <f t="shared" si="25"/>
        <v>580</v>
      </c>
      <c r="B597" s="4">
        <v>445.6</v>
      </c>
      <c r="C597" s="1"/>
    </row>
    <row r="598" spans="1:3" x14ac:dyDescent="0.25">
      <c r="A598" s="3">
        <f t="shared" si="25"/>
        <v>581</v>
      </c>
      <c r="B598" s="4">
        <v>444.6</v>
      </c>
      <c r="C598" s="1"/>
    </row>
    <row r="599" spans="1:3" x14ac:dyDescent="0.25">
      <c r="A599" s="3">
        <f t="shared" si="25"/>
        <v>582</v>
      </c>
      <c r="B599" s="4">
        <v>444.6</v>
      </c>
      <c r="C599" s="1"/>
    </row>
    <row r="600" spans="1:3" x14ac:dyDescent="0.25">
      <c r="A600" s="3">
        <f t="shared" si="25"/>
        <v>583</v>
      </c>
      <c r="B600" s="4">
        <v>444.6</v>
      </c>
      <c r="C600" s="1"/>
    </row>
    <row r="601" spans="1:3" x14ac:dyDescent="0.25">
      <c r="A601" s="3">
        <f t="shared" si="25"/>
        <v>584</v>
      </c>
      <c r="B601" s="4">
        <v>443.6</v>
      </c>
      <c r="C601" s="1"/>
    </row>
    <row r="602" spans="1:3" x14ac:dyDescent="0.25">
      <c r="A602" s="3">
        <f t="shared" si="25"/>
        <v>585</v>
      </c>
      <c r="B602" s="4">
        <v>443.6</v>
      </c>
      <c r="C602" s="1"/>
    </row>
    <row r="603" spans="1:3" x14ac:dyDescent="0.25">
      <c r="A603" s="3">
        <f t="shared" si="25"/>
        <v>586</v>
      </c>
      <c r="B603" s="4">
        <v>443.6</v>
      </c>
      <c r="C603" s="1"/>
    </row>
    <row r="604" spans="1:3" x14ac:dyDescent="0.25">
      <c r="A604" s="3">
        <f t="shared" si="25"/>
        <v>587</v>
      </c>
      <c r="B604" s="4">
        <v>442.6</v>
      </c>
      <c r="C604" s="1"/>
    </row>
    <row r="605" spans="1:3" x14ac:dyDescent="0.25">
      <c r="A605" s="3">
        <f t="shared" si="25"/>
        <v>588</v>
      </c>
      <c r="B605" s="4">
        <v>442.6</v>
      </c>
      <c r="C605" s="1"/>
    </row>
    <row r="606" spans="1:3" x14ac:dyDescent="0.25">
      <c r="A606" s="3">
        <f t="shared" si="25"/>
        <v>589</v>
      </c>
      <c r="B606" s="4">
        <v>442.6</v>
      </c>
      <c r="C606" s="1"/>
    </row>
    <row r="607" spans="1:3" x14ac:dyDescent="0.25">
      <c r="A607" s="3">
        <f t="shared" si="25"/>
        <v>590</v>
      </c>
      <c r="B607" s="4">
        <v>441.7</v>
      </c>
      <c r="C607" s="1"/>
    </row>
    <row r="608" spans="1:3" x14ac:dyDescent="0.25">
      <c r="A608" s="3">
        <f t="shared" si="25"/>
        <v>591</v>
      </c>
      <c r="B608" s="4">
        <v>441.7</v>
      </c>
      <c r="C608" s="1"/>
    </row>
    <row r="609" spans="1:3" x14ac:dyDescent="0.25">
      <c r="A609" s="3">
        <f t="shared" si="25"/>
        <v>592</v>
      </c>
      <c r="B609" s="4">
        <v>441.7</v>
      </c>
      <c r="C609" s="1"/>
    </row>
    <row r="610" spans="1:3" x14ac:dyDescent="0.25">
      <c r="A610" s="3">
        <f t="shared" si="25"/>
        <v>593</v>
      </c>
      <c r="B610" s="4">
        <v>441.7</v>
      </c>
      <c r="C610" s="1"/>
    </row>
    <row r="611" spans="1:3" x14ac:dyDescent="0.25">
      <c r="A611" s="3">
        <f t="shared" si="25"/>
        <v>594</v>
      </c>
      <c r="B611" s="4">
        <v>441.7</v>
      </c>
      <c r="C611" s="1"/>
    </row>
    <row r="612" spans="1:3" x14ac:dyDescent="0.25">
      <c r="A612" s="3">
        <f t="shared" si="25"/>
        <v>595</v>
      </c>
      <c r="B612" s="4">
        <v>441.7</v>
      </c>
      <c r="C612" s="1"/>
    </row>
    <row r="613" spans="1:3" x14ac:dyDescent="0.25">
      <c r="A613" s="3">
        <f t="shared" si="25"/>
        <v>596</v>
      </c>
      <c r="B613" s="4">
        <v>441.7</v>
      </c>
      <c r="C613" s="1"/>
    </row>
    <row r="614" spans="1:3" x14ac:dyDescent="0.25">
      <c r="A614" s="3">
        <f t="shared" si="25"/>
        <v>597</v>
      </c>
      <c r="B614" s="4">
        <v>439.7</v>
      </c>
      <c r="C614" s="1"/>
    </row>
    <row r="615" spans="1:3" x14ac:dyDescent="0.25">
      <c r="A615" s="3">
        <f t="shared" si="25"/>
        <v>598</v>
      </c>
      <c r="B615" s="4">
        <v>439.7</v>
      </c>
      <c r="C615" s="1"/>
    </row>
    <row r="616" spans="1:3" x14ac:dyDescent="0.25">
      <c r="A616" s="3">
        <f t="shared" si="25"/>
        <v>599</v>
      </c>
      <c r="B616" s="4">
        <v>439.7</v>
      </c>
      <c r="C616" s="1"/>
    </row>
    <row r="617" spans="1:3" x14ac:dyDescent="0.25">
      <c r="A617" s="3">
        <f t="shared" si="25"/>
        <v>600</v>
      </c>
      <c r="B617" s="4">
        <v>439.7</v>
      </c>
      <c r="C617" s="1"/>
    </row>
    <row r="618" spans="1:3" x14ac:dyDescent="0.25">
      <c r="A618" s="3">
        <f t="shared" si="25"/>
        <v>601</v>
      </c>
      <c r="B618" s="4">
        <v>439.7</v>
      </c>
      <c r="C618" s="1"/>
    </row>
    <row r="619" spans="1:3" x14ac:dyDescent="0.25">
      <c r="A619" s="3">
        <f t="shared" si="25"/>
        <v>602</v>
      </c>
      <c r="B619" s="4">
        <v>439.7</v>
      </c>
      <c r="C619" s="1"/>
    </row>
    <row r="620" spans="1:3" x14ac:dyDescent="0.25">
      <c r="A620" s="3">
        <f t="shared" si="25"/>
        <v>603</v>
      </c>
      <c r="B620" s="4">
        <v>438.7</v>
      </c>
      <c r="C620" s="1"/>
    </row>
    <row r="621" spans="1:3" x14ac:dyDescent="0.25">
      <c r="A621" s="3">
        <f t="shared" si="25"/>
        <v>604</v>
      </c>
      <c r="B621" s="4">
        <v>438.7</v>
      </c>
      <c r="C621" s="1"/>
    </row>
    <row r="622" spans="1:3" x14ac:dyDescent="0.25">
      <c r="A622" s="3">
        <f t="shared" si="25"/>
        <v>605</v>
      </c>
      <c r="B622" s="4">
        <v>438.7</v>
      </c>
      <c r="C622" s="1"/>
    </row>
    <row r="623" spans="1:3" x14ac:dyDescent="0.25">
      <c r="A623" s="3">
        <f t="shared" si="25"/>
        <v>606</v>
      </c>
      <c r="B623" s="4">
        <v>438.7</v>
      </c>
      <c r="C623" s="1"/>
    </row>
    <row r="624" spans="1:3" x14ac:dyDescent="0.25">
      <c r="A624" s="3">
        <f t="shared" si="25"/>
        <v>607</v>
      </c>
      <c r="B624" s="4">
        <v>438.7</v>
      </c>
      <c r="C624" s="1"/>
    </row>
    <row r="625" spans="1:3" x14ac:dyDescent="0.25">
      <c r="A625" s="3">
        <f t="shared" si="25"/>
        <v>608</v>
      </c>
      <c r="B625" s="4">
        <v>438.7</v>
      </c>
      <c r="C625" s="1"/>
    </row>
    <row r="626" spans="1:3" x14ac:dyDescent="0.25">
      <c r="A626" s="3">
        <f t="shared" si="25"/>
        <v>609</v>
      </c>
      <c r="B626" s="4">
        <v>438.7</v>
      </c>
      <c r="C626" s="1"/>
    </row>
    <row r="627" spans="1:3" x14ac:dyDescent="0.25">
      <c r="A627" s="3">
        <f t="shared" si="25"/>
        <v>610</v>
      </c>
      <c r="B627" s="4">
        <v>437.8</v>
      </c>
      <c r="C627" s="1"/>
    </row>
    <row r="628" spans="1:3" x14ac:dyDescent="0.25">
      <c r="A628" s="3">
        <f t="shared" si="25"/>
        <v>611</v>
      </c>
      <c r="B628" s="4">
        <v>437.8</v>
      </c>
      <c r="C628" s="1"/>
    </row>
    <row r="629" spans="1:3" x14ac:dyDescent="0.25">
      <c r="A629" s="3">
        <f t="shared" si="25"/>
        <v>612</v>
      </c>
      <c r="B629" s="4">
        <v>437.8</v>
      </c>
      <c r="C629" s="1"/>
    </row>
    <row r="630" spans="1:3" x14ac:dyDescent="0.25">
      <c r="A630" s="3">
        <f t="shared" si="25"/>
        <v>613</v>
      </c>
      <c r="B630" s="4">
        <v>436.8</v>
      </c>
      <c r="C630" s="1"/>
    </row>
    <row r="631" spans="1:3" x14ac:dyDescent="0.25">
      <c r="A631" s="3">
        <f t="shared" si="25"/>
        <v>614</v>
      </c>
      <c r="B631" s="4">
        <v>436.8</v>
      </c>
      <c r="C631" s="1"/>
    </row>
    <row r="632" spans="1:3" x14ac:dyDescent="0.25">
      <c r="A632" s="3">
        <f t="shared" si="25"/>
        <v>615</v>
      </c>
      <c r="B632" s="4">
        <v>436.8</v>
      </c>
      <c r="C632" s="1"/>
    </row>
    <row r="633" spans="1:3" x14ac:dyDescent="0.25">
      <c r="A633" s="3">
        <f t="shared" si="25"/>
        <v>616</v>
      </c>
      <c r="B633" s="4">
        <v>435.8</v>
      </c>
      <c r="C633" s="1"/>
    </row>
    <row r="634" spans="1:3" x14ac:dyDescent="0.25">
      <c r="A634" s="3">
        <f t="shared" si="25"/>
        <v>617</v>
      </c>
      <c r="B634" s="4">
        <v>435.8</v>
      </c>
      <c r="C634" s="1"/>
    </row>
    <row r="635" spans="1:3" x14ac:dyDescent="0.25">
      <c r="A635" s="3">
        <f t="shared" si="25"/>
        <v>618</v>
      </c>
      <c r="B635" s="4">
        <v>435.8</v>
      </c>
      <c r="C635" s="1"/>
    </row>
    <row r="636" spans="1:3" x14ac:dyDescent="0.25">
      <c r="A636" s="3">
        <f t="shared" si="25"/>
        <v>619</v>
      </c>
      <c r="B636" s="4">
        <v>435.8</v>
      </c>
      <c r="C636" s="1"/>
    </row>
    <row r="637" spans="1:3" x14ac:dyDescent="0.25">
      <c r="A637" s="3">
        <f t="shared" si="25"/>
        <v>620</v>
      </c>
      <c r="B637" s="4">
        <v>435.8</v>
      </c>
      <c r="C637" s="1"/>
    </row>
    <row r="638" spans="1:3" x14ac:dyDescent="0.25">
      <c r="A638" s="3">
        <f t="shared" si="25"/>
        <v>621</v>
      </c>
      <c r="B638" s="4">
        <v>435.8</v>
      </c>
      <c r="C638" s="1"/>
    </row>
    <row r="639" spans="1:3" x14ac:dyDescent="0.25">
      <c r="A639" s="3">
        <f t="shared" si="25"/>
        <v>622</v>
      </c>
      <c r="B639" s="4">
        <v>433.9</v>
      </c>
      <c r="C639" s="1"/>
    </row>
    <row r="640" spans="1:3" x14ac:dyDescent="0.25">
      <c r="A640" s="3">
        <f t="shared" si="25"/>
        <v>623</v>
      </c>
      <c r="B640" s="4">
        <v>433.9</v>
      </c>
      <c r="C640" s="1"/>
    </row>
    <row r="641" spans="1:3" x14ac:dyDescent="0.25">
      <c r="A641" s="3">
        <f t="shared" si="25"/>
        <v>624</v>
      </c>
      <c r="B641" s="4">
        <v>433.9</v>
      </c>
      <c r="C641" s="1"/>
    </row>
    <row r="642" spans="1:3" x14ac:dyDescent="0.25">
      <c r="A642" s="3">
        <f t="shared" si="25"/>
        <v>625</v>
      </c>
      <c r="B642" s="4">
        <v>433.9</v>
      </c>
      <c r="C642" s="1"/>
    </row>
    <row r="643" spans="1:3" x14ac:dyDescent="0.25">
      <c r="A643" s="3">
        <f t="shared" si="25"/>
        <v>626</v>
      </c>
      <c r="B643" s="4">
        <v>431.9</v>
      </c>
      <c r="C643" s="1"/>
    </row>
    <row r="644" spans="1:3" x14ac:dyDescent="0.25">
      <c r="A644" s="3">
        <f t="shared" si="25"/>
        <v>627</v>
      </c>
      <c r="B644" s="4">
        <v>431.9</v>
      </c>
      <c r="C644" s="1"/>
    </row>
    <row r="645" spans="1:3" x14ac:dyDescent="0.25">
      <c r="A645" s="3">
        <f t="shared" si="25"/>
        <v>628</v>
      </c>
      <c r="B645" s="4">
        <v>431.9</v>
      </c>
      <c r="C645" s="1"/>
    </row>
    <row r="646" spans="1:3" x14ac:dyDescent="0.25">
      <c r="A646" s="3">
        <f t="shared" si="25"/>
        <v>629</v>
      </c>
      <c r="B646" s="4">
        <v>431</v>
      </c>
      <c r="C646" s="1"/>
    </row>
    <row r="647" spans="1:3" x14ac:dyDescent="0.25">
      <c r="A647" s="3">
        <f t="shared" si="25"/>
        <v>630</v>
      </c>
      <c r="B647" s="4">
        <v>431</v>
      </c>
      <c r="C647" s="1"/>
    </row>
    <row r="648" spans="1:3" x14ac:dyDescent="0.25">
      <c r="A648" s="3">
        <f t="shared" si="25"/>
        <v>631</v>
      </c>
      <c r="B648" s="4">
        <v>431</v>
      </c>
      <c r="C648" s="1"/>
    </row>
    <row r="649" spans="1:3" x14ac:dyDescent="0.25">
      <c r="A649" s="3">
        <f t="shared" si="25"/>
        <v>632</v>
      </c>
      <c r="B649" s="4">
        <v>430</v>
      </c>
      <c r="C649" s="1"/>
    </row>
    <row r="650" spans="1:3" x14ac:dyDescent="0.25">
      <c r="A650" s="3">
        <f t="shared" si="25"/>
        <v>633</v>
      </c>
      <c r="B650" s="4">
        <v>430</v>
      </c>
      <c r="C650" s="1"/>
    </row>
    <row r="651" spans="1:3" x14ac:dyDescent="0.25">
      <c r="A651" s="3">
        <f t="shared" si="25"/>
        <v>634</v>
      </c>
      <c r="B651" s="4">
        <v>430</v>
      </c>
      <c r="C651" s="1"/>
    </row>
    <row r="652" spans="1:3" x14ac:dyDescent="0.25">
      <c r="A652" s="3">
        <f t="shared" si="25"/>
        <v>635</v>
      </c>
      <c r="B652" s="4">
        <v>430</v>
      </c>
      <c r="C652" s="1"/>
    </row>
    <row r="653" spans="1:3" x14ac:dyDescent="0.25">
      <c r="A653" s="3">
        <f t="shared" si="25"/>
        <v>636</v>
      </c>
      <c r="B653" s="4">
        <v>430</v>
      </c>
      <c r="C653" s="1"/>
    </row>
    <row r="654" spans="1:3" x14ac:dyDescent="0.25">
      <c r="A654" s="3">
        <f t="shared" si="25"/>
        <v>637</v>
      </c>
      <c r="B654" s="4">
        <v>430</v>
      </c>
      <c r="C654" s="1"/>
    </row>
    <row r="655" spans="1:3" x14ac:dyDescent="0.25">
      <c r="A655" s="3">
        <f t="shared" si="25"/>
        <v>638</v>
      </c>
      <c r="B655" s="4">
        <v>428</v>
      </c>
      <c r="C655" s="1"/>
    </row>
    <row r="656" spans="1:3" x14ac:dyDescent="0.25">
      <c r="A656" s="3">
        <f t="shared" si="25"/>
        <v>639</v>
      </c>
      <c r="B656" s="4">
        <v>428</v>
      </c>
      <c r="C656" s="1"/>
    </row>
    <row r="657" spans="1:3" x14ac:dyDescent="0.25">
      <c r="A657" s="3">
        <f t="shared" si="25"/>
        <v>640</v>
      </c>
      <c r="B657" s="4">
        <v>428</v>
      </c>
      <c r="C657" s="1"/>
    </row>
    <row r="658" spans="1:3" x14ac:dyDescent="0.25">
      <c r="A658" s="3">
        <f t="shared" si="25"/>
        <v>641</v>
      </c>
      <c r="B658" s="4">
        <v>428</v>
      </c>
      <c r="C658" s="1"/>
    </row>
    <row r="659" spans="1:3" x14ac:dyDescent="0.25">
      <c r="A659" s="3">
        <f t="shared" ref="A659:A722" si="26">A658+1</f>
        <v>642</v>
      </c>
      <c r="B659" s="4">
        <v>428</v>
      </c>
      <c r="C659" s="1"/>
    </row>
    <row r="660" spans="1:3" x14ac:dyDescent="0.25">
      <c r="A660" s="3">
        <f t="shared" si="26"/>
        <v>643</v>
      </c>
      <c r="B660" s="4">
        <v>428</v>
      </c>
      <c r="C660" s="1"/>
    </row>
    <row r="661" spans="1:3" x14ac:dyDescent="0.25">
      <c r="A661" s="3">
        <f t="shared" si="26"/>
        <v>644</v>
      </c>
      <c r="B661" s="4">
        <v>428</v>
      </c>
      <c r="C661" s="1"/>
    </row>
    <row r="662" spans="1:3" x14ac:dyDescent="0.25">
      <c r="A662" s="3">
        <f t="shared" si="26"/>
        <v>645</v>
      </c>
      <c r="B662" s="4">
        <v>426.1</v>
      </c>
      <c r="C662" s="1"/>
    </row>
    <row r="663" spans="1:3" x14ac:dyDescent="0.25">
      <c r="A663" s="3">
        <f t="shared" si="26"/>
        <v>646</v>
      </c>
      <c r="B663" s="4">
        <v>426.1</v>
      </c>
      <c r="C663" s="1"/>
    </row>
    <row r="664" spans="1:3" x14ac:dyDescent="0.25">
      <c r="A664" s="3">
        <f t="shared" si="26"/>
        <v>647</v>
      </c>
      <c r="B664" s="4">
        <v>426.1</v>
      </c>
      <c r="C664" s="1"/>
    </row>
    <row r="665" spans="1:3" x14ac:dyDescent="0.25">
      <c r="A665" s="3">
        <f t="shared" si="26"/>
        <v>648</v>
      </c>
      <c r="B665" s="4">
        <v>426.1</v>
      </c>
      <c r="C665" s="1"/>
    </row>
    <row r="666" spans="1:3" x14ac:dyDescent="0.25">
      <c r="A666" s="3">
        <f t="shared" si="26"/>
        <v>649</v>
      </c>
      <c r="B666" s="4">
        <v>426.1</v>
      </c>
      <c r="C666" s="1"/>
    </row>
    <row r="667" spans="1:3" x14ac:dyDescent="0.25">
      <c r="A667" s="3">
        <f t="shared" si="26"/>
        <v>650</v>
      </c>
      <c r="B667" s="4">
        <v>426.1</v>
      </c>
      <c r="C667" s="1"/>
    </row>
    <row r="668" spans="1:3" x14ac:dyDescent="0.25">
      <c r="A668" s="3">
        <f t="shared" si="26"/>
        <v>651</v>
      </c>
      <c r="B668" s="4">
        <v>424.1</v>
      </c>
      <c r="C668" s="1"/>
    </row>
    <row r="669" spans="1:3" x14ac:dyDescent="0.25">
      <c r="A669" s="3">
        <f t="shared" si="26"/>
        <v>652</v>
      </c>
      <c r="B669" s="4">
        <v>424.1</v>
      </c>
      <c r="C669" s="1"/>
    </row>
    <row r="670" spans="1:3" x14ac:dyDescent="0.25">
      <c r="A670" s="3">
        <f t="shared" si="26"/>
        <v>653</v>
      </c>
      <c r="B670" s="4">
        <v>424.1</v>
      </c>
      <c r="C670" s="1"/>
    </row>
    <row r="671" spans="1:3" x14ac:dyDescent="0.25">
      <c r="A671" s="3">
        <f t="shared" si="26"/>
        <v>654</v>
      </c>
      <c r="B671" s="4">
        <v>423.2</v>
      </c>
      <c r="C671" s="1"/>
    </row>
    <row r="672" spans="1:3" x14ac:dyDescent="0.25">
      <c r="A672" s="3">
        <f t="shared" si="26"/>
        <v>655</v>
      </c>
      <c r="B672" s="4">
        <v>423.2</v>
      </c>
      <c r="C672" s="1"/>
    </row>
    <row r="673" spans="1:3" x14ac:dyDescent="0.25">
      <c r="A673" s="3">
        <f t="shared" si="26"/>
        <v>656</v>
      </c>
      <c r="B673" s="4">
        <v>423.2</v>
      </c>
      <c r="C673" s="1"/>
    </row>
    <row r="674" spans="1:3" x14ac:dyDescent="0.25">
      <c r="A674" s="3">
        <f t="shared" si="26"/>
        <v>657</v>
      </c>
      <c r="B674" s="4">
        <v>423.2</v>
      </c>
      <c r="C674" s="1"/>
    </row>
    <row r="675" spans="1:3" x14ac:dyDescent="0.25">
      <c r="A675" s="3">
        <f t="shared" si="26"/>
        <v>658</v>
      </c>
      <c r="B675" s="4">
        <v>422.2</v>
      </c>
      <c r="C675" s="1"/>
    </row>
    <row r="676" spans="1:3" x14ac:dyDescent="0.25">
      <c r="A676" s="3">
        <f t="shared" si="26"/>
        <v>659</v>
      </c>
      <c r="B676" s="4">
        <v>422.2</v>
      </c>
      <c r="C676" s="1"/>
    </row>
    <row r="677" spans="1:3" x14ac:dyDescent="0.25">
      <c r="A677" s="3">
        <f t="shared" si="26"/>
        <v>660</v>
      </c>
      <c r="B677" s="4">
        <v>422.2</v>
      </c>
      <c r="C677" s="1"/>
    </row>
    <row r="678" spans="1:3" x14ac:dyDescent="0.25">
      <c r="A678" s="3">
        <f t="shared" si="26"/>
        <v>661</v>
      </c>
      <c r="B678" s="4">
        <v>421.2</v>
      </c>
      <c r="C678" s="1"/>
    </row>
    <row r="679" spans="1:3" x14ac:dyDescent="0.25">
      <c r="A679" s="3">
        <f t="shared" si="26"/>
        <v>662</v>
      </c>
      <c r="B679" s="4">
        <v>421.2</v>
      </c>
      <c r="C679" s="1"/>
    </row>
    <row r="680" spans="1:3" x14ac:dyDescent="0.25">
      <c r="A680" s="3">
        <f t="shared" si="26"/>
        <v>663</v>
      </c>
      <c r="B680" s="4">
        <v>421.2</v>
      </c>
      <c r="C680" s="1"/>
    </row>
    <row r="681" spans="1:3" x14ac:dyDescent="0.25">
      <c r="A681" s="3">
        <f t="shared" si="26"/>
        <v>664</v>
      </c>
      <c r="B681" s="4">
        <v>421.2</v>
      </c>
      <c r="C681" s="1"/>
    </row>
    <row r="682" spans="1:3" x14ac:dyDescent="0.25">
      <c r="A682" s="3">
        <f t="shared" si="26"/>
        <v>665</v>
      </c>
      <c r="B682" s="4">
        <v>421.2</v>
      </c>
      <c r="C682" s="1"/>
    </row>
    <row r="683" spans="1:3" x14ac:dyDescent="0.25">
      <c r="A683" s="3">
        <f t="shared" si="26"/>
        <v>666</v>
      </c>
      <c r="B683" s="4">
        <v>421.2</v>
      </c>
      <c r="C683" s="1"/>
    </row>
    <row r="684" spans="1:3" x14ac:dyDescent="0.25">
      <c r="A684" s="3">
        <f t="shared" si="26"/>
        <v>667</v>
      </c>
      <c r="B684" s="4">
        <v>419.3</v>
      </c>
      <c r="C684" s="1"/>
    </row>
    <row r="685" spans="1:3" x14ac:dyDescent="0.25">
      <c r="A685" s="3">
        <f t="shared" si="26"/>
        <v>668</v>
      </c>
      <c r="B685" s="4">
        <v>419.3</v>
      </c>
      <c r="C685" s="1"/>
    </row>
    <row r="686" spans="1:3" x14ac:dyDescent="0.25">
      <c r="A686" s="3">
        <f t="shared" si="26"/>
        <v>669</v>
      </c>
      <c r="B686" s="4">
        <v>419.3</v>
      </c>
      <c r="C686" s="1"/>
    </row>
    <row r="687" spans="1:3" x14ac:dyDescent="0.25">
      <c r="A687" s="3">
        <f t="shared" si="26"/>
        <v>670</v>
      </c>
      <c r="B687" s="4">
        <v>418.3</v>
      </c>
      <c r="C687" s="1"/>
    </row>
    <row r="688" spans="1:3" x14ac:dyDescent="0.25">
      <c r="A688" s="3">
        <f t="shared" si="26"/>
        <v>671</v>
      </c>
      <c r="B688" s="4">
        <v>418.3</v>
      </c>
      <c r="C688" s="1"/>
    </row>
    <row r="689" spans="1:3" x14ac:dyDescent="0.25">
      <c r="A689" s="3">
        <f t="shared" si="26"/>
        <v>672</v>
      </c>
      <c r="B689" s="4">
        <v>418.3</v>
      </c>
      <c r="C689" s="1"/>
    </row>
    <row r="690" spans="1:3" x14ac:dyDescent="0.25">
      <c r="A690" s="3">
        <f t="shared" si="26"/>
        <v>673</v>
      </c>
      <c r="B690" s="4">
        <v>418.3</v>
      </c>
      <c r="C690" s="1"/>
    </row>
    <row r="691" spans="1:3" x14ac:dyDescent="0.25">
      <c r="A691" s="3">
        <f t="shared" si="26"/>
        <v>674</v>
      </c>
      <c r="B691" s="4">
        <v>417.3</v>
      </c>
      <c r="C691" s="1"/>
    </row>
    <row r="692" spans="1:3" x14ac:dyDescent="0.25">
      <c r="A692" s="3">
        <f t="shared" si="26"/>
        <v>675</v>
      </c>
      <c r="B692" s="4">
        <v>417.3</v>
      </c>
      <c r="C692" s="1"/>
    </row>
    <row r="693" spans="1:3" x14ac:dyDescent="0.25">
      <c r="A693" s="3">
        <f t="shared" si="26"/>
        <v>676</v>
      </c>
      <c r="B693" s="4">
        <v>417.3</v>
      </c>
      <c r="C693" s="1"/>
    </row>
    <row r="694" spans="1:3" x14ac:dyDescent="0.25">
      <c r="A694" s="3">
        <f t="shared" si="26"/>
        <v>677</v>
      </c>
      <c r="B694" s="4">
        <v>416.3</v>
      </c>
      <c r="C694" s="1"/>
    </row>
    <row r="695" spans="1:3" x14ac:dyDescent="0.25">
      <c r="A695" s="3">
        <f t="shared" si="26"/>
        <v>678</v>
      </c>
      <c r="B695" s="4">
        <v>416.3</v>
      </c>
      <c r="C695" s="1"/>
    </row>
    <row r="696" spans="1:3" x14ac:dyDescent="0.25">
      <c r="A696" s="3">
        <f t="shared" si="26"/>
        <v>679</v>
      </c>
      <c r="B696" s="4">
        <v>416.3</v>
      </c>
      <c r="C696" s="1"/>
    </row>
    <row r="697" spans="1:3" x14ac:dyDescent="0.25">
      <c r="A697" s="3">
        <f t="shared" si="26"/>
        <v>680</v>
      </c>
      <c r="B697" s="4">
        <v>415.4</v>
      </c>
      <c r="C697" s="1"/>
    </row>
    <row r="698" spans="1:3" x14ac:dyDescent="0.25">
      <c r="A698" s="3">
        <f t="shared" si="26"/>
        <v>681</v>
      </c>
      <c r="B698" s="4">
        <v>415.4</v>
      </c>
      <c r="C698" s="1"/>
    </row>
    <row r="699" spans="1:3" x14ac:dyDescent="0.25">
      <c r="A699" s="3">
        <f t="shared" si="26"/>
        <v>682</v>
      </c>
      <c r="B699" s="4">
        <v>415.4</v>
      </c>
      <c r="C699" s="1"/>
    </row>
    <row r="700" spans="1:3" x14ac:dyDescent="0.25">
      <c r="A700" s="3">
        <f t="shared" si="26"/>
        <v>683</v>
      </c>
      <c r="B700" s="4">
        <v>413.4</v>
      </c>
      <c r="C700" s="1"/>
    </row>
    <row r="701" spans="1:3" x14ac:dyDescent="0.25">
      <c r="A701" s="3">
        <f t="shared" si="26"/>
        <v>684</v>
      </c>
      <c r="B701" s="4">
        <v>413.4</v>
      </c>
      <c r="C701" s="1"/>
    </row>
    <row r="702" spans="1:3" x14ac:dyDescent="0.25">
      <c r="A702" s="3">
        <f t="shared" si="26"/>
        <v>685</v>
      </c>
      <c r="B702" s="4">
        <v>413.4</v>
      </c>
      <c r="C702" s="1"/>
    </row>
    <row r="703" spans="1:3" x14ac:dyDescent="0.25">
      <c r="A703" s="3">
        <f t="shared" si="26"/>
        <v>686</v>
      </c>
      <c r="B703" s="4">
        <v>412.4</v>
      </c>
      <c r="C703" s="1"/>
    </row>
    <row r="704" spans="1:3" x14ac:dyDescent="0.25">
      <c r="A704" s="3">
        <f t="shared" si="26"/>
        <v>687</v>
      </c>
      <c r="B704" s="4">
        <v>412.4</v>
      </c>
      <c r="C704" s="1"/>
    </row>
    <row r="705" spans="1:3" x14ac:dyDescent="0.25">
      <c r="A705" s="3">
        <f t="shared" si="26"/>
        <v>688</v>
      </c>
      <c r="B705" s="4">
        <v>412.4</v>
      </c>
      <c r="C705" s="1"/>
    </row>
    <row r="706" spans="1:3" x14ac:dyDescent="0.25">
      <c r="A706" s="3">
        <f t="shared" si="26"/>
        <v>689</v>
      </c>
      <c r="B706" s="4">
        <v>412.4</v>
      </c>
      <c r="C706" s="1"/>
    </row>
    <row r="707" spans="1:3" x14ac:dyDescent="0.25">
      <c r="A707" s="3">
        <f t="shared" si="26"/>
        <v>690</v>
      </c>
      <c r="B707" s="4">
        <v>411.4</v>
      </c>
      <c r="C707" s="1"/>
    </row>
    <row r="708" spans="1:3" x14ac:dyDescent="0.25">
      <c r="A708" s="3">
        <f t="shared" si="26"/>
        <v>691</v>
      </c>
      <c r="B708" s="4">
        <v>411.4</v>
      </c>
      <c r="C708" s="1"/>
    </row>
    <row r="709" spans="1:3" x14ac:dyDescent="0.25">
      <c r="A709" s="3">
        <f t="shared" si="26"/>
        <v>692</v>
      </c>
      <c r="B709" s="4">
        <v>411.4</v>
      </c>
      <c r="C709" s="1"/>
    </row>
    <row r="710" spans="1:3" x14ac:dyDescent="0.25">
      <c r="A710" s="3">
        <f t="shared" si="26"/>
        <v>693</v>
      </c>
      <c r="B710" s="4">
        <v>410.5</v>
      </c>
      <c r="C710" s="1"/>
    </row>
    <row r="711" spans="1:3" x14ac:dyDescent="0.25">
      <c r="A711" s="3">
        <f t="shared" si="26"/>
        <v>694</v>
      </c>
      <c r="B711" s="4">
        <v>410.5</v>
      </c>
      <c r="C711" s="1"/>
    </row>
    <row r="712" spans="1:3" x14ac:dyDescent="0.25">
      <c r="A712" s="3">
        <f t="shared" si="26"/>
        <v>695</v>
      </c>
      <c r="B712" s="4">
        <v>410.5</v>
      </c>
      <c r="C712" s="1"/>
    </row>
    <row r="713" spans="1:3" x14ac:dyDescent="0.25">
      <c r="A713" s="3">
        <f t="shared" si="26"/>
        <v>696</v>
      </c>
      <c r="B713" s="4">
        <v>409.5</v>
      </c>
      <c r="C713" s="1"/>
    </row>
    <row r="714" spans="1:3" x14ac:dyDescent="0.25">
      <c r="A714" s="3">
        <f t="shared" si="26"/>
        <v>697</v>
      </c>
      <c r="B714" s="4">
        <v>409.5</v>
      </c>
      <c r="C714" s="1"/>
    </row>
    <row r="715" spans="1:3" x14ac:dyDescent="0.25">
      <c r="A715" s="3">
        <f t="shared" si="26"/>
        <v>698</v>
      </c>
      <c r="B715" s="4">
        <v>409.5</v>
      </c>
      <c r="C715" s="1"/>
    </row>
    <row r="716" spans="1:3" x14ac:dyDescent="0.25">
      <c r="A716" s="3">
        <f t="shared" si="26"/>
        <v>699</v>
      </c>
      <c r="B716" s="4">
        <v>408.5</v>
      </c>
      <c r="C716" s="1"/>
    </row>
    <row r="717" spans="1:3" x14ac:dyDescent="0.25">
      <c r="A717" s="3">
        <f t="shared" si="26"/>
        <v>700</v>
      </c>
      <c r="B717" s="4">
        <v>408.5</v>
      </c>
      <c r="C717" s="1"/>
    </row>
    <row r="718" spans="1:3" x14ac:dyDescent="0.25">
      <c r="A718" s="3">
        <f t="shared" si="26"/>
        <v>701</v>
      </c>
      <c r="B718" s="4">
        <v>408.5</v>
      </c>
      <c r="C718" s="1"/>
    </row>
    <row r="719" spans="1:3" x14ac:dyDescent="0.25">
      <c r="A719" s="3">
        <f t="shared" si="26"/>
        <v>702</v>
      </c>
      <c r="B719" s="4">
        <v>407.5</v>
      </c>
      <c r="C719" s="1"/>
    </row>
    <row r="720" spans="1:3" x14ac:dyDescent="0.25">
      <c r="A720" s="3">
        <f t="shared" si="26"/>
        <v>703</v>
      </c>
      <c r="B720" s="4">
        <v>407.5</v>
      </c>
      <c r="C720" s="1"/>
    </row>
    <row r="721" spans="1:3" x14ac:dyDescent="0.25">
      <c r="A721" s="3">
        <f t="shared" si="26"/>
        <v>704</v>
      </c>
      <c r="B721" s="4">
        <v>407.5</v>
      </c>
      <c r="C721" s="1"/>
    </row>
    <row r="722" spans="1:3" x14ac:dyDescent="0.25">
      <c r="A722" s="3">
        <f t="shared" si="26"/>
        <v>705</v>
      </c>
      <c r="B722" s="4">
        <v>407.5</v>
      </c>
      <c r="C722" s="1"/>
    </row>
    <row r="723" spans="1:3" x14ac:dyDescent="0.25">
      <c r="A723" s="3">
        <f t="shared" ref="A723:A786" si="27">A722+1</f>
        <v>706</v>
      </c>
      <c r="B723" s="4">
        <v>405.6</v>
      </c>
      <c r="C723" s="1"/>
    </row>
    <row r="724" spans="1:3" x14ac:dyDescent="0.25">
      <c r="A724" s="3">
        <f t="shared" si="27"/>
        <v>707</v>
      </c>
      <c r="B724" s="4">
        <v>405.6</v>
      </c>
      <c r="C724" s="1"/>
    </row>
    <row r="725" spans="1:3" x14ac:dyDescent="0.25">
      <c r="A725" s="3">
        <f t="shared" si="27"/>
        <v>708</v>
      </c>
      <c r="B725" s="4">
        <v>405.6</v>
      </c>
      <c r="C725" s="1"/>
    </row>
    <row r="726" spans="1:3" x14ac:dyDescent="0.25">
      <c r="A726" s="3">
        <f t="shared" si="27"/>
        <v>709</v>
      </c>
      <c r="B726" s="4">
        <v>404.6</v>
      </c>
      <c r="C726" s="1"/>
    </row>
    <row r="727" spans="1:3" x14ac:dyDescent="0.25">
      <c r="A727" s="3">
        <f t="shared" si="27"/>
        <v>710</v>
      </c>
      <c r="B727" s="4">
        <v>404.6</v>
      </c>
      <c r="C727" s="1"/>
    </row>
    <row r="728" spans="1:3" x14ac:dyDescent="0.25">
      <c r="A728" s="3">
        <f t="shared" si="27"/>
        <v>711</v>
      </c>
      <c r="B728" s="4">
        <v>404.6</v>
      </c>
      <c r="C728" s="1"/>
    </row>
    <row r="729" spans="1:3" x14ac:dyDescent="0.25">
      <c r="A729" s="3">
        <f t="shared" si="27"/>
        <v>712</v>
      </c>
      <c r="B729" s="4">
        <v>403.6</v>
      </c>
      <c r="C729" s="1"/>
    </row>
    <row r="730" spans="1:3" x14ac:dyDescent="0.25">
      <c r="A730" s="3">
        <f t="shared" si="27"/>
        <v>713</v>
      </c>
      <c r="B730" s="4">
        <v>403.6</v>
      </c>
      <c r="C730" s="1"/>
    </row>
    <row r="731" spans="1:3" x14ac:dyDescent="0.25">
      <c r="A731" s="3">
        <f t="shared" si="27"/>
        <v>714</v>
      </c>
      <c r="B731" s="4">
        <v>403.6</v>
      </c>
      <c r="C731" s="1"/>
    </row>
    <row r="732" spans="1:3" x14ac:dyDescent="0.25">
      <c r="A732" s="3">
        <f t="shared" si="27"/>
        <v>715</v>
      </c>
      <c r="B732" s="4">
        <v>403.6</v>
      </c>
      <c r="C732" s="1"/>
    </row>
    <row r="733" spans="1:3" x14ac:dyDescent="0.25">
      <c r="A733" s="3">
        <f t="shared" si="27"/>
        <v>716</v>
      </c>
      <c r="B733" s="4">
        <v>403.6</v>
      </c>
      <c r="C733" s="1"/>
    </row>
    <row r="734" spans="1:3" x14ac:dyDescent="0.25">
      <c r="A734" s="3">
        <f t="shared" si="27"/>
        <v>717</v>
      </c>
      <c r="B734" s="4">
        <v>403.6</v>
      </c>
      <c r="C734" s="1"/>
    </row>
    <row r="735" spans="1:3" x14ac:dyDescent="0.25">
      <c r="A735" s="3">
        <f t="shared" si="27"/>
        <v>718</v>
      </c>
      <c r="B735" s="4">
        <v>402.7</v>
      </c>
      <c r="C735" s="1"/>
    </row>
    <row r="736" spans="1:3" x14ac:dyDescent="0.25">
      <c r="A736" s="3">
        <f t="shared" si="27"/>
        <v>719</v>
      </c>
      <c r="B736" s="4">
        <v>402.7</v>
      </c>
      <c r="C736" s="1"/>
    </row>
    <row r="737" spans="1:3" x14ac:dyDescent="0.25">
      <c r="A737" s="3">
        <f t="shared" si="27"/>
        <v>720</v>
      </c>
      <c r="B737" s="4">
        <v>402.7</v>
      </c>
      <c r="C737" s="1"/>
    </row>
    <row r="738" spans="1:3" x14ac:dyDescent="0.25">
      <c r="A738" s="3">
        <f t="shared" si="27"/>
        <v>721</v>
      </c>
      <c r="B738" s="4">
        <v>402.7</v>
      </c>
      <c r="C738" s="1"/>
    </row>
    <row r="739" spans="1:3" x14ac:dyDescent="0.25">
      <c r="A739" s="3">
        <f t="shared" si="27"/>
        <v>722</v>
      </c>
      <c r="B739" s="4">
        <v>400.7</v>
      </c>
      <c r="C739" s="1"/>
    </row>
    <row r="740" spans="1:3" x14ac:dyDescent="0.25">
      <c r="A740" s="3">
        <f t="shared" si="27"/>
        <v>723</v>
      </c>
      <c r="B740" s="4">
        <v>400.7</v>
      </c>
      <c r="C740" s="1"/>
    </row>
    <row r="741" spans="1:3" x14ac:dyDescent="0.25">
      <c r="A741" s="3">
        <f t="shared" si="27"/>
        <v>724</v>
      </c>
      <c r="B741" s="4">
        <v>400.7</v>
      </c>
      <c r="C741" s="1"/>
    </row>
    <row r="742" spans="1:3" x14ac:dyDescent="0.25">
      <c r="A742" s="3">
        <f t="shared" si="27"/>
        <v>725</v>
      </c>
      <c r="B742" s="4">
        <v>399.7</v>
      </c>
      <c r="C742" s="1"/>
    </row>
    <row r="743" spans="1:3" x14ac:dyDescent="0.25">
      <c r="A743" s="3">
        <f t="shared" si="27"/>
        <v>726</v>
      </c>
      <c r="B743" s="4">
        <v>399.7</v>
      </c>
      <c r="C743" s="1"/>
    </row>
    <row r="744" spans="1:3" x14ac:dyDescent="0.25">
      <c r="A744" s="3">
        <f t="shared" si="27"/>
        <v>727</v>
      </c>
      <c r="B744" s="4">
        <v>399.7</v>
      </c>
      <c r="C744" s="1"/>
    </row>
    <row r="745" spans="1:3" x14ac:dyDescent="0.25">
      <c r="A745" s="3">
        <f t="shared" si="27"/>
        <v>728</v>
      </c>
      <c r="B745" s="4">
        <v>398.7</v>
      </c>
      <c r="C745" s="1"/>
    </row>
    <row r="746" spans="1:3" x14ac:dyDescent="0.25">
      <c r="A746" s="3">
        <f t="shared" si="27"/>
        <v>729</v>
      </c>
      <c r="B746" s="4">
        <v>398.7</v>
      </c>
      <c r="C746" s="1"/>
    </row>
    <row r="747" spans="1:3" x14ac:dyDescent="0.25">
      <c r="A747" s="3">
        <f t="shared" si="27"/>
        <v>730</v>
      </c>
      <c r="B747" s="4">
        <v>398.7</v>
      </c>
      <c r="C747" s="1"/>
    </row>
    <row r="748" spans="1:3" x14ac:dyDescent="0.25">
      <c r="A748" s="3">
        <f t="shared" si="27"/>
        <v>731</v>
      </c>
      <c r="B748" s="4">
        <v>397.8</v>
      </c>
      <c r="C748" s="1"/>
    </row>
    <row r="749" spans="1:3" x14ac:dyDescent="0.25">
      <c r="A749" s="3">
        <f t="shared" si="27"/>
        <v>732</v>
      </c>
      <c r="B749" s="4">
        <v>397.8</v>
      </c>
      <c r="C749" s="1"/>
    </row>
    <row r="750" spans="1:3" x14ac:dyDescent="0.25">
      <c r="A750" s="3">
        <f t="shared" si="27"/>
        <v>733</v>
      </c>
      <c r="B750" s="4">
        <v>397.8</v>
      </c>
      <c r="C750" s="1"/>
    </row>
    <row r="751" spans="1:3" x14ac:dyDescent="0.25">
      <c r="A751" s="3">
        <f t="shared" si="27"/>
        <v>734</v>
      </c>
      <c r="B751" s="4">
        <v>396.8</v>
      </c>
      <c r="C751" s="1"/>
    </row>
    <row r="752" spans="1:3" x14ac:dyDescent="0.25">
      <c r="A752" s="3">
        <f t="shared" si="27"/>
        <v>735</v>
      </c>
      <c r="B752" s="4">
        <v>396.8</v>
      </c>
      <c r="C752" s="1"/>
    </row>
    <row r="753" spans="1:3" x14ac:dyDescent="0.25">
      <c r="A753" s="3">
        <f t="shared" si="27"/>
        <v>736</v>
      </c>
      <c r="B753" s="4">
        <v>396.8</v>
      </c>
      <c r="C753" s="1"/>
    </row>
    <row r="754" spans="1:3" x14ac:dyDescent="0.25">
      <c r="A754" s="3">
        <f t="shared" si="27"/>
        <v>737</v>
      </c>
      <c r="B754" s="4">
        <v>396.8</v>
      </c>
      <c r="C754" s="1"/>
    </row>
    <row r="755" spans="1:3" x14ac:dyDescent="0.25">
      <c r="A755" s="3">
        <f t="shared" si="27"/>
        <v>738</v>
      </c>
      <c r="B755" s="4">
        <v>395.8</v>
      </c>
      <c r="C755" s="1"/>
    </row>
    <row r="756" spans="1:3" x14ac:dyDescent="0.25">
      <c r="A756" s="3">
        <f t="shared" si="27"/>
        <v>739</v>
      </c>
      <c r="B756" s="4">
        <v>395.8</v>
      </c>
      <c r="C756" s="1"/>
    </row>
    <row r="757" spans="1:3" x14ac:dyDescent="0.25">
      <c r="A757" s="3">
        <f t="shared" si="27"/>
        <v>740</v>
      </c>
      <c r="B757" s="4">
        <v>395.8</v>
      </c>
      <c r="C757" s="1"/>
    </row>
    <row r="758" spans="1:3" x14ac:dyDescent="0.25">
      <c r="A758" s="3">
        <f t="shared" si="27"/>
        <v>741</v>
      </c>
      <c r="B758" s="4">
        <v>394.8</v>
      </c>
      <c r="C758" s="1"/>
    </row>
    <row r="759" spans="1:3" x14ac:dyDescent="0.25">
      <c r="A759" s="3">
        <f t="shared" si="27"/>
        <v>742</v>
      </c>
      <c r="B759" s="4">
        <v>394.8</v>
      </c>
      <c r="C759" s="1"/>
    </row>
    <row r="760" spans="1:3" x14ac:dyDescent="0.25">
      <c r="A760" s="3">
        <f t="shared" si="27"/>
        <v>743</v>
      </c>
      <c r="B760" s="4">
        <v>394.8</v>
      </c>
      <c r="C760" s="1"/>
    </row>
    <row r="761" spans="1:3" x14ac:dyDescent="0.25">
      <c r="A761" s="3">
        <f t="shared" si="27"/>
        <v>744</v>
      </c>
      <c r="B761" s="4">
        <v>393.9</v>
      </c>
      <c r="C761" s="1"/>
    </row>
    <row r="762" spans="1:3" x14ac:dyDescent="0.25">
      <c r="A762" s="3">
        <f t="shared" si="27"/>
        <v>745</v>
      </c>
      <c r="B762" s="4">
        <v>393.9</v>
      </c>
      <c r="C762" s="1"/>
    </row>
    <row r="763" spans="1:3" x14ac:dyDescent="0.25">
      <c r="A763" s="3">
        <f t="shared" si="27"/>
        <v>746</v>
      </c>
      <c r="B763" s="4">
        <v>393.9</v>
      </c>
      <c r="C763" s="1"/>
    </row>
    <row r="764" spans="1:3" x14ac:dyDescent="0.25">
      <c r="A764" s="3">
        <f t="shared" si="27"/>
        <v>747</v>
      </c>
      <c r="B764" s="4">
        <v>392.9</v>
      </c>
      <c r="C764" s="1"/>
    </row>
    <row r="765" spans="1:3" x14ac:dyDescent="0.25">
      <c r="A765" s="3">
        <f t="shared" si="27"/>
        <v>748</v>
      </c>
      <c r="B765" s="4">
        <v>392.9</v>
      </c>
      <c r="C765" s="1"/>
    </row>
    <row r="766" spans="1:3" x14ac:dyDescent="0.25">
      <c r="A766" s="3">
        <f t="shared" si="27"/>
        <v>749</v>
      </c>
      <c r="B766" s="4">
        <v>392.9</v>
      </c>
      <c r="C766" s="1"/>
    </row>
    <row r="767" spans="1:3" x14ac:dyDescent="0.25">
      <c r="A767" s="3">
        <f t="shared" si="27"/>
        <v>750</v>
      </c>
      <c r="B767" s="4">
        <v>391.9</v>
      </c>
      <c r="C767" s="1"/>
    </row>
    <row r="768" spans="1:3" x14ac:dyDescent="0.25">
      <c r="A768" s="3">
        <f t="shared" si="27"/>
        <v>751</v>
      </c>
      <c r="B768" s="4">
        <v>391.9</v>
      </c>
      <c r="C768" s="1"/>
    </row>
    <row r="769" spans="1:3" x14ac:dyDescent="0.25">
      <c r="A769" s="3">
        <f t="shared" si="27"/>
        <v>752</v>
      </c>
      <c r="B769" s="4">
        <v>391.9</v>
      </c>
      <c r="C769" s="1"/>
    </row>
    <row r="770" spans="1:3" x14ac:dyDescent="0.25">
      <c r="A770" s="3">
        <f t="shared" si="27"/>
        <v>753</v>
      </c>
      <c r="B770" s="4">
        <v>391.9</v>
      </c>
      <c r="C770" s="1"/>
    </row>
    <row r="771" spans="1:3" x14ac:dyDescent="0.25">
      <c r="A771" s="3">
        <f t="shared" si="27"/>
        <v>754</v>
      </c>
      <c r="B771" s="4">
        <v>390.9</v>
      </c>
      <c r="C771" s="1"/>
    </row>
    <row r="772" spans="1:3" x14ac:dyDescent="0.25">
      <c r="A772" s="3">
        <f t="shared" si="27"/>
        <v>755</v>
      </c>
      <c r="B772" s="4">
        <v>390.9</v>
      </c>
      <c r="C772" s="1"/>
    </row>
    <row r="773" spans="1:3" x14ac:dyDescent="0.25">
      <c r="A773" s="3">
        <f t="shared" si="27"/>
        <v>756</v>
      </c>
      <c r="B773" s="4">
        <v>390.9</v>
      </c>
      <c r="C773" s="1"/>
    </row>
    <row r="774" spans="1:3" x14ac:dyDescent="0.25">
      <c r="A774" s="3">
        <f t="shared" si="27"/>
        <v>757</v>
      </c>
      <c r="B774" s="4">
        <v>389</v>
      </c>
      <c r="C774" s="1"/>
    </row>
    <row r="775" spans="1:3" x14ac:dyDescent="0.25">
      <c r="A775" s="3">
        <f t="shared" si="27"/>
        <v>758</v>
      </c>
      <c r="B775" s="4">
        <v>389</v>
      </c>
      <c r="C775" s="1"/>
    </row>
    <row r="776" spans="1:3" x14ac:dyDescent="0.25">
      <c r="A776" s="3">
        <f t="shared" si="27"/>
        <v>759</v>
      </c>
      <c r="B776" s="4">
        <v>389</v>
      </c>
      <c r="C776" s="1"/>
    </row>
    <row r="777" spans="1:3" x14ac:dyDescent="0.25">
      <c r="A777" s="3">
        <f t="shared" si="27"/>
        <v>760</v>
      </c>
      <c r="B777" s="4">
        <v>389</v>
      </c>
      <c r="C777" s="1"/>
    </row>
    <row r="778" spans="1:3" x14ac:dyDescent="0.25">
      <c r="A778" s="3">
        <f t="shared" si="27"/>
        <v>761</v>
      </c>
      <c r="B778" s="4">
        <v>389</v>
      </c>
      <c r="C778" s="1"/>
    </row>
    <row r="779" spans="1:3" x14ac:dyDescent="0.25">
      <c r="A779" s="3">
        <f t="shared" si="27"/>
        <v>762</v>
      </c>
      <c r="B779" s="4">
        <v>389</v>
      </c>
      <c r="C779" s="1"/>
    </row>
    <row r="780" spans="1:3" x14ac:dyDescent="0.25">
      <c r="A780" s="3">
        <f t="shared" si="27"/>
        <v>763</v>
      </c>
      <c r="B780" s="4">
        <v>387</v>
      </c>
      <c r="C780" s="1"/>
    </row>
    <row r="781" spans="1:3" x14ac:dyDescent="0.25">
      <c r="A781" s="3">
        <f t="shared" si="27"/>
        <v>764</v>
      </c>
      <c r="B781" s="4">
        <v>387</v>
      </c>
      <c r="C781" s="1"/>
    </row>
    <row r="782" spans="1:3" x14ac:dyDescent="0.25">
      <c r="A782" s="3">
        <f t="shared" si="27"/>
        <v>765</v>
      </c>
      <c r="B782" s="4">
        <v>387</v>
      </c>
      <c r="C782" s="1"/>
    </row>
    <row r="783" spans="1:3" x14ac:dyDescent="0.25">
      <c r="A783" s="3">
        <f t="shared" si="27"/>
        <v>766</v>
      </c>
      <c r="B783" s="4">
        <v>386</v>
      </c>
      <c r="C783" s="1"/>
    </row>
    <row r="784" spans="1:3" x14ac:dyDescent="0.25">
      <c r="A784" s="3">
        <f t="shared" si="27"/>
        <v>767</v>
      </c>
      <c r="B784" s="4">
        <v>386</v>
      </c>
      <c r="C784" s="1"/>
    </row>
    <row r="785" spans="1:3" x14ac:dyDescent="0.25">
      <c r="A785" s="3">
        <f t="shared" si="27"/>
        <v>768</v>
      </c>
      <c r="B785" s="4">
        <v>386</v>
      </c>
      <c r="C785" s="1"/>
    </row>
    <row r="786" spans="1:3" x14ac:dyDescent="0.25">
      <c r="A786" s="3">
        <f t="shared" si="27"/>
        <v>769</v>
      </c>
      <c r="B786" s="4">
        <v>386</v>
      </c>
      <c r="C786" s="1"/>
    </row>
    <row r="787" spans="1:3" x14ac:dyDescent="0.25">
      <c r="A787" s="3">
        <f t="shared" ref="A787:A850" si="28">A786+1</f>
        <v>770</v>
      </c>
      <c r="B787" s="4">
        <v>385</v>
      </c>
      <c r="C787" s="1"/>
    </row>
    <row r="788" spans="1:3" x14ac:dyDescent="0.25">
      <c r="A788" s="3">
        <f t="shared" si="28"/>
        <v>771</v>
      </c>
      <c r="B788" s="4">
        <v>385</v>
      </c>
      <c r="C788" s="1"/>
    </row>
    <row r="789" spans="1:3" x14ac:dyDescent="0.25">
      <c r="A789" s="3">
        <f t="shared" si="28"/>
        <v>772</v>
      </c>
      <c r="B789" s="4">
        <v>385</v>
      </c>
      <c r="C789" s="1"/>
    </row>
    <row r="790" spans="1:3" x14ac:dyDescent="0.25">
      <c r="A790" s="3">
        <f t="shared" si="28"/>
        <v>773</v>
      </c>
      <c r="B790" s="4">
        <v>384.1</v>
      </c>
      <c r="C790" s="1"/>
    </row>
    <row r="791" spans="1:3" x14ac:dyDescent="0.25">
      <c r="A791" s="3">
        <f t="shared" si="28"/>
        <v>774</v>
      </c>
      <c r="B791" s="4">
        <v>384.1</v>
      </c>
      <c r="C791" s="1"/>
    </row>
    <row r="792" spans="1:3" x14ac:dyDescent="0.25">
      <c r="A792" s="3">
        <f t="shared" si="28"/>
        <v>775</v>
      </c>
      <c r="B792" s="4">
        <v>384.1</v>
      </c>
      <c r="C792" s="1"/>
    </row>
    <row r="793" spans="1:3" x14ac:dyDescent="0.25">
      <c r="A793" s="3">
        <f t="shared" si="28"/>
        <v>776</v>
      </c>
      <c r="B793" s="4">
        <v>383.1</v>
      </c>
      <c r="C793" s="1"/>
    </row>
    <row r="794" spans="1:3" x14ac:dyDescent="0.25">
      <c r="A794" s="3">
        <f t="shared" si="28"/>
        <v>777</v>
      </c>
      <c r="B794" s="4">
        <v>383.1</v>
      </c>
      <c r="C794" s="1"/>
    </row>
    <row r="795" spans="1:3" x14ac:dyDescent="0.25">
      <c r="A795" s="3">
        <f t="shared" si="28"/>
        <v>778</v>
      </c>
      <c r="B795" s="4">
        <v>383.1</v>
      </c>
      <c r="C795" s="1"/>
    </row>
    <row r="796" spans="1:3" x14ac:dyDescent="0.25">
      <c r="A796" s="3">
        <f t="shared" si="28"/>
        <v>779</v>
      </c>
      <c r="B796" s="4">
        <v>382.1</v>
      </c>
      <c r="C796" s="1"/>
    </row>
    <row r="797" spans="1:3" x14ac:dyDescent="0.25">
      <c r="A797" s="3">
        <f t="shared" si="28"/>
        <v>780</v>
      </c>
      <c r="B797" s="4">
        <v>382.1</v>
      </c>
      <c r="C797" s="1"/>
    </row>
    <row r="798" spans="1:3" x14ac:dyDescent="0.25">
      <c r="A798" s="3">
        <f t="shared" si="28"/>
        <v>781</v>
      </c>
      <c r="B798" s="4">
        <v>382.1</v>
      </c>
      <c r="C798" s="1"/>
    </row>
    <row r="799" spans="1:3" x14ac:dyDescent="0.25">
      <c r="A799" s="3">
        <f t="shared" si="28"/>
        <v>782</v>
      </c>
      <c r="B799" s="4">
        <v>381.1</v>
      </c>
      <c r="C799" s="1"/>
    </row>
    <row r="800" spans="1:3" x14ac:dyDescent="0.25">
      <c r="A800" s="3">
        <f t="shared" si="28"/>
        <v>783</v>
      </c>
      <c r="B800" s="4">
        <v>381.1</v>
      </c>
      <c r="C800" s="1"/>
    </row>
    <row r="801" spans="1:3" x14ac:dyDescent="0.25">
      <c r="A801" s="3">
        <f t="shared" si="28"/>
        <v>784</v>
      </c>
      <c r="B801" s="4">
        <v>381.1</v>
      </c>
      <c r="C801" s="1"/>
    </row>
    <row r="802" spans="1:3" x14ac:dyDescent="0.25">
      <c r="A802" s="3">
        <f t="shared" si="28"/>
        <v>785</v>
      </c>
      <c r="B802" s="4">
        <v>381.1</v>
      </c>
      <c r="C802" s="1"/>
    </row>
    <row r="803" spans="1:3" x14ac:dyDescent="0.25">
      <c r="A803" s="3">
        <f t="shared" si="28"/>
        <v>786</v>
      </c>
      <c r="B803" s="4">
        <v>380.1</v>
      </c>
      <c r="C803" s="1"/>
    </row>
    <row r="804" spans="1:3" x14ac:dyDescent="0.25">
      <c r="A804" s="3">
        <f t="shared" si="28"/>
        <v>787</v>
      </c>
      <c r="B804" s="4">
        <v>380.1</v>
      </c>
      <c r="C804" s="1"/>
    </row>
    <row r="805" spans="1:3" x14ac:dyDescent="0.25">
      <c r="A805" s="3">
        <f t="shared" si="28"/>
        <v>788</v>
      </c>
      <c r="B805" s="4">
        <v>380.1</v>
      </c>
      <c r="C805" s="1"/>
    </row>
    <row r="806" spans="1:3" x14ac:dyDescent="0.25">
      <c r="A806" s="3">
        <f t="shared" si="28"/>
        <v>789</v>
      </c>
      <c r="B806" s="4">
        <v>379.2</v>
      </c>
      <c r="C806" s="1"/>
    </row>
    <row r="807" spans="1:3" x14ac:dyDescent="0.25">
      <c r="A807" s="3">
        <f t="shared" si="28"/>
        <v>790</v>
      </c>
      <c r="B807" s="4">
        <v>379.2</v>
      </c>
      <c r="C807" s="1"/>
    </row>
    <row r="808" spans="1:3" x14ac:dyDescent="0.25">
      <c r="A808" s="3">
        <f t="shared" si="28"/>
        <v>791</v>
      </c>
      <c r="B808" s="4">
        <v>379.2</v>
      </c>
      <c r="C808" s="1"/>
    </row>
    <row r="809" spans="1:3" x14ac:dyDescent="0.25">
      <c r="A809" s="3">
        <f t="shared" si="28"/>
        <v>792</v>
      </c>
      <c r="B809" s="4">
        <v>378.2</v>
      </c>
      <c r="C809" s="1"/>
    </row>
    <row r="810" spans="1:3" x14ac:dyDescent="0.25">
      <c r="A810" s="3">
        <f t="shared" si="28"/>
        <v>793</v>
      </c>
      <c r="B810" s="4">
        <v>378.2</v>
      </c>
      <c r="C810" s="1"/>
    </row>
    <row r="811" spans="1:3" x14ac:dyDescent="0.25">
      <c r="A811" s="3">
        <f t="shared" si="28"/>
        <v>794</v>
      </c>
      <c r="B811" s="4">
        <v>378.2</v>
      </c>
      <c r="C811" s="1"/>
    </row>
    <row r="812" spans="1:3" x14ac:dyDescent="0.25">
      <c r="A812" s="3">
        <f t="shared" si="28"/>
        <v>795</v>
      </c>
      <c r="B812" s="4">
        <v>376.2</v>
      </c>
      <c r="C812" s="1"/>
    </row>
    <row r="813" spans="1:3" x14ac:dyDescent="0.25">
      <c r="A813" s="3">
        <f t="shared" si="28"/>
        <v>796</v>
      </c>
      <c r="B813" s="4">
        <v>376.2</v>
      </c>
      <c r="C813" s="1"/>
    </row>
    <row r="814" spans="1:3" x14ac:dyDescent="0.25">
      <c r="A814" s="3">
        <f t="shared" si="28"/>
        <v>797</v>
      </c>
      <c r="B814" s="4">
        <v>376.2</v>
      </c>
      <c r="C814" s="1"/>
    </row>
    <row r="815" spans="1:3" x14ac:dyDescent="0.25">
      <c r="A815" s="3">
        <f t="shared" si="28"/>
        <v>798</v>
      </c>
      <c r="B815" s="4">
        <v>375.2</v>
      </c>
      <c r="C815" s="1"/>
    </row>
    <row r="816" spans="1:3" x14ac:dyDescent="0.25">
      <c r="A816" s="3">
        <f t="shared" si="28"/>
        <v>799</v>
      </c>
      <c r="B816" s="4">
        <v>375.2</v>
      </c>
      <c r="C816" s="1"/>
    </row>
    <row r="817" spans="1:3" x14ac:dyDescent="0.25">
      <c r="A817" s="3">
        <f t="shared" si="28"/>
        <v>800</v>
      </c>
      <c r="B817" s="4">
        <v>375.2</v>
      </c>
      <c r="C817" s="1"/>
    </row>
    <row r="818" spans="1:3" x14ac:dyDescent="0.25">
      <c r="A818" s="3">
        <f t="shared" si="28"/>
        <v>801</v>
      </c>
      <c r="B818" s="4">
        <v>375.2</v>
      </c>
      <c r="C818" s="1"/>
    </row>
    <row r="819" spans="1:3" x14ac:dyDescent="0.25">
      <c r="A819" s="3">
        <f t="shared" si="28"/>
        <v>802</v>
      </c>
      <c r="B819" s="4">
        <v>374.2</v>
      </c>
      <c r="C819" s="1"/>
    </row>
    <row r="820" spans="1:3" x14ac:dyDescent="0.25">
      <c r="A820" s="3">
        <f t="shared" si="28"/>
        <v>803</v>
      </c>
      <c r="B820" s="4">
        <v>374.2</v>
      </c>
      <c r="C820" s="1"/>
    </row>
    <row r="821" spans="1:3" x14ac:dyDescent="0.25">
      <c r="A821" s="3">
        <f t="shared" si="28"/>
        <v>804</v>
      </c>
      <c r="B821" s="4">
        <v>374.2</v>
      </c>
      <c r="C821" s="1"/>
    </row>
    <row r="822" spans="1:3" x14ac:dyDescent="0.25">
      <c r="A822" s="3">
        <f t="shared" si="28"/>
        <v>805</v>
      </c>
      <c r="B822" s="4">
        <v>373.3</v>
      </c>
      <c r="C822" s="1"/>
    </row>
    <row r="823" spans="1:3" x14ac:dyDescent="0.25">
      <c r="A823" s="3">
        <f t="shared" si="28"/>
        <v>806</v>
      </c>
      <c r="B823" s="4">
        <v>373.3</v>
      </c>
      <c r="C823" s="1"/>
    </row>
    <row r="824" spans="1:3" x14ac:dyDescent="0.25">
      <c r="A824" s="3">
        <f t="shared" si="28"/>
        <v>807</v>
      </c>
      <c r="B824" s="4">
        <v>373.3</v>
      </c>
      <c r="C824" s="1"/>
    </row>
    <row r="825" spans="1:3" x14ac:dyDescent="0.25">
      <c r="A825" s="3">
        <f t="shared" si="28"/>
        <v>808</v>
      </c>
      <c r="B825" s="4">
        <v>372.3</v>
      </c>
      <c r="C825" s="1"/>
    </row>
    <row r="826" spans="1:3" x14ac:dyDescent="0.25">
      <c r="A826" s="3">
        <f t="shared" si="28"/>
        <v>809</v>
      </c>
      <c r="B826" s="4">
        <v>372.3</v>
      </c>
      <c r="C826" s="1"/>
    </row>
    <row r="827" spans="1:3" x14ac:dyDescent="0.25">
      <c r="A827" s="3">
        <f t="shared" si="28"/>
        <v>810</v>
      </c>
      <c r="B827" s="4">
        <v>372.3</v>
      </c>
      <c r="C827" s="1"/>
    </row>
    <row r="828" spans="1:3" x14ac:dyDescent="0.25">
      <c r="A828" s="3">
        <f t="shared" si="28"/>
        <v>811</v>
      </c>
      <c r="B828" s="4">
        <v>371.3</v>
      </c>
      <c r="C828" s="1"/>
    </row>
    <row r="829" spans="1:3" x14ac:dyDescent="0.25">
      <c r="A829" s="3">
        <f t="shared" si="28"/>
        <v>812</v>
      </c>
      <c r="B829" s="4">
        <v>371.3</v>
      </c>
      <c r="C829" s="1"/>
    </row>
    <row r="830" spans="1:3" x14ac:dyDescent="0.25">
      <c r="A830" s="3">
        <f t="shared" si="28"/>
        <v>813</v>
      </c>
      <c r="B830" s="4">
        <v>371.3</v>
      </c>
      <c r="C830" s="1"/>
    </row>
    <row r="831" spans="1:3" x14ac:dyDescent="0.25">
      <c r="A831" s="3">
        <f t="shared" si="28"/>
        <v>814</v>
      </c>
      <c r="B831" s="4">
        <v>370.3</v>
      </c>
      <c r="C831" s="1"/>
    </row>
    <row r="832" spans="1:3" x14ac:dyDescent="0.25">
      <c r="A832" s="3">
        <f t="shared" si="28"/>
        <v>815</v>
      </c>
      <c r="B832" s="4">
        <v>370.3</v>
      </c>
      <c r="C832" s="1"/>
    </row>
    <row r="833" spans="1:3" x14ac:dyDescent="0.25">
      <c r="A833" s="3">
        <f t="shared" si="28"/>
        <v>816</v>
      </c>
      <c r="B833" s="4">
        <v>370.3</v>
      </c>
      <c r="C833" s="1"/>
    </row>
    <row r="834" spans="1:3" x14ac:dyDescent="0.25">
      <c r="A834" s="3">
        <f t="shared" si="28"/>
        <v>817</v>
      </c>
      <c r="B834" s="4">
        <v>370.3</v>
      </c>
      <c r="C834" s="1"/>
    </row>
    <row r="835" spans="1:3" x14ac:dyDescent="0.25">
      <c r="A835" s="3">
        <f t="shared" si="28"/>
        <v>818</v>
      </c>
      <c r="B835" s="4">
        <v>369.3</v>
      </c>
      <c r="C835" s="1"/>
    </row>
    <row r="836" spans="1:3" x14ac:dyDescent="0.25">
      <c r="A836" s="3">
        <f t="shared" si="28"/>
        <v>819</v>
      </c>
      <c r="B836" s="4">
        <v>369.3</v>
      </c>
      <c r="C836" s="1"/>
    </row>
    <row r="837" spans="1:3" x14ac:dyDescent="0.25">
      <c r="A837" s="3">
        <f t="shared" si="28"/>
        <v>820</v>
      </c>
      <c r="B837" s="4">
        <v>369.3</v>
      </c>
      <c r="C837" s="1"/>
    </row>
    <row r="838" spans="1:3" x14ac:dyDescent="0.25">
      <c r="A838" s="3">
        <f t="shared" si="28"/>
        <v>821</v>
      </c>
      <c r="B838" s="4">
        <v>368.4</v>
      </c>
      <c r="C838" s="1"/>
    </row>
    <row r="839" spans="1:3" x14ac:dyDescent="0.25">
      <c r="A839" s="3">
        <f t="shared" si="28"/>
        <v>822</v>
      </c>
      <c r="B839" s="4">
        <v>368.4</v>
      </c>
      <c r="C839" s="1"/>
    </row>
    <row r="840" spans="1:3" x14ac:dyDescent="0.25">
      <c r="A840" s="3">
        <f t="shared" si="28"/>
        <v>823</v>
      </c>
      <c r="B840" s="4">
        <v>368.4</v>
      </c>
      <c r="C840" s="1"/>
    </row>
    <row r="841" spans="1:3" x14ac:dyDescent="0.25">
      <c r="A841" s="3">
        <f t="shared" si="28"/>
        <v>824</v>
      </c>
      <c r="B841" s="4">
        <v>367.4</v>
      </c>
      <c r="C841" s="1"/>
    </row>
    <row r="842" spans="1:3" x14ac:dyDescent="0.25">
      <c r="A842" s="3">
        <f t="shared" si="28"/>
        <v>825</v>
      </c>
      <c r="B842" s="4">
        <v>367.4</v>
      </c>
      <c r="C842" s="1"/>
    </row>
    <row r="843" spans="1:3" x14ac:dyDescent="0.25">
      <c r="A843" s="3">
        <f t="shared" si="28"/>
        <v>826</v>
      </c>
      <c r="B843" s="4">
        <v>367.4</v>
      </c>
      <c r="C843" s="1"/>
    </row>
    <row r="844" spans="1:3" x14ac:dyDescent="0.25">
      <c r="A844" s="3">
        <f t="shared" si="28"/>
        <v>827</v>
      </c>
      <c r="B844" s="4">
        <v>366.4</v>
      </c>
      <c r="C844" s="1"/>
    </row>
    <row r="845" spans="1:3" x14ac:dyDescent="0.25">
      <c r="A845" s="3">
        <f t="shared" si="28"/>
        <v>828</v>
      </c>
      <c r="B845" s="4">
        <v>366.4</v>
      </c>
      <c r="C845" s="1"/>
    </row>
    <row r="846" spans="1:3" x14ac:dyDescent="0.25">
      <c r="A846" s="3">
        <f t="shared" si="28"/>
        <v>829</v>
      </c>
      <c r="B846" s="4">
        <v>366.4</v>
      </c>
      <c r="C846" s="1"/>
    </row>
    <row r="847" spans="1:3" x14ac:dyDescent="0.25">
      <c r="A847" s="3">
        <f t="shared" si="28"/>
        <v>830</v>
      </c>
      <c r="B847" s="4">
        <v>365.4</v>
      </c>
      <c r="C847" s="1"/>
    </row>
    <row r="848" spans="1:3" x14ac:dyDescent="0.25">
      <c r="A848" s="3">
        <f t="shared" si="28"/>
        <v>831</v>
      </c>
      <c r="B848" s="4">
        <v>365.4</v>
      </c>
      <c r="C848" s="1"/>
    </row>
    <row r="849" spans="1:3" x14ac:dyDescent="0.25">
      <c r="A849" s="3">
        <f t="shared" si="28"/>
        <v>832</v>
      </c>
      <c r="B849" s="4">
        <v>365.4</v>
      </c>
      <c r="C849" s="1"/>
    </row>
    <row r="850" spans="1:3" x14ac:dyDescent="0.25">
      <c r="A850" s="3">
        <f t="shared" si="28"/>
        <v>833</v>
      </c>
      <c r="B850" s="4">
        <v>365.4</v>
      </c>
      <c r="C850" s="1"/>
    </row>
    <row r="851" spans="1:3" x14ac:dyDescent="0.25">
      <c r="A851" s="3">
        <f t="shared" ref="A851:A914" si="29">A850+1</f>
        <v>834</v>
      </c>
      <c r="B851" s="4">
        <v>364.4</v>
      </c>
      <c r="C851" s="1"/>
    </row>
    <row r="852" spans="1:3" x14ac:dyDescent="0.25">
      <c r="A852" s="3">
        <f t="shared" si="29"/>
        <v>835</v>
      </c>
      <c r="B852" s="4">
        <v>364.4</v>
      </c>
      <c r="C852" s="1"/>
    </row>
    <row r="853" spans="1:3" x14ac:dyDescent="0.25">
      <c r="A853" s="3">
        <f t="shared" si="29"/>
        <v>836</v>
      </c>
      <c r="B853" s="4">
        <v>364.4</v>
      </c>
      <c r="C853" s="1"/>
    </row>
    <row r="854" spans="1:3" x14ac:dyDescent="0.25">
      <c r="A854" s="3">
        <f t="shared" si="29"/>
        <v>837</v>
      </c>
      <c r="B854" s="4">
        <v>363.4</v>
      </c>
      <c r="C854" s="1"/>
    </row>
    <row r="855" spans="1:3" x14ac:dyDescent="0.25">
      <c r="A855" s="3">
        <f t="shared" si="29"/>
        <v>838</v>
      </c>
      <c r="B855" s="4">
        <v>363.4</v>
      </c>
      <c r="C855" s="1"/>
    </row>
    <row r="856" spans="1:3" x14ac:dyDescent="0.25">
      <c r="A856" s="3">
        <f t="shared" si="29"/>
        <v>839</v>
      </c>
      <c r="B856" s="4">
        <v>363.4</v>
      </c>
      <c r="C856" s="1"/>
    </row>
    <row r="857" spans="1:3" x14ac:dyDescent="0.25">
      <c r="A857" s="3">
        <f t="shared" si="29"/>
        <v>840</v>
      </c>
      <c r="B857" s="4">
        <v>362.5</v>
      </c>
      <c r="C857" s="1"/>
    </row>
    <row r="858" spans="1:3" x14ac:dyDescent="0.25">
      <c r="A858" s="3">
        <f t="shared" si="29"/>
        <v>841</v>
      </c>
      <c r="B858" s="4">
        <v>362.5</v>
      </c>
      <c r="C858" s="1"/>
    </row>
    <row r="859" spans="1:3" x14ac:dyDescent="0.25">
      <c r="A859" s="3">
        <f t="shared" si="29"/>
        <v>842</v>
      </c>
      <c r="B859" s="4">
        <v>362.5</v>
      </c>
      <c r="C859" s="1"/>
    </row>
    <row r="860" spans="1:3" x14ac:dyDescent="0.25">
      <c r="A860" s="3">
        <f t="shared" si="29"/>
        <v>843</v>
      </c>
      <c r="B860" s="4">
        <v>361.5</v>
      </c>
      <c r="C860" s="1"/>
    </row>
    <row r="861" spans="1:3" x14ac:dyDescent="0.25">
      <c r="A861" s="3">
        <f t="shared" si="29"/>
        <v>844</v>
      </c>
      <c r="B861" s="4">
        <v>361.5</v>
      </c>
      <c r="C861" s="1"/>
    </row>
    <row r="862" spans="1:3" x14ac:dyDescent="0.25">
      <c r="A862" s="3">
        <f t="shared" si="29"/>
        <v>845</v>
      </c>
      <c r="B862" s="4">
        <v>361.5</v>
      </c>
      <c r="C862" s="1"/>
    </row>
    <row r="863" spans="1:3" x14ac:dyDescent="0.25">
      <c r="A863" s="3">
        <f t="shared" si="29"/>
        <v>846</v>
      </c>
      <c r="B863" s="4">
        <v>360.5</v>
      </c>
      <c r="C863" s="1"/>
    </row>
    <row r="864" spans="1:3" x14ac:dyDescent="0.25">
      <c r="A864" s="3">
        <f t="shared" si="29"/>
        <v>847</v>
      </c>
      <c r="B864" s="4">
        <v>360.5</v>
      </c>
      <c r="C864" s="1"/>
    </row>
    <row r="865" spans="1:3" x14ac:dyDescent="0.25">
      <c r="A865" s="3">
        <f t="shared" si="29"/>
        <v>848</v>
      </c>
      <c r="B865" s="4">
        <v>360.5</v>
      </c>
      <c r="C865" s="1"/>
    </row>
    <row r="866" spans="1:3" x14ac:dyDescent="0.25">
      <c r="A866" s="3">
        <f t="shared" si="29"/>
        <v>849</v>
      </c>
      <c r="B866" s="4">
        <v>360.5</v>
      </c>
      <c r="C866" s="1"/>
    </row>
    <row r="867" spans="1:3" x14ac:dyDescent="0.25">
      <c r="A867" s="3">
        <f t="shared" si="29"/>
        <v>850</v>
      </c>
      <c r="B867" s="4">
        <v>359.5</v>
      </c>
      <c r="C867" s="1"/>
    </row>
    <row r="868" spans="1:3" x14ac:dyDescent="0.25">
      <c r="A868" s="3">
        <f t="shared" si="29"/>
        <v>851</v>
      </c>
      <c r="B868" s="4">
        <v>359.5</v>
      </c>
      <c r="C868" s="1"/>
    </row>
    <row r="869" spans="1:3" x14ac:dyDescent="0.25">
      <c r="A869" s="3">
        <f t="shared" si="29"/>
        <v>852</v>
      </c>
      <c r="B869" s="4">
        <v>359.5</v>
      </c>
      <c r="C869" s="1"/>
    </row>
    <row r="870" spans="1:3" x14ac:dyDescent="0.25">
      <c r="A870" s="3">
        <f t="shared" si="29"/>
        <v>853</v>
      </c>
      <c r="B870" s="4">
        <v>358.5</v>
      </c>
      <c r="C870" s="1"/>
    </row>
    <row r="871" spans="1:3" x14ac:dyDescent="0.25">
      <c r="A871" s="3">
        <f t="shared" si="29"/>
        <v>854</v>
      </c>
      <c r="B871" s="4">
        <v>358.5</v>
      </c>
      <c r="C871" s="1"/>
    </row>
    <row r="872" spans="1:3" x14ac:dyDescent="0.25">
      <c r="A872" s="3">
        <f t="shared" si="29"/>
        <v>855</v>
      </c>
      <c r="B872" s="4">
        <v>358.5</v>
      </c>
      <c r="C872" s="1"/>
    </row>
    <row r="873" spans="1:3" x14ac:dyDescent="0.25">
      <c r="A873" s="3">
        <f t="shared" si="29"/>
        <v>856</v>
      </c>
      <c r="B873" s="4">
        <v>357.5</v>
      </c>
      <c r="C873" s="1"/>
    </row>
    <row r="874" spans="1:3" x14ac:dyDescent="0.25">
      <c r="A874" s="3">
        <f t="shared" si="29"/>
        <v>857</v>
      </c>
      <c r="B874" s="4">
        <v>357.5</v>
      </c>
      <c r="C874" s="1"/>
    </row>
    <row r="875" spans="1:3" x14ac:dyDescent="0.25">
      <c r="A875" s="3">
        <f t="shared" si="29"/>
        <v>858</v>
      </c>
      <c r="B875" s="4">
        <v>357.5</v>
      </c>
      <c r="C875" s="1"/>
    </row>
    <row r="876" spans="1:3" x14ac:dyDescent="0.25">
      <c r="A876" s="3">
        <f t="shared" si="29"/>
        <v>859</v>
      </c>
      <c r="B876" s="4">
        <v>356.6</v>
      </c>
      <c r="C876" s="1"/>
    </row>
    <row r="877" spans="1:3" x14ac:dyDescent="0.25">
      <c r="A877" s="3">
        <f t="shared" si="29"/>
        <v>860</v>
      </c>
      <c r="B877" s="4">
        <v>356.6</v>
      </c>
      <c r="C877" s="1"/>
    </row>
    <row r="878" spans="1:3" x14ac:dyDescent="0.25">
      <c r="A878" s="3">
        <f t="shared" si="29"/>
        <v>861</v>
      </c>
      <c r="B878" s="4">
        <v>356.6</v>
      </c>
      <c r="C878" s="1"/>
    </row>
    <row r="879" spans="1:3" x14ac:dyDescent="0.25">
      <c r="A879" s="3">
        <f t="shared" si="29"/>
        <v>862</v>
      </c>
      <c r="B879" s="4">
        <v>355.6</v>
      </c>
      <c r="C879" s="1"/>
    </row>
    <row r="880" spans="1:3" x14ac:dyDescent="0.25">
      <c r="A880" s="3">
        <f t="shared" si="29"/>
        <v>863</v>
      </c>
      <c r="B880" s="4">
        <v>355.6</v>
      </c>
      <c r="C880" s="1"/>
    </row>
    <row r="881" spans="1:3" x14ac:dyDescent="0.25">
      <c r="A881" s="3">
        <f t="shared" si="29"/>
        <v>864</v>
      </c>
      <c r="B881" s="4">
        <v>355.6</v>
      </c>
      <c r="C881" s="1"/>
    </row>
    <row r="882" spans="1:3" x14ac:dyDescent="0.25">
      <c r="A882" s="3">
        <f t="shared" si="29"/>
        <v>865</v>
      </c>
      <c r="B882" s="4">
        <v>355.6</v>
      </c>
      <c r="C882" s="1"/>
    </row>
    <row r="883" spans="1:3" x14ac:dyDescent="0.25">
      <c r="A883" s="3">
        <f t="shared" si="29"/>
        <v>866</v>
      </c>
      <c r="B883" s="4">
        <v>354.6</v>
      </c>
      <c r="C883" s="1"/>
    </row>
    <row r="884" spans="1:3" x14ac:dyDescent="0.25">
      <c r="A884" s="3">
        <f t="shared" si="29"/>
        <v>867</v>
      </c>
      <c r="B884" s="4">
        <v>354.6</v>
      </c>
      <c r="C884" s="1"/>
    </row>
    <row r="885" spans="1:3" x14ac:dyDescent="0.25">
      <c r="A885" s="3">
        <f t="shared" si="29"/>
        <v>868</v>
      </c>
      <c r="B885" s="4">
        <v>354.6</v>
      </c>
      <c r="C885" s="1"/>
    </row>
    <row r="886" spans="1:3" x14ac:dyDescent="0.25">
      <c r="A886" s="3">
        <f t="shared" si="29"/>
        <v>869</v>
      </c>
      <c r="B886" s="4">
        <v>353.6</v>
      </c>
      <c r="C886" s="1"/>
    </row>
    <row r="887" spans="1:3" x14ac:dyDescent="0.25">
      <c r="A887" s="3">
        <f t="shared" si="29"/>
        <v>870</v>
      </c>
      <c r="B887" s="4">
        <v>353.6</v>
      </c>
      <c r="C887" s="1"/>
    </row>
    <row r="888" spans="1:3" x14ac:dyDescent="0.25">
      <c r="A888" s="3">
        <f t="shared" si="29"/>
        <v>871</v>
      </c>
      <c r="B888" s="4">
        <v>353.6</v>
      </c>
      <c r="C888" s="1"/>
    </row>
    <row r="889" spans="1:3" x14ac:dyDescent="0.25">
      <c r="A889" s="3">
        <f t="shared" si="29"/>
        <v>872</v>
      </c>
      <c r="B889" s="4">
        <v>352.6</v>
      </c>
      <c r="C889" s="1"/>
    </row>
    <row r="890" spans="1:3" x14ac:dyDescent="0.25">
      <c r="A890" s="3">
        <f t="shared" si="29"/>
        <v>873</v>
      </c>
      <c r="B890" s="4">
        <v>352.6</v>
      </c>
      <c r="C890" s="1"/>
    </row>
    <row r="891" spans="1:3" x14ac:dyDescent="0.25">
      <c r="A891" s="3">
        <f t="shared" si="29"/>
        <v>874</v>
      </c>
      <c r="B891" s="4">
        <v>352.6</v>
      </c>
      <c r="C891" s="1"/>
    </row>
    <row r="892" spans="1:3" x14ac:dyDescent="0.25">
      <c r="A892" s="3">
        <f t="shared" si="29"/>
        <v>875</v>
      </c>
      <c r="B892" s="4">
        <v>351.6</v>
      </c>
      <c r="C892" s="1"/>
    </row>
    <row r="893" spans="1:3" x14ac:dyDescent="0.25">
      <c r="A893" s="3">
        <f t="shared" si="29"/>
        <v>876</v>
      </c>
      <c r="B893" s="4">
        <v>351.6</v>
      </c>
      <c r="C893" s="1"/>
    </row>
    <row r="894" spans="1:3" x14ac:dyDescent="0.25">
      <c r="A894" s="3">
        <f t="shared" si="29"/>
        <v>877</v>
      </c>
      <c r="B894" s="4">
        <v>351.6</v>
      </c>
      <c r="C894" s="1"/>
    </row>
    <row r="895" spans="1:3" x14ac:dyDescent="0.25">
      <c r="A895" s="3">
        <f t="shared" si="29"/>
        <v>878</v>
      </c>
      <c r="B895" s="4">
        <v>350.7</v>
      </c>
      <c r="C895" s="1"/>
    </row>
    <row r="896" spans="1:3" x14ac:dyDescent="0.25">
      <c r="A896" s="3">
        <f t="shared" si="29"/>
        <v>879</v>
      </c>
      <c r="B896" s="4">
        <v>350.7</v>
      </c>
      <c r="C896" s="1"/>
    </row>
    <row r="897" spans="1:3" x14ac:dyDescent="0.25">
      <c r="A897" s="3">
        <f t="shared" si="29"/>
        <v>880</v>
      </c>
      <c r="B897" s="4">
        <v>350.7</v>
      </c>
      <c r="C897" s="1"/>
    </row>
    <row r="898" spans="1:3" x14ac:dyDescent="0.25">
      <c r="A898" s="3">
        <f t="shared" si="29"/>
        <v>881</v>
      </c>
      <c r="B898" s="4">
        <v>350.7</v>
      </c>
      <c r="C898" s="1"/>
    </row>
    <row r="899" spans="1:3" x14ac:dyDescent="0.25">
      <c r="A899" s="3">
        <f t="shared" si="29"/>
        <v>882</v>
      </c>
      <c r="B899" s="4">
        <v>350.7</v>
      </c>
      <c r="C899" s="1"/>
    </row>
    <row r="900" spans="1:3" x14ac:dyDescent="0.25">
      <c r="A900" s="3">
        <f t="shared" si="29"/>
        <v>883</v>
      </c>
      <c r="B900" s="4">
        <v>350.7</v>
      </c>
      <c r="C900" s="1"/>
    </row>
    <row r="901" spans="1:3" x14ac:dyDescent="0.25">
      <c r="A901" s="3">
        <f t="shared" si="29"/>
        <v>884</v>
      </c>
      <c r="B901" s="4">
        <v>350.7</v>
      </c>
      <c r="C901" s="1"/>
    </row>
    <row r="902" spans="1:3" x14ac:dyDescent="0.25">
      <c r="A902" s="3">
        <f t="shared" si="29"/>
        <v>885</v>
      </c>
      <c r="B902" s="4">
        <v>349.7</v>
      </c>
      <c r="C902" s="1"/>
    </row>
    <row r="903" spans="1:3" x14ac:dyDescent="0.25">
      <c r="A903" s="3">
        <f t="shared" si="29"/>
        <v>886</v>
      </c>
      <c r="B903" s="4">
        <v>349.7</v>
      </c>
      <c r="C903" s="1"/>
    </row>
    <row r="904" spans="1:3" x14ac:dyDescent="0.25">
      <c r="A904" s="3">
        <f t="shared" si="29"/>
        <v>887</v>
      </c>
      <c r="B904" s="4">
        <v>349.7</v>
      </c>
      <c r="C904" s="1"/>
    </row>
    <row r="905" spans="1:3" x14ac:dyDescent="0.25">
      <c r="A905" s="3">
        <f t="shared" si="29"/>
        <v>888</v>
      </c>
      <c r="B905" s="4">
        <v>348.7</v>
      </c>
      <c r="C905" s="1"/>
    </row>
    <row r="906" spans="1:3" x14ac:dyDescent="0.25">
      <c r="A906" s="3">
        <f t="shared" si="29"/>
        <v>889</v>
      </c>
      <c r="B906" s="4">
        <v>348.7</v>
      </c>
      <c r="C906" s="1"/>
    </row>
    <row r="907" spans="1:3" x14ac:dyDescent="0.25">
      <c r="A907" s="3">
        <f t="shared" si="29"/>
        <v>890</v>
      </c>
      <c r="B907" s="4">
        <v>348.7</v>
      </c>
      <c r="C907" s="1"/>
    </row>
    <row r="908" spans="1:3" x14ac:dyDescent="0.25">
      <c r="A908" s="3">
        <f t="shared" si="29"/>
        <v>891</v>
      </c>
      <c r="B908" s="4">
        <v>347.7</v>
      </c>
      <c r="C908" s="1"/>
    </row>
    <row r="909" spans="1:3" x14ac:dyDescent="0.25">
      <c r="A909" s="3">
        <f t="shared" si="29"/>
        <v>892</v>
      </c>
      <c r="B909" s="4">
        <v>347.7</v>
      </c>
      <c r="C909" s="1"/>
    </row>
    <row r="910" spans="1:3" x14ac:dyDescent="0.25">
      <c r="A910" s="3">
        <f t="shared" si="29"/>
        <v>893</v>
      </c>
      <c r="B910" s="4">
        <v>347.7</v>
      </c>
      <c r="C910" s="1"/>
    </row>
    <row r="911" spans="1:3" x14ac:dyDescent="0.25">
      <c r="A911" s="3">
        <f t="shared" si="29"/>
        <v>894</v>
      </c>
      <c r="B911" s="4">
        <v>346.7</v>
      </c>
      <c r="C911" s="1"/>
    </row>
    <row r="912" spans="1:3" x14ac:dyDescent="0.25">
      <c r="A912" s="3">
        <f t="shared" si="29"/>
        <v>895</v>
      </c>
      <c r="B912" s="4">
        <v>346.7</v>
      </c>
      <c r="C912" s="1"/>
    </row>
    <row r="913" spans="1:3" x14ac:dyDescent="0.25">
      <c r="A913" s="3">
        <f t="shared" si="29"/>
        <v>896</v>
      </c>
      <c r="B913" s="4">
        <v>346.7</v>
      </c>
      <c r="C913" s="1"/>
    </row>
    <row r="914" spans="1:3" x14ac:dyDescent="0.25">
      <c r="A914" s="3">
        <f t="shared" si="29"/>
        <v>897</v>
      </c>
      <c r="B914" s="4">
        <v>346.7</v>
      </c>
      <c r="C914" s="1"/>
    </row>
    <row r="915" spans="1:3" x14ac:dyDescent="0.25">
      <c r="A915" s="3">
        <f t="shared" ref="A915:A978" si="30">A914+1</f>
        <v>898</v>
      </c>
      <c r="B915" s="4">
        <v>345.7</v>
      </c>
      <c r="C915" s="1"/>
    </row>
    <row r="916" spans="1:3" x14ac:dyDescent="0.25">
      <c r="A916" s="3">
        <f t="shared" si="30"/>
        <v>899</v>
      </c>
      <c r="B916" s="4">
        <v>345.7</v>
      </c>
      <c r="C916" s="1"/>
    </row>
    <row r="917" spans="1:3" x14ac:dyDescent="0.25">
      <c r="A917" s="3">
        <f t="shared" si="30"/>
        <v>900</v>
      </c>
      <c r="B917" s="4">
        <v>345.7</v>
      </c>
      <c r="C917" s="1"/>
    </row>
    <row r="918" spans="1:3" x14ac:dyDescent="0.25">
      <c r="A918" s="3">
        <f t="shared" si="30"/>
        <v>901</v>
      </c>
      <c r="B918" s="4">
        <v>344.8</v>
      </c>
      <c r="C918" s="1"/>
    </row>
    <row r="919" spans="1:3" x14ac:dyDescent="0.25">
      <c r="A919" s="3">
        <f t="shared" si="30"/>
        <v>902</v>
      </c>
      <c r="B919" s="4">
        <v>344.8</v>
      </c>
      <c r="C919" s="1"/>
    </row>
    <row r="920" spans="1:3" x14ac:dyDescent="0.25">
      <c r="A920" s="3">
        <f t="shared" si="30"/>
        <v>903</v>
      </c>
      <c r="B920" s="4">
        <v>344.8</v>
      </c>
      <c r="C920" s="1"/>
    </row>
    <row r="921" spans="1:3" x14ac:dyDescent="0.25">
      <c r="A921" s="3">
        <f t="shared" si="30"/>
        <v>904</v>
      </c>
      <c r="B921" s="4">
        <v>343.8</v>
      </c>
      <c r="C921" s="1"/>
    </row>
    <row r="922" spans="1:3" x14ac:dyDescent="0.25">
      <c r="A922" s="3">
        <f t="shared" si="30"/>
        <v>905</v>
      </c>
      <c r="B922" s="4">
        <v>343.8</v>
      </c>
      <c r="C922" s="1"/>
    </row>
    <row r="923" spans="1:3" x14ac:dyDescent="0.25">
      <c r="A923" s="3">
        <f t="shared" si="30"/>
        <v>906</v>
      </c>
      <c r="B923" s="4">
        <v>343.8</v>
      </c>
      <c r="C923" s="1"/>
    </row>
    <row r="924" spans="1:3" x14ac:dyDescent="0.25">
      <c r="A924" s="3">
        <f t="shared" si="30"/>
        <v>907</v>
      </c>
      <c r="B924" s="4">
        <v>342.8</v>
      </c>
      <c r="C924" s="1"/>
    </row>
    <row r="925" spans="1:3" x14ac:dyDescent="0.25">
      <c r="A925" s="3">
        <f t="shared" si="30"/>
        <v>908</v>
      </c>
      <c r="B925" s="4">
        <v>342.8</v>
      </c>
      <c r="C925" s="1"/>
    </row>
    <row r="926" spans="1:3" x14ac:dyDescent="0.25">
      <c r="A926" s="3">
        <f t="shared" si="30"/>
        <v>909</v>
      </c>
      <c r="B926" s="4">
        <v>342.8</v>
      </c>
      <c r="C926" s="1"/>
    </row>
    <row r="927" spans="1:3" x14ac:dyDescent="0.25">
      <c r="A927" s="3">
        <f t="shared" si="30"/>
        <v>910</v>
      </c>
      <c r="B927" s="4">
        <v>341.8</v>
      </c>
      <c r="C927" s="1"/>
    </row>
    <row r="928" spans="1:3" x14ac:dyDescent="0.25">
      <c r="A928" s="3">
        <f t="shared" si="30"/>
        <v>911</v>
      </c>
      <c r="B928" s="4">
        <v>341.8</v>
      </c>
      <c r="C928" s="1"/>
    </row>
    <row r="929" spans="1:3" x14ac:dyDescent="0.25">
      <c r="A929" s="3">
        <f t="shared" si="30"/>
        <v>912</v>
      </c>
      <c r="B929" s="4">
        <v>341.8</v>
      </c>
      <c r="C929" s="1"/>
    </row>
    <row r="930" spans="1:3" x14ac:dyDescent="0.25">
      <c r="A930" s="3">
        <f t="shared" si="30"/>
        <v>913</v>
      </c>
      <c r="B930" s="4">
        <v>341.8</v>
      </c>
      <c r="C930" s="1"/>
    </row>
    <row r="931" spans="1:3" x14ac:dyDescent="0.25">
      <c r="A931" s="3">
        <f t="shared" si="30"/>
        <v>914</v>
      </c>
      <c r="B931" s="4">
        <v>341.8</v>
      </c>
      <c r="C931" s="1"/>
    </row>
    <row r="932" spans="1:3" x14ac:dyDescent="0.25">
      <c r="A932" s="3">
        <f t="shared" si="30"/>
        <v>915</v>
      </c>
      <c r="B932" s="4">
        <v>341.8</v>
      </c>
      <c r="C932" s="1"/>
    </row>
    <row r="933" spans="1:3" x14ac:dyDescent="0.25">
      <c r="A933" s="3">
        <f t="shared" si="30"/>
        <v>916</v>
      </c>
      <c r="B933" s="4">
        <v>341.8</v>
      </c>
      <c r="C933" s="1"/>
    </row>
    <row r="934" spans="1:3" x14ac:dyDescent="0.25">
      <c r="A934" s="3">
        <f t="shared" si="30"/>
        <v>917</v>
      </c>
      <c r="B934" s="4">
        <v>340.8</v>
      </c>
      <c r="C934" s="1"/>
    </row>
    <row r="935" spans="1:3" x14ac:dyDescent="0.25">
      <c r="A935" s="3">
        <f t="shared" si="30"/>
        <v>918</v>
      </c>
      <c r="B935" s="4">
        <v>340.8</v>
      </c>
      <c r="C935" s="1"/>
    </row>
    <row r="936" spans="1:3" x14ac:dyDescent="0.25">
      <c r="A936" s="3">
        <f t="shared" si="30"/>
        <v>919</v>
      </c>
      <c r="B936" s="4">
        <v>340.8</v>
      </c>
      <c r="C936" s="1"/>
    </row>
    <row r="937" spans="1:3" x14ac:dyDescent="0.25">
      <c r="A937" s="3">
        <f t="shared" si="30"/>
        <v>920</v>
      </c>
      <c r="B937" s="4">
        <v>339.8</v>
      </c>
      <c r="C937" s="1"/>
    </row>
    <row r="938" spans="1:3" x14ac:dyDescent="0.25">
      <c r="A938" s="3">
        <f t="shared" si="30"/>
        <v>921</v>
      </c>
      <c r="B938" s="4">
        <v>339.8</v>
      </c>
      <c r="C938" s="1"/>
    </row>
    <row r="939" spans="1:3" x14ac:dyDescent="0.25">
      <c r="A939" s="3">
        <f t="shared" si="30"/>
        <v>922</v>
      </c>
      <c r="B939" s="4">
        <v>339.8</v>
      </c>
      <c r="C939" s="1"/>
    </row>
    <row r="940" spans="1:3" x14ac:dyDescent="0.25">
      <c r="A940" s="3">
        <f t="shared" si="30"/>
        <v>923</v>
      </c>
      <c r="B940" s="4">
        <v>338.8</v>
      </c>
      <c r="C940" s="1"/>
    </row>
    <row r="941" spans="1:3" x14ac:dyDescent="0.25">
      <c r="A941" s="3">
        <f t="shared" si="30"/>
        <v>924</v>
      </c>
      <c r="B941" s="4">
        <v>338.8</v>
      </c>
      <c r="C941" s="1"/>
    </row>
    <row r="942" spans="1:3" x14ac:dyDescent="0.25">
      <c r="A942" s="3">
        <f t="shared" si="30"/>
        <v>925</v>
      </c>
      <c r="B942" s="4">
        <v>338.8</v>
      </c>
      <c r="C942" s="1"/>
    </row>
    <row r="943" spans="1:3" x14ac:dyDescent="0.25">
      <c r="A943" s="3">
        <f t="shared" si="30"/>
        <v>926</v>
      </c>
      <c r="B943" s="4">
        <v>337.9</v>
      </c>
      <c r="C943" s="1"/>
    </row>
    <row r="944" spans="1:3" x14ac:dyDescent="0.25">
      <c r="A944" s="3">
        <f t="shared" si="30"/>
        <v>927</v>
      </c>
      <c r="B944" s="4">
        <v>337.9</v>
      </c>
      <c r="C944" s="1"/>
    </row>
    <row r="945" spans="1:3" x14ac:dyDescent="0.25">
      <c r="A945" s="3">
        <f t="shared" si="30"/>
        <v>928</v>
      </c>
      <c r="B945" s="4">
        <v>337.9</v>
      </c>
      <c r="C945" s="1"/>
    </row>
    <row r="946" spans="1:3" x14ac:dyDescent="0.25">
      <c r="A946" s="3">
        <f t="shared" si="30"/>
        <v>929</v>
      </c>
      <c r="B946" s="4">
        <v>337.9</v>
      </c>
      <c r="C946" s="1"/>
    </row>
    <row r="947" spans="1:3" x14ac:dyDescent="0.25">
      <c r="A947" s="3">
        <f t="shared" si="30"/>
        <v>930</v>
      </c>
      <c r="B947" s="4">
        <v>337.9</v>
      </c>
      <c r="C947" s="1"/>
    </row>
    <row r="948" spans="1:3" x14ac:dyDescent="0.25">
      <c r="A948" s="3">
        <f t="shared" si="30"/>
        <v>931</v>
      </c>
      <c r="B948" s="4">
        <v>337.9</v>
      </c>
      <c r="C948" s="1"/>
    </row>
    <row r="949" spans="1:3" x14ac:dyDescent="0.25">
      <c r="A949" s="3">
        <f t="shared" si="30"/>
        <v>932</v>
      </c>
      <c r="B949" s="4">
        <v>337.9</v>
      </c>
      <c r="C949" s="1"/>
    </row>
    <row r="950" spans="1:3" x14ac:dyDescent="0.25">
      <c r="A950" s="3">
        <f t="shared" si="30"/>
        <v>933</v>
      </c>
      <c r="B950" s="4">
        <v>335.9</v>
      </c>
      <c r="C950" s="1"/>
    </row>
    <row r="951" spans="1:3" x14ac:dyDescent="0.25">
      <c r="A951" s="3">
        <f t="shared" si="30"/>
        <v>934</v>
      </c>
      <c r="B951" s="4">
        <v>335.9</v>
      </c>
      <c r="C951" s="1"/>
    </row>
    <row r="952" spans="1:3" x14ac:dyDescent="0.25">
      <c r="A952" s="3">
        <f t="shared" si="30"/>
        <v>935</v>
      </c>
      <c r="B952" s="4">
        <v>335.9</v>
      </c>
      <c r="C952" s="1"/>
    </row>
    <row r="953" spans="1:3" x14ac:dyDescent="0.25">
      <c r="A953" s="3">
        <f t="shared" si="30"/>
        <v>936</v>
      </c>
      <c r="B953" s="4">
        <v>334.9</v>
      </c>
      <c r="C953" s="1"/>
    </row>
    <row r="954" spans="1:3" x14ac:dyDescent="0.25">
      <c r="A954" s="3">
        <f t="shared" si="30"/>
        <v>937</v>
      </c>
      <c r="B954" s="4">
        <v>334.9</v>
      </c>
      <c r="C954" s="1"/>
    </row>
    <row r="955" spans="1:3" x14ac:dyDescent="0.25">
      <c r="A955" s="3">
        <f t="shared" si="30"/>
        <v>938</v>
      </c>
      <c r="B955" s="4">
        <v>334.9</v>
      </c>
      <c r="C955" s="1"/>
    </row>
    <row r="956" spans="1:3" x14ac:dyDescent="0.25">
      <c r="A956" s="3">
        <f t="shared" si="30"/>
        <v>939</v>
      </c>
      <c r="B956" s="4">
        <v>334.9</v>
      </c>
      <c r="C956" s="1"/>
    </row>
    <row r="957" spans="1:3" x14ac:dyDescent="0.25">
      <c r="A957" s="3">
        <f t="shared" si="30"/>
        <v>940</v>
      </c>
      <c r="B957" s="4">
        <v>334.9</v>
      </c>
      <c r="C957" s="1"/>
    </row>
    <row r="958" spans="1:3" x14ac:dyDescent="0.25">
      <c r="A958" s="3">
        <f t="shared" si="30"/>
        <v>941</v>
      </c>
      <c r="B958" s="4">
        <v>334.9</v>
      </c>
      <c r="C958" s="1"/>
    </row>
    <row r="959" spans="1:3" x14ac:dyDescent="0.25">
      <c r="A959" s="3">
        <f t="shared" si="30"/>
        <v>942</v>
      </c>
      <c r="B959" s="4">
        <v>333.9</v>
      </c>
      <c r="C959" s="1"/>
    </row>
    <row r="960" spans="1:3" x14ac:dyDescent="0.25">
      <c r="A960" s="3">
        <f t="shared" si="30"/>
        <v>943</v>
      </c>
      <c r="B960" s="4">
        <v>333.9</v>
      </c>
      <c r="C960" s="1"/>
    </row>
    <row r="961" spans="1:3" x14ac:dyDescent="0.25">
      <c r="A961" s="3">
        <f t="shared" si="30"/>
        <v>944</v>
      </c>
      <c r="B961" s="4">
        <v>333.9</v>
      </c>
      <c r="C961" s="1"/>
    </row>
    <row r="962" spans="1:3" x14ac:dyDescent="0.25">
      <c r="A962" s="3">
        <f t="shared" si="30"/>
        <v>945</v>
      </c>
      <c r="B962" s="4">
        <v>333.9</v>
      </c>
      <c r="C962" s="1"/>
    </row>
    <row r="963" spans="1:3" x14ac:dyDescent="0.25">
      <c r="A963" s="3">
        <f t="shared" si="30"/>
        <v>946</v>
      </c>
      <c r="B963" s="4">
        <v>332.9</v>
      </c>
      <c r="C963" s="1"/>
    </row>
    <row r="964" spans="1:3" x14ac:dyDescent="0.25">
      <c r="A964" s="3">
        <f t="shared" si="30"/>
        <v>947</v>
      </c>
      <c r="B964" s="4">
        <v>332.9</v>
      </c>
      <c r="C964" s="1"/>
    </row>
    <row r="965" spans="1:3" x14ac:dyDescent="0.25">
      <c r="A965" s="3">
        <f t="shared" si="30"/>
        <v>948</v>
      </c>
      <c r="B965" s="4">
        <v>332.9</v>
      </c>
      <c r="C965" s="1"/>
    </row>
    <row r="966" spans="1:3" x14ac:dyDescent="0.25">
      <c r="A966" s="3">
        <f t="shared" si="30"/>
        <v>949</v>
      </c>
      <c r="B966" s="4">
        <v>331.9</v>
      </c>
      <c r="C966" s="1"/>
    </row>
    <row r="967" spans="1:3" x14ac:dyDescent="0.25">
      <c r="A967" s="3">
        <f t="shared" si="30"/>
        <v>950</v>
      </c>
      <c r="B967" s="4">
        <v>331.9</v>
      </c>
      <c r="C967" s="1"/>
    </row>
    <row r="968" spans="1:3" x14ac:dyDescent="0.25">
      <c r="A968" s="3">
        <f t="shared" si="30"/>
        <v>951</v>
      </c>
      <c r="B968" s="4">
        <v>331.9</v>
      </c>
      <c r="C968" s="1"/>
    </row>
    <row r="969" spans="1:3" x14ac:dyDescent="0.25">
      <c r="A969" s="3">
        <f t="shared" si="30"/>
        <v>952</v>
      </c>
      <c r="B969" s="4">
        <v>331.9</v>
      </c>
      <c r="C969" s="1"/>
    </row>
    <row r="970" spans="1:3" x14ac:dyDescent="0.25">
      <c r="A970" s="3">
        <f t="shared" si="30"/>
        <v>953</v>
      </c>
      <c r="B970" s="4">
        <v>331.9</v>
      </c>
      <c r="C970" s="1"/>
    </row>
    <row r="971" spans="1:3" x14ac:dyDescent="0.25">
      <c r="A971" s="3">
        <f t="shared" si="30"/>
        <v>954</v>
      </c>
      <c r="B971" s="4">
        <v>331.9</v>
      </c>
      <c r="C971" s="1"/>
    </row>
    <row r="972" spans="1:3" x14ac:dyDescent="0.25">
      <c r="A972" s="3">
        <f t="shared" si="30"/>
        <v>955</v>
      </c>
      <c r="B972" s="4">
        <v>330.9</v>
      </c>
      <c r="C972" s="1"/>
    </row>
    <row r="973" spans="1:3" x14ac:dyDescent="0.25">
      <c r="A973" s="3">
        <f t="shared" si="30"/>
        <v>956</v>
      </c>
      <c r="B973" s="4">
        <v>330.9</v>
      </c>
      <c r="C973" s="1"/>
    </row>
    <row r="974" spans="1:3" x14ac:dyDescent="0.25">
      <c r="A974" s="3">
        <f t="shared" si="30"/>
        <v>957</v>
      </c>
      <c r="B974" s="4">
        <v>330.9</v>
      </c>
      <c r="C974" s="1"/>
    </row>
    <row r="975" spans="1:3" x14ac:dyDescent="0.25">
      <c r="A975" s="3">
        <f t="shared" si="30"/>
        <v>958</v>
      </c>
      <c r="B975" s="4">
        <v>330</v>
      </c>
      <c r="C975" s="1"/>
    </row>
    <row r="976" spans="1:3" x14ac:dyDescent="0.25">
      <c r="A976" s="3">
        <f t="shared" si="30"/>
        <v>959</v>
      </c>
      <c r="B976" s="4">
        <v>330</v>
      </c>
      <c r="C976" s="1"/>
    </row>
    <row r="977" spans="1:3" x14ac:dyDescent="0.25">
      <c r="A977" s="3">
        <f t="shared" si="30"/>
        <v>960</v>
      </c>
      <c r="B977" s="4">
        <v>330</v>
      </c>
      <c r="C977" s="1"/>
    </row>
    <row r="978" spans="1:3" x14ac:dyDescent="0.25">
      <c r="A978" s="3">
        <f t="shared" si="30"/>
        <v>961</v>
      </c>
      <c r="B978" s="4">
        <v>330</v>
      </c>
      <c r="C978" s="1"/>
    </row>
    <row r="979" spans="1:3" x14ac:dyDescent="0.25">
      <c r="A979" s="3">
        <f t="shared" ref="A979:A1042" si="31">A978+1</f>
        <v>962</v>
      </c>
      <c r="B979" s="4">
        <v>329</v>
      </c>
      <c r="C979" s="1"/>
    </row>
    <row r="980" spans="1:3" x14ac:dyDescent="0.25">
      <c r="A980" s="3">
        <f t="shared" si="31"/>
        <v>963</v>
      </c>
      <c r="B980" s="4">
        <v>329</v>
      </c>
      <c r="C980" s="1"/>
    </row>
    <row r="981" spans="1:3" x14ac:dyDescent="0.25">
      <c r="A981" s="3">
        <f t="shared" si="31"/>
        <v>964</v>
      </c>
      <c r="B981" s="4">
        <v>329</v>
      </c>
      <c r="C981" s="1"/>
    </row>
    <row r="982" spans="1:3" x14ac:dyDescent="0.25">
      <c r="A982" s="3">
        <f t="shared" si="31"/>
        <v>965</v>
      </c>
      <c r="B982" s="4">
        <v>328</v>
      </c>
      <c r="C982" s="1"/>
    </row>
    <row r="983" spans="1:3" x14ac:dyDescent="0.25">
      <c r="A983" s="3">
        <f t="shared" si="31"/>
        <v>966</v>
      </c>
      <c r="B983" s="4">
        <v>328</v>
      </c>
      <c r="C983" s="1"/>
    </row>
    <row r="984" spans="1:3" x14ac:dyDescent="0.25">
      <c r="A984" s="3">
        <f t="shared" si="31"/>
        <v>967</v>
      </c>
      <c r="B984" s="4">
        <v>328</v>
      </c>
      <c r="C984" s="1"/>
    </row>
    <row r="985" spans="1:3" x14ac:dyDescent="0.25">
      <c r="A985" s="3">
        <f t="shared" si="31"/>
        <v>968</v>
      </c>
      <c r="B985" s="4">
        <v>328</v>
      </c>
      <c r="C985" s="1"/>
    </row>
    <row r="986" spans="1:3" x14ac:dyDescent="0.25">
      <c r="A986" s="3">
        <f t="shared" si="31"/>
        <v>969</v>
      </c>
      <c r="B986" s="4">
        <v>328</v>
      </c>
      <c r="C986" s="1"/>
    </row>
    <row r="987" spans="1:3" x14ac:dyDescent="0.25">
      <c r="A987" s="3">
        <f t="shared" si="31"/>
        <v>970</v>
      </c>
      <c r="B987" s="4">
        <v>328</v>
      </c>
      <c r="C987" s="1"/>
    </row>
    <row r="988" spans="1:3" x14ac:dyDescent="0.25">
      <c r="A988" s="3">
        <f t="shared" si="31"/>
        <v>971</v>
      </c>
      <c r="B988" s="4">
        <v>327</v>
      </c>
      <c r="C988" s="1"/>
    </row>
    <row r="989" spans="1:3" x14ac:dyDescent="0.25">
      <c r="A989" s="3">
        <f t="shared" si="31"/>
        <v>972</v>
      </c>
      <c r="B989" s="4">
        <v>327</v>
      </c>
      <c r="C989" s="1"/>
    </row>
    <row r="990" spans="1:3" x14ac:dyDescent="0.25">
      <c r="A990" s="3">
        <f t="shared" si="31"/>
        <v>973</v>
      </c>
      <c r="B990" s="4">
        <v>327</v>
      </c>
      <c r="C990" s="1"/>
    </row>
    <row r="991" spans="1:3" x14ac:dyDescent="0.25">
      <c r="A991" s="3">
        <f t="shared" si="31"/>
        <v>974</v>
      </c>
      <c r="B991" s="4">
        <v>326</v>
      </c>
      <c r="C991" s="1"/>
    </row>
    <row r="992" spans="1:3" x14ac:dyDescent="0.25">
      <c r="A992" s="3">
        <f t="shared" si="31"/>
        <v>975</v>
      </c>
      <c r="B992" s="4">
        <v>326</v>
      </c>
      <c r="C992" s="1"/>
    </row>
    <row r="993" spans="1:3" x14ac:dyDescent="0.25">
      <c r="A993" s="3">
        <f t="shared" si="31"/>
        <v>976</v>
      </c>
      <c r="B993" s="4">
        <v>326</v>
      </c>
      <c r="C993" s="1"/>
    </row>
    <row r="994" spans="1:3" x14ac:dyDescent="0.25">
      <c r="A994" s="3">
        <f t="shared" si="31"/>
        <v>977</v>
      </c>
      <c r="B994" s="4">
        <v>326</v>
      </c>
      <c r="C994" s="1"/>
    </row>
    <row r="995" spans="1:3" x14ac:dyDescent="0.25">
      <c r="A995" s="3">
        <f t="shared" si="31"/>
        <v>978</v>
      </c>
      <c r="B995" s="4">
        <v>325</v>
      </c>
      <c r="C995" s="1"/>
    </row>
    <row r="996" spans="1:3" x14ac:dyDescent="0.25">
      <c r="A996" s="3">
        <f t="shared" si="31"/>
        <v>979</v>
      </c>
      <c r="B996" s="4">
        <v>325</v>
      </c>
      <c r="C996" s="1"/>
    </row>
    <row r="997" spans="1:3" x14ac:dyDescent="0.25">
      <c r="A997" s="3">
        <f t="shared" si="31"/>
        <v>980</v>
      </c>
      <c r="B997" s="4">
        <v>325</v>
      </c>
      <c r="C997" s="1"/>
    </row>
    <row r="998" spans="1:3" x14ac:dyDescent="0.25">
      <c r="A998" s="3">
        <f t="shared" si="31"/>
        <v>981</v>
      </c>
      <c r="B998" s="4">
        <v>324</v>
      </c>
      <c r="C998" s="1"/>
    </row>
    <row r="999" spans="1:3" x14ac:dyDescent="0.25">
      <c r="A999" s="3">
        <f t="shared" si="31"/>
        <v>982</v>
      </c>
      <c r="B999" s="4">
        <v>324</v>
      </c>
      <c r="C999" s="1"/>
    </row>
    <row r="1000" spans="1:3" x14ac:dyDescent="0.25">
      <c r="A1000" s="3">
        <f t="shared" si="31"/>
        <v>983</v>
      </c>
      <c r="B1000" s="4">
        <v>324</v>
      </c>
      <c r="C1000" s="1"/>
    </row>
    <row r="1001" spans="1:3" x14ac:dyDescent="0.25">
      <c r="A1001" s="3">
        <f t="shared" si="31"/>
        <v>984</v>
      </c>
      <c r="B1001" s="4">
        <v>323</v>
      </c>
      <c r="C1001" s="1"/>
    </row>
    <row r="1002" spans="1:3" x14ac:dyDescent="0.25">
      <c r="A1002" s="3">
        <f t="shared" si="31"/>
        <v>985</v>
      </c>
      <c r="B1002" s="4">
        <v>323</v>
      </c>
      <c r="C1002" s="1"/>
    </row>
    <row r="1003" spans="1:3" x14ac:dyDescent="0.25">
      <c r="A1003" s="3">
        <f t="shared" si="31"/>
        <v>986</v>
      </c>
      <c r="B1003" s="4">
        <v>323</v>
      </c>
      <c r="C1003" s="1"/>
    </row>
    <row r="1004" spans="1:3" x14ac:dyDescent="0.25">
      <c r="A1004" s="3">
        <f t="shared" si="31"/>
        <v>987</v>
      </c>
      <c r="B1004" s="4">
        <v>323</v>
      </c>
      <c r="C1004" s="1"/>
    </row>
    <row r="1005" spans="1:3" x14ac:dyDescent="0.25">
      <c r="A1005" s="3">
        <f t="shared" si="31"/>
        <v>988</v>
      </c>
      <c r="B1005" s="4">
        <v>323</v>
      </c>
      <c r="C1005" s="1"/>
    </row>
    <row r="1006" spans="1:3" x14ac:dyDescent="0.25">
      <c r="A1006" s="3">
        <f t="shared" si="31"/>
        <v>989</v>
      </c>
      <c r="B1006" s="4">
        <v>323</v>
      </c>
      <c r="C1006" s="1"/>
    </row>
    <row r="1007" spans="1:3" x14ac:dyDescent="0.25">
      <c r="A1007" s="3">
        <f t="shared" si="31"/>
        <v>990</v>
      </c>
      <c r="B1007" s="4">
        <v>322.10000000000002</v>
      </c>
      <c r="C1007" s="1"/>
    </row>
    <row r="1008" spans="1:3" x14ac:dyDescent="0.25">
      <c r="A1008" s="3">
        <f t="shared" si="31"/>
        <v>991</v>
      </c>
      <c r="B1008" s="4">
        <v>322.10000000000002</v>
      </c>
      <c r="C1008" s="1"/>
    </row>
    <row r="1009" spans="1:3" x14ac:dyDescent="0.25">
      <c r="A1009" s="3">
        <f t="shared" si="31"/>
        <v>992</v>
      </c>
      <c r="B1009" s="4">
        <v>322.10000000000002</v>
      </c>
      <c r="C1009" s="1"/>
    </row>
    <row r="1010" spans="1:3" x14ac:dyDescent="0.25">
      <c r="A1010" s="3">
        <f t="shared" si="31"/>
        <v>993</v>
      </c>
      <c r="B1010" s="4">
        <v>322.10000000000002</v>
      </c>
      <c r="C1010" s="1"/>
    </row>
    <row r="1011" spans="1:3" x14ac:dyDescent="0.25">
      <c r="A1011" s="3">
        <f t="shared" si="31"/>
        <v>994</v>
      </c>
      <c r="B1011" s="4">
        <v>321.10000000000002</v>
      </c>
      <c r="C1011" s="1"/>
    </row>
    <row r="1012" spans="1:3" x14ac:dyDescent="0.25">
      <c r="A1012" s="3">
        <f t="shared" si="31"/>
        <v>995</v>
      </c>
      <c r="B1012" s="4">
        <v>321.10000000000002</v>
      </c>
      <c r="C1012" s="1"/>
    </row>
    <row r="1013" spans="1:3" x14ac:dyDescent="0.25">
      <c r="A1013" s="3">
        <f t="shared" si="31"/>
        <v>996</v>
      </c>
      <c r="B1013" s="4">
        <v>321.10000000000002</v>
      </c>
      <c r="C1013" s="1"/>
    </row>
    <row r="1014" spans="1:3" x14ac:dyDescent="0.25">
      <c r="A1014" s="3">
        <f t="shared" si="31"/>
        <v>997</v>
      </c>
      <c r="B1014" s="4">
        <v>320.10000000000002</v>
      </c>
      <c r="C1014" s="1"/>
    </row>
    <row r="1015" spans="1:3" x14ac:dyDescent="0.25">
      <c r="A1015" s="3">
        <f t="shared" si="31"/>
        <v>998</v>
      </c>
      <c r="B1015" s="4">
        <v>320.10000000000002</v>
      </c>
      <c r="C1015" s="1"/>
    </row>
    <row r="1016" spans="1:3" x14ac:dyDescent="0.25">
      <c r="A1016" s="3">
        <f t="shared" si="31"/>
        <v>999</v>
      </c>
      <c r="B1016" s="4">
        <v>320.10000000000002</v>
      </c>
      <c r="C1016" s="1"/>
    </row>
    <row r="1017" spans="1:3" x14ac:dyDescent="0.25">
      <c r="A1017" s="3">
        <f t="shared" si="31"/>
        <v>1000</v>
      </c>
      <c r="B1017" s="4">
        <v>319.10000000000002</v>
      </c>
      <c r="C1017" s="1"/>
    </row>
    <row r="1018" spans="1:3" x14ac:dyDescent="0.25">
      <c r="A1018" s="3">
        <f t="shared" si="31"/>
        <v>1001</v>
      </c>
      <c r="B1018" s="4">
        <v>319.10000000000002</v>
      </c>
      <c r="C1018" s="1"/>
    </row>
    <row r="1019" spans="1:3" x14ac:dyDescent="0.25">
      <c r="A1019" s="3">
        <f t="shared" si="31"/>
        <v>1002</v>
      </c>
      <c r="B1019" s="4">
        <v>319.10000000000002</v>
      </c>
      <c r="C1019" s="1"/>
    </row>
    <row r="1020" spans="1:3" x14ac:dyDescent="0.25">
      <c r="A1020" s="3">
        <f t="shared" si="31"/>
        <v>1003</v>
      </c>
      <c r="B1020" s="4">
        <v>319.10000000000002</v>
      </c>
      <c r="C1020" s="1"/>
    </row>
    <row r="1021" spans="1:3" x14ac:dyDescent="0.25">
      <c r="A1021" s="3">
        <f t="shared" si="31"/>
        <v>1004</v>
      </c>
      <c r="B1021" s="4">
        <v>319.10000000000002</v>
      </c>
      <c r="C1021" s="1"/>
    </row>
    <row r="1022" spans="1:3" x14ac:dyDescent="0.25">
      <c r="A1022" s="3">
        <f t="shared" si="31"/>
        <v>1005</v>
      </c>
      <c r="B1022" s="4">
        <v>319.10000000000002</v>
      </c>
      <c r="C1022" s="1"/>
    </row>
    <row r="1023" spans="1:3" x14ac:dyDescent="0.25">
      <c r="A1023" s="3">
        <f t="shared" si="31"/>
        <v>1006</v>
      </c>
      <c r="B1023" s="4">
        <v>318.10000000000002</v>
      </c>
      <c r="C1023" s="1"/>
    </row>
    <row r="1024" spans="1:3" x14ac:dyDescent="0.25">
      <c r="A1024" s="3">
        <f t="shared" si="31"/>
        <v>1007</v>
      </c>
      <c r="B1024" s="4">
        <v>318.10000000000002</v>
      </c>
      <c r="C1024" s="1"/>
    </row>
    <row r="1025" spans="1:3" x14ac:dyDescent="0.25">
      <c r="A1025" s="3">
        <f t="shared" si="31"/>
        <v>1008</v>
      </c>
      <c r="B1025" s="4">
        <v>318.10000000000002</v>
      </c>
      <c r="C1025" s="1"/>
    </row>
    <row r="1026" spans="1:3" x14ac:dyDescent="0.25">
      <c r="A1026" s="3">
        <f t="shared" si="31"/>
        <v>1009</v>
      </c>
      <c r="B1026" s="4">
        <v>318.10000000000002</v>
      </c>
      <c r="C1026" s="1"/>
    </row>
    <row r="1027" spans="1:3" x14ac:dyDescent="0.25">
      <c r="A1027" s="3">
        <f t="shared" si="31"/>
        <v>1010</v>
      </c>
      <c r="B1027" s="4">
        <v>317.10000000000002</v>
      </c>
      <c r="C1027" s="1"/>
    </row>
    <row r="1028" spans="1:3" x14ac:dyDescent="0.25">
      <c r="A1028" s="3">
        <f t="shared" si="31"/>
        <v>1011</v>
      </c>
      <c r="B1028" s="4">
        <v>317.10000000000002</v>
      </c>
      <c r="C1028" s="1"/>
    </row>
    <row r="1029" spans="1:3" x14ac:dyDescent="0.25">
      <c r="A1029" s="3">
        <f t="shared" si="31"/>
        <v>1012</v>
      </c>
      <c r="B1029" s="4">
        <v>317.10000000000002</v>
      </c>
      <c r="C1029" s="1"/>
    </row>
    <row r="1030" spans="1:3" x14ac:dyDescent="0.25">
      <c r="A1030" s="3">
        <f t="shared" si="31"/>
        <v>1013</v>
      </c>
      <c r="B1030" s="4">
        <v>316.10000000000002</v>
      </c>
      <c r="C1030" s="1"/>
    </row>
    <row r="1031" spans="1:3" x14ac:dyDescent="0.25">
      <c r="A1031" s="3">
        <f t="shared" si="31"/>
        <v>1014</v>
      </c>
      <c r="B1031" s="4">
        <v>316.10000000000002</v>
      </c>
      <c r="C1031" s="1"/>
    </row>
    <row r="1032" spans="1:3" x14ac:dyDescent="0.25">
      <c r="A1032" s="3">
        <f t="shared" si="31"/>
        <v>1015</v>
      </c>
      <c r="B1032" s="4">
        <v>316.10000000000002</v>
      </c>
      <c r="C1032" s="1"/>
    </row>
    <row r="1033" spans="1:3" x14ac:dyDescent="0.25">
      <c r="A1033" s="3">
        <f t="shared" si="31"/>
        <v>1016</v>
      </c>
      <c r="B1033" s="4">
        <v>315.10000000000002</v>
      </c>
      <c r="C1033" s="1"/>
    </row>
    <row r="1034" spans="1:3" x14ac:dyDescent="0.25">
      <c r="A1034" s="3">
        <f t="shared" si="31"/>
        <v>1017</v>
      </c>
      <c r="B1034" s="4">
        <v>315.10000000000002</v>
      </c>
      <c r="C1034" s="1"/>
    </row>
    <row r="1035" spans="1:3" x14ac:dyDescent="0.25">
      <c r="A1035" s="3">
        <f t="shared" si="31"/>
        <v>1018</v>
      </c>
      <c r="B1035" s="4">
        <v>315.10000000000002</v>
      </c>
      <c r="C1035" s="1"/>
    </row>
    <row r="1036" spans="1:3" x14ac:dyDescent="0.25">
      <c r="A1036" s="3">
        <f t="shared" si="31"/>
        <v>1019</v>
      </c>
      <c r="B1036" s="4">
        <v>315.10000000000002</v>
      </c>
      <c r="C1036" s="1"/>
    </row>
    <row r="1037" spans="1:3" x14ac:dyDescent="0.25">
      <c r="A1037" s="3">
        <f t="shared" si="31"/>
        <v>1020</v>
      </c>
      <c r="B1037" s="4">
        <v>315.10000000000002</v>
      </c>
      <c r="C1037" s="1"/>
    </row>
    <row r="1038" spans="1:3" x14ac:dyDescent="0.25">
      <c r="A1038" s="3">
        <f t="shared" si="31"/>
        <v>1021</v>
      </c>
      <c r="B1038" s="4">
        <v>315.10000000000002</v>
      </c>
      <c r="C1038" s="1"/>
    </row>
    <row r="1039" spans="1:3" x14ac:dyDescent="0.25">
      <c r="A1039" s="3">
        <f t="shared" si="31"/>
        <v>1022</v>
      </c>
      <c r="B1039" s="4">
        <v>314.10000000000002</v>
      </c>
      <c r="C1039" s="1"/>
    </row>
    <row r="1040" spans="1:3" x14ac:dyDescent="0.25">
      <c r="A1040" s="3">
        <f t="shared" si="31"/>
        <v>1023</v>
      </c>
      <c r="B1040" s="4">
        <v>314.10000000000002</v>
      </c>
      <c r="C1040" s="1"/>
    </row>
    <row r="1041" spans="1:3" x14ac:dyDescent="0.25">
      <c r="A1041" s="3">
        <f t="shared" si="31"/>
        <v>1024</v>
      </c>
      <c r="B1041" s="4">
        <v>314.10000000000002</v>
      </c>
      <c r="C1041" s="1"/>
    </row>
    <row r="1042" spans="1:3" x14ac:dyDescent="0.25">
      <c r="A1042" s="3">
        <f t="shared" si="31"/>
        <v>1025</v>
      </c>
      <c r="B1042" s="4">
        <v>314.10000000000002</v>
      </c>
      <c r="C1042" s="1"/>
    </row>
    <row r="1043" spans="1:3" x14ac:dyDescent="0.25">
      <c r="A1043" s="3">
        <f t="shared" ref="A1043:A1106" si="32">A1042+1</f>
        <v>1026</v>
      </c>
      <c r="B1043" s="4">
        <v>314.10000000000002</v>
      </c>
      <c r="C1043" s="1"/>
    </row>
    <row r="1044" spans="1:3" x14ac:dyDescent="0.25">
      <c r="A1044" s="3">
        <f t="shared" si="32"/>
        <v>1027</v>
      </c>
      <c r="B1044" s="4">
        <v>314.10000000000002</v>
      </c>
      <c r="C1044" s="1"/>
    </row>
    <row r="1045" spans="1:3" x14ac:dyDescent="0.25">
      <c r="A1045" s="3">
        <f t="shared" si="32"/>
        <v>1028</v>
      </c>
      <c r="B1045" s="4">
        <v>314.10000000000002</v>
      </c>
      <c r="C1045" s="1"/>
    </row>
    <row r="1046" spans="1:3" x14ac:dyDescent="0.25">
      <c r="A1046" s="3">
        <f t="shared" si="32"/>
        <v>1029</v>
      </c>
      <c r="B1046" s="4">
        <v>312.10000000000002</v>
      </c>
      <c r="C1046" s="1"/>
    </row>
    <row r="1047" spans="1:3" x14ac:dyDescent="0.25">
      <c r="A1047" s="3">
        <f t="shared" si="32"/>
        <v>1030</v>
      </c>
      <c r="B1047" s="4">
        <v>312.10000000000002</v>
      </c>
      <c r="C1047" s="1"/>
    </row>
    <row r="1048" spans="1:3" x14ac:dyDescent="0.25">
      <c r="A1048" s="3">
        <f t="shared" si="32"/>
        <v>1031</v>
      </c>
      <c r="B1048" s="4">
        <v>312.10000000000002</v>
      </c>
      <c r="C1048" s="1"/>
    </row>
    <row r="1049" spans="1:3" x14ac:dyDescent="0.25">
      <c r="A1049" s="3">
        <f t="shared" si="32"/>
        <v>1032</v>
      </c>
      <c r="B1049" s="4">
        <v>312.10000000000002</v>
      </c>
      <c r="C1049" s="1"/>
    </row>
    <row r="1050" spans="1:3" x14ac:dyDescent="0.25">
      <c r="A1050" s="3">
        <f t="shared" si="32"/>
        <v>1033</v>
      </c>
      <c r="B1050" s="4">
        <v>312.10000000000002</v>
      </c>
      <c r="C1050" s="1"/>
    </row>
    <row r="1051" spans="1:3" x14ac:dyDescent="0.25">
      <c r="A1051" s="3">
        <f t="shared" si="32"/>
        <v>1034</v>
      </c>
      <c r="B1051" s="4">
        <v>312.10000000000002</v>
      </c>
      <c r="C1051" s="1"/>
    </row>
    <row r="1052" spans="1:3" x14ac:dyDescent="0.25">
      <c r="A1052" s="3">
        <f t="shared" si="32"/>
        <v>1035</v>
      </c>
      <c r="B1052" s="4">
        <v>311.2</v>
      </c>
      <c r="C1052" s="1"/>
    </row>
    <row r="1053" spans="1:3" x14ac:dyDescent="0.25">
      <c r="A1053" s="3">
        <f t="shared" si="32"/>
        <v>1036</v>
      </c>
      <c r="B1053" s="4">
        <v>311.2</v>
      </c>
      <c r="C1053" s="1"/>
    </row>
    <row r="1054" spans="1:3" x14ac:dyDescent="0.25">
      <c r="A1054" s="3">
        <f t="shared" si="32"/>
        <v>1037</v>
      </c>
      <c r="B1054" s="4">
        <v>311.2</v>
      </c>
      <c r="C1054" s="1"/>
    </row>
    <row r="1055" spans="1:3" x14ac:dyDescent="0.25">
      <c r="A1055" s="3">
        <f t="shared" si="32"/>
        <v>1038</v>
      </c>
      <c r="B1055" s="4">
        <v>310.2</v>
      </c>
      <c r="C1055" s="1"/>
    </row>
    <row r="1056" spans="1:3" x14ac:dyDescent="0.25">
      <c r="A1056" s="3">
        <f t="shared" si="32"/>
        <v>1039</v>
      </c>
      <c r="B1056" s="4">
        <v>310.2</v>
      </c>
      <c r="C1056" s="1"/>
    </row>
    <row r="1057" spans="1:3" x14ac:dyDescent="0.25">
      <c r="A1057" s="3">
        <f t="shared" si="32"/>
        <v>1040</v>
      </c>
      <c r="B1057" s="4">
        <v>310.2</v>
      </c>
      <c r="C1057" s="1"/>
    </row>
    <row r="1058" spans="1:3" x14ac:dyDescent="0.25">
      <c r="A1058" s="3">
        <f t="shared" si="32"/>
        <v>1041</v>
      </c>
      <c r="B1058" s="4">
        <v>310.2</v>
      </c>
      <c r="C1058" s="1"/>
    </row>
    <row r="1059" spans="1:3" x14ac:dyDescent="0.25">
      <c r="A1059" s="3">
        <f t="shared" si="32"/>
        <v>1042</v>
      </c>
      <c r="B1059" s="4">
        <v>310.2</v>
      </c>
      <c r="C1059" s="1"/>
    </row>
    <row r="1060" spans="1:3" x14ac:dyDescent="0.25">
      <c r="A1060" s="3">
        <f t="shared" si="32"/>
        <v>1043</v>
      </c>
      <c r="B1060" s="4">
        <v>310.2</v>
      </c>
      <c r="C1060" s="1"/>
    </row>
    <row r="1061" spans="1:3" x14ac:dyDescent="0.25">
      <c r="A1061" s="3">
        <f t="shared" si="32"/>
        <v>1044</v>
      </c>
      <c r="B1061" s="4">
        <v>310.2</v>
      </c>
      <c r="C1061" s="1"/>
    </row>
    <row r="1062" spans="1:3" x14ac:dyDescent="0.25">
      <c r="A1062" s="3">
        <f t="shared" si="32"/>
        <v>1045</v>
      </c>
      <c r="B1062" s="4">
        <v>309.2</v>
      </c>
      <c r="C1062" s="1"/>
    </row>
    <row r="1063" spans="1:3" x14ac:dyDescent="0.25">
      <c r="A1063" s="3">
        <f t="shared" si="32"/>
        <v>1046</v>
      </c>
      <c r="B1063" s="4">
        <v>309.2</v>
      </c>
      <c r="C1063" s="1"/>
    </row>
    <row r="1064" spans="1:3" x14ac:dyDescent="0.25">
      <c r="A1064" s="3">
        <f t="shared" si="32"/>
        <v>1047</v>
      </c>
      <c r="B1064" s="4">
        <v>309.2</v>
      </c>
      <c r="C1064" s="1"/>
    </row>
    <row r="1065" spans="1:3" x14ac:dyDescent="0.25">
      <c r="A1065" s="3">
        <f t="shared" si="32"/>
        <v>1048</v>
      </c>
      <c r="B1065" s="4">
        <v>308.2</v>
      </c>
      <c r="C1065" s="1"/>
    </row>
    <row r="1066" spans="1:3" x14ac:dyDescent="0.25">
      <c r="A1066" s="3">
        <f t="shared" si="32"/>
        <v>1049</v>
      </c>
      <c r="B1066" s="4">
        <v>308.2</v>
      </c>
      <c r="C1066" s="1"/>
    </row>
    <row r="1067" spans="1:3" x14ac:dyDescent="0.25">
      <c r="A1067" s="3">
        <f t="shared" si="32"/>
        <v>1050</v>
      </c>
      <c r="B1067" s="4">
        <v>308.2</v>
      </c>
      <c r="C1067" s="1"/>
    </row>
    <row r="1068" spans="1:3" x14ac:dyDescent="0.25">
      <c r="A1068" s="3">
        <f t="shared" si="32"/>
        <v>1051</v>
      </c>
      <c r="B1068" s="4">
        <v>307.2</v>
      </c>
      <c r="C1068" s="1"/>
    </row>
    <row r="1069" spans="1:3" x14ac:dyDescent="0.25">
      <c r="A1069" s="3">
        <f t="shared" si="32"/>
        <v>1052</v>
      </c>
      <c r="B1069" s="4">
        <v>307.2</v>
      </c>
      <c r="C1069" s="1"/>
    </row>
    <row r="1070" spans="1:3" x14ac:dyDescent="0.25">
      <c r="A1070" s="3">
        <f t="shared" si="32"/>
        <v>1053</v>
      </c>
      <c r="B1070" s="4">
        <v>307.2</v>
      </c>
      <c r="C1070" s="1"/>
    </row>
    <row r="1071" spans="1:3" x14ac:dyDescent="0.25">
      <c r="A1071" s="3">
        <f t="shared" si="32"/>
        <v>1054</v>
      </c>
      <c r="B1071" s="4">
        <v>307.2</v>
      </c>
      <c r="C1071" s="1"/>
    </row>
    <row r="1072" spans="1:3" x14ac:dyDescent="0.25">
      <c r="A1072" s="3">
        <f t="shared" si="32"/>
        <v>1055</v>
      </c>
      <c r="B1072" s="4">
        <v>307.2</v>
      </c>
      <c r="C1072" s="1"/>
    </row>
    <row r="1073" spans="1:3" x14ac:dyDescent="0.25">
      <c r="A1073" s="3">
        <f t="shared" si="32"/>
        <v>1056</v>
      </c>
      <c r="B1073" s="4">
        <v>307.2</v>
      </c>
      <c r="C1073" s="1"/>
    </row>
    <row r="1074" spans="1:3" x14ac:dyDescent="0.25">
      <c r="A1074" s="3">
        <f t="shared" si="32"/>
        <v>1057</v>
      </c>
      <c r="B1074" s="4">
        <v>307.2</v>
      </c>
      <c r="C1074" s="1"/>
    </row>
    <row r="1075" spans="1:3" x14ac:dyDescent="0.25">
      <c r="A1075" s="3">
        <f t="shared" si="32"/>
        <v>1058</v>
      </c>
      <c r="B1075" s="4">
        <v>306.2</v>
      </c>
      <c r="C1075" s="1"/>
    </row>
    <row r="1076" spans="1:3" x14ac:dyDescent="0.25">
      <c r="A1076" s="3">
        <f t="shared" si="32"/>
        <v>1059</v>
      </c>
      <c r="B1076" s="4">
        <v>306.2</v>
      </c>
      <c r="C1076" s="1"/>
    </row>
    <row r="1077" spans="1:3" x14ac:dyDescent="0.25">
      <c r="A1077" s="3">
        <f t="shared" si="32"/>
        <v>1060</v>
      </c>
      <c r="B1077" s="4">
        <v>306.2</v>
      </c>
      <c r="C1077" s="1"/>
    </row>
    <row r="1078" spans="1:3" x14ac:dyDescent="0.25">
      <c r="A1078" s="3">
        <f t="shared" si="32"/>
        <v>1061</v>
      </c>
      <c r="B1078" s="4">
        <v>305.2</v>
      </c>
      <c r="C1078" s="1"/>
    </row>
    <row r="1079" spans="1:3" x14ac:dyDescent="0.25">
      <c r="A1079" s="3">
        <f t="shared" si="32"/>
        <v>1062</v>
      </c>
      <c r="B1079" s="4">
        <v>305.2</v>
      </c>
      <c r="C1079" s="1"/>
    </row>
    <row r="1080" spans="1:3" x14ac:dyDescent="0.25">
      <c r="A1080" s="3">
        <f t="shared" si="32"/>
        <v>1063</v>
      </c>
      <c r="B1080" s="4">
        <v>305.2</v>
      </c>
      <c r="C1080" s="1"/>
    </row>
    <row r="1081" spans="1:3" x14ac:dyDescent="0.25">
      <c r="A1081" s="3">
        <f t="shared" si="32"/>
        <v>1064</v>
      </c>
      <c r="B1081" s="4">
        <v>305.2</v>
      </c>
      <c r="C1081" s="1"/>
    </row>
    <row r="1082" spans="1:3" x14ac:dyDescent="0.25">
      <c r="A1082" s="3">
        <f t="shared" si="32"/>
        <v>1065</v>
      </c>
      <c r="B1082" s="4">
        <v>305.2</v>
      </c>
      <c r="C1082" s="1"/>
    </row>
    <row r="1083" spans="1:3" x14ac:dyDescent="0.25">
      <c r="A1083" s="3">
        <f t="shared" si="32"/>
        <v>1066</v>
      </c>
      <c r="B1083" s="4">
        <v>305.2</v>
      </c>
      <c r="C1083" s="1"/>
    </row>
    <row r="1084" spans="1:3" x14ac:dyDescent="0.25">
      <c r="A1084" s="3">
        <f t="shared" si="32"/>
        <v>1067</v>
      </c>
      <c r="B1084" s="4">
        <v>304.2</v>
      </c>
      <c r="C1084" s="1"/>
    </row>
    <row r="1085" spans="1:3" x14ac:dyDescent="0.25">
      <c r="A1085" s="3">
        <f t="shared" si="32"/>
        <v>1068</v>
      </c>
      <c r="B1085" s="4">
        <v>304.2</v>
      </c>
      <c r="C1085" s="1"/>
    </row>
    <row r="1086" spans="1:3" x14ac:dyDescent="0.25">
      <c r="A1086" s="3">
        <f t="shared" si="32"/>
        <v>1069</v>
      </c>
      <c r="B1086" s="4">
        <v>304.2</v>
      </c>
      <c r="C1086" s="1"/>
    </row>
    <row r="1087" spans="1:3" x14ac:dyDescent="0.25">
      <c r="A1087" s="3">
        <f t="shared" si="32"/>
        <v>1070</v>
      </c>
      <c r="B1087" s="4">
        <v>303.2</v>
      </c>
      <c r="C1087" s="1"/>
    </row>
    <row r="1088" spans="1:3" x14ac:dyDescent="0.25">
      <c r="A1088" s="3">
        <f t="shared" si="32"/>
        <v>1071</v>
      </c>
      <c r="B1088" s="4">
        <v>303.2</v>
      </c>
      <c r="C1088" s="1"/>
    </row>
    <row r="1089" spans="1:3" x14ac:dyDescent="0.25">
      <c r="A1089" s="3">
        <f t="shared" si="32"/>
        <v>1072</v>
      </c>
      <c r="B1089" s="4">
        <v>303.2</v>
      </c>
      <c r="C1089" s="1"/>
    </row>
    <row r="1090" spans="1:3" x14ac:dyDescent="0.25">
      <c r="A1090" s="3">
        <f t="shared" si="32"/>
        <v>1073</v>
      </c>
      <c r="B1090" s="4">
        <v>303.2</v>
      </c>
      <c r="C1090" s="1"/>
    </row>
    <row r="1091" spans="1:3" x14ac:dyDescent="0.25">
      <c r="A1091" s="3">
        <f t="shared" si="32"/>
        <v>1074</v>
      </c>
      <c r="B1091" s="4">
        <v>302.2</v>
      </c>
      <c r="C1091" s="1"/>
    </row>
    <row r="1092" spans="1:3" x14ac:dyDescent="0.25">
      <c r="A1092" s="3">
        <f t="shared" si="32"/>
        <v>1075</v>
      </c>
      <c r="B1092" s="4">
        <v>302.2</v>
      </c>
      <c r="C1092" s="1"/>
    </row>
    <row r="1093" spans="1:3" x14ac:dyDescent="0.25">
      <c r="A1093" s="3">
        <f t="shared" si="32"/>
        <v>1076</v>
      </c>
      <c r="B1093" s="4">
        <v>302.2</v>
      </c>
      <c r="C1093" s="1"/>
    </row>
    <row r="1094" spans="1:3" x14ac:dyDescent="0.25">
      <c r="A1094" s="3">
        <f t="shared" si="32"/>
        <v>1077</v>
      </c>
      <c r="B1094" s="4">
        <v>301.2</v>
      </c>
      <c r="C1094" s="1"/>
    </row>
    <row r="1095" spans="1:3" x14ac:dyDescent="0.25">
      <c r="A1095" s="3">
        <f t="shared" si="32"/>
        <v>1078</v>
      </c>
      <c r="B1095" s="4">
        <v>301.2</v>
      </c>
      <c r="C1095" s="1"/>
    </row>
    <row r="1096" spans="1:3" x14ac:dyDescent="0.25">
      <c r="A1096" s="3">
        <f t="shared" si="32"/>
        <v>1079</v>
      </c>
      <c r="B1096" s="4">
        <v>301.2</v>
      </c>
      <c r="C1096" s="1"/>
    </row>
    <row r="1097" spans="1:3" x14ac:dyDescent="0.25">
      <c r="A1097" s="3">
        <f t="shared" si="32"/>
        <v>1080</v>
      </c>
      <c r="B1097" s="4">
        <v>301.2</v>
      </c>
      <c r="C1097" s="1"/>
    </row>
    <row r="1098" spans="1:3" x14ac:dyDescent="0.25">
      <c r="A1098" s="3">
        <f t="shared" si="32"/>
        <v>1081</v>
      </c>
      <c r="B1098" s="4">
        <v>301.2</v>
      </c>
      <c r="C1098" s="1"/>
    </row>
    <row r="1099" spans="1:3" x14ac:dyDescent="0.25">
      <c r="A1099" s="3">
        <f t="shared" si="32"/>
        <v>1082</v>
      </c>
      <c r="B1099" s="4">
        <v>301.2</v>
      </c>
      <c r="C1099" s="1"/>
    </row>
    <row r="1100" spans="1:3" x14ac:dyDescent="0.25">
      <c r="A1100" s="3">
        <f t="shared" si="32"/>
        <v>1083</v>
      </c>
      <c r="B1100" s="4">
        <v>300.2</v>
      </c>
      <c r="C1100" s="1"/>
    </row>
    <row r="1101" spans="1:3" x14ac:dyDescent="0.25">
      <c r="A1101" s="3">
        <f t="shared" si="32"/>
        <v>1084</v>
      </c>
      <c r="B1101" s="4">
        <v>300.2</v>
      </c>
      <c r="C1101" s="1"/>
    </row>
    <row r="1102" spans="1:3" x14ac:dyDescent="0.25">
      <c r="A1102" s="3">
        <f t="shared" si="32"/>
        <v>1085</v>
      </c>
      <c r="B1102" s="4">
        <v>300.2</v>
      </c>
      <c r="C1102" s="1"/>
    </row>
    <row r="1103" spans="1:3" x14ac:dyDescent="0.25">
      <c r="A1103" s="3">
        <f t="shared" si="32"/>
        <v>1086</v>
      </c>
      <c r="B1103" s="4">
        <v>300.2</v>
      </c>
      <c r="C1103" s="1"/>
    </row>
    <row r="1104" spans="1:3" x14ac:dyDescent="0.25">
      <c r="A1104" s="3">
        <f t="shared" si="32"/>
        <v>1087</v>
      </c>
      <c r="B1104" s="4">
        <v>300.2</v>
      </c>
      <c r="C1104" s="1"/>
    </row>
    <row r="1105" spans="1:3" x14ac:dyDescent="0.25">
      <c r="A1105" s="3">
        <f t="shared" si="32"/>
        <v>1088</v>
      </c>
      <c r="B1105" s="4">
        <v>300.2</v>
      </c>
      <c r="C1105" s="1"/>
    </row>
    <row r="1106" spans="1:3" x14ac:dyDescent="0.25">
      <c r="A1106" s="3">
        <f t="shared" si="32"/>
        <v>1089</v>
      </c>
      <c r="B1106" s="4">
        <v>300.2</v>
      </c>
      <c r="C1106" s="1"/>
    </row>
    <row r="1107" spans="1:3" x14ac:dyDescent="0.25">
      <c r="A1107" s="3">
        <f t="shared" ref="A1107:A1170" si="33">A1106+1</f>
        <v>1090</v>
      </c>
      <c r="B1107" s="4">
        <v>299.2</v>
      </c>
      <c r="C1107" s="1"/>
    </row>
    <row r="1108" spans="1:3" x14ac:dyDescent="0.25">
      <c r="A1108" s="3">
        <f t="shared" si="33"/>
        <v>1091</v>
      </c>
      <c r="B1108" s="4">
        <v>299.2</v>
      </c>
      <c r="C1108" s="1"/>
    </row>
    <row r="1109" spans="1:3" x14ac:dyDescent="0.25">
      <c r="A1109" s="3">
        <f t="shared" si="33"/>
        <v>1092</v>
      </c>
      <c r="B1109" s="4">
        <v>299.2</v>
      </c>
      <c r="C1109" s="1"/>
    </row>
    <row r="1110" spans="1:3" x14ac:dyDescent="0.25">
      <c r="A1110" s="3">
        <f t="shared" si="33"/>
        <v>1093</v>
      </c>
      <c r="B1110" s="4">
        <v>298.2</v>
      </c>
      <c r="C1110" s="1"/>
    </row>
    <row r="1111" spans="1:3" x14ac:dyDescent="0.25">
      <c r="A1111" s="3">
        <f t="shared" si="33"/>
        <v>1094</v>
      </c>
      <c r="B1111" s="4">
        <v>298.2</v>
      </c>
      <c r="C1111" s="1"/>
    </row>
    <row r="1112" spans="1:3" x14ac:dyDescent="0.25">
      <c r="A1112" s="3">
        <f t="shared" si="33"/>
        <v>1095</v>
      </c>
      <c r="B1112" s="4">
        <v>298.2</v>
      </c>
      <c r="C1112" s="1"/>
    </row>
    <row r="1113" spans="1:3" x14ac:dyDescent="0.25">
      <c r="A1113" s="3">
        <f t="shared" si="33"/>
        <v>1096</v>
      </c>
      <c r="B1113" s="4">
        <v>297.2</v>
      </c>
      <c r="C1113" s="1"/>
    </row>
    <row r="1114" spans="1:3" x14ac:dyDescent="0.25">
      <c r="A1114" s="3">
        <f t="shared" si="33"/>
        <v>1097</v>
      </c>
      <c r="B1114" s="4">
        <v>297.2</v>
      </c>
      <c r="C1114" s="1"/>
    </row>
    <row r="1115" spans="1:3" x14ac:dyDescent="0.25">
      <c r="A1115" s="3">
        <f t="shared" si="33"/>
        <v>1098</v>
      </c>
      <c r="B1115" s="4">
        <v>297.2</v>
      </c>
      <c r="C1115" s="1"/>
    </row>
    <row r="1116" spans="1:3" x14ac:dyDescent="0.25">
      <c r="A1116" s="3">
        <f t="shared" si="33"/>
        <v>1099</v>
      </c>
      <c r="B1116" s="4">
        <v>296.2</v>
      </c>
      <c r="C1116" s="1"/>
    </row>
    <row r="1117" spans="1:3" x14ac:dyDescent="0.25">
      <c r="A1117" s="3">
        <f t="shared" si="33"/>
        <v>1100</v>
      </c>
      <c r="B1117" s="4">
        <v>296.2</v>
      </c>
      <c r="C1117" s="1"/>
    </row>
    <row r="1118" spans="1:3" x14ac:dyDescent="0.25">
      <c r="A1118" s="3">
        <f t="shared" si="33"/>
        <v>1101</v>
      </c>
      <c r="B1118" s="4">
        <v>296.2</v>
      </c>
      <c r="C1118" s="1"/>
    </row>
    <row r="1119" spans="1:3" x14ac:dyDescent="0.25">
      <c r="A1119" s="3">
        <f t="shared" si="33"/>
        <v>1102</v>
      </c>
      <c r="B1119" s="4">
        <v>296.2</v>
      </c>
      <c r="C1119" s="1"/>
    </row>
    <row r="1120" spans="1:3" x14ac:dyDescent="0.25">
      <c r="A1120" s="3">
        <f t="shared" si="33"/>
        <v>1103</v>
      </c>
      <c r="B1120" s="4">
        <v>296.2</v>
      </c>
      <c r="C1120" s="1"/>
    </row>
    <row r="1121" spans="1:3" x14ac:dyDescent="0.25">
      <c r="A1121" s="3">
        <f t="shared" si="33"/>
        <v>1104</v>
      </c>
      <c r="B1121" s="4">
        <v>296.2</v>
      </c>
      <c r="C1121" s="1"/>
    </row>
    <row r="1122" spans="1:3" x14ac:dyDescent="0.25">
      <c r="A1122" s="3">
        <f t="shared" si="33"/>
        <v>1105</v>
      </c>
      <c r="B1122" s="4">
        <v>296.2</v>
      </c>
      <c r="C1122" s="1"/>
    </row>
    <row r="1123" spans="1:3" x14ac:dyDescent="0.25">
      <c r="A1123" s="3">
        <f t="shared" si="33"/>
        <v>1106</v>
      </c>
      <c r="B1123" s="4">
        <v>295.2</v>
      </c>
      <c r="C1123" s="1"/>
    </row>
    <row r="1124" spans="1:3" x14ac:dyDescent="0.25">
      <c r="A1124" s="3">
        <f t="shared" si="33"/>
        <v>1107</v>
      </c>
      <c r="B1124" s="4">
        <v>295.2</v>
      </c>
      <c r="C1124" s="1"/>
    </row>
    <row r="1125" spans="1:3" x14ac:dyDescent="0.25">
      <c r="A1125" s="3">
        <f t="shared" si="33"/>
        <v>1108</v>
      </c>
      <c r="B1125" s="4">
        <v>295.2</v>
      </c>
      <c r="C1125" s="1"/>
    </row>
    <row r="1126" spans="1:3" x14ac:dyDescent="0.25">
      <c r="A1126" s="3">
        <f t="shared" si="33"/>
        <v>1109</v>
      </c>
      <c r="B1126" s="4">
        <v>294.3</v>
      </c>
      <c r="C1126" s="1"/>
    </row>
    <row r="1127" spans="1:3" x14ac:dyDescent="0.25">
      <c r="A1127" s="3">
        <f t="shared" si="33"/>
        <v>1110</v>
      </c>
      <c r="B1127" s="4">
        <v>294.3</v>
      </c>
      <c r="C1127" s="1"/>
    </row>
    <row r="1128" spans="1:3" x14ac:dyDescent="0.25">
      <c r="A1128" s="3">
        <f t="shared" si="33"/>
        <v>1111</v>
      </c>
      <c r="B1128" s="4">
        <v>294.3</v>
      </c>
      <c r="C1128" s="1"/>
    </row>
    <row r="1129" spans="1:3" x14ac:dyDescent="0.25">
      <c r="A1129" s="3">
        <f t="shared" si="33"/>
        <v>1112</v>
      </c>
      <c r="B1129" s="4">
        <v>293.3</v>
      </c>
      <c r="C1129" s="1"/>
    </row>
    <row r="1130" spans="1:3" x14ac:dyDescent="0.25">
      <c r="A1130" s="3">
        <f t="shared" si="33"/>
        <v>1113</v>
      </c>
      <c r="B1130" s="4">
        <v>293.3</v>
      </c>
      <c r="C1130" s="1"/>
    </row>
    <row r="1131" spans="1:3" x14ac:dyDescent="0.25">
      <c r="A1131" s="3">
        <f t="shared" si="33"/>
        <v>1114</v>
      </c>
      <c r="B1131" s="4">
        <v>293.3</v>
      </c>
      <c r="C1131" s="1"/>
    </row>
    <row r="1132" spans="1:3" x14ac:dyDescent="0.25">
      <c r="A1132" s="3">
        <f t="shared" si="33"/>
        <v>1115</v>
      </c>
      <c r="B1132" s="4">
        <v>293.3</v>
      </c>
      <c r="C1132" s="1"/>
    </row>
    <row r="1133" spans="1:3" x14ac:dyDescent="0.25">
      <c r="A1133" s="3">
        <f t="shared" si="33"/>
        <v>1116</v>
      </c>
      <c r="B1133" s="4">
        <v>293.3</v>
      </c>
      <c r="C1133" s="1"/>
    </row>
    <row r="1134" spans="1:3" x14ac:dyDescent="0.25">
      <c r="A1134" s="3">
        <f t="shared" si="33"/>
        <v>1117</v>
      </c>
      <c r="B1134" s="4">
        <v>293.3</v>
      </c>
      <c r="C1134" s="1"/>
    </row>
    <row r="1135" spans="1:3" x14ac:dyDescent="0.25">
      <c r="A1135" s="3">
        <f t="shared" si="33"/>
        <v>1118</v>
      </c>
      <c r="B1135" s="4">
        <v>292.3</v>
      </c>
      <c r="C1135" s="1"/>
    </row>
    <row r="1136" spans="1:3" x14ac:dyDescent="0.25">
      <c r="A1136" s="3">
        <f t="shared" si="33"/>
        <v>1119</v>
      </c>
      <c r="B1136" s="4">
        <v>292.3</v>
      </c>
      <c r="C1136" s="1"/>
    </row>
    <row r="1137" spans="1:3" x14ac:dyDescent="0.25">
      <c r="A1137" s="3">
        <f t="shared" si="33"/>
        <v>1120</v>
      </c>
      <c r="B1137" s="4">
        <v>292.3</v>
      </c>
      <c r="C1137" s="1"/>
    </row>
    <row r="1138" spans="1:3" x14ac:dyDescent="0.25">
      <c r="A1138" s="3">
        <f t="shared" si="33"/>
        <v>1121</v>
      </c>
      <c r="B1138" s="4">
        <v>292.3</v>
      </c>
      <c r="C1138" s="1"/>
    </row>
    <row r="1139" spans="1:3" x14ac:dyDescent="0.25">
      <c r="A1139" s="3">
        <f t="shared" si="33"/>
        <v>1122</v>
      </c>
      <c r="B1139" s="4">
        <v>291.3</v>
      </c>
      <c r="C1139" s="1"/>
    </row>
    <row r="1140" spans="1:3" x14ac:dyDescent="0.25">
      <c r="A1140" s="3">
        <f t="shared" si="33"/>
        <v>1123</v>
      </c>
      <c r="B1140" s="4">
        <v>291.3</v>
      </c>
      <c r="C1140" s="1"/>
    </row>
    <row r="1141" spans="1:3" x14ac:dyDescent="0.25">
      <c r="A1141" s="3">
        <f t="shared" si="33"/>
        <v>1124</v>
      </c>
      <c r="B1141" s="4">
        <v>291.3</v>
      </c>
      <c r="C1141" s="1"/>
    </row>
    <row r="1142" spans="1:3" x14ac:dyDescent="0.25">
      <c r="A1142" s="3">
        <f t="shared" si="33"/>
        <v>1125</v>
      </c>
      <c r="B1142" s="4">
        <v>290.3</v>
      </c>
      <c r="C1142" s="1"/>
    </row>
    <row r="1143" spans="1:3" x14ac:dyDescent="0.25">
      <c r="A1143" s="3">
        <f t="shared" si="33"/>
        <v>1126</v>
      </c>
      <c r="B1143" s="4">
        <v>290.3</v>
      </c>
      <c r="C1143" s="1"/>
    </row>
    <row r="1144" spans="1:3" x14ac:dyDescent="0.25">
      <c r="A1144" s="3">
        <f t="shared" si="33"/>
        <v>1127</v>
      </c>
      <c r="B1144" s="4">
        <v>290.3</v>
      </c>
      <c r="C1144" s="1"/>
    </row>
    <row r="1145" spans="1:3" x14ac:dyDescent="0.25">
      <c r="A1145" s="3">
        <f t="shared" si="33"/>
        <v>1128</v>
      </c>
      <c r="B1145" s="4">
        <v>290.3</v>
      </c>
      <c r="C1145" s="1"/>
    </row>
    <row r="1146" spans="1:3" x14ac:dyDescent="0.25">
      <c r="A1146" s="3">
        <f t="shared" si="33"/>
        <v>1129</v>
      </c>
      <c r="B1146" s="4">
        <v>290.3</v>
      </c>
      <c r="C1146" s="1"/>
    </row>
    <row r="1147" spans="1:3" x14ac:dyDescent="0.25">
      <c r="A1147" s="3">
        <f t="shared" si="33"/>
        <v>1130</v>
      </c>
      <c r="B1147" s="4">
        <v>290.3</v>
      </c>
      <c r="C1147" s="1"/>
    </row>
    <row r="1148" spans="1:3" x14ac:dyDescent="0.25">
      <c r="A1148" s="3">
        <f t="shared" si="33"/>
        <v>1131</v>
      </c>
      <c r="B1148" s="4">
        <v>289.3</v>
      </c>
      <c r="C1148" s="1"/>
    </row>
    <row r="1149" spans="1:3" x14ac:dyDescent="0.25">
      <c r="A1149" s="3">
        <f t="shared" si="33"/>
        <v>1132</v>
      </c>
      <c r="B1149" s="4">
        <v>289.3</v>
      </c>
      <c r="C1149" s="1"/>
    </row>
    <row r="1150" spans="1:3" x14ac:dyDescent="0.25">
      <c r="A1150" s="3">
        <f t="shared" si="33"/>
        <v>1133</v>
      </c>
      <c r="B1150" s="4">
        <v>289.3</v>
      </c>
      <c r="C1150" s="1"/>
    </row>
    <row r="1151" spans="1:3" x14ac:dyDescent="0.25">
      <c r="A1151" s="3">
        <f t="shared" si="33"/>
        <v>1134</v>
      </c>
      <c r="B1151" s="4">
        <v>289.3</v>
      </c>
      <c r="C1151" s="1"/>
    </row>
    <row r="1152" spans="1:3" x14ac:dyDescent="0.25">
      <c r="A1152" s="3">
        <f t="shared" si="33"/>
        <v>1135</v>
      </c>
      <c r="B1152" s="4">
        <v>289.3</v>
      </c>
      <c r="C1152" s="1"/>
    </row>
    <row r="1153" spans="1:3" x14ac:dyDescent="0.25">
      <c r="A1153" s="3">
        <f t="shared" si="33"/>
        <v>1136</v>
      </c>
      <c r="B1153" s="4">
        <v>289.3</v>
      </c>
      <c r="C1153" s="1"/>
    </row>
    <row r="1154" spans="1:3" x14ac:dyDescent="0.25">
      <c r="A1154" s="3">
        <f t="shared" si="33"/>
        <v>1137</v>
      </c>
      <c r="B1154" s="4">
        <v>289.3</v>
      </c>
      <c r="C1154" s="1"/>
    </row>
    <row r="1155" spans="1:3" x14ac:dyDescent="0.25">
      <c r="A1155" s="3">
        <f t="shared" si="33"/>
        <v>1138</v>
      </c>
      <c r="B1155" s="4">
        <v>288.3</v>
      </c>
      <c r="C1155" s="1"/>
    </row>
    <row r="1156" spans="1:3" x14ac:dyDescent="0.25">
      <c r="A1156" s="3">
        <f t="shared" si="33"/>
        <v>1139</v>
      </c>
      <c r="B1156" s="4">
        <v>288.3</v>
      </c>
      <c r="C1156" s="1"/>
    </row>
    <row r="1157" spans="1:3" x14ac:dyDescent="0.25">
      <c r="A1157" s="3">
        <f t="shared" si="33"/>
        <v>1140</v>
      </c>
      <c r="B1157" s="4">
        <v>288.3</v>
      </c>
      <c r="C1157" s="1"/>
    </row>
    <row r="1158" spans="1:3" x14ac:dyDescent="0.25">
      <c r="A1158" s="3">
        <f t="shared" si="33"/>
        <v>1141</v>
      </c>
      <c r="B1158" s="4">
        <v>287.3</v>
      </c>
      <c r="C1158" s="1"/>
    </row>
    <row r="1159" spans="1:3" x14ac:dyDescent="0.25">
      <c r="A1159" s="3">
        <f t="shared" si="33"/>
        <v>1142</v>
      </c>
      <c r="B1159" s="4">
        <v>287.3</v>
      </c>
      <c r="C1159" s="1"/>
    </row>
    <row r="1160" spans="1:3" x14ac:dyDescent="0.25">
      <c r="A1160" s="3">
        <f t="shared" si="33"/>
        <v>1143</v>
      </c>
      <c r="B1160" s="4">
        <v>287.3</v>
      </c>
      <c r="C1160" s="1"/>
    </row>
    <row r="1161" spans="1:3" x14ac:dyDescent="0.25">
      <c r="A1161" s="3">
        <f t="shared" si="33"/>
        <v>1144</v>
      </c>
      <c r="B1161" s="4">
        <v>287.3</v>
      </c>
      <c r="C1161" s="1"/>
    </row>
    <row r="1162" spans="1:3" x14ac:dyDescent="0.25">
      <c r="A1162" s="3">
        <f t="shared" si="33"/>
        <v>1145</v>
      </c>
      <c r="B1162" s="4">
        <v>287.3</v>
      </c>
      <c r="C1162" s="1"/>
    </row>
    <row r="1163" spans="1:3" x14ac:dyDescent="0.25">
      <c r="A1163" s="3">
        <f t="shared" si="33"/>
        <v>1146</v>
      </c>
      <c r="B1163" s="4">
        <v>287.3</v>
      </c>
      <c r="C1163" s="1"/>
    </row>
    <row r="1164" spans="1:3" x14ac:dyDescent="0.25">
      <c r="A1164" s="3">
        <f t="shared" si="33"/>
        <v>1147</v>
      </c>
      <c r="B1164" s="4">
        <v>286.3</v>
      </c>
      <c r="C1164" s="1"/>
    </row>
    <row r="1165" spans="1:3" x14ac:dyDescent="0.25">
      <c r="A1165" s="3">
        <f t="shared" si="33"/>
        <v>1148</v>
      </c>
      <c r="B1165" s="4">
        <v>286.3</v>
      </c>
      <c r="C1165" s="1"/>
    </row>
    <row r="1166" spans="1:3" x14ac:dyDescent="0.25">
      <c r="A1166" s="3">
        <f t="shared" si="33"/>
        <v>1149</v>
      </c>
      <c r="B1166" s="4">
        <v>286.3</v>
      </c>
      <c r="C1166" s="1"/>
    </row>
    <row r="1167" spans="1:3" x14ac:dyDescent="0.25">
      <c r="A1167" s="3">
        <f t="shared" si="33"/>
        <v>1150</v>
      </c>
      <c r="B1167" s="4">
        <v>285.3</v>
      </c>
      <c r="C1167" s="1"/>
    </row>
    <row r="1168" spans="1:3" x14ac:dyDescent="0.25">
      <c r="A1168" s="3">
        <f t="shared" si="33"/>
        <v>1151</v>
      </c>
      <c r="B1168" s="4">
        <v>285.3</v>
      </c>
      <c r="C1168" s="1"/>
    </row>
    <row r="1169" spans="1:3" x14ac:dyDescent="0.25">
      <c r="A1169" s="3">
        <f t="shared" si="33"/>
        <v>1152</v>
      </c>
      <c r="B1169" s="4">
        <v>285.3</v>
      </c>
      <c r="C1169" s="1"/>
    </row>
    <row r="1170" spans="1:3" x14ac:dyDescent="0.25">
      <c r="A1170" s="3">
        <f t="shared" si="33"/>
        <v>1153</v>
      </c>
      <c r="B1170" s="4">
        <v>285.3</v>
      </c>
      <c r="C1170" s="1"/>
    </row>
    <row r="1171" spans="1:3" x14ac:dyDescent="0.25">
      <c r="A1171" s="3">
        <f t="shared" ref="A1171:A1234" si="34">A1170+1</f>
        <v>1154</v>
      </c>
      <c r="B1171" s="4">
        <v>285.3</v>
      </c>
      <c r="C1171" s="1"/>
    </row>
    <row r="1172" spans="1:3" x14ac:dyDescent="0.25">
      <c r="A1172" s="3">
        <f t="shared" si="34"/>
        <v>1155</v>
      </c>
      <c r="B1172" s="4">
        <v>285.3</v>
      </c>
      <c r="C1172" s="1"/>
    </row>
    <row r="1173" spans="1:3" x14ac:dyDescent="0.25">
      <c r="A1173" s="3">
        <f t="shared" si="34"/>
        <v>1156</v>
      </c>
      <c r="B1173" s="4">
        <v>285.3</v>
      </c>
      <c r="C1173" s="1"/>
    </row>
    <row r="1174" spans="1:3" x14ac:dyDescent="0.25">
      <c r="A1174" s="3">
        <f t="shared" si="34"/>
        <v>1157</v>
      </c>
      <c r="B1174" s="4">
        <v>284.3</v>
      </c>
      <c r="C1174" s="1"/>
    </row>
    <row r="1175" spans="1:3" x14ac:dyDescent="0.25">
      <c r="A1175" s="3">
        <f t="shared" si="34"/>
        <v>1158</v>
      </c>
      <c r="B1175" s="4">
        <v>284.3</v>
      </c>
      <c r="C1175" s="1"/>
    </row>
    <row r="1176" spans="1:3" x14ac:dyDescent="0.25">
      <c r="A1176" s="3">
        <f t="shared" si="34"/>
        <v>1159</v>
      </c>
      <c r="B1176" s="4">
        <v>284.3</v>
      </c>
      <c r="C1176" s="1"/>
    </row>
    <row r="1177" spans="1:3" x14ac:dyDescent="0.25">
      <c r="A1177" s="3">
        <f t="shared" si="34"/>
        <v>1160</v>
      </c>
      <c r="B1177" s="4">
        <v>284.3</v>
      </c>
      <c r="C1177" s="1"/>
    </row>
    <row r="1178" spans="1:3" x14ac:dyDescent="0.25">
      <c r="A1178" s="3">
        <f t="shared" si="34"/>
        <v>1161</v>
      </c>
      <c r="B1178" s="4">
        <v>284.3</v>
      </c>
      <c r="C1178" s="1"/>
    </row>
    <row r="1179" spans="1:3" x14ac:dyDescent="0.25">
      <c r="A1179" s="3">
        <f t="shared" si="34"/>
        <v>1162</v>
      </c>
      <c r="B1179" s="4">
        <v>284.3</v>
      </c>
      <c r="C1179" s="1"/>
    </row>
    <row r="1180" spans="1:3" x14ac:dyDescent="0.25">
      <c r="A1180" s="3">
        <f t="shared" si="34"/>
        <v>1163</v>
      </c>
      <c r="B1180" s="4">
        <v>283.3</v>
      </c>
      <c r="C1180" s="1"/>
    </row>
    <row r="1181" spans="1:3" x14ac:dyDescent="0.25">
      <c r="A1181" s="3">
        <f t="shared" si="34"/>
        <v>1164</v>
      </c>
      <c r="B1181" s="4">
        <v>283.3</v>
      </c>
      <c r="C1181" s="1"/>
    </row>
    <row r="1182" spans="1:3" x14ac:dyDescent="0.25">
      <c r="A1182" s="3">
        <f t="shared" si="34"/>
        <v>1165</v>
      </c>
      <c r="B1182" s="4">
        <v>283.3</v>
      </c>
      <c r="C1182" s="1"/>
    </row>
    <row r="1183" spans="1:3" x14ac:dyDescent="0.25">
      <c r="A1183" s="3">
        <f t="shared" si="34"/>
        <v>1166</v>
      </c>
      <c r="B1183" s="4">
        <v>282.3</v>
      </c>
      <c r="C1183" s="1"/>
    </row>
    <row r="1184" spans="1:3" x14ac:dyDescent="0.25">
      <c r="A1184" s="3">
        <f t="shared" si="34"/>
        <v>1167</v>
      </c>
      <c r="B1184" s="4">
        <v>282.3</v>
      </c>
      <c r="C1184" s="1"/>
    </row>
    <row r="1185" spans="1:3" x14ac:dyDescent="0.25">
      <c r="A1185" s="3">
        <f t="shared" si="34"/>
        <v>1168</v>
      </c>
      <c r="B1185" s="4">
        <v>282.3</v>
      </c>
      <c r="C1185" s="1"/>
    </row>
    <row r="1186" spans="1:3" x14ac:dyDescent="0.25">
      <c r="A1186" s="3">
        <f t="shared" si="34"/>
        <v>1169</v>
      </c>
      <c r="B1186" s="4">
        <v>282.3</v>
      </c>
      <c r="C1186" s="1"/>
    </row>
    <row r="1187" spans="1:3" x14ac:dyDescent="0.25">
      <c r="A1187" s="3">
        <f t="shared" si="34"/>
        <v>1170</v>
      </c>
      <c r="B1187" s="4">
        <v>281.3</v>
      </c>
      <c r="C1187" s="1"/>
    </row>
    <row r="1188" spans="1:3" x14ac:dyDescent="0.25">
      <c r="A1188" s="3">
        <f t="shared" si="34"/>
        <v>1171</v>
      </c>
      <c r="B1188" s="4">
        <v>281.3</v>
      </c>
      <c r="C1188" s="1"/>
    </row>
    <row r="1189" spans="1:3" x14ac:dyDescent="0.25">
      <c r="A1189" s="3">
        <f t="shared" si="34"/>
        <v>1172</v>
      </c>
      <c r="B1189" s="4">
        <v>281.3</v>
      </c>
      <c r="C1189" s="1"/>
    </row>
    <row r="1190" spans="1:3" x14ac:dyDescent="0.25">
      <c r="A1190" s="3">
        <f t="shared" si="34"/>
        <v>1173</v>
      </c>
      <c r="B1190" s="4">
        <v>281.3</v>
      </c>
      <c r="C1190" s="1"/>
    </row>
    <row r="1191" spans="1:3" x14ac:dyDescent="0.25">
      <c r="A1191" s="3">
        <f t="shared" si="34"/>
        <v>1174</v>
      </c>
      <c r="B1191" s="4">
        <v>281.3</v>
      </c>
      <c r="C1191" s="1"/>
    </row>
    <row r="1192" spans="1:3" x14ac:dyDescent="0.25">
      <c r="A1192" s="3">
        <f t="shared" si="34"/>
        <v>1175</v>
      </c>
      <c r="B1192" s="4">
        <v>281.3</v>
      </c>
      <c r="C1192" s="1"/>
    </row>
    <row r="1193" spans="1:3" x14ac:dyDescent="0.25">
      <c r="A1193" s="3">
        <f t="shared" si="34"/>
        <v>1176</v>
      </c>
      <c r="B1193" s="4">
        <v>280.2</v>
      </c>
      <c r="C1193" s="1"/>
    </row>
    <row r="1194" spans="1:3" x14ac:dyDescent="0.25">
      <c r="A1194" s="3">
        <f t="shared" si="34"/>
        <v>1177</v>
      </c>
      <c r="B1194" s="4">
        <v>280.2</v>
      </c>
      <c r="C1194" s="1"/>
    </row>
    <row r="1195" spans="1:3" x14ac:dyDescent="0.25">
      <c r="A1195" s="3">
        <f t="shared" si="34"/>
        <v>1178</v>
      </c>
      <c r="B1195" s="4">
        <v>280.2</v>
      </c>
      <c r="C1195" s="1"/>
    </row>
    <row r="1196" spans="1:3" x14ac:dyDescent="0.25">
      <c r="A1196" s="3">
        <f t="shared" si="34"/>
        <v>1179</v>
      </c>
      <c r="B1196" s="4">
        <v>279.2</v>
      </c>
      <c r="C1196" s="1"/>
    </row>
    <row r="1197" spans="1:3" x14ac:dyDescent="0.25">
      <c r="A1197" s="3">
        <f t="shared" si="34"/>
        <v>1180</v>
      </c>
      <c r="B1197" s="4">
        <v>279.2</v>
      </c>
      <c r="C1197" s="1"/>
    </row>
    <row r="1198" spans="1:3" x14ac:dyDescent="0.25">
      <c r="A1198" s="3">
        <f t="shared" si="34"/>
        <v>1181</v>
      </c>
      <c r="B1198" s="4">
        <v>279.2</v>
      </c>
      <c r="C1198" s="1"/>
    </row>
    <row r="1199" spans="1:3" x14ac:dyDescent="0.25">
      <c r="A1199" s="3">
        <f t="shared" si="34"/>
        <v>1182</v>
      </c>
      <c r="B1199" s="4">
        <v>279.2</v>
      </c>
      <c r="C1199" s="1"/>
    </row>
    <row r="1200" spans="1:3" x14ac:dyDescent="0.25">
      <c r="A1200" s="3">
        <f t="shared" si="34"/>
        <v>1183</v>
      </c>
      <c r="B1200" s="4">
        <v>279.2</v>
      </c>
      <c r="C1200" s="1"/>
    </row>
    <row r="1201" spans="1:3" x14ac:dyDescent="0.25">
      <c r="A1201" s="3">
        <f t="shared" si="34"/>
        <v>1184</v>
      </c>
      <c r="B1201" s="4">
        <v>279.2</v>
      </c>
      <c r="C1201" s="1"/>
    </row>
    <row r="1202" spans="1:3" x14ac:dyDescent="0.25">
      <c r="A1202" s="3">
        <f t="shared" si="34"/>
        <v>1185</v>
      </c>
      <c r="B1202" s="4">
        <v>279.2</v>
      </c>
      <c r="C1202" s="1"/>
    </row>
    <row r="1203" spans="1:3" x14ac:dyDescent="0.25">
      <c r="A1203" s="3">
        <f t="shared" si="34"/>
        <v>1186</v>
      </c>
      <c r="B1203" s="4">
        <v>278.2</v>
      </c>
      <c r="C1203" s="1"/>
    </row>
    <row r="1204" spans="1:3" x14ac:dyDescent="0.25">
      <c r="A1204" s="3">
        <f t="shared" si="34"/>
        <v>1187</v>
      </c>
      <c r="B1204" s="4">
        <v>278.2</v>
      </c>
      <c r="C1204" s="1"/>
    </row>
    <row r="1205" spans="1:3" x14ac:dyDescent="0.25">
      <c r="A1205" s="3">
        <f t="shared" si="34"/>
        <v>1188</v>
      </c>
      <c r="B1205" s="4">
        <v>278.2</v>
      </c>
      <c r="C1205" s="1"/>
    </row>
    <row r="1206" spans="1:3" x14ac:dyDescent="0.25">
      <c r="A1206" s="3">
        <f t="shared" si="34"/>
        <v>1189</v>
      </c>
      <c r="B1206" s="4">
        <v>277.2</v>
      </c>
      <c r="C1206" s="1"/>
    </row>
    <row r="1207" spans="1:3" x14ac:dyDescent="0.25">
      <c r="A1207" s="3">
        <f t="shared" si="34"/>
        <v>1190</v>
      </c>
      <c r="B1207" s="4">
        <v>277.2</v>
      </c>
      <c r="C1207" s="1"/>
    </row>
    <row r="1208" spans="1:3" x14ac:dyDescent="0.25">
      <c r="A1208" s="3">
        <f t="shared" si="34"/>
        <v>1191</v>
      </c>
      <c r="B1208" s="4">
        <v>277.2</v>
      </c>
      <c r="C1208" s="1"/>
    </row>
    <row r="1209" spans="1:3" x14ac:dyDescent="0.25">
      <c r="A1209" s="3">
        <f t="shared" si="34"/>
        <v>1192</v>
      </c>
      <c r="B1209" s="4">
        <v>277.2</v>
      </c>
      <c r="C1209" s="1"/>
    </row>
    <row r="1210" spans="1:3" x14ac:dyDescent="0.25">
      <c r="A1210" s="3">
        <f t="shared" si="34"/>
        <v>1193</v>
      </c>
      <c r="B1210" s="4">
        <v>277.2</v>
      </c>
      <c r="C1210" s="1"/>
    </row>
    <row r="1211" spans="1:3" x14ac:dyDescent="0.25">
      <c r="A1211" s="3">
        <f t="shared" si="34"/>
        <v>1194</v>
      </c>
      <c r="B1211" s="4">
        <v>277.2</v>
      </c>
      <c r="C1211" s="1"/>
    </row>
    <row r="1212" spans="1:3" x14ac:dyDescent="0.25">
      <c r="A1212" s="3">
        <f t="shared" si="34"/>
        <v>1195</v>
      </c>
      <c r="B1212" s="4">
        <v>276.2</v>
      </c>
      <c r="C1212" s="1"/>
    </row>
    <row r="1213" spans="1:3" x14ac:dyDescent="0.25">
      <c r="A1213" s="3">
        <f t="shared" si="34"/>
        <v>1196</v>
      </c>
      <c r="B1213" s="4">
        <v>276.2</v>
      </c>
      <c r="C1213" s="1"/>
    </row>
    <row r="1214" spans="1:3" x14ac:dyDescent="0.25">
      <c r="A1214" s="3">
        <f t="shared" si="34"/>
        <v>1197</v>
      </c>
      <c r="B1214" s="4">
        <v>276.2</v>
      </c>
      <c r="C1214" s="1"/>
    </row>
    <row r="1215" spans="1:3" x14ac:dyDescent="0.25">
      <c r="A1215" s="3">
        <f t="shared" si="34"/>
        <v>1198</v>
      </c>
      <c r="B1215" s="4">
        <v>275.2</v>
      </c>
      <c r="C1215" s="1"/>
    </row>
    <row r="1216" spans="1:3" x14ac:dyDescent="0.25">
      <c r="A1216" s="3">
        <f t="shared" si="34"/>
        <v>1199</v>
      </c>
      <c r="B1216" s="4">
        <v>275.2</v>
      </c>
      <c r="C1216" s="1"/>
    </row>
    <row r="1217" spans="1:3" x14ac:dyDescent="0.25">
      <c r="A1217" s="3">
        <f t="shared" si="34"/>
        <v>1200</v>
      </c>
      <c r="B1217" s="4">
        <v>275.2</v>
      </c>
      <c r="C1217" s="1"/>
    </row>
    <row r="1218" spans="1:3" x14ac:dyDescent="0.25">
      <c r="A1218" s="3">
        <f t="shared" si="34"/>
        <v>1201</v>
      </c>
      <c r="B1218" s="4">
        <v>275.2</v>
      </c>
      <c r="C1218" s="1"/>
    </row>
    <row r="1219" spans="1:3" x14ac:dyDescent="0.25">
      <c r="A1219" s="3">
        <f t="shared" si="34"/>
        <v>1202</v>
      </c>
      <c r="B1219" s="4">
        <v>275.2</v>
      </c>
      <c r="C1219" s="1"/>
    </row>
    <row r="1220" spans="1:3" x14ac:dyDescent="0.25">
      <c r="A1220" s="3">
        <f t="shared" si="34"/>
        <v>1203</v>
      </c>
      <c r="B1220" s="4">
        <v>275.2</v>
      </c>
      <c r="C1220" s="1"/>
    </row>
    <row r="1221" spans="1:3" x14ac:dyDescent="0.25">
      <c r="A1221" s="3">
        <f t="shared" si="34"/>
        <v>1204</v>
      </c>
      <c r="B1221" s="4">
        <v>275.2</v>
      </c>
      <c r="C1221" s="1"/>
    </row>
    <row r="1222" spans="1:3" x14ac:dyDescent="0.25">
      <c r="A1222" s="3">
        <f t="shared" si="34"/>
        <v>1205</v>
      </c>
      <c r="B1222" s="4">
        <v>274.2</v>
      </c>
      <c r="C1222" s="1"/>
    </row>
    <row r="1223" spans="1:3" x14ac:dyDescent="0.25">
      <c r="A1223" s="3">
        <f t="shared" si="34"/>
        <v>1206</v>
      </c>
      <c r="B1223" s="4">
        <v>274.2</v>
      </c>
      <c r="C1223" s="1"/>
    </row>
    <row r="1224" spans="1:3" x14ac:dyDescent="0.25">
      <c r="A1224" s="3">
        <f t="shared" si="34"/>
        <v>1207</v>
      </c>
      <c r="B1224" s="4">
        <v>274.2</v>
      </c>
      <c r="C1224" s="1"/>
    </row>
    <row r="1225" spans="1:3" x14ac:dyDescent="0.25">
      <c r="A1225" s="3">
        <f t="shared" si="34"/>
        <v>1208</v>
      </c>
      <c r="B1225" s="4">
        <v>274.2</v>
      </c>
      <c r="C1225" s="1"/>
    </row>
    <row r="1226" spans="1:3" x14ac:dyDescent="0.25">
      <c r="A1226" s="3">
        <f t="shared" si="34"/>
        <v>1209</v>
      </c>
      <c r="B1226" s="4">
        <v>274.2</v>
      </c>
      <c r="C1226" s="1"/>
    </row>
    <row r="1227" spans="1:3" x14ac:dyDescent="0.25">
      <c r="A1227" s="3">
        <f t="shared" si="34"/>
        <v>1210</v>
      </c>
      <c r="B1227" s="4">
        <v>274.2</v>
      </c>
      <c r="C1227" s="1"/>
    </row>
    <row r="1228" spans="1:3" x14ac:dyDescent="0.25">
      <c r="A1228" s="3">
        <f t="shared" si="34"/>
        <v>1211</v>
      </c>
      <c r="B1228" s="4">
        <v>273.2</v>
      </c>
      <c r="C1228" s="1"/>
    </row>
    <row r="1229" spans="1:3" x14ac:dyDescent="0.25">
      <c r="A1229" s="3">
        <f t="shared" si="34"/>
        <v>1212</v>
      </c>
      <c r="B1229" s="4">
        <v>273.2</v>
      </c>
      <c r="C1229" s="1"/>
    </row>
    <row r="1230" spans="1:3" x14ac:dyDescent="0.25">
      <c r="A1230" s="3">
        <f t="shared" si="34"/>
        <v>1213</v>
      </c>
      <c r="B1230" s="4">
        <v>273.2</v>
      </c>
      <c r="C1230" s="1"/>
    </row>
    <row r="1231" spans="1:3" x14ac:dyDescent="0.25">
      <c r="A1231" s="3">
        <f t="shared" si="34"/>
        <v>1214</v>
      </c>
      <c r="B1231" s="4">
        <v>272.2</v>
      </c>
      <c r="C1231" s="1"/>
    </row>
    <row r="1232" spans="1:3" x14ac:dyDescent="0.25">
      <c r="A1232" s="3">
        <f t="shared" si="34"/>
        <v>1215</v>
      </c>
      <c r="B1232" s="4">
        <v>272.2</v>
      </c>
      <c r="C1232" s="1"/>
    </row>
    <row r="1233" spans="1:3" x14ac:dyDescent="0.25">
      <c r="A1233" s="3">
        <f t="shared" si="34"/>
        <v>1216</v>
      </c>
      <c r="B1233" s="4">
        <v>272.2</v>
      </c>
      <c r="C1233" s="1"/>
    </row>
    <row r="1234" spans="1:3" x14ac:dyDescent="0.25">
      <c r="A1234" s="3">
        <f t="shared" si="34"/>
        <v>1217</v>
      </c>
      <c r="B1234" s="4">
        <v>272.2</v>
      </c>
      <c r="C1234" s="1"/>
    </row>
    <row r="1235" spans="1:3" x14ac:dyDescent="0.25">
      <c r="A1235" s="3">
        <f t="shared" ref="A1235:A1298" si="35">A1234+1</f>
        <v>1218</v>
      </c>
      <c r="B1235" s="4">
        <v>272.2</v>
      </c>
      <c r="C1235" s="1"/>
    </row>
    <row r="1236" spans="1:3" x14ac:dyDescent="0.25">
      <c r="A1236" s="3">
        <f t="shared" si="35"/>
        <v>1219</v>
      </c>
      <c r="B1236" s="4">
        <v>272.2</v>
      </c>
      <c r="C1236" s="1"/>
    </row>
    <row r="1237" spans="1:3" x14ac:dyDescent="0.25">
      <c r="A1237" s="3">
        <f t="shared" si="35"/>
        <v>1220</v>
      </c>
      <c r="B1237" s="4">
        <v>272.2</v>
      </c>
      <c r="C1237" s="1"/>
    </row>
    <row r="1238" spans="1:3" x14ac:dyDescent="0.25">
      <c r="A1238" s="3">
        <f t="shared" si="35"/>
        <v>1221</v>
      </c>
      <c r="B1238" s="4">
        <v>271.2</v>
      </c>
      <c r="C1238" s="1"/>
    </row>
    <row r="1239" spans="1:3" x14ac:dyDescent="0.25">
      <c r="A1239" s="3">
        <f t="shared" si="35"/>
        <v>1222</v>
      </c>
      <c r="B1239" s="4">
        <v>271.2</v>
      </c>
      <c r="C1239" s="1"/>
    </row>
    <row r="1240" spans="1:3" x14ac:dyDescent="0.25">
      <c r="A1240" s="3">
        <f t="shared" si="35"/>
        <v>1223</v>
      </c>
      <c r="B1240" s="4">
        <v>271.2</v>
      </c>
      <c r="C1240" s="1"/>
    </row>
    <row r="1241" spans="1:3" x14ac:dyDescent="0.25">
      <c r="A1241" s="3">
        <f t="shared" si="35"/>
        <v>1224</v>
      </c>
      <c r="B1241" s="4">
        <v>270.2</v>
      </c>
      <c r="C1241" s="1"/>
    </row>
    <row r="1242" spans="1:3" x14ac:dyDescent="0.25">
      <c r="A1242" s="3">
        <f t="shared" si="35"/>
        <v>1225</v>
      </c>
      <c r="B1242" s="4">
        <v>270.2</v>
      </c>
      <c r="C1242" s="1"/>
    </row>
    <row r="1243" spans="1:3" x14ac:dyDescent="0.25">
      <c r="A1243" s="3">
        <f t="shared" si="35"/>
        <v>1226</v>
      </c>
      <c r="B1243" s="4">
        <v>270.2</v>
      </c>
      <c r="C1243" s="1"/>
    </row>
    <row r="1244" spans="1:3" x14ac:dyDescent="0.25">
      <c r="A1244" s="3">
        <f t="shared" si="35"/>
        <v>1227</v>
      </c>
      <c r="B1244" s="4">
        <v>270.2</v>
      </c>
      <c r="C1244" s="1"/>
    </row>
    <row r="1245" spans="1:3" x14ac:dyDescent="0.25">
      <c r="A1245" s="3">
        <f t="shared" si="35"/>
        <v>1228</v>
      </c>
      <c r="B1245" s="4">
        <v>270.2</v>
      </c>
      <c r="C1245" s="1"/>
    </row>
    <row r="1246" spans="1:3" x14ac:dyDescent="0.25">
      <c r="A1246" s="3">
        <f t="shared" si="35"/>
        <v>1229</v>
      </c>
      <c r="B1246" s="4">
        <v>270.2</v>
      </c>
      <c r="C1246" s="1"/>
    </row>
    <row r="1247" spans="1:3" x14ac:dyDescent="0.25">
      <c r="A1247" s="3">
        <f t="shared" si="35"/>
        <v>1230</v>
      </c>
      <c r="B1247" s="4">
        <v>269.2</v>
      </c>
      <c r="C1247" s="1"/>
    </row>
    <row r="1248" spans="1:3" x14ac:dyDescent="0.25">
      <c r="A1248" s="3">
        <f t="shared" si="35"/>
        <v>1231</v>
      </c>
      <c r="B1248" s="4">
        <v>269.2</v>
      </c>
      <c r="C1248" s="1"/>
    </row>
    <row r="1249" spans="1:3" x14ac:dyDescent="0.25">
      <c r="A1249" s="3">
        <f t="shared" si="35"/>
        <v>1232</v>
      </c>
      <c r="B1249" s="4">
        <v>269.2</v>
      </c>
      <c r="C1249" s="1"/>
    </row>
    <row r="1250" spans="1:3" x14ac:dyDescent="0.25">
      <c r="A1250" s="3">
        <f t="shared" si="35"/>
        <v>1233</v>
      </c>
      <c r="B1250" s="4">
        <v>269.2</v>
      </c>
      <c r="C1250" s="1"/>
    </row>
    <row r="1251" spans="1:3" x14ac:dyDescent="0.25">
      <c r="A1251" s="3">
        <f t="shared" si="35"/>
        <v>1234</v>
      </c>
      <c r="B1251" s="4">
        <v>269.2</v>
      </c>
      <c r="C1251" s="1"/>
    </row>
    <row r="1252" spans="1:3" x14ac:dyDescent="0.25">
      <c r="A1252" s="3">
        <f t="shared" si="35"/>
        <v>1235</v>
      </c>
      <c r="B1252" s="4">
        <v>269.2</v>
      </c>
      <c r="C1252" s="1"/>
    </row>
    <row r="1253" spans="1:3" x14ac:dyDescent="0.25">
      <c r="A1253" s="3">
        <f t="shared" si="35"/>
        <v>1236</v>
      </c>
      <c r="B1253" s="4">
        <v>269.2</v>
      </c>
      <c r="C1253" s="1"/>
    </row>
    <row r="1254" spans="1:3" x14ac:dyDescent="0.25">
      <c r="A1254" s="3">
        <f t="shared" si="35"/>
        <v>1237</v>
      </c>
      <c r="B1254" s="4">
        <v>268.2</v>
      </c>
      <c r="C1254" s="1"/>
    </row>
    <row r="1255" spans="1:3" x14ac:dyDescent="0.25">
      <c r="A1255" s="3">
        <f t="shared" si="35"/>
        <v>1238</v>
      </c>
      <c r="B1255" s="4">
        <v>268.2</v>
      </c>
      <c r="C1255" s="1"/>
    </row>
    <row r="1256" spans="1:3" x14ac:dyDescent="0.25">
      <c r="A1256" s="3">
        <f t="shared" si="35"/>
        <v>1239</v>
      </c>
      <c r="B1256" s="4">
        <v>268.2</v>
      </c>
      <c r="C1256" s="1"/>
    </row>
    <row r="1257" spans="1:3" x14ac:dyDescent="0.25">
      <c r="A1257" s="3">
        <f t="shared" si="35"/>
        <v>1240</v>
      </c>
      <c r="B1257" s="4">
        <v>267.2</v>
      </c>
      <c r="C1257" s="1"/>
    </row>
    <row r="1258" spans="1:3" x14ac:dyDescent="0.25">
      <c r="A1258" s="3">
        <f t="shared" si="35"/>
        <v>1241</v>
      </c>
      <c r="B1258" s="4">
        <v>267.2</v>
      </c>
      <c r="C1258" s="1"/>
    </row>
    <row r="1259" spans="1:3" x14ac:dyDescent="0.25">
      <c r="A1259" s="3">
        <f t="shared" si="35"/>
        <v>1242</v>
      </c>
      <c r="B1259" s="4">
        <v>267.2</v>
      </c>
      <c r="C1259" s="1"/>
    </row>
    <row r="1260" spans="1:3" x14ac:dyDescent="0.25">
      <c r="A1260" s="3">
        <f t="shared" si="35"/>
        <v>1243</v>
      </c>
      <c r="B1260" s="4">
        <v>267.2</v>
      </c>
      <c r="C1260" s="1"/>
    </row>
    <row r="1261" spans="1:3" x14ac:dyDescent="0.25">
      <c r="A1261" s="3">
        <f t="shared" si="35"/>
        <v>1244</v>
      </c>
      <c r="B1261" s="4">
        <v>267.2</v>
      </c>
      <c r="C1261" s="1"/>
    </row>
    <row r="1262" spans="1:3" x14ac:dyDescent="0.25">
      <c r="A1262" s="3">
        <f t="shared" si="35"/>
        <v>1245</v>
      </c>
      <c r="B1262" s="4">
        <v>267.2</v>
      </c>
      <c r="C1262" s="1"/>
    </row>
    <row r="1263" spans="1:3" x14ac:dyDescent="0.25">
      <c r="A1263" s="3">
        <f t="shared" si="35"/>
        <v>1246</v>
      </c>
      <c r="B1263" s="4">
        <v>266.2</v>
      </c>
      <c r="C1263" s="1"/>
    </row>
    <row r="1264" spans="1:3" x14ac:dyDescent="0.25">
      <c r="A1264" s="3">
        <f t="shared" si="35"/>
        <v>1247</v>
      </c>
      <c r="B1264" s="4">
        <v>266.2</v>
      </c>
      <c r="C1264" s="1"/>
    </row>
    <row r="1265" spans="1:3" x14ac:dyDescent="0.25">
      <c r="A1265" s="3">
        <f t="shared" si="35"/>
        <v>1248</v>
      </c>
      <c r="B1265" s="4">
        <v>266.2</v>
      </c>
      <c r="C1265" s="1"/>
    </row>
    <row r="1266" spans="1:3" x14ac:dyDescent="0.25">
      <c r="A1266" s="3">
        <f t="shared" si="35"/>
        <v>1249</v>
      </c>
      <c r="B1266" s="4">
        <v>266.2</v>
      </c>
      <c r="C1266" s="1"/>
    </row>
    <row r="1267" spans="1:3" x14ac:dyDescent="0.25">
      <c r="A1267" s="3">
        <f t="shared" si="35"/>
        <v>1250</v>
      </c>
      <c r="B1267" s="4">
        <v>266.2</v>
      </c>
      <c r="C1267" s="1"/>
    </row>
    <row r="1268" spans="1:3" x14ac:dyDescent="0.25">
      <c r="A1268" s="3">
        <f t="shared" si="35"/>
        <v>1251</v>
      </c>
      <c r="B1268" s="4">
        <v>266.2</v>
      </c>
      <c r="C1268" s="1"/>
    </row>
    <row r="1269" spans="1:3" x14ac:dyDescent="0.25">
      <c r="A1269" s="3">
        <f t="shared" si="35"/>
        <v>1252</v>
      </c>
      <c r="B1269" s="4">
        <v>266.2</v>
      </c>
      <c r="C1269" s="1"/>
    </row>
    <row r="1270" spans="1:3" x14ac:dyDescent="0.25">
      <c r="A1270" s="3">
        <f t="shared" si="35"/>
        <v>1253</v>
      </c>
      <c r="B1270" s="4">
        <v>265.2</v>
      </c>
      <c r="C1270" s="1"/>
    </row>
    <row r="1271" spans="1:3" x14ac:dyDescent="0.25">
      <c r="A1271" s="3">
        <f t="shared" si="35"/>
        <v>1254</v>
      </c>
      <c r="B1271" s="4">
        <v>265.2</v>
      </c>
      <c r="C1271" s="1"/>
    </row>
    <row r="1272" spans="1:3" x14ac:dyDescent="0.25">
      <c r="A1272" s="3">
        <f t="shared" si="35"/>
        <v>1255</v>
      </c>
      <c r="B1272" s="4">
        <v>265.2</v>
      </c>
      <c r="C1272" s="1"/>
    </row>
    <row r="1273" spans="1:3" x14ac:dyDescent="0.25">
      <c r="A1273" s="3">
        <f t="shared" si="35"/>
        <v>1256</v>
      </c>
      <c r="B1273" s="4">
        <v>264.2</v>
      </c>
      <c r="C1273" s="1"/>
    </row>
    <row r="1274" spans="1:3" x14ac:dyDescent="0.25">
      <c r="A1274" s="3">
        <f t="shared" si="35"/>
        <v>1257</v>
      </c>
      <c r="B1274" s="4">
        <v>264.2</v>
      </c>
      <c r="C1274" s="1"/>
    </row>
    <row r="1275" spans="1:3" x14ac:dyDescent="0.25">
      <c r="A1275" s="3">
        <f t="shared" si="35"/>
        <v>1258</v>
      </c>
      <c r="B1275" s="4">
        <v>264.2</v>
      </c>
      <c r="C1275" s="1"/>
    </row>
    <row r="1276" spans="1:3" x14ac:dyDescent="0.25">
      <c r="A1276" s="3">
        <f t="shared" si="35"/>
        <v>1259</v>
      </c>
      <c r="B1276" s="4">
        <v>264.2</v>
      </c>
      <c r="C1276" s="1"/>
    </row>
    <row r="1277" spans="1:3" x14ac:dyDescent="0.25">
      <c r="A1277" s="3">
        <f t="shared" si="35"/>
        <v>1260</v>
      </c>
      <c r="B1277" s="4">
        <v>264.2</v>
      </c>
      <c r="C1277" s="1"/>
    </row>
    <row r="1278" spans="1:3" x14ac:dyDescent="0.25">
      <c r="A1278" s="3">
        <f t="shared" si="35"/>
        <v>1261</v>
      </c>
      <c r="B1278" s="4">
        <v>264.2</v>
      </c>
      <c r="C1278" s="1"/>
    </row>
    <row r="1279" spans="1:3" x14ac:dyDescent="0.25">
      <c r="A1279" s="3">
        <f t="shared" si="35"/>
        <v>1262</v>
      </c>
      <c r="B1279" s="4">
        <v>263.10000000000002</v>
      </c>
      <c r="C1279" s="1"/>
    </row>
    <row r="1280" spans="1:3" x14ac:dyDescent="0.25">
      <c r="A1280" s="3">
        <f t="shared" si="35"/>
        <v>1263</v>
      </c>
      <c r="B1280" s="4">
        <v>263.10000000000002</v>
      </c>
      <c r="C1280" s="1"/>
    </row>
    <row r="1281" spans="1:3" x14ac:dyDescent="0.25">
      <c r="A1281" s="3">
        <f t="shared" si="35"/>
        <v>1264</v>
      </c>
      <c r="B1281" s="4">
        <v>263.10000000000002</v>
      </c>
      <c r="C1281" s="1"/>
    </row>
    <row r="1282" spans="1:3" x14ac:dyDescent="0.25">
      <c r="A1282" s="3">
        <f t="shared" si="35"/>
        <v>1265</v>
      </c>
      <c r="B1282" s="4">
        <v>263.10000000000002</v>
      </c>
      <c r="C1282" s="1"/>
    </row>
    <row r="1283" spans="1:3" x14ac:dyDescent="0.25">
      <c r="A1283" s="3">
        <f t="shared" si="35"/>
        <v>1266</v>
      </c>
      <c r="B1283" s="4">
        <v>263.10000000000002</v>
      </c>
      <c r="C1283" s="1"/>
    </row>
    <row r="1284" spans="1:3" x14ac:dyDescent="0.25">
      <c r="A1284" s="3">
        <f t="shared" si="35"/>
        <v>1267</v>
      </c>
      <c r="B1284" s="4">
        <v>263.10000000000002</v>
      </c>
      <c r="C1284" s="1"/>
    </row>
    <row r="1285" spans="1:3" x14ac:dyDescent="0.25">
      <c r="A1285" s="3">
        <f t="shared" si="35"/>
        <v>1268</v>
      </c>
      <c r="B1285" s="4">
        <v>263.10000000000002</v>
      </c>
      <c r="C1285" s="1"/>
    </row>
    <row r="1286" spans="1:3" x14ac:dyDescent="0.25">
      <c r="A1286" s="3">
        <f t="shared" si="35"/>
        <v>1269</v>
      </c>
      <c r="B1286" s="4">
        <v>262.10000000000002</v>
      </c>
      <c r="C1286" s="1"/>
    </row>
    <row r="1287" spans="1:3" x14ac:dyDescent="0.25">
      <c r="A1287" s="3">
        <f t="shared" si="35"/>
        <v>1270</v>
      </c>
      <c r="B1287" s="4">
        <v>262.10000000000002</v>
      </c>
      <c r="C1287" s="1"/>
    </row>
    <row r="1288" spans="1:3" x14ac:dyDescent="0.25">
      <c r="A1288" s="3">
        <f t="shared" si="35"/>
        <v>1271</v>
      </c>
      <c r="B1288" s="4">
        <v>262.10000000000002</v>
      </c>
      <c r="C1288" s="1"/>
    </row>
    <row r="1289" spans="1:3" x14ac:dyDescent="0.25">
      <c r="A1289" s="3">
        <f t="shared" si="35"/>
        <v>1272</v>
      </c>
      <c r="B1289" s="4">
        <v>261.10000000000002</v>
      </c>
      <c r="C1289" s="1"/>
    </row>
    <row r="1290" spans="1:3" x14ac:dyDescent="0.25">
      <c r="A1290" s="3">
        <f t="shared" si="35"/>
        <v>1273</v>
      </c>
      <c r="B1290" s="4">
        <v>261.10000000000002</v>
      </c>
      <c r="C1290" s="1"/>
    </row>
    <row r="1291" spans="1:3" x14ac:dyDescent="0.25">
      <c r="A1291" s="3">
        <f t="shared" si="35"/>
        <v>1274</v>
      </c>
      <c r="B1291" s="4">
        <v>261.10000000000002</v>
      </c>
      <c r="C1291" s="1"/>
    </row>
    <row r="1292" spans="1:3" x14ac:dyDescent="0.25">
      <c r="A1292" s="3">
        <f t="shared" si="35"/>
        <v>1275</v>
      </c>
      <c r="B1292" s="4">
        <v>261.10000000000002</v>
      </c>
      <c r="C1292" s="1"/>
    </row>
    <row r="1293" spans="1:3" x14ac:dyDescent="0.25">
      <c r="A1293" s="3">
        <f t="shared" si="35"/>
        <v>1276</v>
      </c>
      <c r="B1293" s="4">
        <v>261.10000000000002</v>
      </c>
      <c r="C1293" s="1"/>
    </row>
    <row r="1294" spans="1:3" x14ac:dyDescent="0.25">
      <c r="A1294" s="3">
        <f t="shared" si="35"/>
        <v>1277</v>
      </c>
      <c r="B1294" s="4">
        <v>261.10000000000002</v>
      </c>
      <c r="C1294" s="1"/>
    </row>
    <row r="1295" spans="1:3" x14ac:dyDescent="0.25">
      <c r="A1295" s="3">
        <f t="shared" si="35"/>
        <v>1278</v>
      </c>
      <c r="B1295" s="4">
        <v>260.10000000000002</v>
      </c>
      <c r="C1295" s="1"/>
    </row>
    <row r="1296" spans="1:3" x14ac:dyDescent="0.25">
      <c r="A1296" s="3">
        <f t="shared" si="35"/>
        <v>1279</v>
      </c>
      <c r="B1296" s="4">
        <v>260.10000000000002</v>
      </c>
      <c r="C1296" s="1"/>
    </row>
    <row r="1297" spans="1:3" x14ac:dyDescent="0.25">
      <c r="A1297" s="3">
        <f t="shared" si="35"/>
        <v>1280</v>
      </c>
      <c r="B1297" s="4">
        <v>260.10000000000002</v>
      </c>
      <c r="C1297" s="1"/>
    </row>
    <row r="1298" spans="1:3" x14ac:dyDescent="0.25">
      <c r="A1298" s="3">
        <f t="shared" si="35"/>
        <v>1281</v>
      </c>
      <c r="B1298" s="4">
        <v>260.10000000000002</v>
      </c>
      <c r="C1298" s="1"/>
    </row>
    <row r="1299" spans="1:3" x14ac:dyDescent="0.25">
      <c r="A1299" s="3">
        <f t="shared" ref="A1299:A1362" si="36">A1298+1</f>
        <v>1282</v>
      </c>
      <c r="B1299" s="4">
        <v>260.10000000000002</v>
      </c>
      <c r="C1299" s="1"/>
    </row>
    <row r="1300" spans="1:3" x14ac:dyDescent="0.25">
      <c r="A1300" s="3">
        <f t="shared" si="36"/>
        <v>1283</v>
      </c>
      <c r="B1300" s="4">
        <v>260.10000000000002</v>
      </c>
      <c r="C1300" s="1"/>
    </row>
    <row r="1301" spans="1:3" x14ac:dyDescent="0.25">
      <c r="A1301" s="3">
        <f t="shared" si="36"/>
        <v>1284</v>
      </c>
      <c r="B1301" s="4">
        <v>260.10000000000002</v>
      </c>
      <c r="C1301" s="1"/>
    </row>
    <row r="1302" spans="1:3" x14ac:dyDescent="0.25">
      <c r="A1302" s="3">
        <f t="shared" si="36"/>
        <v>1285</v>
      </c>
      <c r="B1302" s="4">
        <v>259.10000000000002</v>
      </c>
      <c r="C1302" s="1"/>
    </row>
    <row r="1303" spans="1:3" x14ac:dyDescent="0.25">
      <c r="A1303" s="3">
        <f t="shared" si="36"/>
        <v>1286</v>
      </c>
      <c r="B1303" s="4">
        <v>259.10000000000002</v>
      </c>
      <c r="C1303" s="1"/>
    </row>
    <row r="1304" spans="1:3" x14ac:dyDescent="0.25">
      <c r="A1304" s="3">
        <f t="shared" si="36"/>
        <v>1287</v>
      </c>
      <c r="B1304" s="4">
        <v>259.10000000000002</v>
      </c>
      <c r="C1304" s="1"/>
    </row>
    <row r="1305" spans="1:3" x14ac:dyDescent="0.25">
      <c r="A1305" s="3">
        <f t="shared" si="36"/>
        <v>1288</v>
      </c>
      <c r="B1305" s="4">
        <v>259.10000000000002</v>
      </c>
      <c r="C1305" s="1"/>
    </row>
    <row r="1306" spans="1:3" x14ac:dyDescent="0.25">
      <c r="A1306" s="3">
        <f t="shared" si="36"/>
        <v>1289</v>
      </c>
      <c r="B1306" s="4">
        <v>259.10000000000002</v>
      </c>
      <c r="C1306" s="1"/>
    </row>
    <row r="1307" spans="1:3" x14ac:dyDescent="0.25">
      <c r="A1307" s="3">
        <f t="shared" si="36"/>
        <v>1290</v>
      </c>
      <c r="B1307" s="4">
        <v>259.10000000000002</v>
      </c>
      <c r="C1307" s="1"/>
    </row>
    <row r="1308" spans="1:3" x14ac:dyDescent="0.25">
      <c r="A1308" s="3">
        <f t="shared" si="36"/>
        <v>1291</v>
      </c>
      <c r="B1308" s="4">
        <v>258.10000000000002</v>
      </c>
      <c r="C1308" s="1"/>
    </row>
    <row r="1309" spans="1:3" x14ac:dyDescent="0.25">
      <c r="A1309" s="3">
        <f t="shared" si="36"/>
        <v>1292</v>
      </c>
      <c r="B1309" s="4">
        <v>258.10000000000002</v>
      </c>
      <c r="C1309" s="1"/>
    </row>
    <row r="1310" spans="1:3" x14ac:dyDescent="0.25">
      <c r="A1310" s="3">
        <f t="shared" si="36"/>
        <v>1293</v>
      </c>
      <c r="B1310" s="4">
        <v>258.10000000000002</v>
      </c>
      <c r="C1310" s="1"/>
    </row>
    <row r="1311" spans="1:3" x14ac:dyDescent="0.25">
      <c r="A1311" s="3">
        <f t="shared" si="36"/>
        <v>1294</v>
      </c>
      <c r="B1311" s="4">
        <v>258.10000000000002</v>
      </c>
      <c r="C1311" s="1"/>
    </row>
    <row r="1312" spans="1:3" x14ac:dyDescent="0.25">
      <c r="A1312" s="3">
        <f t="shared" si="36"/>
        <v>1295</v>
      </c>
      <c r="B1312" s="4">
        <v>258.10000000000002</v>
      </c>
      <c r="C1312" s="1"/>
    </row>
    <row r="1313" spans="1:3" x14ac:dyDescent="0.25">
      <c r="A1313" s="3">
        <f t="shared" si="36"/>
        <v>1296</v>
      </c>
      <c r="B1313" s="4">
        <v>258.10000000000002</v>
      </c>
      <c r="C1313" s="1"/>
    </row>
    <row r="1314" spans="1:3" x14ac:dyDescent="0.25">
      <c r="A1314" s="3">
        <f t="shared" si="36"/>
        <v>1297</v>
      </c>
      <c r="B1314" s="4">
        <v>258.10000000000002</v>
      </c>
      <c r="C1314" s="1"/>
    </row>
    <row r="1315" spans="1:3" x14ac:dyDescent="0.25">
      <c r="A1315" s="3">
        <f t="shared" si="36"/>
        <v>1298</v>
      </c>
      <c r="B1315" s="4">
        <v>257.10000000000002</v>
      </c>
      <c r="C1315" s="1"/>
    </row>
    <row r="1316" spans="1:3" x14ac:dyDescent="0.25">
      <c r="A1316" s="3">
        <f t="shared" si="36"/>
        <v>1299</v>
      </c>
      <c r="B1316" s="4">
        <v>257.10000000000002</v>
      </c>
      <c r="C1316" s="1"/>
    </row>
    <row r="1317" spans="1:3" x14ac:dyDescent="0.25">
      <c r="A1317" s="3">
        <f t="shared" si="36"/>
        <v>1300</v>
      </c>
      <c r="B1317" s="4">
        <v>257.10000000000002</v>
      </c>
      <c r="C1317" s="1"/>
    </row>
    <row r="1318" spans="1:3" x14ac:dyDescent="0.25">
      <c r="A1318" s="3">
        <f t="shared" si="36"/>
        <v>1301</v>
      </c>
      <c r="B1318" s="4">
        <v>256.10000000000002</v>
      </c>
      <c r="C1318" s="1"/>
    </row>
    <row r="1319" spans="1:3" x14ac:dyDescent="0.25">
      <c r="A1319" s="3">
        <f t="shared" si="36"/>
        <v>1302</v>
      </c>
      <c r="B1319" s="4">
        <v>256.10000000000002</v>
      </c>
      <c r="C1319" s="1"/>
    </row>
    <row r="1320" spans="1:3" x14ac:dyDescent="0.25">
      <c r="A1320" s="3">
        <f t="shared" si="36"/>
        <v>1303</v>
      </c>
      <c r="B1320" s="4">
        <v>256.10000000000002</v>
      </c>
      <c r="C1320" s="1"/>
    </row>
    <row r="1321" spans="1:3" x14ac:dyDescent="0.25">
      <c r="A1321" s="3">
        <f t="shared" si="36"/>
        <v>1304</v>
      </c>
      <c r="B1321" s="4">
        <v>256.10000000000002</v>
      </c>
      <c r="C1321" s="1"/>
    </row>
    <row r="1322" spans="1:3" x14ac:dyDescent="0.25">
      <c r="A1322" s="3">
        <f t="shared" si="36"/>
        <v>1305</v>
      </c>
      <c r="B1322" s="4">
        <v>256.10000000000002</v>
      </c>
      <c r="C1322" s="1"/>
    </row>
    <row r="1323" spans="1:3" x14ac:dyDescent="0.25">
      <c r="A1323" s="3">
        <f t="shared" si="36"/>
        <v>1306</v>
      </c>
      <c r="B1323" s="4">
        <v>256.10000000000002</v>
      </c>
      <c r="C1323" s="1"/>
    </row>
    <row r="1324" spans="1:3" x14ac:dyDescent="0.25">
      <c r="A1324" s="3">
        <f t="shared" si="36"/>
        <v>1307</v>
      </c>
      <c r="B1324" s="4">
        <v>255.1</v>
      </c>
      <c r="C1324" s="1"/>
    </row>
    <row r="1325" spans="1:3" x14ac:dyDescent="0.25">
      <c r="A1325" s="3">
        <f t="shared" si="36"/>
        <v>1308</v>
      </c>
      <c r="B1325" s="4">
        <v>255.1</v>
      </c>
      <c r="C1325" s="1"/>
    </row>
    <row r="1326" spans="1:3" x14ac:dyDescent="0.25">
      <c r="A1326" s="3">
        <f t="shared" si="36"/>
        <v>1309</v>
      </c>
      <c r="B1326" s="4">
        <v>255.1</v>
      </c>
      <c r="C1326" s="1"/>
    </row>
    <row r="1327" spans="1:3" x14ac:dyDescent="0.25">
      <c r="A1327" s="3">
        <f t="shared" si="36"/>
        <v>1310</v>
      </c>
      <c r="B1327" s="4">
        <v>255.1</v>
      </c>
      <c r="C1327" s="1"/>
    </row>
    <row r="1328" spans="1:3" x14ac:dyDescent="0.25">
      <c r="A1328" s="3">
        <f t="shared" si="36"/>
        <v>1311</v>
      </c>
      <c r="B1328" s="4">
        <v>255.1</v>
      </c>
      <c r="C1328" s="1"/>
    </row>
    <row r="1329" spans="1:3" x14ac:dyDescent="0.25">
      <c r="A1329" s="3">
        <f t="shared" si="36"/>
        <v>1312</v>
      </c>
      <c r="B1329" s="4">
        <v>255.1</v>
      </c>
      <c r="C1329" s="1"/>
    </row>
    <row r="1330" spans="1:3" x14ac:dyDescent="0.25">
      <c r="A1330" s="3">
        <f t="shared" si="36"/>
        <v>1313</v>
      </c>
      <c r="B1330" s="4">
        <v>255.1</v>
      </c>
      <c r="C1330" s="1"/>
    </row>
    <row r="1331" spans="1:3" x14ac:dyDescent="0.25">
      <c r="A1331" s="3">
        <f t="shared" si="36"/>
        <v>1314</v>
      </c>
      <c r="B1331" s="4">
        <v>254.1</v>
      </c>
      <c r="C1331" s="1"/>
    </row>
    <row r="1332" spans="1:3" x14ac:dyDescent="0.25">
      <c r="A1332" s="3">
        <f t="shared" si="36"/>
        <v>1315</v>
      </c>
      <c r="B1332" s="4">
        <v>254.1</v>
      </c>
      <c r="C1332" s="1"/>
    </row>
    <row r="1333" spans="1:3" x14ac:dyDescent="0.25">
      <c r="A1333" s="3">
        <f t="shared" si="36"/>
        <v>1316</v>
      </c>
      <c r="B1333" s="4">
        <v>254.1</v>
      </c>
      <c r="C1333" s="1"/>
    </row>
    <row r="1334" spans="1:3" x14ac:dyDescent="0.25">
      <c r="A1334" s="3">
        <f t="shared" si="36"/>
        <v>1317</v>
      </c>
      <c r="B1334" s="4">
        <v>254.1</v>
      </c>
      <c r="C1334" s="1"/>
    </row>
    <row r="1335" spans="1:3" x14ac:dyDescent="0.25">
      <c r="A1335" s="3">
        <f t="shared" si="36"/>
        <v>1318</v>
      </c>
      <c r="B1335" s="4">
        <v>254.1</v>
      </c>
      <c r="C1335" s="1"/>
    </row>
    <row r="1336" spans="1:3" x14ac:dyDescent="0.25">
      <c r="A1336" s="3">
        <f t="shared" si="36"/>
        <v>1319</v>
      </c>
      <c r="B1336" s="4">
        <v>254.1</v>
      </c>
      <c r="C1336" s="1"/>
    </row>
    <row r="1337" spans="1:3" x14ac:dyDescent="0.25">
      <c r="A1337" s="3">
        <f t="shared" si="36"/>
        <v>1320</v>
      </c>
      <c r="B1337" s="4">
        <v>253</v>
      </c>
      <c r="C1337" s="1"/>
    </row>
    <row r="1338" spans="1:3" x14ac:dyDescent="0.25">
      <c r="A1338" s="3">
        <f t="shared" si="36"/>
        <v>1321</v>
      </c>
      <c r="B1338" s="4">
        <v>253</v>
      </c>
      <c r="C1338" s="1"/>
    </row>
    <row r="1339" spans="1:3" x14ac:dyDescent="0.25">
      <c r="A1339" s="3">
        <f t="shared" si="36"/>
        <v>1322</v>
      </c>
      <c r="B1339" s="4">
        <v>253</v>
      </c>
      <c r="C1339" s="1"/>
    </row>
    <row r="1340" spans="1:3" x14ac:dyDescent="0.25">
      <c r="A1340" s="3">
        <f t="shared" si="36"/>
        <v>1323</v>
      </c>
      <c r="B1340" s="4">
        <v>253</v>
      </c>
      <c r="C1340" s="1"/>
    </row>
    <row r="1341" spans="1:3" x14ac:dyDescent="0.25">
      <c r="A1341" s="3">
        <f t="shared" si="36"/>
        <v>1324</v>
      </c>
      <c r="B1341" s="4">
        <v>253</v>
      </c>
      <c r="C1341" s="1"/>
    </row>
    <row r="1342" spans="1:3" x14ac:dyDescent="0.25">
      <c r="A1342" s="3">
        <f t="shared" si="36"/>
        <v>1325</v>
      </c>
      <c r="B1342" s="4">
        <v>253</v>
      </c>
      <c r="C1342" s="1"/>
    </row>
    <row r="1343" spans="1:3" x14ac:dyDescent="0.25">
      <c r="A1343" s="3">
        <f t="shared" si="36"/>
        <v>1326</v>
      </c>
      <c r="B1343" s="4">
        <v>252</v>
      </c>
      <c r="C1343" s="1"/>
    </row>
    <row r="1344" spans="1:3" x14ac:dyDescent="0.25">
      <c r="A1344" s="3">
        <f t="shared" si="36"/>
        <v>1327</v>
      </c>
      <c r="B1344" s="4">
        <v>252</v>
      </c>
      <c r="C1344" s="1"/>
    </row>
    <row r="1345" spans="1:3" x14ac:dyDescent="0.25">
      <c r="A1345" s="3">
        <f t="shared" si="36"/>
        <v>1328</v>
      </c>
      <c r="B1345" s="4">
        <v>252</v>
      </c>
      <c r="C1345" s="1"/>
    </row>
    <row r="1346" spans="1:3" x14ac:dyDescent="0.25">
      <c r="A1346" s="3">
        <f t="shared" si="36"/>
        <v>1329</v>
      </c>
      <c r="B1346" s="4">
        <v>252</v>
      </c>
      <c r="C1346" s="1"/>
    </row>
    <row r="1347" spans="1:3" x14ac:dyDescent="0.25">
      <c r="A1347" s="3">
        <f t="shared" si="36"/>
        <v>1330</v>
      </c>
      <c r="B1347" s="4">
        <v>251</v>
      </c>
      <c r="C1347" s="1"/>
    </row>
    <row r="1348" spans="1:3" x14ac:dyDescent="0.25">
      <c r="A1348" s="3">
        <f t="shared" si="36"/>
        <v>1331</v>
      </c>
      <c r="B1348" s="4">
        <v>251</v>
      </c>
      <c r="C1348" s="1"/>
    </row>
    <row r="1349" spans="1:3" x14ac:dyDescent="0.25">
      <c r="A1349" s="3">
        <f t="shared" si="36"/>
        <v>1332</v>
      </c>
      <c r="B1349" s="4">
        <v>251</v>
      </c>
      <c r="C1349" s="1"/>
    </row>
    <row r="1350" spans="1:3" x14ac:dyDescent="0.25">
      <c r="A1350" s="3">
        <f t="shared" si="36"/>
        <v>1333</v>
      </c>
      <c r="B1350" s="4">
        <v>251</v>
      </c>
      <c r="C1350" s="1"/>
    </row>
    <row r="1351" spans="1:3" x14ac:dyDescent="0.25">
      <c r="A1351" s="3">
        <f t="shared" si="36"/>
        <v>1334</v>
      </c>
      <c r="B1351" s="4">
        <v>251</v>
      </c>
      <c r="C1351" s="1"/>
    </row>
    <row r="1352" spans="1:3" x14ac:dyDescent="0.25">
      <c r="A1352" s="3">
        <f t="shared" si="36"/>
        <v>1335</v>
      </c>
      <c r="B1352" s="4">
        <v>251</v>
      </c>
      <c r="C1352" s="1"/>
    </row>
    <row r="1353" spans="1:3" x14ac:dyDescent="0.25">
      <c r="A1353" s="3">
        <f t="shared" si="36"/>
        <v>1336</v>
      </c>
      <c r="B1353" s="4">
        <v>250</v>
      </c>
      <c r="C1353" s="1"/>
    </row>
    <row r="1354" spans="1:3" x14ac:dyDescent="0.25">
      <c r="A1354" s="3">
        <f t="shared" si="36"/>
        <v>1337</v>
      </c>
      <c r="B1354" s="4">
        <v>250</v>
      </c>
      <c r="C1354" s="1"/>
    </row>
    <row r="1355" spans="1:3" x14ac:dyDescent="0.25">
      <c r="A1355" s="3">
        <f t="shared" si="36"/>
        <v>1338</v>
      </c>
      <c r="B1355" s="4">
        <v>250</v>
      </c>
      <c r="C1355" s="1"/>
    </row>
    <row r="1356" spans="1:3" x14ac:dyDescent="0.25">
      <c r="A1356" s="3">
        <f t="shared" si="36"/>
        <v>1339</v>
      </c>
      <c r="B1356" s="4">
        <v>250</v>
      </c>
      <c r="C1356" s="1"/>
    </row>
    <row r="1357" spans="1:3" x14ac:dyDescent="0.25">
      <c r="A1357" s="3">
        <f t="shared" si="36"/>
        <v>1340</v>
      </c>
      <c r="B1357" s="4">
        <v>250</v>
      </c>
      <c r="C1357" s="1"/>
    </row>
    <row r="1358" spans="1:3" x14ac:dyDescent="0.25">
      <c r="A1358" s="3">
        <f t="shared" si="36"/>
        <v>1341</v>
      </c>
      <c r="B1358" s="4">
        <v>250</v>
      </c>
      <c r="C1358" s="1"/>
    </row>
    <row r="1359" spans="1:3" x14ac:dyDescent="0.25">
      <c r="A1359" s="3">
        <f t="shared" si="36"/>
        <v>1342</v>
      </c>
      <c r="B1359" s="4">
        <v>249</v>
      </c>
      <c r="C1359" s="1"/>
    </row>
    <row r="1360" spans="1:3" x14ac:dyDescent="0.25">
      <c r="A1360" s="3">
        <f t="shared" si="36"/>
        <v>1343</v>
      </c>
      <c r="B1360" s="4">
        <v>249</v>
      </c>
      <c r="C1360" s="1"/>
    </row>
    <row r="1361" spans="1:3" x14ac:dyDescent="0.25">
      <c r="A1361" s="3">
        <f t="shared" si="36"/>
        <v>1344</v>
      </c>
      <c r="B1361" s="4">
        <v>249</v>
      </c>
      <c r="C1361" s="1"/>
    </row>
    <row r="1362" spans="1:3" x14ac:dyDescent="0.25">
      <c r="A1362" s="3">
        <f t="shared" si="36"/>
        <v>1345</v>
      </c>
      <c r="B1362" s="4">
        <v>249</v>
      </c>
      <c r="C1362" s="1"/>
    </row>
    <row r="1363" spans="1:3" x14ac:dyDescent="0.25">
      <c r="A1363" s="3">
        <f t="shared" ref="A1363:A1426" si="37">A1362+1</f>
        <v>1346</v>
      </c>
      <c r="B1363" s="4">
        <v>249</v>
      </c>
      <c r="C1363" s="1"/>
    </row>
    <row r="1364" spans="1:3" x14ac:dyDescent="0.25">
      <c r="A1364" s="3">
        <f t="shared" si="37"/>
        <v>1347</v>
      </c>
      <c r="B1364" s="4">
        <v>249</v>
      </c>
      <c r="C1364" s="1"/>
    </row>
    <row r="1365" spans="1:3" x14ac:dyDescent="0.25">
      <c r="A1365" s="3">
        <f t="shared" si="37"/>
        <v>1348</v>
      </c>
      <c r="B1365" s="4">
        <v>249</v>
      </c>
      <c r="C1365" s="1"/>
    </row>
    <row r="1366" spans="1:3" x14ac:dyDescent="0.25">
      <c r="A1366" s="3">
        <f t="shared" si="37"/>
        <v>1349</v>
      </c>
      <c r="B1366" s="4">
        <v>248</v>
      </c>
      <c r="C1366" s="1"/>
    </row>
    <row r="1367" spans="1:3" x14ac:dyDescent="0.25">
      <c r="A1367" s="3">
        <f t="shared" si="37"/>
        <v>1350</v>
      </c>
      <c r="B1367" s="4">
        <v>248</v>
      </c>
      <c r="C1367" s="1"/>
    </row>
    <row r="1368" spans="1:3" x14ac:dyDescent="0.25">
      <c r="A1368" s="3">
        <f t="shared" si="37"/>
        <v>1351</v>
      </c>
      <c r="B1368" s="4">
        <v>248</v>
      </c>
      <c r="C1368" s="1"/>
    </row>
    <row r="1369" spans="1:3" x14ac:dyDescent="0.25">
      <c r="A1369" s="3">
        <f t="shared" si="37"/>
        <v>1352</v>
      </c>
      <c r="B1369" s="4">
        <v>248</v>
      </c>
      <c r="C1369" s="1"/>
    </row>
    <row r="1370" spans="1:3" x14ac:dyDescent="0.25">
      <c r="A1370" s="3">
        <f t="shared" si="37"/>
        <v>1353</v>
      </c>
      <c r="B1370" s="4">
        <v>248</v>
      </c>
      <c r="C1370" s="1"/>
    </row>
    <row r="1371" spans="1:3" x14ac:dyDescent="0.25">
      <c r="A1371" s="3">
        <f t="shared" si="37"/>
        <v>1354</v>
      </c>
      <c r="B1371" s="4">
        <v>248</v>
      </c>
      <c r="C1371" s="1"/>
    </row>
    <row r="1372" spans="1:3" x14ac:dyDescent="0.25">
      <c r="A1372" s="3">
        <f t="shared" si="37"/>
        <v>1355</v>
      </c>
      <c r="B1372" s="4">
        <v>247</v>
      </c>
      <c r="C1372" s="1"/>
    </row>
    <row r="1373" spans="1:3" x14ac:dyDescent="0.25">
      <c r="A1373" s="3">
        <f t="shared" si="37"/>
        <v>1356</v>
      </c>
      <c r="B1373" s="4">
        <v>247</v>
      </c>
      <c r="C1373" s="1"/>
    </row>
    <row r="1374" spans="1:3" x14ac:dyDescent="0.25">
      <c r="A1374" s="3">
        <f t="shared" si="37"/>
        <v>1357</v>
      </c>
      <c r="B1374" s="4">
        <v>247</v>
      </c>
      <c r="C1374" s="1"/>
    </row>
    <row r="1375" spans="1:3" x14ac:dyDescent="0.25">
      <c r="A1375" s="3">
        <f t="shared" si="37"/>
        <v>1358</v>
      </c>
      <c r="B1375" s="4">
        <v>247</v>
      </c>
      <c r="C1375" s="1"/>
    </row>
    <row r="1376" spans="1:3" x14ac:dyDescent="0.25">
      <c r="A1376" s="3">
        <f t="shared" si="37"/>
        <v>1359</v>
      </c>
      <c r="B1376" s="4">
        <v>247</v>
      </c>
      <c r="C1376" s="1"/>
    </row>
    <row r="1377" spans="1:3" x14ac:dyDescent="0.25">
      <c r="A1377" s="3">
        <f t="shared" si="37"/>
        <v>1360</v>
      </c>
      <c r="B1377" s="4">
        <v>247</v>
      </c>
      <c r="C1377" s="1"/>
    </row>
    <row r="1378" spans="1:3" x14ac:dyDescent="0.25">
      <c r="A1378" s="3">
        <f t="shared" si="37"/>
        <v>1361</v>
      </c>
      <c r="B1378" s="4">
        <v>247</v>
      </c>
      <c r="C1378" s="1"/>
    </row>
    <row r="1379" spans="1:3" x14ac:dyDescent="0.25">
      <c r="A1379" s="3">
        <f t="shared" si="37"/>
        <v>1362</v>
      </c>
      <c r="B1379" s="4">
        <v>245.9</v>
      </c>
      <c r="C1379" s="1"/>
    </row>
    <row r="1380" spans="1:3" x14ac:dyDescent="0.25">
      <c r="A1380" s="3">
        <f t="shared" si="37"/>
        <v>1363</v>
      </c>
      <c r="B1380" s="4">
        <v>245.9</v>
      </c>
      <c r="C1380" s="1"/>
    </row>
    <row r="1381" spans="1:3" x14ac:dyDescent="0.25">
      <c r="A1381" s="3">
        <f t="shared" si="37"/>
        <v>1364</v>
      </c>
      <c r="B1381" s="4">
        <v>245.9</v>
      </c>
      <c r="C1381" s="1"/>
    </row>
    <row r="1382" spans="1:3" x14ac:dyDescent="0.25">
      <c r="A1382" s="3">
        <f t="shared" si="37"/>
        <v>1365</v>
      </c>
      <c r="B1382" s="4">
        <v>245.9</v>
      </c>
      <c r="C1382" s="1"/>
    </row>
    <row r="1383" spans="1:3" x14ac:dyDescent="0.25">
      <c r="A1383" s="3">
        <f t="shared" si="37"/>
        <v>1366</v>
      </c>
      <c r="B1383" s="4">
        <v>245.9</v>
      </c>
      <c r="C1383" s="1"/>
    </row>
    <row r="1384" spans="1:3" x14ac:dyDescent="0.25">
      <c r="A1384" s="3">
        <f t="shared" si="37"/>
        <v>1367</v>
      </c>
      <c r="B1384" s="4">
        <v>245.9</v>
      </c>
      <c r="C1384" s="1"/>
    </row>
    <row r="1385" spans="1:3" x14ac:dyDescent="0.25">
      <c r="A1385" s="3">
        <f t="shared" si="37"/>
        <v>1368</v>
      </c>
      <c r="B1385" s="4">
        <v>244.9</v>
      </c>
      <c r="C1385" s="1"/>
    </row>
    <row r="1386" spans="1:3" x14ac:dyDescent="0.25">
      <c r="A1386" s="3">
        <f t="shared" si="37"/>
        <v>1369</v>
      </c>
      <c r="B1386" s="4">
        <v>244.9</v>
      </c>
      <c r="C1386" s="1"/>
    </row>
    <row r="1387" spans="1:3" x14ac:dyDescent="0.25">
      <c r="A1387" s="3">
        <f t="shared" si="37"/>
        <v>1370</v>
      </c>
      <c r="B1387" s="4">
        <v>244.9</v>
      </c>
      <c r="C1387" s="1"/>
    </row>
    <row r="1388" spans="1:3" x14ac:dyDescent="0.25">
      <c r="A1388" s="3">
        <f t="shared" si="37"/>
        <v>1371</v>
      </c>
      <c r="B1388" s="4">
        <v>243.9</v>
      </c>
      <c r="C1388" s="1"/>
    </row>
    <row r="1389" spans="1:3" x14ac:dyDescent="0.25">
      <c r="A1389" s="3">
        <f t="shared" si="37"/>
        <v>1372</v>
      </c>
      <c r="B1389" s="4">
        <v>243.9</v>
      </c>
      <c r="C1389" s="1"/>
    </row>
    <row r="1390" spans="1:3" x14ac:dyDescent="0.25">
      <c r="A1390" s="3">
        <f t="shared" si="37"/>
        <v>1373</v>
      </c>
      <c r="B1390" s="4">
        <v>243.9</v>
      </c>
      <c r="C1390" s="1"/>
    </row>
    <row r="1391" spans="1:3" x14ac:dyDescent="0.25">
      <c r="A1391" s="3">
        <f t="shared" si="37"/>
        <v>1374</v>
      </c>
      <c r="B1391" s="4">
        <v>243.9</v>
      </c>
      <c r="C1391" s="1"/>
    </row>
    <row r="1392" spans="1:3" x14ac:dyDescent="0.25">
      <c r="A1392" s="3">
        <f t="shared" si="37"/>
        <v>1375</v>
      </c>
      <c r="B1392" s="4">
        <v>243.9</v>
      </c>
      <c r="C1392" s="1"/>
    </row>
    <row r="1393" spans="1:3" x14ac:dyDescent="0.25">
      <c r="A1393" s="3">
        <f t="shared" si="37"/>
        <v>1376</v>
      </c>
      <c r="B1393" s="4">
        <v>243.9</v>
      </c>
      <c r="C1393" s="1"/>
    </row>
    <row r="1394" spans="1:3" x14ac:dyDescent="0.25">
      <c r="A1394" s="3">
        <f t="shared" si="37"/>
        <v>1377</v>
      </c>
      <c r="B1394" s="4">
        <v>243.9</v>
      </c>
      <c r="C1394" s="1"/>
    </row>
    <row r="1395" spans="1:3" x14ac:dyDescent="0.25">
      <c r="A1395" s="3">
        <f t="shared" si="37"/>
        <v>1378</v>
      </c>
      <c r="B1395" s="4">
        <v>242.9</v>
      </c>
      <c r="C1395" s="1"/>
    </row>
    <row r="1396" spans="1:3" x14ac:dyDescent="0.25">
      <c r="A1396" s="3">
        <f t="shared" si="37"/>
        <v>1379</v>
      </c>
      <c r="B1396" s="4">
        <v>242.9</v>
      </c>
      <c r="C1396" s="1"/>
    </row>
    <row r="1397" spans="1:3" x14ac:dyDescent="0.25">
      <c r="A1397" s="3">
        <f t="shared" si="37"/>
        <v>1380</v>
      </c>
      <c r="B1397" s="4">
        <v>242.9</v>
      </c>
      <c r="C1397" s="1"/>
    </row>
    <row r="1398" spans="1:3" x14ac:dyDescent="0.25">
      <c r="A1398" s="3">
        <f t="shared" si="37"/>
        <v>1381</v>
      </c>
      <c r="B1398" s="4">
        <v>242.9</v>
      </c>
      <c r="C1398" s="1"/>
    </row>
    <row r="1399" spans="1:3" x14ac:dyDescent="0.25">
      <c r="A1399" s="3">
        <f t="shared" si="37"/>
        <v>1382</v>
      </c>
      <c r="B1399" s="4">
        <v>242.9</v>
      </c>
      <c r="C1399" s="1"/>
    </row>
    <row r="1400" spans="1:3" x14ac:dyDescent="0.25">
      <c r="A1400" s="3">
        <f t="shared" si="37"/>
        <v>1383</v>
      </c>
      <c r="B1400" s="4">
        <v>242.9</v>
      </c>
      <c r="C1400" s="1"/>
    </row>
    <row r="1401" spans="1:3" x14ac:dyDescent="0.25">
      <c r="A1401" s="3">
        <f t="shared" si="37"/>
        <v>1384</v>
      </c>
      <c r="B1401" s="4">
        <v>242.9</v>
      </c>
      <c r="C1401" s="1"/>
    </row>
    <row r="1402" spans="1:3" x14ac:dyDescent="0.25">
      <c r="A1402" s="3">
        <f t="shared" si="37"/>
        <v>1385</v>
      </c>
      <c r="B1402" s="4">
        <v>242.9</v>
      </c>
      <c r="C1402" s="1"/>
    </row>
    <row r="1403" spans="1:3" x14ac:dyDescent="0.25">
      <c r="A1403" s="3">
        <f t="shared" si="37"/>
        <v>1386</v>
      </c>
      <c r="B1403" s="4">
        <v>242.9</v>
      </c>
      <c r="C1403" s="1"/>
    </row>
    <row r="1404" spans="1:3" x14ac:dyDescent="0.25">
      <c r="A1404" s="3">
        <f t="shared" si="37"/>
        <v>1387</v>
      </c>
      <c r="B1404" s="4">
        <v>241.9</v>
      </c>
      <c r="C1404" s="1"/>
    </row>
    <row r="1405" spans="1:3" x14ac:dyDescent="0.25">
      <c r="A1405" s="3">
        <f t="shared" si="37"/>
        <v>1388</v>
      </c>
      <c r="B1405" s="4">
        <v>241.9</v>
      </c>
      <c r="C1405" s="1"/>
    </row>
    <row r="1406" spans="1:3" x14ac:dyDescent="0.25">
      <c r="A1406" s="3">
        <f t="shared" si="37"/>
        <v>1389</v>
      </c>
      <c r="B1406" s="4">
        <v>241.9</v>
      </c>
      <c r="C1406" s="1"/>
    </row>
    <row r="1407" spans="1:3" x14ac:dyDescent="0.25">
      <c r="A1407" s="3">
        <f t="shared" si="37"/>
        <v>1390</v>
      </c>
      <c r="B1407" s="4">
        <v>240.9</v>
      </c>
      <c r="C1407" s="1"/>
    </row>
    <row r="1408" spans="1:3" x14ac:dyDescent="0.25">
      <c r="A1408" s="3">
        <f t="shared" si="37"/>
        <v>1391</v>
      </c>
      <c r="B1408" s="4">
        <v>240.9</v>
      </c>
      <c r="C1408" s="1"/>
    </row>
    <row r="1409" spans="1:3" x14ac:dyDescent="0.25">
      <c r="A1409" s="3">
        <f t="shared" si="37"/>
        <v>1392</v>
      </c>
      <c r="B1409" s="4">
        <v>240.9</v>
      </c>
      <c r="C1409" s="1"/>
    </row>
    <row r="1410" spans="1:3" x14ac:dyDescent="0.25">
      <c r="A1410" s="3">
        <f t="shared" si="37"/>
        <v>1393</v>
      </c>
      <c r="B1410" s="4">
        <v>240.9</v>
      </c>
      <c r="C1410" s="1"/>
    </row>
    <row r="1411" spans="1:3" x14ac:dyDescent="0.25">
      <c r="A1411" s="3">
        <f t="shared" si="37"/>
        <v>1394</v>
      </c>
      <c r="B1411" s="4">
        <v>240.9</v>
      </c>
      <c r="C1411" s="1"/>
    </row>
    <row r="1412" spans="1:3" x14ac:dyDescent="0.25">
      <c r="A1412" s="3">
        <f t="shared" si="37"/>
        <v>1395</v>
      </c>
      <c r="B1412" s="4">
        <v>240.9</v>
      </c>
      <c r="C1412" s="1"/>
    </row>
    <row r="1413" spans="1:3" x14ac:dyDescent="0.25">
      <c r="A1413" s="3">
        <f t="shared" si="37"/>
        <v>1396</v>
      </c>
      <c r="B1413" s="4">
        <v>240.9</v>
      </c>
      <c r="C1413" s="1"/>
    </row>
    <row r="1414" spans="1:3" x14ac:dyDescent="0.25">
      <c r="A1414" s="3">
        <f t="shared" si="37"/>
        <v>1397</v>
      </c>
      <c r="B1414" s="4">
        <v>239.8</v>
      </c>
      <c r="C1414" s="1"/>
    </row>
    <row r="1415" spans="1:3" x14ac:dyDescent="0.25">
      <c r="A1415" s="3">
        <f t="shared" si="37"/>
        <v>1398</v>
      </c>
      <c r="B1415" s="4">
        <v>239.8</v>
      </c>
      <c r="C1415" s="1"/>
    </row>
    <row r="1416" spans="1:3" x14ac:dyDescent="0.25">
      <c r="A1416" s="3">
        <f t="shared" si="37"/>
        <v>1399</v>
      </c>
      <c r="B1416" s="4">
        <v>239.8</v>
      </c>
      <c r="C1416" s="1"/>
    </row>
    <row r="1417" spans="1:3" x14ac:dyDescent="0.25">
      <c r="A1417" s="3">
        <f t="shared" si="37"/>
        <v>1400</v>
      </c>
      <c r="B1417" s="4">
        <v>239.8</v>
      </c>
      <c r="C1417" s="1"/>
    </row>
    <row r="1418" spans="1:3" x14ac:dyDescent="0.25">
      <c r="A1418" s="3">
        <f t="shared" si="37"/>
        <v>1401</v>
      </c>
      <c r="B1418" s="4">
        <v>239.8</v>
      </c>
      <c r="C1418" s="1"/>
    </row>
    <row r="1419" spans="1:3" x14ac:dyDescent="0.25">
      <c r="A1419" s="3">
        <f t="shared" si="37"/>
        <v>1402</v>
      </c>
      <c r="B1419" s="4">
        <v>239.8</v>
      </c>
      <c r="C1419" s="1"/>
    </row>
    <row r="1420" spans="1:3" x14ac:dyDescent="0.25">
      <c r="A1420" s="3">
        <f t="shared" si="37"/>
        <v>1403</v>
      </c>
      <c r="B1420" s="4">
        <v>238.8</v>
      </c>
      <c r="C1420" s="1"/>
    </row>
    <row r="1421" spans="1:3" x14ac:dyDescent="0.25">
      <c r="A1421" s="3">
        <f t="shared" si="37"/>
        <v>1404</v>
      </c>
      <c r="B1421" s="4">
        <v>238.8</v>
      </c>
      <c r="C1421" s="1"/>
    </row>
    <row r="1422" spans="1:3" x14ac:dyDescent="0.25">
      <c r="A1422" s="3">
        <f t="shared" si="37"/>
        <v>1405</v>
      </c>
      <c r="B1422" s="4">
        <v>238.8</v>
      </c>
      <c r="C1422" s="1"/>
    </row>
    <row r="1423" spans="1:3" x14ac:dyDescent="0.25">
      <c r="A1423" s="3">
        <f t="shared" si="37"/>
        <v>1406</v>
      </c>
      <c r="B1423" s="4">
        <v>238.8</v>
      </c>
      <c r="C1423" s="1"/>
    </row>
    <row r="1424" spans="1:3" x14ac:dyDescent="0.25">
      <c r="A1424" s="3">
        <f t="shared" si="37"/>
        <v>1407</v>
      </c>
      <c r="B1424" s="4">
        <v>238.8</v>
      </c>
      <c r="C1424" s="1"/>
    </row>
    <row r="1425" spans="1:3" x14ac:dyDescent="0.25">
      <c r="A1425" s="3">
        <f t="shared" si="37"/>
        <v>1408</v>
      </c>
      <c r="B1425" s="4">
        <v>238.8</v>
      </c>
      <c r="C1425" s="1"/>
    </row>
    <row r="1426" spans="1:3" x14ac:dyDescent="0.25">
      <c r="A1426" s="3">
        <f t="shared" si="37"/>
        <v>1409</v>
      </c>
      <c r="B1426" s="4">
        <v>238.8</v>
      </c>
      <c r="C1426" s="1"/>
    </row>
    <row r="1427" spans="1:3" x14ac:dyDescent="0.25">
      <c r="A1427" s="3">
        <f t="shared" ref="A1427:A1490" si="38">A1426+1</f>
        <v>1410</v>
      </c>
      <c r="B1427" s="4">
        <v>237.8</v>
      </c>
      <c r="C1427" s="1"/>
    </row>
    <row r="1428" spans="1:3" x14ac:dyDescent="0.25">
      <c r="A1428" s="3">
        <f t="shared" si="38"/>
        <v>1411</v>
      </c>
      <c r="B1428" s="4">
        <v>237.8</v>
      </c>
      <c r="C1428" s="1"/>
    </row>
    <row r="1429" spans="1:3" x14ac:dyDescent="0.25">
      <c r="A1429" s="3">
        <f t="shared" si="38"/>
        <v>1412</v>
      </c>
      <c r="B1429" s="4">
        <v>237.8</v>
      </c>
      <c r="C1429" s="1"/>
    </row>
    <row r="1430" spans="1:3" x14ac:dyDescent="0.25">
      <c r="A1430" s="3">
        <f t="shared" si="38"/>
        <v>1413</v>
      </c>
      <c r="B1430" s="4">
        <v>237.8</v>
      </c>
      <c r="C1430" s="1"/>
    </row>
    <row r="1431" spans="1:3" x14ac:dyDescent="0.25">
      <c r="A1431" s="3">
        <f t="shared" si="38"/>
        <v>1414</v>
      </c>
      <c r="B1431" s="4">
        <v>237.8</v>
      </c>
      <c r="C1431" s="1"/>
    </row>
    <row r="1432" spans="1:3" x14ac:dyDescent="0.25">
      <c r="A1432" s="3">
        <f t="shared" si="38"/>
        <v>1415</v>
      </c>
      <c r="B1432" s="4">
        <v>237.8</v>
      </c>
      <c r="C1432" s="1"/>
    </row>
    <row r="1433" spans="1:3" x14ac:dyDescent="0.25">
      <c r="A1433" s="3">
        <f t="shared" si="38"/>
        <v>1416</v>
      </c>
      <c r="B1433" s="4">
        <v>236.8</v>
      </c>
      <c r="C1433" s="1"/>
    </row>
    <row r="1434" spans="1:3" x14ac:dyDescent="0.25">
      <c r="A1434" s="3">
        <f t="shared" si="38"/>
        <v>1417</v>
      </c>
      <c r="B1434" s="4">
        <v>236.8</v>
      </c>
      <c r="C1434" s="1"/>
    </row>
    <row r="1435" spans="1:3" x14ac:dyDescent="0.25">
      <c r="A1435" s="3">
        <f t="shared" si="38"/>
        <v>1418</v>
      </c>
      <c r="B1435" s="4">
        <v>236.8</v>
      </c>
      <c r="C1435" s="1"/>
    </row>
    <row r="1436" spans="1:3" x14ac:dyDescent="0.25">
      <c r="A1436" s="3">
        <f t="shared" si="38"/>
        <v>1419</v>
      </c>
      <c r="B1436" s="4">
        <v>236.8</v>
      </c>
      <c r="C1436" s="1"/>
    </row>
    <row r="1437" spans="1:3" x14ac:dyDescent="0.25">
      <c r="A1437" s="3">
        <f t="shared" si="38"/>
        <v>1420</v>
      </c>
      <c r="B1437" s="4">
        <v>236.8</v>
      </c>
      <c r="C1437" s="1"/>
    </row>
    <row r="1438" spans="1:3" x14ac:dyDescent="0.25">
      <c r="A1438" s="3">
        <f t="shared" si="38"/>
        <v>1421</v>
      </c>
      <c r="B1438" s="4">
        <v>236.8</v>
      </c>
      <c r="C1438" s="1"/>
    </row>
    <row r="1439" spans="1:3" x14ac:dyDescent="0.25">
      <c r="A1439" s="3">
        <f t="shared" si="38"/>
        <v>1422</v>
      </c>
      <c r="B1439" s="4">
        <v>235.8</v>
      </c>
      <c r="C1439" s="1"/>
    </row>
    <row r="1440" spans="1:3" x14ac:dyDescent="0.25">
      <c r="A1440" s="3">
        <f t="shared" si="38"/>
        <v>1423</v>
      </c>
      <c r="B1440" s="4">
        <v>235.8</v>
      </c>
      <c r="C1440" s="1"/>
    </row>
    <row r="1441" spans="1:3" x14ac:dyDescent="0.25">
      <c r="A1441" s="3">
        <f t="shared" si="38"/>
        <v>1424</v>
      </c>
      <c r="B1441" s="4">
        <v>235.8</v>
      </c>
      <c r="C1441" s="1"/>
    </row>
    <row r="1442" spans="1:3" x14ac:dyDescent="0.25">
      <c r="A1442" s="3">
        <f t="shared" si="38"/>
        <v>1425</v>
      </c>
      <c r="B1442" s="4">
        <v>235.8</v>
      </c>
      <c r="C1442" s="1"/>
    </row>
    <row r="1443" spans="1:3" x14ac:dyDescent="0.25">
      <c r="A1443" s="3">
        <f t="shared" si="38"/>
        <v>1426</v>
      </c>
      <c r="B1443" s="4">
        <v>235.8</v>
      </c>
      <c r="C1443" s="1"/>
    </row>
    <row r="1444" spans="1:3" x14ac:dyDescent="0.25">
      <c r="A1444" s="3">
        <f t="shared" si="38"/>
        <v>1427</v>
      </c>
      <c r="B1444" s="4">
        <v>235.8</v>
      </c>
      <c r="C1444" s="1"/>
    </row>
    <row r="1445" spans="1:3" x14ac:dyDescent="0.25">
      <c r="A1445" s="3">
        <f t="shared" si="38"/>
        <v>1428</v>
      </c>
      <c r="B1445" s="4">
        <v>235.8</v>
      </c>
      <c r="C1445" s="1"/>
    </row>
    <row r="1446" spans="1:3" x14ac:dyDescent="0.25">
      <c r="A1446" s="3">
        <f t="shared" si="38"/>
        <v>1429</v>
      </c>
      <c r="B1446" s="4">
        <v>234.7</v>
      </c>
      <c r="C1446" s="1"/>
    </row>
    <row r="1447" spans="1:3" x14ac:dyDescent="0.25">
      <c r="A1447" s="3">
        <f t="shared" si="38"/>
        <v>1430</v>
      </c>
      <c r="B1447" s="4">
        <v>234.7</v>
      </c>
      <c r="C1447" s="1"/>
    </row>
    <row r="1448" spans="1:3" x14ac:dyDescent="0.25">
      <c r="A1448" s="3">
        <f t="shared" si="38"/>
        <v>1431</v>
      </c>
      <c r="B1448" s="4">
        <v>234.7</v>
      </c>
      <c r="C1448" s="1"/>
    </row>
    <row r="1449" spans="1:3" x14ac:dyDescent="0.25">
      <c r="A1449" s="3">
        <f t="shared" si="38"/>
        <v>1432</v>
      </c>
      <c r="B1449" s="4">
        <v>234.7</v>
      </c>
      <c r="C1449" s="1"/>
    </row>
    <row r="1450" spans="1:3" x14ac:dyDescent="0.25">
      <c r="A1450" s="3">
        <f t="shared" si="38"/>
        <v>1433</v>
      </c>
      <c r="B1450" s="4">
        <v>234.7</v>
      </c>
      <c r="C1450" s="1"/>
    </row>
    <row r="1451" spans="1:3" x14ac:dyDescent="0.25">
      <c r="A1451" s="3">
        <f t="shared" si="38"/>
        <v>1434</v>
      </c>
      <c r="B1451" s="4">
        <v>234.7</v>
      </c>
      <c r="C1451" s="1"/>
    </row>
    <row r="1452" spans="1:3" x14ac:dyDescent="0.25">
      <c r="A1452" s="3">
        <f t="shared" si="38"/>
        <v>1435</v>
      </c>
      <c r="B1452" s="4">
        <v>233.7</v>
      </c>
      <c r="C1452" s="1"/>
    </row>
    <row r="1453" spans="1:3" x14ac:dyDescent="0.25">
      <c r="A1453" s="3">
        <f t="shared" si="38"/>
        <v>1436</v>
      </c>
      <c r="B1453" s="4">
        <v>233.7</v>
      </c>
      <c r="C1453" s="1"/>
    </row>
    <row r="1454" spans="1:3" x14ac:dyDescent="0.25">
      <c r="A1454" s="3">
        <f t="shared" si="38"/>
        <v>1437</v>
      </c>
      <c r="B1454" s="4">
        <v>233.7</v>
      </c>
      <c r="C1454" s="1"/>
    </row>
    <row r="1455" spans="1:3" x14ac:dyDescent="0.25">
      <c r="A1455" s="3">
        <f t="shared" si="38"/>
        <v>1438</v>
      </c>
      <c r="B1455" s="4">
        <v>233.7</v>
      </c>
      <c r="C1455" s="1"/>
    </row>
    <row r="1456" spans="1:3" x14ac:dyDescent="0.25">
      <c r="A1456" s="3">
        <f t="shared" si="38"/>
        <v>1439</v>
      </c>
      <c r="B1456" s="4">
        <v>233.7</v>
      </c>
      <c r="C1456" s="1"/>
    </row>
    <row r="1457" spans="1:3" x14ac:dyDescent="0.25">
      <c r="A1457" s="3">
        <f t="shared" si="38"/>
        <v>1440</v>
      </c>
      <c r="B1457" s="4">
        <v>233.7</v>
      </c>
      <c r="C1457" s="1"/>
    </row>
    <row r="1458" spans="1:3" x14ac:dyDescent="0.25">
      <c r="A1458" s="3">
        <f t="shared" si="38"/>
        <v>1441</v>
      </c>
      <c r="B1458" s="4">
        <v>233.7</v>
      </c>
      <c r="C1458" s="1"/>
    </row>
    <row r="1459" spans="1:3" x14ac:dyDescent="0.25">
      <c r="A1459" s="3">
        <f t="shared" si="38"/>
        <v>1442</v>
      </c>
      <c r="B1459" s="4">
        <v>232.7</v>
      </c>
      <c r="C1459" s="1"/>
    </row>
    <row r="1460" spans="1:3" x14ac:dyDescent="0.25">
      <c r="A1460" s="3">
        <f t="shared" si="38"/>
        <v>1443</v>
      </c>
      <c r="B1460" s="4">
        <v>232.7</v>
      </c>
      <c r="C1460" s="1"/>
    </row>
    <row r="1461" spans="1:3" x14ac:dyDescent="0.25">
      <c r="A1461" s="3">
        <f t="shared" si="38"/>
        <v>1444</v>
      </c>
      <c r="B1461" s="4">
        <v>232.7</v>
      </c>
      <c r="C1461" s="1"/>
    </row>
    <row r="1462" spans="1:3" x14ac:dyDescent="0.25">
      <c r="A1462" s="3">
        <f t="shared" si="38"/>
        <v>1445</v>
      </c>
      <c r="B1462" s="4">
        <v>232.7</v>
      </c>
      <c r="C1462" s="1"/>
    </row>
    <row r="1463" spans="1:3" x14ac:dyDescent="0.25">
      <c r="A1463" s="3">
        <f t="shared" si="38"/>
        <v>1446</v>
      </c>
      <c r="B1463" s="4">
        <v>232.7</v>
      </c>
      <c r="C1463" s="1"/>
    </row>
    <row r="1464" spans="1:3" x14ac:dyDescent="0.25">
      <c r="A1464" s="3">
        <f t="shared" si="38"/>
        <v>1447</v>
      </c>
      <c r="B1464" s="4">
        <v>232.7</v>
      </c>
      <c r="C1464" s="1"/>
    </row>
    <row r="1465" spans="1:3" x14ac:dyDescent="0.25">
      <c r="A1465" s="3">
        <f t="shared" si="38"/>
        <v>1448</v>
      </c>
      <c r="B1465" s="4">
        <v>231.7</v>
      </c>
      <c r="C1465" s="1"/>
    </row>
    <row r="1466" spans="1:3" x14ac:dyDescent="0.25">
      <c r="A1466" s="3">
        <f t="shared" si="38"/>
        <v>1449</v>
      </c>
      <c r="B1466" s="4">
        <v>231.7</v>
      </c>
      <c r="C1466" s="1"/>
    </row>
    <row r="1467" spans="1:3" x14ac:dyDescent="0.25">
      <c r="A1467" s="3">
        <f t="shared" si="38"/>
        <v>1450</v>
      </c>
      <c r="B1467" s="4">
        <v>231.7</v>
      </c>
      <c r="C1467" s="1"/>
    </row>
    <row r="1468" spans="1:3" x14ac:dyDescent="0.25">
      <c r="A1468" s="3">
        <f t="shared" si="38"/>
        <v>1451</v>
      </c>
      <c r="B1468" s="4">
        <v>231.7</v>
      </c>
      <c r="C1468" s="1"/>
    </row>
    <row r="1469" spans="1:3" x14ac:dyDescent="0.25">
      <c r="A1469" s="3">
        <f t="shared" si="38"/>
        <v>1452</v>
      </c>
      <c r="B1469" s="4">
        <v>231.7</v>
      </c>
      <c r="C1469" s="1"/>
    </row>
    <row r="1470" spans="1:3" x14ac:dyDescent="0.25">
      <c r="A1470" s="3">
        <f t="shared" si="38"/>
        <v>1453</v>
      </c>
      <c r="B1470" s="4">
        <v>231.7</v>
      </c>
      <c r="C1470" s="1"/>
    </row>
    <row r="1471" spans="1:3" x14ac:dyDescent="0.25">
      <c r="A1471" s="3">
        <f t="shared" si="38"/>
        <v>1454</v>
      </c>
      <c r="B1471" s="4">
        <v>230.7</v>
      </c>
      <c r="C1471" s="1"/>
    </row>
    <row r="1472" spans="1:3" x14ac:dyDescent="0.25">
      <c r="A1472" s="3">
        <f t="shared" si="38"/>
        <v>1455</v>
      </c>
      <c r="B1472" s="4">
        <v>230.7</v>
      </c>
      <c r="C1472" s="1"/>
    </row>
    <row r="1473" spans="1:3" x14ac:dyDescent="0.25">
      <c r="A1473" s="3">
        <f t="shared" si="38"/>
        <v>1456</v>
      </c>
      <c r="B1473" s="4">
        <v>230.7</v>
      </c>
      <c r="C1473" s="1"/>
    </row>
    <row r="1474" spans="1:3" x14ac:dyDescent="0.25">
      <c r="A1474" s="3">
        <f t="shared" si="38"/>
        <v>1457</v>
      </c>
      <c r="B1474" s="4">
        <v>230.7</v>
      </c>
      <c r="C1474" s="1"/>
    </row>
    <row r="1475" spans="1:3" x14ac:dyDescent="0.25">
      <c r="A1475" s="3">
        <f t="shared" si="38"/>
        <v>1458</v>
      </c>
      <c r="B1475" s="4">
        <v>230.7</v>
      </c>
      <c r="C1475" s="1"/>
    </row>
    <row r="1476" spans="1:3" x14ac:dyDescent="0.25">
      <c r="A1476" s="3">
        <f t="shared" si="38"/>
        <v>1459</v>
      </c>
      <c r="B1476" s="4">
        <v>230.7</v>
      </c>
      <c r="C1476" s="1"/>
    </row>
    <row r="1477" spans="1:3" x14ac:dyDescent="0.25">
      <c r="A1477" s="3">
        <f t="shared" si="38"/>
        <v>1460</v>
      </c>
      <c r="B1477" s="4">
        <v>230.7</v>
      </c>
      <c r="C1477" s="1"/>
    </row>
    <row r="1478" spans="1:3" x14ac:dyDescent="0.25">
      <c r="A1478" s="3">
        <f t="shared" si="38"/>
        <v>1461</v>
      </c>
      <c r="B1478" s="4">
        <v>229.6</v>
      </c>
      <c r="C1478" s="1"/>
    </row>
    <row r="1479" spans="1:3" x14ac:dyDescent="0.25">
      <c r="A1479" s="3">
        <f t="shared" si="38"/>
        <v>1462</v>
      </c>
      <c r="B1479" s="4">
        <v>229.6</v>
      </c>
      <c r="C1479" s="1"/>
    </row>
    <row r="1480" spans="1:3" x14ac:dyDescent="0.25">
      <c r="A1480" s="3">
        <f t="shared" si="38"/>
        <v>1463</v>
      </c>
      <c r="B1480" s="4">
        <v>229.6</v>
      </c>
      <c r="C1480" s="1"/>
    </row>
    <row r="1481" spans="1:3" x14ac:dyDescent="0.25">
      <c r="A1481" s="3">
        <f t="shared" si="38"/>
        <v>1464</v>
      </c>
      <c r="B1481" s="4">
        <v>229.6</v>
      </c>
      <c r="C1481" s="1"/>
    </row>
    <row r="1482" spans="1:3" x14ac:dyDescent="0.25">
      <c r="A1482" s="3">
        <f t="shared" si="38"/>
        <v>1465</v>
      </c>
      <c r="B1482" s="4">
        <v>229.6</v>
      </c>
      <c r="C1482" s="1"/>
    </row>
    <row r="1483" spans="1:3" x14ac:dyDescent="0.25">
      <c r="A1483" s="3">
        <f t="shared" si="38"/>
        <v>1466</v>
      </c>
      <c r="B1483" s="4">
        <v>229.6</v>
      </c>
      <c r="C1483" s="1"/>
    </row>
    <row r="1484" spans="1:3" x14ac:dyDescent="0.25">
      <c r="A1484" s="3">
        <f t="shared" si="38"/>
        <v>1467</v>
      </c>
      <c r="B1484" s="4">
        <v>228.6</v>
      </c>
      <c r="C1484" s="1"/>
    </row>
    <row r="1485" spans="1:3" x14ac:dyDescent="0.25">
      <c r="A1485" s="3">
        <f t="shared" si="38"/>
        <v>1468</v>
      </c>
      <c r="B1485" s="4">
        <v>228.6</v>
      </c>
      <c r="C1485" s="1"/>
    </row>
    <row r="1486" spans="1:3" x14ac:dyDescent="0.25">
      <c r="A1486" s="3">
        <f t="shared" si="38"/>
        <v>1469</v>
      </c>
      <c r="B1486" s="4">
        <v>228.6</v>
      </c>
      <c r="C1486" s="1"/>
    </row>
    <row r="1487" spans="1:3" x14ac:dyDescent="0.25">
      <c r="A1487" s="3">
        <f t="shared" si="38"/>
        <v>1470</v>
      </c>
      <c r="B1487" s="4">
        <v>228.6</v>
      </c>
      <c r="C1487" s="1"/>
    </row>
    <row r="1488" spans="1:3" x14ac:dyDescent="0.25">
      <c r="A1488" s="3">
        <f t="shared" si="38"/>
        <v>1471</v>
      </c>
      <c r="B1488" s="4">
        <v>228.6</v>
      </c>
      <c r="C1488" s="1"/>
    </row>
    <row r="1489" spans="1:3" x14ac:dyDescent="0.25">
      <c r="A1489" s="3">
        <f t="shared" si="38"/>
        <v>1472</v>
      </c>
      <c r="B1489" s="4">
        <v>228.6</v>
      </c>
      <c r="C1489" s="1"/>
    </row>
    <row r="1490" spans="1:3" x14ac:dyDescent="0.25">
      <c r="A1490" s="3">
        <f t="shared" si="38"/>
        <v>1473</v>
      </c>
      <c r="B1490" s="4">
        <v>228.6</v>
      </c>
      <c r="C1490" s="1"/>
    </row>
    <row r="1491" spans="1:3" x14ac:dyDescent="0.25">
      <c r="A1491" s="3">
        <f t="shared" ref="A1491:A1554" si="39">A1490+1</f>
        <v>1474</v>
      </c>
      <c r="B1491" s="4">
        <v>228.6</v>
      </c>
      <c r="C1491" s="1"/>
    </row>
    <row r="1492" spans="1:3" x14ac:dyDescent="0.25">
      <c r="A1492" s="3">
        <f t="shared" si="39"/>
        <v>1475</v>
      </c>
      <c r="B1492" s="4">
        <v>228.6</v>
      </c>
      <c r="C1492" s="1"/>
    </row>
    <row r="1493" spans="1:3" x14ac:dyDescent="0.25">
      <c r="A1493" s="3">
        <f t="shared" si="39"/>
        <v>1476</v>
      </c>
      <c r="B1493" s="4">
        <v>228.6</v>
      </c>
      <c r="C1493" s="1"/>
    </row>
    <row r="1494" spans="1:3" x14ac:dyDescent="0.25">
      <c r="A1494" s="3">
        <f t="shared" si="39"/>
        <v>1477</v>
      </c>
      <c r="B1494" s="4">
        <v>227.6</v>
      </c>
      <c r="C1494" s="1"/>
    </row>
    <row r="1495" spans="1:3" x14ac:dyDescent="0.25">
      <c r="A1495" s="3">
        <f t="shared" si="39"/>
        <v>1478</v>
      </c>
      <c r="B1495" s="4">
        <v>227.6</v>
      </c>
      <c r="C1495" s="1"/>
    </row>
    <row r="1496" spans="1:3" x14ac:dyDescent="0.25">
      <c r="A1496" s="3">
        <f t="shared" si="39"/>
        <v>1479</v>
      </c>
      <c r="B1496" s="4">
        <v>227.6</v>
      </c>
      <c r="C1496" s="1"/>
    </row>
    <row r="1497" spans="1:3" x14ac:dyDescent="0.25">
      <c r="A1497" s="3">
        <f t="shared" si="39"/>
        <v>1480</v>
      </c>
      <c r="B1497" s="4">
        <v>226.6</v>
      </c>
      <c r="C1497" s="1"/>
    </row>
    <row r="1498" spans="1:3" x14ac:dyDescent="0.25">
      <c r="A1498" s="3">
        <f t="shared" si="39"/>
        <v>1481</v>
      </c>
      <c r="B1498" s="4">
        <v>226.6</v>
      </c>
      <c r="C1498" s="1"/>
    </row>
    <row r="1499" spans="1:3" x14ac:dyDescent="0.25">
      <c r="A1499" s="3">
        <f t="shared" si="39"/>
        <v>1482</v>
      </c>
      <c r="B1499" s="4">
        <v>226.6</v>
      </c>
      <c r="C1499" s="1"/>
    </row>
    <row r="1500" spans="1:3" x14ac:dyDescent="0.25">
      <c r="A1500" s="3">
        <f t="shared" si="39"/>
        <v>1483</v>
      </c>
      <c r="B1500" s="4">
        <v>226.6</v>
      </c>
      <c r="C1500" s="1"/>
    </row>
    <row r="1501" spans="1:3" x14ac:dyDescent="0.25">
      <c r="A1501" s="3">
        <f t="shared" si="39"/>
        <v>1484</v>
      </c>
      <c r="B1501" s="4">
        <v>226.6</v>
      </c>
      <c r="C1501" s="1"/>
    </row>
    <row r="1502" spans="1:3" x14ac:dyDescent="0.25">
      <c r="A1502" s="3">
        <f t="shared" si="39"/>
        <v>1485</v>
      </c>
      <c r="B1502" s="4">
        <v>226.6</v>
      </c>
      <c r="C1502" s="1"/>
    </row>
    <row r="1503" spans="1:3" x14ac:dyDescent="0.25">
      <c r="A1503" s="3">
        <f t="shared" si="39"/>
        <v>1486</v>
      </c>
      <c r="B1503" s="4">
        <v>226.6</v>
      </c>
      <c r="C1503" s="1"/>
    </row>
    <row r="1504" spans="1:3" x14ac:dyDescent="0.25">
      <c r="A1504" s="3">
        <f t="shared" si="39"/>
        <v>1487</v>
      </c>
      <c r="B1504" s="4">
        <v>226.6</v>
      </c>
      <c r="C1504" s="1"/>
    </row>
    <row r="1505" spans="1:3" x14ac:dyDescent="0.25">
      <c r="A1505" s="3">
        <f t="shared" si="39"/>
        <v>1488</v>
      </c>
      <c r="B1505" s="4">
        <v>226.6</v>
      </c>
      <c r="C1505" s="1"/>
    </row>
    <row r="1506" spans="1:3" x14ac:dyDescent="0.25">
      <c r="A1506" s="3">
        <f t="shared" si="39"/>
        <v>1489</v>
      </c>
      <c r="B1506" s="4">
        <v>226.6</v>
      </c>
      <c r="C1506" s="1"/>
    </row>
    <row r="1507" spans="1:3" x14ac:dyDescent="0.25">
      <c r="A1507" s="3">
        <f t="shared" si="39"/>
        <v>1490</v>
      </c>
      <c r="B1507" s="4">
        <v>225.6</v>
      </c>
      <c r="C1507" s="1"/>
    </row>
    <row r="1508" spans="1:3" x14ac:dyDescent="0.25">
      <c r="A1508" s="3">
        <f t="shared" si="39"/>
        <v>1491</v>
      </c>
      <c r="B1508" s="4">
        <v>225.6</v>
      </c>
      <c r="C1508" s="1"/>
    </row>
    <row r="1509" spans="1:3" x14ac:dyDescent="0.25">
      <c r="A1509" s="3">
        <f t="shared" si="39"/>
        <v>1492</v>
      </c>
      <c r="B1509" s="4">
        <v>225.6</v>
      </c>
      <c r="C1509" s="1"/>
    </row>
    <row r="1510" spans="1:3" x14ac:dyDescent="0.25">
      <c r="A1510" s="3">
        <f t="shared" si="39"/>
        <v>1493</v>
      </c>
      <c r="B1510" s="4">
        <v>225.6</v>
      </c>
      <c r="C1510" s="1"/>
    </row>
    <row r="1511" spans="1:3" x14ac:dyDescent="0.25">
      <c r="A1511" s="3">
        <f t="shared" si="39"/>
        <v>1494</v>
      </c>
      <c r="B1511" s="4">
        <v>225.6</v>
      </c>
      <c r="C1511" s="1"/>
    </row>
    <row r="1512" spans="1:3" x14ac:dyDescent="0.25">
      <c r="A1512" s="3">
        <f t="shared" si="39"/>
        <v>1495</v>
      </c>
      <c r="B1512" s="4">
        <v>225.6</v>
      </c>
      <c r="C1512" s="1"/>
    </row>
    <row r="1513" spans="1:3" x14ac:dyDescent="0.25">
      <c r="A1513" s="3">
        <f t="shared" si="39"/>
        <v>1496</v>
      </c>
      <c r="B1513" s="4">
        <v>224.5</v>
      </c>
      <c r="C1513" s="1"/>
    </row>
    <row r="1514" spans="1:3" x14ac:dyDescent="0.25">
      <c r="A1514" s="3">
        <f t="shared" si="39"/>
        <v>1497</v>
      </c>
      <c r="B1514" s="4">
        <v>224.5</v>
      </c>
      <c r="C1514" s="1"/>
    </row>
    <row r="1515" spans="1:3" x14ac:dyDescent="0.25">
      <c r="A1515" s="3">
        <f t="shared" si="39"/>
        <v>1498</v>
      </c>
      <c r="B1515" s="4">
        <v>224.5</v>
      </c>
      <c r="C1515" s="1"/>
    </row>
    <row r="1516" spans="1:3" x14ac:dyDescent="0.25">
      <c r="A1516" s="3">
        <f t="shared" si="39"/>
        <v>1499</v>
      </c>
      <c r="B1516" s="4">
        <v>224.5</v>
      </c>
      <c r="C1516" s="1"/>
    </row>
    <row r="1517" spans="1:3" x14ac:dyDescent="0.25">
      <c r="A1517" s="3">
        <f t="shared" si="39"/>
        <v>1500</v>
      </c>
      <c r="B1517" s="4">
        <v>224.5</v>
      </c>
      <c r="C1517" s="1"/>
    </row>
    <row r="1518" spans="1:3" x14ac:dyDescent="0.25">
      <c r="A1518" s="3">
        <f t="shared" si="39"/>
        <v>1501</v>
      </c>
      <c r="B1518" s="4">
        <v>224.5</v>
      </c>
      <c r="C1518" s="1"/>
    </row>
    <row r="1519" spans="1:3" x14ac:dyDescent="0.25">
      <c r="A1519" s="3">
        <f t="shared" si="39"/>
        <v>1502</v>
      </c>
      <c r="B1519" s="4">
        <v>223.5</v>
      </c>
      <c r="C1519" s="1"/>
    </row>
    <row r="1520" spans="1:3" x14ac:dyDescent="0.25">
      <c r="A1520" s="3">
        <f t="shared" si="39"/>
        <v>1503</v>
      </c>
      <c r="B1520" s="4">
        <v>223.5</v>
      </c>
      <c r="C1520" s="1"/>
    </row>
    <row r="1521" spans="1:3" x14ac:dyDescent="0.25">
      <c r="A1521" s="3">
        <f t="shared" si="39"/>
        <v>1504</v>
      </c>
      <c r="B1521" s="4">
        <v>223.5</v>
      </c>
      <c r="C1521" s="1"/>
    </row>
    <row r="1522" spans="1:3" x14ac:dyDescent="0.25">
      <c r="A1522" s="3">
        <f t="shared" si="39"/>
        <v>1505</v>
      </c>
      <c r="B1522" s="4">
        <v>223.5</v>
      </c>
      <c r="C1522" s="1"/>
    </row>
    <row r="1523" spans="1:3" x14ac:dyDescent="0.25">
      <c r="A1523" s="3">
        <f t="shared" si="39"/>
        <v>1506</v>
      </c>
      <c r="B1523" s="4">
        <v>223.5</v>
      </c>
      <c r="C1523" s="1"/>
    </row>
    <row r="1524" spans="1:3" x14ac:dyDescent="0.25">
      <c r="A1524" s="3">
        <f t="shared" si="39"/>
        <v>1507</v>
      </c>
      <c r="B1524" s="4">
        <v>223.5</v>
      </c>
      <c r="C1524" s="1"/>
    </row>
    <row r="1525" spans="1:3" x14ac:dyDescent="0.25">
      <c r="A1525" s="3">
        <f t="shared" si="39"/>
        <v>1508</v>
      </c>
      <c r="B1525" s="4">
        <v>223.5</v>
      </c>
      <c r="C1525" s="1"/>
    </row>
    <row r="1526" spans="1:3" x14ac:dyDescent="0.25">
      <c r="A1526" s="3">
        <f t="shared" si="39"/>
        <v>1509</v>
      </c>
      <c r="B1526" s="4">
        <v>222.5</v>
      </c>
      <c r="C1526" s="1"/>
    </row>
    <row r="1527" spans="1:3" x14ac:dyDescent="0.25">
      <c r="A1527" s="3">
        <f t="shared" si="39"/>
        <v>1510</v>
      </c>
      <c r="B1527" s="4">
        <v>222.5</v>
      </c>
      <c r="C1527" s="1"/>
    </row>
    <row r="1528" spans="1:3" x14ac:dyDescent="0.25">
      <c r="A1528" s="3">
        <f t="shared" si="39"/>
        <v>1511</v>
      </c>
      <c r="B1528" s="4">
        <v>222.5</v>
      </c>
      <c r="C1528" s="1"/>
    </row>
    <row r="1529" spans="1:3" x14ac:dyDescent="0.25">
      <c r="A1529" s="3">
        <f t="shared" si="39"/>
        <v>1512</v>
      </c>
      <c r="B1529" s="4">
        <v>222.5</v>
      </c>
      <c r="C1529" s="1"/>
    </row>
    <row r="1530" spans="1:3" x14ac:dyDescent="0.25">
      <c r="A1530" s="3">
        <f t="shared" si="39"/>
        <v>1513</v>
      </c>
      <c r="B1530" s="4">
        <v>222.5</v>
      </c>
      <c r="C1530" s="1"/>
    </row>
    <row r="1531" spans="1:3" x14ac:dyDescent="0.25">
      <c r="A1531" s="3">
        <f t="shared" si="39"/>
        <v>1514</v>
      </c>
      <c r="B1531" s="4">
        <v>222.5</v>
      </c>
      <c r="C1531" s="1"/>
    </row>
    <row r="1532" spans="1:3" x14ac:dyDescent="0.25">
      <c r="A1532" s="3">
        <f t="shared" si="39"/>
        <v>1515</v>
      </c>
      <c r="B1532" s="4">
        <v>221.5</v>
      </c>
      <c r="C1532" s="1"/>
    </row>
    <row r="1533" spans="1:3" x14ac:dyDescent="0.25">
      <c r="A1533" s="3">
        <f t="shared" si="39"/>
        <v>1516</v>
      </c>
      <c r="B1533" s="4">
        <v>221.5</v>
      </c>
      <c r="C1533" s="1"/>
    </row>
    <row r="1534" spans="1:3" x14ac:dyDescent="0.25">
      <c r="A1534" s="3">
        <f t="shared" si="39"/>
        <v>1517</v>
      </c>
      <c r="B1534" s="4">
        <v>221.5</v>
      </c>
      <c r="C1534" s="1"/>
    </row>
    <row r="1535" spans="1:3" x14ac:dyDescent="0.25">
      <c r="A1535" s="3">
        <f t="shared" si="39"/>
        <v>1518</v>
      </c>
      <c r="B1535" s="4">
        <v>221.5</v>
      </c>
      <c r="C1535" s="1"/>
    </row>
    <row r="1536" spans="1:3" x14ac:dyDescent="0.25">
      <c r="A1536" s="3">
        <f t="shared" si="39"/>
        <v>1519</v>
      </c>
      <c r="B1536" s="4">
        <v>221.5</v>
      </c>
      <c r="C1536" s="1"/>
    </row>
    <row r="1537" spans="1:3" x14ac:dyDescent="0.25">
      <c r="A1537" s="3">
        <f t="shared" si="39"/>
        <v>1520</v>
      </c>
      <c r="B1537" s="4">
        <v>221.5</v>
      </c>
      <c r="C1537" s="1"/>
    </row>
    <row r="1538" spans="1:3" x14ac:dyDescent="0.25">
      <c r="A1538" s="3">
        <f t="shared" si="39"/>
        <v>1521</v>
      </c>
      <c r="B1538" s="4">
        <v>221.5</v>
      </c>
      <c r="C1538" s="1"/>
    </row>
    <row r="1539" spans="1:3" x14ac:dyDescent="0.25">
      <c r="A1539" s="3">
        <f t="shared" si="39"/>
        <v>1522</v>
      </c>
      <c r="B1539" s="4">
        <v>220.4</v>
      </c>
      <c r="C1539" s="1"/>
    </row>
    <row r="1540" spans="1:3" x14ac:dyDescent="0.25">
      <c r="A1540" s="3">
        <f t="shared" si="39"/>
        <v>1523</v>
      </c>
      <c r="B1540" s="4">
        <v>220.4</v>
      </c>
      <c r="C1540" s="1"/>
    </row>
    <row r="1541" spans="1:3" x14ac:dyDescent="0.25">
      <c r="A1541" s="3">
        <f t="shared" si="39"/>
        <v>1524</v>
      </c>
      <c r="B1541" s="4">
        <v>220.4</v>
      </c>
      <c r="C1541" s="1"/>
    </row>
    <row r="1542" spans="1:3" x14ac:dyDescent="0.25">
      <c r="A1542" s="3">
        <f t="shared" si="39"/>
        <v>1525</v>
      </c>
      <c r="B1542" s="4">
        <v>220.4</v>
      </c>
      <c r="C1542" s="1"/>
    </row>
    <row r="1543" spans="1:3" x14ac:dyDescent="0.25">
      <c r="A1543" s="3">
        <f t="shared" si="39"/>
        <v>1526</v>
      </c>
      <c r="B1543" s="4">
        <v>220.4</v>
      </c>
      <c r="C1543" s="1"/>
    </row>
    <row r="1544" spans="1:3" x14ac:dyDescent="0.25">
      <c r="A1544" s="3">
        <f t="shared" si="39"/>
        <v>1527</v>
      </c>
      <c r="B1544" s="4">
        <v>220.4</v>
      </c>
      <c r="C1544" s="1"/>
    </row>
    <row r="1545" spans="1:3" x14ac:dyDescent="0.25">
      <c r="A1545" s="3">
        <f t="shared" si="39"/>
        <v>1528</v>
      </c>
      <c r="B1545" s="4">
        <v>220.4</v>
      </c>
      <c r="C1545" s="1"/>
    </row>
    <row r="1546" spans="1:3" x14ac:dyDescent="0.25">
      <c r="A1546" s="3">
        <f t="shared" si="39"/>
        <v>1529</v>
      </c>
      <c r="B1546" s="4">
        <v>220.4</v>
      </c>
      <c r="C1546" s="1"/>
    </row>
    <row r="1547" spans="1:3" x14ac:dyDescent="0.25">
      <c r="A1547" s="3">
        <f t="shared" si="39"/>
        <v>1530</v>
      </c>
      <c r="B1547" s="4">
        <v>220.4</v>
      </c>
      <c r="C1547" s="1"/>
    </row>
    <row r="1548" spans="1:3" x14ac:dyDescent="0.25">
      <c r="A1548" s="3">
        <f t="shared" si="39"/>
        <v>1531</v>
      </c>
      <c r="B1548" s="4">
        <v>219.4</v>
      </c>
      <c r="C1548" s="1"/>
    </row>
    <row r="1549" spans="1:3" x14ac:dyDescent="0.25">
      <c r="A1549" s="3">
        <f t="shared" si="39"/>
        <v>1532</v>
      </c>
      <c r="B1549" s="4">
        <v>219.4</v>
      </c>
      <c r="C1549" s="1"/>
    </row>
    <row r="1550" spans="1:3" x14ac:dyDescent="0.25">
      <c r="A1550" s="3">
        <f t="shared" si="39"/>
        <v>1533</v>
      </c>
      <c r="B1550" s="4">
        <v>219.4</v>
      </c>
      <c r="C1550" s="1"/>
    </row>
    <row r="1551" spans="1:3" x14ac:dyDescent="0.25">
      <c r="A1551" s="3">
        <f t="shared" si="39"/>
        <v>1534</v>
      </c>
      <c r="B1551" s="4">
        <v>219.4</v>
      </c>
      <c r="C1551" s="1"/>
    </row>
    <row r="1552" spans="1:3" x14ac:dyDescent="0.25">
      <c r="A1552" s="3">
        <f t="shared" si="39"/>
        <v>1535</v>
      </c>
      <c r="B1552" s="4">
        <v>219.4</v>
      </c>
      <c r="C1552" s="1"/>
    </row>
    <row r="1553" spans="1:3" x14ac:dyDescent="0.25">
      <c r="A1553" s="3">
        <f t="shared" si="39"/>
        <v>1536</v>
      </c>
      <c r="B1553" s="4">
        <v>219.4</v>
      </c>
      <c r="C1553" s="1"/>
    </row>
    <row r="1554" spans="1:3" x14ac:dyDescent="0.25">
      <c r="A1554" s="3">
        <f t="shared" si="39"/>
        <v>1537</v>
      </c>
      <c r="B1554" s="4">
        <v>219.4</v>
      </c>
      <c r="C1554" s="1"/>
    </row>
    <row r="1555" spans="1:3" x14ac:dyDescent="0.25">
      <c r="A1555" s="3">
        <f t="shared" ref="A1555:A1618" si="40">A1554+1</f>
        <v>1538</v>
      </c>
      <c r="B1555" s="4">
        <v>219.4</v>
      </c>
      <c r="C1555" s="1"/>
    </row>
    <row r="1556" spans="1:3" x14ac:dyDescent="0.25">
      <c r="A1556" s="3">
        <f t="shared" si="40"/>
        <v>1539</v>
      </c>
      <c r="B1556" s="4">
        <v>219.4</v>
      </c>
      <c r="C1556" s="1"/>
    </row>
    <row r="1557" spans="1:3" x14ac:dyDescent="0.25">
      <c r="A1557" s="3">
        <f t="shared" si="40"/>
        <v>1540</v>
      </c>
      <c r="B1557" s="4">
        <v>219.4</v>
      </c>
      <c r="C1557" s="1"/>
    </row>
    <row r="1558" spans="1:3" x14ac:dyDescent="0.25">
      <c r="A1558" s="3">
        <f t="shared" si="40"/>
        <v>1541</v>
      </c>
      <c r="B1558" s="4">
        <v>218.4</v>
      </c>
      <c r="C1558" s="1"/>
    </row>
    <row r="1559" spans="1:3" x14ac:dyDescent="0.25">
      <c r="A1559" s="3">
        <f t="shared" si="40"/>
        <v>1542</v>
      </c>
      <c r="B1559" s="4">
        <v>218.4</v>
      </c>
      <c r="C1559" s="1"/>
    </row>
    <row r="1560" spans="1:3" x14ac:dyDescent="0.25">
      <c r="A1560" s="3">
        <f t="shared" si="40"/>
        <v>1543</v>
      </c>
      <c r="B1560" s="4">
        <v>218.4</v>
      </c>
      <c r="C1560" s="1"/>
    </row>
    <row r="1561" spans="1:3" x14ac:dyDescent="0.25">
      <c r="A1561" s="3">
        <f t="shared" si="40"/>
        <v>1544</v>
      </c>
      <c r="B1561" s="4">
        <v>217.4</v>
      </c>
      <c r="C1561" s="1"/>
    </row>
    <row r="1562" spans="1:3" x14ac:dyDescent="0.25">
      <c r="A1562" s="3">
        <f t="shared" si="40"/>
        <v>1545</v>
      </c>
      <c r="B1562" s="4">
        <v>217.4</v>
      </c>
      <c r="C1562" s="1"/>
    </row>
    <row r="1563" spans="1:3" x14ac:dyDescent="0.25">
      <c r="A1563" s="3">
        <f t="shared" si="40"/>
        <v>1546</v>
      </c>
      <c r="B1563" s="4">
        <v>217.4</v>
      </c>
      <c r="C1563" s="1"/>
    </row>
    <row r="1564" spans="1:3" x14ac:dyDescent="0.25">
      <c r="A1564" s="3">
        <f t="shared" si="40"/>
        <v>1547</v>
      </c>
      <c r="B1564" s="4">
        <v>217.4</v>
      </c>
      <c r="C1564" s="1"/>
    </row>
    <row r="1565" spans="1:3" x14ac:dyDescent="0.25">
      <c r="A1565" s="3">
        <f t="shared" si="40"/>
        <v>1548</v>
      </c>
      <c r="B1565" s="4">
        <v>217.4</v>
      </c>
      <c r="C1565" s="1"/>
    </row>
    <row r="1566" spans="1:3" x14ac:dyDescent="0.25">
      <c r="A1566" s="3">
        <f t="shared" si="40"/>
        <v>1549</v>
      </c>
      <c r="B1566" s="4">
        <v>217.4</v>
      </c>
      <c r="C1566" s="1"/>
    </row>
    <row r="1567" spans="1:3" x14ac:dyDescent="0.25">
      <c r="A1567" s="3">
        <f t="shared" si="40"/>
        <v>1550</v>
      </c>
      <c r="B1567" s="4">
        <v>217.4</v>
      </c>
      <c r="C1567" s="1"/>
    </row>
    <row r="1568" spans="1:3" x14ac:dyDescent="0.25">
      <c r="A1568" s="3">
        <f t="shared" si="40"/>
        <v>1551</v>
      </c>
      <c r="B1568" s="4">
        <v>217.4</v>
      </c>
      <c r="C1568" s="1"/>
    </row>
    <row r="1569" spans="1:3" x14ac:dyDescent="0.25">
      <c r="A1569" s="3">
        <f t="shared" si="40"/>
        <v>1552</v>
      </c>
      <c r="B1569" s="4">
        <v>217.4</v>
      </c>
      <c r="C1569" s="1"/>
    </row>
    <row r="1570" spans="1:3" x14ac:dyDescent="0.25">
      <c r="A1570" s="3">
        <f t="shared" si="40"/>
        <v>1553</v>
      </c>
      <c r="B1570" s="4">
        <v>217.4</v>
      </c>
      <c r="C1570" s="1"/>
    </row>
    <row r="1571" spans="1:3" x14ac:dyDescent="0.25">
      <c r="A1571" s="3">
        <f t="shared" si="40"/>
        <v>1554</v>
      </c>
      <c r="B1571" s="4">
        <v>216.3</v>
      </c>
      <c r="C1571" s="1"/>
    </row>
    <row r="1572" spans="1:3" x14ac:dyDescent="0.25">
      <c r="A1572" s="3">
        <f t="shared" si="40"/>
        <v>1555</v>
      </c>
      <c r="B1572" s="4">
        <v>216.3</v>
      </c>
      <c r="C1572" s="1"/>
    </row>
    <row r="1573" spans="1:3" x14ac:dyDescent="0.25">
      <c r="A1573" s="3">
        <f t="shared" si="40"/>
        <v>1556</v>
      </c>
      <c r="B1573" s="4">
        <v>216.3</v>
      </c>
      <c r="C1573" s="1"/>
    </row>
    <row r="1574" spans="1:3" x14ac:dyDescent="0.25">
      <c r="A1574" s="3">
        <f t="shared" si="40"/>
        <v>1557</v>
      </c>
      <c r="B1574" s="4">
        <v>215.3</v>
      </c>
      <c r="C1574" s="1"/>
    </row>
    <row r="1575" spans="1:3" x14ac:dyDescent="0.25">
      <c r="A1575" s="3">
        <f t="shared" si="40"/>
        <v>1558</v>
      </c>
      <c r="B1575" s="4">
        <v>215.3</v>
      </c>
      <c r="C1575" s="1"/>
    </row>
    <row r="1576" spans="1:3" x14ac:dyDescent="0.25">
      <c r="A1576" s="3">
        <f t="shared" si="40"/>
        <v>1559</v>
      </c>
      <c r="B1576" s="4">
        <v>215.3</v>
      </c>
      <c r="C1576" s="1"/>
    </row>
    <row r="1577" spans="1:3" x14ac:dyDescent="0.25">
      <c r="A1577" s="3">
        <f t="shared" si="40"/>
        <v>1560</v>
      </c>
      <c r="B1577" s="4">
        <v>215.3</v>
      </c>
      <c r="C1577" s="1"/>
    </row>
    <row r="1578" spans="1:3" x14ac:dyDescent="0.25">
      <c r="A1578" s="3">
        <f t="shared" si="40"/>
        <v>1561</v>
      </c>
      <c r="B1578" s="4">
        <v>215.3</v>
      </c>
      <c r="C1578" s="1"/>
    </row>
    <row r="1579" spans="1:3" x14ac:dyDescent="0.25">
      <c r="A1579" s="3">
        <f t="shared" si="40"/>
        <v>1562</v>
      </c>
      <c r="B1579" s="4">
        <v>215.3</v>
      </c>
      <c r="C1579" s="1"/>
    </row>
    <row r="1580" spans="1:3" x14ac:dyDescent="0.25">
      <c r="A1580" s="3">
        <f t="shared" si="40"/>
        <v>1563</v>
      </c>
      <c r="B1580" s="4">
        <v>215.3</v>
      </c>
      <c r="C1580" s="1"/>
    </row>
    <row r="1581" spans="1:3" x14ac:dyDescent="0.25">
      <c r="A1581" s="3">
        <f t="shared" si="40"/>
        <v>1564</v>
      </c>
      <c r="B1581" s="4">
        <v>215.3</v>
      </c>
      <c r="C1581" s="1"/>
    </row>
    <row r="1582" spans="1:3" x14ac:dyDescent="0.25">
      <c r="A1582" s="3">
        <f t="shared" si="40"/>
        <v>1565</v>
      </c>
      <c r="B1582" s="4">
        <v>215.3</v>
      </c>
      <c r="C1582" s="1"/>
    </row>
    <row r="1583" spans="1:3" x14ac:dyDescent="0.25">
      <c r="A1583" s="3">
        <f t="shared" si="40"/>
        <v>1566</v>
      </c>
      <c r="B1583" s="4">
        <v>215.3</v>
      </c>
      <c r="C1583" s="1"/>
    </row>
    <row r="1584" spans="1:3" x14ac:dyDescent="0.25">
      <c r="A1584" s="3">
        <f t="shared" si="40"/>
        <v>1567</v>
      </c>
      <c r="B1584" s="4">
        <v>215.3</v>
      </c>
      <c r="C1584" s="1"/>
    </row>
    <row r="1585" spans="1:3" x14ac:dyDescent="0.25">
      <c r="A1585" s="3">
        <f t="shared" si="40"/>
        <v>1568</v>
      </c>
      <c r="B1585" s="4">
        <v>215.3</v>
      </c>
      <c r="C1585" s="1"/>
    </row>
    <row r="1586" spans="1:3" x14ac:dyDescent="0.25">
      <c r="A1586" s="3">
        <f t="shared" si="40"/>
        <v>1569</v>
      </c>
      <c r="B1586" s="4">
        <v>215.3</v>
      </c>
      <c r="C1586" s="1"/>
    </row>
    <row r="1587" spans="1:3" x14ac:dyDescent="0.25">
      <c r="A1587" s="3">
        <f t="shared" si="40"/>
        <v>1570</v>
      </c>
      <c r="B1587" s="4">
        <v>214.3</v>
      </c>
      <c r="C1587" s="1"/>
    </row>
    <row r="1588" spans="1:3" x14ac:dyDescent="0.25">
      <c r="A1588" s="3">
        <f t="shared" si="40"/>
        <v>1571</v>
      </c>
      <c r="B1588" s="4">
        <v>214.3</v>
      </c>
      <c r="C1588" s="1"/>
    </row>
    <row r="1589" spans="1:3" x14ac:dyDescent="0.25">
      <c r="A1589" s="3">
        <f t="shared" si="40"/>
        <v>1572</v>
      </c>
      <c r="B1589" s="4">
        <v>214.3</v>
      </c>
      <c r="C1589" s="1"/>
    </row>
    <row r="1590" spans="1:3" x14ac:dyDescent="0.25">
      <c r="A1590" s="3">
        <f t="shared" si="40"/>
        <v>1573</v>
      </c>
      <c r="B1590" s="4">
        <v>214.3</v>
      </c>
      <c r="C1590" s="1"/>
    </row>
    <row r="1591" spans="1:3" x14ac:dyDescent="0.25">
      <c r="A1591" s="3">
        <f t="shared" si="40"/>
        <v>1574</v>
      </c>
      <c r="B1591" s="4">
        <v>214.3</v>
      </c>
      <c r="C1591" s="1"/>
    </row>
    <row r="1592" spans="1:3" x14ac:dyDescent="0.25">
      <c r="A1592" s="3">
        <f t="shared" si="40"/>
        <v>1575</v>
      </c>
      <c r="B1592" s="4">
        <v>214.3</v>
      </c>
      <c r="C1592" s="1"/>
    </row>
    <row r="1593" spans="1:3" x14ac:dyDescent="0.25">
      <c r="A1593" s="3">
        <f t="shared" si="40"/>
        <v>1576</v>
      </c>
      <c r="B1593" s="4">
        <v>213.2</v>
      </c>
      <c r="C1593" s="1"/>
    </row>
    <row r="1594" spans="1:3" x14ac:dyDescent="0.25">
      <c r="A1594" s="3">
        <f t="shared" si="40"/>
        <v>1577</v>
      </c>
      <c r="B1594" s="4">
        <v>213.2</v>
      </c>
      <c r="C1594" s="1"/>
    </row>
    <row r="1595" spans="1:3" x14ac:dyDescent="0.25">
      <c r="A1595" s="3">
        <f t="shared" si="40"/>
        <v>1578</v>
      </c>
      <c r="B1595" s="4">
        <v>213.2</v>
      </c>
      <c r="C1595" s="1"/>
    </row>
    <row r="1596" spans="1:3" x14ac:dyDescent="0.25">
      <c r="A1596" s="3">
        <f t="shared" si="40"/>
        <v>1579</v>
      </c>
      <c r="B1596" s="4">
        <v>213.2</v>
      </c>
      <c r="C1596" s="1"/>
    </row>
    <row r="1597" spans="1:3" x14ac:dyDescent="0.25">
      <c r="A1597" s="3">
        <f t="shared" si="40"/>
        <v>1580</v>
      </c>
      <c r="B1597" s="4">
        <v>213.2</v>
      </c>
      <c r="C1597" s="1"/>
    </row>
    <row r="1598" spans="1:3" x14ac:dyDescent="0.25">
      <c r="A1598" s="3">
        <f t="shared" si="40"/>
        <v>1581</v>
      </c>
      <c r="B1598" s="4">
        <v>213.2</v>
      </c>
      <c r="C1598" s="1"/>
    </row>
    <row r="1599" spans="1:3" x14ac:dyDescent="0.25">
      <c r="A1599" s="3">
        <f t="shared" si="40"/>
        <v>1582</v>
      </c>
      <c r="B1599" s="4">
        <v>213.2</v>
      </c>
      <c r="C1599" s="1"/>
    </row>
    <row r="1600" spans="1:3" x14ac:dyDescent="0.25">
      <c r="A1600" s="3">
        <f t="shared" si="40"/>
        <v>1583</v>
      </c>
      <c r="B1600" s="4">
        <v>213.2</v>
      </c>
      <c r="C1600" s="1"/>
    </row>
    <row r="1601" spans="1:3" x14ac:dyDescent="0.25">
      <c r="A1601" s="3">
        <f t="shared" si="40"/>
        <v>1584</v>
      </c>
      <c r="B1601" s="4">
        <v>213.2</v>
      </c>
      <c r="C1601" s="1"/>
    </row>
    <row r="1602" spans="1:3" x14ac:dyDescent="0.25">
      <c r="A1602" s="3">
        <f t="shared" si="40"/>
        <v>1585</v>
      </c>
      <c r="B1602" s="4">
        <v>213.2</v>
      </c>
      <c r="C1602" s="1"/>
    </row>
    <row r="1603" spans="1:3" x14ac:dyDescent="0.25">
      <c r="A1603" s="3">
        <f t="shared" si="40"/>
        <v>1586</v>
      </c>
      <c r="B1603" s="4">
        <v>212.2</v>
      </c>
      <c r="C1603" s="1"/>
    </row>
    <row r="1604" spans="1:3" x14ac:dyDescent="0.25">
      <c r="A1604" s="3">
        <f t="shared" si="40"/>
        <v>1587</v>
      </c>
      <c r="B1604" s="4">
        <v>212.2</v>
      </c>
      <c r="C1604" s="1"/>
    </row>
    <row r="1605" spans="1:3" x14ac:dyDescent="0.25">
      <c r="A1605" s="3">
        <f t="shared" si="40"/>
        <v>1588</v>
      </c>
      <c r="B1605" s="4">
        <v>212.2</v>
      </c>
      <c r="C1605" s="1"/>
    </row>
    <row r="1606" spans="1:3" x14ac:dyDescent="0.25">
      <c r="A1606" s="3">
        <f t="shared" si="40"/>
        <v>1589</v>
      </c>
      <c r="B1606" s="4">
        <v>211.2</v>
      </c>
      <c r="C1606" s="1"/>
    </row>
    <row r="1607" spans="1:3" x14ac:dyDescent="0.25">
      <c r="A1607" s="3">
        <f t="shared" si="40"/>
        <v>1590</v>
      </c>
      <c r="B1607" s="4">
        <v>211.2</v>
      </c>
      <c r="C1607" s="1"/>
    </row>
    <row r="1608" spans="1:3" x14ac:dyDescent="0.25">
      <c r="A1608" s="3">
        <f t="shared" si="40"/>
        <v>1591</v>
      </c>
      <c r="B1608" s="4">
        <v>211.2</v>
      </c>
      <c r="C1608" s="1"/>
    </row>
    <row r="1609" spans="1:3" x14ac:dyDescent="0.25">
      <c r="A1609" s="3">
        <f t="shared" si="40"/>
        <v>1592</v>
      </c>
      <c r="B1609" s="4">
        <v>211.2</v>
      </c>
      <c r="C1609" s="1"/>
    </row>
    <row r="1610" spans="1:3" x14ac:dyDescent="0.25">
      <c r="A1610" s="3">
        <f t="shared" si="40"/>
        <v>1593</v>
      </c>
      <c r="B1610" s="4">
        <v>211.2</v>
      </c>
      <c r="C1610" s="1"/>
    </row>
    <row r="1611" spans="1:3" x14ac:dyDescent="0.25">
      <c r="A1611" s="3">
        <f t="shared" si="40"/>
        <v>1594</v>
      </c>
      <c r="B1611" s="4">
        <v>211.2</v>
      </c>
      <c r="C1611" s="1"/>
    </row>
    <row r="1612" spans="1:3" x14ac:dyDescent="0.25">
      <c r="A1612" s="3">
        <f t="shared" si="40"/>
        <v>1595</v>
      </c>
      <c r="B1612" s="4">
        <v>211.2</v>
      </c>
      <c r="C1612" s="1"/>
    </row>
    <row r="1613" spans="1:3" x14ac:dyDescent="0.25">
      <c r="A1613" s="3">
        <f t="shared" si="40"/>
        <v>1596</v>
      </c>
      <c r="B1613" s="4">
        <v>211.2</v>
      </c>
      <c r="C1613" s="1"/>
    </row>
    <row r="1614" spans="1:3" x14ac:dyDescent="0.25">
      <c r="A1614" s="3">
        <f t="shared" si="40"/>
        <v>1597</v>
      </c>
      <c r="B1614" s="4">
        <v>211.2</v>
      </c>
      <c r="C1614" s="1"/>
    </row>
    <row r="1615" spans="1:3" x14ac:dyDescent="0.25">
      <c r="A1615" s="3">
        <f t="shared" si="40"/>
        <v>1598</v>
      </c>
      <c r="B1615" s="4">
        <v>210.2</v>
      </c>
      <c r="C1615" s="1"/>
    </row>
    <row r="1616" spans="1:3" x14ac:dyDescent="0.25">
      <c r="A1616" s="3">
        <f t="shared" si="40"/>
        <v>1599</v>
      </c>
      <c r="B1616" s="4">
        <v>210.2</v>
      </c>
      <c r="C1616" s="1"/>
    </row>
    <row r="1617" spans="1:3" x14ac:dyDescent="0.25">
      <c r="A1617" s="3">
        <f t="shared" si="40"/>
        <v>1600</v>
      </c>
      <c r="B1617" s="4">
        <v>210.2</v>
      </c>
      <c r="C1617" s="1"/>
    </row>
    <row r="1618" spans="1:3" x14ac:dyDescent="0.25">
      <c r="A1618" s="3">
        <f t="shared" si="40"/>
        <v>1601</v>
      </c>
      <c r="B1618" s="4">
        <v>210.2</v>
      </c>
      <c r="C1618" s="1"/>
    </row>
    <row r="1619" spans="1:3" x14ac:dyDescent="0.25">
      <c r="A1619" s="3">
        <f t="shared" ref="A1619:A1682" si="41">A1618+1</f>
        <v>1602</v>
      </c>
      <c r="B1619" s="4">
        <v>210.2</v>
      </c>
      <c r="C1619" s="1"/>
    </row>
    <row r="1620" spans="1:3" x14ac:dyDescent="0.25">
      <c r="A1620" s="3">
        <f t="shared" si="41"/>
        <v>1603</v>
      </c>
      <c r="B1620" s="4">
        <v>210.2</v>
      </c>
      <c r="C1620" s="1"/>
    </row>
    <row r="1621" spans="1:3" x14ac:dyDescent="0.25">
      <c r="A1621" s="3">
        <f t="shared" si="41"/>
        <v>1604</v>
      </c>
      <c r="B1621" s="4">
        <v>210.2</v>
      </c>
      <c r="C1621" s="1"/>
    </row>
    <row r="1622" spans="1:3" x14ac:dyDescent="0.25">
      <c r="A1622" s="3">
        <f t="shared" si="41"/>
        <v>1605</v>
      </c>
      <c r="B1622" s="4">
        <v>209.1</v>
      </c>
      <c r="C1622" s="1"/>
    </row>
    <row r="1623" spans="1:3" x14ac:dyDescent="0.25">
      <c r="A1623" s="3">
        <f t="shared" si="41"/>
        <v>1606</v>
      </c>
      <c r="B1623" s="4">
        <v>209.1</v>
      </c>
      <c r="C1623" s="1"/>
    </row>
    <row r="1624" spans="1:3" x14ac:dyDescent="0.25">
      <c r="A1624" s="3">
        <f t="shared" si="41"/>
        <v>1607</v>
      </c>
      <c r="B1624" s="4">
        <v>209.1</v>
      </c>
      <c r="C1624" s="1"/>
    </row>
    <row r="1625" spans="1:3" x14ac:dyDescent="0.25">
      <c r="A1625" s="3">
        <f t="shared" si="41"/>
        <v>1608</v>
      </c>
      <c r="B1625" s="4">
        <v>209.1</v>
      </c>
      <c r="C1625" s="1"/>
    </row>
    <row r="1626" spans="1:3" x14ac:dyDescent="0.25">
      <c r="A1626" s="3">
        <f t="shared" si="41"/>
        <v>1609</v>
      </c>
      <c r="B1626" s="4">
        <v>209.1</v>
      </c>
      <c r="C1626" s="1"/>
    </row>
    <row r="1627" spans="1:3" x14ac:dyDescent="0.25">
      <c r="A1627" s="3">
        <f t="shared" si="41"/>
        <v>1610</v>
      </c>
      <c r="B1627" s="4">
        <v>209.1</v>
      </c>
      <c r="C1627" s="1"/>
    </row>
    <row r="1628" spans="1:3" x14ac:dyDescent="0.25">
      <c r="A1628" s="3">
        <f t="shared" si="41"/>
        <v>1611</v>
      </c>
      <c r="B1628" s="4">
        <v>209.1</v>
      </c>
      <c r="C1628" s="1"/>
    </row>
    <row r="1629" spans="1:3" x14ac:dyDescent="0.25">
      <c r="A1629" s="3">
        <f t="shared" si="41"/>
        <v>1612</v>
      </c>
      <c r="B1629" s="4">
        <v>209.1</v>
      </c>
      <c r="C1629" s="1"/>
    </row>
    <row r="1630" spans="1:3" x14ac:dyDescent="0.25">
      <c r="A1630" s="3">
        <f t="shared" si="41"/>
        <v>1613</v>
      </c>
      <c r="B1630" s="4">
        <v>209.1</v>
      </c>
      <c r="C1630" s="1"/>
    </row>
    <row r="1631" spans="1:3" x14ac:dyDescent="0.25">
      <c r="A1631" s="3">
        <f t="shared" si="41"/>
        <v>1614</v>
      </c>
      <c r="B1631" s="4">
        <v>208.1</v>
      </c>
      <c r="C1631" s="1"/>
    </row>
    <row r="1632" spans="1:3" x14ac:dyDescent="0.25">
      <c r="A1632" s="3">
        <f t="shared" si="41"/>
        <v>1615</v>
      </c>
      <c r="B1632" s="4">
        <v>208.1</v>
      </c>
      <c r="C1632" s="1"/>
    </row>
    <row r="1633" spans="1:3" x14ac:dyDescent="0.25">
      <c r="A1633" s="3">
        <f t="shared" si="41"/>
        <v>1616</v>
      </c>
      <c r="B1633" s="4">
        <v>208.1</v>
      </c>
      <c r="C1633" s="1"/>
    </row>
    <row r="1634" spans="1:3" x14ac:dyDescent="0.25">
      <c r="A1634" s="3">
        <f t="shared" si="41"/>
        <v>1617</v>
      </c>
      <c r="B1634" s="4">
        <v>208.1</v>
      </c>
      <c r="C1634" s="1"/>
    </row>
    <row r="1635" spans="1:3" x14ac:dyDescent="0.25">
      <c r="A1635" s="3">
        <f t="shared" si="41"/>
        <v>1618</v>
      </c>
      <c r="B1635" s="4">
        <v>208.1</v>
      </c>
      <c r="C1635" s="1"/>
    </row>
    <row r="1636" spans="1:3" x14ac:dyDescent="0.25">
      <c r="A1636" s="3">
        <f t="shared" si="41"/>
        <v>1619</v>
      </c>
      <c r="B1636" s="4">
        <v>208.1</v>
      </c>
      <c r="C1636" s="1"/>
    </row>
    <row r="1637" spans="1:3" x14ac:dyDescent="0.25">
      <c r="A1637" s="3">
        <f t="shared" si="41"/>
        <v>1620</v>
      </c>
      <c r="B1637" s="4">
        <v>208.1</v>
      </c>
      <c r="C1637" s="1"/>
    </row>
    <row r="1638" spans="1:3" x14ac:dyDescent="0.25">
      <c r="A1638" s="3">
        <f t="shared" si="41"/>
        <v>1621</v>
      </c>
      <c r="B1638" s="4">
        <v>207.1</v>
      </c>
      <c r="C1638" s="1"/>
    </row>
    <row r="1639" spans="1:3" x14ac:dyDescent="0.25">
      <c r="A1639" s="3">
        <f t="shared" si="41"/>
        <v>1622</v>
      </c>
      <c r="B1639" s="4">
        <v>207.1</v>
      </c>
      <c r="C1639" s="1"/>
    </row>
    <row r="1640" spans="1:3" x14ac:dyDescent="0.25">
      <c r="A1640" s="3">
        <f t="shared" si="41"/>
        <v>1623</v>
      </c>
      <c r="B1640" s="4">
        <v>207.1</v>
      </c>
      <c r="C1640" s="1"/>
    </row>
    <row r="1641" spans="1:3" x14ac:dyDescent="0.25">
      <c r="A1641" s="3">
        <f t="shared" si="41"/>
        <v>1624</v>
      </c>
      <c r="B1641" s="4">
        <v>207.1</v>
      </c>
      <c r="C1641" s="1"/>
    </row>
    <row r="1642" spans="1:3" x14ac:dyDescent="0.25">
      <c r="A1642" s="3">
        <f t="shared" si="41"/>
        <v>1625</v>
      </c>
      <c r="B1642" s="4">
        <v>207.1</v>
      </c>
      <c r="C1642" s="1"/>
    </row>
    <row r="1643" spans="1:3" x14ac:dyDescent="0.25">
      <c r="A1643" s="3">
        <f t="shared" si="41"/>
        <v>1626</v>
      </c>
      <c r="B1643" s="4">
        <v>207.1</v>
      </c>
      <c r="C1643" s="1"/>
    </row>
    <row r="1644" spans="1:3" x14ac:dyDescent="0.25">
      <c r="A1644" s="3">
        <f t="shared" si="41"/>
        <v>1627</v>
      </c>
      <c r="B1644" s="4">
        <v>207.1</v>
      </c>
      <c r="C1644" s="1"/>
    </row>
    <row r="1645" spans="1:3" x14ac:dyDescent="0.25">
      <c r="A1645" s="3">
        <f t="shared" si="41"/>
        <v>1628</v>
      </c>
      <c r="B1645" s="4">
        <v>207.1</v>
      </c>
      <c r="C1645" s="1"/>
    </row>
    <row r="1646" spans="1:3" x14ac:dyDescent="0.25">
      <c r="A1646" s="3">
        <f t="shared" si="41"/>
        <v>1629</v>
      </c>
      <c r="B1646" s="4">
        <v>207.1</v>
      </c>
      <c r="C1646" s="1"/>
    </row>
    <row r="1647" spans="1:3" x14ac:dyDescent="0.25">
      <c r="A1647" s="3">
        <f t="shared" si="41"/>
        <v>1630</v>
      </c>
      <c r="B1647" s="4">
        <v>206</v>
      </c>
      <c r="C1647" s="1"/>
    </row>
    <row r="1648" spans="1:3" x14ac:dyDescent="0.25">
      <c r="A1648" s="3">
        <f t="shared" si="41"/>
        <v>1631</v>
      </c>
      <c r="B1648" s="4">
        <v>206</v>
      </c>
      <c r="C1648" s="1"/>
    </row>
    <row r="1649" spans="1:3" x14ac:dyDescent="0.25">
      <c r="A1649" s="3">
        <f t="shared" si="41"/>
        <v>1632</v>
      </c>
      <c r="B1649" s="4">
        <v>206</v>
      </c>
      <c r="C1649" s="1"/>
    </row>
    <row r="1650" spans="1:3" x14ac:dyDescent="0.25">
      <c r="A1650" s="3">
        <f t="shared" si="41"/>
        <v>1633</v>
      </c>
      <c r="B1650" s="4">
        <v>206</v>
      </c>
      <c r="C1650" s="1"/>
    </row>
    <row r="1651" spans="1:3" x14ac:dyDescent="0.25">
      <c r="A1651" s="3">
        <f t="shared" si="41"/>
        <v>1634</v>
      </c>
      <c r="B1651" s="4">
        <v>206</v>
      </c>
      <c r="C1651" s="1"/>
    </row>
    <row r="1652" spans="1:3" x14ac:dyDescent="0.25">
      <c r="A1652" s="3">
        <f t="shared" si="41"/>
        <v>1635</v>
      </c>
      <c r="B1652" s="4">
        <v>206</v>
      </c>
      <c r="C1652" s="1"/>
    </row>
    <row r="1653" spans="1:3" x14ac:dyDescent="0.25">
      <c r="A1653" s="3">
        <f t="shared" si="41"/>
        <v>1636</v>
      </c>
      <c r="B1653" s="4">
        <v>206</v>
      </c>
      <c r="C1653" s="1"/>
    </row>
    <row r="1654" spans="1:3" x14ac:dyDescent="0.25">
      <c r="A1654" s="3">
        <f t="shared" si="41"/>
        <v>1637</v>
      </c>
      <c r="B1654" s="4">
        <v>205</v>
      </c>
      <c r="C1654" s="1"/>
    </row>
    <row r="1655" spans="1:3" x14ac:dyDescent="0.25">
      <c r="A1655" s="3">
        <f t="shared" si="41"/>
        <v>1638</v>
      </c>
      <c r="B1655" s="4">
        <v>205</v>
      </c>
      <c r="C1655" s="1"/>
    </row>
    <row r="1656" spans="1:3" x14ac:dyDescent="0.25">
      <c r="A1656" s="3">
        <f t="shared" si="41"/>
        <v>1639</v>
      </c>
      <c r="B1656" s="4">
        <v>205</v>
      </c>
      <c r="C1656" s="1"/>
    </row>
    <row r="1657" spans="1:3" x14ac:dyDescent="0.25">
      <c r="A1657" s="3">
        <f t="shared" si="41"/>
        <v>1640</v>
      </c>
      <c r="B1657" s="4">
        <v>205</v>
      </c>
      <c r="C1657" s="1"/>
    </row>
    <row r="1658" spans="1:3" x14ac:dyDescent="0.25">
      <c r="A1658" s="3">
        <f t="shared" si="41"/>
        <v>1641</v>
      </c>
      <c r="B1658" s="4">
        <v>205</v>
      </c>
      <c r="C1658" s="1"/>
    </row>
    <row r="1659" spans="1:3" x14ac:dyDescent="0.25">
      <c r="A1659" s="3">
        <f t="shared" si="41"/>
        <v>1642</v>
      </c>
      <c r="B1659" s="4">
        <v>205</v>
      </c>
      <c r="C1659" s="1"/>
    </row>
    <row r="1660" spans="1:3" x14ac:dyDescent="0.25">
      <c r="A1660" s="3">
        <f t="shared" si="41"/>
        <v>1643</v>
      </c>
      <c r="B1660" s="4">
        <v>205</v>
      </c>
      <c r="C1660" s="1"/>
    </row>
    <row r="1661" spans="1:3" x14ac:dyDescent="0.25">
      <c r="A1661" s="3">
        <f t="shared" si="41"/>
        <v>1644</v>
      </c>
      <c r="B1661" s="4">
        <v>205</v>
      </c>
      <c r="C1661" s="1"/>
    </row>
    <row r="1662" spans="1:3" x14ac:dyDescent="0.25">
      <c r="A1662" s="3">
        <f t="shared" si="41"/>
        <v>1645</v>
      </c>
      <c r="B1662" s="4">
        <v>205</v>
      </c>
      <c r="C1662" s="1"/>
    </row>
    <row r="1663" spans="1:3" x14ac:dyDescent="0.25">
      <c r="A1663" s="3">
        <f t="shared" si="41"/>
        <v>1646</v>
      </c>
      <c r="B1663" s="4">
        <v>204</v>
      </c>
      <c r="C1663" s="1"/>
    </row>
    <row r="1664" spans="1:3" x14ac:dyDescent="0.25">
      <c r="A1664" s="3">
        <f t="shared" si="41"/>
        <v>1647</v>
      </c>
      <c r="B1664" s="4">
        <v>204</v>
      </c>
      <c r="C1664" s="1"/>
    </row>
    <row r="1665" spans="1:3" x14ac:dyDescent="0.25">
      <c r="A1665" s="3">
        <f t="shared" si="41"/>
        <v>1648</v>
      </c>
      <c r="B1665" s="4">
        <v>204</v>
      </c>
      <c r="C1665" s="1"/>
    </row>
    <row r="1666" spans="1:3" x14ac:dyDescent="0.25">
      <c r="A1666" s="3">
        <f t="shared" si="41"/>
        <v>1649</v>
      </c>
      <c r="B1666" s="4">
        <v>204</v>
      </c>
      <c r="C1666" s="1"/>
    </row>
    <row r="1667" spans="1:3" x14ac:dyDescent="0.25">
      <c r="A1667" s="3">
        <f t="shared" si="41"/>
        <v>1650</v>
      </c>
      <c r="B1667" s="4">
        <v>204</v>
      </c>
      <c r="C1667" s="1"/>
    </row>
    <row r="1668" spans="1:3" x14ac:dyDescent="0.25">
      <c r="A1668" s="3">
        <f t="shared" si="41"/>
        <v>1651</v>
      </c>
      <c r="B1668" s="4">
        <v>204</v>
      </c>
      <c r="C1668" s="1"/>
    </row>
    <row r="1669" spans="1:3" x14ac:dyDescent="0.25">
      <c r="A1669" s="3">
        <f t="shared" si="41"/>
        <v>1652</v>
      </c>
      <c r="B1669" s="4">
        <v>204</v>
      </c>
      <c r="C1669" s="1"/>
    </row>
    <row r="1670" spans="1:3" x14ac:dyDescent="0.25">
      <c r="A1670" s="3">
        <f t="shared" si="41"/>
        <v>1653</v>
      </c>
      <c r="B1670" s="4">
        <v>203</v>
      </c>
      <c r="C1670" s="1"/>
    </row>
    <row r="1671" spans="1:3" x14ac:dyDescent="0.25">
      <c r="A1671" s="3">
        <f t="shared" si="41"/>
        <v>1654</v>
      </c>
      <c r="B1671" s="4">
        <v>203</v>
      </c>
      <c r="C1671" s="1"/>
    </row>
    <row r="1672" spans="1:3" x14ac:dyDescent="0.25">
      <c r="A1672" s="3">
        <f t="shared" si="41"/>
        <v>1655</v>
      </c>
      <c r="B1672" s="4">
        <v>203</v>
      </c>
      <c r="C1672" s="1"/>
    </row>
    <row r="1673" spans="1:3" x14ac:dyDescent="0.25">
      <c r="A1673" s="3">
        <f t="shared" si="41"/>
        <v>1656</v>
      </c>
      <c r="B1673" s="4">
        <v>203</v>
      </c>
      <c r="C1673" s="1"/>
    </row>
    <row r="1674" spans="1:3" x14ac:dyDescent="0.25">
      <c r="A1674" s="3">
        <f t="shared" si="41"/>
        <v>1657</v>
      </c>
      <c r="B1674" s="4">
        <v>203</v>
      </c>
      <c r="C1674" s="1"/>
    </row>
    <row r="1675" spans="1:3" x14ac:dyDescent="0.25">
      <c r="A1675" s="3">
        <f t="shared" si="41"/>
        <v>1658</v>
      </c>
      <c r="B1675" s="4">
        <v>203</v>
      </c>
      <c r="C1675" s="1"/>
    </row>
    <row r="1676" spans="1:3" x14ac:dyDescent="0.25">
      <c r="A1676" s="3">
        <f t="shared" si="41"/>
        <v>1659</v>
      </c>
      <c r="B1676" s="4">
        <v>203</v>
      </c>
      <c r="C1676" s="1"/>
    </row>
    <row r="1677" spans="1:3" x14ac:dyDescent="0.25">
      <c r="A1677" s="3">
        <f t="shared" si="41"/>
        <v>1660</v>
      </c>
      <c r="B1677" s="4">
        <v>203</v>
      </c>
      <c r="C1677" s="1"/>
    </row>
    <row r="1678" spans="1:3" x14ac:dyDescent="0.25">
      <c r="A1678" s="3">
        <f t="shared" si="41"/>
        <v>1661</v>
      </c>
      <c r="B1678" s="4">
        <v>203</v>
      </c>
      <c r="C1678" s="1"/>
    </row>
    <row r="1679" spans="1:3" x14ac:dyDescent="0.25">
      <c r="A1679" s="3">
        <f t="shared" si="41"/>
        <v>1662</v>
      </c>
      <c r="B1679" s="4">
        <v>201.9</v>
      </c>
      <c r="C1679" s="1"/>
    </row>
    <row r="1680" spans="1:3" x14ac:dyDescent="0.25">
      <c r="A1680" s="3">
        <f t="shared" si="41"/>
        <v>1663</v>
      </c>
      <c r="B1680" s="4">
        <v>201.9</v>
      </c>
      <c r="C1680" s="1"/>
    </row>
    <row r="1681" spans="1:3" x14ac:dyDescent="0.25">
      <c r="A1681" s="3">
        <f t="shared" si="41"/>
        <v>1664</v>
      </c>
      <c r="B1681" s="4">
        <v>201.9</v>
      </c>
      <c r="C1681" s="1"/>
    </row>
    <row r="1682" spans="1:3" x14ac:dyDescent="0.25">
      <c r="A1682" s="3">
        <f t="shared" si="41"/>
        <v>1665</v>
      </c>
      <c r="B1682" s="4">
        <v>201.9</v>
      </c>
      <c r="C1682" s="1"/>
    </row>
    <row r="1683" spans="1:3" x14ac:dyDescent="0.25">
      <c r="A1683" s="3">
        <f t="shared" ref="A1683:A1746" si="42">A1682+1</f>
        <v>1666</v>
      </c>
      <c r="B1683" s="4">
        <v>201.9</v>
      </c>
      <c r="C1683" s="1"/>
    </row>
    <row r="1684" spans="1:3" x14ac:dyDescent="0.25">
      <c r="A1684" s="3">
        <f t="shared" si="42"/>
        <v>1667</v>
      </c>
      <c r="B1684" s="4">
        <v>201.9</v>
      </c>
      <c r="C1684" s="1"/>
    </row>
    <row r="1685" spans="1:3" x14ac:dyDescent="0.25">
      <c r="A1685" s="3">
        <f t="shared" si="42"/>
        <v>1668</v>
      </c>
      <c r="B1685" s="4">
        <v>201.9</v>
      </c>
      <c r="C1685" s="1"/>
    </row>
    <row r="1686" spans="1:3" x14ac:dyDescent="0.25">
      <c r="A1686" s="3">
        <f t="shared" si="42"/>
        <v>1669</v>
      </c>
      <c r="B1686" s="4">
        <v>201.9</v>
      </c>
      <c r="C1686" s="1"/>
    </row>
    <row r="1687" spans="1:3" x14ac:dyDescent="0.25">
      <c r="A1687" s="3">
        <f t="shared" si="42"/>
        <v>1670</v>
      </c>
      <c r="B1687" s="4">
        <v>201.9</v>
      </c>
      <c r="C1687" s="1"/>
    </row>
    <row r="1688" spans="1:3" x14ac:dyDescent="0.25">
      <c r="A1688" s="3">
        <f t="shared" si="42"/>
        <v>1671</v>
      </c>
      <c r="B1688" s="4">
        <v>201.9</v>
      </c>
      <c r="C1688" s="1"/>
    </row>
    <row r="1689" spans="1:3" x14ac:dyDescent="0.25">
      <c r="A1689" s="3">
        <f t="shared" si="42"/>
        <v>1672</v>
      </c>
      <c r="B1689" s="4">
        <v>200.9</v>
      </c>
      <c r="C1689" s="1"/>
    </row>
    <row r="1690" spans="1:3" x14ac:dyDescent="0.25">
      <c r="A1690" s="3">
        <f t="shared" si="42"/>
        <v>1673</v>
      </c>
      <c r="B1690" s="4">
        <v>200.9</v>
      </c>
      <c r="C1690" s="1"/>
    </row>
    <row r="1691" spans="1:3" x14ac:dyDescent="0.25">
      <c r="A1691" s="3">
        <f t="shared" si="42"/>
        <v>1674</v>
      </c>
      <c r="B1691" s="4">
        <v>200.9</v>
      </c>
      <c r="C1691" s="1"/>
    </row>
    <row r="1692" spans="1:3" x14ac:dyDescent="0.25">
      <c r="A1692" s="3">
        <f t="shared" si="42"/>
        <v>1675</v>
      </c>
      <c r="B1692" s="4">
        <v>200.9</v>
      </c>
      <c r="C1692" s="1"/>
    </row>
    <row r="1693" spans="1:3" x14ac:dyDescent="0.25">
      <c r="A1693" s="3">
        <f t="shared" si="42"/>
        <v>1676</v>
      </c>
      <c r="B1693" s="4">
        <v>200.9</v>
      </c>
      <c r="C1693" s="1"/>
    </row>
    <row r="1694" spans="1:3" x14ac:dyDescent="0.25">
      <c r="A1694" s="3">
        <f t="shared" si="42"/>
        <v>1677</v>
      </c>
      <c r="B1694" s="4">
        <v>200.9</v>
      </c>
      <c r="C1694" s="1"/>
    </row>
    <row r="1695" spans="1:3" x14ac:dyDescent="0.25">
      <c r="A1695" s="3">
        <f t="shared" si="42"/>
        <v>1678</v>
      </c>
      <c r="B1695" s="4">
        <v>200.9</v>
      </c>
      <c r="C1695" s="1"/>
    </row>
    <row r="1696" spans="1:3" x14ac:dyDescent="0.25">
      <c r="A1696" s="3">
        <f t="shared" si="42"/>
        <v>1679</v>
      </c>
      <c r="B1696" s="4">
        <v>200.9</v>
      </c>
      <c r="C1696" s="1"/>
    </row>
    <row r="1697" spans="1:3" x14ac:dyDescent="0.25">
      <c r="A1697" s="3">
        <f t="shared" si="42"/>
        <v>1680</v>
      </c>
      <c r="B1697" s="4">
        <v>200.9</v>
      </c>
      <c r="C1697" s="1"/>
    </row>
    <row r="1698" spans="1:3" x14ac:dyDescent="0.25">
      <c r="A1698" s="3">
        <f t="shared" si="42"/>
        <v>1681</v>
      </c>
      <c r="B1698" s="4">
        <v>200.9</v>
      </c>
      <c r="C1698" s="1"/>
    </row>
    <row r="1699" spans="1:3" x14ac:dyDescent="0.25">
      <c r="A1699" s="3">
        <f t="shared" si="42"/>
        <v>1682</v>
      </c>
      <c r="B1699" s="4">
        <v>199.9</v>
      </c>
      <c r="C1699" s="1"/>
    </row>
    <row r="1700" spans="1:3" x14ac:dyDescent="0.25">
      <c r="A1700" s="3">
        <f t="shared" si="42"/>
        <v>1683</v>
      </c>
      <c r="B1700" s="4">
        <v>199.9</v>
      </c>
      <c r="C1700" s="1"/>
    </row>
    <row r="1701" spans="1:3" x14ac:dyDescent="0.25">
      <c r="A1701" s="3">
        <f t="shared" si="42"/>
        <v>1684</v>
      </c>
      <c r="B1701" s="4">
        <v>199.9</v>
      </c>
      <c r="C1701" s="1"/>
    </row>
    <row r="1702" spans="1:3" x14ac:dyDescent="0.25">
      <c r="A1702" s="3">
        <f t="shared" si="42"/>
        <v>1685</v>
      </c>
      <c r="B1702" s="4">
        <v>199.9</v>
      </c>
      <c r="C1702" s="1"/>
    </row>
    <row r="1703" spans="1:3" x14ac:dyDescent="0.25">
      <c r="A1703" s="3">
        <f t="shared" si="42"/>
        <v>1686</v>
      </c>
      <c r="B1703" s="4">
        <v>199.9</v>
      </c>
      <c r="C1703" s="1"/>
    </row>
    <row r="1704" spans="1:3" x14ac:dyDescent="0.25">
      <c r="A1704" s="3">
        <f t="shared" si="42"/>
        <v>1687</v>
      </c>
      <c r="B1704" s="4">
        <v>199.9</v>
      </c>
      <c r="C1704" s="1"/>
    </row>
    <row r="1705" spans="1:3" x14ac:dyDescent="0.25">
      <c r="A1705" s="3">
        <f t="shared" si="42"/>
        <v>1688</v>
      </c>
      <c r="B1705" s="4">
        <v>198.8</v>
      </c>
      <c r="C1705" s="1"/>
    </row>
    <row r="1706" spans="1:3" x14ac:dyDescent="0.25">
      <c r="A1706" s="3">
        <f t="shared" si="42"/>
        <v>1689</v>
      </c>
      <c r="B1706" s="4">
        <v>198.8</v>
      </c>
      <c r="C1706" s="1"/>
    </row>
    <row r="1707" spans="1:3" x14ac:dyDescent="0.25">
      <c r="A1707" s="3">
        <f t="shared" si="42"/>
        <v>1690</v>
      </c>
      <c r="B1707" s="4">
        <v>198.8</v>
      </c>
      <c r="C1707" s="1"/>
    </row>
    <row r="1708" spans="1:3" x14ac:dyDescent="0.25">
      <c r="A1708" s="3">
        <f t="shared" si="42"/>
        <v>1691</v>
      </c>
      <c r="B1708" s="4">
        <v>198.8</v>
      </c>
      <c r="C1708" s="1"/>
    </row>
    <row r="1709" spans="1:3" x14ac:dyDescent="0.25">
      <c r="A1709" s="3">
        <f t="shared" si="42"/>
        <v>1692</v>
      </c>
      <c r="B1709" s="4">
        <v>198.8</v>
      </c>
      <c r="C1709" s="1"/>
    </row>
    <row r="1710" spans="1:3" x14ac:dyDescent="0.25">
      <c r="A1710" s="3">
        <f t="shared" si="42"/>
        <v>1693</v>
      </c>
      <c r="B1710" s="4">
        <v>198.8</v>
      </c>
      <c r="C1710" s="1"/>
    </row>
    <row r="1711" spans="1:3" x14ac:dyDescent="0.25">
      <c r="A1711" s="3">
        <f t="shared" si="42"/>
        <v>1694</v>
      </c>
      <c r="B1711" s="4">
        <v>198.8</v>
      </c>
      <c r="C1711" s="1"/>
    </row>
    <row r="1712" spans="1:3" x14ac:dyDescent="0.25">
      <c r="A1712" s="3">
        <f t="shared" si="42"/>
        <v>1695</v>
      </c>
      <c r="B1712" s="4">
        <v>198.8</v>
      </c>
      <c r="C1712" s="1"/>
    </row>
    <row r="1713" spans="1:3" x14ac:dyDescent="0.25">
      <c r="A1713" s="3">
        <f t="shared" si="42"/>
        <v>1696</v>
      </c>
      <c r="B1713" s="4">
        <v>198.8</v>
      </c>
      <c r="C1713" s="1"/>
    </row>
    <row r="1714" spans="1:3" x14ac:dyDescent="0.25">
      <c r="A1714" s="3">
        <f t="shared" si="42"/>
        <v>1697</v>
      </c>
      <c r="B1714" s="4">
        <v>198.8</v>
      </c>
      <c r="C1714" s="1"/>
    </row>
    <row r="1715" spans="1:3" x14ac:dyDescent="0.25">
      <c r="A1715" s="3">
        <f t="shared" si="42"/>
        <v>1698</v>
      </c>
      <c r="B1715" s="4">
        <v>197.8</v>
      </c>
      <c r="C1715" s="1"/>
    </row>
    <row r="1716" spans="1:3" x14ac:dyDescent="0.25">
      <c r="A1716" s="3">
        <f t="shared" si="42"/>
        <v>1699</v>
      </c>
      <c r="B1716" s="4">
        <v>197.8</v>
      </c>
      <c r="C1716" s="1"/>
    </row>
    <row r="1717" spans="1:3" x14ac:dyDescent="0.25">
      <c r="A1717" s="3">
        <f t="shared" si="42"/>
        <v>1700</v>
      </c>
      <c r="B1717" s="4">
        <v>197.8</v>
      </c>
      <c r="C1717" s="1"/>
    </row>
    <row r="1718" spans="1:3" x14ac:dyDescent="0.25">
      <c r="A1718" s="3">
        <f t="shared" si="42"/>
        <v>1701</v>
      </c>
      <c r="B1718" s="4">
        <v>197.8</v>
      </c>
      <c r="C1718" s="1"/>
    </row>
    <row r="1719" spans="1:3" x14ac:dyDescent="0.25">
      <c r="A1719" s="3">
        <f t="shared" si="42"/>
        <v>1702</v>
      </c>
      <c r="B1719" s="4">
        <v>197.8</v>
      </c>
      <c r="C1719" s="1"/>
    </row>
    <row r="1720" spans="1:3" x14ac:dyDescent="0.25">
      <c r="A1720" s="3">
        <f t="shared" si="42"/>
        <v>1703</v>
      </c>
      <c r="B1720" s="4">
        <v>197.8</v>
      </c>
      <c r="C1720" s="1"/>
    </row>
    <row r="1721" spans="1:3" x14ac:dyDescent="0.25">
      <c r="A1721" s="3">
        <f t="shared" si="42"/>
        <v>1704</v>
      </c>
      <c r="B1721" s="4">
        <v>197.8</v>
      </c>
      <c r="C1721" s="1"/>
    </row>
    <row r="1722" spans="1:3" x14ac:dyDescent="0.25">
      <c r="A1722" s="3">
        <f t="shared" si="42"/>
        <v>1705</v>
      </c>
      <c r="B1722" s="4">
        <v>197.8</v>
      </c>
      <c r="C1722" s="1"/>
    </row>
    <row r="1723" spans="1:3" x14ac:dyDescent="0.25">
      <c r="A1723" s="3">
        <f t="shared" si="42"/>
        <v>1706</v>
      </c>
      <c r="B1723" s="4">
        <v>197.8</v>
      </c>
      <c r="C1723" s="1"/>
    </row>
    <row r="1724" spans="1:3" x14ac:dyDescent="0.25">
      <c r="A1724" s="3">
        <f t="shared" si="42"/>
        <v>1707</v>
      </c>
      <c r="B1724" s="4">
        <v>196.8</v>
      </c>
      <c r="C1724" s="1"/>
    </row>
    <row r="1725" spans="1:3" x14ac:dyDescent="0.25">
      <c r="A1725" s="3">
        <f t="shared" si="42"/>
        <v>1708</v>
      </c>
      <c r="B1725" s="4">
        <v>196.8</v>
      </c>
      <c r="C1725" s="1"/>
    </row>
    <row r="1726" spans="1:3" x14ac:dyDescent="0.25">
      <c r="A1726" s="3">
        <f t="shared" si="42"/>
        <v>1709</v>
      </c>
      <c r="B1726" s="4">
        <v>196.8</v>
      </c>
      <c r="C1726" s="1"/>
    </row>
    <row r="1727" spans="1:3" x14ac:dyDescent="0.25">
      <c r="A1727" s="3">
        <f t="shared" si="42"/>
        <v>1710</v>
      </c>
      <c r="B1727" s="4">
        <v>196.8</v>
      </c>
      <c r="C1727" s="1"/>
    </row>
    <row r="1728" spans="1:3" x14ac:dyDescent="0.25">
      <c r="A1728" s="3">
        <f t="shared" si="42"/>
        <v>1711</v>
      </c>
      <c r="B1728" s="4">
        <v>196.8</v>
      </c>
      <c r="C1728" s="1"/>
    </row>
    <row r="1729" spans="1:3" x14ac:dyDescent="0.25">
      <c r="A1729" s="3">
        <f t="shared" si="42"/>
        <v>1712</v>
      </c>
      <c r="B1729" s="4">
        <v>196.8</v>
      </c>
      <c r="C1729" s="1"/>
    </row>
    <row r="1730" spans="1:3" x14ac:dyDescent="0.25">
      <c r="A1730" s="3">
        <f t="shared" si="42"/>
        <v>1713</v>
      </c>
      <c r="B1730" s="4">
        <v>196.8</v>
      </c>
      <c r="C1730" s="1"/>
    </row>
    <row r="1731" spans="1:3" x14ac:dyDescent="0.25">
      <c r="A1731" s="3">
        <f t="shared" si="42"/>
        <v>1714</v>
      </c>
      <c r="B1731" s="4">
        <v>195.7</v>
      </c>
      <c r="C1731" s="1"/>
    </row>
    <row r="1732" spans="1:3" x14ac:dyDescent="0.25">
      <c r="A1732" s="3">
        <f t="shared" si="42"/>
        <v>1715</v>
      </c>
      <c r="B1732" s="4">
        <v>195.7</v>
      </c>
      <c r="C1732" s="1"/>
    </row>
    <row r="1733" spans="1:3" x14ac:dyDescent="0.25">
      <c r="A1733" s="3">
        <f t="shared" si="42"/>
        <v>1716</v>
      </c>
      <c r="B1733" s="4">
        <v>195.7</v>
      </c>
      <c r="C1733" s="1"/>
    </row>
    <row r="1734" spans="1:3" x14ac:dyDescent="0.25">
      <c r="A1734" s="3">
        <f t="shared" si="42"/>
        <v>1717</v>
      </c>
      <c r="B1734" s="4">
        <v>195.7</v>
      </c>
      <c r="C1734" s="1"/>
    </row>
    <row r="1735" spans="1:3" x14ac:dyDescent="0.25">
      <c r="A1735" s="3">
        <f t="shared" si="42"/>
        <v>1718</v>
      </c>
      <c r="B1735" s="4">
        <v>195.7</v>
      </c>
      <c r="C1735" s="1"/>
    </row>
    <row r="1736" spans="1:3" x14ac:dyDescent="0.25">
      <c r="A1736" s="3">
        <f t="shared" si="42"/>
        <v>1719</v>
      </c>
      <c r="B1736" s="4">
        <v>195.7</v>
      </c>
      <c r="C1736" s="1"/>
    </row>
    <row r="1737" spans="1:3" x14ac:dyDescent="0.25">
      <c r="A1737" s="3">
        <f t="shared" si="42"/>
        <v>1720</v>
      </c>
      <c r="B1737" s="4">
        <v>195.7</v>
      </c>
      <c r="C1737" s="1"/>
    </row>
    <row r="1738" spans="1:3" x14ac:dyDescent="0.25">
      <c r="A1738" s="3">
        <f t="shared" si="42"/>
        <v>1721</v>
      </c>
      <c r="B1738" s="4">
        <v>195.7</v>
      </c>
      <c r="C1738" s="1"/>
    </row>
    <row r="1739" spans="1:3" x14ac:dyDescent="0.25">
      <c r="A1739" s="3">
        <f t="shared" si="42"/>
        <v>1722</v>
      </c>
      <c r="B1739" s="4">
        <v>195.7</v>
      </c>
      <c r="C1739" s="1"/>
    </row>
    <row r="1740" spans="1:3" x14ac:dyDescent="0.25">
      <c r="A1740" s="3">
        <f t="shared" si="42"/>
        <v>1723</v>
      </c>
      <c r="B1740" s="4">
        <v>195.7</v>
      </c>
      <c r="C1740" s="1"/>
    </row>
    <row r="1741" spans="1:3" x14ac:dyDescent="0.25">
      <c r="A1741" s="3">
        <f t="shared" si="42"/>
        <v>1724</v>
      </c>
      <c r="B1741" s="4">
        <v>195.7</v>
      </c>
      <c r="C1741" s="1"/>
    </row>
    <row r="1742" spans="1:3" x14ac:dyDescent="0.25">
      <c r="A1742" s="3">
        <f t="shared" si="42"/>
        <v>1725</v>
      </c>
      <c r="B1742" s="4">
        <v>195.7</v>
      </c>
      <c r="C1742" s="1"/>
    </row>
    <row r="1743" spans="1:3" x14ac:dyDescent="0.25">
      <c r="A1743" s="3">
        <f t="shared" si="42"/>
        <v>1726</v>
      </c>
      <c r="B1743" s="4">
        <v>194.7</v>
      </c>
      <c r="C1743" s="1"/>
    </row>
    <row r="1744" spans="1:3" x14ac:dyDescent="0.25">
      <c r="A1744" s="3">
        <f t="shared" si="42"/>
        <v>1727</v>
      </c>
      <c r="B1744" s="4">
        <v>194.7</v>
      </c>
      <c r="C1744" s="1"/>
    </row>
    <row r="1745" spans="1:3" x14ac:dyDescent="0.25">
      <c r="A1745" s="3">
        <f t="shared" si="42"/>
        <v>1728</v>
      </c>
      <c r="B1745" s="4">
        <v>194.7</v>
      </c>
      <c r="C1745" s="1"/>
    </row>
    <row r="1746" spans="1:3" x14ac:dyDescent="0.25">
      <c r="A1746" s="3">
        <f t="shared" si="42"/>
        <v>1729</v>
      </c>
      <c r="B1746" s="4">
        <v>194.7</v>
      </c>
      <c r="C1746" s="1"/>
    </row>
    <row r="1747" spans="1:3" x14ac:dyDescent="0.25">
      <c r="A1747" s="3">
        <f t="shared" ref="A1747:A1810" si="43">A1746+1</f>
        <v>1730</v>
      </c>
      <c r="B1747" s="4">
        <v>194.1</v>
      </c>
      <c r="C1747" s="1"/>
    </row>
    <row r="1748" spans="1:3" x14ac:dyDescent="0.25">
      <c r="A1748" s="3">
        <f t="shared" si="43"/>
        <v>1731</v>
      </c>
      <c r="B1748" s="4">
        <v>194.1</v>
      </c>
      <c r="C1748" s="1"/>
    </row>
    <row r="1749" spans="1:3" x14ac:dyDescent="0.25">
      <c r="A1749" s="3">
        <f t="shared" si="43"/>
        <v>1732</v>
      </c>
      <c r="B1749" s="4">
        <v>194.1</v>
      </c>
      <c r="C1749" s="1"/>
    </row>
    <row r="1750" spans="1:3" x14ac:dyDescent="0.25">
      <c r="A1750" s="3">
        <f t="shared" si="43"/>
        <v>1733</v>
      </c>
      <c r="B1750" s="4">
        <v>193.5</v>
      </c>
      <c r="C1750" s="1"/>
    </row>
    <row r="1751" spans="1:3" x14ac:dyDescent="0.25">
      <c r="A1751" s="3">
        <f t="shared" si="43"/>
        <v>1734</v>
      </c>
      <c r="B1751" s="4">
        <v>193.5</v>
      </c>
      <c r="C1751" s="1"/>
    </row>
    <row r="1752" spans="1:3" x14ac:dyDescent="0.25">
      <c r="A1752" s="3">
        <f t="shared" si="43"/>
        <v>1735</v>
      </c>
      <c r="B1752" s="4">
        <v>193.5</v>
      </c>
      <c r="C1752" s="1"/>
    </row>
    <row r="1753" spans="1:3" x14ac:dyDescent="0.25">
      <c r="A1753" s="3">
        <f t="shared" si="43"/>
        <v>1736</v>
      </c>
      <c r="B1753" s="4">
        <v>193.3</v>
      </c>
      <c r="C1753" s="1"/>
    </row>
    <row r="1754" spans="1:3" x14ac:dyDescent="0.25">
      <c r="A1754" s="3">
        <f t="shared" si="43"/>
        <v>1737</v>
      </c>
      <c r="B1754" s="4">
        <v>193.3</v>
      </c>
      <c r="C1754" s="1"/>
    </row>
    <row r="1755" spans="1:3" x14ac:dyDescent="0.25">
      <c r="A1755" s="3">
        <f t="shared" si="43"/>
        <v>1738</v>
      </c>
      <c r="B1755" s="4">
        <v>193.3</v>
      </c>
      <c r="C1755" s="1"/>
    </row>
    <row r="1756" spans="1:3" x14ac:dyDescent="0.25">
      <c r="A1756" s="3">
        <f t="shared" si="43"/>
        <v>1739</v>
      </c>
      <c r="B1756" s="4">
        <v>193.1</v>
      </c>
      <c r="C1756" s="1"/>
    </row>
    <row r="1757" spans="1:3" x14ac:dyDescent="0.25">
      <c r="A1757" s="3">
        <f t="shared" si="43"/>
        <v>1740</v>
      </c>
      <c r="B1757" s="4">
        <v>193.1</v>
      </c>
      <c r="C1757" s="1"/>
    </row>
    <row r="1758" spans="1:3" x14ac:dyDescent="0.25">
      <c r="A1758" s="3">
        <f t="shared" si="43"/>
        <v>1741</v>
      </c>
      <c r="B1758" s="4">
        <v>193.1</v>
      </c>
      <c r="C1758" s="1"/>
    </row>
    <row r="1759" spans="1:3" x14ac:dyDescent="0.25">
      <c r="A1759" s="3">
        <f t="shared" si="43"/>
        <v>1742</v>
      </c>
      <c r="B1759" s="4">
        <v>192.6</v>
      </c>
      <c r="C1759" s="1"/>
    </row>
    <row r="1760" spans="1:3" x14ac:dyDescent="0.25">
      <c r="A1760" s="3">
        <f t="shared" si="43"/>
        <v>1743</v>
      </c>
      <c r="B1760" s="4">
        <v>192.6</v>
      </c>
      <c r="C1760" s="1"/>
    </row>
    <row r="1761" spans="1:3" x14ac:dyDescent="0.25">
      <c r="A1761" s="3">
        <f t="shared" si="43"/>
        <v>1744</v>
      </c>
      <c r="B1761" s="4">
        <v>192.6</v>
      </c>
      <c r="C1761" s="1"/>
    </row>
    <row r="1762" spans="1:3" x14ac:dyDescent="0.25">
      <c r="A1762" s="3">
        <f t="shared" si="43"/>
        <v>1745</v>
      </c>
      <c r="B1762" s="4">
        <v>192.6</v>
      </c>
      <c r="C1762" s="1"/>
    </row>
    <row r="1763" spans="1:3" x14ac:dyDescent="0.25">
      <c r="A1763" s="3">
        <f t="shared" si="43"/>
        <v>1746</v>
      </c>
      <c r="B1763" s="4">
        <v>192.2</v>
      </c>
      <c r="C1763" s="1"/>
    </row>
    <row r="1764" spans="1:3" x14ac:dyDescent="0.25">
      <c r="A1764" s="3">
        <f t="shared" si="43"/>
        <v>1747</v>
      </c>
      <c r="B1764" s="4">
        <v>192.2</v>
      </c>
      <c r="C1764" s="1"/>
    </row>
    <row r="1765" spans="1:3" x14ac:dyDescent="0.25">
      <c r="A1765" s="3">
        <f t="shared" si="43"/>
        <v>1748</v>
      </c>
      <c r="B1765" s="4">
        <v>192.2</v>
      </c>
      <c r="C1765" s="1"/>
    </row>
    <row r="1766" spans="1:3" x14ac:dyDescent="0.25">
      <c r="A1766" s="3">
        <f t="shared" si="43"/>
        <v>1749</v>
      </c>
      <c r="B1766" s="4">
        <v>191.7</v>
      </c>
      <c r="C1766" s="1"/>
    </row>
    <row r="1767" spans="1:3" x14ac:dyDescent="0.25">
      <c r="A1767" s="3">
        <f t="shared" si="43"/>
        <v>1750</v>
      </c>
      <c r="B1767" s="4">
        <v>191.7</v>
      </c>
      <c r="C1767" s="1"/>
    </row>
    <row r="1768" spans="1:3" x14ac:dyDescent="0.25">
      <c r="A1768" s="3">
        <f t="shared" si="43"/>
        <v>1751</v>
      </c>
      <c r="B1768" s="4">
        <v>191.7</v>
      </c>
      <c r="C1768" s="1"/>
    </row>
    <row r="1769" spans="1:3" x14ac:dyDescent="0.25">
      <c r="A1769" s="3">
        <f t="shared" si="43"/>
        <v>1752</v>
      </c>
      <c r="B1769" s="4">
        <v>191.4</v>
      </c>
      <c r="C1769" s="1"/>
    </row>
    <row r="1770" spans="1:3" x14ac:dyDescent="0.25">
      <c r="A1770" s="3">
        <f t="shared" si="43"/>
        <v>1753</v>
      </c>
      <c r="B1770" s="4">
        <v>191.4</v>
      </c>
      <c r="C1770" s="1"/>
    </row>
    <row r="1771" spans="1:3" x14ac:dyDescent="0.25">
      <c r="A1771" s="3">
        <f t="shared" si="43"/>
        <v>1754</v>
      </c>
      <c r="B1771" s="4">
        <v>191.4</v>
      </c>
      <c r="C1771" s="1"/>
    </row>
    <row r="1772" spans="1:3" x14ac:dyDescent="0.25">
      <c r="A1772" s="3">
        <f t="shared" si="43"/>
        <v>1755</v>
      </c>
      <c r="B1772" s="4">
        <v>191</v>
      </c>
      <c r="C1772" s="1"/>
    </row>
    <row r="1773" spans="1:3" x14ac:dyDescent="0.25">
      <c r="A1773" s="3">
        <f t="shared" si="43"/>
        <v>1756</v>
      </c>
      <c r="B1773" s="4">
        <v>191</v>
      </c>
      <c r="C1773" s="1"/>
    </row>
    <row r="1774" spans="1:3" x14ac:dyDescent="0.25">
      <c r="A1774" s="3">
        <f t="shared" si="43"/>
        <v>1757</v>
      </c>
      <c r="B1774" s="4">
        <v>191</v>
      </c>
      <c r="C1774" s="1"/>
    </row>
    <row r="1775" spans="1:3" x14ac:dyDescent="0.25">
      <c r="A1775" s="3">
        <f t="shared" si="43"/>
        <v>1758</v>
      </c>
      <c r="B1775" s="4">
        <v>190.5</v>
      </c>
      <c r="C1775" s="1"/>
    </row>
    <row r="1776" spans="1:3" x14ac:dyDescent="0.25">
      <c r="A1776" s="3">
        <f t="shared" si="43"/>
        <v>1759</v>
      </c>
      <c r="B1776" s="4">
        <v>190.5</v>
      </c>
      <c r="C1776" s="1"/>
    </row>
    <row r="1777" spans="1:3" x14ac:dyDescent="0.25">
      <c r="A1777" s="3">
        <f t="shared" si="43"/>
        <v>1760</v>
      </c>
      <c r="B1777" s="4">
        <v>190.5</v>
      </c>
      <c r="C1777" s="1"/>
    </row>
    <row r="1778" spans="1:3" x14ac:dyDescent="0.25">
      <c r="A1778" s="3">
        <f t="shared" si="43"/>
        <v>1761</v>
      </c>
      <c r="B1778" s="4">
        <v>190.5</v>
      </c>
      <c r="C1778" s="1"/>
    </row>
    <row r="1779" spans="1:3" x14ac:dyDescent="0.25">
      <c r="A1779" s="3">
        <f t="shared" si="43"/>
        <v>1762</v>
      </c>
      <c r="B1779" s="4">
        <v>190.2</v>
      </c>
      <c r="C1779" s="1"/>
    </row>
    <row r="1780" spans="1:3" x14ac:dyDescent="0.25">
      <c r="A1780" s="3">
        <f t="shared" si="43"/>
        <v>1763</v>
      </c>
      <c r="B1780" s="4">
        <v>190.2</v>
      </c>
      <c r="C1780" s="1"/>
    </row>
    <row r="1781" spans="1:3" x14ac:dyDescent="0.25">
      <c r="A1781" s="3">
        <f t="shared" si="43"/>
        <v>1764</v>
      </c>
      <c r="B1781" s="4">
        <v>190.2</v>
      </c>
      <c r="C1781" s="1"/>
    </row>
    <row r="1782" spans="1:3" x14ac:dyDescent="0.25">
      <c r="A1782" s="3">
        <f t="shared" si="43"/>
        <v>1765</v>
      </c>
      <c r="B1782" s="4">
        <v>189.7</v>
      </c>
      <c r="C1782" s="1"/>
    </row>
    <row r="1783" spans="1:3" x14ac:dyDescent="0.25">
      <c r="A1783" s="3">
        <f t="shared" si="43"/>
        <v>1766</v>
      </c>
      <c r="B1783" s="4">
        <v>189.7</v>
      </c>
      <c r="C1783" s="1"/>
    </row>
    <row r="1784" spans="1:3" x14ac:dyDescent="0.25">
      <c r="A1784" s="3">
        <f t="shared" si="43"/>
        <v>1767</v>
      </c>
      <c r="B1784" s="4">
        <v>189.7</v>
      </c>
      <c r="C1784" s="1"/>
    </row>
    <row r="1785" spans="1:3" x14ac:dyDescent="0.25">
      <c r="A1785" s="3">
        <f t="shared" si="43"/>
        <v>1768</v>
      </c>
      <c r="B1785" s="4">
        <v>189.7</v>
      </c>
      <c r="C1785" s="1"/>
    </row>
    <row r="1786" spans="1:3" x14ac:dyDescent="0.25">
      <c r="A1786" s="3">
        <f t="shared" si="43"/>
        <v>1769</v>
      </c>
      <c r="B1786" s="4">
        <v>189.7</v>
      </c>
      <c r="C1786" s="1"/>
    </row>
    <row r="1787" spans="1:3" x14ac:dyDescent="0.25">
      <c r="A1787" s="3">
        <f t="shared" si="43"/>
        <v>1770</v>
      </c>
      <c r="B1787" s="4">
        <v>189.7</v>
      </c>
      <c r="C1787" s="1"/>
    </row>
    <row r="1788" spans="1:3" x14ac:dyDescent="0.25">
      <c r="A1788" s="3">
        <f t="shared" si="43"/>
        <v>1771</v>
      </c>
      <c r="B1788" s="4">
        <v>190.1</v>
      </c>
      <c r="C1788" s="1"/>
    </row>
    <row r="1789" spans="1:3" x14ac:dyDescent="0.25">
      <c r="A1789" s="3">
        <f t="shared" si="43"/>
        <v>1772</v>
      </c>
      <c r="B1789" s="4">
        <v>190.1</v>
      </c>
      <c r="C1789" s="1"/>
    </row>
    <row r="1790" spans="1:3" x14ac:dyDescent="0.25">
      <c r="A1790" s="3">
        <f t="shared" si="43"/>
        <v>1773</v>
      </c>
      <c r="B1790" s="4">
        <v>190.1</v>
      </c>
      <c r="C1790" s="1"/>
    </row>
    <row r="1791" spans="1:3" x14ac:dyDescent="0.25">
      <c r="A1791" s="3">
        <f t="shared" si="43"/>
        <v>1774</v>
      </c>
      <c r="B1791" s="4">
        <v>188.9</v>
      </c>
      <c r="C1791" s="1"/>
    </row>
    <row r="1792" spans="1:3" x14ac:dyDescent="0.25">
      <c r="A1792" s="3">
        <f t="shared" si="43"/>
        <v>1775</v>
      </c>
      <c r="B1792" s="4">
        <v>188.9</v>
      </c>
      <c r="C1792" s="1"/>
    </row>
    <row r="1793" spans="1:3" x14ac:dyDescent="0.25">
      <c r="A1793" s="3">
        <f t="shared" si="43"/>
        <v>1776</v>
      </c>
      <c r="B1793" s="4">
        <v>188.9</v>
      </c>
      <c r="C1793" s="1"/>
    </row>
    <row r="1794" spans="1:3" x14ac:dyDescent="0.25">
      <c r="A1794" s="3">
        <f t="shared" si="43"/>
        <v>1777</v>
      </c>
      <c r="B1794" s="4">
        <v>188.9</v>
      </c>
      <c r="C1794" s="1"/>
    </row>
    <row r="1795" spans="1:3" x14ac:dyDescent="0.25">
      <c r="A1795" s="3">
        <f t="shared" si="43"/>
        <v>1778</v>
      </c>
      <c r="B1795" s="4">
        <v>188.5</v>
      </c>
      <c r="C1795" s="1"/>
    </row>
    <row r="1796" spans="1:3" x14ac:dyDescent="0.25">
      <c r="A1796" s="3">
        <f t="shared" si="43"/>
        <v>1779</v>
      </c>
      <c r="B1796" s="4">
        <v>188.5</v>
      </c>
      <c r="C1796" s="1"/>
    </row>
    <row r="1797" spans="1:3" x14ac:dyDescent="0.25">
      <c r="A1797" s="3">
        <f t="shared" si="43"/>
        <v>1780</v>
      </c>
      <c r="B1797" s="4">
        <v>188.5</v>
      </c>
      <c r="C1797" s="1"/>
    </row>
    <row r="1798" spans="1:3" x14ac:dyDescent="0.25">
      <c r="A1798" s="3">
        <f t="shared" si="43"/>
        <v>1781</v>
      </c>
      <c r="B1798" s="4">
        <v>187.9</v>
      </c>
      <c r="C1798" s="1"/>
    </row>
    <row r="1799" spans="1:3" x14ac:dyDescent="0.25">
      <c r="A1799" s="3">
        <f t="shared" si="43"/>
        <v>1782</v>
      </c>
      <c r="B1799" s="4">
        <v>187.9</v>
      </c>
      <c r="C1799" s="1"/>
    </row>
    <row r="1800" spans="1:3" x14ac:dyDescent="0.25">
      <c r="A1800" s="3">
        <f t="shared" si="43"/>
        <v>1783</v>
      </c>
      <c r="B1800" s="4">
        <v>187.9</v>
      </c>
      <c r="C1800" s="1"/>
    </row>
    <row r="1801" spans="1:3" x14ac:dyDescent="0.25">
      <c r="A1801" s="3">
        <f t="shared" si="43"/>
        <v>1784</v>
      </c>
      <c r="B1801" s="4">
        <v>187.7</v>
      </c>
      <c r="C1801" s="1"/>
    </row>
    <row r="1802" spans="1:3" x14ac:dyDescent="0.25">
      <c r="A1802" s="3">
        <f t="shared" si="43"/>
        <v>1785</v>
      </c>
      <c r="B1802" s="4">
        <v>187.7</v>
      </c>
      <c r="C1802" s="1"/>
    </row>
    <row r="1803" spans="1:3" x14ac:dyDescent="0.25">
      <c r="A1803" s="3">
        <f t="shared" si="43"/>
        <v>1786</v>
      </c>
      <c r="B1803" s="4">
        <v>187.7</v>
      </c>
      <c r="C1803" s="1"/>
    </row>
    <row r="1804" spans="1:3" x14ac:dyDescent="0.25">
      <c r="A1804" s="3">
        <f t="shared" si="43"/>
        <v>1787</v>
      </c>
      <c r="B1804" s="4">
        <v>187.3</v>
      </c>
      <c r="C1804" s="1"/>
    </row>
    <row r="1805" spans="1:3" x14ac:dyDescent="0.25">
      <c r="A1805" s="3">
        <f t="shared" si="43"/>
        <v>1788</v>
      </c>
      <c r="B1805" s="4">
        <v>187.3</v>
      </c>
      <c r="C1805" s="1"/>
    </row>
    <row r="1806" spans="1:3" x14ac:dyDescent="0.25">
      <c r="A1806" s="3">
        <f t="shared" si="43"/>
        <v>1789</v>
      </c>
      <c r="B1806" s="4">
        <v>187.3</v>
      </c>
      <c r="C1806" s="1"/>
    </row>
    <row r="1807" spans="1:3" x14ac:dyDescent="0.25">
      <c r="A1807" s="3">
        <f t="shared" si="43"/>
        <v>1790</v>
      </c>
      <c r="B1807" s="4">
        <v>187</v>
      </c>
      <c r="C1807" s="1"/>
    </row>
    <row r="1808" spans="1:3" x14ac:dyDescent="0.25">
      <c r="A1808" s="3">
        <f t="shared" si="43"/>
        <v>1791</v>
      </c>
      <c r="B1808" s="4">
        <v>187</v>
      </c>
      <c r="C1808" s="1"/>
    </row>
    <row r="1809" spans="1:3" x14ac:dyDescent="0.25">
      <c r="A1809" s="3">
        <f t="shared" si="43"/>
        <v>1792</v>
      </c>
      <c r="B1809" s="4">
        <v>187</v>
      </c>
      <c r="C1809" s="1"/>
    </row>
    <row r="1810" spans="1:3" x14ac:dyDescent="0.25">
      <c r="A1810" s="3">
        <f t="shared" si="43"/>
        <v>1793</v>
      </c>
      <c r="B1810" s="4">
        <v>187</v>
      </c>
      <c r="C1810" s="1"/>
    </row>
    <row r="1811" spans="1:3" x14ac:dyDescent="0.25">
      <c r="A1811" s="3">
        <f t="shared" ref="A1811:A1874" si="44">A1810+1</f>
        <v>1794</v>
      </c>
      <c r="B1811" s="4">
        <v>186.5</v>
      </c>
      <c r="C1811" s="1"/>
    </row>
    <row r="1812" spans="1:3" x14ac:dyDescent="0.25">
      <c r="A1812" s="3">
        <f t="shared" si="44"/>
        <v>1795</v>
      </c>
      <c r="B1812" s="4">
        <v>186.5</v>
      </c>
      <c r="C1812" s="1"/>
    </row>
    <row r="1813" spans="1:3" x14ac:dyDescent="0.25">
      <c r="A1813" s="3">
        <f t="shared" si="44"/>
        <v>1796</v>
      </c>
      <c r="B1813" s="4">
        <v>186.5</v>
      </c>
      <c r="C1813" s="1"/>
    </row>
    <row r="1814" spans="1:3" x14ac:dyDescent="0.25">
      <c r="A1814" s="3">
        <f t="shared" si="44"/>
        <v>1797</v>
      </c>
      <c r="B1814" s="4">
        <v>186</v>
      </c>
      <c r="C1814" s="1"/>
    </row>
    <row r="1815" spans="1:3" x14ac:dyDescent="0.25">
      <c r="A1815" s="3">
        <f t="shared" si="44"/>
        <v>1798</v>
      </c>
      <c r="B1815" s="4">
        <v>186</v>
      </c>
      <c r="C1815" s="1"/>
    </row>
    <row r="1816" spans="1:3" x14ac:dyDescent="0.25">
      <c r="A1816" s="3">
        <f t="shared" si="44"/>
        <v>1799</v>
      </c>
      <c r="B1816" s="4">
        <v>186</v>
      </c>
      <c r="C1816" s="1"/>
    </row>
    <row r="1817" spans="1:3" x14ac:dyDescent="0.25">
      <c r="A1817" s="3">
        <f t="shared" si="44"/>
        <v>1800</v>
      </c>
      <c r="B1817" s="4">
        <v>185.8</v>
      </c>
      <c r="C1817" s="1"/>
    </row>
    <row r="1818" spans="1:3" x14ac:dyDescent="0.25">
      <c r="A1818" s="3">
        <f t="shared" si="44"/>
        <v>1801</v>
      </c>
      <c r="B1818" s="4">
        <v>185.8</v>
      </c>
      <c r="C1818" s="1"/>
    </row>
    <row r="1819" spans="1:3" x14ac:dyDescent="0.25">
      <c r="A1819" s="3">
        <f t="shared" si="44"/>
        <v>1802</v>
      </c>
      <c r="B1819" s="4">
        <v>185.8</v>
      </c>
      <c r="C1819" s="1"/>
    </row>
    <row r="1820" spans="1:3" x14ac:dyDescent="0.25">
      <c r="A1820" s="3">
        <f t="shared" si="44"/>
        <v>1803</v>
      </c>
      <c r="B1820" s="4">
        <v>185.5</v>
      </c>
      <c r="C1820" s="1"/>
    </row>
    <row r="1821" spans="1:3" x14ac:dyDescent="0.25">
      <c r="A1821" s="3">
        <f t="shared" si="44"/>
        <v>1804</v>
      </c>
      <c r="B1821" s="4">
        <v>185.5</v>
      </c>
      <c r="C1821" s="1"/>
    </row>
    <row r="1822" spans="1:3" x14ac:dyDescent="0.25">
      <c r="A1822" s="3">
        <f t="shared" si="44"/>
        <v>1805</v>
      </c>
      <c r="B1822" s="4">
        <v>185.5</v>
      </c>
      <c r="C1822" s="1"/>
    </row>
    <row r="1823" spans="1:3" x14ac:dyDescent="0.25">
      <c r="A1823" s="3">
        <f t="shared" si="44"/>
        <v>1806</v>
      </c>
      <c r="B1823" s="4">
        <v>185.2</v>
      </c>
      <c r="C1823" s="1"/>
    </row>
    <row r="1824" spans="1:3" x14ac:dyDescent="0.25">
      <c r="A1824" s="3">
        <f t="shared" si="44"/>
        <v>1807</v>
      </c>
      <c r="B1824" s="4">
        <v>185.2</v>
      </c>
      <c r="C1824" s="1"/>
    </row>
    <row r="1825" spans="1:3" x14ac:dyDescent="0.25">
      <c r="A1825" s="3">
        <f t="shared" si="44"/>
        <v>1808</v>
      </c>
      <c r="B1825" s="4">
        <v>185.2</v>
      </c>
      <c r="C1825" s="1"/>
    </row>
    <row r="1826" spans="1:3" x14ac:dyDescent="0.25">
      <c r="A1826" s="3">
        <f t="shared" si="44"/>
        <v>1809</v>
      </c>
      <c r="B1826" s="4">
        <v>185.2</v>
      </c>
      <c r="C1826" s="1"/>
    </row>
    <row r="1827" spans="1:3" x14ac:dyDescent="0.25">
      <c r="A1827" s="3">
        <f t="shared" si="44"/>
        <v>1810</v>
      </c>
      <c r="B1827" s="4">
        <v>184.8</v>
      </c>
      <c r="C1827" s="1"/>
    </row>
    <row r="1828" spans="1:3" x14ac:dyDescent="0.25">
      <c r="A1828" s="3">
        <f t="shared" si="44"/>
        <v>1811</v>
      </c>
      <c r="B1828" s="4">
        <v>184.8</v>
      </c>
      <c r="C1828" s="1"/>
    </row>
    <row r="1829" spans="1:3" x14ac:dyDescent="0.25">
      <c r="A1829" s="3">
        <f t="shared" si="44"/>
        <v>1812</v>
      </c>
      <c r="B1829" s="4">
        <v>184.8</v>
      </c>
      <c r="C1829" s="1"/>
    </row>
    <row r="1830" spans="1:3" x14ac:dyDescent="0.25">
      <c r="A1830" s="3">
        <f t="shared" si="44"/>
        <v>1813</v>
      </c>
      <c r="B1830" s="4">
        <v>184.4</v>
      </c>
      <c r="C1830" s="1"/>
    </row>
    <row r="1831" spans="1:3" x14ac:dyDescent="0.25">
      <c r="A1831" s="3">
        <f t="shared" si="44"/>
        <v>1814</v>
      </c>
      <c r="B1831" s="4">
        <v>184.4</v>
      </c>
      <c r="C1831" s="1"/>
    </row>
    <row r="1832" spans="1:3" x14ac:dyDescent="0.25">
      <c r="A1832" s="3">
        <f t="shared" si="44"/>
        <v>1815</v>
      </c>
      <c r="B1832" s="4">
        <v>184.4</v>
      </c>
      <c r="C1832" s="1"/>
    </row>
    <row r="1833" spans="1:3" x14ac:dyDescent="0.25">
      <c r="A1833" s="3">
        <f t="shared" si="44"/>
        <v>1816</v>
      </c>
      <c r="B1833" s="4">
        <v>183.9</v>
      </c>
      <c r="C1833" s="1"/>
    </row>
    <row r="1834" spans="1:3" x14ac:dyDescent="0.25">
      <c r="A1834" s="3">
        <f t="shared" si="44"/>
        <v>1817</v>
      </c>
      <c r="B1834" s="4">
        <v>183.9</v>
      </c>
      <c r="C1834" s="1"/>
    </row>
    <row r="1835" spans="1:3" x14ac:dyDescent="0.25">
      <c r="A1835" s="3">
        <f t="shared" si="44"/>
        <v>1818</v>
      </c>
      <c r="B1835" s="4">
        <v>183.9</v>
      </c>
      <c r="C1835" s="1"/>
    </row>
    <row r="1836" spans="1:3" x14ac:dyDescent="0.25">
      <c r="A1836" s="3">
        <f t="shared" si="44"/>
        <v>1819</v>
      </c>
      <c r="B1836" s="4">
        <v>183.7</v>
      </c>
      <c r="C1836" s="1"/>
    </row>
    <row r="1837" spans="1:3" x14ac:dyDescent="0.25">
      <c r="A1837" s="3">
        <f t="shared" si="44"/>
        <v>1820</v>
      </c>
      <c r="B1837" s="4">
        <v>183.7</v>
      </c>
      <c r="C1837" s="1"/>
    </row>
    <row r="1838" spans="1:3" x14ac:dyDescent="0.25">
      <c r="A1838" s="3">
        <f t="shared" si="44"/>
        <v>1821</v>
      </c>
      <c r="B1838" s="4">
        <v>183.7</v>
      </c>
      <c r="C1838" s="1"/>
    </row>
    <row r="1839" spans="1:3" x14ac:dyDescent="0.25">
      <c r="A1839" s="3">
        <f t="shared" si="44"/>
        <v>1822</v>
      </c>
      <c r="B1839" s="4">
        <v>183.5</v>
      </c>
      <c r="C1839" s="1"/>
    </row>
    <row r="1840" spans="1:3" x14ac:dyDescent="0.25">
      <c r="A1840" s="3">
        <f t="shared" si="44"/>
        <v>1823</v>
      </c>
      <c r="B1840" s="4">
        <v>183.5</v>
      </c>
      <c r="C1840" s="1"/>
    </row>
    <row r="1841" spans="1:3" x14ac:dyDescent="0.25">
      <c r="A1841" s="3">
        <f t="shared" si="44"/>
        <v>1824</v>
      </c>
      <c r="B1841" s="4">
        <v>183.5</v>
      </c>
      <c r="C1841" s="1"/>
    </row>
    <row r="1842" spans="1:3" x14ac:dyDescent="0.25">
      <c r="A1842" s="3">
        <f t="shared" si="44"/>
        <v>1825</v>
      </c>
      <c r="B1842" s="4">
        <v>183.5</v>
      </c>
      <c r="C1842" s="1"/>
    </row>
    <row r="1843" spans="1:3" x14ac:dyDescent="0.25">
      <c r="A1843" s="3">
        <f t="shared" si="44"/>
        <v>1826</v>
      </c>
      <c r="B1843" s="4">
        <v>183.2</v>
      </c>
      <c r="C1843" s="1"/>
    </row>
    <row r="1844" spans="1:3" x14ac:dyDescent="0.25">
      <c r="A1844" s="3">
        <f t="shared" si="44"/>
        <v>1827</v>
      </c>
      <c r="B1844" s="4">
        <v>183.2</v>
      </c>
      <c r="C1844" s="1"/>
    </row>
    <row r="1845" spans="1:3" x14ac:dyDescent="0.25">
      <c r="A1845" s="3">
        <f t="shared" si="44"/>
        <v>1828</v>
      </c>
      <c r="B1845" s="4">
        <v>183.2</v>
      </c>
      <c r="C1845" s="1"/>
    </row>
    <row r="1846" spans="1:3" x14ac:dyDescent="0.25">
      <c r="A1846" s="3">
        <f t="shared" si="44"/>
        <v>1829</v>
      </c>
      <c r="B1846" s="4">
        <v>182.4</v>
      </c>
      <c r="C1846" s="1"/>
    </row>
    <row r="1847" spans="1:3" x14ac:dyDescent="0.25">
      <c r="A1847" s="3">
        <f t="shared" si="44"/>
        <v>1830</v>
      </c>
      <c r="B1847" s="4">
        <v>182.4</v>
      </c>
      <c r="C1847" s="1"/>
    </row>
    <row r="1848" spans="1:3" x14ac:dyDescent="0.25">
      <c r="A1848" s="3">
        <f t="shared" si="44"/>
        <v>1831</v>
      </c>
      <c r="B1848" s="4">
        <v>182.4</v>
      </c>
      <c r="C1848" s="1"/>
    </row>
    <row r="1849" spans="1:3" x14ac:dyDescent="0.25">
      <c r="A1849" s="3">
        <f t="shared" si="44"/>
        <v>1832</v>
      </c>
      <c r="B1849" s="4">
        <v>182.5</v>
      </c>
      <c r="C1849" s="1"/>
    </row>
    <row r="1850" spans="1:3" x14ac:dyDescent="0.25">
      <c r="A1850" s="3">
        <f t="shared" si="44"/>
        <v>1833</v>
      </c>
      <c r="B1850" s="4">
        <v>182.5</v>
      </c>
      <c r="C1850" s="1"/>
    </row>
    <row r="1851" spans="1:3" x14ac:dyDescent="0.25">
      <c r="A1851" s="3">
        <f t="shared" si="44"/>
        <v>1834</v>
      </c>
      <c r="B1851" s="4">
        <v>182.5</v>
      </c>
      <c r="C1851" s="1"/>
    </row>
    <row r="1852" spans="1:3" x14ac:dyDescent="0.25">
      <c r="A1852" s="3">
        <f t="shared" si="44"/>
        <v>1835</v>
      </c>
      <c r="B1852" s="4">
        <v>182</v>
      </c>
      <c r="C1852" s="1"/>
    </row>
    <row r="1853" spans="1:3" x14ac:dyDescent="0.25">
      <c r="A1853" s="3">
        <f t="shared" si="44"/>
        <v>1836</v>
      </c>
      <c r="B1853" s="4">
        <v>182</v>
      </c>
      <c r="C1853" s="1"/>
    </row>
    <row r="1854" spans="1:3" x14ac:dyDescent="0.25">
      <c r="A1854" s="3">
        <f t="shared" si="44"/>
        <v>1837</v>
      </c>
      <c r="B1854" s="4">
        <v>182</v>
      </c>
      <c r="C1854" s="1"/>
    </row>
    <row r="1855" spans="1:3" x14ac:dyDescent="0.25">
      <c r="A1855" s="3">
        <f t="shared" si="44"/>
        <v>1838</v>
      </c>
      <c r="B1855" s="4">
        <v>181.4</v>
      </c>
      <c r="C1855" s="1"/>
    </row>
    <row r="1856" spans="1:3" x14ac:dyDescent="0.25">
      <c r="A1856" s="3">
        <f t="shared" si="44"/>
        <v>1839</v>
      </c>
      <c r="B1856" s="4">
        <v>181.4</v>
      </c>
      <c r="C1856" s="1"/>
    </row>
    <row r="1857" spans="1:3" x14ac:dyDescent="0.25">
      <c r="A1857" s="3">
        <f t="shared" si="44"/>
        <v>1840</v>
      </c>
      <c r="B1857" s="4">
        <v>181.4</v>
      </c>
      <c r="C1857" s="1"/>
    </row>
    <row r="1858" spans="1:3" x14ac:dyDescent="0.25">
      <c r="A1858" s="3">
        <f t="shared" si="44"/>
        <v>1841</v>
      </c>
      <c r="B1858" s="4">
        <v>181.4</v>
      </c>
      <c r="C1858" s="1"/>
    </row>
    <row r="1859" spans="1:3" x14ac:dyDescent="0.25">
      <c r="A1859" s="3">
        <f t="shared" si="44"/>
        <v>1842</v>
      </c>
      <c r="B1859" s="4">
        <v>181.2</v>
      </c>
      <c r="C1859" s="1"/>
    </row>
    <row r="1860" spans="1:3" x14ac:dyDescent="0.25">
      <c r="A1860" s="3">
        <f t="shared" si="44"/>
        <v>1843</v>
      </c>
      <c r="B1860" s="4">
        <v>181.2</v>
      </c>
      <c r="C1860" s="1"/>
    </row>
    <row r="1861" spans="1:3" x14ac:dyDescent="0.25">
      <c r="A1861" s="3">
        <f t="shared" si="44"/>
        <v>1844</v>
      </c>
      <c r="B1861" s="4">
        <v>181.2</v>
      </c>
      <c r="C1861" s="1"/>
    </row>
    <row r="1862" spans="1:3" x14ac:dyDescent="0.25">
      <c r="A1862" s="3">
        <f t="shared" si="44"/>
        <v>1845</v>
      </c>
      <c r="B1862" s="4">
        <v>180.8</v>
      </c>
      <c r="C1862" s="1"/>
    </row>
    <row r="1863" spans="1:3" x14ac:dyDescent="0.25">
      <c r="A1863" s="3">
        <f t="shared" si="44"/>
        <v>1846</v>
      </c>
      <c r="B1863" s="4">
        <v>180.8</v>
      </c>
      <c r="C1863" s="1"/>
    </row>
    <row r="1864" spans="1:3" x14ac:dyDescent="0.25">
      <c r="A1864" s="3">
        <f t="shared" si="44"/>
        <v>1847</v>
      </c>
      <c r="B1864" s="4">
        <v>180.8</v>
      </c>
      <c r="C1864" s="1"/>
    </row>
    <row r="1865" spans="1:3" x14ac:dyDescent="0.25">
      <c r="A1865" s="3">
        <f t="shared" si="44"/>
        <v>1848</v>
      </c>
      <c r="B1865" s="4">
        <v>180.7</v>
      </c>
      <c r="C1865" s="1"/>
    </row>
    <row r="1866" spans="1:3" x14ac:dyDescent="0.25">
      <c r="A1866" s="3">
        <f t="shared" si="44"/>
        <v>1849</v>
      </c>
      <c r="B1866" s="4">
        <v>180.7</v>
      </c>
      <c r="C1866" s="1"/>
    </row>
    <row r="1867" spans="1:3" x14ac:dyDescent="0.25">
      <c r="A1867" s="3">
        <f t="shared" si="44"/>
        <v>1850</v>
      </c>
      <c r="B1867" s="4">
        <v>180.7</v>
      </c>
      <c r="C1867" s="1"/>
    </row>
    <row r="1868" spans="1:3" x14ac:dyDescent="0.25">
      <c r="A1868" s="3">
        <f t="shared" si="44"/>
        <v>1851</v>
      </c>
      <c r="B1868" s="4">
        <v>180.7</v>
      </c>
      <c r="C1868" s="1"/>
    </row>
    <row r="1869" spans="1:3" x14ac:dyDescent="0.25">
      <c r="A1869" s="3">
        <f t="shared" si="44"/>
        <v>1852</v>
      </c>
      <c r="B1869" s="4">
        <v>180.7</v>
      </c>
      <c r="C1869" s="1"/>
    </row>
    <row r="1870" spans="1:3" x14ac:dyDescent="0.25">
      <c r="A1870" s="3">
        <f t="shared" si="44"/>
        <v>1853</v>
      </c>
      <c r="B1870" s="4">
        <v>180.7</v>
      </c>
      <c r="C1870" s="1"/>
    </row>
    <row r="1871" spans="1:3" x14ac:dyDescent="0.25">
      <c r="A1871" s="3">
        <f t="shared" si="44"/>
        <v>1854</v>
      </c>
      <c r="B1871" s="4">
        <v>180</v>
      </c>
      <c r="C1871" s="1"/>
    </row>
    <row r="1872" spans="1:3" x14ac:dyDescent="0.25">
      <c r="A1872" s="3">
        <f t="shared" si="44"/>
        <v>1855</v>
      </c>
      <c r="B1872" s="4">
        <v>180</v>
      </c>
      <c r="C1872" s="1"/>
    </row>
    <row r="1873" spans="1:3" x14ac:dyDescent="0.25">
      <c r="A1873" s="3">
        <f t="shared" si="44"/>
        <v>1856</v>
      </c>
      <c r="B1873" s="4">
        <v>180</v>
      </c>
      <c r="C1873" s="1"/>
    </row>
    <row r="1874" spans="1:3" x14ac:dyDescent="0.25">
      <c r="A1874" s="3">
        <f t="shared" si="44"/>
        <v>1857</v>
      </c>
      <c r="B1874" s="4">
        <v>180</v>
      </c>
      <c r="C1874" s="1"/>
    </row>
    <row r="1875" spans="1:3" x14ac:dyDescent="0.25">
      <c r="A1875" s="3">
        <f t="shared" ref="A1875:A1938" si="45">A1874+1</f>
        <v>1858</v>
      </c>
      <c r="B1875" s="4">
        <v>179.4</v>
      </c>
      <c r="C1875" s="1"/>
    </row>
    <row r="1876" spans="1:3" x14ac:dyDescent="0.25">
      <c r="A1876" s="3">
        <f t="shared" si="45"/>
        <v>1859</v>
      </c>
      <c r="B1876" s="4">
        <v>179.4</v>
      </c>
      <c r="C1876" s="1"/>
    </row>
    <row r="1877" spans="1:3" x14ac:dyDescent="0.25">
      <c r="A1877" s="3">
        <f t="shared" si="45"/>
        <v>1860</v>
      </c>
      <c r="B1877" s="4">
        <v>179.4</v>
      </c>
      <c r="C1877" s="1"/>
    </row>
    <row r="1878" spans="1:3" x14ac:dyDescent="0.25">
      <c r="A1878" s="3">
        <f t="shared" si="45"/>
        <v>1861</v>
      </c>
      <c r="B1878" s="4">
        <v>179</v>
      </c>
      <c r="C1878" s="1"/>
    </row>
    <row r="1879" spans="1:3" x14ac:dyDescent="0.25">
      <c r="A1879" s="3">
        <f t="shared" si="45"/>
        <v>1862</v>
      </c>
      <c r="B1879" s="4">
        <v>179</v>
      </c>
      <c r="C1879" s="1"/>
    </row>
    <row r="1880" spans="1:3" x14ac:dyDescent="0.25">
      <c r="A1880" s="3">
        <f t="shared" si="45"/>
        <v>1863</v>
      </c>
      <c r="B1880" s="4">
        <v>179</v>
      </c>
      <c r="C1880" s="1"/>
    </row>
    <row r="1881" spans="1:3" x14ac:dyDescent="0.25">
      <c r="A1881" s="3">
        <f t="shared" si="45"/>
        <v>1864</v>
      </c>
      <c r="B1881" s="4">
        <v>179</v>
      </c>
      <c r="C1881" s="1"/>
    </row>
    <row r="1882" spans="1:3" x14ac:dyDescent="0.25">
      <c r="A1882" s="3">
        <f t="shared" si="45"/>
        <v>1865</v>
      </c>
      <c r="B1882" s="4">
        <v>179</v>
      </c>
      <c r="C1882" s="1"/>
    </row>
    <row r="1883" spans="1:3" x14ac:dyDescent="0.25">
      <c r="A1883" s="3">
        <f t="shared" si="45"/>
        <v>1866</v>
      </c>
      <c r="B1883" s="4">
        <v>179</v>
      </c>
      <c r="C1883" s="1"/>
    </row>
    <row r="1884" spans="1:3" x14ac:dyDescent="0.25">
      <c r="A1884" s="3">
        <f t="shared" si="45"/>
        <v>1867</v>
      </c>
      <c r="B1884" s="4">
        <v>178.6</v>
      </c>
      <c r="C1884" s="1"/>
    </row>
    <row r="1885" spans="1:3" x14ac:dyDescent="0.25">
      <c r="A1885" s="3">
        <f t="shared" si="45"/>
        <v>1868</v>
      </c>
      <c r="B1885" s="4">
        <v>178.6</v>
      </c>
      <c r="C1885" s="1"/>
    </row>
    <row r="1886" spans="1:3" x14ac:dyDescent="0.25">
      <c r="A1886" s="3">
        <f t="shared" si="45"/>
        <v>1869</v>
      </c>
      <c r="B1886" s="4">
        <v>178.6</v>
      </c>
      <c r="C1886" s="1"/>
    </row>
    <row r="1887" spans="1:3" x14ac:dyDescent="0.25">
      <c r="A1887" s="3">
        <f t="shared" si="45"/>
        <v>1870</v>
      </c>
      <c r="B1887" s="4">
        <v>178.4</v>
      </c>
      <c r="C1887" s="1"/>
    </row>
    <row r="1888" spans="1:3" x14ac:dyDescent="0.25">
      <c r="A1888" s="3">
        <f t="shared" si="45"/>
        <v>1871</v>
      </c>
      <c r="B1888" s="4">
        <v>178.4</v>
      </c>
      <c r="C1888" s="1"/>
    </row>
    <row r="1889" spans="1:3" x14ac:dyDescent="0.25">
      <c r="A1889" s="3">
        <f t="shared" si="45"/>
        <v>1872</v>
      </c>
      <c r="B1889" s="4">
        <v>178.4</v>
      </c>
      <c r="C1889" s="1"/>
    </row>
    <row r="1890" spans="1:3" x14ac:dyDescent="0.25">
      <c r="A1890" s="3">
        <f t="shared" si="45"/>
        <v>1873</v>
      </c>
      <c r="B1890" s="4">
        <v>178.4</v>
      </c>
      <c r="C1890" s="1"/>
    </row>
    <row r="1891" spans="1:3" x14ac:dyDescent="0.25">
      <c r="A1891" s="3">
        <f t="shared" si="45"/>
        <v>1874</v>
      </c>
      <c r="B1891" s="4">
        <v>178.1</v>
      </c>
      <c r="C1891" s="1"/>
    </row>
    <row r="1892" spans="1:3" x14ac:dyDescent="0.25">
      <c r="A1892" s="3">
        <f t="shared" si="45"/>
        <v>1875</v>
      </c>
      <c r="B1892" s="4">
        <v>178.1</v>
      </c>
      <c r="C1892" s="1"/>
    </row>
    <row r="1893" spans="1:3" x14ac:dyDescent="0.25">
      <c r="A1893" s="3">
        <f t="shared" si="45"/>
        <v>1876</v>
      </c>
      <c r="B1893" s="4">
        <v>178.1</v>
      </c>
      <c r="C1893" s="1"/>
    </row>
    <row r="1894" spans="1:3" x14ac:dyDescent="0.25">
      <c r="A1894" s="3">
        <f t="shared" si="45"/>
        <v>1877</v>
      </c>
      <c r="B1894" s="4">
        <v>177.4</v>
      </c>
      <c r="C1894" s="1"/>
    </row>
    <row r="1895" spans="1:3" x14ac:dyDescent="0.25">
      <c r="A1895" s="3">
        <f t="shared" si="45"/>
        <v>1878</v>
      </c>
      <c r="B1895" s="4">
        <v>177.4</v>
      </c>
      <c r="C1895" s="1"/>
    </row>
    <row r="1896" spans="1:3" x14ac:dyDescent="0.25">
      <c r="A1896" s="3">
        <f t="shared" si="45"/>
        <v>1879</v>
      </c>
      <c r="B1896" s="4">
        <v>177.4</v>
      </c>
      <c r="C1896" s="1"/>
    </row>
    <row r="1897" spans="1:3" x14ac:dyDescent="0.25">
      <c r="A1897" s="3">
        <f t="shared" si="45"/>
        <v>1880</v>
      </c>
      <c r="B1897" s="4">
        <v>177</v>
      </c>
      <c r="C1897" s="1"/>
    </row>
    <row r="1898" spans="1:3" x14ac:dyDescent="0.25">
      <c r="A1898" s="3">
        <f t="shared" si="45"/>
        <v>1881</v>
      </c>
      <c r="B1898" s="4">
        <v>177</v>
      </c>
      <c r="C1898" s="1"/>
    </row>
    <row r="1899" spans="1:3" x14ac:dyDescent="0.25">
      <c r="A1899" s="3">
        <f t="shared" si="45"/>
        <v>1882</v>
      </c>
      <c r="B1899" s="4">
        <v>177</v>
      </c>
      <c r="C1899" s="1"/>
    </row>
    <row r="1900" spans="1:3" x14ac:dyDescent="0.25">
      <c r="A1900" s="3">
        <f t="shared" si="45"/>
        <v>1883</v>
      </c>
      <c r="B1900" s="4">
        <v>176.8</v>
      </c>
      <c r="C1900" s="1"/>
    </row>
    <row r="1901" spans="1:3" x14ac:dyDescent="0.25">
      <c r="A1901" s="3">
        <f t="shared" si="45"/>
        <v>1884</v>
      </c>
      <c r="B1901" s="4">
        <v>176.8</v>
      </c>
      <c r="C1901" s="1"/>
    </row>
    <row r="1902" spans="1:3" x14ac:dyDescent="0.25">
      <c r="A1902" s="3">
        <f t="shared" si="45"/>
        <v>1885</v>
      </c>
      <c r="B1902" s="4">
        <v>176.8</v>
      </c>
      <c r="C1902" s="1"/>
    </row>
    <row r="1903" spans="1:3" x14ac:dyDescent="0.25">
      <c r="A1903" s="3">
        <f t="shared" si="45"/>
        <v>1886</v>
      </c>
      <c r="B1903" s="4">
        <v>176.6</v>
      </c>
      <c r="C1903" s="1"/>
    </row>
    <row r="1904" spans="1:3" x14ac:dyDescent="0.25">
      <c r="A1904" s="3">
        <f t="shared" si="45"/>
        <v>1887</v>
      </c>
      <c r="B1904" s="4">
        <v>176.6</v>
      </c>
      <c r="C1904" s="1"/>
    </row>
    <row r="1905" spans="1:3" x14ac:dyDescent="0.25">
      <c r="A1905" s="3">
        <f t="shared" si="45"/>
        <v>1888</v>
      </c>
      <c r="B1905" s="4">
        <v>176.6</v>
      </c>
      <c r="C1905" s="1"/>
    </row>
    <row r="1906" spans="1:3" x14ac:dyDescent="0.25">
      <c r="A1906" s="3">
        <f t="shared" si="45"/>
        <v>1889</v>
      </c>
      <c r="B1906" s="4">
        <v>176.6</v>
      </c>
      <c r="C1906" s="1"/>
    </row>
    <row r="1907" spans="1:3" x14ac:dyDescent="0.25">
      <c r="A1907" s="3">
        <f t="shared" si="45"/>
        <v>1890</v>
      </c>
      <c r="B1907" s="4">
        <v>176.2</v>
      </c>
      <c r="C1907" s="1"/>
    </row>
    <row r="1908" spans="1:3" x14ac:dyDescent="0.25">
      <c r="A1908" s="3">
        <f t="shared" si="45"/>
        <v>1891</v>
      </c>
      <c r="B1908" s="4">
        <v>176.2</v>
      </c>
      <c r="C1908" s="1"/>
    </row>
    <row r="1909" spans="1:3" x14ac:dyDescent="0.25">
      <c r="A1909" s="3">
        <f t="shared" si="45"/>
        <v>1892</v>
      </c>
      <c r="B1909" s="4">
        <v>176.2</v>
      </c>
      <c r="C1909" s="1"/>
    </row>
    <row r="1910" spans="1:3" x14ac:dyDescent="0.25">
      <c r="A1910" s="3">
        <f t="shared" si="45"/>
        <v>1893</v>
      </c>
      <c r="B1910" s="4">
        <v>175.7</v>
      </c>
      <c r="C1910" s="1"/>
    </row>
    <row r="1911" spans="1:3" x14ac:dyDescent="0.25">
      <c r="A1911" s="3">
        <f t="shared" si="45"/>
        <v>1894</v>
      </c>
      <c r="B1911" s="4">
        <v>175.7</v>
      </c>
      <c r="C1911" s="1"/>
    </row>
    <row r="1912" spans="1:3" x14ac:dyDescent="0.25">
      <c r="A1912" s="3">
        <f t="shared" si="45"/>
        <v>1895</v>
      </c>
      <c r="B1912" s="4">
        <v>175.7</v>
      </c>
      <c r="C1912" s="1"/>
    </row>
    <row r="1913" spans="1:3" x14ac:dyDescent="0.25">
      <c r="A1913" s="3">
        <f t="shared" si="45"/>
        <v>1896</v>
      </c>
      <c r="B1913" s="4">
        <v>175.8</v>
      </c>
      <c r="C1913" s="1"/>
    </row>
    <row r="1914" spans="1:3" x14ac:dyDescent="0.25">
      <c r="A1914" s="3">
        <f t="shared" si="45"/>
        <v>1897</v>
      </c>
      <c r="B1914" s="4">
        <v>175.8</v>
      </c>
      <c r="C1914" s="1"/>
    </row>
    <row r="1915" spans="1:3" x14ac:dyDescent="0.25">
      <c r="A1915" s="3">
        <f t="shared" si="45"/>
        <v>1898</v>
      </c>
      <c r="B1915" s="4">
        <v>175.8</v>
      </c>
      <c r="C1915" s="1"/>
    </row>
    <row r="1916" spans="1:3" x14ac:dyDescent="0.25">
      <c r="A1916" s="3">
        <f t="shared" si="45"/>
        <v>1899</v>
      </c>
      <c r="B1916" s="4">
        <v>175.5</v>
      </c>
      <c r="C1916" s="1"/>
    </row>
    <row r="1917" spans="1:3" x14ac:dyDescent="0.25">
      <c r="A1917" s="3">
        <f t="shared" si="45"/>
        <v>1900</v>
      </c>
      <c r="B1917" s="4">
        <v>173.8</v>
      </c>
      <c r="C1917" s="1"/>
    </row>
    <row r="1918" spans="1:3" x14ac:dyDescent="0.25">
      <c r="A1918" s="3">
        <f t="shared" si="45"/>
        <v>1901</v>
      </c>
      <c r="B1918" s="4">
        <v>173.8</v>
      </c>
      <c r="C1918" s="1"/>
    </row>
    <row r="1919" spans="1:3" x14ac:dyDescent="0.25">
      <c r="A1919" s="3">
        <f t="shared" si="45"/>
        <v>1902</v>
      </c>
      <c r="B1919" s="4">
        <v>173.8</v>
      </c>
      <c r="C1919" s="1"/>
    </row>
    <row r="1920" spans="1:3" x14ac:dyDescent="0.25">
      <c r="A1920" s="3">
        <f t="shared" si="45"/>
        <v>1903</v>
      </c>
      <c r="B1920" s="4">
        <v>173.7</v>
      </c>
      <c r="C1920" s="1"/>
    </row>
    <row r="1921" spans="1:3" x14ac:dyDescent="0.25">
      <c r="A1921" s="3">
        <f t="shared" si="45"/>
        <v>1904</v>
      </c>
      <c r="B1921" s="4">
        <v>173.7</v>
      </c>
      <c r="C1921" s="1"/>
    </row>
    <row r="1922" spans="1:3" x14ac:dyDescent="0.25">
      <c r="A1922" s="3">
        <f t="shared" si="45"/>
        <v>1905</v>
      </c>
      <c r="B1922" s="4">
        <v>173.7</v>
      </c>
      <c r="C1922" s="1"/>
    </row>
    <row r="1923" spans="1:3" x14ac:dyDescent="0.25">
      <c r="A1923" s="3">
        <f t="shared" si="45"/>
        <v>1906</v>
      </c>
      <c r="B1923" s="4">
        <v>173.7</v>
      </c>
      <c r="C1923" s="1"/>
    </row>
    <row r="1924" spans="1:3" x14ac:dyDescent="0.25">
      <c r="A1924" s="3">
        <f t="shared" si="45"/>
        <v>1907</v>
      </c>
      <c r="B1924" s="4">
        <v>173.3</v>
      </c>
      <c r="C1924" s="1"/>
    </row>
    <row r="1925" spans="1:3" x14ac:dyDescent="0.25">
      <c r="A1925" s="3">
        <f t="shared" si="45"/>
        <v>1908</v>
      </c>
      <c r="B1925" s="4">
        <v>173.3</v>
      </c>
      <c r="C1925" s="1"/>
    </row>
    <row r="1926" spans="1:3" x14ac:dyDescent="0.25">
      <c r="A1926" s="3">
        <f t="shared" si="45"/>
        <v>1909</v>
      </c>
      <c r="B1926" s="4">
        <v>173.3</v>
      </c>
      <c r="C1926" s="1"/>
    </row>
    <row r="1927" spans="1:3" x14ac:dyDescent="0.25">
      <c r="A1927" s="3">
        <f t="shared" si="45"/>
        <v>1910</v>
      </c>
      <c r="B1927" s="4">
        <v>172.5</v>
      </c>
      <c r="C1927" s="1"/>
    </row>
    <row r="1928" spans="1:3" x14ac:dyDescent="0.25">
      <c r="A1928" s="3">
        <f t="shared" si="45"/>
        <v>1911</v>
      </c>
      <c r="B1928" s="4">
        <v>172.5</v>
      </c>
      <c r="C1928" s="1"/>
    </row>
    <row r="1929" spans="1:3" x14ac:dyDescent="0.25">
      <c r="A1929" s="3">
        <f t="shared" si="45"/>
        <v>1912</v>
      </c>
      <c r="B1929" s="4">
        <v>172.5</v>
      </c>
      <c r="C1929" s="1"/>
    </row>
    <row r="1930" spans="1:3" x14ac:dyDescent="0.25">
      <c r="A1930" s="3">
        <f t="shared" si="45"/>
        <v>1913</v>
      </c>
      <c r="B1930" s="4">
        <v>172.4</v>
      </c>
      <c r="C1930" s="1"/>
    </row>
    <row r="1931" spans="1:3" x14ac:dyDescent="0.25">
      <c r="A1931" s="3">
        <f t="shared" si="45"/>
        <v>1914</v>
      </c>
      <c r="B1931" s="4">
        <v>172.4</v>
      </c>
      <c r="C1931" s="1"/>
    </row>
    <row r="1932" spans="1:3" x14ac:dyDescent="0.25">
      <c r="A1932" s="3">
        <f t="shared" si="45"/>
        <v>1915</v>
      </c>
      <c r="B1932" s="4">
        <v>172.4</v>
      </c>
      <c r="C1932" s="1"/>
    </row>
    <row r="1933" spans="1:3" x14ac:dyDescent="0.25">
      <c r="A1933" s="3">
        <f t="shared" si="45"/>
        <v>1916</v>
      </c>
      <c r="B1933" s="4">
        <v>172.2</v>
      </c>
      <c r="C1933" s="1"/>
    </row>
    <row r="1934" spans="1:3" x14ac:dyDescent="0.25">
      <c r="A1934" s="3">
        <f t="shared" si="45"/>
        <v>1917</v>
      </c>
      <c r="B1934" s="4">
        <v>172.2</v>
      </c>
      <c r="C1934" s="1"/>
    </row>
    <row r="1935" spans="1:3" x14ac:dyDescent="0.25">
      <c r="A1935" s="3">
        <f t="shared" si="45"/>
        <v>1918</v>
      </c>
      <c r="B1935" s="4">
        <v>172.2</v>
      </c>
      <c r="C1935" s="1"/>
    </row>
    <row r="1936" spans="1:3" x14ac:dyDescent="0.25">
      <c r="A1936" s="3">
        <f t="shared" si="45"/>
        <v>1919</v>
      </c>
      <c r="B1936" s="4">
        <v>171.9</v>
      </c>
      <c r="C1936" s="1"/>
    </row>
    <row r="1937" spans="1:3" x14ac:dyDescent="0.25">
      <c r="A1937" s="3">
        <f t="shared" si="45"/>
        <v>1920</v>
      </c>
      <c r="B1937" s="4">
        <v>171.9</v>
      </c>
      <c r="C1937" s="1"/>
    </row>
    <row r="1938" spans="1:3" x14ac:dyDescent="0.25">
      <c r="A1938" s="3">
        <f t="shared" si="45"/>
        <v>1921</v>
      </c>
      <c r="B1938" s="4">
        <v>171.9</v>
      </c>
      <c r="C1938" s="1"/>
    </row>
    <row r="1939" spans="1:3" x14ac:dyDescent="0.25">
      <c r="A1939" s="3">
        <f t="shared" ref="A1939:A2002" si="46">A1938+1</f>
        <v>1922</v>
      </c>
      <c r="B1939" s="4">
        <v>171.9</v>
      </c>
      <c r="C1939" s="1"/>
    </row>
    <row r="1940" spans="1:3" x14ac:dyDescent="0.25">
      <c r="A1940" s="3">
        <f t="shared" si="46"/>
        <v>1923</v>
      </c>
      <c r="B1940" s="4">
        <v>171.7</v>
      </c>
      <c r="C1940" s="1"/>
    </row>
    <row r="1941" spans="1:3" x14ac:dyDescent="0.25">
      <c r="A1941" s="3">
        <f t="shared" si="46"/>
        <v>1924</v>
      </c>
      <c r="B1941" s="4">
        <v>171.7</v>
      </c>
      <c r="C1941" s="1"/>
    </row>
    <row r="1942" spans="1:3" x14ac:dyDescent="0.25">
      <c r="A1942" s="3">
        <f t="shared" si="46"/>
        <v>1925</v>
      </c>
      <c r="B1942" s="4">
        <v>171.7</v>
      </c>
      <c r="C1942" s="1"/>
    </row>
    <row r="1943" spans="1:3" x14ac:dyDescent="0.25">
      <c r="A1943" s="3">
        <f t="shared" si="46"/>
        <v>1926</v>
      </c>
      <c r="B1943" s="4">
        <v>171.2</v>
      </c>
      <c r="C1943" s="1"/>
    </row>
    <row r="1944" spans="1:3" x14ac:dyDescent="0.25">
      <c r="A1944" s="3">
        <f t="shared" si="46"/>
        <v>1927</v>
      </c>
      <c r="B1944" s="4">
        <v>171.2</v>
      </c>
      <c r="C1944" s="1"/>
    </row>
    <row r="1945" spans="1:3" x14ac:dyDescent="0.25">
      <c r="A1945" s="3">
        <f t="shared" si="46"/>
        <v>1928</v>
      </c>
      <c r="B1945" s="4">
        <v>171.2</v>
      </c>
      <c r="C1945" s="1"/>
    </row>
    <row r="1946" spans="1:3" x14ac:dyDescent="0.25">
      <c r="A1946" s="3">
        <f t="shared" si="46"/>
        <v>1929</v>
      </c>
      <c r="B1946" s="4">
        <v>171.1</v>
      </c>
      <c r="C1946" s="1"/>
    </row>
    <row r="1947" spans="1:3" x14ac:dyDescent="0.25">
      <c r="A1947" s="3">
        <f t="shared" si="46"/>
        <v>1930</v>
      </c>
      <c r="B1947" s="4">
        <v>171.1</v>
      </c>
      <c r="C1947" s="1"/>
    </row>
    <row r="1948" spans="1:3" x14ac:dyDescent="0.25">
      <c r="A1948" s="3">
        <f t="shared" si="46"/>
        <v>1931</v>
      </c>
      <c r="B1948" s="4">
        <v>171.1</v>
      </c>
      <c r="C1948" s="1"/>
    </row>
    <row r="1949" spans="1:3" x14ac:dyDescent="0.25">
      <c r="A1949" s="3">
        <f t="shared" si="46"/>
        <v>1932</v>
      </c>
      <c r="B1949" s="4">
        <v>170.6</v>
      </c>
      <c r="C1949" s="1"/>
    </row>
    <row r="1950" spans="1:3" x14ac:dyDescent="0.25">
      <c r="A1950" s="3">
        <f t="shared" si="46"/>
        <v>1933</v>
      </c>
      <c r="B1950" s="4">
        <v>170.6</v>
      </c>
      <c r="C1950" s="1"/>
    </row>
    <row r="1951" spans="1:3" x14ac:dyDescent="0.25">
      <c r="A1951" s="3">
        <f t="shared" si="46"/>
        <v>1934</v>
      </c>
      <c r="B1951" s="4">
        <v>170.6</v>
      </c>
      <c r="C1951" s="1"/>
    </row>
    <row r="1952" spans="1:3" x14ac:dyDescent="0.25">
      <c r="A1952" s="3">
        <f t="shared" si="46"/>
        <v>1935</v>
      </c>
      <c r="B1952" s="4">
        <v>170.1</v>
      </c>
      <c r="C1952" s="1"/>
    </row>
    <row r="1953" spans="1:3" x14ac:dyDescent="0.25">
      <c r="A1953" s="3">
        <f t="shared" si="46"/>
        <v>1936</v>
      </c>
      <c r="B1953" s="4">
        <v>170.1</v>
      </c>
      <c r="C1953" s="1"/>
    </row>
    <row r="1954" spans="1:3" x14ac:dyDescent="0.25">
      <c r="A1954" s="3">
        <f t="shared" si="46"/>
        <v>1937</v>
      </c>
      <c r="B1954" s="4">
        <v>170.1</v>
      </c>
      <c r="C1954" s="1"/>
    </row>
    <row r="1955" spans="1:3" x14ac:dyDescent="0.25">
      <c r="A1955" s="3">
        <f t="shared" si="46"/>
        <v>1938</v>
      </c>
      <c r="B1955" s="4">
        <v>170.1</v>
      </c>
      <c r="C1955" s="1"/>
    </row>
    <row r="1956" spans="1:3" x14ac:dyDescent="0.25">
      <c r="A1956" s="3">
        <f t="shared" si="46"/>
        <v>1939</v>
      </c>
      <c r="B1956" s="4">
        <v>169.9</v>
      </c>
      <c r="C1956" s="1"/>
    </row>
    <row r="1957" spans="1:3" x14ac:dyDescent="0.25">
      <c r="A1957" s="3">
        <f t="shared" si="46"/>
        <v>1940</v>
      </c>
      <c r="B1957" s="4">
        <v>169.9</v>
      </c>
      <c r="C1957" s="1"/>
    </row>
    <row r="1958" spans="1:3" x14ac:dyDescent="0.25">
      <c r="A1958" s="3">
        <f t="shared" si="46"/>
        <v>1941</v>
      </c>
      <c r="B1958" s="4">
        <v>169.9</v>
      </c>
      <c r="C1958" s="1"/>
    </row>
    <row r="1959" spans="1:3" x14ac:dyDescent="0.25">
      <c r="A1959" s="3">
        <f t="shared" si="46"/>
        <v>1942</v>
      </c>
      <c r="B1959" s="4">
        <v>169.5</v>
      </c>
      <c r="C1959" s="1"/>
    </row>
    <row r="1960" spans="1:3" x14ac:dyDescent="0.25">
      <c r="A1960" s="3">
        <f t="shared" si="46"/>
        <v>1943</v>
      </c>
      <c r="B1960" s="4">
        <v>169.5</v>
      </c>
      <c r="C1960" s="1"/>
    </row>
    <row r="1961" spans="1:3" x14ac:dyDescent="0.25">
      <c r="A1961" s="3">
        <f t="shared" si="46"/>
        <v>1944</v>
      </c>
      <c r="B1961" s="4">
        <v>169.5</v>
      </c>
      <c r="C1961" s="1"/>
    </row>
    <row r="1962" spans="1:3" x14ac:dyDescent="0.25">
      <c r="A1962" s="3">
        <f t="shared" si="46"/>
        <v>1945</v>
      </c>
      <c r="B1962" s="4">
        <v>169.3</v>
      </c>
      <c r="C1962" s="1"/>
    </row>
    <row r="1963" spans="1:3" x14ac:dyDescent="0.25">
      <c r="A1963" s="3">
        <f t="shared" si="46"/>
        <v>1946</v>
      </c>
      <c r="B1963" s="4">
        <v>169.3</v>
      </c>
      <c r="C1963" s="1"/>
    </row>
    <row r="1964" spans="1:3" x14ac:dyDescent="0.25">
      <c r="A1964" s="3">
        <f t="shared" si="46"/>
        <v>1947</v>
      </c>
      <c r="B1964" s="4">
        <v>169.3</v>
      </c>
      <c r="C1964" s="1"/>
    </row>
    <row r="1965" spans="1:3" x14ac:dyDescent="0.25">
      <c r="A1965" s="3">
        <f t="shared" si="46"/>
        <v>1948</v>
      </c>
      <c r="B1965" s="4">
        <v>168.9</v>
      </c>
      <c r="C1965" s="1"/>
    </row>
    <row r="1966" spans="1:3" x14ac:dyDescent="0.25">
      <c r="A1966" s="3">
        <f t="shared" si="46"/>
        <v>1949</v>
      </c>
      <c r="B1966" s="4">
        <v>168.9</v>
      </c>
      <c r="C1966" s="1"/>
    </row>
    <row r="1967" spans="1:3" x14ac:dyDescent="0.25">
      <c r="A1967" s="3">
        <f t="shared" si="46"/>
        <v>1950</v>
      </c>
      <c r="B1967" s="4">
        <v>168.9</v>
      </c>
      <c r="C1967" s="1"/>
    </row>
    <row r="1968" spans="1:3" x14ac:dyDescent="0.25">
      <c r="A1968" s="3">
        <f t="shared" si="46"/>
        <v>1951</v>
      </c>
      <c r="B1968" s="4">
        <v>169.1</v>
      </c>
      <c r="C1968" s="1"/>
    </row>
    <row r="1969" spans="1:3" x14ac:dyDescent="0.25">
      <c r="A1969" s="3">
        <f t="shared" si="46"/>
        <v>1952</v>
      </c>
      <c r="B1969" s="4">
        <v>169.1</v>
      </c>
      <c r="C1969" s="1"/>
    </row>
    <row r="1970" spans="1:3" x14ac:dyDescent="0.25">
      <c r="A1970" s="3">
        <f t="shared" si="46"/>
        <v>1953</v>
      </c>
      <c r="B1970" s="4">
        <v>169.1</v>
      </c>
      <c r="C1970" s="1"/>
    </row>
    <row r="1971" spans="1:3" x14ac:dyDescent="0.25">
      <c r="A1971" s="3">
        <f t="shared" si="46"/>
        <v>1954</v>
      </c>
      <c r="B1971" s="4">
        <v>169.1</v>
      </c>
      <c r="C1971" s="1"/>
    </row>
    <row r="1972" spans="1:3" x14ac:dyDescent="0.25">
      <c r="A1972" s="3">
        <f t="shared" si="46"/>
        <v>1955</v>
      </c>
      <c r="B1972" s="4">
        <v>168.3</v>
      </c>
      <c r="C1972" s="1"/>
    </row>
    <row r="1973" spans="1:3" x14ac:dyDescent="0.25">
      <c r="A1973" s="3">
        <f t="shared" si="46"/>
        <v>1956</v>
      </c>
      <c r="B1973" s="4">
        <v>168.3</v>
      </c>
      <c r="C1973" s="1"/>
    </row>
    <row r="1974" spans="1:3" x14ac:dyDescent="0.25">
      <c r="A1974" s="3">
        <f t="shared" si="46"/>
        <v>1957</v>
      </c>
      <c r="B1974" s="4">
        <v>168.3</v>
      </c>
      <c r="C1974" s="1"/>
    </row>
    <row r="1975" spans="1:3" x14ac:dyDescent="0.25">
      <c r="A1975" s="3">
        <f t="shared" si="46"/>
        <v>1958</v>
      </c>
      <c r="B1975" s="4">
        <v>167.8</v>
      </c>
      <c r="C1975" s="1"/>
    </row>
    <row r="1976" spans="1:3" x14ac:dyDescent="0.25">
      <c r="A1976" s="3">
        <f t="shared" si="46"/>
        <v>1959</v>
      </c>
      <c r="B1976" s="4">
        <v>167.8</v>
      </c>
      <c r="C1976" s="1"/>
    </row>
    <row r="1977" spans="1:3" x14ac:dyDescent="0.25">
      <c r="A1977" s="3">
        <f t="shared" si="46"/>
        <v>1960</v>
      </c>
      <c r="B1977" s="4">
        <v>167.8</v>
      </c>
      <c r="C1977" s="1"/>
    </row>
    <row r="1978" spans="1:3" x14ac:dyDescent="0.25">
      <c r="A1978" s="3">
        <f t="shared" si="46"/>
        <v>1961</v>
      </c>
      <c r="B1978" s="4">
        <v>167.7</v>
      </c>
      <c r="C1978" s="1"/>
    </row>
    <row r="1979" spans="1:3" x14ac:dyDescent="0.25">
      <c r="A1979" s="3">
        <f t="shared" si="46"/>
        <v>1962</v>
      </c>
      <c r="B1979" s="4">
        <v>167.7</v>
      </c>
      <c r="C1979" s="1"/>
    </row>
    <row r="1980" spans="1:3" x14ac:dyDescent="0.25">
      <c r="A1980" s="3">
        <f t="shared" si="46"/>
        <v>1963</v>
      </c>
      <c r="B1980" s="4">
        <v>167.7</v>
      </c>
      <c r="C1980" s="1"/>
    </row>
    <row r="1981" spans="1:3" x14ac:dyDescent="0.25">
      <c r="A1981" s="3">
        <f t="shared" si="46"/>
        <v>1964</v>
      </c>
      <c r="B1981" s="4">
        <v>167.5</v>
      </c>
      <c r="C1981" s="1"/>
    </row>
    <row r="1982" spans="1:3" x14ac:dyDescent="0.25">
      <c r="A1982" s="3">
        <f t="shared" si="46"/>
        <v>1965</v>
      </c>
      <c r="B1982" s="4">
        <v>167.5</v>
      </c>
      <c r="C1982" s="1"/>
    </row>
    <row r="1983" spans="1:3" x14ac:dyDescent="0.25">
      <c r="A1983" s="3">
        <f t="shared" si="46"/>
        <v>1966</v>
      </c>
      <c r="B1983" s="4">
        <v>167.5</v>
      </c>
      <c r="C1983" s="1"/>
    </row>
    <row r="1984" spans="1:3" x14ac:dyDescent="0.25">
      <c r="A1984" s="3">
        <f t="shared" si="46"/>
        <v>1967</v>
      </c>
      <c r="B1984" s="4">
        <v>167.2</v>
      </c>
      <c r="C1984" s="1"/>
    </row>
    <row r="1985" spans="1:3" x14ac:dyDescent="0.25">
      <c r="A1985" s="3">
        <f t="shared" si="46"/>
        <v>1968</v>
      </c>
      <c r="B1985" s="4">
        <v>167.2</v>
      </c>
      <c r="C1985" s="1"/>
    </row>
    <row r="1986" spans="1:3" x14ac:dyDescent="0.25">
      <c r="A1986" s="3">
        <f t="shared" si="46"/>
        <v>1969</v>
      </c>
      <c r="B1986" s="4">
        <v>167.2</v>
      </c>
      <c r="C1986" s="1"/>
    </row>
    <row r="1987" spans="1:3" x14ac:dyDescent="0.25">
      <c r="A1987" s="3">
        <f t="shared" si="46"/>
        <v>1970</v>
      </c>
      <c r="B1987" s="4">
        <v>167.2</v>
      </c>
      <c r="C1987" s="1"/>
    </row>
    <row r="1988" spans="1:3" x14ac:dyDescent="0.25">
      <c r="A1988" s="3">
        <f t="shared" si="46"/>
        <v>1971</v>
      </c>
      <c r="B1988" s="4">
        <v>167</v>
      </c>
      <c r="C1988" s="1"/>
    </row>
    <row r="1989" spans="1:3" x14ac:dyDescent="0.25">
      <c r="A1989" s="3">
        <f t="shared" si="46"/>
        <v>1972</v>
      </c>
      <c r="B1989" s="4">
        <v>167</v>
      </c>
      <c r="C1989" s="1"/>
    </row>
    <row r="1990" spans="1:3" x14ac:dyDescent="0.25">
      <c r="A1990" s="3">
        <f t="shared" si="46"/>
        <v>1973</v>
      </c>
      <c r="B1990" s="4">
        <v>167</v>
      </c>
      <c r="C1990" s="1"/>
    </row>
    <row r="1991" spans="1:3" x14ac:dyDescent="0.25">
      <c r="A1991" s="3">
        <f t="shared" si="46"/>
        <v>1974</v>
      </c>
      <c r="B1991" s="4">
        <v>166.7</v>
      </c>
      <c r="C1991" s="1"/>
    </row>
    <row r="1992" spans="1:3" x14ac:dyDescent="0.25">
      <c r="A1992" s="3">
        <f t="shared" si="46"/>
        <v>1975</v>
      </c>
      <c r="B1992" s="4">
        <v>166.7</v>
      </c>
      <c r="C1992" s="1"/>
    </row>
    <row r="1993" spans="1:3" x14ac:dyDescent="0.25">
      <c r="A1993" s="3">
        <f t="shared" si="46"/>
        <v>1976</v>
      </c>
      <c r="B1993" s="4">
        <v>166.7</v>
      </c>
      <c r="C1993" s="1"/>
    </row>
    <row r="1994" spans="1:3" x14ac:dyDescent="0.25">
      <c r="A1994" s="3">
        <f t="shared" si="46"/>
        <v>1977</v>
      </c>
      <c r="B1994" s="4">
        <v>166.6</v>
      </c>
      <c r="C1994" s="1"/>
    </row>
    <row r="1995" spans="1:3" x14ac:dyDescent="0.25">
      <c r="A1995" s="3">
        <f t="shared" si="46"/>
        <v>1978</v>
      </c>
      <c r="B1995" s="4">
        <v>166.6</v>
      </c>
      <c r="C1995" s="1"/>
    </row>
    <row r="1996" spans="1:3" x14ac:dyDescent="0.25">
      <c r="A1996" s="3">
        <f t="shared" si="46"/>
        <v>1979</v>
      </c>
      <c r="B1996" s="4">
        <v>166.6</v>
      </c>
      <c r="C1996" s="1"/>
    </row>
    <row r="1997" spans="1:3" x14ac:dyDescent="0.25">
      <c r="A1997" s="3">
        <f t="shared" si="46"/>
        <v>1980</v>
      </c>
      <c r="B1997" s="4">
        <v>166.1</v>
      </c>
      <c r="C1997" s="1"/>
    </row>
    <row r="1998" spans="1:3" x14ac:dyDescent="0.25">
      <c r="A1998" s="3">
        <f t="shared" si="46"/>
        <v>1981</v>
      </c>
      <c r="B1998" s="4">
        <v>166.1</v>
      </c>
      <c r="C1998" s="1"/>
    </row>
    <row r="1999" spans="1:3" x14ac:dyDescent="0.25">
      <c r="A1999" s="3">
        <f t="shared" si="46"/>
        <v>1982</v>
      </c>
      <c r="B1999" s="4">
        <v>166.1</v>
      </c>
      <c r="C1999" s="1"/>
    </row>
    <row r="2000" spans="1:3" x14ac:dyDescent="0.25">
      <c r="A2000" s="3">
        <f t="shared" si="46"/>
        <v>1983</v>
      </c>
      <c r="B2000" s="4">
        <v>165.6</v>
      </c>
      <c r="C2000" s="1"/>
    </row>
    <row r="2001" spans="1:3" x14ac:dyDescent="0.25">
      <c r="A2001" s="3">
        <f t="shared" si="46"/>
        <v>1984</v>
      </c>
      <c r="B2001" s="4">
        <v>165.6</v>
      </c>
      <c r="C2001" s="1"/>
    </row>
    <row r="2002" spans="1:3" x14ac:dyDescent="0.25">
      <c r="A2002" s="3">
        <f t="shared" si="46"/>
        <v>1985</v>
      </c>
      <c r="B2002" s="4">
        <v>165.6</v>
      </c>
      <c r="C2002" s="1"/>
    </row>
    <row r="2003" spans="1:3" x14ac:dyDescent="0.25">
      <c r="A2003" s="3">
        <f t="shared" ref="A2003:A2066" si="47">A2002+1</f>
        <v>1986</v>
      </c>
      <c r="B2003" s="4">
        <v>165.6</v>
      </c>
      <c r="C2003" s="1"/>
    </row>
    <row r="2004" spans="1:3" x14ac:dyDescent="0.25">
      <c r="A2004" s="3">
        <f t="shared" si="47"/>
        <v>1987</v>
      </c>
      <c r="B2004" s="4">
        <v>165.3</v>
      </c>
      <c r="C2004" s="1"/>
    </row>
    <row r="2005" spans="1:3" x14ac:dyDescent="0.25">
      <c r="A2005" s="3">
        <f t="shared" si="47"/>
        <v>1988</v>
      </c>
      <c r="B2005" s="4">
        <v>165.3</v>
      </c>
      <c r="C2005" s="1"/>
    </row>
    <row r="2006" spans="1:3" x14ac:dyDescent="0.25">
      <c r="A2006" s="3">
        <f t="shared" si="47"/>
        <v>1989</v>
      </c>
      <c r="B2006" s="4">
        <v>165.3</v>
      </c>
      <c r="C2006" s="1"/>
    </row>
    <row r="2007" spans="1:3" x14ac:dyDescent="0.25">
      <c r="A2007" s="3">
        <f t="shared" si="47"/>
        <v>1990</v>
      </c>
      <c r="B2007" s="4">
        <v>164.9</v>
      </c>
      <c r="C2007" s="1"/>
    </row>
    <row r="2008" spans="1:3" x14ac:dyDescent="0.25">
      <c r="A2008" s="3">
        <f t="shared" si="47"/>
        <v>1991</v>
      </c>
      <c r="B2008" s="4">
        <v>164.9</v>
      </c>
      <c r="C2008" s="1"/>
    </row>
    <row r="2009" spans="1:3" x14ac:dyDescent="0.25">
      <c r="A2009" s="3">
        <f t="shared" si="47"/>
        <v>1992</v>
      </c>
      <c r="B2009" s="4">
        <v>164.9</v>
      </c>
      <c r="C2009" s="1"/>
    </row>
    <row r="2010" spans="1:3" x14ac:dyDescent="0.25">
      <c r="A2010" s="3">
        <f t="shared" si="47"/>
        <v>1993</v>
      </c>
      <c r="B2010" s="4">
        <v>164.9</v>
      </c>
      <c r="C2010" s="1"/>
    </row>
    <row r="2011" spans="1:3" x14ac:dyDescent="0.25">
      <c r="A2011" s="3">
        <f t="shared" si="47"/>
        <v>1994</v>
      </c>
      <c r="B2011" s="4">
        <v>164.9</v>
      </c>
      <c r="C2011" s="1"/>
    </row>
    <row r="2012" spans="1:3" x14ac:dyDescent="0.25">
      <c r="A2012" s="3">
        <f t="shared" si="47"/>
        <v>1995</v>
      </c>
      <c r="B2012" s="4">
        <v>164.9</v>
      </c>
      <c r="C2012" s="1"/>
    </row>
    <row r="2013" spans="1:3" x14ac:dyDescent="0.25">
      <c r="A2013" s="3">
        <f t="shared" si="47"/>
        <v>1996</v>
      </c>
      <c r="B2013" s="4">
        <v>164.6</v>
      </c>
      <c r="C2013" s="1"/>
    </row>
    <row r="2014" spans="1:3" x14ac:dyDescent="0.25">
      <c r="A2014" s="3">
        <f t="shared" si="47"/>
        <v>1997</v>
      </c>
      <c r="B2014" s="4">
        <v>164.6</v>
      </c>
      <c r="C2014" s="1"/>
    </row>
    <row r="2015" spans="1:3" x14ac:dyDescent="0.25">
      <c r="A2015" s="3">
        <f t="shared" si="47"/>
        <v>1998</v>
      </c>
      <c r="B2015" s="4">
        <v>164.6</v>
      </c>
      <c r="C2015" s="1"/>
    </row>
    <row r="2016" spans="1:3" x14ac:dyDescent="0.25">
      <c r="A2016" s="3">
        <f t="shared" si="47"/>
        <v>1999</v>
      </c>
      <c r="B2016" s="4">
        <v>164.2</v>
      </c>
      <c r="C2016" s="1"/>
    </row>
    <row r="2017" spans="1:3" x14ac:dyDescent="0.25">
      <c r="A2017" s="3">
        <f t="shared" si="47"/>
        <v>2000</v>
      </c>
      <c r="B2017" s="4">
        <v>164.2</v>
      </c>
      <c r="C2017" s="1"/>
    </row>
    <row r="2018" spans="1:3" x14ac:dyDescent="0.25">
      <c r="A2018" s="3">
        <f t="shared" si="47"/>
        <v>2001</v>
      </c>
      <c r="B2018" s="4">
        <v>164.2</v>
      </c>
      <c r="C2018" s="1"/>
    </row>
    <row r="2019" spans="1:3" x14ac:dyDescent="0.25">
      <c r="A2019" s="3">
        <f t="shared" si="47"/>
        <v>2002</v>
      </c>
      <c r="B2019" s="4">
        <v>164.2</v>
      </c>
      <c r="C2019" s="1"/>
    </row>
    <row r="2020" spans="1:3" x14ac:dyDescent="0.25">
      <c r="A2020" s="3">
        <f t="shared" si="47"/>
        <v>2003</v>
      </c>
      <c r="B2020" s="4">
        <v>163.9</v>
      </c>
      <c r="C2020" s="1"/>
    </row>
    <row r="2021" spans="1:3" x14ac:dyDescent="0.25">
      <c r="A2021" s="3">
        <f t="shared" si="47"/>
        <v>2004</v>
      </c>
      <c r="B2021" s="4">
        <v>163.9</v>
      </c>
      <c r="C2021" s="1"/>
    </row>
    <row r="2022" spans="1:3" x14ac:dyDescent="0.25">
      <c r="A2022" s="3">
        <f t="shared" si="47"/>
        <v>2005</v>
      </c>
      <c r="B2022" s="4">
        <v>163.9</v>
      </c>
      <c r="C2022" s="1"/>
    </row>
    <row r="2023" spans="1:3" x14ac:dyDescent="0.25">
      <c r="A2023" s="3">
        <f t="shared" si="47"/>
        <v>2006</v>
      </c>
      <c r="B2023" s="4">
        <v>163.4</v>
      </c>
      <c r="C2023" s="1"/>
    </row>
    <row r="2024" spans="1:3" x14ac:dyDescent="0.25">
      <c r="A2024" s="3">
        <f t="shared" si="47"/>
        <v>2007</v>
      </c>
      <c r="B2024" s="4">
        <v>163.4</v>
      </c>
      <c r="C2024" s="1"/>
    </row>
    <row r="2025" spans="1:3" x14ac:dyDescent="0.25">
      <c r="A2025" s="3">
        <f t="shared" si="47"/>
        <v>2008</v>
      </c>
      <c r="B2025" s="4">
        <v>163.4</v>
      </c>
      <c r="C2025" s="1"/>
    </row>
    <row r="2026" spans="1:3" x14ac:dyDescent="0.25">
      <c r="A2026" s="3">
        <f t="shared" si="47"/>
        <v>2009</v>
      </c>
      <c r="B2026" s="4">
        <v>163.30000000000001</v>
      </c>
      <c r="C2026" s="1"/>
    </row>
    <row r="2027" spans="1:3" x14ac:dyDescent="0.25">
      <c r="A2027" s="3">
        <f t="shared" si="47"/>
        <v>2010</v>
      </c>
      <c r="B2027" s="4">
        <v>163.30000000000001</v>
      </c>
      <c r="C2027" s="1"/>
    </row>
    <row r="2028" spans="1:3" x14ac:dyDescent="0.25">
      <c r="A2028" s="3">
        <f t="shared" si="47"/>
        <v>2011</v>
      </c>
      <c r="B2028" s="4">
        <v>163.30000000000001</v>
      </c>
      <c r="C2028" s="1"/>
    </row>
    <row r="2029" spans="1:3" x14ac:dyDescent="0.25">
      <c r="A2029" s="3">
        <f t="shared" si="47"/>
        <v>2012</v>
      </c>
      <c r="B2029" s="4">
        <v>162.9</v>
      </c>
      <c r="C2029" s="1"/>
    </row>
    <row r="2030" spans="1:3" x14ac:dyDescent="0.25">
      <c r="A2030" s="3">
        <f t="shared" si="47"/>
        <v>2013</v>
      </c>
      <c r="B2030" s="4">
        <v>162.9</v>
      </c>
      <c r="C2030" s="1"/>
    </row>
    <row r="2031" spans="1:3" x14ac:dyDescent="0.25">
      <c r="A2031" s="3">
        <f t="shared" si="47"/>
        <v>2014</v>
      </c>
      <c r="B2031" s="4">
        <v>162.9</v>
      </c>
      <c r="C2031" s="1"/>
    </row>
    <row r="2032" spans="1:3" x14ac:dyDescent="0.25">
      <c r="A2032" s="3">
        <f t="shared" si="47"/>
        <v>2015</v>
      </c>
      <c r="B2032" s="4">
        <v>162.6</v>
      </c>
      <c r="C2032" s="1"/>
    </row>
    <row r="2033" spans="1:3" x14ac:dyDescent="0.25">
      <c r="A2033" s="3">
        <f t="shared" si="47"/>
        <v>2016</v>
      </c>
      <c r="B2033" s="4">
        <v>162.6</v>
      </c>
      <c r="C2033" s="1"/>
    </row>
    <row r="2034" spans="1:3" x14ac:dyDescent="0.25">
      <c r="A2034" s="3">
        <f t="shared" si="47"/>
        <v>2017</v>
      </c>
      <c r="B2034" s="4">
        <v>162.6</v>
      </c>
      <c r="C2034" s="1"/>
    </row>
    <row r="2035" spans="1:3" x14ac:dyDescent="0.25">
      <c r="A2035" s="3">
        <f t="shared" si="47"/>
        <v>2018</v>
      </c>
      <c r="B2035" s="4">
        <v>162.6</v>
      </c>
      <c r="C2035" s="1"/>
    </row>
    <row r="2036" spans="1:3" x14ac:dyDescent="0.25">
      <c r="A2036" s="3">
        <f t="shared" si="47"/>
        <v>2019</v>
      </c>
      <c r="B2036" s="4">
        <v>162.4</v>
      </c>
      <c r="C2036" s="1"/>
    </row>
    <row r="2037" spans="1:3" x14ac:dyDescent="0.25">
      <c r="A2037" s="3">
        <f t="shared" si="47"/>
        <v>2020</v>
      </c>
      <c r="B2037" s="4">
        <v>162.4</v>
      </c>
      <c r="C2037" s="1"/>
    </row>
    <row r="2038" spans="1:3" x14ac:dyDescent="0.25">
      <c r="A2038" s="3">
        <f t="shared" si="47"/>
        <v>2021</v>
      </c>
      <c r="B2038" s="4">
        <v>162.4</v>
      </c>
      <c r="C2038" s="1"/>
    </row>
    <row r="2039" spans="1:3" x14ac:dyDescent="0.25">
      <c r="A2039" s="3">
        <f t="shared" si="47"/>
        <v>2022</v>
      </c>
      <c r="B2039" s="4">
        <v>161.80000000000001</v>
      </c>
      <c r="C2039" s="1"/>
    </row>
    <row r="2040" spans="1:3" x14ac:dyDescent="0.25">
      <c r="A2040" s="3">
        <f t="shared" si="47"/>
        <v>2023</v>
      </c>
      <c r="B2040" s="4">
        <v>161.80000000000001</v>
      </c>
      <c r="C2040" s="1"/>
    </row>
    <row r="2041" spans="1:3" x14ac:dyDescent="0.25">
      <c r="A2041" s="3">
        <f t="shared" si="47"/>
        <v>2024</v>
      </c>
      <c r="B2041" s="4">
        <v>161.80000000000001</v>
      </c>
      <c r="C2041" s="1"/>
    </row>
    <row r="2042" spans="1:3" x14ac:dyDescent="0.25">
      <c r="A2042" s="3">
        <f t="shared" si="47"/>
        <v>2025</v>
      </c>
      <c r="B2042" s="4">
        <v>161.6</v>
      </c>
      <c r="C2042" s="1"/>
    </row>
    <row r="2043" spans="1:3" x14ac:dyDescent="0.25">
      <c r="A2043" s="3">
        <f t="shared" si="47"/>
        <v>2026</v>
      </c>
      <c r="B2043" s="4">
        <v>161.6</v>
      </c>
      <c r="C2043" s="1"/>
    </row>
    <row r="2044" spans="1:3" x14ac:dyDescent="0.25">
      <c r="A2044" s="3">
        <f t="shared" si="47"/>
        <v>2027</v>
      </c>
      <c r="B2044" s="4">
        <v>161.6</v>
      </c>
      <c r="C2044" s="1"/>
    </row>
    <row r="2045" spans="1:3" x14ac:dyDescent="0.25">
      <c r="A2045" s="3">
        <f t="shared" si="47"/>
        <v>2028</v>
      </c>
      <c r="B2045" s="4">
        <v>161.19999999999999</v>
      </c>
      <c r="C2045" s="1"/>
    </row>
    <row r="2046" spans="1:3" x14ac:dyDescent="0.25">
      <c r="A2046" s="3">
        <f t="shared" si="47"/>
        <v>2029</v>
      </c>
      <c r="B2046" s="4">
        <v>161.19999999999999</v>
      </c>
      <c r="C2046" s="1"/>
    </row>
    <row r="2047" spans="1:3" x14ac:dyDescent="0.25">
      <c r="A2047" s="3">
        <f t="shared" si="47"/>
        <v>2030</v>
      </c>
      <c r="B2047" s="4">
        <v>161.19999999999999</v>
      </c>
      <c r="C2047" s="1"/>
    </row>
    <row r="2048" spans="1:3" x14ac:dyDescent="0.25">
      <c r="A2048" s="3">
        <f t="shared" si="47"/>
        <v>2031</v>
      </c>
      <c r="B2048" s="4">
        <v>160.9</v>
      </c>
      <c r="C2048" s="1"/>
    </row>
    <row r="2049" spans="1:3" x14ac:dyDescent="0.25">
      <c r="A2049" s="3">
        <f t="shared" si="47"/>
        <v>2032</v>
      </c>
      <c r="B2049" s="4">
        <v>160.9</v>
      </c>
      <c r="C2049" s="1"/>
    </row>
    <row r="2050" spans="1:3" x14ac:dyDescent="0.25">
      <c r="A2050" s="3">
        <f t="shared" si="47"/>
        <v>2033</v>
      </c>
      <c r="B2050" s="4">
        <v>160.9</v>
      </c>
      <c r="C2050" s="1"/>
    </row>
    <row r="2051" spans="1:3" x14ac:dyDescent="0.25">
      <c r="A2051" s="3">
        <f t="shared" si="47"/>
        <v>2034</v>
      </c>
      <c r="B2051" s="4">
        <v>160.9</v>
      </c>
      <c r="C2051" s="1"/>
    </row>
    <row r="2052" spans="1:3" x14ac:dyDescent="0.25">
      <c r="A2052" s="3">
        <f t="shared" si="47"/>
        <v>2035</v>
      </c>
      <c r="B2052" s="4">
        <v>160.6</v>
      </c>
      <c r="C2052" s="1"/>
    </row>
    <row r="2053" spans="1:3" x14ac:dyDescent="0.25">
      <c r="A2053" s="3">
        <f t="shared" si="47"/>
        <v>2036</v>
      </c>
      <c r="B2053" s="4">
        <v>160.6</v>
      </c>
      <c r="C2053" s="1"/>
    </row>
    <row r="2054" spans="1:3" x14ac:dyDescent="0.25">
      <c r="A2054" s="3">
        <f t="shared" si="47"/>
        <v>2037</v>
      </c>
      <c r="B2054" s="4">
        <v>160.6</v>
      </c>
      <c r="C2054" s="1"/>
    </row>
    <row r="2055" spans="1:3" x14ac:dyDescent="0.25">
      <c r="A2055" s="3">
        <f t="shared" si="47"/>
        <v>2038</v>
      </c>
      <c r="B2055" s="4">
        <v>160.4</v>
      </c>
      <c r="C2055" s="1"/>
    </row>
    <row r="2056" spans="1:3" x14ac:dyDescent="0.25">
      <c r="A2056" s="3">
        <f t="shared" si="47"/>
        <v>2039</v>
      </c>
      <c r="B2056" s="4">
        <v>160.4</v>
      </c>
      <c r="C2056" s="1"/>
    </row>
    <row r="2057" spans="1:3" x14ac:dyDescent="0.25">
      <c r="A2057" s="3">
        <f t="shared" si="47"/>
        <v>2040</v>
      </c>
      <c r="B2057" s="4">
        <v>160.4</v>
      </c>
      <c r="C2057" s="1"/>
    </row>
    <row r="2058" spans="1:3" x14ac:dyDescent="0.25">
      <c r="A2058" s="3">
        <f t="shared" si="47"/>
        <v>2041</v>
      </c>
      <c r="B2058" s="4">
        <v>160.30000000000001</v>
      </c>
      <c r="C2058" s="1"/>
    </row>
    <row r="2059" spans="1:3" x14ac:dyDescent="0.25">
      <c r="A2059" s="3">
        <f t="shared" si="47"/>
        <v>2042</v>
      </c>
      <c r="B2059" s="4">
        <v>160.30000000000001</v>
      </c>
      <c r="C2059" s="1"/>
    </row>
    <row r="2060" spans="1:3" x14ac:dyDescent="0.25">
      <c r="A2060" s="3">
        <f t="shared" si="47"/>
        <v>2043</v>
      </c>
      <c r="B2060" s="4">
        <v>160.30000000000001</v>
      </c>
      <c r="C2060" s="1"/>
    </row>
    <row r="2061" spans="1:3" x14ac:dyDescent="0.25">
      <c r="A2061" s="3">
        <f t="shared" si="47"/>
        <v>2044</v>
      </c>
      <c r="B2061" s="4">
        <v>159.9</v>
      </c>
      <c r="C2061" s="1"/>
    </row>
    <row r="2062" spans="1:3" x14ac:dyDescent="0.25">
      <c r="A2062" s="3">
        <f t="shared" si="47"/>
        <v>2045</v>
      </c>
      <c r="B2062" s="4">
        <v>159.9</v>
      </c>
      <c r="C2062" s="1"/>
    </row>
    <row r="2063" spans="1:3" x14ac:dyDescent="0.25">
      <c r="A2063" s="3">
        <f t="shared" si="47"/>
        <v>2046</v>
      </c>
      <c r="B2063" s="4">
        <v>159.9</v>
      </c>
      <c r="C2063" s="1"/>
    </row>
    <row r="2064" spans="1:3" x14ac:dyDescent="0.25">
      <c r="A2064" s="3">
        <f t="shared" si="47"/>
        <v>2047</v>
      </c>
      <c r="B2064" s="4">
        <v>160.1</v>
      </c>
      <c r="C2064" s="1"/>
    </row>
    <row r="2065" spans="1:3" x14ac:dyDescent="0.25">
      <c r="A2065" s="3">
        <f t="shared" si="47"/>
        <v>2048</v>
      </c>
      <c r="B2065" s="4">
        <v>160.1</v>
      </c>
      <c r="C2065" s="1"/>
    </row>
    <row r="2066" spans="1:3" x14ac:dyDescent="0.25">
      <c r="A2066" s="3">
        <f t="shared" si="47"/>
        <v>2049</v>
      </c>
      <c r="B2066" s="4">
        <v>160.1</v>
      </c>
      <c r="C2066" s="1"/>
    </row>
    <row r="2067" spans="1:3" x14ac:dyDescent="0.25">
      <c r="A2067" s="3">
        <f t="shared" ref="A2067:A2130" si="48">A2066+1</f>
        <v>2050</v>
      </c>
      <c r="B2067" s="4">
        <v>160.1</v>
      </c>
      <c r="C2067" s="1"/>
    </row>
    <row r="2068" spans="1:3" x14ac:dyDescent="0.25">
      <c r="A2068" s="3">
        <f t="shared" si="48"/>
        <v>2051</v>
      </c>
      <c r="B2068" s="4">
        <v>159.5</v>
      </c>
      <c r="C2068" s="1"/>
    </row>
    <row r="2069" spans="1:3" x14ac:dyDescent="0.25">
      <c r="A2069" s="3">
        <f t="shared" si="48"/>
        <v>2052</v>
      </c>
      <c r="B2069" s="4">
        <v>159.5</v>
      </c>
      <c r="C2069" s="1"/>
    </row>
    <row r="2070" spans="1:3" x14ac:dyDescent="0.25">
      <c r="A2070" s="3">
        <f t="shared" si="48"/>
        <v>2053</v>
      </c>
      <c r="B2070" s="4">
        <v>159.5</v>
      </c>
      <c r="C2070" s="1"/>
    </row>
    <row r="2071" spans="1:3" x14ac:dyDescent="0.25">
      <c r="A2071" s="3">
        <f t="shared" si="48"/>
        <v>2054</v>
      </c>
      <c r="B2071" s="4">
        <v>158.9</v>
      </c>
      <c r="C2071" s="1"/>
    </row>
    <row r="2072" spans="1:3" x14ac:dyDescent="0.25">
      <c r="A2072" s="3">
        <f t="shared" si="48"/>
        <v>2055</v>
      </c>
      <c r="B2072" s="4">
        <v>158.9</v>
      </c>
      <c r="C2072" s="1"/>
    </row>
    <row r="2073" spans="1:3" x14ac:dyDescent="0.25">
      <c r="A2073" s="3">
        <f t="shared" si="48"/>
        <v>2056</v>
      </c>
      <c r="B2073" s="4">
        <v>158.9</v>
      </c>
      <c r="C2073" s="1"/>
    </row>
    <row r="2074" spans="1:3" x14ac:dyDescent="0.25">
      <c r="A2074" s="3">
        <f t="shared" si="48"/>
        <v>2057</v>
      </c>
      <c r="B2074" s="4">
        <v>158.69999999999999</v>
      </c>
      <c r="C2074" s="1"/>
    </row>
    <row r="2075" spans="1:3" x14ac:dyDescent="0.25">
      <c r="A2075" s="3">
        <f t="shared" si="48"/>
        <v>2058</v>
      </c>
      <c r="B2075" s="4">
        <v>158.69999999999999</v>
      </c>
      <c r="C2075" s="1"/>
    </row>
    <row r="2076" spans="1:3" x14ac:dyDescent="0.25">
      <c r="A2076" s="3">
        <f t="shared" si="48"/>
        <v>2059</v>
      </c>
      <c r="B2076" s="4">
        <v>158.69999999999999</v>
      </c>
      <c r="C2076" s="1"/>
    </row>
    <row r="2077" spans="1:3" x14ac:dyDescent="0.25">
      <c r="A2077" s="3">
        <f t="shared" si="48"/>
        <v>2060</v>
      </c>
      <c r="B2077" s="4">
        <v>158.4</v>
      </c>
      <c r="C2077" s="1"/>
    </row>
    <row r="2078" spans="1:3" x14ac:dyDescent="0.25">
      <c r="A2078" s="3">
        <f t="shared" si="48"/>
        <v>2061</v>
      </c>
      <c r="B2078" s="4">
        <v>158.4</v>
      </c>
      <c r="C2078" s="1"/>
    </row>
    <row r="2079" spans="1:3" x14ac:dyDescent="0.25">
      <c r="A2079" s="3">
        <f t="shared" si="48"/>
        <v>2062</v>
      </c>
      <c r="B2079" s="4">
        <v>158.4</v>
      </c>
      <c r="C2079" s="1"/>
    </row>
    <row r="2080" spans="1:3" x14ac:dyDescent="0.25">
      <c r="A2080" s="3">
        <f t="shared" si="48"/>
        <v>2063</v>
      </c>
      <c r="B2080" s="4">
        <v>158.1</v>
      </c>
      <c r="C2080" s="1"/>
    </row>
    <row r="2081" spans="1:3" x14ac:dyDescent="0.25">
      <c r="A2081" s="3">
        <f t="shared" si="48"/>
        <v>2064</v>
      </c>
      <c r="B2081" s="4">
        <v>158.1</v>
      </c>
      <c r="C2081" s="1"/>
    </row>
    <row r="2082" spans="1:3" x14ac:dyDescent="0.25">
      <c r="A2082" s="3">
        <f t="shared" si="48"/>
        <v>2065</v>
      </c>
      <c r="B2082" s="4">
        <v>158.1</v>
      </c>
      <c r="C2082" s="1"/>
    </row>
    <row r="2083" spans="1:3" x14ac:dyDescent="0.25">
      <c r="A2083" s="3">
        <f t="shared" si="48"/>
        <v>2066</v>
      </c>
      <c r="B2083" s="4">
        <v>158.1</v>
      </c>
      <c r="C2083" s="1"/>
    </row>
    <row r="2084" spans="1:3" x14ac:dyDescent="0.25">
      <c r="A2084" s="3">
        <f t="shared" si="48"/>
        <v>2067</v>
      </c>
      <c r="B2084" s="4">
        <v>157.9</v>
      </c>
      <c r="C2084" s="1"/>
    </row>
    <row r="2085" spans="1:3" x14ac:dyDescent="0.25">
      <c r="A2085" s="3">
        <f t="shared" si="48"/>
        <v>2068</v>
      </c>
      <c r="B2085" s="4">
        <v>157.9</v>
      </c>
      <c r="C2085" s="1"/>
    </row>
    <row r="2086" spans="1:3" x14ac:dyDescent="0.25">
      <c r="A2086" s="3">
        <f t="shared" si="48"/>
        <v>2069</v>
      </c>
      <c r="B2086" s="4">
        <v>157.9</v>
      </c>
      <c r="C2086" s="1"/>
    </row>
    <row r="2087" spans="1:3" x14ac:dyDescent="0.25">
      <c r="A2087" s="3">
        <f t="shared" si="48"/>
        <v>2070</v>
      </c>
      <c r="B2087" s="4">
        <v>157.5</v>
      </c>
      <c r="C2087" s="1"/>
    </row>
    <row r="2088" spans="1:3" x14ac:dyDescent="0.25">
      <c r="A2088" s="3">
        <f t="shared" si="48"/>
        <v>2071</v>
      </c>
      <c r="B2088" s="4">
        <v>157.5</v>
      </c>
      <c r="C2088" s="1"/>
    </row>
    <row r="2089" spans="1:3" x14ac:dyDescent="0.25">
      <c r="A2089" s="3">
        <f t="shared" si="48"/>
        <v>2072</v>
      </c>
      <c r="B2089" s="4">
        <v>157.5</v>
      </c>
      <c r="C2089" s="1"/>
    </row>
    <row r="2090" spans="1:3" x14ac:dyDescent="0.25">
      <c r="A2090" s="3">
        <f t="shared" si="48"/>
        <v>2073</v>
      </c>
      <c r="B2090" s="4">
        <v>157.5</v>
      </c>
      <c r="C2090" s="1"/>
    </row>
    <row r="2091" spans="1:3" x14ac:dyDescent="0.25">
      <c r="A2091" s="3">
        <f t="shared" si="48"/>
        <v>2074</v>
      </c>
      <c r="B2091" s="4">
        <v>157.5</v>
      </c>
      <c r="C2091" s="1"/>
    </row>
    <row r="2092" spans="1:3" x14ac:dyDescent="0.25">
      <c r="A2092" s="3">
        <f t="shared" si="48"/>
        <v>2075</v>
      </c>
      <c r="B2092" s="4">
        <v>157.5</v>
      </c>
      <c r="C2092" s="1"/>
    </row>
    <row r="2093" spans="1:3" x14ac:dyDescent="0.25">
      <c r="A2093" s="3">
        <f t="shared" si="48"/>
        <v>2076</v>
      </c>
      <c r="B2093" s="4">
        <v>157.1</v>
      </c>
      <c r="C2093" s="1"/>
    </row>
    <row r="2094" spans="1:3" x14ac:dyDescent="0.25">
      <c r="A2094" s="3">
        <f t="shared" si="48"/>
        <v>2077</v>
      </c>
      <c r="B2094" s="4">
        <v>157.1</v>
      </c>
      <c r="C2094" s="1"/>
    </row>
    <row r="2095" spans="1:3" x14ac:dyDescent="0.25">
      <c r="A2095" s="3">
        <f t="shared" si="48"/>
        <v>2078</v>
      </c>
      <c r="B2095" s="4">
        <v>157.1</v>
      </c>
      <c r="C2095" s="1"/>
    </row>
    <row r="2096" spans="1:3" x14ac:dyDescent="0.25">
      <c r="A2096" s="3">
        <f t="shared" si="48"/>
        <v>2079</v>
      </c>
      <c r="B2096" s="4">
        <v>156.80000000000001</v>
      </c>
      <c r="C2096" s="1"/>
    </row>
    <row r="2097" spans="1:3" x14ac:dyDescent="0.25">
      <c r="A2097" s="3">
        <f t="shared" si="48"/>
        <v>2080</v>
      </c>
      <c r="B2097" s="4">
        <v>156.80000000000001</v>
      </c>
      <c r="C2097" s="1"/>
    </row>
    <row r="2098" spans="1:3" x14ac:dyDescent="0.25">
      <c r="A2098" s="3">
        <f t="shared" si="48"/>
        <v>2081</v>
      </c>
      <c r="B2098" s="4">
        <v>156.80000000000001</v>
      </c>
      <c r="C2098" s="1"/>
    </row>
    <row r="2099" spans="1:3" x14ac:dyDescent="0.25">
      <c r="A2099" s="3">
        <f t="shared" si="48"/>
        <v>2082</v>
      </c>
      <c r="B2099" s="4">
        <v>156.80000000000001</v>
      </c>
      <c r="C2099" s="1"/>
    </row>
    <row r="2100" spans="1:3" x14ac:dyDescent="0.25">
      <c r="A2100" s="3">
        <f t="shared" si="48"/>
        <v>2083</v>
      </c>
      <c r="B2100" s="4">
        <v>156.6</v>
      </c>
      <c r="C2100" s="1"/>
    </row>
    <row r="2101" spans="1:3" x14ac:dyDescent="0.25">
      <c r="A2101" s="3">
        <f t="shared" si="48"/>
        <v>2084</v>
      </c>
      <c r="B2101" s="4">
        <v>156.6</v>
      </c>
      <c r="C2101" s="1"/>
    </row>
    <row r="2102" spans="1:3" x14ac:dyDescent="0.25">
      <c r="A2102" s="3">
        <f t="shared" si="48"/>
        <v>2085</v>
      </c>
      <c r="B2102" s="4">
        <v>156.6</v>
      </c>
      <c r="C2102" s="1"/>
    </row>
    <row r="2103" spans="1:3" x14ac:dyDescent="0.25">
      <c r="A2103" s="3">
        <f t="shared" si="48"/>
        <v>2086</v>
      </c>
      <c r="B2103" s="4">
        <v>156.1</v>
      </c>
      <c r="C2103" s="1"/>
    </row>
    <row r="2104" spans="1:3" x14ac:dyDescent="0.25">
      <c r="A2104" s="3">
        <f t="shared" si="48"/>
        <v>2087</v>
      </c>
      <c r="B2104" s="4">
        <v>156.1</v>
      </c>
      <c r="C2104" s="1"/>
    </row>
    <row r="2105" spans="1:3" x14ac:dyDescent="0.25">
      <c r="A2105" s="3">
        <f t="shared" si="48"/>
        <v>2088</v>
      </c>
      <c r="B2105" s="4">
        <v>156.1</v>
      </c>
      <c r="C2105" s="1"/>
    </row>
    <row r="2106" spans="1:3" x14ac:dyDescent="0.25">
      <c r="A2106" s="3">
        <f t="shared" si="48"/>
        <v>2089</v>
      </c>
      <c r="B2106" s="4">
        <v>156</v>
      </c>
      <c r="C2106" s="1"/>
    </row>
    <row r="2107" spans="1:3" x14ac:dyDescent="0.25">
      <c r="A2107" s="3">
        <f t="shared" si="48"/>
        <v>2090</v>
      </c>
      <c r="B2107" s="4">
        <v>156</v>
      </c>
      <c r="C2107" s="1"/>
    </row>
    <row r="2108" spans="1:3" x14ac:dyDescent="0.25">
      <c r="A2108" s="3">
        <f t="shared" si="48"/>
        <v>2091</v>
      </c>
      <c r="B2108" s="4">
        <v>156</v>
      </c>
      <c r="C2108" s="1"/>
    </row>
    <row r="2109" spans="1:3" x14ac:dyDescent="0.25">
      <c r="A2109" s="3">
        <f t="shared" si="48"/>
        <v>2092</v>
      </c>
      <c r="B2109" s="4">
        <v>155.6</v>
      </c>
      <c r="C2109" s="1"/>
    </row>
    <row r="2110" spans="1:3" x14ac:dyDescent="0.25">
      <c r="A2110" s="3">
        <f t="shared" si="48"/>
        <v>2093</v>
      </c>
      <c r="B2110" s="4">
        <v>155.6</v>
      </c>
      <c r="C2110" s="1"/>
    </row>
    <row r="2111" spans="1:3" x14ac:dyDescent="0.25">
      <c r="A2111" s="3">
        <f t="shared" si="48"/>
        <v>2094</v>
      </c>
      <c r="B2111" s="4">
        <v>155.6</v>
      </c>
      <c r="C2111" s="1"/>
    </row>
    <row r="2112" spans="1:3" x14ac:dyDescent="0.25">
      <c r="A2112" s="3">
        <f t="shared" si="48"/>
        <v>2095</v>
      </c>
      <c r="B2112" s="4">
        <v>155.5</v>
      </c>
      <c r="C2112" s="1"/>
    </row>
    <row r="2113" spans="1:3" x14ac:dyDescent="0.25">
      <c r="A2113" s="3">
        <f t="shared" si="48"/>
        <v>2096</v>
      </c>
      <c r="B2113" s="4">
        <v>155.5</v>
      </c>
      <c r="C2113" s="1"/>
    </row>
    <row r="2114" spans="1:3" x14ac:dyDescent="0.25">
      <c r="A2114" s="3">
        <f t="shared" si="48"/>
        <v>2097</v>
      </c>
      <c r="B2114" s="4">
        <v>155.5</v>
      </c>
      <c r="C2114" s="1"/>
    </row>
    <row r="2115" spans="1:3" x14ac:dyDescent="0.25">
      <c r="A2115" s="3">
        <f t="shared" si="48"/>
        <v>2098</v>
      </c>
      <c r="B2115" s="4">
        <v>155.5</v>
      </c>
      <c r="C2115" s="1"/>
    </row>
    <row r="2116" spans="1:3" x14ac:dyDescent="0.25">
      <c r="A2116" s="3">
        <f t="shared" si="48"/>
        <v>2099</v>
      </c>
      <c r="B2116" s="4">
        <v>155.1</v>
      </c>
      <c r="C2116" s="1"/>
    </row>
    <row r="2117" spans="1:3" x14ac:dyDescent="0.25">
      <c r="A2117" s="3">
        <f t="shared" si="48"/>
        <v>2100</v>
      </c>
      <c r="B2117" s="4">
        <v>155.1</v>
      </c>
      <c r="C2117" s="1"/>
    </row>
    <row r="2118" spans="1:3" x14ac:dyDescent="0.25">
      <c r="A2118" s="3">
        <f t="shared" si="48"/>
        <v>2101</v>
      </c>
      <c r="B2118" s="4">
        <v>155.1</v>
      </c>
      <c r="C2118" s="1"/>
    </row>
    <row r="2119" spans="1:3" x14ac:dyDescent="0.25">
      <c r="A2119" s="3">
        <f t="shared" si="48"/>
        <v>2102</v>
      </c>
      <c r="B2119" s="4">
        <v>154.80000000000001</v>
      </c>
      <c r="C2119" s="1"/>
    </row>
    <row r="2120" spans="1:3" x14ac:dyDescent="0.25">
      <c r="A2120" s="3">
        <f t="shared" si="48"/>
        <v>2103</v>
      </c>
      <c r="B2120" s="4">
        <v>154.80000000000001</v>
      </c>
      <c r="C2120" s="1"/>
    </row>
    <row r="2121" spans="1:3" x14ac:dyDescent="0.25">
      <c r="A2121" s="3">
        <f t="shared" si="48"/>
        <v>2104</v>
      </c>
      <c r="B2121" s="4">
        <v>154.80000000000001</v>
      </c>
      <c r="C2121" s="1"/>
    </row>
    <row r="2122" spans="1:3" x14ac:dyDescent="0.25">
      <c r="A2122" s="3">
        <f t="shared" si="48"/>
        <v>2105</v>
      </c>
      <c r="B2122" s="4">
        <v>154.6</v>
      </c>
      <c r="C2122" s="1"/>
    </row>
    <row r="2123" spans="1:3" x14ac:dyDescent="0.25">
      <c r="A2123" s="3">
        <f t="shared" si="48"/>
        <v>2106</v>
      </c>
      <c r="B2123" s="4">
        <v>154.6</v>
      </c>
      <c r="C2123" s="1"/>
    </row>
    <row r="2124" spans="1:3" x14ac:dyDescent="0.25">
      <c r="A2124" s="3">
        <f t="shared" si="48"/>
        <v>2107</v>
      </c>
      <c r="B2124" s="4">
        <v>154.6</v>
      </c>
      <c r="C2124" s="1"/>
    </row>
    <row r="2125" spans="1:3" x14ac:dyDescent="0.25">
      <c r="A2125" s="3">
        <f t="shared" si="48"/>
        <v>2108</v>
      </c>
      <c r="B2125" s="4">
        <v>154.19999999999999</v>
      </c>
      <c r="C2125" s="1"/>
    </row>
    <row r="2126" spans="1:3" x14ac:dyDescent="0.25">
      <c r="A2126" s="3">
        <f t="shared" si="48"/>
        <v>2109</v>
      </c>
      <c r="B2126" s="4">
        <v>154.19999999999999</v>
      </c>
      <c r="C2126" s="1"/>
    </row>
    <row r="2127" spans="1:3" x14ac:dyDescent="0.25">
      <c r="A2127" s="3">
        <f t="shared" si="48"/>
        <v>2110</v>
      </c>
      <c r="B2127" s="4">
        <v>154.19999999999999</v>
      </c>
      <c r="C2127" s="1"/>
    </row>
    <row r="2128" spans="1:3" x14ac:dyDescent="0.25">
      <c r="A2128" s="3">
        <f t="shared" si="48"/>
        <v>2111</v>
      </c>
      <c r="B2128" s="4">
        <v>153.9</v>
      </c>
      <c r="C2128" s="1"/>
    </row>
    <row r="2129" spans="1:3" x14ac:dyDescent="0.25">
      <c r="A2129" s="3">
        <f t="shared" si="48"/>
        <v>2112</v>
      </c>
      <c r="B2129" s="4">
        <v>153.9</v>
      </c>
      <c r="C2129" s="1"/>
    </row>
    <row r="2130" spans="1:3" x14ac:dyDescent="0.25">
      <c r="A2130" s="3">
        <f t="shared" si="48"/>
        <v>2113</v>
      </c>
      <c r="B2130" s="4">
        <v>153.9</v>
      </c>
      <c r="C2130" s="1"/>
    </row>
    <row r="2131" spans="1:3" x14ac:dyDescent="0.25">
      <c r="A2131" s="3">
        <f t="shared" ref="A2131:A2194" si="49">A2130+1</f>
        <v>2114</v>
      </c>
      <c r="B2131" s="4">
        <v>153.9</v>
      </c>
      <c r="C2131" s="1"/>
    </row>
    <row r="2132" spans="1:3" x14ac:dyDescent="0.25">
      <c r="A2132" s="3">
        <f t="shared" si="49"/>
        <v>2115</v>
      </c>
      <c r="B2132" s="4">
        <v>153.6</v>
      </c>
      <c r="C2132" s="1"/>
    </row>
    <row r="2133" spans="1:3" x14ac:dyDescent="0.25">
      <c r="A2133" s="3">
        <f t="shared" si="49"/>
        <v>2116</v>
      </c>
      <c r="B2133" s="4">
        <v>153.6</v>
      </c>
      <c r="C2133" s="1"/>
    </row>
    <row r="2134" spans="1:3" x14ac:dyDescent="0.25">
      <c r="A2134" s="3">
        <f t="shared" si="49"/>
        <v>2117</v>
      </c>
      <c r="B2134" s="4">
        <v>153.6</v>
      </c>
      <c r="C2134" s="1"/>
    </row>
    <row r="2135" spans="1:3" x14ac:dyDescent="0.25">
      <c r="A2135" s="3">
        <f t="shared" si="49"/>
        <v>2118</v>
      </c>
      <c r="B2135" s="4">
        <v>153.19999999999999</v>
      </c>
      <c r="C2135" s="1"/>
    </row>
    <row r="2136" spans="1:3" x14ac:dyDescent="0.25">
      <c r="A2136" s="3">
        <f t="shared" si="49"/>
        <v>2119</v>
      </c>
      <c r="B2136" s="4">
        <v>153.19999999999999</v>
      </c>
      <c r="C2136" s="1"/>
    </row>
    <row r="2137" spans="1:3" x14ac:dyDescent="0.25">
      <c r="A2137" s="3">
        <f t="shared" si="49"/>
        <v>2120</v>
      </c>
      <c r="B2137" s="4">
        <v>153.19999999999999</v>
      </c>
      <c r="C2137" s="1"/>
    </row>
    <row r="2138" spans="1:3" x14ac:dyDescent="0.25">
      <c r="A2138" s="3">
        <f t="shared" si="49"/>
        <v>2121</v>
      </c>
      <c r="B2138" s="4">
        <v>153.1</v>
      </c>
      <c r="C2138" s="1"/>
    </row>
    <row r="2139" spans="1:3" x14ac:dyDescent="0.25">
      <c r="A2139" s="3">
        <f t="shared" si="49"/>
        <v>2122</v>
      </c>
      <c r="B2139" s="4">
        <v>153.1</v>
      </c>
      <c r="C2139" s="1"/>
    </row>
    <row r="2140" spans="1:3" x14ac:dyDescent="0.25">
      <c r="A2140" s="3">
        <f t="shared" si="49"/>
        <v>2123</v>
      </c>
      <c r="B2140" s="4">
        <v>153.1</v>
      </c>
      <c r="C2140" s="1"/>
    </row>
    <row r="2141" spans="1:3" x14ac:dyDescent="0.25">
      <c r="A2141" s="3">
        <f t="shared" si="49"/>
        <v>2124</v>
      </c>
      <c r="B2141" s="4">
        <v>152.9</v>
      </c>
      <c r="C2141" s="1"/>
    </row>
    <row r="2142" spans="1:3" x14ac:dyDescent="0.25">
      <c r="A2142" s="3">
        <f t="shared" si="49"/>
        <v>2125</v>
      </c>
      <c r="B2142" s="4">
        <v>152.9</v>
      </c>
      <c r="C2142" s="1"/>
    </row>
    <row r="2143" spans="1:3" x14ac:dyDescent="0.25">
      <c r="A2143" s="3">
        <f t="shared" si="49"/>
        <v>2126</v>
      </c>
      <c r="B2143" s="4">
        <v>152.9</v>
      </c>
      <c r="C2143" s="1"/>
    </row>
    <row r="2144" spans="1:3" x14ac:dyDescent="0.25">
      <c r="A2144" s="3">
        <f t="shared" si="49"/>
        <v>2127</v>
      </c>
      <c r="B2144" s="4">
        <v>152.69999999999999</v>
      </c>
      <c r="C2144" s="1"/>
    </row>
    <row r="2145" spans="1:3" x14ac:dyDescent="0.25">
      <c r="A2145" s="3">
        <f t="shared" si="49"/>
        <v>2128</v>
      </c>
      <c r="B2145" s="4">
        <v>152.69999999999999</v>
      </c>
      <c r="C2145" s="1"/>
    </row>
    <row r="2146" spans="1:3" x14ac:dyDescent="0.25">
      <c r="A2146" s="3">
        <f t="shared" si="49"/>
        <v>2129</v>
      </c>
      <c r="B2146" s="4">
        <v>152.69999999999999</v>
      </c>
      <c r="C2146" s="1"/>
    </row>
    <row r="2147" spans="1:3" x14ac:dyDescent="0.25">
      <c r="A2147" s="3">
        <f t="shared" si="49"/>
        <v>2130</v>
      </c>
      <c r="B2147" s="4">
        <v>152.69999999999999</v>
      </c>
      <c r="C2147" s="1"/>
    </row>
    <row r="2148" spans="1:3" x14ac:dyDescent="0.25">
      <c r="A2148" s="3">
        <f t="shared" si="49"/>
        <v>2131</v>
      </c>
      <c r="B2148" s="4">
        <v>152.30000000000001</v>
      </c>
      <c r="C2148" s="1"/>
    </row>
    <row r="2149" spans="1:3" x14ac:dyDescent="0.25">
      <c r="A2149" s="3">
        <f t="shared" si="49"/>
        <v>2132</v>
      </c>
      <c r="B2149" s="4">
        <v>152.30000000000001</v>
      </c>
      <c r="C2149" s="1"/>
    </row>
    <row r="2150" spans="1:3" x14ac:dyDescent="0.25">
      <c r="A2150" s="3">
        <f t="shared" si="49"/>
        <v>2133</v>
      </c>
      <c r="B2150" s="4">
        <v>152.30000000000001</v>
      </c>
      <c r="C2150" s="1"/>
    </row>
    <row r="2151" spans="1:3" x14ac:dyDescent="0.25">
      <c r="A2151" s="3">
        <f t="shared" si="49"/>
        <v>2134</v>
      </c>
      <c r="B2151" s="4">
        <v>152.1</v>
      </c>
      <c r="C2151" s="1"/>
    </row>
    <row r="2152" spans="1:3" x14ac:dyDescent="0.25">
      <c r="A2152" s="3">
        <f t="shared" si="49"/>
        <v>2135</v>
      </c>
      <c r="B2152" s="4">
        <v>152.1</v>
      </c>
      <c r="C2152" s="1"/>
    </row>
    <row r="2153" spans="1:3" x14ac:dyDescent="0.25">
      <c r="A2153" s="3">
        <f t="shared" si="49"/>
        <v>2136</v>
      </c>
      <c r="B2153" s="4">
        <v>152.1</v>
      </c>
      <c r="C2153" s="1"/>
    </row>
    <row r="2154" spans="1:3" x14ac:dyDescent="0.25">
      <c r="A2154" s="3">
        <f t="shared" si="49"/>
        <v>2137</v>
      </c>
      <c r="B2154" s="4">
        <v>152.1</v>
      </c>
      <c r="C2154" s="1"/>
    </row>
    <row r="2155" spans="1:3" x14ac:dyDescent="0.25">
      <c r="A2155" s="3">
        <f t="shared" si="49"/>
        <v>2138</v>
      </c>
      <c r="B2155" s="4">
        <v>152.1</v>
      </c>
      <c r="C2155" s="1"/>
    </row>
    <row r="2156" spans="1:3" x14ac:dyDescent="0.25">
      <c r="A2156" s="3">
        <f t="shared" si="49"/>
        <v>2139</v>
      </c>
      <c r="B2156" s="4">
        <v>152.1</v>
      </c>
      <c r="C2156" s="1"/>
    </row>
    <row r="2157" spans="1:3" x14ac:dyDescent="0.25">
      <c r="A2157" s="3">
        <f t="shared" si="49"/>
        <v>2140</v>
      </c>
      <c r="B2157" s="4">
        <v>151.9</v>
      </c>
      <c r="C2157" s="1"/>
    </row>
    <row r="2158" spans="1:3" x14ac:dyDescent="0.25">
      <c r="A2158" s="3">
        <f t="shared" si="49"/>
        <v>2141</v>
      </c>
      <c r="B2158" s="4">
        <v>151.9</v>
      </c>
      <c r="C2158" s="1"/>
    </row>
    <row r="2159" spans="1:3" x14ac:dyDescent="0.25">
      <c r="A2159" s="3">
        <f t="shared" si="49"/>
        <v>2142</v>
      </c>
      <c r="B2159" s="4">
        <v>151.9</v>
      </c>
      <c r="C2159" s="1"/>
    </row>
    <row r="2160" spans="1:3" x14ac:dyDescent="0.25">
      <c r="A2160" s="3">
        <f t="shared" si="49"/>
        <v>2143</v>
      </c>
      <c r="B2160" s="4">
        <v>151.5</v>
      </c>
      <c r="C2160" s="1"/>
    </row>
    <row r="2161" spans="1:3" x14ac:dyDescent="0.25">
      <c r="A2161" s="3">
        <f t="shared" si="49"/>
        <v>2144</v>
      </c>
      <c r="B2161" s="4">
        <v>151.5</v>
      </c>
      <c r="C2161" s="1"/>
    </row>
    <row r="2162" spans="1:3" x14ac:dyDescent="0.25">
      <c r="A2162" s="3">
        <f t="shared" si="49"/>
        <v>2145</v>
      </c>
      <c r="B2162" s="4">
        <v>151.5</v>
      </c>
      <c r="C2162" s="1"/>
    </row>
    <row r="2163" spans="1:3" x14ac:dyDescent="0.25">
      <c r="A2163" s="3">
        <f t="shared" si="49"/>
        <v>2146</v>
      </c>
      <c r="B2163" s="4">
        <v>151.5</v>
      </c>
      <c r="C2163" s="1"/>
    </row>
    <row r="2164" spans="1:3" x14ac:dyDescent="0.25">
      <c r="A2164" s="3">
        <f t="shared" si="49"/>
        <v>2147</v>
      </c>
      <c r="B2164" s="4">
        <v>151.30000000000001</v>
      </c>
      <c r="C2164" s="1"/>
    </row>
    <row r="2165" spans="1:3" x14ac:dyDescent="0.25">
      <c r="A2165" s="3">
        <f t="shared" si="49"/>
        <v>2148</v>
      </c>
      <c r="B2165" s="4">
        <v>151.30000000000001</v>
      </c>
      <c r="C2165" s="1"/>
    </row>
    <row r="2166" spans="1:3" x14ac:dyDescent="0.25">
      <c r="A2166" s="3">
        <f t="shared" si="49"/>
        <v>2149</v>
      </c>
      <c r="B2166" s="4">
        <v>151.30000000000001</v>
      </c>
      <c r="C2166" s="1"/>
    </row>
    <row r="2167" spans="1:3" x14ac:dyDescent="0.25">
      <c r="A2167" s="3">
        <f t="shared" si="49"/>
        <v>2150</v>
      </c>
      <c r="B2167" s="4">
        <v>150.80000000000001</v>
      </c>
      <c r="C2167" s="1"/>
    </row>
    <row r="2168" spans="1:3" x14ac:dyDescent="0.25">
      <c r="A2168" s="3">
        <f t="shared" si="49"/>
        <v>2151</v>
      </c>
      <c r="B2168" s="4">
        <v>150.80000000000001</v>
      </c>
      <c r="C2168" s="1"/>
    </row>
    <row r="2169" spans="1:3" x14ac:dyDescent="0.25">
      <c r="A2169" s="3">
        <f t="shared" si="49"/>
        <v>2152</v>
      </c>
      <c r="B2169" s="4">
        <v>150.80000000000001</v>
      </c>
      <c r="C2169" s="1"/>
    </row>
    <row r="2170" spans="1:3" x14ac:dyDescent="0.25">
      <c r="A2170" s="3">
        <f t="shared" si="49"/>
        <v>2153</v>
      </c>
      <c r="B2170" s="4">
        <v>150.69999999999999</v>
      </c>
      <c r="C2170" s="1"/>
    </row>
    <row r="2171" spans="1:3" x14ac:dyDescent="0.25">
      <c r="A2171" s="3">
        <f t="shared" si="49"/>
        <v>2154</v>
      </c>
      <c r="B2171" s="4">
        <v>150.69999999999999</v>
      </c>
      <c r="C2171" s="1"/>
    </row>
    <row r="2172" spans="1:3" x14ac:dyDescent="0.25">
      <c r="A2172" s="3">
        <f t="shared" si="49"/>
        <v>2155</v>
      </c>
      <c r="B2172" s="4">
        <v>150.69999999999999</v>
      </c>
      <c r="C2172" s="1"/>
    </row>
    <row r="2173" spans="1:3" x14ac:dyDescent="0.25">
      <c r="A2173" s="3">
        <f t="shared" si="49"/>
        <v>2156</v>
      </c>
      <c r="B2173" s="4">
        <v>150.30000000000001</v>
      </c>
      <c r="C2173" s="1"/>
    </row>
    <row r="2174" spans="1:3" x14ac:dyDescent="0.25">
      <c r="A2174" s="3">
        <f t="shared" si="49"/>
        <v>2157</v>
      </c>
      <c r="B2174" s="4">
        <v>150.30000000000001</v>
      </c>
      <c r="C2174" s="1"/>
    </row>
    <row r="2175" spans="1:3" x14ac:dyDescent="0.25">
      <c r="A2175" s="3">
        <f t="shared" si="49"/>
        <v>2158</v>
      </c>
      <c r="B2175" s="4">
        <v>150.30000000000001</v>
      </c>
      <c r="C2175" s="1"/>
    </row>
    <row r="2176" spans="1:3" x14ac:dyDescent="0.25">
      <c r="A2176" s="3">
        <f t="shared" si="49"/>
        <v>2159</v>
      </c>
      <c r="B2176" s="4">
        <v>150.1</v>
      </c>
      <c r="C2176" s="1"/>
    </row>
    <row r="2177" spans="1:3" x14ac:dyDescent="0.25">
      <c r="A2177" s="3">
        <f t="shared" si="49"/>
        <v>2160</v>
      </c>
      <c r="B2177" s="4">
        <v>150.1</v>
      </c>
      <c r="C2177" s="1"/>
    </row>
    <row r="2178" spans="1:3" x14ac:dyDescent="0.25">
      <c r="A2178" s="3">
        <f t="shared" si="49"/>
        <v>2161</v>
      </c>
      <c r="B2178" s="4">
        <v>150.1</v>
      </c>
      <c r="C2178" s="1"/>
    </row>
    <row r="2179" spans="1:3" x14ac:dyDescent="0.25">
      <c r="A2179" s="3">
        <f t="shared" si="49"/>
        <v>2162</v>
      </c>
      <c r="B2179" s="4">
        <v>150.1</v>
      </c>
      <c r="C2179" s="1"/>
    </row>
    <row r="2180" spans="1:3" x14ac:dyDescent="0.25">
      <c r="A2180" s="3">
        <f t="shared" si="49"/>
        <v>2163</v>
      </c>
      <c r="B2180" s="4">
        <v>150</v>
      </c>
      <c r="C2180" s="1"/>
    </row>
    <row r="2181" spans="1:3" x14ac:dyDescent="0.25">
      <c r="A2181" s="3">
        <f t="shared" si="49"/>
        <v>2164</v>
      </c>
      <c r="B2181" s="4">
        <v>150</v>
      </c>
      <c r="C2181" s="1"/>
    </row>
    <row r="2182" spans="1:3" x14ac:dyDescent="0.25">
      <c r="A2182" s="3">
        <f t="shared" si="49"/>
        <v>2165</v>
      </c>
      <c r="B2182" s="4">
        <v>150</v>
      </c>
      <c r="C2182" s="1"/>
    </row>
    <row r="2183" spans="1:3" x14ac:dyDescent="0.25">
      <c r="A2183" s="3">
        <f t="shared" si="49"/>
        <v>2166</v>
      </c>
      <c r="B2183" s="4">
        <v>149.6</v>
      </c>
      <c r="C2183" s="1"/>
    </row>
    <row r="2184" spans="1:3" x14ac:dyDescent="0.25">
      <c r="A2184" s="3">
        <f t="shared" si="49"/>
        <v>2167</v>
      </c>
      <c r="B2184" s="4">
        <v>149.6</v>
      </c>
      <c r="C2184" s="1"/>
    </row>
    <row r="2185" spans="1:3" x14ac:dyDescent="0.25">
      <c r="A2185" s="3">
        <f t="shared" si="49"/>
        <v>2168</v>
      </c>
      <c r="B2185" s="4">
        <v>149.6</v>
      </c>
      <c r="C2185" s="1"/>
    </row>
    <row r="2186" spans="1:3" x14ac:dyDescent="0.25">
      <c r="A2186" s="3">
        <f t="shared" si="49"/>
        <v>2169</v>
      </c>
      <c r="B2186" s="4">
        <v>149.5</v>
      </c>
      <c r="C2186" s="1"/>
    </row>
    <row r="2187" spans="1:3" x14ac:dyDescent="0.25">
      <c r="A2187" s="3">
        <f t="shared" si="49"/>
        <v>2170</v>
      </c>
      <c r="B2187" s="4">
        <v>149.5</v>
      </c>
      <c r="C2187" s="1"/>
    </row>
    <row r="2188" spans="1:3" x14ac:dyDescent="0.25">
      <c r="A2188" s="3">
        <f t="shared" si="49"/>
        <v>2171</v>
      </c>
      <c r="B2188" s="4">
        <v>149.5</v>
      </c>
      <c r="C2188" s="1"/>
    </row>
    <row r="2189" spans="1:3" x14ac:dyDescent="0.25">
      <c r="A2189" s="3">
        <f t="shared" si="49"/>
        <v>2172</v>
      </c>
      <c r="B2189" s="4">
        <v>149.19999999999999</v>
      </c>
      <c r="C2189" s="1"/>
    </row>
    <row r="2190" spans="1:3" x14ac:dyDescent="0.25">
      <c r="A2190" s="3">
        <f t="shared" si="49"/>
        <v>2173</v>
      </c>
      <c r="B2190" s="4">
        <v>149.19999999999999</v>
      </c>
      <c r="C2190" s="1"/>
    </row>
    <row r="2191" spans="1:3" x14ac:dyDescent="0.25">
      <c r="A2191" s="3">
        <f t="shared" si="49"/>
        <v>2174</v>
      </c>
      <c r="B2191" s="4">
        <v>149.19999999999999</v>
      </c>
      <c r="C2191" s="1"/>
    </row>
    <row r="2192" spans="1:3" x14ac:dyDescent="0.25">
      <c r="A2192" s="3">
        <f t="shared" si="49"/>
        <v>2175</v>
      </c>
      <c r="B2192" s="4">
        <v>148.9</v>
      </c>
      <c r="C2192" s="1"/>
    </row>
    <row r="2193" spans="1:3" x14ac:dyDescent="0.25">
      <c r="A2193" s="3">
        <f t="shared" si="49"/>
        <v>2176</v>
      </c>
      <c r="B2193" s="4">
        <v>148.9</v>
      </c>
      <c r="C2193" s="1"/>
    </row>
    <row r="2194" spans="1:3" x14ac:dyDescent="0.25">
      <c r="A2194" s="3">
        <f t="shared" si="49"/>
        <v>2177</v>
      </c>
      <c r="B2194" s="4">
        <v>148.9</v>
      </c>
      <c r="C2194" s="1"/>
    </row>
    <row r="2195" spans="1:3" x14ac:dyDescent="0.25">
      <c r="A2195" s="3">
        <f t="shared" ref="A2195:A2258" si="50">A2194+1</f>
        <v>2178</v>
      </c>
      <c r="B2195" s="4">
        <v>148.9</v>
      </c>
      <c r="C2195" s="1"/>
    </row>
    <row r="2196" spans="1:3" x14ac:dyDescent="0.25">
      <c r="A2196" s="3">
        <f t="shared" si="50"/>
        <v>2179</v>
      </c>
      <c r="B2196" s="4">
        <v>148.69999999999999</v>
      </c>
      <c r="C2196" s="1"/>
    </row>
    <row r="2197" spans="1:3" x14ac:dyDescent="0.25">
      <c r="A2197" s="3">
        <f t="shared" si="50"/>
        <v>2180</v>
      </c>
      <c r="B2197" s="4">
        <v>148.69999999999999</v>
      </c>
      <c r="C2197" s="1"/>
    </row>
    <row r="2198" spans="1:3" x14ac:dyDescent="0.25">
      <c r="A2198" s="3">
        <f t="shared" si="50"/>
        <v>2181</v>
      </c>
      <c r="B2198" s="4">
        <v>148.69999999999999</v>
      </c>
      <c r="C2198" s="1"/>
    </row>
    <row r="2199" spans="1:3" x14ac:dyDescent="0.25">
      <c r="A2199" s="3">
        <f t="shared" si="50"/>
        <v>2182</v>
      </c>
      <c r="B2199" s="4">
        <v>148.19999999999999</v>
      </c>
      <c r="C2199" s="1"/>
    </row>
    <row r="2200" spans="1:3" x14ac:dyDescent="0.25">
      <c r="A2200" s="3">
        <f t="shared" si="50"/>
        <v>2183</v>
      </c>
      <c r="B2200" s="4">
        <v>148.19999999999999</v>
      </c>
      <c r="C2200" s="1"/>
    </row>
    <row r="2201" spans="1:3" x14ac:dyDescent="0.25">
      <c r="A2201" s="3">
        <f t="shared" si="50"/>
        <v>2184</v>
      </c>
      <c r="B2201" s="4">
        <v>148.19999999999999</v>
      </c>
      <c r="C2201" s="1"/>
    </row>
    <row r="2202" spans="1:3" x14ac:dyDescent="0.25">
      <c r="A2202" s="3">
        <f t="shared" si="50"/>
        <v>2185</v>
      </c>
      <c r="B2202" s="4">
        <v>148.1</v>
      </c>
      <c r="C2202" s="1"/>
    </row>
    <row r="2203" spans="1:3" x14ac:dyDescent="0.25">
      <c r="A2203" s="3">
        <f t="shared" si="50"/>
        <v>2186</v>
      </c>
      <c r="B2203" s="4">
        <v>148.1</v>
      </c>
      <c r="C2203" s="1"/>
    </row>
    <row r="2204" spans="1:3" x14ac:dyDescent="0.25">
      <c r="A2204" s="3">
        <f t="shared" si="50"/>
        <v>2187</v>
      </c>
      <c r="B2204" s="4">
        <v>148.1</v>
      </c>
      <c r="C2204" s="1"/>
    </row>
    <row r="2205" spans="1:3" x14ac:dyDescent="0.25">
      <c r="A2205" s="3">
        <f t="shared" si="50"/>
        <v>2188</v>
      </c>
      <c r="B2205" s="4">
        <v>147.9</v>
      </c>
      <c r="C2205" s="1"/>
    </row>
    <row r="2206" spans="1:3" x14ac:dyDescent="0.25">
      <c r="A2206" s="3">
        <f t="shared" si="50"/>
        <v>2189</v>
      </c>
      <c r="B2206" s="4">
        <v>147.9</v>
      </c>
      <c r="C2206" s="1"/>
    </row>
    <row r="2207" spans="1:3" x14ac:dyDescent="0.25">
      <c r="A2207" s="3">
        <f t="shared" si="50"/>
        <v>2190</v>
      </c>
      <c r="B2207" s="4">
        <v>147.9</v>
      </c>
      <c r="C2207" s="1"/>
    </row>
    <row r="2208" spans="1:3" x14ac:dyDescent="0.25">
      <c r="A2208" s="3">
        <f t="shared" si="50"/>
        <v>2191</v>
      </c>
      <c r="B2208" s="4">
        <v>147.69999999999999</v>
      </c>
      <c r="C2208" s="1"/>
    </row>
    <row r="2209" spans="1:3" x14ac:dyDescent="0.25">
      <c r="A2209" s="3">
        <f t="shared" si="50"/>
        <v>2192</v>
      </c>
      <c r="B2209" s="4">
        <v>147.69999999999999</v>
      </c>
      <c r="C2209" s="1"/>
    </row>
    <row r="2210" spans="1:3" x14ac:dyDescent="0.25">
      <c r="A2210" s="3">
        <f t="shared" si="50"/>
        <v>2193</v>
      </c>
      <c r="B2210" s="4">
        <v>147.69999999999999</v>
      </c>
      <c r="C2210" s="1"/>
    </row>
    <row r="2211" spans="1:3" x14ac:dyDescent="0.25">
      <c r="A2211" s="3">
        <f t="shared" si="50"/>
        <v>2194</v>
      </c>
      <c r="B2211" s="4">
        <v>147.69999999999999</v>
      </c>
      <c r="C2211" s="1"/>
    </row>
    <row r="2212" spans="1:3" x14ac:dyDescent="0.25">
      <c r="A2212" s="3">
        <f t="shared" si="50"/>
        <v>2195</v>
      </c>
      <c r="B2212" s="4">
        <v>147.5</v>
      </c>
      <c r="C2212" s="1"/>
    </row>
    <row r="2213" spans="1:3" x14ac:dyDescent="0.25">
      <c r="A2213" s="3">
        <f t="shared" si="50"/>
        <v>2196</v>
      </c>
      <c r="B2213" s="4">
        <v>147.5</v>
      </c>
      <c r="C2213" s="1"/>
    </row>
    <row r="2214" spans="1:3" x14ac:dyDescent="0.25">
      <c r="A2214" s="3">
        <f t="shared" si="50"/>
        <v>2197</v>
      </c>
      <c r="B2214" s="4">
        <v>147.5</v>
      </c>
      <c r="C2214" s="1"/>
    </row>
    <row r="2215" spans="1:3" x14ac:dyDescent="0.25">
      <c r="A2215" s="3">
        <f t="shared" si="50"/>
        <v>2198</v>
      </c>
      <c r="B2215" s="4">
        <v>147.19999999999999</v>
      </c>
      <c r="C2215" s="1"/>
    </row>
    <row r="2216" spans="1:3" x14ac:dyDescent="0.25">
      <c r="A2216" s="3">
        <f t="shared" si="50"/>
        <v>2199</v>
      </c>
      <c r="B2216" s="4">
        <v>147.19999999999999</v>
      </c>
      <c r="C2216" s="1"/>
    </row>
    <row r="2217" spans="1:3" x14ac:dyDescent="0.25">
      <c r="A2217" s="3">
        <f t="shared" si="50"/>
        <v>2200</v>
      </c>
      <c r="B2217" s="4">
        <v>147.19999999999999</v>
      </c>
      <c r="C2217" s="1"/>
    </row>
    <row r="2218" spans="1:3" x14ac:dyDescent="0.25">
      <c r="A2218" s="3">
        <f t="shared" si="50"/>
        <v>2201</v>
      </c>
      <c r="B2218" s="4">
        <v>147.19999999999999</v>
      </c>
      <c r="C2218" s="1"/>
    </row>
    <row r="2219" spans="1:3" x14ac:dyDescent="0.25">
      <c r="A2219" s="3">
        <f t="shared" si="50"/>
        <v>2202</v>
      </c>
      <c r="B2219" s="4">
        <v>147.19999999999999</v>
      </c>
      <c r="C2219" s="1"/>
    </row>
    <row r="2220" spans="1:3" x14ac:dyDescent="0.25">
      <c r="A2220" s="3">
        <f t="shared" si="50"/>
        <v>2203</v>
      </c>
      <c r="B2220" s="4">
        <v>147.19999999999999</v>
      </c>
      <c r="C2220" s="1"/>
    </row>
    <row r="2221" spans="1:3" x14ac:dyDescent="0.25">
      <c r="A2221" s="3">
        <f t="shared" si="50"/>
        <v>2204</v>
      </c>
      <c r="B2221" s="4">
        <v>146.9</v>
      </c>
      <c r="C2221" s="1"/>
    </row>
    <row r="2222" spans="1:3" x14ac:dyDescent="0.25">
      <c r="A2222" s="3">
        <f t="shared" si="50"/>
        <v>2205</v>
      </c>
      <c r="B2222" s="4">
        <v>146.9</v>
      </c>
      <c r="C2222" s="1"/>
    </row>
    <row r="2223" spans="1:3" x14ac:dyDescent="0.25">
      <c r="A2223" s="3">
        <f t="shared" si="50"/>
        <v>2206</v>
      </c>
      <c r="B2223" s="4">
        <v>146.9</v>
      </c>
      <c r="C2223" s="1"/>
    </row>
    <row r="2224" spans="1:3" x14ac:dyDescent="0.25">
      <c r="A2224" s="3">
        <f t="shared" si="50"/>
        <v>2207</v>
      </c>
      <c r="B2224" s="4">
        <v>146.6</v>
      </c>
      <c r="C2224" s="1"/>
    </row>
    <row r="2225" spans="1:3" x14ac:dyDescent="0.25">
      <c r="A2225" s="3">
        <f t="shared" si="50"/>
        <v>2208</v>
      </c>
      <c r="B2225" s="4">
        <v>146.6</v>
      </c>
      <c r="C2225" s="1"/>
    </row>
    <row r="2226" spans="1:3" x14ac:dyDescent="0.25">
      <c r="A2226" s="3">
        <f t="shared" si="50"/>
        <v>2209</v>
      </c>
      <c r="B2226" s="4">
        <v>146.6</v>
      </c>
      <c r="C2226" s="1"/>
    </row>
    <row r="2227" spans="1:3" x14ac:dyDescent="0.25">
      <c r="A2227" s="3">
        <f t="shared" si="50"/>
        <v>2210</v>
      </c>
      <c r="B2227" s="4">
        <v>146.6</v>
      </c>
      <c r="C2227" s="1"/>
    </row>
    <row r="2228" spans="1:3" x14ac:dyDescent="0.25">
      <c r="A2228" s="3">
        <f t="shared" si="50"/>
        <v>2211</v>
      </c>
      <c r="B2228" s="4">
        <v>146.6</v>
      </c>
      <c r="C2228" s="1"/>
    </row>
    <row r="2229" spans="1:3" x14ac:dyDescent="0.25">
      <c r="A2229" s="3">
        <f t="shared" si="50"/>
        <v>2212</v>
      </c>
      <c r="B2229" s="4">
        <v>146.6</v>
      </c>
      <c r="C2229" s="1"/>
    </row>
    <row r="2230" spans="1:3" x14ac:dyDescent="0.25">
      <c r="A2230" s="3">
        <f t="shared" si="50"/>
        <v>2213</v>
      </c>
      <c r="B2230" s="4">
        <v>146.6</v>
      </c>
      <c r="C2230" s="1"/>
    </row>
    <row r="2231" spans="1:3" x14ac:dyDescent="0.25">
      <c r="A2231" s="3">
        <f t="shared" si="50"/>
        <v>2214</v>
      </c>
      <c r="B2231" s="4">
        <v>146</v>
      </c>
      <c r="C2231" s="1"/>
    </row>
    <row r="2232" spans="1:3" x14ac:dyDescent="0.25">
      <c r="A2232" s="3">
        <f t="shared" si="50"/>
        <v>2215</v>
      </c>
      <c r="B2232" s="4">
        <v>146</v>
      </c>
      <c r="C2232" s="1"/>
    </row>
    <row r="2233" spans="1:3" x14ac:dyDescent="0.25">
      <c r="A2233" s="3">
        <f t="shared" si="50"/>
        <v>2216</v>
      </c>
      <c r="B2233" s="4">
        <v>146</v>
      </c>
      <c r="C2233" s="1"/>
    </row>
    <row r="2234" spans="1:3" x14ac:dyDescent="0.25">
      <c r="A2234" s="3">
        <f t="shared" si="50"/>
        <v>2217</v>
      </c>
      <c r="B2234" s="4">
        <v>146.1</v>
      </c>
      <c r="C2234" s="1"/>
    </row>
    <row r="2235" spans="1:3" x14ac:dyDescent="0.25">
      <c r="A2235" s="3">
        <f t="shared" si="50"/>
        <v>2218</v>
      </c>
      <c r="B2235" s="4">
        <v>146.1</v>
      </c>
      <c r="C2235" s="1"/>
    </row>
    <row r="2236" spans="1:3" x14ac:dyDescent="0.25">
      <c r="A2236" s="3">
        <f t="shared" si="50"/>
        <v>2219</v>
      </c>
      <c r="B2236" s="4">
        <v>146.1</v>
      </c>
      <c r="C2236" s="1"/>
    </row>
    <row r="2237" spans="1:3" x14ac:dyDescent="0.25">
      <c r="A2237" s="3">
        <f t="shared" si="50"/>
        <v>2220</v>
      </c>
      <c r="B2237" s="4">
        <v>145.80000000000001</v>
      </c>
      <c r="C2237" s="1"/>
    </row>
    <row r="2238" spans="1:3" x14ac:dyDescent="0.25">
      <c r="A2238" s="3">
        <f t="shared" si="50"/>
        <v>2221</v>
      </c>
      <c r="B2238" s="4">
        <v>145.80000000000001</v>
      </c>
      <c r="C2238" s="1"/>
    </row>
    <row r="2239" spans="1:3" x14ac:dyDescent="0.25">
      <c r="A2239" s="3">
        <f t="shared" si="50"/>
        <v>2222</v>
      </c>
      <c r="B2239" s="4">
        <v>145.80000000000001</v>
      </c>
      <c r="C2239" s="1"/>
    </row>
    <row r="2240" spans="1:3" x14ac:dyDescent="0.25">
      <c r="A2240" s="3">
        <f t="shared" si="50"/>
        <v>2223</v>
      </c>
      <c r="B2240" s="4">
        <v>145.5</v>
      </c>
      <c r="C2240" s="1"/>
    </row>
    <row r="2241" spans="1:3" x14ac:dyDescent="0.25">
      <c r="A2241" s="3">
        <f t="shared" si="50"/>
        <v>2224</v>
      </c>
      <c r="B2241" s="4">
        <v>145.5</v>
      </c>
      <c r="C2241" s="1"/>
    </row>
    <row r="2242" spans="1:3" x14ac:dyDescent="0.25">
      <c r="A2242" s="3">
        <f t="shared" si="50"/>
        <v>2225</v>
      </c>
      <c r="B2242" s="4">
        <v>145.5</v>
      </c>
      <c r="C2242" s="1"/>
    </row>
    <row r="2243" spans="1:3" x14ac:dyDescent="0.25">
      <c r="A2243" s="3">
        <f t="shared" si="50"/>
        <v>2226</v>
      </c>
      <c r="B2243" s="4">
        <v>145.5</v>
      </c>
      <c r="C2243" s="1"/>
    </row>
    <row r="2244" spans="1:3" x14ac:dyDescent="0.25">
      <c r="A2244" s="3">
        <f t="shared" si="50"/>
        <v>2227</v>
      </c>
      <c r="B2244" s="4">
        <v>145.19999999999999</v>
      </c>
      <c r="C2244" s="1"/>
    </row>
    <row r="2245" spans="1:3" x14ac:dyDescent="0.25">
      <c r="A2245" s="3">
        <f t="shared" si="50"/>
        <v>2228</v>
      </c>
      <c r="B2245" s="4">
        <v>145.19999999999999</v>
      </c>
      <c r="C2245" s="1"/>
    </row>
    <row r="2246" spans="1:3" x14ac:dyDescent="0.25">
      <c r="A2246" s="3">
        <f t="shared" si="50"/>
        <v>2229</v>
      </c>
      <c r="B2246" s="4">
        <v>145.19999999999999</v>
      </c>
      <c r="C2246" s="1"/>
    </row>
    <row r="2247" spans="1:3" x14ac:dyDescent="0.25">
      <c r="A2247" s="3">
        <f t="shared" si="50"/>
        <v>2230</v>
      </c>
      <c r="B2247" s="4">
        <v>144.80000000000001</v>
      </c>
      <c r="C2247" s="1"/>
    </row>
    <row r="2248" spans="1:3" x14ac:dyDescent="0.25">
      <c r="A2248" s="3">
        <f t="shared" si="50"/>
        <v>2231</v>
      </c>
      <c r="B2248" s="4">
        <v>144.80000000000001</v>
      </c>
      <c r="C2248" s="1"/>
    </row>
    <row r="2249" spans="1:3" x14ac:dyDescent="0.25">
      <c r="A2249" s="3">
        <f t="shared" si="50"/>
        <v>2232</v>
      </c>
      <c r="B2249" s="4">
        <v>144.80000000000001</v>
      </c>
      <c r="C2249" s="1"/>
    </row>
    <row r="2250" spans="1:3" x14ac:dyDescent="0.25">
      <c r="A2250" s="3">
        <f t="shared" si="50"/>
        <v>2233</v>
      </c>
      <c r="B2250" s="4">
        <v>144.69999999999999</v>
      </c>
      <c r="C2250" s="1"/>
    </row>
    <row r="2251" spans="1:3" x14ac:dyDescent="0.25">
      <c r="A2251" s="3">
        <f t="shared" si="50"/>
        <v>2234</v>
      </c>
      <c r="B2251" s="4">
        <v>144.69999999999999</v>
      </c>
      <c r="C2251" s="1"/>
    </row>
    <row r="2252" spans="1:3" x14ac:dyDescent="0.25">
      <c r="A2252" s="3">
        <f t="shared" si="50"/>
        <v>2235</v>
      </c>
      <c r="B2252" s="4">
        <v>144.69999999999999</v>
      </c>
      <c r="C2252" s="1"/>
    </row>
    <row r="2253" spans="1:3" x14ac:dyDescent="0.25">
      <c r="A2253" s="3">
        <f t="shared" si="50"/>
        <v>2236</v>
      </c>
      <c r="B2253" s="4">
        <v>144.5</v>
      </c>
      <c r="C2253" s="1"/>
    </row>
    <row r="2254" spans="1:3" x14ac:dyDescent="0.25">
      <c r="A2254" s="3">
        <f t="shared" si="50"/>
        <v>2237</v>
      </c>
      <c r="B2254" s="4">
        <v>144.5</v>
      </c>
      <c r="C2254" s="1"/>
    </row>
    <row r="2255" spans="1:3" x14ac:dyDescent="0.25">
      <c r="A2255" s="3">
        <f t="shared" si="50"/>
        <v>2238</v>
      </c>
      <c r="B2255" s="4">
        <v>144.5</v>
      </c>
      <c r="C2255" s="1"/>
    </row>
    <row r="2256" spans="1:3" x14ac:dyDescent="0.25">
      <c r="A2256" s="3">
        <f t="shared" si="50"/>
        <v>2239</v>
      </c>
      <c r="B2256" s="4">
        <v>144.19999999999999</v>
      </c>
      <c r="C2256" s="1"/>
    </row>
    <row r="2257" spans="1:3" x14ac:dyDescent="0.25">
      <c r="A2257" s="3">
        <f t="shared" si="50"/>
        <v>2240</v>
      </c>
      <c r="B2257" s="4">
        <v>144.19999999999999</v>
      </c>
      <c r="C2257" s="1"/>
    </row>
    <row r="2258" spans="1:3" x14ac:dyDescent="0.25">
      <c r="A2258" s="3">
        <f t="shared" si="50"/>
        <v>2241</v>
      </c>
      <c r="B2258" s="4">
        <v>144.19999999999999</v>
      </c>
      <c r="C2258" s="1"/>
    </row>
    <row r="2259" spans="1:3" x14ac:dyDescent="0.25">
      <c r="A2259" s="3">
        <f t="shared" ref="A2259:A2322" si="51">A2258+1</f>
        <v>2242</v>
      </c>
      <c r="B2259" s="4">
        <v>144.19999999999999</v>
      </c>
      <c r="C2259" s="1"/>
    </row>
    <row r="2260" spans="1:3" x14ac:dyDescent="0.25">
      <c r="A2260" s="3">
        <f t="shared" si="51"/>
        <v>2243</v>
      </c>
      <c r="B2260" s="4">
        <v>143.9</v>
      </c>
      <c r="C2260" s="1"/>
    </row>
    <row r="2261" spans="1:3" x14ac:dyDescent="0.25">
      <c r="A2261" s="3">
        <f t="shared" si="51"/>
        <v>2244</v>
      </c>
      <c r="B2261" s="4">
        <v>143.9</v>
      </c>
      <c r="C2261" s="1"/>
    </row>
    <row r="2262" spans="1:3" x14ac:dyDescent="0.25">
      <c r="A2262" s="3">
        <f t="shared" si="51"/>
        <v>2245</v>
      </c>
      <c r="B2262" s="4">
        <v>143.9</v>
      </c>
      <c r="C2262" s="1"/>
    </row>
    <row r="2263" spans="1:3" x14ac:dyDescent="0.25">
      <c r="A2263" s="3">
        <f t="shared" si="51"/>
        <v>2246</v>
      </c>
      <c r="B2263" s="4">
        <v>143.5</v>
      </c>
      <c r="C2263" s="1"/>
    </row>
    <row r="2264" spans="1:3" x14ac:dyDescent="0.25">
      <c r="A2264" s="3">
        <f t="shared" si="51"/>
        <v>2247</v>
      </c>
      <c r="B2264" s="4">
        <v>143.5</v>
      </c>
      <c r="C2264" s="1"/>
    </row>
    <row r="2265" spans="1:3" x14ac:dyDescent="0.25">
      <c r="A2265" s="3">
        <f t="shared" si="51"/>
        <v>2248</v>
      </c>
      <c r="B2265" s="4">
        <v>143.5</v>
      </c>
      <c r="C2265" s="1"/>
    </row>
    <row r="2266" spans="1:3" x14ac:dyDescent="0.25">
      <c r="A2266" s="3">
        <f t="shared" si="51"/>
        <v>2249</v>
      </c>
      <c r="B2266" s="4">
        <v>143.6</v>
      </c>
      <c r="C2266" s="1"/>
    </row>
    <row r="2267" spans="1:3" x14ac:dyDescent="0.25">
      <c r="A2267" s="3">
        <f t="shared" si="51"/>
        <v>2250</v>
      </c>
      <c r="B2267" s="4">
        <v>143.6</v>
      </c>
      <c r="C2267" s="1"/>
    </row>
    <row r="2268" spans="1:3" x14ac:dyDescent="0.25">
      <c r="A2268" s="3">
        <f t="shared" si="51"/>
        <v>2251</v>
      </c>
      <c r="B2268" s="4">
        <v>143.6</v>
      </c>
      <c r="C2268" s="1"/>
    </row>
    <row r="2269" spans="1:3" x14ac:dyDescent="0.25">
      <c r="A2269" s="3">
        <f t="shared" si="51"/>
        <v>2252</v>
      </c>
      <c r="B2269" s="4">
        <v>143.30000000000001</v>
      </c>
      <c r="C2269" s="1"/>
    </row>
    <row r="2270" spans="1:3" x14ac:dyDescent="0.25">
      <c r="A2270" s="3">
        <f t="shared" si="51"/>
        <v>2253</v>
      </c>
      <c r="B2270" s="4">
        <v>143.30000000000001</v>
      </c>
      <c r="C2270" s="1"/>
    </row>
    <row r="2271" spans="1:3" x14ac:dyDescent="0.25">
      <c r="A2271" s="3">
        <f t="shared" si="51"/>
        <v>2254</v>
      </c>
      <c r="B2271" s="4">
        <v>143.30000000000001</v>
      </c>
      <c r="C2271" s="1"/>
    </row>
    <row r="2272" spans="1:3" x14ac:dyDescent="0.25">
      <c r="A2272" s="3">
        <f t="shared" si="51"/>
        <v>2255</v>
      </c>
      <c r="B2272" s="4">
        <v>142.80000000000001</v>
      </c>
      <c r="C2272" s="1"/>
    </row>
    <row r="2273" spans="1:3" x14ac:dyDescent="0.25">
      <c r="A2273" s="3">
        <f t="shared" si="51"/>
        <v>2256</v>
      </c>
      <c r="B2273" s="4">
        <v>142.80000000000001</v>
      </c>
      <c r="C2273" s="1"/>
    </row>
    <row r="2274" spans="1:3" x14ac:dyDescent="0.25">
      <c r="A2274" s="3">
        <f t="shared" si="51"/>
        <v>2257</v>
      </c>
      <c r="B2274" s="4">
        <v>142.80000000000001</v>
      </c>
      <c r="C2274" s="1"/>
    </row>
    <row r="2275" spans="1:3" x14ac:dyDescent="0.25">
      <c r="A2275" s="3">
        <f t="shared" si="51"/>
        <v>2258</v>
      </c>
      <c r="B2275" s="4">
        <v>142.80000000000001</v>
      </c>
      <c r="C2275" s="1"/>
    </row>
    <row r="2276" spans="1:3" x14ac:dyDescent="0.25">
      <c r="A2276" s="3">
        <f t="shared" si="51"/>
        <v>2259</v>
      </c>
      <c r="B2276" s="4">
        <v>142.69999999999999</v>
      </c>
      <c r="C2276" s="1"/>
    </row>
    <row r="2277" spans="1:3" x14ac:dyDescent="0.25">
      <c r="A2277" s="3">
        <f t="shared" si="51"/>
        <v>2260</v>
      </c>
      <c r="B2277" s="4">
        <v>142.69999999999999</v>
      </c>
      <c r="C2277" s="1"/>
    </row>
    <row r="2278" spans="1:3" x14ac:dyDescent="0.25">
      <c r="A2278" s="3">
        <f t="shared" si="51"/>
        <v>2261</v>
      </c>
      <c r="B2278" s="4">
        <v>142.69999999999999</v>
      </c>
      <c r="C2278" s="1"/>
    </row>
    <row r="2279" spans="1:3" x14ac:dyDescent="0.25">
      <c r="A2279" s="3">
        <f t="shared" si="51"/>
        <v>2262</v>
      </c>
      <c r="B2279" s="4">
        <v>142.30000000000001</v>
      </c>
      <c r="C2279" s="1"/>
    </row>
    <row r="2280" spans="1:3" x14ac:dyDescent="0.25">
      <c r="A2280" s="3">
        <f t="shared" si="51"/>
        <v>2263</v>
      </c>
      <c r="B2280" s="4">
        <v>142.30000000000001</v>
      </c>
      <c r="C2280" s="1"/>
    </row>
    <row r="2281" spans="1:3" x14ac:dyDescent="0.25">
      <c r="A2281" s="3">
        <f t="shared" si="51"/>
        <v>2264</v>
      </c>
      <c r="B2281" s="4">
        <v>142.30000000000001</v>
      </c>
      <c r="C2281" s="1"/>
    </row>
    <row r="2282" spans="1:3" x14ac:dyDescent="0.25">
      <c r="A2282" s="3">
        <f t="shared" si="51"/>
        <v>2265</v>
      </c>
      <c r="B2282" s="4">
        <v>142.9</v>
      </c>
      <c r="C2282" s="1"/>
    </row>
    <row r="2283" spans="1:3" x14ac:dyDescent="0.25">
      <c r="A2283" s="3">
        <f t="shared" si="51"/>
        <v>2266</v>
      </c>
      <c r="B2283" s="4">
        <v>142.9</v>
      </c>
      <c r="C2283" s="1"/>
    </row>
    <row r="2284" spans="1:3" x14ac:dyDescent="0.25">
      <c r="A2284" s="3">
        <f t="shared" si="51"/>
        <v>2267</v>
      </c>
      <c r="B2284" s="4">
        <v>142.9</v>
      </c>
      <c r="C2284" s="1"/>
    </row>
    <row r="2285" spans="1:3" x14ac:dyDescent="0.25">
      <c r="A2285" s="3">
        <f t="shared" si="51"/>
        <v>2268</v>
      </c>
      <c r="B2285" s="4">
        <v>142.1</v>
      </c>
      <c r="C2285" s="1"/>
    </row>
    <row r="2286" spans="1:3" x14ac:dyDescent="0.25">
      <c r="A2286" s="3">
        <f t="shared" si="51"/>
        <v>2269</v>
      </c>
      <c r="B2286" s="4">
        <v>142.1</v>
      </c>
      <c r="C2286" s="1"/>
    </row>
    <row r="2287" spans="1:3" x14ac:dyDescent="0.25">
      <c r="A2287" s="3">
        <f t="shared" si="51"/>
        <v>2270</v>
      </c>
      <c r="B2287" s="4">
        <v>142.1</v>
      </c>
      <c r="C2287" s="1"/>
    </row>
    <row r="2288" spans="1:3" x14ac:dyDescent="0.25">
      <c r="A2288" s="3">
        <f t="shared" si="51"/>
        <v>2271</v>
      </c>
      <c r="B2288" s="4">
        <v>141.80000000000001</v>
      </c>
      <c r="C2288" s="1"/>
    </row>
    <row r="2289" spans="1:3" x14ac:dyDescent="0.25">
      <c r="A2289" s="3">
        <f t="shared" si="51"/>
        <v>2272</v>
      </c>
      <c r="B2289" s="4">
        <v>141.80000000000001</v>
      </c>
      <c r="C2289" s="1"/>
    </row>
    <row r="2290" spans="1:3" x14ac:dyDescent="0.25">
      <c r="A2290" s="3">
        <f t="shared" si="51"/>
        <v>2273</v>
      </c>
      <c r="B2290" s="4">
        <v>141.80000000000001</v>
      </c>
      <c r="C2290" s="1"/>
    </row>
    <row r="2291" spans="1:3" x14ac:dyDescent="0.25">
      <c r="A2291" s="3">
        <f t="shared" si="51"/>
        <v>2274</v>
      </c>
      <c r="B2291" s="4">
        <v>141.80000000000001</v>
      </c>
      <c r="C2291" s="1"/>
    </row>
    <row r="2292" spans="1:3" x14ac:dyDescent="0.25">
      <c r="A2292" s="3">
        <f t="shared" si="51"/>
        <v>2275</v>
      </c>
      <c r="B2292" s="4">
        <v>141.5</v>
      </c>
      <c r="C2292" s="1"/>
    </row>
    <row r="2293" spans="1:3" x14ac:dyDescent="0.25">
      <c r="A2293" s="3">
        <f t="shared" si="51"/>
        <v>2276</v>
      </c>
      <c r="B2293" s="4">
        <v>141.5</v>
      </c>
      <c r="C2293" s="1"/>
    </row>
    <row r="2294" spans="1:3" x14ac:dyDescent="0.25">
      <c r="A2294" s="3">
        <f t="shared" si="51"/>
        <v>2277</v>
      </c>
      <c r="B2294" s="4">
        <v>141.5</v>
      </c>
      <c r="C2294" s="1"/>
    </row>
    <row r="2295" spans="1:3" x14ac:dyDescent="0.25">
      <c r="A2295" s="3">
        <f t="shared" si="51"/>
        <v>2278</v>
      </c>
      <c r="B2295" s="4">
        <v>141.1</v>
      </c>
      <c r="C2295" s="1"/>
    </row>
    <row r="2296" spans="1:3" x14ac:dyDescent="0.25">
      <c r="A2296" s="3">
        <f t="shared" si="51"/>
        <v>2279</v>
      </c>
      <c r="B2296" s="4">
        <v>141.1</v>
      </c>
      <c r="C2296" s="1"/>
    </row>
    <row r="2297" spans="1:3" x14ac:dyDescent="0.25">
      <c r="A2297" s="3">
        <f t="shared" si="51"/>
        <v>2280</v>
      </c>
      <c r="B2297" s="4">
        <v>141.1</v>
      </c>
      <c r="C2297" s="1"/>
    </row>
    <row r="2298" spans="1:3" x14ac:dyDescent="0.25">
      <c r="A2298" s="3">
        <f t="shared" si="51"/>
        <v>2281</v>
      </c>
      <c r="B2298" s="4">
        <v>141.19999999999999</v>
      </c>
      <c r="C2298" s="1"/>
    </row>
    <row r="2299" spans="1:3" x14ac:dyDescent="0.25">
      <c r="A2299" s="3">
        <f t="shared" si="51"/>
        <v>2282</v>
      </c>
      <c r="B2299" s="4">
        <v>141.19999999999999</v>
      </c>
      <c r="C2299" s="1"/>
    </row>
    <row r="2300" spans="1:3" x14ac:dyDescent="0.25">
      <c r="A2300" s="3">
        <f t="shared" si="51"/>
        <v>2283</v>
      </c>
      <c r="B2300" s="4">
        <v>141.19999999999999</v>
      </c>
      <c r="C2300" s="1"/>
    </row>
    <row r="2301" spans="1:3" x14ac:dyDescent="0.25">
      <c r="A2301" s="3">
        <f t="shared" si="51"/>
        <v>2284</v>
      </c>
      <c r="B2301" s="4">
        <v>141.1</v>
      </c>
      <c r="C2301" s="1"/>
    </row>
    <row r="2302" spans="1:3" x14ac:dyDescent="0.25">
      <c r="A2302" s="3">
        <f t="shared" si="51"/>
        <v>2285</v>
      </c>
      <c r="B2302" s="4">
        <v>141.1</v>
      </c>
      <c r="C2302" s="1"/>
    </row>
    <row r="2303" spans="1:3" x14ac:dyDescent="0.25">
      <c r="A2303" s="3">
        <f t="shared" si="51"/>
        <v>2286</v>
      </c>
      <c r="B2303" s="4">
        <v>141.1</v>
      </c>
      <c r="C2303" s="1"/>
    </row>
    <row r="2304" spans="1:3" x14ac:dyDescent="0.25">
      <c r="A2304" s="3">
        <f t="shared" si="51"/>
        <v>2287</v>
      </c>
      <c r="B2304" s="4">
        <v>140.6</v>
      </c>
      <c r="C2304" s="1"/>
    </row>
    <row r="2305" spans="1:3" x14ac:dyDescent="0.25">
      <c r="A2305" s="3">
        <f t="shared" si="51"/>
        <v>2288</v>
      </c>
      <c r="B2305" s="4">
        <v>140.6</v>
      </c>
      <c r="C2305" s="1"/>
    </row>
    <row r="2306" spans="1:3" x14ac:dyDescent="0.25">
      <c r="A2306" s="3">
        <f t="shared" si="51"/>
        <v>2289</v>
      </c>
      <c r="B2306" s="4">
        <v>140.6</v>
      </c>
      <c r="C2306" s="1"/>
    </row>
    <row r="2307" spans="1:3" x14ac:dyDescent="0.25">
      <c r="A2307" s="3">
        <f t="shared" si="51"/>
        <v>2290</v>
      </c>
      <c r="B2307" s="4">
        <v>140.6</v>
      </c>
      <c r="C2307" s="1"/>
    </row>
    <row r="2308" spans="1:3" x14ac:dyDescent="0.25">
      <c r="A2308" s="3">
        <f t="shared" si="51"/>
        <v>2291</v>
      </c>
      <c r="B2308" s="4">
        <v>140.6</v>
      </c>
      <c r="C2308" s="1"/>
    </row>
    <row r="2309" spans="1:3" x14ac:dyDescent="0.25">
      <c r="A2309" s="3">
        <f t="shared" si="51"/>
        <v>2292</v>
      </c>
      <c r="B2309" s="4">
        <v>140.6</v>
      </c>
      <c r="C2309" s="1"/>
    </row>
    <row r="2310" spans="1:3" x14ac:dyDescent="0.25">
      <c r="A2310" s="3">
        <f t="shared" si="51"/>
        <v>2293</v>
      </c>
      <c r="B2310" s="4">
        <v>140.6</v>
      </c>
      <c r="C2310" s="1"/>
    </row>
    <row r="2311" spans="1:3" x14ac:dyDescent="0.25">
      <c r="A2311" s="3">
        <f t="shared" si="51"/>
        <v>2294</v>
      </c>
      <c r="B2311" s="4">
        <v>140</v>
      </c>
      <c r="C2311" s="1"/>
    </row>
    <row r="2312" spans="1:3" x14ac:dyDescent="0.25">
      <c r="A2312" s="3">
        <f t="shared" si="51"/>
        <v>2295</v>
      </c>
      <c r="B2312" s="4">
        <v>140</v>
      </c>
      <c r="C2312" s="1"/>
    </row>
    <row r="2313" spans="1:3" x14ac:dyDescent="0.25">
      <c r="A2313" s="3">
        <f t="shared" si="51"/>
        <v>2296</v>
      </c>
      <c r="B2313" s="4">
        <v>140</v>
      </c>
      <c r="C2313" s="1"/>
    </row>
    <row r="2314" spans="1:3" x14ac:dyDescent="0.25">
      <c r="A2314" s="3">
        <f t="shared" si="51"/>
        <v>2297</v>
      </c>
      <c r="B2314" s="4">
        <v>140.1</v>
      </c>
      <c r="C2314" s="1"/>
    </row>
    <row r="2315" spans="1:3" x14ac:dyDescent="0.25">
      <c r="A2315" s="3">
        <f t="shared" si="51"/>
        <v>2298</v>
      </c>
      <c r="B2315" s="4">
        <v>140.1</v>
      </c>
      <c r="C2315" s="1"/>
    </row>
    <row r="2316" spans="1:3" x14ac:dyDescent="0.25">
      <c r="A2316" s="3">
        <f t="shared" si="51"/>
        <v>2299</v>
      </c>
      <c r="B2316" s="4">
        <v>140.1</v>
      </c>
      <c r="C2316" s="1"/>
    </row>
    <row r="2317" spans="1:3" x14ac:dyDescent="0.25">
      <c r="A2317" s="3">
        <f t="shared" si="51"/>
        <v>2300</v>
      </c>
      <c r="B2317" s="4">
        <v>139.80000000000001</v>
      </c>
      <c r="C2317" s="1"/>
    </row>
    <row r="2318" spans="1:3" x14ac:dyDescent="0.25">
      <c r="A2318" s="3">
        <f t="shared" si="51"/>
        <v>2301</v>
      </c>
      <c r="B2318" s="4">
        <v>139.80000000000001</v>
      </c>
      <c r="C2318" s="1"/>
    </row>
    <row r="2319" spans="1:3" x14ac:dyDescent="0.25">
      <c r="A2319" s="3">
        <f t="shared" si="51"/>
        <v>2302</v>
      </c>
      <c r="B2319" s="4">
        <v>139.80000000000001</v>
      </c>
      <c r="C2319" s="1"/>
    </row>
    <row r="2320" spans="1:3" x14ac:dyDescent="0.25">
      <c r="A2320" s="3">
        <f t="shared" si="51"/>
        <v>2303</v>
      </c>
      <c r="B2320" s="4">
        <v>139.5</v>
      </c>
      <c r="C2320" s="1"/>
    </row>
    <row r="2321" spans="1:3" x14ac:dyDescent="0.25">
      <c r="A2321" s="3">
        <f t="shared" si="51"/>
        <v>2304</v>
      </c>
      <c r="B2321" s="4">
        <v>139.5</v>
      </c>
      <c r="C2321" s="1"/>
    </row>
    <row r="2322" spans="1:3" x14ac:dyDescent="0.25">
      <c r="A2322" s="3">
        <f t="shared" si="51"/>
        <v>2305</v>
      </c>
      <c r="B2322" s="4">
        <v>139.5</v>
      </c>
      <c r="C2322" s="1"/>
    </row>
    <row r="2323" spans="1:3" x14ac:dyDescent="0.25">
      <c r="A2323" s="3">
        <f t="shared" ref="A2323:A2386" si="52">A2322+1</f>
        <v>2306</v>
      </c>
      <c r="B2323" s="4">
        <v>139.5</v>
      </c>
      <c r="C2323" s="1"/>
    </row>
    <row r="2324" spans="1:3" x14ac:dyDescent="0.25">
      <c r="A2324" s="3">
        <f t="shared" si="52"/>
        <v>2307</v>
      </c>
      <c r="B2324" s="4">
        <v>139.19999999999999</v>
      </c>
      <c r="C2324" s="1"/>
    </row>
    <row r="2325" spans="1:3" x14ac:dyDescent="0.25">
      <c r="A2325" s="3">
        <f t="shared" si="52"/>
        <v>2308</v>
      </c>
      <c r="B2325" s="4">
        <v>139.19999999999999</v>
      </c>
      <c r="C2325" s="1"/>
    </row>
    <row r="2326" spans="1:3" x14ac:dyDescent="0.25">
      <c r="A2326" s="3">
        <f t="shared" si="52"/>
        <v>2309</v>
      </c>
      <c r="B2326" s="4">
        <v>139.19999999999999</v>
      </c>
      <c r="C2326" s="1"/>
    </row>
    <row r="2327" spans="1:3" x14ac:dyDescent="0.25">
      <c r="A2327" s="3">
        <f t="shared" si="52"/>
        <v>2310</v>
      </c>
      <c r="B2327" s="4">
        <v>138.80000000000001</v>
      </c>
      <c r="C2327" s="1"/>
    </row>
    <row r="2328" spans="1:3" x14ac:dyDescent="0.25">
      <c r="A2328" s="3">
        <f t="shared" si="52"/>
        <v>2311</v>
      </c>
      <c r="B2328" s="4">
        <v>138.80000000000001</v>
      </c>
      <c r="C2328" s="1"/>
    </row>
    <row r="2329" spans="1:3" x14ac:dyDescent="0.25">
      <c r="A2329" s="3">
        <f t="shared" si="52"/>
        <v>2312</v>
      </c>
      <c r="B2329" s="4">
        <v>138.80000000000001</v>
      </c>
      <c r="C2329" s="1"/>
    </row>
    <row r="2330" spans="1:3" x14ac:dyDescent="0.25">
      <c r="A2330" s="3">
        <f t="shared" si="52"/>
        <v>2313</v>
      </c>
      <c r="B2330" s="4">
        <v>138.80000000000001</v>
      </c>
      <c r="C2330" s="1"/>
    </row>
    <row r="2331" spans="1:3" x14ac:dyDescent="0.25">
      <c r="A2331" s="3">
        <f t="shared" si="52"/>
        <v>2314</v>
      </c>
      <c r="B2331" s="4">
        <v>138.80000000000001</v>
      </c>
      <c r="C2331" s="1"/>
    </row>
    <row r="2332" spans="1:3" x14ac:dyDescent="0.25">
      <c r="A2332" s="3">
        <f t="shared" si="52"/>
        <v>2315</v>
      </c>
      <c r="B2332" s="4">
        <v>138.80000000000001</v>
      </c>
      <c r="C2332" s="1"/>
    </row>
    <row r="2333" spans="1:3" x14ac:dyDescent="0.25">
      <c r="A2333" s="3">
        <f t="shared" si="52"/>
        <v>2316</v>
      </c>
      <c r="B2333" s="4">
        <v>138.6</v>
      </c>
      <c r="C2333" s="1"/>
    </row>
    <row r="2334" spans="1:3" x14ac:dyDescent="0.25">
      <c r="A2334" s="3">
        <f t="shared" si="52"/>
        <v>2317</v>
      </c>
      <c r="B2334" s="4">
        <v>138.6</v>
      </c>
      <c r="C2334" s="1"/>
    </row>
    <row r="2335" spans="1:3" x14ac:dyDescent="0.25">
      <c r="A2335" s="3">
        <f t="shared" si="52"/>
        <v>2318</v>
      </c>
      <c r="B2335" s="4">
        <v>138.6</v>
      </c>
      <c r="C2335" s="1"/>
    </row>
    <row r="2336" spans="1:3" x14ac:dyDescent="0.25">
      <c r="A2336" s="3">
        <f t="shared" si="52"/>
        <v>2319</v>
      </c>
      <c r="B2336" s="4">
        <v>138.30000000000001</v>
      </c>
      <c r="C2336" s="1"/>
    </row>
    <row r="2337" spans="1:3" x14ac:dyDescent="0.25">
      <c r="A2337" s="3">
        <f t="shared" si="52"/>
        <v>2320</v>
      </c>
      <c r="B2337" s="4">
        <v>138.30000000000001</v>
      </c>
      <c r="C2337" s="1"/>
    </row>
    <row r="2338" spans="1:3" x14ac:dyDescent="0.25">
      <c r="A2338" s="3">
        <f t="shared" si="52"/>
        <v>2321</v>
      </c>
      <c r="B2338" s="4">
        <v>138.30000000000001</v>
      </c>
      <c r="C2338" s="1"/>
    </row>
    <row r="2339" spans="1:3" x14ac:dyDescent="0.25">
      <c r="A2339" s="3">
        <f t="shared" si="52"/>
        <v>2322</v>
      </c>
      <c r="B2339" s="4">
        <v>138.30000000000001</v>
      </c>
      <c r="C2339" s="1"/>
    </row>
    <row r="2340" spans="1:3" x14ac:dyDescent="0.25">
      <c r="A2340" s="3">
        <f t="shared" si="52"/>
        <v>2323</v>
      </c>
      <c r="B2340" s="4">
        <v>137.80000000000001</v>
      </c>
      <c r="C2340" s="1"/>
    </row>
    <row r="2341" spans="1:3" x14ac:dyDescent="0.25">
      <c r="A2341" s="3">
        <f t="shared" si="52"/>
        <v>2324</v>
      </c>
      <c r="B2341" s="4">
        <v>137.80000000000001</v>
      </c>
      <c r="C2341" s="1"/>
    </row>
    <row r="2342" spans="1:3" x14ac:dyDescent="0.25">
      <c r="A2342" s="3">
        <f t="shared" si="52"/>
        <v>2325</v>
      </c>
      <c r="B2342" s="4">
        <v>137.80000000000001</v>
      </c>
      <c r="C2342" s="1"/>
    </row>
    <row r="2343" spans="1:3" x14ac:dyDescent="0.25">
      <c r="A2343" s="3">
        <f t="shared" si="52"/>
        <v>2326</v>
      </c>
      <c r="B2343" s="4">
        <v>137.4</v>
      </c>
      <c r="C2343" s="1"/>
    </row>
    <row r="2344" spans="1:3" x14ac:dyDescent="0.25">
      <c r="A2344" s="3">
        <f t="shared" si="52"/>
        <v>2327</v>
      </c>
      <c r="B2344" s="4">
        <v>137.4</v>
      </c>
      <c r="C2344" s="1"/>
    </row>
    <row r="2345" spans="1:3" x14ac:dyDescent="0.25">
      <c r="A2345" s="3">
        <f t="shared" si="52"/>
        <v>2328</v>
      </c>
      <c r="B2345" s="4">
        <v>137.4</v>
      </c>
      <c r="C2345" s="1"/>
    </row>
    <row r="2346" spans="1:3" x14ac:dyDescent="0.25">
      <c r="A2346" s="3">
        <f t="shared" si="52"/>
        <v>2329</v>
      </c>
      <c r="B2346" s="4">
        <v>137.5</v>
      </c>
      <c r="C2346" s="1"/>
    </row>
    <row r="2347" spans="1:3" x14ac:dyDescent="0.25">
      <c r="A2347" s="3">
        <f t="shared" si="52"/>
        <v>2330</v>
      </c>
      <c r="B2347" s="4">
        <v>137.5</v>
      </c>
      <c r="C2347" s="1"/>
    </row>
    <row r="2348" spans="1:3" x14ac:dyDescent="0.25">
      <c r="A2348" s="3">
        <f t="shared" si="52"/>
        <v>2331</v>
      </c>
      <c r="B2348" s="4">
        <v>137.5</v>
      </c>
      <c r="C2348" s="1"/>
    </row>
    <row r="2349" spans="1:3" x14ac:dyDescent="0.25">
      <c r="A2349" s="3">
        <f t="shared" si="52"/>
        <v>2332</v>
      </c>
      <c r="B2349" s="4">
        <v>137.30000000000001</v>
      </c>
      <c r="C2349" s="1"/>
    </row>
    <row r="2350" spans="1:3" x14ac:dyDescent="0.25">
      <c r="A2350" s="3">
        <f t="shared" si="52"/>
        <v>2333</v>
      </c>
      <c r="B2350" s="4">
        <v>137.30000000000001</v>
      </c>
      <c r="C2350" s="1"/>
    </row>
    <row r="2351" spans="1:3" x14ac:dyDescent="0.25">
      <c r="A2351" s="3">
        <f t="shared" si="52"/>
        <v>2334</v>
      </c>
      <c r="B2351" s="4">
        <v>137.30000000000001</v>
      </c>
      <c r="C2351" s="1"/>
    </row>
    <row r="2352" spans="1:3" x14ac:dyDescent="0.25">
      <c r="A2352" s="3">
        <f t="shared" si="52"/>
        <v>2335</v>
      </c>
      <c r="B2352" s="4">
        <v>137</v>
      </c>
      <c r="C2352" s="1"/>
    </row>
    <row r="2353" spans="1:3" x14ac:dyDescent="0.25">
      <c r="A2353" s="3">
        <f t="shared" si="52"/>
        <v>2336</v>
      </c>
      <c r="B2353" s="4">
        <v>137</v>
      </c>
      <c r="C2353" s="1"/>
    </row>
    <row r="2354" spans="1:3" x14ac:dyDescent="0.25">
      <c r="A2354" s="3">
        <f t="shared" si="52"/>
        <v>2337</v>
      </c>
      <c r="B2354" s="4">
        <v>137</v>
      </c>
      <c r="C2354" s="1"/>
    </row>
    <row r="2355" spans="1:3" x14ac:dyDescent="0.25">
      <c r="A2355" s="3">
        <f t="shared" si="52"/>
        <v>2338</v>
      </c>
      <c r="B2355" s="4">
        <v>137</v>
      </c>
      <c r="C2355" s="1"/>
    </row>
    <row r="2356" spans="1:3" x14ac:dyDescent="0.25">
      <c r="A2356" s="3">
        <f t="shared" si="52"/>
        <v>2339</v>
      </c>
      <c r="B2356" s="4">
        <v>136.69999999999999</v>
      </c>
      <c r="C2356" s="1"/>
    </row>
    <row r="2357" spans="1:3" x14ac:dyDescent="0.25">
      <c r="A2357" s="3">
        <f t="shared" si="52"/>
        <v>2340</v>
      </c>
      <c r="B2357" s="4">
        <v>136.69999999999999</v>
      </c>
      <c r="C2357" s="1"/>
    </row>
    <row r="2358" spans="1:3" x14ac:dyDescent="0.25">
      <c r="A2358" s="3">
        <f t="shared" si="52"/>
        <v>2341</v>
      </c>
      <c r="B2358" s="4">
        <v>136.69999999999999</v>
      </c>
      <c r="C2358" s="1"/>
    </row>
    <row r="2359" spans="1:3" x14ac:dyDescent="0.25">
      <c r="A2359" s="3">
        <f t="shared" si="52"/>
        <v>2342</v>
      </c>
      <c r="B2359" s="4">
        <v>136.30000000000001</v>
      </c>
      <c r="C2359" s="1"/>
    </row>
    <row r="2360" spans="1:3" x14ac:dyDescent="0.25">
      <c r="A2360" s="3">
        <f t="shared" si="52"/>
        <v>2343</v>
      </c>
      <c r="B2360" s="4">
        <v>136.30000000000001</v>
      </c>
      <c r="C2360" s="1"/>
    </row>
    <row r="2361" spans="1:3" x14ac:dyDescent="0.25">
      <c r="A2361" s="3">
        <f t="shared" si="52"/>
        <v>2344</v>
      </c>
      <c r="B2361" s="4">
        <v>136.30000000000001</v>
      </c>
      <c r="C2361" s="1"/>
    </row>
    <row r="2362" spans="1:3" x14ac:dyDescent="0.25">
      <c r="A2362" s="3">
        <f t="shared" si="52"/>
        <v>2345</v>
      </c>
      <c r="B2362" s="4">
        <v>136.19999999999999</v>
      </c>
      <c r="C2362" s="1"/>
    </row>
    <row r="2363" spans="1:3" x14ac:dyDescent="0.25">
      <c r="A2363" s="3">
        <f t="shared" si="52"/>
        <v>2346</v>
      </c>
      <c r="B2363" s="4">
        <v>136.19999999999999</v>
      </c>
      <c r="C2363" s="1"/>
    </row>
    <row r="2364" spans="1:3" x14ac:dyDescent="0.25">
      <c r="A2364" s="3">
        <f t="shared" si="52"/>
        <v>2347</v>
      </c>
      <c r="B2364" s="4">
        <v>136.19999999999999</v>
      </c>
      <c r="C2364" s="1"/>
    </row>
    <row r="2365" spans="1:3" x14ac:dyDescent="0.25">
      <c r="A2365" s="3">
        <f t="shared" si="52"/>
        <v>2348</v>
      </c>
      <c r="B2365" s="4">
        <v>135.80000000000001</v>
      </c>
      <c r="C2365" s="1"/>
    </row>
    <row r="2366" spans="1:3" x14ac:dyDescent="0.25">
      <c r="A2366" s="3">
        <f t="shared" si="52"/>
        <v>2349</v>
      </c>
      <c r="B2366" s="4">
        <v>135.80000000000001</v>
      </c>
      <c r="C2366" s="1"/>
    </row>
    <row r="2367" spans="1:3" x14ac:dyDescent="0.25">
      <c r="A2367" s="3">
        <f t="shared" si="52"/>
        <v>2350</v>
      </c>
      <c r="B2367" s="4">
        <v>135.80000000000001</v>
      </c>
      <c r="C2367" s="1"/>
    </row>
    <row r="2368" spans="1:3" x14ac:dyDescent="0.25">
      <c r="A2368" s="3">
        <f t="shared" si="52"/>
        <v>2351</v>
      </c>
      <c r="B2368" s="4">
        <v>135.80000000000001</v>
      </c>
      <c r="C2368" s="1"/>
    </row>
    <row r="2369" spans="1:3" x14ac:dyDescent="0.25">
      <c r="A2369" s="3">
        <f t="shared" si="52"/>
        <v>2352</v>
      </c>
      <c r="B2369" s="4">
        <v>135.80000000000001</v>
      </c>
      <c r="C2369" s="1"/>
    </row>
    <row r="2370" spans="1:3" x14ac:dyDescent="0.25">
      <c r="A2370" s="3">
        <f t="shared" si="52"/>
        <v>2353</v>
      </c>
      <c r="B2370" s="4">
        <v>135.80000000000001</v>
      </c>
      <c r="C2370" s="1"/>
    </row>
    <row r="2371" spans="1:3" x14ac:dyDescent="0.25">
      <c r="A2371" s="3">
        <f t="shared" si="52"/>
        <v>2354</v>
      </c>
      <c r="B2371" s="4">
        <v>135.80000000000001</v>
      </c>
      <c r="C2371" s="1"/>
    </row>
    <row r="2372" spans="1:3" x14ac:dyDescent="0.25">
      <c r="A2372" s="3">
        <f t="shared" si="52"/>
        <v>2355</v>
      </c>
      <c r="B2372" s="4">
        <v>135.4</v>
      </c>
      <c r="C2372" s="1"/>
    </row>
    <row r="2373" spans="1:3" x14ac:dyDescent="0.25">
      <c r="A2373" s="3">
        <f t="shared" si="52"/>
        <v>2356</v>
      </c>
      <c r="B2373" s="4">
        <v>135.4</v>
      </c>
      <c r="C2373" s="1"/>
    </row>
    <row r="2374" spans="1:3" x14ac:dyDescent="0.25">
      <c r="A2374" s="3">
        <f t="shared" si="52"/>
        <v>2357</v>
      </c>
      <c r="B2374" s="4">
        <v>135.4</v>
      </c>
      <c r="C2374" s="1"/>
    </row>
    <row r="2375" spans="1:3" x14ac:dyDescent="0.25">
      <c r="A2375" s="3">
        <f t="shared" si="52"/>
        <v>2358</v>
      </c>
      <c r="B2375" s="4">
        <v>135.30000000000001</v>
      </c>
      <c r="C2375" s="1"/>
    </row>
    <row r="2376" spans="1:3" x14ac:dyDescent="0.25">
      <c r="A2376" s="3">
        <f t="shared" si="52"/>
        <v>2359</v>
      </c>
      <c r="B2376" s="4">
        <v>135.30000000000001</v>
      </c>
      <c r="C2376" s="1"/>
    </row>
    <row r="2377" spans="1:3" x14ac:dyDescent="0.25">
      <c r="A2377" s="3">
        <f t="shared" si="52"/>
        <v>2360</v>
      </c>
      <c r="B2377" s="4">
        <v>135.30000000000001</v>
      </c>
      <c r="C2377" s="1"/>
    </row>
    <row r="2378" spans="1:3" x14ac:dyDescent="0.25">
      <c r="A2378" s="3">
        <f t="shared" si="52"/>
        <v>2361</v>
      </c>
      <c r="B2378" s="4">
        <v>135.30000000000001</v>
      </c>
      <c r="C2378" s="1"/>
    </row>
    <row r="2379" spans="1:3" x14ac:dyDescent="0.25">
      <c r="A2379" s="3">
        <f t="shared" si="52"/>
        <v>2362</v>
      </c>
      <c r="B2379" s="4">
        <v>135.30000000000001</v>
      </c>
      <c r="C2379" s="1"/>
    </row>
    <row r="2380" spans="1:3" x14ac:dyDescent="0.25">
      <c r="A2380" s="3">
        <f t="shared" si="52"/>
        <v>2363</v>
      </c>
      <c r="B2380" s="4">
        <v>135.30000000000001</v>
      </c>
      <c r="C2380" s="1"/>
    </row>
    <row r="2381" spans="1:3" x14ac:dyDescent="0.25">
      <c r="A2381" s="3">
        <f t="shared" si="52"/>
        <v>2364</v>
      </c>
      <c r="B2381" s="4">
        <v>135</v>
      </c>
      <c r="C2381" s="1"/>
    </row>
    <row r="2382" spans="1:3" x14ac:dyDescent="0.25">
      <c r="A2382" s="3">
        <f t="shared" si="52"/>
        <v>2365</v>
      </c>
      <c r="B2382" s="4">
        <v>135</v>
      </c>
      <c r="C2382" s="1"/>
    </row>
    <row r="2383" spans="1:3" x14ac:dyDescent="0.25">
      <c r="A2383" s="3">
        <f t="shared" si="52"/>
        <v>2366</v>
      </c>
      <c r="B2383" s="4">
        <v>135</v>
      </c>
      <c r="C2383" s="1"/>
    </row>
    <row r="2384" spans="1:3" x14ac:dyDescent="0.25">
      <c r="A2384" s="3">
        <f t="shared" si="52"/>
        <v>2367</v>
      </c>
      <c r="B2384" s="4">
        <v>134.80000000000001</v>
      </c>
      <c r="C2384" s="1"/>
    </row>
    <row r="2385" spans="1:3" x14ac:dyDescent="0.25">
      <c r="A2385" s="3">
        <f t="shared" si="52"/>
        <v>2368</v>
      </c>
      <c r="B2385" s="4">
        <v>134.80000000000001</v>
      </c>
      <c r="C2385" s="1"/>
    </row>
    <row r="2386" spans="1:3" x14ac:dyDescent="0.25">
      <c r="A2386" s="3">
        <f t="shared" si="52"/>
        <v>2369</v>
      </c>
      <c r="B2386" s="4">
        <v>134.80000000000001</v>
      </c>
      <c r="C2386" s="1"/>
    </row>
    <row r="2387" spans="1:3" x14ac:dyDescent="0.25">
      <c r="A2387" s="3">
        <f t="shared" ref="A2387:A2450" si="53">A2386+1</f>
        <v>2370</v>
      </c>
      <c r="B2387" s="4">
        <v>134.80000000000001</v>
      </c>
      <c r="C2387" s="1"/>
    </row>
    <row r="2388" spans="1:3" x14ac:dyDescent="0.25">
      <c r="A2388" s="3">
        <f t="shared" si="53"/>
        <v>2371</v>
      </c>
      <c r="B2388" s="4">
        <v>134.5</v>
      </c>
      <c r="C2388" s="1"/>
    </row>
    <row r="2389" spans="1:3" x14ac:dyDescent="0.25">
      <c r="A2389" s="3">
        <f t="shared" si="53"/>
        <v>2372</v>
      </c>
      <c r="B2389" s="4">
        <v>134.5</v>
      </c>
      <c r="C2389" s="1"/>
    </row>
    <row r="2390" spans="1:3" x14ac:dyDescent="0.25">
      <c r="A2390" s="3">
        <f t="shared" si="53"/>
        <v>2373</v>
      </c>
      <c r="B2390" s="4">
        <v>134.5</v>
      </c>
      <c r="C2390" s="1"/>
    </row>
    <row r="2391" spans="1:3" x14ac:dyDescent="0.25">
      <c r="A2391" s="3">
        <f t="shared" si="53"/>
        <v>2374</v>
      </c>
      <c r="B2391" s="4">
        <v>134.1</v>
      </c>
      <c r="C2391" s="1"/>
    </row>
    <row r="2392" spans="1:3" x14ac:dyDescent="0.25">
      <c r="A2392" s="3">
        <f t="shared" si="53"/>
        <v>2375</v>
      </c>
      <c r="B2392" s="4">
        <v>134.1</v>
      </c>
      <c r="C2392" s="1"/>
    </row>
    <row r="2393" spans="1:3" x14ac:dyDescent="0.25">
      <c r="A2393" s="3">
        <f t="shared" si="53"/>
        <v>2376</v>
      </c>
      <c r="B2393" s="4">
        <v>134.1</v>
      </c>
      <c r="C2393" s="1"/>
    </row>
    <row r="2394" spans="1:3" x14ac:dyDescent="0.25">
      <c r="A2394" s="3">
        <f t="shared" si="53"/>
        <v>2377</v>
      </c>
      <c r="B2394" s="4">
        <v>134.1</v>
      </c>
      <c r="C2394" s="1"/>
    </row>
    <row r="2395" spans="1:3" x14ac:dyDescent="0.25">
      <c r="A2395" s="3">
        <f t="shared" si="53"/>
        <v>2378</v>
      </c>
      <c r="B2395" s="4">
        <v>134.1</v>
      </c>
      <c r="C2395" s="1"/>
    </row>
    <row r="2396" spans="1:3" x14ac:dyDescent="0.25">
      <c r="A2396" s="3">
        <f t="shared" si="53"/>
        <v>2379</v>
      </c>
      <c r="B2396" s="4">
        <v>134.1</v>
      </c>
      <c r="C2396" s="1"/>
    </row>
    <row r="2397" spans="1:3" x14ac:dyDescent="0.25">
      <c r="A2397" s="3">
        <f t="shared" si="53"/>
        <v>2380</v>
      </c>
      <c r="B2397" s="4">
        <v>134</v>
      </c>
      <c r="C2397" s="1"/>
    </row>
    <row r="2398" spans="1:3" x14ac:dyDescent="0.25">
      <c r="A2398" s="3">
        <f t="shared" si="53"/>
        <v>2381</v>
      </c>
      <c r="B2398" s="4">
        <v>134</v>
      </c>
      <c r="C2398" s="1"/>
    </row>
    <row r="2399" spans="1:3" x14ac:dyDescent="0.25">
      <c r="A2399" s="3">
        <f t="shared" si="53"/>
        <v>2382</v>
      </c>
      <c r="B2399" s="4">
        <v>134</v>
      </c>
      <c r="C2399" s="1"/>
    </row>
    <row r="2400" spans="1:3" x14ac:dyDescent="0.25">
      <c r="A2400" s="3">
        <f t="shared" si="53"/>
        <v>2383</v>
      </c>
      <c r="B2400" s="4">
        <v>133.69999999999999</v>
      </c>
      <c r="C2400" s="1"/>
    </row>
    <row r="2401" spans="1:3" x14ac:dyDescent="0.25">
      <c r="A2401" s="3">
        <f t="shared" si="53"/>
        <v>2384</v>
      </c>
      <c r="B2401" s="4">
        <v>133.69999999999999</v>
      </c>
      <c r="C2401" s="1"/>
    </row>
    <row r="2402" spans="1:3" x14ac:dyDescent="0.25">
      <c r="A2402" s="3">
        <f t="shared" si="53"/>
        <v>2385</v>
      </c>
      <c r="B2402" s="4">
        <v>133.69999999999999</v>
      </c>
      <c r="C2402" s="1"/>
    </row>
    <row r="2403" spans="1:3" x14ac:dyDescent="0.25">
      <c r="A2403" s="3">
        <f t="shared" si="53"/>
        <v>2386</v>
      </c>
      <c r="B2403" s="4">
        <v>133.69999999999999</v>
      </c>
      <c r="C2403" s="1"/>
    </row>
    <row r="2404" spans="1:3" x14ac:dyDescent="0.25">
      <c r="A2404" s="3">
        <f t="shared" si="53"/>
        <v>2387</v>
      </c>
      <c r="B2404" s="4">
        <v>133.5</v>
      </c>
      <c r="C2404" s="1"/>
    </row>
    <row r="2405" spans="1:3" x14ac:dyDescent="0.25">
      <c r="A2405" s="3">
        <f t="shared" si="53"/>
        <v>2388</v>
      </c>
      <c r="B2405" s="4">
        <v>133.5</v>
      </c>
      <c r="C2405" s="1"/>
    </row>
    <row r="2406" spans="1:3" x14ac:dyDescent="0.25">
      <c r="A2406" s="3">
        <f t="shared" si="53"/>
        <v>2389</v>
      </c>
      <c r="B2406" s="4">
        <v>133.5</v>
      </c>
      <c r="C2406" s="1"/>
    </row>
    <row r="2407" spans="1:3" x14ac:dyDescent="0.25">
      <c r="A2407" s="3">
        <f t="shared" si="53"/>
        <v>2390</v>
      </c>
      <c r="B2407" s="4">
        <v>133</v>
      </c>
      <c r="C2407" s="1"/>
    </row>
    <row r="2408" spans="1:3" x14ac:dyDescent="0.25">
      <c r="A2408" s="3">
        <f t="shared" si="53"/>
        <v>2391</v>
      </c>
      <c r="B2408" s="4">
        <v>133</v>
      </c>
      <c r="C2408" s="1"/>
    </row>
    <row r="2409" spans="1:3" x14ac:dyDescent="0.25">
      <c r="A2409" s="3">
        <f t="shared" si="53"/>
        <v>2392</v>
      </c>
      <c r="B2409" s="4">
        <v>133</v>
      </c>
      <c r="C2409" s="1"/>
    </row>
    <row r="2410" spans="1:3" x14ac:dyDescent="0.25">
      <c r="A2410" s="3">
        <f t="shared" si="53"/>
        <v>2393</v>
      </c>
      <c r="B2410" s="4">
        <v>132.9</v>
      </c>
      <c r="C2410" s="1"/>
    </row>
    <row r="2411" spans="1:3" x14ac:dyDescent="0.25">
      <c r="A2411" s="3">
        <f t="shared" si="53"/>
        <v>2394</v>
      </c>
      <c r="B2411" s="4">
        <v>132.9</v>
      </c>
      <c r="C2411" s="1"/>
    </row>
    <row r="2412" spans="1:3" x14ac:dyDescent="0.25">
      <c r="A2412" s="3">
        <f t="shared" si="53"/>
        <v>2395</v>
      </c>
      <c r="B2412" s="4">
        <v>132.9</v>
      </c>
      <c r="C2412" s="1"/>
    </row>
    <row r="2413" spans="1:3" x14ac:dyDescent="0.25">
      <c r="A2413" s="3">
        <f t="shared" si="53"/>
        <v>2396</v>
      </c>
      <c r="B2413" s="4">
        <v>132.69999999999999</v>
      </c>
      <c r="C2413" s="1"/>
    </row>
    <row r="2414" spans="1:3" x14ac:dyDescent="0.25">
      <c r="A2414" s="3">
        <f t="shared" si="53"/>
        <v>2397</v>
      </c>
      <c r="B2414" s="4">
        <v>132.69999999999999</v>
      </c>
      <c r="C2414" s="1"/>
    </row>
    <row r="2415" spans="1:3" x14ac:dyDescent="0.25">
      <c r="A2415" s="3">
        <f t="shared" si="53"/>
        <v>2398</v>
      </c>
      <c r="B2415" s="4">
        <v>132.69999999999999</v>
      </c>
      <c r="C2415" s="1"/>
    </row>
    <row r="2416" spans="1:3" x14ac:dyDescent="0.25">
      <c r="A2416" s="3">
        <f t="shared" si="53"/>
        <v>2399</v>
      </c>
      <c r="B2416" s="4">
        <v>132.5</v>
      </c>
      <c r="C2416" s="1"/>
    </row>
    <row r="2417" spans="1:3" x14ac:dyDescent="0.25">
      <c r="A2417" s="3">
        <f t="shared" si="53"/>
        <v>2400</v>
      </c>
      <c r="B2417" s="4">
        <v>132.5</v>
      </c>
      <c r="C2417" s="1"/>
    </row>
    <row r="2418" spans="1:3" x14ac:dyDescent="0.25">
      <c r="A2418" s="3">
        <f t="shared" si="53"/>
        <v>2401</v>
      </c>
      <c r="B2418" s="4">
        <v>132.5</v>
      </c>
      <c r="C2418" s="1"/>
    </row>
    <row r="2419" spans="1:3" x14ac:dyDescent="0.25">
      <c r="A2419" s="3">
        <f t="shared" si="53"/>
        <v>2402</v>
      </c>
      <c r="B2419" s="4">
        <v>132.5</v>
      </c>
      <c r="C2419" s="1"/>
    </row>
    <row r="2420" spans="1:3" x14ac:dyDescent="0.25">
      <c r="A2420" s="3">
        <f t="shared" si="53"/>
        <v>2403</v>
      </c>
      <c r="B2420" s="4">
        <v>132.4</v>
      </c>
      <c r="C2420" s="1"/>
    </row>
    <row r="2421" spans="1:3" x14ac:dyDescent="0.25">
      <c r="A2421" s="3">
        <f t="shared" si="53"/>
        <v>2404</v>
      </c>
      <c r="B2421" s="4">
        <v>132.4</v>
      </c>
      <c r="C2421" s="1"/>
    </row>
    <row r="2422" spans="1:3" x14ac:dyDescent="0.25">
      <c r="A2422" s="3">
        <f t="shared" si="53"/>
        <v>2405</v>
      </c>
      <c r="B2422" s="4">
        <v>132.4</v>
      </c>
      <c r="C2422" s="1"/>
    </row>
    <row r="2423" spans="1:3" x14ac:dyDescent="0.25">
      <c r="A2423" s="3">
        <f t="shared" si="53"/>
        <v>2406</v>
      </c>
      <c r="B2423" s="4">
        <v>132</v>
      </c>
      <c r="C2423" s="1"/>
    </row>
    <row r="2424" spans="1:3" x14ac:dyDescent="0.25">
      <c r="A2424" s="3">
        <f t="shared" si="53"/>
        <v>2407</v>
      </c>
      <c r="B2424" s="4">
        <v>132</v>
      </c>
      <c r="C2424" s="1"/>
    </row>
    <row r="2425" spans="1:3" x14ac:dyDescent="0.25">
      <c r="A2425" s="3">
        <f t="shared" si="53"/>
        <v>2408</v>
      </c>
      <c r="B2425" s="4">
        <v>132</v>
      </c>
      <c r="C2425" s="1"/>
    </row>
    <row r="2426" spans="1:3" x14ac:dyDescent="0.25">
      <c r="A2426" s="3">
        <f t="shared" si="53"/>
        <v>2409</v>
      </c>
      <c r="B2426" s="4">
        <v>132.1</v>
      </c>
      <c r="C2426" s="1"/>
    </row>
    <row r="2427" spans="1:3" x14ac:dyDescent="0.25">
      <c r="A2427" s="3">
        <f t="shared" si="53"/>
        <v>2410</v>
      </c>
      <c r="B2427" s="4">
        <v>132.1</v>
      </c>
      <c r="C2427" s="1"/>
    </row>
    <row r="2428" spans="1:3" x14ac:dyDescent="0.25">
      <c r="A2428" s="3">
        <f t="shared" si="53"/>
        <v>2411</v>
      </c>
      <c r="B2428" s="4">
        <v>132.1</v>
      </c>
      <c r="C2428" s="1"/>
    </row>
    <row r="2429" spans="1:3" x14ac:dyDescent="0.25">
      <c r="A2429" s="3">
        <f t="shared" si="53"/>
        <v>2412</v>
      </c>
      <c r="B2429" s="4">
        <v>132.1</v>
      </c>
      <c r="C2429" s="1"/>
    </row>
    <row r="2430" spans="1:3" x14ac:dyDescent="0.25">
      <c r="A2430" s="3">
        <f t="shared" si="53"/>
        <v>2413</v>
      </c>
      <c r="B2430" s="4">
        <v>132.1</v>
      </c>
      <c r="C2430" s="1"/>
    </row>
    <row r="2431" spans="1:3" x14ac:dyDescent="0.25">
      <c r="A2431" s="3">
        <f t="shared" si="53"/>
        <v>2414</v>
      </c>
      <c r="B2431" s="4">
        <v>132.1</v>
      </c>
      <c r="C2431" s="1"/>
    </row>
    <row r="2432" spans="1:3" x14ac:dyDescent="0.25">
      <c r="A2432" s="3">
        <f t="shared" si="53"/>
        <v>2415</v>
      </c>
      <c r="B2432" s="4">
        <v>131.4</v>
      </c>
      <c r="C2432" s="1"/>
    </row>
    <row r="2433" spans="1:3" x14ac:dyDescent="0.25">
      <c r="A2433" s="3">
        <f t="shared" si="53"/>
        <v>2416</v>
      </c>
      <c r="B2433" s="4">
        <v>131.4</v>
      </c>
      <c r="C2433" s="1"/>
    </row>
    <row r="2434" spans="1:3" x14ac:dyDescent="0.25">
      <c r="A2434" s="3">
        <f t="shared" si="53"/>
        <v>2417</v>
      </c>
      <c r="B2434" s="4">
        <v>131.4</v>
      </c>
      <c r="C2434" s="1"/>
    </row>
    <row r="2435" spans="1:3" x14ac:dyDescent="0.25">
      <c r="A2435" s="3">
        <f t="shared" si="53"/>
        <v>2418</v>
      </c>
      <c r="B2435" s="4">
        <v>131.4</v>
      </c>
      <c r="C2435" s="1"/>
    </row>
    <row r="2436" spans="1:3" x14ac:dyDescent="0.25">
      <c r="A2436" s="3">
        <f t="shared" si="53"/>
        <v>2419</v>
      </c>
      <c r="B2436" s="4">
        <v>131.4</v>
      </c>
      <c r="C2436" s="1"/>
    </row>
    <row r="2437" spans="1:3" x14ac:dyDescent="0.25">
      <c r="A2437" s="3">
        <f t="shared" si="53"/>
        <v>2420</v>
      </c>
      <c r="B2437" s="4">
        <v>131.4</v>
      </c>
      <c r="C2437" s="1"/>
    </row>
    <row r="2438" spans="1:3" x14ac:dyDescent="0.25">
      <c r="A2438" s="3">
        <f t="shared" si="53"/>
        <v>2421</v>
      </c>
      <c r="B2438" s="4">
        <v>131.4</v>
      </c>
      <c r="C2438" s="1"/>
    </row>
    <row r="2439" spans="1:3" x14ac:dyDescent="0.25">
      <c r="A2439" s="3">
        <f t="shared" si="53"/>
        <v>2422</v>
      </c>
      <c r="B2439" s="4">
        <v>131</v>
      </c>
      <c r="C2439" s="1"/>
    </row>
    <row r="2440" spans="1:3" x14ac:dyDescent="0.25">
      <c r="A2440" s="3">
        <f t="shared" si="53"/>
        <v>2423</v>
      </c>
      <c r="B2440" s="4">
        <v>131</v>
      </c>
      <c r="C2440" s="1"/>
    </row>
    <row r="2441" spans="1:3" x14ac:dyDescent="0.25">
      <c r="A2441" s="3">
        <f t="shared" si="53"/>
        <v>2424</v>
      </c>
      <c r="B2441" s="4">
        <v>131</v>
      </c>
      <c r="C2441" s="1"/>
    </row>
    <row r="2442" spans="1:3" x14ac:dyDescent="0.25">
      <c r="A2442" s="3">
        <f t="shared" si="53"/>
        <v>2425</v>
      </c>
      <c r="B2442" s="4">
        <v>131</v>
      </c>
      <c r="C2442" s="1"/>
    </row>
    <row r="2443" spans="1:3" x14ac:dyDescent="0.25">
      <c r="A2443" s="3">
        <f t="shared" si="53"/>
        <v>2426</v>
      </c>
      <c r="B2443" s="4">
        <v>131</v>
      </c>
      <c r="C2443" s="1"/>
    </row>
    <row r="2444" spans="1:3" x14ac:dyDescent="0.25">
      <c r="A2444" s="3">
        <f t="shared" si="53"/>
        <v>2427</v>
      </c>
      <c r="B2444" s="4">
        <v>131</v>
      </c>
      <c r="C2444" s="1"/>
    </row>
    <row r="2445" spans="1:3" x14ac:dyDescent="0.25">
      <c r="A2445" s="3">
        <f t="shared" si="53"/>
        <v>2428</v>
      </c>
      <c r="B2445" s="4">
        <v>130.6</v>
      </c>
      <c r="C2445" s="1"/>
    </row>
    <row r="2446" spans="1:3" x14ac:dyDescent="0.25">
      <c r="A2446" s="3">
        <f t="shared" si="53"/>
        <v>2429</v>
      </c>
      <c r="B2446" s="4">
        <v>130.6</v>
      </c>
      <c r="C2446" s="1"/>
    </row>
    <row r="2447" spans="1:3" x14ac:dyDescent="0.25">
      <c r="A2447" s="3">
        <f t="shared" si="53"/>
        <v>2430</v>
      </c>
      <c r="B2447" s="4">
        <v>130.6</v>
      </c>
      <c r="C2447" s="1"/>
    </row>
    <row r="2448" spans="1:3" x14ac:dyDescent="0.25">
      <c r="A2448" s="3">
        <f t="shared" si="53"/>
        <v>2431</v>
      </c>
      <c r="B2448" s="4">
        <v>130.5</v>
      </c>
      <c r="C2448" s="1"/>
    </row>
    <row r="2449" spans="1:3" x14ac:dyDescent="0.25">
      <c r="A2449" s="3">
        <f t="shared" si="53"/>
        <v>2432</v>
      </c>
      <c r="B2449" s="4">
        <v>130.5</v>
      </c>
      <c r="C2449" s="1"/>
    </row>
    <row r="2450" spans="1:3" x14ac:dyDescent="0.25">
      <c r="A2450" s="3">
        <f t="shared" si="53"/>
        <v>2433</v>
      </c>
      <c r="B2450" s="4">
        <v>130.5</v>
      </c>
      <c r="C2450" s="1"/>
    </row>
    <row r="2451" spans="1:3" x14ac:dyDescent="0.25">
      <c r="A2451" s="3">
        <f t="shared" ref="A2451:A2514" si="54">A2450+1</f>
        <v>2434</v>
      </c>
      <c r="B2451" s="4">
        <v>130.5</v>
      </c>
      <c r="C2451" s="1"/>
    </row>
    <row r="2452" spans="1:3" x14ac:dyDescent="0.25">
      <c r="A2452" s="3">
        <f t="shared" si="54"/>
        <v>2435</v>
      </c>
      <c r="B2452" s="4">
        <v>130.30000000000001</v>
      </c>
      <c r="C2452" s="1"/>
    </row>
    <row r="2453" spans="1:3" x14ac:dyDescent="0.25">
      <c r="A2453" s="3">
        <f t="shared" si="54"/>
        <v>2436</v>
      </c>
      <c r="B2453" s="4">
        <v>130.30000000000001</v>
      </c>
      <c r="C2453" s="1"/>
    </row>
    <row r="2454" spans="1:3" x14ac:dyDescent="0.25">
      <c r="A2454" s="3">
        <f t="shared" si="54"/>
        <v>2437</v>
      </c>
      <c r="B2454" s="4">
        <v>130.30000000000001</v>
      </c>
      <c r="C2454" s="1"/>
    </row>
    <row r="2455" spans="1:3" x14ac:dyDescent="0.25">
      <c r="A2455" s="3">
        <f t="shared" si="54"/>
        <v>2438</v>
      </c>
      <c r="B2455" s="4">
        <v>129.9</v>
      </c>
      <c r="C2455" s="1"/>
    </row>
    <row r="2456" spans="1:3" x14ac:dyDescent="0.25">
      <c r="A2456" s="3">
        <f t="shared" si="54"/>
        <v>2439</v>
      </c>
      <c r="B2456" s="4">
        <v>129.9</v>
      </c>
      <c r="C2456" s="1"/>
    </row>
    <row r="2457" spans="1:3" x14ac:dyDescent="0.25">
      <c r="A2457" s="3">
        <f t="shared" si="54"/>
        <v>2440</v>
      </c>
      <c r="B2457" s="4">
        <v>129.9</v>
      </c>
      <c r="C2457" s="1"/>
    </row>
    <row r="2458" spans="1:3" x14ac:dyDescent="0.25">
      <c r="A2458" s="3">
        <f t="shared" si="54"/>
        <v>2441</v>
      </c>
      <c r="B2458" s="4">
        <v>130</v>
      </c>
      <c r="C2458" s="1"/>
    </row>
    <row r="2459" spans="1:3" x14ac:dyDescent="0.25">
      <c r="A2459" s="3">
        <f t="shared" si="54"/>
        <v>2442</v>
      </c>
      <c r="B2459" s="4">
        <v>130</v>
      </c>
      <c r="C2459" s="1"/>
    </row>
    <row r="2460" spans="1:3" x14ac:dyDescent="0.25">
      <c r="A2460" s="3">
        <f t="shared" si="54"/>
        <v>2443</v>
      </c>
      <c r="B2460" s="4">
        <v>130</v>
      </c>
      <c r="C2460" s="1"/>
    </row>
    <row r="2461" spans="1:3" x14ac:dyDescent="0.25">
      <c r="A2461" s="3">
        <f t="shared" si="54"/>
        <v>2444</v>
      </c>
      <c r="B2461" s="4">
        <v>129.9</v>
      </c>
      <c r="C2461" s="1"/>
    </row>
    <row r="2462" spans="1:3" x14ac:dyDescent="0.25">
      <c r="A2462" s="3">
        <f t="shared" si="54"/>
        <v>2445</v>
      </c>
      <c r="B2462" s="4">
        <v>129.9</v>
      </c>
      <c r="C2462" s="1"/>
    </row>
    <row r="2463" spans="1:3" x14ac:dyDescent="0.25">
      <c r="A2463" s="3">
        <f t="shared" si="54"/>
        <v>2446</v>
      </c>
      <c r="B2463" s="4">
        <v>129.9</v>
      </c>
      <c r="C2463" s="1"/>
    </row>
    <row r="2464" spans="1:3" x14ac:dyDescent="0.25">
      <c r="A2464" s="3">
        <f t="shared" si="54"/>
        <v>2447</v>
      </c>
      <c r="B2464" s="4">
        <v>129.5</v>
      </c>
      <c r="C2464" s="1"/>
    </row>
    <row r="2465" spans="1:3" x14ac:dyDescent="0.25">
      <c r="A2465" s="3">
        <f t="shared" si="54"/>
        <v>2448</v>
      </c>
      <c r="B2465" s="4">
        <v>129.5</v>
      </c>
      <c r="C2465" s="1"/>
    </row>
    <row r="2466" spans="1:3" x14ac:dyDescent="0.25">
      <c r="A2466" s="3">
        <f t="shared" si="54"/>
        <v>2449</v>
      </c>
      <c r="B2466" s="4">
        <v>129.5</v>
      </c>
      <c r="C2466" s="1"/>
    </row>
    <row r="2467" spans="1:3" x14ac:dyDescent="0.25">
      <c r="A2467" s="3">
        <f t="shared" si="54"/>
        <v>2450</v>
      </c>
      <c r="B2467" s="4">
        <v>129.5</v>
      </c>
      <c r="C2467" s="1"/>
    </row>
    <row r="2468" spans="1:3" x14ac:dyDescent="0.25">
      <c r="A2468" s="3">
        <f t="shared" si="54"/>
        <v>2451</v>
      </c>
      <c r="B2468" s="4">
        <v>129.30000000000001</v>
      </c>
      <c r="C2468" s="1"/>
    </row>
    <row r="2469" spans="1:3" x14ac:dyDescent="0.25">
      <c r="A2469" s="3">
        <f t="shared" si="54"/>
        <v>2452</v>
      </c>
      <c r="B2469" s="4">
        <v>129.30000000000001</v>
      </c>
      <c r="C2469" s="1"/>
    </row>
    <row r="2470" spans="1:3" x14ac:dyDescent="0.25">
      <c r="A2470" s="3">
        <f t="shared" si="54"/>
        <v>2453</v>
      </c>
      <c r="B2470" s="4">
        <v>129.30000000000001</v>
      </c>
      <c r="C2470" s="1"/>
    </row>
    <row r="2471" spans="1:3" x14ac:dyDescent="0.25">
      <c r="A2471" s="3">
        <f t="shared" si="54"/>
        <v>2454</v>
      </c>
      <c r="B2471" s="4">
        <v>129</v>
      </c>
      <c r="C2471" s="1"/>
    </row>
    <row r="2472" spans="1:3" x14ac:dyDescent="0.25">
      <c r="A2472" s="3">
        <f t="shared" si="54"/>
        <v>2455</v>
      </c>
      <c r="B2472" s="4">
        <v>129</v>
      </c>
      <c r="C2472" s="1"/>
    </row>
    <row r="2473" spans="1:3" x14ac:dyDescent="0.25">
      <c r="A2473" s="3">
        <f t="shared" si="54"/>
        <v>2456</v>
      </c>
      <c r="B2473" s="4">
        <v>129</v>
      </c>
      <c r="C2473" s="1"/>
    </row>
    <row r="2474" spans="1:3" x14ac:dyDescent="0.25">
      <c r="A2474" s="3">
        <f t="shared" si="54"/>
        <v>2457</v>
      </c>
      <c r="B2474" s="4">
        <v>128.9</v>
      </c>
      <c r="C2474" s="1"/>
    </row>
    <row r="2475" spans="1:3" x14ac:dyDescent="0.25">
      <c r="A2475" s="3">
        <f t="shared" si="54"/>
        <v>2458</v>
      </c>
      <c r="B2475" s="4">
        <v>128.9</v>
      </c>
      <c r="C2475" s="1"/>
    </row>
    <row r="2476" spans="1:3" x14ac:dyDescent="0.25">
      <c r="A2476" s="3">
        <f t="shared" si="54"/>
        <v>2459</v>
      </c>
      <c r="B2476" s="4">
        <v>128.9</v>
      </c>
      <c r="C2476" s="1"/>
    </row>
    <row r="2477" spans="1:3" x14ac:dyDescent="0.25">
      <c r="A2477" s="3">
        <f t="shared" si="54"/>
        <v>2460</v>
      </c>
      <c r="B2477" s="4">
        <v>129.1</v>
      </c>
      <c r="C2477" s="1"/>
    </row>
    <row r="2478" spans="1:3" x14ac:dyDescent="0.25">
      <c r="A2478" s="3">
        <f t="shared" si="54"/>
        <v>2461</v>
      </c>
      <c r="B2478" s="4">
        <v>129.1</v>
      </c>
      <c r="C2478" s="1"/>
    </row>
    <row r="2479" spans="1:3" x14ac:dyDescent="0.25">
      <c r="A2479" s="3">
        <f t="shared" si="54"/>
        <v>2462</v>
      </c>
      <c r="B2479" s="4">
        <v>129.1</v>
      </c>
      <c r="C2479" s="1"/>
    </row>
    <row r="2480" spans="1:3" x14ac:dyDescent="0.25">
      <c r="A2480" s="3">
        <f t="shared" si="54"/>
        <v>2463</v>
      </c>
      <c r="B2480" s="4">
        <v>128.5</v>
      </c>
      <c r="C2480" s="1"/>
    </row>
    <row r="2481" spans="1:3" x14ac:dyDescent="0.25">
      <c r="A2481" s="3">
        <f t="shared" si="54"/>
        <v>2464</v>
      </c>
      <c r="B2481" s="4">
        <v>128.5</v>
      </c>
      <c r="C2481" s="1"/>
    </row>
    <row r="2482" spans="1:3" x14ac:dyDescent="0.25">
      <c r="A2482" s="3">
        <f t="shared" si="54"/>
        <v>2465</v>
      </c>
      <c r="B2482" s="4">
        <v>128.5</v>
      </c>
      <c r="C2482" s="1"/>
    </row>
    <row r="2483" spans="1:3" x14ac:dyDescent="0.25">
      <c r="A2483" s="3">
        <f t="shared" si="54"/>
        <v>2466</v>
      </c>
      <c r="B2483" s="4">
        <v>128.5</v>
      </c>
      <c r="C2483" s="1"/>
    </row>
    <row r="2484" spans="1:3" x14ac:dyDescent="0.25">
      <c r="A2484" s="3">
        <f t="shared" si="54"/>
        <v>2467</v>
      </c>
      <c r="B2484" s="4">
        <v>128.1</v>
      </c>
      <c r="C2484" s="1"/>
    </row>
    <row r="2485" spans="1:3" x14ac:dyDescent="0.25">
      <c r="A2485" s="3">
        <f t="shared" si="54"/>
        <v>2468</v>
      </c>
      <c r="B2485" s="4">
        <v>128.1</v>
      </c>
      <c r="C2485" s="1"/>
    </row>
    <row r="2486" spans="1:3" x14ac:dyDescent="0.25">
      <c r="A2486" s="3">
        <f t="shared" si="54"/>
        <v>2469</v>
      </c>
      <c r="B2486" s="4">
        <v>128.1</v>
      </c>
      <c r="C2486" s="1"/>
    </row>
    <row r="2487" spans="1:3" x14ac:dyDescent="0.25">
      <c r="A2487" s="3">
        <f t="shared" si="54"/>
        <v>2470</v>
      </c>
      <c r="B2487" s="4">
        <v>127.7</v>
      </c>
      <c r="C2487" s="1"/>
    </row>
    <row r="2488" spans="1:3" x14ac:dyDescent="0.25">
      <c r="A2488" s="3">
        <f t="shared" si="54"/>
        <v>2471</v>
      </c>
      <c r="B2488" s="4">
        <v>127.7</v>
      </c>
      <c r="C2488" s="1"/>
    </row>
    <row r="2489" spans="1:3" x14ac:dyDescent="0.25">
      <c r="A2489" s="3">
        <f t="shared" si="54"/>
        <v>2472</v>
      </c>
      <c r="B2489" s="4">
        <v>127.7</v>
      </c>
      <c r="C2489" s="1"/>
    </row>
    <row r="2490" spans="1:3" x14ac:dyDescent="0.25">
      <c r="A2490" s="3">
        <f t="shared" si="54"/>
        <v>2473</v>
      </c>
      <c r="B2490" s="4">
        <v>127.8</v>
      </c>
      <c r="C2490" s="1"/>
    </row>
    <row r="2491" spans="1:3" x14ac:dyDescent="0.25">
      <c r="A2491" s="3">
        <f t="shared" si="54"/>
        <v>2474</v>
      </c>
      <c r="B2491" s="4">
        <v>127.8</v>
      </c>
      <c r="C2491" s="1"/>
    </row>
    <row r="2492" spans="1:3" x14ac:dyDescent="0.25">
      <c r="A2492" s="3">
        <f t="shared" si="54"/>
        <v>2475</v>
      </c>
      <c r="B2492" s="4">
        <v>127.8</v>
      </c>
      <c r="C2492" s="1"/>
    </row>
    <row r="2493" spans="1:3" x14ac:dyDescent="0.25">
      <c r="A2493" s="3">
        <f t="shared" si="54"/>
        <v>2476</v>
      </c>
      <c r="B2493" s="4">
        <v>127.7</v>
      </c>
      <c r="C2493" s="1"/>
    </row>
    <row r="2494" spans="1:3" x14ac:dyDescent="0.25">
      <c r="A2494" s="3">
        <f t="shared" si="54"/>
        <v>2477</v>
      </c>
      <c r="B2494" s="4">
        <v>127.7</v>
      </c>
      <c r="C2494" s="1"/>
    </row>
    <row r="2495" spans="1:3" x14ac:dyDescent="0.25">
      <c r="A2495" s="3">
        <f t="shared" si="54"/>
        <v>2478</v>
      </c>
      <c r="B2495" s="4">
        <v>127.7</v>
      </c>
      <c r="C2495" s="1"/>
    </row>
    <row r="2496" spans="1:3" x14ac:dyDescent="0.25">
      <c r="A2496" s="3">
        <f t="shared" si="54"/>
        <v>2479</v>
      </c>
      <c r="B2496" s="4">
        <v>127.5</v>
      </c>
      <c r="C2496" s="1"/>
    </row>
    <row r="2497" spans="1:3" x14ac:dyDescent="0.25">
      <c r="A2497" s="3">
        <f t="shared" si="54"/>
        <v>2480</v>
      </c>
      <c r="B2497" s="4">
        <v>127.5</v>
      </c>
      <c r="C2497" s="1"/>
    </row>
    <row r="2498" spans="1:3" x14ac:dyDescent="0.25">
      <c r="A2498" s="3">
        <f t="shared" si="54"/>
        <v>2481</v>
      </c>
      <c r="B2498" s="4">
        <v>127.5</v>
      </c>
      <c r="C2498" s="1"/>
    </row>
    <row r="2499" spans="1:3" x14ac:dyDescent="0.25">
      <c r="A2499" s="3">
        <f t="shared" si="54"/>
        <v>2482</v>
      </c>
      <c r="B2499" s="4">
        <v>127.5</v>
      </c>
      <c r="C2499" s="1"/>
    </row>
    <row r="2500" spans="1:3" x14ac:dyDescent="0.25">
      <c r="A2500" s="3">
        <f t="shared" si="54"/>
        <v>2483</v>
      </c>
      <c r="B2500" s="4">
        <v>127.9</v>
      </c>
      <c r="C2500" s="1"/>
    </row>
    <row r="2501" spans="1:3" x14ac:dyDescent="0.25">
      <c r="A2501" s="3">
        <f t="shared" si="54"/>
        <v>2484</v>
      </c>
      <c r="B2501" s="4">
        <v>127.9</v>
      </c>
      <c r="C2501" s="1"/>
    </row>
    <row r="2502" spans="1:3" x14ac:dyDescent="0.25">
      <c r="A2502" s="3">
        <f t="shared" si="54"/>
        <v>2485</v>
      </c>
      <c r="B2502" s="4">
        <v>127.9</v>
      </c>
      <c r="C2502" s="1"/>
    </row>
    <row r="2503" spans="1:3" x14ac:dyDescent="0.25">
      <c r="A2503" s="3">
        <f t="shared" si="54"/>
        <v>2486</v>
      </c>
      <c r="B2503" s="4">
        <v>126.9</v>
      </c>
      <c r="C2503" s="1"/>
    </row>
    <row r="2504" spans="1:3" x14ac:dyDescent="0.25">
      <c r="A2504" s="3">
        <f t="shared" si="54"/>
        <v>2487</v>
      </c>
      <c r="B2504" s="4">
        <v>126.9</v>
      </c>
      <c r="C2504" s="1"/>
    </row>
    <row r="2505" spans="1:3" x14ac:dyDescent="0.25">
      <c r="A2505" s="3">
        <f t="shared" si="54"/>
        <v>2488</v>
      </c>
      <c r="B2505" s="4">
        <v>126.9</v>
      </c>
      <c r="C2505" s="1"/>
    </row>
    <row r="2506" spans="1:3" x14ac:dyDescent="0.25">
      <c r="A2506" s="3">
        <f t="shared" si="54"/>
        <v>2489</v>
      </c>
      <c r="B2506" s="4">
        <v>127</v>
      </c>
      <c r="C2506" s="1"/>
    </row>
    <row r="2507" spans="1:3" x14ac:dyDescent="0.25">
      <c r="A2507" s="3">
        <f t="shared" si="54"/>
        <v>2490</v>
      </c>
      <c r="B2507" s="4">
        <v>127</v>
      </c>
      <c r="C2507" s="1"/>
    </row>
    <row r="2508" spans="1:3" x14ac:dyDescent="0.25">
      <c r="A2508" s="3">
        <f t="shared" si="54"/>
        <v>2491</v>
      </c>
      <c r="B2508" s="4">
        <v>127</v>
      </c>
      <c r="C2508" s="1"/>
    </row>
    <row r="2509" spans="1:3" x14ac:dyDescent="0.25">
      <c r="A2509" s="3">
        <f t="shared" si="54"/>
        <v>2492</v>
      </c>
      <c r="B2509" s="4">
        <v>126.7</v>
      </c>
      <c r="C2509" s="1"/>
    </row>
    <row r="2510" spans="1:3" x14ac:dyDescent="0.25">
      <c r="A2510" s="3">
        <f t="shared" si="54"/>
        <v>2493</v>
      </c>
      <c r="B2510" s="4">
        <v>126.7</v>
      </c>
      <c r="C2510" s="1"/>
    </row>
    <row r="2511" spans="1:3" x14ac:dyDescent="0.25">
      <c r="A2511" s="3">
        <f t="shared" si="54"/>
        <v>2494</v>
      </c>
      <c r="B2511" s="4">
        <v>126.7</v>
      </c>
      <c r="C2511" s="1"/>
    </row>
    <row r="2512" spans="1:3" x14ac:dyDescent="0.25">
      <c r="A2512" s="3">
        <f t="shared" si="54"/>
        <v>2495</v>
      </c>
      <c r="B2512" s="4">
        <v>126.4</v>
      </c>
      <c r="C2512" s="1"/>
    </row>
    <row r="2513" spans="1:3" x14ac:dyDescent="0.25">
      <c r="A2513" s="3">
        <f t="shared" si="54"/>
        <v>2496</v>
      </c>
      <c r="B2513" s="4">
        <v>126.4</v>
      </c>
      <c r="C2513" s="1"/>
    </row>
    <row r="2514" spans="1:3" x14ac:dyDescent="0.25">
      <c r="A2514" s="3">
        <f t="shared" si="54"/>
        <v>2497</v>
      </c>
      <c r="B2514" s="4">
        <v>126.4</v>
      </c>
      <c r="C2514" s="1"/>
    </row>
    <row r="2515" spans="1:3" x14ac:dyDescent="0.25">
      <c r="A2515" s="3">
        <f t="shared" ref="A2515:A2578" si="55">A2514+1</f>
        <v>2498</v>
      </c>
      <c r="B2515" s="4">
        <v>126.4</v>
      </c>
      <c r="C2515" s="1"/>
    </row>
    <row r="2516" spans="1:3" x14ac:dyDescent="0.25">
      <c r="A2516" s="3">
        <f t="shared" si="55"/>
        <v>2499</v>
      </c>
      <c r="B2516" s="4">
        <v>126.2</v>
      </c>
      <c r="C2516" s="1"/>
    </row>
    <row r="2517" spans="1:3" x14ac:dyDescent="0.25">
      <c r="A2517" s="3">
        <f t="shared" si="55"/>
        <v>2500</v>
      </c>
      <c r="B2517" s="4">
        <v>126.2</v>
      </c>
      <c r="C2517" s="1"/>
    </row>
    <row r="2518" spans="1:3" x14ac:dyDescent="0.25">
      <c r="A2518" s="3">
        <f t="shared" si="55"/>
        <v>2501</v>
      </c>
      <c r="B2518" s="4">
        <v>126.2</v>
      </c>
      <c r="C2518" s="1"/>
    </row>
    <row r="2519" spans="1:3" x14ac:dyDescent="0.25">
      <c r="A2519" s="3">
        <f t="shared" si="55"/>
        <v>2502</v>
      </c>
      <c r="B2519" s="4">
        <v>125.8</v>
      </c>
      <c r="C2519" s="1"/>
    </row>
    <row r="2520" spans="1:3" x14ac:dyDescent="0.25">
      <c r="A2520" s="3">
        <f t="shared" si="55"/>
        <v>2503</v>
      </c>
      <c r="B2520" s="4">
        <v>125.8</v>
      </c>
      <c r="C2520" s="1"/>
    </row>
    <row r="2521" spans="1:3" x14ac:dyDescent="0.25">
      <c r="A2521" s="3">
        <f t="shared" si="55"/>
        <v>2504</v>
      </c>
      <c r="B2521" s="4">
        <v>125.8</v>
      </c>
      <c r="C2521" s="1"/>
    </row>
    <row r="2522" spans="1:3" x14ac:dyDescent="0.25">
      <c r="A2522" s="3">
        <f t="shared" si="55"/>
        <v>2505</v>
      </c>
      <c r="B2522" s="4">
        <v>125.8</v>
      </c>
      <c r="C2522" s="1"/>
    </row>
    <row r="2523" spans="1:3" x14ac:dyDescent="0.25">
      <c r="A2523" s="3">
        <f t="shared" si="55"/>
        <v>2506</v>
      </c>
      <c r="B2523" s="4">
        <v>125.8</v>
      </c>
      <c r="C2523" s="1"/>
    </row>
    <row r="2524" spans="1:3" x14ac:dyDescent="0.25">
      <c r="A2524" s="3">
        <f t="shared" si="55"/>
        <v>2507</v>
      </c>
      <c r="B2524" s="4">
        <v>125.8</v>
      </c>
      <c r="C2524" s="1"/>
    </row>
    <row r="2525" spans="1:3" x14ac:dyDescent="0.25">
      <c r="A2525" s="3">
        <f t="shared" si="55"/>
        <v>2508</v>
      </c>
      <c r="B2525" s="4">
        <v>125.7</v>
      </c>
      <c r="C2525" s="1"/>
    </row>
    <row r="2526" spans="1:3" x14ac:dyDescent="0.25">
      <c r="A2526" s="3">
        <f t="shared" si="55"/>
        <v>2509</v>
      </c>
      <c r="B2526" s="4">
        <v>125.7</v>
      </c>
      <c r="C2526" s="1"/>
    </row>
    <row r="2527" spans="1:3" x14ac:dyDescent="0.25">
      <c r="A2527" s="3">
        <f t="shared" si="55"/>
        <v>2510</v>
      </c>
      <c r="B2527" s="4">
        <v>125.7</v>
      </c>
      <c r="C2527" s="1"/>
    </row>
    <row r="2528" spans="1:3" x14ac:dyDescent="0.25">
      <c r="A2528" s="3">
        <f t="shared" si="55"/>
        <v>2511</v>
      </c>
      <c r="B2528" s="4">
        <v>125.3</v>
      </c>
      <c r="C2528" s="1"/>
    </row>
    <row r="2529" spans="1:3" x14ac:dyDescent="0.25">
      <c r="A2529" s="3">
        <f t="shared" si="55"/>
        <v>2512</v>
      </c>
      <c r="B2529" s="4">
        <v>125.3</v>
      </c>
      <c r="C2529" s="1"/>
    </row>
    <row r="2530" spans="1:3" x14ac:dyDescent="0.25">
      <c r="A2530" s="3">
        <f t="shared" si="55"/>
        <v>2513</v>
      </c>
      <c r="B2530" s="4">
        <v>125.3</v>
      </c>
      <c r="C2530" s="1"/>
    </row>
    <row r="2531" spans="1:3" x14ac:dyDescent="0.25">
      <c r="A2531" s="3">
        <f t="shared" si="55"/>
        <v>2514</v>
      </c>
      <c r="B2531" s="4">
        <v>125.3</v>
      </c>
      <c r="C2531" s="1"/>
    </row>
    <row r="2532" spans="1:3" x14ac:dyDescent="0.25">
      <c r="A2532" s="3">
        <f t="shared" si="55"/>
        <v>2515</v>
      </c>
      <c r="B2532" s="4">
        <v>125.2</v>
      </c>
      <c r="C2532" s="1"/>
    </row>
    <row r="2533" spans="1:3" x14ac:dyDescent="0.25">
      <c r="A2533" s="3">
        <f t="shared" si="55"/>
        <v>2516</v>
      </c>
      <c r="B2533" s="4">
        <v>125.2</v>
      </c>
      <c r="C2533" s="1"/>
    </row>
    <row r="2534" spans="1:3" x14ac:dyDescent="0.25">
      <c r="A2534" s="3">
        <f t="shared" si="55"/>
        <v>2517</v>
      </c>
      <c r="B2534" s="4">
        <v>125.2</v>
      </c>
      <c r="C2534" s="1"/>
    </row>
    <row r="2535" spans="1:3" x14ac:dyDescent="0.25">
      <c r="A2535" s="3">
        <f t="shared" si="55"/>
        <v>2518</v>
      </c>
      <c r="B2535" s="4">
        <v>124.9</v>
      </c>
      <c r="C2535" s="1"/>
    </row>
    <row r="2536" spans="1:3" x14ac:dyDescent="0.25">
      <c r="A2536" s="3">
        <f t="shared" si="55"/>
        <v>2519</v>
      </c>
      <c r="B2536" s="4">
        <v>124.9</v>
      </c>
      <c r="C2536" s="1"/>
    </row>
    <row r="2537" spans="1:3" x14ac:dyDescent="0.25">
      <c r="A2537" s="3">
        <f t="shared" si="55"/>
        <v>2520</v>
      </c>
      <c r="B2537" s="4">
        <v>124.9</v>
      </c>
      <c r="C2537" s="1"/>
    </row>
    <row r="2538" spans="1:3" x14ac:dyDescent="0.25">
      <c r="A2538" s="3">
        <f t="shared" si="55"/>
        <v>2521</v>
      </c>
      <c r="B2538" s="4">
        <v>124.7</v>
      </c>
      <c r="C2538" s="1"/>
    </row>
    <row r="2539" spans="1:3" x14ac:dyDescent="0.25">
      <c r="A2539" s="3">
        <f t="shared" si="55"/>
        <v>2522</v>
      </c>
      <c r="B2539" s="4">
        <v>124.7</v>
      </c>
      <c r="C2539" s="1"/>
    </row>
    <row r="2540" spans="1:3" x14ac:dyDescent="0.25">
      <c r="A2540" s="3">
        <f t="shared" si="55"/>
        <v>2523</v>
      </c>
      <c r="B2540" s="4">
        <v>124.7</v>
      </c>
      <c r="C2540" s="1"/>
    </row>
    <row r="2541" spans="1:3" x14ac:dyDescent="0.25">
      <c r="A2541" s="3">
        <f t="shared" si="55"/>
        <v>2524</v>
      </c>
      <c r="B2541" s="4">
        <v>124.9</v>
      </c>
      <c r="C2541" s="1"/>
    </row>
    <row r="2542" spans="1:3" x14ac:dyDescent="0.25">
      <c r="A2542" s="3">
        <f t="shared" si="55"/>
        <v>2525</v>
      </c>
      <c r="B2542" s="4">
        <v>124.9</v>
      </c>
      <c r="C2542" s="1"/>
    </row>
    <row r="2543" spans="1:3" x14ac:dyDescent="0.25">
      <c r="A2543" s="3">
        <f t="shared" si="55"/>
        <v>2526</v>
      </c>
      <c r="B2543" s="4">
        <v>124.9</v>
      </c>
      <c r="C2543" s="1"/>
    </row>
    <row r="2544" spans="1:3" x14ac:dyDescent="0.25">
      <c r="A2544" s="3">
        <f t="shared" si="55"/>
        <v>2527</v>
      </c>
      <c r="B2544" s="4">
        <v>124.5</v>
      </c>
      <c r="C2544" s="1"/>
    </row>
    <row r="2545" spans="1:3" x14ac:dyDescent="0.25">
      <c r="A2545" s="3">
        <f t="shared" si="55"/>
        <v>2528</v>
      </c>
      <c r="B2545" s="4">
        <v>124.5</v>
      </c>
      <c r="C2545" s="1"/>
    </row>
    <row r="2546" spans="1:3" x14ac:dyDescent="0.25">
      <c r="A2546" s="3">
        <f t="shared" si="55"/>
        <v>2529</v>
      </c>
      <c r="B2546" s="4">
        <v>124.5</v>
      </c>
      <c r="C2546" s="1"/>
    </row>
    <row r="2547" spans="1:3" x14ac:dyDescent="0.25">
      <c r="A2547" s="3">
        <f t="shared" si="55"/>
        <v>2530</v>
      </c>
      <c r="B2547" s="4">
        <v>124.5</v>
      </c>
      <c r="C2547" s="1"/>
    </row>
    <row r="2548" spans="1:3" x14ac:dyDescent="0.25">
      <c r="A2548" s="3">
        <f t="shared" si="55"/>
        <v>2531</v>
      </c>
      <c r="B2548" s="4">
        <v>124.2</v>
      </c>
      <c r="C2548" s="1"/>
    </row>
    <row r="2549" spans="1:3" x14ac:dyDescent="0.25">
      <c r="A2549" s="3">
        <f t="shared" si="55"/>
        <v>2532</v>
      </c>
      <c r="B2549" s="4">
        <v>124.2</v>
      </c>
      <c r="C2549" s="1"/>
    </row>
    <row r="2550" spans="1:3" x14ac:dyDescent="0.25">
      <c r="A2550" s="3">
        <f t="shared" si="55"/>
        <v>2533</v>
      </c>
      <c r="B2550" s="4">
        <v>124.2</v>
      </c>
      <c r="C2550" s="1"/>
    </row>
    <row r="2551" spans="1:3" x14ac:dyDescent="0.25">
      <c r="A2551" s="3">
        <f t="shared" si="55"/>
        <v>2534</v>
      </c>
      <c r="B2551" s="4">
        <v>123.8</v>
      </c>
      <c r="C2551" s="1"/>
    </row>
    <row r="2552" spans="1:3" x14ac:dyDescent="0.25">
      <c r="A2552" s="3">
        <f t="shared" si="55"/>
        <v>2535</v>
      </c>
      <c r="B2552" s="4">
        <v>123.8</v>
      </c>
      <c r="C2552" s="1"/>
    </row>
    <row r="2553" spans="1:3" x14ac:dyDescent="0.25">
      <c r="A2553" s="3">
        <f t="shared" si="55"/>
        <v>2536</v>
      </c>
      <c r="B2553" s="4">
        <v>123.8</v>
      </c>
      <c r="C2553" s="1"/>
    </row>
    <row r="2554" spans="1:3" x14ac:dyDescent="0.25">
      <c r="A2554" s="3">
        <f t="shared" si="55"/>
        <v>2537</v>
      </c>
      <c r="B2554" s="4">
        <v>123.8</v>
      </c>
      <c r="C2554" s="1"/>
    </row>
    <row r="2555" spans="1:3" x14ac:dyDescent="0.25">
      <c r="A2555" s="3">
        <f t="shared" si="55"/>
        <v>2538</v>
      </c>
      <c r="B2555" s="4">
        <v>123.8</v>
      </c>
      <c r="C2555" s="1"/>
    </row>
    <row r="2556" spans="1:3" x14ac:dyDescent="0.25">
      <c r="A2556" s="3">
        <f t="shared" si="55"/>
        <v>2539</v>
      </c>
      <c r="B2556" s="4">
        <v>123.8</v>
      </c>
      <c r="C2556" s="1"/>
    </row>
    <row r="2557" spans="1:3" x14ac:dyDescent="0.25">
      <c r="A2557" s="3">
        <f t="shared" si="55"/>
        <v>2540</v>
      </c>
      <c r="B2557" s="4">
        <v>123.5</v>
      </c>
      <c r="C2557" s="1"/>
    </row>
    <row r="2558" spans="1:3" x14ac:dyDescent="0.25">
      <c r="A2558" s="3">
        <f t="shared" si="55"/>
        <v>2541</v>
      </c>
      <c r="B2558" s="4">
        <v>123.5</v>
      </c>
      <c r="C2558" s="1"/>
    </row>
    <row r="2559" spans="1:3" x14ac:dyDescent="0.25">
      <c r="A2559" s="3">
        <f t="shared" si="55"/>
        <v>2542</v>
      </c>
      <c r="B2559" s="4">
        <v>123.5</v>
      </c>
      <c r="C2559" s="1"/>
    </row>
    <row r="2560" spans="1:3" x14ac:dyDescent="0.25">
      <c r="A2560" s="3">
        <f t="shared" si="55"/>
        <v>2543</v>
      </c>
      <c r="B2560" s="4">
        <v>123.1</v>
      </c>
      <c r="C2560" s="1"/>
    </row>
    <row r="2561" spans="1:3" x14ac:dyDescent="0.25">
      <c r="A2561" s="3">
        <f t="shared" si="55"/>
        <v>2544</v>
      </c>
      <c r="B2561" s="4">
        <v>123.1</v>
      </c>
      <c r="C2561" s="1"/>
    </row>
    <row r="2562" spans="1:3" x14ac:dyDescent="0.25">
      <c r="A2562" s="3">
        <f t="shared" si="55"/>
        <v>2545</v>
      </c>
      <c r="B2562" s="4">
        <v>123.1</v>
      </c>
      <c r="C2562" s="1"/>
    </row>
    <row r="2563" spans="1:3" x14ac:dyDescent="0.25">
      <c r="A2563" s="3">
        <f t="shared" si="55"/>
        <v>2546</v>
      </c>
      <c r="B2563" s="4">
        <v>123.1</v>
      </c>
      <c r="C2563" s="1"/>
    </row>
    <row r="2564" spans="1:3" x14ac:dyDescent="0.25">
      <c r="A2564" s="3">
        <f t="shared" si="55"/>
        <v>2547</v>
      </c>
      <c r="B2564" s="4">
        <v>122.9</v>
      </c>
      <c r="C2564" s="1"/>
    </row>
    <row r="2565" spans="1:3" x14ac:dyDescent="0.25">
      <c r="A2565" s="3">
        <f t="shared" si="55"/>
        <v>2548</v>
      </c>
      <c r="B2565" s="4">
        <v>122.9</v>
      </c>
      <c r="C2565" s="1"/>
    </row>
    <row r="2566" spans="1:3" x14ac:dyDescent="0.25">
      <c r="A2566" s="3">
        <f t="shared" si="55"/>
        <v>2549</v>
      </c>
      <c r="B2566" s="4">
        <v>122.9</v>
      </c>
      <c r="C2566" s="1"/>
    </row>
    <row r="2567" spans="1:3" x14ac:dyDescent="0.25">
      <c r="A2567" s="3">
        <f t="shared" si="55"/>
        <v>2550</v>
      </c>
      <c r="B2567" s="4">
        <v>122.7</v>
      </c>
      <c r="C2567" s="1"/>
    </row>
    <row r="2568" spans="1:3" x14ac:dyDescent="0.25">
      <c r="A2568" s="3">
        <f t="shared" si="55"/>
        <v>2551</v>
      </c>
      <c r="B2568" s="4">
        <v>122.7</v>
      </c>
      <c r="C2568" s="1"/>
    </row>
    <row r="2569" spans="1:3" x14ac:dyDescent="0.25">
      <c r="A2569" s="3">
        <f t="shared" si="55"/>
        <v>2552</v>
      </c>
      <c r="B2569" s="4">
        <v>122.7</v>
      </c>
      <c r="C2569" s="1"/>
    </row>
    <row r="2570" spans="1:3" x14ac:dyDescent="0.25">
      <c r="A2570" s="3">
        <f t="shared" si="55"/>
        <v>2553</v>
      </c>
      <c r="B2570" s="4">
        <v>122.8</v>
      </c>
      <c r="C2570" s="1"/>
    </row>
    <row r="2571" spans="1:3" x14ac:dyDescent="0.25">
      <c r="A2571" s="3">
        <f t="shared" si="55"/>
        <v>2554</v>
      </c>
      <c r="B2571" s="4">
        <v>122.8</v>
      </c>
      <c r="C2571" s="1"/>
    </row>
    <row r="2572" spans="1:3" x14ac:dyDescent="0.25">
      <c r="A2572" s="3">
        <f t="shared" si="55"/>
        <v>2555</v>
      </c>
      <c r="B2572" s="4">
        <v>122.8</v>
      </c>
      <c r="C2572" s="1"/>
    </row>
    <row r="2573" spans="1:3" x14ac:dyDescent="0.25">
      <c r="A2573" s="3">
        <f t="shared" si="55"/>
        <v>2556</v>
      </c>
      <c r="B2573" s="4">
        <v>122.6</v>
      </c>
      <c r="C2573" s="1"/>
    </row>
    <row r="2574" spans="1:3" x14ac:dyDescent="0.25">
      <c r="A2574" s="3">
        <f t="shared" si="55"/>
        <v>2557</v>
      </c>
      <c r="B2574" s="4">
        <v>122.6</v>
      </c>
      <c r="C2574" s="1"/>
    </row>
    <row r="2575" spans="1:3" x14ac:dyDescent="0.25">
      <c r="A2575" s="3">
        <f t="shared" si="55"/>
        <v>2558</v>
      </c>
      <c r="B2575" s="4">
        <v>122.6</v>
      </c>
      <c r="C2575" s="1"/>
    </row>
    <row r="2576" spans="1:3" x14ac:dyDescent="0.25">
      <c r="A2576" s="3">
        <f t="shared" si="55"/>
        <v>2559</v>
      </c>
      <c r="B2576" s="4">
        <v>122.3</v>
      </c>
      <c r="C2576" s="1"/>
    </row>
    <row r="2577" spans="1:3" x14ac:dyDescent="0.25">
      <c r="A2577" s="3">
        <f t="shared" si="55"/>
        <v>2560</v>
      </c>
      <c r="B2577" s="4">
        <v>122.3</v>
      </c>
      <c r="C2577" s="1"/>
    </row>
    <row r="2578" spans="1:3" x14ac:dyDescent="0.25">
      <c r="A2578" s="3">
        <f t="shared" si="55"/>
        <v>2561</v>
      </c>
      <c r="B2578" s="4">
        <v>122.3</v>
      </c>
      <c r="C2578" s="1"/>
    </row>
    <row r="2579" spans="1:3" x14ac:dyDescent="0.25">
      <c r="A2579" s="3">
        <f t="shared" ref="A2579:A2642" si="56">A2578+1</f>
        <v>2562</v>
      </c>
      <c r="B2579" s="4">
        <v>122.3</v>
      </c>
      <c r="C2579" s="1"/>
    </row>
    <row r="2580" spans="1:3" x14ac:dyDescent="0.25">
      <c r="A2580" s="3">
        <f t="shared" si="56"/>
        <v>2563</v>
      </c>
      <c r="B2580" s="4">
        <v>122.2</v>
      </c>
      <c r="C2580" s="1"/>
    </row>
    <row r="2581" spans="1:3" x14ac:dyDescent="0.25">
      <c r="A2581" s="3">
        <f t="shared" si="56"/>
        <v>2564</v>
      </c>
      <c r="B2581" s="4">
        <v>122.2</v>
      </c>
      <c r="C2581" s="1"/>
    </row>
    <row r="2582" spans="1:3" x14ac:dyDescent="0.25">
      <c r="A2582" s="3">
        <f t="shared" si="56"/>
        <v>2565</v>
      </c>
      <c r="B2582" s="4">
        <v>122.2</v>
      </c>
      <c r="C2582" s="1"/>
    </row>
    <row r="2583" spans="1:3" x14ac:dyDescent="0.25">
      <c r="A2583" s="3">
        <f t="shared" si="56"/>
        <v>2566</v>
      </c>
      <c r="B2583" s="4">
        <v>122</v>
      </c>
      <c r="C2583" s="1"/>
    </row>
    <row r="2584" spans="1:3" x14ac:dyDescent="0.25">
      <c r="A2584" s="3">
        <f t="shared" si="56"/>
        <v>2567</v>
      </c>
      <c r="B2584" s="4">
        <v>122</v>
      </c>
      <c r="C2584" s="1"/>
    </row>
    <row r="2585" spans="1:3" x14ac:dyDescent="0.25">
      <c r="A2585" s="3">
        <f t="shared" si="56"/>
        <v>2568</v>
      </c>
      <c r="B2585" s="4">
        <v>122</v>
      </c>
      <c r="C2585" s="1"/>
    </row>
    <row r="2586" spans="1:3" x14ac:dyDescent="0.25">
      <c r="A2586" s="3">
        <f t="shared" si="56"/>
        <v>2569</v>
      </c>
      <c r="B2586" s="4">
        <v>122.1</v>
      </c>
      <c r="C2586" s="1"/>
    </row>
    <row r="2587" spans="1:3" x14ac:dyDescent="0.25">
      <c r="A2587" s="3">
        <f t="shared" si="56"/>
        <v>2570</v>
      </c>
      <c r="B2587" s="4">
        <v>122.1</v>
      </c>
      <c r="C2587" s="1"/>
    </row>
    <row r="2588" spans="1:3" x14ac:dyDescent="0.25">
      <c r="A2588" s="3">
        <f t="shared" si="56"/>
        <v>2571</v>
      </c>
      <c r="B2588" s="4">
        <v>122.1</v>
      </c>
      <c r="C2588" s="1"/>
    </row>
    <row r="2589" spans="1:3" x14ac:dyDescent="0.25">
      <c r="A2589" s="3">
        <f t="shared" si="56"/>
        <v>2572</v>
      </c>
      <c r="B2589" s="4">
        <v>121.7</v>
      </c>
      <c r="C2589" s="1"/>
    </row>
    <row r="2590" spans="1:3" x14ac:dyDescent="0.25">
      <c r="A2590" s="3">
        <f t="shared" si="56"/>
        <v>2573</v>
      </c>
      <c r="B2590" s="4">
        <v>121.7</v>
      </c>
      <c r="C2590" s="1"/>
    </row>
    <row r="2591" spans="1:3" x14ac:dyDescent="0.25">
      <c r="A2591" s="3">
        <f t="shared" si="56"/>
        <v>2574</v>
      </c>
      <c r="B2591" s="4">
        <v>121.7</v>
      </c>
      <c r="C2591" s="1"/>
    </row>
    <row r="2592" spans="1:3" x14ac:dyDescent="0.25">
      <c r="A2592" s="3">
        <f t="shared" si="56"/>
        <v>2575</v>
      </c>
      <c r="B2592" s="4">
        <v>120.9</v>
      </c>
      <c r="C2592" s="1"/>
    </row>
    <row r="2593" spans="1:3" x14ac:dyDescent="0.25">
      <c r="A2593" s="3">
        <f t="shared" si="56"/>
        <v>2576</v>
      </c>
      <c r="B2593" s="4">
        <v>120.9</v>
      </c>
      <c r="C2593" s="1"/>
    </row>
    <row r="2594" spans="1:3" x14ac:dyDescent="0.25">
      <c r="A2594" s="3">
        <f t="shared" si="56"/>
        <v>2577</v>
      </c>
      <c r="B2594" s="4">
        <v>120.9</v>
      </c>
      <c r="C2594" s="1"/>
    </row>
    <row r="2595" spans="1:3" x14ac:dyDescent="0.25">
      <c r="A2595" s="3">
        <f t="shared" si="56"/>
        <v>2578</v>
      </c>
      <c r="B2595" s="4">
        <v>120.9</v>
      </c>
      <c r="C2595" s="1"/>
    </row>
    <row r="2596" spans="1:3" x14ac:dyDescent="0.25">
      <c r="A2596" s="3">
        <f t="shared" si="56"/>
        <v>2579</v>
      </c>
      <c r="B2596" s="4">
        <v>120.9</v>
      </c>
      <c r="C2596" s="1"/>
    </row>
    <row r="2597" spans="1:3" x14ac:dyDescent="0.25">
      <c r="A2597" s="3">
        <f t="shared" si="56"/>
        <v>2580</v>
      </c>
      <c r="B2597" s="4">
        <v>120.9</v>
      </c>
      <c r="C2597" s="1"/>
    </row>
    <row r="2598" spans="1:3" x14ac:dyDescent="0.25">
      <c r="A2598" s="3">
        <f t="shared" si="56"/>
        <v>2581</v>
      </c>
      <c r="B2598" s="4">
        <v>120.9</v>
      </c>
      <c r="C2598" s="1"/>
    </row>
    <row r="2599" spans="1:3" x14ac:dyDescent="0.25">
      <c r="A2599" s="3">
        <f t="shared" si="56"/>
        <v>2582</v>
      </c>
      <c r="B2599" s="4">
        <v>121.1</v>
      </c>
      <c r="C2599" s="1"/>
    </row>
    <row r="2600" spans="1:3" x14ac:dyDescent="0.25">
      <c r="A2600" s="3">
        <f t="shared" si="56"/>
        <v>2583</v>
      </c>
      <c r="B2600" s="4">
        <v>121.1</v>
      </c>
      <c r="C2600" s="1"/>
    </row>
    <row r="2601" spans="1:3" x14ac:dyDescent="0.25">
      <c r="A2601" s="3">
        <f t="shared" si="56"/>
        <v>2584</v>
      </c>
      <c r="B2601" s="4">
        <v>121.1</v>
      </c>
      <c r="C2601" s="1"/>
    </row>
    <row r="2602" spans="1:3" x14ac:dyDescent="0.25">
      <c r="A2602" s="3">
        <f t="shared" si="56"/>
        <v>2585</v>
      </c>
      <c r="B2602" s="4">
        <v>121.2</v>
      </c>
      <c r="C2602" s="1"/>
    </row>
    <row r="2603" spans="1:3" x14ac:dyDescent="0.25">
      <c r="A2603" s="3">
        <f t="shared" si="56"/>
        <v>2586</v>
      </c>
      <c r="B2603" s="4">
        <v>121.2</v>
      </c>
      <c r="C2603" s="1"/>
    </row>
    <row r="2604" spans="1:3" x14ac:dyDescent="0.25">
      <c r="A2604" s="3">
        <f t="shared" si="56"/>
        <v>2587</v>
      </c>
      <c r="B2604" s="4">
        <v>121.2</v>
      </c>
      <c r="C2604" s="1"/>
    </row>
    <row r="2605" spans="1:3" x14ac:dyDescent="0.25">
      <c r="A2605" s="3">
        <f t="shared" si="56"/>
        <v>2588</v>
      </c>
      <c r="B2605" s="4">
        <v>121</v>
      </c>
      <c r="C2605" s="1"/>
    </row>
    <row r="2606" spans="1:3" x14ac:dyDescent="0.25">
      <c r="A2606" s="3">
        <f t="shared" si="56"/>
        <v>2589</v>
      </c>
      <c r="B2606" s="4">
        <v>121</v>
      </c>
      <c r="C2606" s="1"/>
    </row>
    <row r="2607" spans="1:3" x14ac:dyDescent="0.25">
      <c r="A2607" s="3">
        <f t="shared" si="56"/>
        <v>2590</v>
      </c>
      <c r="B2607" s="4">
        <v>121</v>
      </c>
      <c r="C2607" s="1"/>
    </row>
    <row r="2608" spans="1:3" x14ac:dyDescent="0.25">
      <c r="A2608" s="3">
        <f t="shared" si="56"/>
        <v>2591</v>
      </c>
      <c r="B2608" s="4">
        <v>120.7</v>
      </c>
      <c r="C2608" s="1"/>
    </row>
    <row r="2609" spans="1:3" x14ac:dyDescent="0.25">
      <c r="A2609" s="3">
        <f t="shared" si="56"/>
        <v>2592</v>
      </c>
      <c r="B2609" s="4">
        <v>120.7</v>
      </c>
      <c r="C2609" s="1"/>
    </row>
    <row r="2610" spans="1:3" x14ac:dyDescent="0.25">
      <c r="A2610" s="3">
        <f t="shared" si="56"/>
        <v>2593</v>
      </c>
      <c r="B2610" s="4">
        <v>120.7</v>
      </c>
      <c r="C2610" s="1"/>
    </row>
    <row r="2611" spans="1:3" x14ac:dyDescent="0.25">
      <c r="A2611" s="3">
        <f t="shared" si="56"/>
        <v>2594</v>
      </c>
      <c r="B2611" s="4">
        <v>120.7</v>
      </c>
      <c r="C2611" s="1"/>
    </row>
    <row r="2612" spans="1:3" x14ac:dyDescent="0.25">
      <c r="A2612" s="3">
        <f t="shared" si="56"/>
        <v>2595</v>
      </c>
      <c r="B2612" s="4">
        <v>120.1</v>
      </c>
      <c r="C2612" s="1"/>
    </row>
    <row r="2613" spans="1:3" x14ac:dyDescent="0.25">
      <c r="A2613" s="3">
        <f t="shared" si="56"/>
        <v>2596</v>
      </c>
      <c r="B2613" s="4">
        <v>120.1</v>
      </c>
      <c r="C2613" s="1"/>
    </row>
    <row r="2614" spans="1:3" x14ac:dyDescent="0.25">
      <c r="A2614" s="3">
        <f t="shared" si="56"/>
        <v>2597</v>
      </c>
      <c r="B2614" s="4">
        <v>120.1</v>
      </c>
      <c r="C2614" s="1"/>
    </row>
    <row r="2615" spans="1:3" x14ac:dyDescent="0.25">
      <c r="A2615" s="3">
        <f t="shared" si="56"/>
        <v>2598</v>
      </c>
      <c r="B2615" s="4">
        <v>119.9</v>
      </c>
      <c r="C2615" s="1"/>
    </row>
    <row r="2616" spans="1:3" x14ac:dyDescent="0.25">
      <c r="A2616" s="3">
        <f t="shared" si="56"/>
        <v>2599</v>
      </c>
      <c r="B2616" s="4">
        <v>119.9</v>
      </c>
      <c r="C2616" s="1"/>
    </row>
    <row r="2617" spans="1:3" x14ac:dyDescent="0.25">
      <c r="A2617" s="3">
        <f t="shared" si="56"/>
        <v>2600</v>
      </c>
      <c r="B2617" s="4">
        <v>119.9</v>
      </c>
      <c r="C2617" s="1"/>
    </row>
    <row r="2618" spans="1:3" x14ac:dyDescent="0.25">
      <c r="A2618" s="3">
        <f t="shared" si="56"/>
        <v>2601</v>
      </c>
      <c r="B2618" s="4">
        <v>119.9</v>
      </c>
      <c r="C2618" s="1"/>
    </row>
    <row r="2619" spans="1:3" x14ac:dyDescent="0.25">
      <c r="A2619" s="3">
        <f t="shared" si="56"/>
        <v>2602</v>
      </c>
      <c r="B2619" s="4">
        <v>119.9</v>
      </c>
      <c r="C2619" s="1"/>
    </row>
    <row r="2620" spans="1:3" x14ac:dyDescent="0.25">
      <c r="A2620" s="3">
        <f t="shared" si="56"/>
        <v>2603</v>
      </c>
      <c r="B2620" s="4">
        <v>119.9</v>
      </c>
      <c r="C2620" s="1"/>
    </row>
    <row r="2621" spans="1:3" x14ac:dyDescent="0.25">
      <c r="A2621" s="3">
        <f t="shared" si="56"/>
        <v>2604</v>
      </c>
      <c r="B2621" s="4">
        <v>119.7</v>
      </c>
      <c r="C2621" s="1"/>
    </row>
    <row r="2622" spans="1:3" x14ac:dyDescent="0.25">
      <c r="A2622" s="3">
        <f t="shared" si="56"/>
        <v>2605</v>
      </c>
      <c r="B2622" s="4">
        <v>119.7</v>
      </c>
      <c r="C2622" s="1"/>
    </row>
    <row r="2623" spans="1:3" x14ac:dyDescent="0.25">
      <c r="A2623" s="3">
        <f t="shared" si="56"/>
        <v>2606</v>
      </c>
      <c r="B2623" s="4">
        <v>119.7</v>
      </c>
      <c r="C2623" s="1"/>
    </row>
    <row r="2624" spans="1:3" x14ac:dyDescent="0.25">
      <c r="A2624" s="3">
        <f t="shared" si="56"/>
        <v>2607</v>
      </c>
      <c r="B2624" s="4">
        <v>119.7</v>
      </c>
      <c r="C2624" s="1"/>
    </row>
    <row r="2625" spans="1:3" x14ac:dyDescent="0.25">
      <c r="A2625" s="3">
        <f t="shared" si="56"/>
        <v>2608</v>
      </c>
      <c r="B2625" s="4">
        <v>119.7</v>
      </c>
      <c r="C2625" s="1"/>
    </row>
    <row r="2626" spans="1:3" x14ac:dyDescent="0.25">
      <c r="A2626" s="3">
        <f t="shared" si="56"/>
        <v>2609</v>
      </c>
      <c r="B2626" s="4">
        <v>119.7</v>
      </c>
      <c r="C2626" s="1"/>
    </row>
    <row r="2627" spans="1:3" x14ac:dyDescent="0.25">
      <c r="A2627" s="3">
        <f t="shared" si="56"/>
        <v>2610</v>
      </c>
      <c r="B2627" s="4">
        <v>119.7</v>
      </c>
      <c r="C2627" s="1"/>
    </row>
    <row r="2628" spans="1:3" x14ac:dyDescent="0.25">
      <c r="A2628" s="3">
        <f t="shared" si="56"/>
        <v>2611</v>
      </c>
      <c r="B2628" s="4">
        <v>119.4</v>
      </c>
      <c r="C2628" s="1"/>
    </row>
    <row r="2629" spans="1:3" x14ac:dyDescent="0.25">
      <c r="A2629" s="3">
        <f t="shared" si="56"/>
        <v>2612</v>
      </c>
      <c r="B2629" s="4">
        <v>119.4</v>
      </c>
      <c r="C2629" s="1"/>
    </row>
    <row r="2630" spans="1:3" x14ac:dyDescent="0.25">
      <c r="A2630" s="3">
        <f t="shared" si="56"/>
        <v>2613</v>
      </c>
      <c r="B2630" s="4">
        <v>119.4</v>
      </c>
      <c r="C2630" s="1"/>
    </row>
    <row r="2631" spans="1:3" x14ac:dyDescent="0.25">
      <c r="A2631" s="3">
        <f t="shared" si="56"/>
        <v>2614</v>
      </c>
      <c r="B2631" s="4">
        <v>119.2</v>
      </c>
      <c r="C2631" s="1"/>
    </row>
    <row r="2632" spans="1:3" x14ac:dyDescent="0.25">
      <c r="A2632" s="3">
        <f t="shared" si="56"/>
        <v>2615</v>
      </c>
      <c r="B2632" s="4">
        <v>119.2</v>
      </c>
      <c r="C2632" s="1"/>
    </row>
    <row r="2633" spans="1:3" x14ac:dyDescent="0.25">
      <c r="A2633" s="3">
        <f t="shared" si="56"/>
        <v>2616</v>
      </c>
      <c r="B2633" s="4">
        <v>119.2</v>
      </c>
      <c r="C2633" s="1"/>
    </row>
    <row r="2634" spans="1:3" x14ac:dyDescent="0.25">
      <c r="A2634" s="3">
        <f t="shared" si="56"/>
        <v>2617</v>
      </c>
      <c r="B2634" s="4">
        <v>119.3</v>
      </c>
      <c r="C2634" s="1"/>
    </row>
    <row r="2635" spans="1:3" x14ac:dyDescent="0.25">
      <c r="A2635" s="3">
        <f t="shared" si="56"/>
        <v>2618</v>
      </c>
      <c r="B2635" s="4">
        <v>119.3</v>
      </c>
      <c r="C2635" s="1"/>
    </row>
    <row r="2636" spans="1:3" x14ac:dyDescent="0.25">
      <c r="A2636" s="3">
        <f t="shared" si="56"/>
        <v>2619</v>
      </c>
      <c r="B2636" s="4">
        <v>119.3</v>
      </c>
      <c r="C2636" s="1"/>
    </row>
    <row r="2637" spans="1:3" x14ac:dyDescent="0.25">
      <c r="A2637" s="3">
        <f t="shared" si="56"/>
        <v>2620</v>
      </c>
      <c r="B2637" s="4">
        <v>118.9</v>
      </c>
      <c r="C2637" s="1"/>
    </row>
    <row r="2638" spans="1:3" x14ac:dyDescent="0.25">
      <c r="A2638" s="3">
        <f t="shared" si="56"/>
        <v>2621</v>
      </c>
      <c r="B2638" s="4">
        <v>118.9</v>
      </c>
      <c r="C2638" s="1"/>
    </row>
    <row r="2639" spans="1:3" x14ac:dyDescent="0.25">
      <c r="A2639" s="3">
        <f t="shared" si="56"/>
        <v>2622</v>
      </c>
      <c r="B2639" s="4">
        <v>118.9</v>
      </c>
      <c r="C2639" s="1"/>
    </row>
    <row r="2640" spans="1:3" x14ac:dyDescent="0.25">
      <c r="A2640" s="3">
        <f t="shared" si="56"/>
        <v>2623</v>
      </c>
      <c r="B2640" s="4">
        <v>118.7</v>
      </c>
      <c r="C2640" s="1"/>
    </row>
    <row r="2641" spans="1:3" x14ac:dyDescent="0.25">
      <c r="A2641" s="3">
        <f t="shared" si="56"/>
        <v>2624</v>
      </c>
      <c r="B2641" s="4">
        <v>118.7</v>
      </c>
      <c r="C2641" s="1"/>
    </row>
    <row r="2642" spans="1:3" x14ac:dyDescent="0.25">
      <c r="A2642" s="3">
        <f t="shared" si="56"/>
        <v>2625</v>
      </c>
      <c r="B2642" s="4">
        <v>118.7</v>
      </c>
      <c r="C2642" s="1"/>
    </row>
    <row r="2643" spans="1:3" x14ac:dyDescent="0.25">
      <c r="A2643" s="3">
        <f t="shared" ref="A2643:A2706" si="57">A2642+1</f>
        <v>2626</v>
      </c>
      <c r="B2643" s="4">
        <v>118.7</v>
      </c>
      <c r="C2643" s="1"/>
    </row>
    <row r="2644" spans="1:3" x14ac:dyDescent="0.25">
      <c r="A2644" s="3">
        <f t="shared" si="57"/>
        <v>2627</v>
      </c>
      <c r="B2644" s="4">
        <v>118.5</v>
      </c>
      <c r="C2644" s="1"/>
    </row>
    <row r="2645" spans="1:3" x14ac:dyDescent="0.25">
      <c r="A2645" s="3">
        <f t="shared" si="57"/>
        <v>2628</v>
      </c>
      <c r="B2645" s="4">
        <v>118.5</v>
      </c>
      <c r="C2645" s="1"/>
    </row>
    <row r="2646" spans="1:3" x14ac:dyDescent="0.25">
      <c r="A2646" s="3">
        <f t="shared" si="57"/>
        <v>2629</v>
      </c>
      <c r="B2646" s="4">
        <v>118.5</v>
      </c>
      <c r="C2646" s="1"/>
    </row>
    <row r="2647" spans="1:3" x14ac:dyDescent="0.25">
      <c r="A2647" s="3">
        <f t="shared" si="57"/>
        <v>2630</v>
      </c>
      <c r="B2647" s="4">
        <v>118</v>
      </c>
      <c r="C2647" s="1"/>
    </row>
    <row r="2648" spans="1:3" x14ac:dyDescent="0.25">
      <c r="A2648" s="3">
        <f t="shared" si="57"/>
        <v>2631</v>
      </c>
      <c r="B2648" s="4">
        <v>118</v>
      </c>
      <c r="C2648" s="1"/>
    </row>
    <row r="2649" spans="1:3" x14ac:dyDescent="0.25">
      <c r="A2649" s="3">
        <f t="shared" si="57"/>
        <v>2632</v>
      </c>
      <c r="B2649" s="4">
        <v>118</v>
      </c>
      <c r="C2649" s="1"/>
    </row>
    <row r="2650" spans="1:3" x14ac:dyDescent="0.25">
      <c r="A2650" s="3">
        <f t="shared" si="57"/>
        <v>2633</v>
      </c>
      <c r="B2650" s="4">
        <v>118</v>
      </c>
      <c r="C2650" s="1"/>
    </row>
    <row r="2651" spans="1:3" x14ac:dyDescent="0.25">
      <c r="A2651" s="3">
        <f t="shared" si="57"/>
        <v>2634</v>
      </c>
      <c r="B2651" s="4">
        <v>118</v>
      </c>
      <c r="C2651" s="1"/>
    </row>
    <row r="2652" spans="1:3" x14ac:dyDescent="0.25">
      <c r="A2652" s="3">
        <f t="shared" si="57"/>
        <v>2635</v>
      </c>
      <c r="B2652" s="4">
        <v>118</v>
      </c>
      <c r="C2652" s="1"/>
    </row>
    <row r="2653" spans="1:3" x14ac:dyDescent="0.25">
      <c r="A2653" s="3">
        <f t="shared" si="57"/>
        <v>2636</v>
      </c>
      <c r="B2653" s="4">
        <v>118</v>
      </c>
      <c r="C2653" s="1"/>
    </row>
    <row r="2654" spans="1:3" x14ac:dyDescent="0.25">
      <c r="A2654" s="3">
        <f t="shared" si="57"/>
        <v>2637</v>
      </c>
      <c r="B2654" s="4">
        <v>118</v>
      </c>
      <c r="C2654" s="1"/>
    </row>
    <row r="2655" spans="1:3" x14ac:dyDescent="0.25">
      <c r="A2655" s="3">
        <f t="shared" si="57"/>
        <v>2638</v>
      </c>
      <c r="B2655" s="4">
        <v>118</v>
      </c>
      <c r="C2655" s="1"/>
    </row>
    <row r="2656" spans="1:3" x14ac:dyDescent="0.25">
      <c r="A2656" s="3">
        <f t="shared" si="57"/>
        <v>2639</v>
      </c>
      <c r="B2656" s="4">
        <v>117.9</v>
      </c>
      <c r="C2656" s="1"/>
    </row>
    <row r="2657" spans="1:3" x14ac:dyDescent="0.25">
      <c r="A2657" s="3">
        <f t="shared" si="57"/>
        <v>2640</v>
      </c>
      <c r="B2657" s="4">
        <v>117.9</v>
      </c>
      <c r="C2657" s="1"/>
    </row>
    <row r="2658" spans="1:3" x14ac:dyDescent="0.25">
      <c r="A2658" s="3">
        <f t="shared" si="57"/>
        <v>2641</v>
      </c>
      <c r="B2658" s="4">
        <v>117.9</v>
      </c>
      <c r="C2658" s="1"/>
    </row>
    <row r="2659" spans="1:3" x14ac:dyDescent="0.25">
      <c r="A2659" s="3">
        <f t="shared" si="57"/>
        <v>2642</v>
      </c>
      <c r="B2659" s="4">
        <v>117.9</v>
      </c>
      <c r="C2659" s="1"/>
    </row>
    <row r="2660" spans="1:3" x14ac:dyDescent="0.25">
      <c r="A2660" s="3">
        <f t="shared" si="57"/>
        <v>2643</v>
      </c>
      <c r="B2660" s="4">
        <v>117.7</v>
      </c>
      <c r="C2660" s="1"/>
    </row>
    <row r="2661" spans="1:3" x14ac:dyDescent="0.25">
      <c r="A2661" s="3">
        <f t="shared" si="57"/>
        <v>2644</v>
      </c>
      <c r="B2661" s="4">
        <v>117.7</v>
      </c>
      <c r="C2661" s="1"/>
    </row>
    <row r="2662" spans="1:3" x14ac:dyDescent="0.25">
      <c r="A2662" s="3">
        <f t="shared" si="57"/>
        <v>2645</v>
      </c>
      <c r="B2662" s="4">
        <v>117.7</v>
      </c>
      <c r="C2662" s="1"/>
    </row>
    <row r="2663" spans="1:3" x14ac:dyDescent="0.25">
      <c r="A2663" s="3">
        <f t="shared" si="57"/>
        <v>2646</v>
      </c>
      <c r="B2663" s="4">
        <v>117.3</v>
      </c>
      <c r="C2663" s="1"/>
    </row>
    <row r="2664" spans="1:3" x14ac:dyDescent="0.25">
      <c r="A2664" s="3">
        <f t="shared" si="57"/>
        <v>2647</v>
      </c>
      <c r="B2664" s="4">
        <v>117.3</v>
      </c>
      <c r="C2664" s="1"/>
    </row>
    <row r="2665" spans="1:3" x14ac:dyDescent="0.25">
      <c r="A2665" s="3">
        <f t="shared" si="57"/>
        <v>2648</v>
      </c>
      <c r="B2665" s="4">
        <v>117.3</v>
      </c>
      <c r="C2665" s="1"/>
    </row>
    <row r="2666" spans="1:3" x14ac:dyDescent="0.25">
      <c r="A2666" s="3">
        <f t="shared" si="57"/>
        <v>2649</v>
      </c>
      <c r="B2666" s="4">
        <v>117.4</v>
      </c>
      <c r="C2666" s="1"/>
    </row>
    <row r="2667" spans="1:3" x14ac:dyDescent="0.25">
      <c r="A2667" s="3">
        <f t="shared" si="57"/>
        <v>2650</v>
      </c>
      <c r="B2667" s="4">
        <v>117.4</v>
      </c>
      <c r="C2667" s="1"/>
    </row>
    <row r="2668" spans="1:3" x14ac:dyDescent="0.25">
      <c r="A2668" s="3">
        <f t="shared" si="57"/>
        <v>2651</v>
      </c>
      <c r="B2668" s="4">
        <v>117.4</v>
      </c>
      <c r="C2668" s="1"/>
    </row>
    <row r="2669" spans="1:3" x14ac:dyDescent="0.25">
      <c r="A2669" s="3">
        <f t="shared" si="57"/>
        <v>2652</v>
      </c>
      <c r="B2669" s="4">
        <v>117.2</v>
      </c>
      <c r="C2669" s="1"/>
    </row>
    <row r="2670" spans="1:3" x14ac:dyDescent="0.25">
      <c r="A2670" s="3">
        <f t="shared" si="57"/>
        <v>2653</v>
      </c>
      <c r="B2670" s="4">
        <v>117.2</v>
      </c>
      <c r="C2670" s="1"/>
    </row>
    <row r="2671" spans="1:3" x14ac:dyDescent="0.25">
      <c r="A2671" s="3">
        <f t="shared" si="57"/>
        <v>2654</v>
      </c>
      <c r="B2671" s="4">
        <v>117.2</v>
      </c>
      <c r="C2671" s="1"/>
    </row>
    <row r="2672" spans="1:3" x14ac:dyDescent="0.25">
      <c r="A2672" s="3">
        <f t="shared" si="57"/>
        <v>2655</v>
      </c>
      <c r="B2672" s="4">
        <v>117</v>
      </c>
      <c r="C2672" s="1"/>
    </row>
    <row r="2673" spans="1:3" x14ac:dyDescent="0.25">
      <c r="A2673" s="3">
        <f t="shared" si="57"/>
        <v>2656</v>
      </c>
      <c r="B2673" s="4">
        <v>117</v>
      </c>
      <c r="C2673" s="1"/>
    </row>
    <row r="2674" spans="1:3" x14ac:dyDescent="0.25">
      <c r="A2674" s="3">
        <f t="shared" si="57"/>
        <v>2657</v>
      </c>
      <c r="B2674" s="4">
        <v>117</v>
      </c>
      <c r="C2674" s="1"/>
    </row>
    <row r="2675" spans="1:3" x14ac:dyDescent="0.25">
      <c r="A2675" s="3">
        <f t="shared" si="57"/>
        <v>2658</v>
      </c>
      <c r="B2675" s="4">
        <v>117</v>
      </c>
      <c r="C2675" s="1"/>
    </row>
    <row r="2676" spans="1:3" x14ac:dyDescent="0.25">
      <c r="A2676" s="3">
        <f t="shared" si="57"/>
        <v>2659</v>
      </c>
      <c r="B2676" s="4">
        <v>116.9</v>
      </c>
      <c r="C2676" s="1"/>
    </row>
    <row r="2677" spans="1:3" x14ac:dyDescent="0.25">
      <c r="A2677" s="3">
        <f t="shared" si="57"/>
        <v>2660</v>
      </c>
      <c r="B2677" s="4">
        <v>116.9</v>
      </c>
      <c r="C2677" s="1"/>
    </row>
    <row r="2678" spans="1:3" x14ac:dyDescent="0.25">
      <c r="A2678" s="3">
        <f t="shared" si="57"/>
        <v>2661</v>
      </c>
      <c r="B2678" s="4">
        <v>116.9</v>
      </c>
      <c r="C2678" s="1"/>
    </row>
    <row r="2679" spans="1:3" x14ac:dyDescent="0.25">
      <c r="A2679" s="3">
        <f t="shared" si="57"/>
        <v>2662</v>
      </c>
      <c r="B2679" s="4">
        <v>116.8</v>
      </c>
      <c r="C2679" s="1"/>
    </row>
    <row r="2680" spans="1:3" x14ac:dyDescent="0.25">
      <c r="A2680" s="3">
        <f t="shared" si="57"/>
        <v>2663</v>
      </c>
      <c r="B2680" s="4">
        <v>116.8</v>
      </c>
      <c r="C2680" s="1"/>
    </row>
    <row r="2681" spans="1:3" x14ac:dyDescent="0.25">
      <c r="A2681" s="3">
        <f t="shared" si="57"/>
        <v>2664</v>
      </c>
      <c r="B2681" s="4">
        <v>116.8</v>
      </c>
      <c r="C2681" s="1"/>
    </row>
    <row r="2682" spans="1:3" x14ac:dyDescent="0.25">
      <c r="A2682" s="3">
        <f t="shared" si="57"/>
        <v>2665</v>
      </c>
      <c r="B2682" s="4">
        <v>116.5</v>
      </c>
      <c r="C2682" s="1"/>
    </row>
    <row r="2683" spans="1:3" x14ac:dyDescent="0.25">
      <c r="A2683" s="3">
        <f t="shared" si="57"/>
        <v>2666</v>
      </c>
      <c r="B2683" s="4">
        <v>116.5</v>
      </c>
      <c r="C2683" s="1"/>
    </row>
    <row r="2684" spans="1:3" x14ac:dyDescent="0.25">
      <c r="A2684" s="3">
        <f t="shared" si="57"/>
        <v>2667</v>
      </c>
      <c r="B2684" s="4">
        <v>116.5</v>
      </c>
      <c r="C2684" s="1"/>
    </row>
    <row r="2685" spans="1:3" x14ac:dyDescent="0.25">
      <c r="A2685" s="3">
        <f t="shared" si="57"/>
        <v>2668</v>
      </c>
      <c r="B2685" s="4">
        <v>116</v>
      </c>
      <c r="C2685" s="1"/>
    </row>
    <row r="2686" spans="1:3" x14ac:dyDescent="0.25">
      <c r="A2686" s="3">
        <f t="shared" si="57"/>
        <v>2669</v>
      </c>
      <c r="B2686" s="4">
        <v>116</v>
      </c>
      <c r="C2686" s="1"/>
    </row>
    <row r="2687" spans="1:3" x14ac:dyDescent="0.25">
      <c r="A2687" s="3">
        <f t="shared" si="57"/>
        <v>2670</v>
      </c>
      <c r="B2687" s="4">
        <v>116</v>
      </c>
      <c r="C2687" s="1"/>
    </row>
    <row r="2688" spans="1:3" x14ac:dyDescent="0.25">
      <c r="A2688" s="3">
        <f t="shared" si="57"/>
        <v>2671</v>
      </c>
      <c r="B2688" s="4">
        <v>115.8</v>
      </c>
      <c r="C2688" s="1"/>
    </row>
    <row r="2689" spans="1:3" x14ac:dyDescent="0.25">
      <c r="A2689" s="3">
        <f t="shared" si="57"/>
        <v>2672</v>
      </c>
      <c r="B2689" s="4">
        <v>115.8</v>
      </c>
      <c r="C2689" s="1"/>
    </row>
    <row r="2690" spans="1:3" x14ac:dyDescent="0.25">
      <c r="A2690" s="3">
        <f t="shared" si="57"/>
        <v>2673</v>
      </c>
      <c r="B2690" s="4">
        <v>115.8</v>
      </c>
      <c r="C2690" s="1"/>
    </row>
    <row r="2691" spans="1:3" x14ac:dyDescent="0.25">
      <c r="A2691" s="3">
        <f t="shared" si="57"/>
        <v>2674</v>
      </c>
      <c r="B2691" s="4">
        <v>115.8</v>
      </c>
      <c r="C2691" s="1"/>
    </row>
    <row r="2692" spans="1:3" x14ac:dyDescent="0.25">
      <c r="A2692" s="3">
        <f t="shared" si="57"/>
        <v>2675</v>
      </c>
      <c r="B2692" s="4">
        <v>115.6</v>
      </c>
      <c r="C2692" s="1"/>
    </row>
    <row r="2693" spans="1:3" x14ac:dyDescent="0.25">
      <c r="A2693" s="3">
        <f t="shared" si="57"/>
        <v>2676</v>
      </c>
      <c r="B2693" s="4">
        <v>115.6</v>
      </c>
      <c r="C2693" s="1"/>
    </row>
    <row r="2694" spans="1:3" x14ac:dyDescent="0.25">
      <c r="A2694" s="3">
        <f t="shared" si="57"/>
        <v>2677</v>
      </c>
      <c r="B2694" s="4">
        <v>115.6</v>
      </c>
      <c r="C2694" s="1"/>
    </row>
    <row r="2695" spans="1:3" x14ac:dyDescent="0.25">
      <c r="A2695" s="3">
        <f t="shared" si="57"/>
        <v>2678</v>
      </c>
      <c r="B2695" s="4">
        <v>115.4</v>
      </c>
      <c r="C2695" s="1"/>
    </row>
    <row r="2696" spans="1:3" x14ac:dyDescent="0.25">
      <c r="A2696" s="3">
        <f t="shared" si="57"/>
        <v>2679</v>
      </c>
      <c r="B2696" s="4">
        <v>115.4</v>
      </c>
      <c r="C2696" s="1"/>
    </row>
    <row r="2697" spans="1:3" x14ac:dyDescent="0.25">
      <c r="A2697" s="3">
        <f t="shared" si="57"/>
        <v>2680</v>
      </c>
      <c r="B2697" s="4">
        <v>115.4</v>
      </c>
      <c r="C2697" s="1"/>
    </row>
    <row r="2698" spans="1:3" x14ac:dyDescent="0.25">
      <c r="A2698" s="3">
        <f t="shared" si="57"/>
        <v>2681</v>
      </c>
      <c r="B2698" s="4">
        <v>115.5</v>
      </c>
      <c r="C2698" s="1"/>
    </row>
    <row r="2699" spans="1:3" x14ac:dyDescent="0.25">
      <c r="A2699" s="3">
        <f t="shared" si="57"/>
        <v>2682</v>
      </c>
      <c r="B2699" s="4">
        <v>115.5</v>
      </c>
      <c r="C2699" s="1"/>
    </row>
    <row r="2700" spans="1:3" x14ac:dyDescent="0.25">
      <c r="A2700" s="3">
        <f t="shared" si="57"/>
        <v>2683</v>
      </c>
      <c r="B2700" s="4">
        <v>115.5</v>
      </c>
      <c r="C2700" s="1"/>
    </row>
    <row r="2701" spans="1:3" x14ac:dyDescent="0.25">
      <c r="A2701" s="3">
        <f t="shared" si="57"/>
        <v>2684</v>
      </c>
      <c r="B2701" s="4">
        <v>115.2</v>
      </c>
      <c r="C2701" s="1"/>
    </row>
    <row r="2702" spans="1:3" x14ac:dyDescent="0.25">
      <c r="A2702" s="3">
        <f t="shared" si="57"/>
        <v>2685</v>
      </c>
      <c r="B2702" s="4">
        <v>115.2</v>
      </c>
      <c r="C2702" s="1"/>
    </row>
    <row r="2703" spans="1:3" x14ac:dyDescent="0.25">
      <c r="A2703" s="3">
        <f t="shared" si="57"/>
        <v>2686</v>
      </c>
      <c r="B2703" s="4">
        <v>115.2</v>
      </c>
      <c r="C2703" s="1"/>
    </row>
    <row r="2704" spans="1:3" x14ac:dyDescent="0.25">
      <c r="A2704" s="3">
        <f t="shared" si="57"/>
        <v>2687</v>
      </c>
      <c r="B2704" s="4">
        <v>115</v>
      </c>
      <c r="C2704" s="1"/>
    </row>
    <row r="2705" spans="1:3" x14ac:dyDescent="0.25">
      <c r="A2705" s="3">
        <f t="shared" si="57"/>
        <v>2688</v>
      </c>
      <c r="B2705" s="4">
        <v>115</v>
      </c>
      <c r="C2705" s="1"/>
    </row>
    <row r="2706" spans="1:3" x14ac:dyDescent="0.25">
      <c r="A2706" s="3">
        <f t="shared" si="57"/>
        <v>2689</v>
      </c>
      <c r="B2706" s="4">
        <v>115</v>
      </c>
      <c r="C2706" s="1"/>
    </row>
    <row r="2707" spans="1:3" x14ac:dyDescent="0.25">
      <c r="A2707" s="3">
        <f t="shared" ref="A2707:A2770" si="58">A2706+1</f>
        <v>2690</v>
      </c>
      <c r="B2707" s="4">
        <v>115</v>
      </c>
      <c r="C2707" s="1"/>
    </row>
    <row r="2708" spans="1:3" x14ac:dyDescent="0.25">
      <c r="A2708" s="3">
        <f t="shared" si="58"/>
        <v>2691</v>
      </c>
      <c r="B2708" s="4">
        <v>114.7</v>
      </c>
      <c r="C2708" s="1"/>
    </row>
    <row r="2709" spans="1:3" x14ac:dyDescent="0.25">
      <c r="A2709" s="3">
        <f t="shared" si="58"/>
        <v>2692</v>
      </c>
      <c r="B2709" s="4">
        <v>114.7</v>
      </c>
      <c r="C2709" s="1"/>
    </row>
    <row r="2710" spans="1:3" x14ac:dyDescent="0.25">
      <c r="A2710" s="3">
        <f t="shared" si="58"/>
        <v>2693</v>
      </c>
      <c r="B2710" s="4">
        <v>114.7</v>
      </c>
      <c r="C2710" s="1"/>
    </row>
    <row r="2711" spans="1:3" x14ac:dyDescent="0.25">
      <c r="A2711" s="3">
        <f t="shared" si="58"/>
        <v>2694</v>
      </c>
      <c r="B2711" s="4">
        <v>114.5</v>
      </c>
      <c r="C2711" s="1"/>
    </row>
    <row r="2712" spans="1:3" x14ac:dyDescent="0.25">
      <c r="A2712" s="3">
        <f t="shared" si="58"/>
        <v>2695</v>
      </c>
      <c r="B2712" s="4">
        <v>114.5</v>
      </c>
      <c r="C2712" s="1"/>
    </row>
    <row r="2713" spans="1:3" x14ac:dyDescent="0.25">
      <c r="A2713" s="3">
        <f t="shared" si="58"/>
        <v>2696</v>
      </c>
      <c r="B2713" s="4">
        <v>114.5</v>
      </c>
      <c r="C2713" s="1"/>
    </row>
    <row r="2714" spans="1:3" x14ac:dyDescent="0.25">
      <c r="A2714" s="3">
        <f t="shared" si="58"/>
        <v>2697</v>
      </c>
      <c r="B2714" s="4">
        <v>114.9</v>
      </c>
      <c r="C2714" s="1"/>
    </row>
    <row r="2715" spans="1:3" x14ac:dyDescent="0.25">
      <c r="A2715" s="3">
        <f t="shared" si="58"/>
        <v>2698</v>
      </c>
      <c r="B2715" s="4">
        <v>114.9</v>
      </c>
      <c r="C2715" s="1"/>
    </row>
    <row r="2716" spans="1:3" x14ac:dyDescent="0.25">
      <c r="A2716" s="3">
        <f t="shared" si="58"/>
        <v>2699</v>
      </c>
      <c r="B2716" s="4">
        <v>114.9</v>
      </c>
      <c r="C2716" s="1"/>
    </row>
    <row r="2717" spans="1:3" x14ac:dyDescent="0.25">
      <c r="A2717" s="3">
        <f t="shared" si="58"/>
        <v>2700</v>
      </c>
      <c r="B2717" s="4">
        <v>114.6</v>
      </c>
      <c r="C2717" s="1"/>
    </row>
    <row r="2718" spans="1:3" x14ac:dyDescent="0.25">
      <c r="A2718" s="3">
        <f t="shared" si="58"/>
        <v>2701</v>
      </c>
      <c r="B2718" s="4">
        <v>114.6</v>
      </c>
      <c r="C2718" s="1"/>
    </row>
    <row r="2719" spans="1:3" x14ac:dyDescent="0.25">
      <c r="A2719" s="3">
        <f t="shared" si="58"/>
        <v>2702</v>
      </c>
      <c r="B2719" s="4">
        <v>114.6</v>
      </c>
      <c r="C2719" s="1"/>
    </row>
    <row r="2720" spans="1:3" x14ac:dyDescent="0.25">
      <c r="A2720" s="3">
        <f t="shared" si="58"/>
        <v>2703</v>
      </c>
      <c r="B2720" s="4">
        <v>114.2</v>
      </c>
      <c r="C2720" s="1"/>
    </row>
    <row r="2721" spans="1:3" x14ac:dyDescent="0.25">
      <c r="A2721" s="3">
        <f t="shared" si="58"/>
        <v>2704</v>
      </c>
      <c r="B2721" s="4">
        <v>114.2</v>
      </c>
      <c r="C2721" s="1"/>
    </row>
    <row r="2722" spans="1:3" x14ac:dyDescent="0.25">
      <c r="A2722" s="3">
        <f t="shared" si="58"/>
        <v>2705</v>
      </c>
      <c r="B2722" s="4">
        <v>114.2</v>
      </c>
      <c r="C2722" s="1"/>
    </row>
    <row r="2723" spans="1:3" x14ac:dyDescent="0.25">
      <c r="A2723" s="3">
        <f t="shared" si="58"/>
        <v>2706</v>
      </c>
      <c r="B2723" s="4">
        <v>114.2</v>
      </c>
      <c r="C2723" s="1"/>
    </row>
    <row r="2724" spans="1:3" x14ac:dyDescent="0.25">
      <c r="A2724" s="3">
        <f t="shared" si="58"/>
        <v>2707</v>
      </c>
      <c r="B2724" s="4">
        <v>114</v>
      </c>
      <c r="C2724" s="1"/>
    </row>
    <row r="2725" spans="1:3" x14ac:dyDescent="0.25">
      <c r="A2725" s="3">
        <f t="shared" si="58"/>
        <v>2708</v>
      </c>
      <c r="B2725" s="4">
        <v>114</v>
      </c>
      <c r="C2725" s="1"/>
    </row>
    <row r="2726" spans="1:3" x14ac:dyDescent="0.25">
      <c r="A2726" s="3">
        <f t="shared" si="58"/>
        <v>2709</v>
      </c>
      <c r="B2726" s="4">
        <v>114</v>
      </c>
      <c r="C2726" s="1"/>
    </row>
    <row r="2727" spans="1:3" x14ac:dyDescent="0.25">
      <c r="A2727" s="3">
        <f t="shared" si="58"/>
        <v>2710</v>
      </c>
      <c r="B2727" s="4">
        <v>113.7</v>
      </c>
      <c r="C2727" s="1"/>
    </row>
    <row r="2728" spans="1:3" x14ac:dyDescent="0.25">
      <c r="A2728" s="3">
        <f t="shared" si="58"/>
        <v>2711</v>
      </c>
      <c r="B2728" s="4">
        <v>113.7</v>
      </c>
      <c r="C2728" s="1"/>
    </row>
    <row r="2729" spans="1:3" x14ac:dyDescent="0.25">
      <c r="A2729" s="3">
        <f t="shared" si="58"/>
        <v>2712</v>
      </c>
      <c r="B2729" s="4">
        <v>113.7</v>
      </c>
      <c r="C2729" s="1"/>
    </row>
    <row r="2730" spans="1:3" x14ac:dyDescent="0.25">
      <c r="A2730" s="3">
        <f t="shared" si="58"/>
        <v>2713</v>
      </c>
      <c r="B2730" s="4">
        <v>113.7</v>
      </c>
      <c r="C2730" s="1"/>
    </row>
    <row r="2731" spans="1:3" x14ac:dyDescent="0.25">
      <c r="A2731" s="3">
        <f t="shared" si="58"/>
        <v>2714</v>
      </c>
      <c r="B2731" s="4">
        <v>113.7</v>
      </c>
      <c r="C2731" s="1"/>
    </row>
    <row r="2732" spans="1:3" x14ac:dyDescent="0.25">
      <c r="A2732" s="3">
        <f t="shared" si="58"/>
        <v>2715</v>
      </c>
      <c r="B2732" s="4">
        <v>113.7</v>
      </c>
      <c r="C2732" s="1"/>
    </row>
    <row r="2733" spans="1:3" x14ac:dyDescent="0.25">
      <c r="A2733" s="3">
        <f t="shared" si="58"/>
        <v>2716</v>
      </c>
      <c r="B2733" s="4">
        <v>113.6</v>
      </c>
      <c r="C2733" s="1"/>
    </row>
    <row r="2734" spans="1:3" x14ac:dyDescent="0.25">
      <c r="A2734" s="3">
        <f t="shared" si="58"/>
        <v>2717</v>
      </c>
      <c r="B2734" s="4">
        <v>113.6</v>
      </c>
      <c r="C2734" s="1"/>
    </row>
    <row r="2735" spans="1:3" x14ac:dyDescent="0.25">
      <c r="A2735" s="3">
        <f t="shared" si="58"/>
        <v>2718</v>
      </c>
      <c r="B2735" s="4">
        <v>113.6</v>
      </c>
      <c r="C2735" s="1"/>
    </row>
    <row r="2736" spans="1:3" x14ac:dyDescent="0.25">
      <c r="A2736" s="3">
        <f t="shared" si="58"/>
        <v>2719</v>
      </c>
      <c r="B2736" s="4">
        <v>113.4</v>
      </c>
      <c r="C2736" s="1"/>
    </row>
    <row r="2737" spans="1:3" x14ac:dyDescent="0.25">
      <c r="A2737" s="3">
        <f t="shared" si="58"/>
        <v>2720</v>
      </c>
      <c r="B2737" s="4">
        <v>113.4</v>
      </c>
      <c r="C2737" s="1"/>
    </row>
    <row r="2738" spans="1:3" x14ac:dyDescent="0.25">
      <c r="A2738" s="3">
        <f t="shared" si="58"/>
        <v>2721</v>
      </c>
      <c r="B2738" s="4">
        <v>113.4</v>
      </c>
      <c r="C2738" s="1"/>
    </row>
    <row r="2739" spans="1:3" x14ac:dyDescent="0.25">
      <c r="A2739" s="3">
        <f t="shared" si="58"/>
        <v>2722</v>
      </c>
      <c r="B2739" s="4">
        <v>113.4</v>
      </c>
      <c r="C2739" s="1"/>
    </row>
    <row r="2740" spans="1:3" x14ac:dyDescent="0.25">
      <c r="A2740" s="3">
        <f t="shared" si="58"/>
        <v>2723</v>
      </c>
      <c r="B2740" s="4">
        <v>113.4</v>
      </c>
      <c r="C2740" s="1"/>
    </row>
    <row r="2741" spans="1:3" x14ac:dyDescent="0.25">
      <c r="A2741" s="3">
        <f t="shared" si="58"/>
        <v>2724</v>
      </c>
      <c r="B2741" s="4">
        <v>113.4</v>
      </c>
      <c r="C2741" s="1"/>
    </row>
    <row r="2742" spans="1:3" x14ac:dyDescent="0.25">
      <c r="A2742" s="3">
        <f t="shared" si="58"/>
        <v>2725</v>
      </c>
      <c r="B2742" s="4">
        <v>113.4</v>
      </c>
      <c r="C2742" s="1"/>
    </row>
    <row r="2743" spans="1:3" x14ac:dyDescent="0.25">
      <c r="A2743" s="3">
        <f t="shared" si="58"/>
        <v>2726</v>
      </c>
      <c r="B2743" s="4">
        <v>113</v>
      </c>
      <c r="C2743" s="1"/>
    </row>
    <row r="2744" spans="1:3" x14ac:dyDescent="0.25">
      <c r="A2744" s="3">
        <f t="shared" si="58"/>
        <v>2727</v>
      </c>
      <c r="B2744" s="4">
        <v>113</v>
      </c>
      <c r="C2744" s="1"/>
    </row>
    <row r="2745" spans="1:3" x14ac:dyDescent="0.25">
      <c r="A2745" s="3">
        <f t="shared" si="58"/>
        <v>2728</v>
      </c>
      <c r="B2745" s="4">
        <v>113</v>
      </c>
      <c r="C2745" s="1"/>
    </row>
    <row r="2746" spans="1:3" x14ac:dyDescent="0.25">
      <c r="A2746" s="3">
        <f t="shared" si="58"/>
        <v>2729</v>
      </c>
      <c r="B2746" s="4">
        <v>113.1</v>
      </c>
      <c r="C2746" s="1"/>
    </row>
    <row r="2747" spans="1:3" x14ac:dyDescent="0.25">
      <c r="A2747" s="3">
        <f t="shared" si="58"/>
        <v>2730</v>
      </c>
      <c r="B2747" s="4">
        <v>113.1</v>
      </c>
      <c r="C2747" s="1"/>
    </row>
    <row r="2748" spans="1:3" x14ac:dyDescent="0.25">
      <c r="A2748" s="3">
        <f t="shared" si="58"/>
        <v>2731</v>
      </c>
      <c r="B2748" s="4">
        <v>113.1</v>
      </c>
      <c r="C2748" s="1"/>
    </row>
    <row r="2749" spans="1:3" x14ac:dyDescent="0.25">
      <c r="A2749" s="3">
        <f t="shared" si="58"/>
        <v>2732</v>
      </c>
      <c r="B2749" s="4">
        <v>112.7</v>
      </c>
      <c r="C2749" s="1"/>
    </row>
    <row r="2750" spans="1:3" x14ac:dyDescent="0.25">
      <c r="A2750" s="3">
        <f t="shared" si="58"/>
        <v>2733</v>
      </c>
      <c r="B2750" s="4">
        <v>112.7</v>
      </c>
      <c r="C2750" s="1"/>
    </row>
    <row r="2751" spans="1:3" x14ac:dyDescent="0.25">
      <c r="A2751" s="3">
        <f t="shared" si="58"/>
        <v>2734</v>
      </c>
      <c r="B2751" s="4">
        <v>112.7</v>
      </c>
      <c r="C2751" s="1"/>
    </row>
    <row r="2752" spans="1:3" x14ac:dyDescent="0.25">
      <c r="A2752" s="3">
        <f t="shared" si="58"/>
        <v>2735</v>
      </c>
      <c r="B2752" s="4">
        <v>112.5</v>
      </c>
      <c r="C2752" s="1"/>
    </row>
    <row r="2753" spans="1:3" x14ac:dyDescent="0.25">
      <c r="A2753" s="3">
        <f t="shared" si="58"/>
        <v>2736</v>
      </c>
      <c r="B2753" s="4">
        <v>112.5</v>
      </c>
      <c r="C2753" s="1"/>
    </row>
    <row r="2754" spans="1:3" x14ac:dyDescent="0.25">
      <c r="A2754" s="3">
        <f t="shared" si="58"/>
        <v>2737</v>
      </c>
      <c r="B2754" s="4">
        <v>112.5</v>
      </c>
      <c r="C2754" s="1"/>
    </row>
    <row r="2755" spans="1:3" x14ac:dyDescent="0.25">
      <c r="A2755" s="3">
        <f t="shared" si="58"/>
        <v>2738</v>
      </c>
      <c r="B2755" s="4">
        <v>112.5</v>
      </c>
      <c r="C2755" s="1"/>
    </row>
    <row r="2756" spans="1:3" x14ac:dyDescent="0.25">
      <c r="A2756" s="3">
        <f t="shared" si="58"/>
        <v>2739</v>
      </c>
      <c r="B2756" s="4">
        <v>112.5</v>
      </c>
      <c r="C2756" s="1"/>
    </row>
    <row r="2757" spans="1:3" x14ac:dyDescent="0.25">
      <c r="A2757" s="3">
        <f t="shared" si="58"/>
        <v>2740</v>
      </c>
      <c r="B2757" s="4">
        <v>112.5</v>
      </c>
      <c r="C2757" s="1"/>
    </row>
    <row r="2758" spans="1:3" x14ac:dyDescent="0.25">
      <c r="A2758" s="3">
        <f t="shared" si="58"/>
        <v>2741</v>
      </c>
      <c r="B2758" s="4">
        <v>112.5</v>
      </c>
      <c r="C2758" s="1"/>
    </row>
    <row r="2759" spans="1:3" x14ac:dyDescent="0.25">
      <c r="A2759" s="3">
        <f t="shared" si="58"/>
        <v>2742</v>
      </c>
      <c r="B2759" s="4">
        <v>112.2</v>
      </c>
      <c r="C2759" s="1"/>
    </row>
    <row r="2760" spans="1:3" x14ac:dyDescent="0.25">
      <c r="A2760" s="3">
        <f t="shared" si="58"/>
        <v>2743</v>
      </c>
      <c r="B2760" s="4">
        <v>112.2</v>
      </c>
      <c r="C2760" s="1"/>
    </row>
    <row r="2761" spans="1:3" x14ac:dyDescent="0.25">
      <c r="A2761" s="3">
        <f t="shared" si="58"/>
        <v>2744</v>
      </c>
      <c r="B2761" s="4">
        <v>112.2</v>
      </c>
      <c r="C2761" s="1"/>
    </row>
    <row r="2762" spans="1:3" x14ac:dyDescent="0.25">
      <c r="A2762" s="3">
        <f t="shared" si="58"/>
        <v>2745</v>
      </c>
      <c r="B2762" s="4">
        <v>112.1</v>
      </c>
      <c r="C2762" s="1"/>
    </row>
    <row r="2763" spans="1:3" x14ac:dyDescent="0.25">
      <c r="A2763" s="3">
        <f t="shared" si="58"/>
        <v>2746</v>
      </c>
      <c r="B2763" s="4">
        <v>112.1</v>
      </c>
      <c r="C2763" s="1"/>
    </row>
    <row r="2764" spans="1:3" x14ac:dyDescent="0.25">
      <c r="A2764" s="3">
        <f t="shared" si="58"/>
        <v>2747</v>
      </c>
      <c r="B2764" s="4">
        <v>112.1</v>
      </c>
      <c r="C2764" s="1"/>
    </row>
    <row r="2765" spans="1:3" x14ac:dyDescent="0.25">
      <c r="A2765" s="3">
        <f t="shared" si="58"/>
        <v>2748</v>
      </c>
      <c r="B2765" s="4">
        <v>112</v>
      </c>
      <c r="C2765" s="1"/>
    </row>
    <row r="2766" spans="1:3" x14ac:dyDescent="0.25">
      <c r="A2766" s="3">
        <f t="shared" si="58"/>
        <v>2749</v>
      </c>
      <c r="B2766" s="4">
        <v>112</v>
      </c>
      <c r="C2766" s="1"/>
    </row>
    <row r="2767" spans="1:3" x14ac:dyDescent="0.25">
      <c r="A2767" s="3">
        <f t="shared" si="58"/>
        <v>2750</v>
      </c>
      <c r="B2767" s="4">
        <v>112</v>
      </c>
      <c r="C2767" s="1"/>
    </row>
    <row r="2768" spans="1:3" x14ac:dyDescent="0.25">
      <c r="A2768" s="3">
        <f t="shared" si="58"/>
        <v>2751</v>
      </c>
      <c r="B2768" s="4">
        <v>111.7</v>
      </c>
      <c r="C2768" s="1"/>
    </row>
    <row r="2769" spans="1:3" x14ac:dyDescent="0.25">
      <c r="A2769" s="3">
        <f t="shared" si="58"/>
        <v>2752</v>
      </c>
      <c r="B2769" s="4">
        <v>111.7</v>
      </c>
      <c r="C2769" s="1"/>
    </row>
    <row r="2770" spans="1:3" x14ac:dyDescent="0.25">
      <c r="A2770" s="3">
        <f t="shared" si="58"/>
        <v>2753</v>
      </c>
      <c r="B2770" s="4">
        <v>111.7</v>
      </c>
      <c r="C2770" s="1"/>
    </row>
    <row r="2771" spans="1:3" x14ac:dyDescent="0.25">
      <c r="A2771" s="3">
        <f t="shared" ref="A2771:A2834" si="59">A2770+1</f>
        <v>2754</v>
      </c>
      <c r="B2771" s="4">
        <v>111.7</v>
      </c>
      <c r="C2771" s="1"/>
    </row>
    <row r="2772" spans="1:3" x14ac:dyDescent="0.25">
      <c r="A2772" s="3">
        <f t="shared" si="59"/>
        <v>2755</v>
      </c>
      <c r="B2772" s="4">
        <v>111.5</v>
      </c>
      <c r="C2772" s="1"/>
    </row>
    <row r="2773" spans="1:3" x14ac:dyDescent="0.25">
      <c r="A2773" s="3">
        <f t="shared" si="59"/>
        <v>2756</v>
      </c>
      <c r="B2773" s="4">
        <v>111.5</v>
      </c>
      <c r="C2773" s="1"/>
    </row>
    <row r="2774" spans="1:3" x14ac:dyDescent="0.25">
      <c r="A2774" s="3">
        <f t="shared" si="59"/>
        <v>2757</v>
      </c>
      <c r="B2774" s="4">
        <v>111.5</v>
      </c>
      <c r="C2774" s="1"/>
    </row>
    <row r="2775" spans="1:3" x14ac:dyDescent="0.25">
      <c r="A2775" s="3">
        <f t="shared" si="59"/>
        <v>2758</v>
      </c>
      <c r="B2775" s="4">
        <v>111.3</v>
      </c>
      <c r="C2775" s="1"/>
    </row>
    <row r="2776" spans="1:3" x14ac:dyDescent="0.25">
      <c r="A2776" s="3">
        <f t="shared" si="59"/>
        <v>2759</v>
      </c>
      <c r="B2776" s="4">
        <v>111.3</v>
      </c>
      <c r="C2776" s="1"/>
    </row>
    <row r="2777" spans="1:3" x14ac:dyDescent="0.25">
      <c r="A2777" s="3">
        <f t="shared" si="59"/>
        <v>2760</v>
      </c>
      <c r="B2777" s="4">
        <v>111.3</v>
      </c>
      <c r="C2777" s="1"/>
    </row>
    <row r="2778" spans="1:3" x14ac:dyDescent="0.25">
      <c r="A2778" s="3">
        <f t="shared" si="59"/>
        <v>2761</v>
      </c>
      <c r="B2778" s="4">
        <v>111.4</v>
      </c>
      <c r="C2778" s="1"/>
    </row>
    <row r="2779" spans="1:3" x14ac:dyDescent="0.25">
      <c r="A2779" s="3">
        <f t="shared" si="59"/>
        <v>2762</v>
      </c>
      <c r="B2779" s="4">
        <v>111.4</v>
      </c>
      <c r="C2779" s="1"/>
    </row>
    <row r="2780" spans="1:3" x14ac:dyDescent="0.25">
      <c r="A2780" s="3">
        <f t="shared" si="59"/>
        <v>2763</v>
      </c>
      <c r="B2780" s="4">
        <v>111.4</v>
      </c>
      <c r="C2780" s="1"/>
    </row>
    <row r="2781" spans="1:3" x14ac:dyDescent="0.25">
      <c r="A2781" s="3">
        <f t="shared" si="59"/>
        <v>2764</v>
      </c>
      <c r="B2781" s="4">
        <v>111.3</v>
      </c>
      <c r="C2781" s="1"/>
    </row>
    <row r="2782" spans="1:3" x14ac:dyDescent="0.25">
      <c r="A2782" s="3">
        <f t="shared" si="59"/>
        <v>2765</v>
      </c>
      <c r="B2782" s="4">
        <v>111.3</v>
      </c>
      <c r="C2782" s="1"/>
    </row>
    <row r="2783" spans="1:3" x14ac:dyDescent="0.25">
      <c r="A2783" s="3">
        <f t="shared" si="59"/>
        <v>2766</v>
      </c>
      <c r="B2783" s="4">
        <v>111.3</v>
      </c>
      <c r="C2783" s="1"/>
    </row>
    <row r="2784" spans="1:3" x14ac:dyDescent="0.25">
      <c r="A2784" s="3">
        <f t="shared" si="59"/>
        <v>2767</v>
      </c>
      <c r="B2784" s="4">
        <v>111</v>
      </c>
      <c r="C2784" s="1"/>
    </row>
    <row r="2785" spans="1:3" x14ac:dyDescent="0.25">
      <c r="A2785" s="3">
        <f t="shared" si="59"/>
        <v>2768</v>
      </c>
      <c r="B2785" s="4">
        <v>111</v>
      </c>
      <c r="C2785" s="1"/>
    </row>
    <row r="2786" spans="1:3" x14ac:dyDescent="0.25">
      <c r="A2786" s="3">
        <f t="shared" si="59"/>
        <v>2769</v>
      </c>
      <c r="B2786" s="4">
        <v>111</v>
      </c>
      <c r="C2786" s="1"/>
    </row>
    <row r="2787" spans="1:3" x14ac:dyDescent="0.25">
      <c r="A2787" s="3">
        <f t="shared" si="59"/>
        <v>2770</v>
      </c>
      <c r="B2787" s="4">
        <v>111</v>
      </c>
      <c r="C2787" s="1"/>
    </row>
    <row r="2788" spans="1:3" x14ac:dyDescent="0.25">
      <c r="A2788" s="3">
        <f t="shared" si="59"/>
        <v>2771</v>
      </c>
      <c r="B2788" s="4">
        <v>110.9</v>
      </c>
      <c r="C2788" s="1"/>
    </row>
    <row r="2789" spans="1:3" x14ac:dyDescent="0.25">
      <c r="A2789" s="3">
        <f t="shared" si="59"/>
        <v>2772</v>
      </c>
      <c r="B2789" s="4">
        <v>110.9</v>
      </c>
      <c r="C2789" s="1"/>
    </row>
    <row r="2790" spans="1:3" x14ac:dyDescent="0.25">
      <c r="A2790" s="3">
        <f t="shared" si="59"/>
        <v>2773</v>
      </c>
      <c r="B2790" s="4">
        <v>110.9</v>
      </c>
      <c r="C2790" s="1"/>
    </row>
    <row r="2791" spans="1:3" x14ac:dyDescent="0.25">
      <c r="A2791" s="3">
        <f t="shared" si="59"/>
        <v>2774</v>
      </c>
      <c r="B2791" s="4">
        <v>110.7</v>
      </c>
      <c r="C2791" s="1"/>
    </row>
    <row r="2792" spans="1:3" x14ac:dyDescent="0.25">
      <c r="A2792" s="3">
        <f t="shared" si="59"/>
        <v>2775</v>
      </c>
      <c r="B2792" s="4">
        <v>110.7</v>
      </c>
      <c r="C2792" s="1"/>
    </row>
    <row r="2793" spans="1:3" x14ac:dyDescent="0.25">
      <c r="A2793" s="3">
        <f t="shared" si="59"/>
        <v>2776</v>
      </c>
      <c r="B2793" s="4">
        <v>110.7</v>
      </c>
      <c r="C2793" s="1"/>
    </row>
    <row r="2794" spans="1:3" x14ac:dyDescent="0.25">
      <c r="A2794" s="3">
        <f t="shared" si="59"/>
        <v>2777</v>
      </c>
      <c r="B2794" s="4">
        <v>110.9</v>
      </c>
      <c r="C2794" s="1"/>
    </row>
    <row r="2795" spans="1:3" x14ac:dyDescent="0.25">
      <c r="A2795" s="3">
        <f t="shared" si="59"/>
        <v>2778</v>
      </c>
      <c r="B2795" s="4">
        <v>110.9</v>
      </c>
      <c r="C2795" s="1"/>
    </row>
    <row r="2796" spans="1:3" x14ac:dyDescent="0.25">
      <c r="A2796" s="3">
        <f t="shared" si="59"/>
        <v>2779</v>
      </c>
      <c r="B2796" s="4">
        <v>110.9</v>
      </c>
      <c r="C2796" s="1"/>
    </row>
    <row r="2797" spans="1:3" x14ac:dyDescent="0.25">
      <c r="A2797" s="3">
        <f t="shared" si="59"/>
        <v>2780</v>
      </c>
      <c r="B2797" s="4">
        <v>110.7</v>
      </c>
      <c r="C2797" s="1"/>
    </row>
    <row r="2798" spans="1:3" x14ac:dyDescent="0.25">
      <c r="A2798" s="3">
        <f t="shared" si="59"/>
        <v>2781</v>
      </c>
      <c r="B2798" s="4">
        <v>110.7</v>
      </c>
      <c r="C2798" s="1"/>
    </row>
    <row r="2799" spans="1:3" x14ac:dyDescent="0.25">
      <c r="A2799" s="3">
        <f t="shared" si="59"/>
        <v>2782</v>
      </c>
      <c r="B2799" s="4">
        <v>110.7</v>
      </c>
      <c r="C2799" s="1"/>
    </row>
    <row r="2800" spans="1:3" x14ac:dyDescent="0.25">
      <c r="A2800" s="3">
        <f t="shared" si="59"/>
        <v>2783</v>
      </c>
      <c r="B2800" s="4">
        <v>110.4</v>
      </c>
      <c r="C2800" s="1"/>
    </row>
    <row r="2801" spans="1:3" x14ac:dyDescent="0.25">
      <c r="A2801" s="3">
        <f t="shared" si="59"/>
        <v>2784</v>
      </c>
      <c r="B2801" s="4">
        <v>110.4</v>
      </c>
      <c r="C2801" s="1"/>
    </row>
    <row r="2802" spans="1:3" x14ac:dyDescent="0.25">
      <c r="A2802" s="3">
        <f t="shared" si="59"/>
        <v>2785</v>
      </c>
      <c r="B2802" s="4">
        <v>110.4</v>
      </c>
      <c r="C2802" s="1"/>
    </row>
    <row r="2803" spans="1:3" x14ac:dyDescent="0.25">
      <c r="A2803" s="3">
        <f t="shared" si="59"/>
        <v>2786</v>
      </c>
      <c r="B2803" s="4">
        <v>110.4</v>
      </c>
      <c r="C2803" s="1"/>
    </row>
    <row r="2804" spans="1:3" x14ac:dyDescent="0.25">
      <c r="A2804" s="3">
        <f t="shared" si="59"/>
        <v>2787</v>
      </c>
      <c r="B2804" s="4">
        <v>110.4</v>
      </c>
      <c r="C2804" s="1"/>
    </row>
    <row r="2805" spans="1:3" x14ac:dyDescent="0.25">
      <c r="A2805" s="3">
        <f t="shared" si="59"/>
        <v>2788</v>
      </c>
      <c r="B2805" s="4">
        <v>110.4</v>
      </c>
      <c r="C2805" s="1"/>
    </row>
    <row r="2806" spans="1:3" x14ac:dyDescent="0.25">
      <c r="A2806" s="3">
        <f t="shared" si="59"/>
        <v>2789</v>
      </c>
      <c r="B2806" s="4">
        <v>110.4</v>
      </c>
      <c r="C2806" s="1"/>
    </row>
    <row r="2807" spans="1:3" x14ac:dyDescent="0.25">
      <c r="A2807" s="3">
        <f t="shared" si="59"/>
        <v>2790</v>
      </c>
      <c r="B2807" s="4">
        <v>109.8</v>
      </c>
      <c r="C2807" s="1"/>
    </row>
    <row r="2808" spans="1:3" x14ac:dyDescent="0.25">
      <c r="A2808" s="3">
        <f t="shared" si="59"/>
        <v>2791</v>
      </c>
      <c r="B2808" s="4">
        <v>109.8</v>
      </c>
      <c r="C2808" s="1"/>
    </row>
    <row r="2809" spans="1:3" x14ac:dyDescent="0.25">
      <c r="A2809" s="3">
        <f t="shared" si="59"/>
        <v>2792</v>
      </c>
      <c r="B2809" s="4">
        <v>109.8</v>
      </c>
      <c r="C2809" s="1"/>
    </row>
    <row r="2810" spans="1:3" x14ac:dyDescent="0.25">
      <c r="A2810" s="3">
        <f t="shared" si="59"/>
        <v>2793</v>
      </c>
      <c r="B2810" s="4">
        <v>109.9</v>
      </c>
      <c r="C2810" s="1"/>
    </row>
    <row r="2811" spans="1:3" x14ac:dyDescent="0.25">
      <c r="A2811" s="3">
        <f t="shared" si="59"/>
        <v>2794</v>
      </c>
      <c r="B2811" s="4">
        <v>109.9</v>
      </c>
      <c r="C2811" s="1"/>
    </row>
    <row r="2812" spans="1:3" x14ac:dyDescent="0.25">
      <c r="A2812" s="3">
        <f t="shared" si="59"/>
        <v>2795</v>
      </c>
      <c r="B2812" s="4">
        <v>109.9</v>
      </c>
      <c r="C2812" s="1"/>
    </row>
    <row r="2813" spans="1:3" x14ac:dyDescent="0.25">
      <c r="A2813" s="3">
        <f t="shared" si="59"/>
        <v>2796</v>
      </c>
      <c r="B2813" s="4">
        <v>109.6</v>
      </c>
      <c r="C2813" s="1"/>
    </row>
    <row r="2814" spans="1:3" x14ac:dyDescent="0.25">
      <c r="A2814" s="3">
        <f t="shared" si="59"/>
        <v>2797</v>
      </c>
      <c r="B2814" s="4">
        <v>109.6</v>
      </c>
      <c r="C2814" s="1"/>
    </row>
    <row r="2815" spans="1:3" x14ac:dyDescent="0.25">
      <c r="A2815" s="3">
        <f t="shared" si="59"/>
        <v>2798</v>
      </c>
      <c r="B2815" s="4">
        <v>109.6</v>
      </c>
      <c r="C2815" s="1"/>
    </row>
    <row r="2816" spans="1:3" x14ac:dyDescent="0.25">
      <c r="A2816" s="3">
        <f t="shared" si="59"/>
        <v>2799</v>
      </c>
      <c r="B2816" s="4">
        <v>109.5</v>
      </c>
      <c r="C2816" s="1"/>
    </row>
    <row r="2817" spans="1:3" x14ac:dyDescent="0.25">
      <c r="A2817" s="3">
        <f t="shared" si="59"/>
        <v>2800</v>
      </c>
      <c r="B2817" s="4">
        <v>109.5</v>
      </c>
      <c r="C2817" s="1"/>
    </row>
    <row r="2818" spans="1:3" x14ac:dyDescent="0.25">
      <c r="A2818" s="3">
        <f t="shared" si="59"/>
        <v>2801</v>
      </c>
      <c r="B2818" s="4">
        <v>109.5</v>
      </c>
      <c r="C2818" s="1"/>
    </row>
    <row r="2819" spans="1:3" x14ac:dyDescent="0.25">
      <c r="A2819" s="3">
        <f t="shared" si="59"/>
        <v>2802</v>
      </c>
      <c r="B2819" s="4">
        <v>109.5</v>
      </c>
      <c r="C2819" s="1"/>
    </row>
    <row r="2820" spans="1:3" x14ac:dyDescent="0.25">
      <c r="A2820" s="3">
        <f t="shared" si="59"/>
        <v>2803</v>
      </c>
      <c r="B2820" s="4">
        <v>109.4</v>
      </c>
      <c r="C2820" s="1"/>
    </row>
    <row r="2821" spans="1:3" x14ac:dyDescent="0.25">
      <c r="A2821" s="3">
        <f t="shared" si="59"/>
        <v>2804</v>
      </c>
      <c r="B2821" s="4">
        <v>109.4</v>
      </c>
      <c r="C2821" s="1"/>
    </row>
    <row r="2822" spans="1:3" x14ac:dyDescent="0.25">
      <c r="A2822" s="3">
        <f t="shared" si="59"/>
        <v>2805</v>
      </c>
      <c r="B2822" s="4">
        <v>109.4</v>
      </c>
      <c r="C2822" s="1"/>
    </row>
    <row r="2823" spans="1:3" x14ac:dyDescent="0.25">
      <c r="A2823" s="3">
        <f t="shared" si="59"/>
        <v>2806</v>
      </c>
      <c r="B2823" s="4">
        <v>109.1</v>
      </c>
      <c r="C2823" s="1"/>
    </row>
    <row r="2824" spans="1:3" x14ac:dyDescent="0.25">
      <c r="A2824" s="3">
        <f t="shared" si="59"/>
        <v>2807</v>
      </c>
      <c r="B2824" s="4">
        <v>109.1</v>
      </c>
      <c r="C2824" s="1"/>
    </row>
    <row r="2825" spans="1:3" x14ac:dyDescent="0.25">
      <c r="A2825" s="3">
        <f t="shared" si="59"/>
        <v>2808</v>
      </c>
      <c r="B2825" s="4">
        <v>109.1</v>
      </c>
      <c r="C2825" s="1"/>
    </row>
    <row r="2826" spans="1:3" x14ac:dyDescent="0.25">
      <c r="A2826" s="3">
        <f t="shared" si="59"/>
        <v>2809</v>
      </c>
      <c r="B2826" s="4">
        <v>109.2</v>
      </c>
      <c r="C2826" s="1"/>
    </row>
    <row r="2827" spans="1:3" x14ac:dyDescent="0.25">
      <c r="A2827" s="3">
        <f t="shared" si="59"/>
        <v>2810</v>
      </c>
      <c r="B2827" s="4">
        <v>109.2</v>
      </c>
      <c r="C2827" s="1"/>
    </row>
    <row r="2828" spans="1:3" x14ac:dyDescent="0.25">
      <c r="A2828" s="3">
        <f t="shared" si="59"/>
        <v>2811</v>
      </c>
      <c r="B2828" s="4">
        <v>109.2</v>
      </c>
      <c r="C2828" s="1"/>
    </row>
    <row r="2829" spans="1:3" x14ac:dyDescent="0.25">
      <c r="A2829" s="3">
        <f t="shared" si="59"/>
        <v>2812</v>
      </c>
      <c r="B2829" s="4">
        <v>109.7</v>
      </c>
      <c r="C2829" s="1"/>
    </row>
    <row r="2830" spans="1:3" x14ac:dyDescent="0.25">
      <c r="A2830" s="3">
        <f t="shared" si="59"/>
        <v>2813</v>
      </c>
      <c r="B2830" s="4">
        <v>109.7</v>
      </c>
      <c r="C2830" s="1"/>
    </row>
    <row r="2831" spans="1:3" x14ac:dyDescent="0.25">
      <c r="A2831" s="3">
        <f t="shared" si="59"/>
        <v>2814</v>
      </c>
      <c r="B2831" s="4">
        <v>109.7</v>
      </c>
      <c r="C2831" s="1"/>
    </row>
    <row r="2832" spans="1:3" x14ac:dyDescent="0.25">
      <c r="A2832" s="3">
        <f t="shared" si="59"/>
        <v>2815</v>
      </c>
      <c r="B2832" s="4">
        <v>108.8</v>
      </c>
      <c r="C2832" s="1"/>
    </row>
    <row r="2833" spans="1:3" x14ac:dyDescent="0.25">
      <c r="A2833" s="3">
        <f t="shared" si="59"/>
        <v>2816</v>
      </c>
      <c r="B2833" s="4">
        <v>108.8</v>
      </c>
      <c r="C2833" s="1"/>
    </row>
    <row r="2834" spans="1:3" x14ac:dyDescent="0.25">
      <c r="A2834" s="3">
        <f t="shared" si="59"/>
        <v>2817</v>
      </c>
      <c r="B2834" s="4">
        <v>108.8</v>
      </c>
      <c r="C2834" s="1"/>
    </row>
    <row r="2835" spans="1:3" x14ac:dyDescent="0.25">
      <c r="A2835" s="3">
        <f t="shared" ref="A2835:A2898" si="60">A2834+1</f>
        <v>2818</v>
      </c>
      <c r="B2835" s="4">
        <v>108.8</v>
      </c>
      <c r="C2835" s="1"/>
    </row>
    <row r="2836" spans="1:3" x14ac:dyDescent="0.25">
      <c r="A2836" s="3">
        <f t="shared" si="60"/>
        <v>2819</v>
      </c>
      <c r="B2836" s="4">
        <v>108.6</v>
      </c>
      <c r="C2836" s="1"/>
    </row>
    <row r="2837" spans="1:3" x14ac:dyDescent="0.25">
      <c r="A2837" s="3">
        <f t="shared" si="60"/>
        <v>2820</v>
      </c>
      <c r="B2837" s="4">
        <v>108.6</v>
      </c>
      <c r="C2837" s="1"/>
    </row>
    <row r="2838" spans="1:3" x14ac:dyDescent="0.25">
      <c r="A2838" s="3">
        <f t="shared" si="60"/>
        <v>2821</v>
      </c>
      <c r="B2838" s="4">
        <v>108.6</v>
      </c>
      <c r="C2838" s="1"/>
    </row>
    <row r="2839" spans="1:3" x14ac:dyDescent="0.25">
      <c r="A2839" s="3">
        <f t="shared" si="60"/>
        <v>2822</v>
      </c>
      <c r="B2839" s="4">
        <v>108.5</v>
      </c>
      <c r="C2839" s="1"/>
    </row>
    <row r="2840" spans="1:3" x14ac:dyDescent="0.25">
      <c r="A2840" s="3">
        <f t="shared" si="60"/>
        <v>2823</v>
      </c>
      <c r="B2840" s="4">
        <v>108.5</v>
      </c>
      <c r="C2840" s="1"/>
    </row>
    <row r="2841" spans="1:3" x14ac:dyDescent="0.25">
      <c r="A2841" s="3">
        <f t="shared" si="60"/>
        <v>2824</v>
      </c>
      <c r="B2841" s="4">
        <v>108.5</v>
      </c>
      <c r="C2841" s="1"/>
    </row>
    <row r="2842" spans="1:3" x14ac:dyDescent="0.25">
      <c r="A2842" s="3">
        <f t="shared" si="60"/>
        <v>2825</v>
      </c>
      <c r="B2842" s="4">
        <v>108.5</v>
      </c>
      <c r="C2842" s="1"/>
    </row>
    <row r="2843" spans="1:3" x14ac:dyDescent="0.25">
      <c r="A2843" s="3">
        <f t="shared" si="60"/>
        <v>2826</v>
      </c>
      <c r="B2843" s="4">
        <v>108.5</v>
      </c>
      <c r="C2843" s="1"/>
    </row>
    <row r="2844" spans="1:3" x14ac:dyDescent="0.25">
      <c r="A2844" s="3">
        <f t="shared" si="60"/>
        <v>2827</v>
      </c>
      <c r="B2844" s="4">
        <v>108.5</v>
      </c>
      <c r="C2844" s="1"/>
    </row>
    <row r="2845" spans="1:3" x14ac:dyDescent="0.25">
      <c r="A2845" s="3">
        <f t="shared" si="60"/>
        <v>2828</v>
      </c>
      <c r="B2845" s="4">
        <v>108.3</v>
      </c>
      <c r="C2845" s="1"/>
    </row>
    <row r="2846" spans="1:3" x14ac:dyDescent="0.25">
      <c r="A2846" s="3">
        <f t="shared" si="60"/>
        <v>2829</v>
      </c>
      <c r="B2846" s="4">
        <v>108.3</v>
      </c>
      <c r="C2846" s="1"/>
    </row>
    <row r="2847" spans="1:3" x14ac:dyDescent="0.25">
      <c r="A2847" s="3">
        <f t="shared" si="60"/>
        <v>2830</v>
      </c>
      <c r="B2847" s="4">
        <v>108.3</v>
      </c>
      <c r="C2847" s="1"/>
    </row>
    <row r="2848" spans="1:3" x14ac:dyDescent="0.25">
      <c r="A2848" s="3">
        <f t="shared" si="60"/>
        <v>2831</v>
      </c>
      <c r="B2848" s="4">
        <v>108</v>
      </c>
      <c r="C2848" s="1"/>
    </row>
    <row r="2849" spans="1:3" x14ac:dyDescent="0.25">
      <c r="A2849" s="3">
        <f t="shared" si="60"/>
        <v>2832</v>
      </c>
      <c r="B2849" s="4">
        <v>108</v>
      </c>
      <c r="C2849" s="1"/>
    </row>
    <row r="2850" spans="1:3" x14ac:dyDescent="0.25">
      <c r="A2850" s="3">
        <f t="shared" si="60"/>
        <v>2833</v>
      </c>
      <c r="B2850" s="4">
        <v>108</v>
      </c>
      <c r="C2850" s="1"/>
    </row>
    <row r="2851" spans="1:3" x14ac:dyDescent="0.25">
      <c r="A2851" s="3">
        <f t="shared" si="60"/>
        <v>2834</v>
      </c>
      <c r="B2851" s="4">
        <v>108</v>
      </c>
      <c r="C2851" s="1"/>
    </row>
    <row r="2852" spans="1:3" x14ac:dyDescent="0.25">
      <c r="A2852" s="3">
        <f t="shared" si="60"/>
        <v>2835</v>
      </c>
      <c r="B2852" s="4">
        <v>107.9</v>
      </c>
      <c r="C2852" s="1"/>
    </row>
    <row r="2853" spans="1:3" x14ac:dyDescent="0.25">
      <c r="A2853" s="3">
        <f t="shared" si="60"/>
        <v>2836</v>
      </c>
      <c r="B2853" s="4">
        <v>107.9</v>
      </c>
      <c r="C2853" s="1"/>
    </row>
    <row r="2854" spans="1:3" x14ac:dyDescent="0.25">
      <c r="A2854" s="3">
        <f t="shared" si="60"/>
        <v>2837</v>
      </c>
      <c r="B2854" s="4">
        <v>107.9</v>
      </c>
      <c r="C2854" s="1"/>
    </row>
    <row r="2855" spans="1:3" x14ac:dyDescent="0.25">
      <c r="A2855" s="3">
        <f t="shared" si="60"/>
        <v>2838</v>
      </c>
      <c r="B2855" s="4">
        <v>107.5</v>
      </c>
      <c r="C2855" s="1"/>
    </row>
    <row r="2856" spans="1:3" x14ac:dyDescent="0.25">
      <c r="A2856" s="3">
        <f t="shared" si="60"/>
        <v>2839</v>
      </c>
      <c r="B2856" s="4">
        <v>107.5</v>
      </c>
      <c r="C2856" s="1"/>
    </row>
    <row r="2857" spans="1:3" x14ac:dyDescent="0.25">
      <c r="A2857" s="3">
        <f t="shared" si="60"/>
        <v>2840</v>
      </c>
      <c r="B2857" s="4">
        <v>107.5</v>
      </c>
      <c r="C2857" s="1"/>
    </row>
    <row r="2858" spans="1:3" x14ac:dyDescent="0.25">
      <c r="A2858" s="3">
        <f t="shared" si="60"/>
        <v>2841</v>
      </c>
      <c r="B2858" s="4">
        <v>107.6</v>
      </c>
      <c r="C2858" s="1"/>
    </row>
    <row r="2859" spans="1:3" x14ac:dyDescent="0.25">
      <c r="A2859" s="3">
        <f t="shared" si="60"/>
        <v>2842</v>
      </c>
      <c r="B2859" s="4">
        <v>107.6</v>
      </c>
      <c r="C2859" s="1"/>
    </row>
    <row r="2860" spans="1:3" x14ac:dyDescent="0.25">
      <c r="A2860" s="3">
        <f t="shared" si="60"/>
        <v>2843</v>
      </c>
      <c r="B2860" s="4">
        <v>107.6</v>
      </c>
      <c r="C2860" s="1"/>
    </row>
    <row r="2861" spans="1:3" x14ac:dyDescent="0.25">
      <c r="A2861" s="3">
        <f t="shared" si="60"/>
        <v>2844</v>
      </c>
      <c r="B2861" s="4">
        <v>107.5</v>
      </c>
      <c r="C2861" s="1"/>
    </row>
    <row r="2862" spans="1:3" x14ac:dyDescent="0.25">
      <c r="A2862" s="3">
        <f t="shared" si="60"/>
        <v>2845</v>
      </c>
      <c r="B2862" s="4">
        <v>107.5</v>
      </c>
      <c r="C2862" s="1"/>
    </row>
    <row r="2863" spans="1:3" x14ac:dyDescent="0.25">
      <c r="A2863" s="3">
        <f t="shared" si="60"/>
        <v>2846</v>
      </c>
      <c r="B2863" s="4">
        <v>107.5</v>
      </c>
      <c r="C2863" s="1"/>
    </row>
    <row r="2864" spans="1:3" x14ac:dyDescent="0.25">
      <c r="A2864" s="3">
        <f t="shared" si="60"/>
        <v>2847</v>
      </c>
      <c r="B2864" s="4">
        <v>107.4</v>
      </c>
      <c r="C2864" s="1"/>
    </row>
    <row r="2865" spans="1:3" x14ac:dyDescent="0.25">
      <c r="A2865" s="3">
        <f t="shared" si="60"/>
        <v>2848</v>
      </c>
      <c r="B2865" s="4">
        <v>107.4</v>
      </c>
      <c r="C2865" s="1"/>
    </row>
    <row r="2866" spans="1:3" x14ac:dyDescent="0.25">
      <c r="A2866" s="3">
        <f t="shared" si="60"/>
        <v>2849</v>
      </c>
      <c r="B2866" s="4">
        <v>107.4</v>
      </c>
      <c r="C2866" s="1"/>
    </row>
    <row r="2867" spans="1:3" x14ac:dyDescent="0.25">
      <c r="A2867" s="3">
        <f t="shared" si="60"/>
        <v>2850</v>
      </c>
      <c r="B2867" s="4">
        <v>107.4</v>
      </c>
      <c r="C2867" s="1"/>
    </row>
    <row r="2868" spans="1:3" x14ac:dyDescent="0.25">
      <c r="A2868" s="3">
        <f t="shared" si="60"/>
        <v>2851</v>
      </c>
      <c r="B2868" s="4">
        <v>107.2</v>
      </c>
      <c r="C2868" s="1"/>
    </row>
    <row r="2869" spans="1:3" x14ac:dyDescent="0.25">
      <c r="A2869" s="3">
        <f t="shared" si="60"/>
        <v>2852</v>
      </c>
      <c r="B2869" s="4">
        <v>107.2</v>
      </c>
      <c r="C2869" s="1"/>
    </row>
    <row r="2870" spans="1:3" x14ac:dyDescent="0.25">
      <c r="A2870" s="3">
        <f t="shared" si="60"/>
        <v>2853</v>
      </c>
      <c r="B2870" s="4">
        <v>107.2</v>
      </c>
      <c r="C2870" s="1"/>
    </row>
    <row r="2871" spans="1:3" x14ac:dyDescent="0.25">
      <c r="A2871" s="3">
        <f t="shared" si="60"/>
        <v>2854</v>
      </c>
      <c r="B2871" s="4">
        <v>106.9</v>
      </c>
      <c r="C2871" s="1"/>
    </row>
    <row r="2872" spans="1:3" x14ac:dyDescent="0.25">
      <c r="A2872" s="3">
        <f t="shared" si="60"/>
        <v>2855</v>
      </c>
      <c r="B2872" s="4">
        <v>106.9</v>
      </c>
      <c r="C2872" s="1"/>
    </row>
    <row r="2873" spans="1:3" x14ac:dyDescent="0.25">
      <c r="A2873" s="3">
        <f t="shared" si="60"/>
        <v>2856</v>
      </c>
      <c r="B2873" s="4">
        <v>106.9</v>
      </c>
      <c r="C2873" s="1"/>
    </row>
    <row r="2874" spans="1:3" x14ac:dyDescent="0.25">
      <c r="A2874" s="3">
        <f t="shared" si="60"/>
        <v>2857</v>
      </c>
      <c r="B2874" s="4">
        <v>106.9</v>
      </c>
      <c r="C2874" s="1"/>
    </row>
    <row r="2875" spans="1:3" x14ac:dyDescent="0.25">
      <c r="A2875" s="3">
        <f t="shared" si="60"/>
        <v>2858</v>
      </c>
      <c r="B2875" s="4">
        <v>106.9</v>
      </c>
      <c r="C2875" s="1"/>
    </row>
    <row r="2876" spans="1:3" x14ac:dyDescent="0.25">
      <c r="A2876" s="3">
        <f t="shared" si="60"/>
        <v>2859</v>
      </c>
      <c r="B2876" s="4">
        <v>106.9</v>
      </c>
      <c r="C2876" s="1"/>
    </row>
    <row r="2877" spans="1:3" x14ac:dyDescent="0.25">
      <c r="A2877" s="3">
        <f t="shared" si="60"/>
        <v>2860</v>
      </c>
      <c r="B2877" s="4">
        <v>106.8</v>
      </c>
      <c r="C2877" s="1"/>
    </row>
    <row r="2878" spans="1:3" x14ac:dyDescent="0.25">
      <c r="A2878" s="3">
        <f t="shared" si="60"/>
        <v>2861</v>
      </c>
      <c r="B2878" s="4">
        <v>106.8</v>
      </c>
      <c r="C2878" s="1"/>
    </row>
    <row r="2879" spans="1:3" x14ac:dyDescent="0.25">
      <c r="A2879" s="3">
        <f t="shared" si="60"/>
        <v>2862</v>
      </c>
      <c r="B2879" s="4">
        <v>106.8</v>
      </c>
      <c r="C2879" s="1"/>
    </row>
    <row r="2880" spans="1:3" x14ac:dyDescent="0.25">
      <c r="A2880" s="3">
        <f t="shared" si="60"/>
        <v>2863</v>
      </c>
      <c r="B2880" s="4">
        <v>106.6</v>
      </c>
      <c r="C2880" s="1"/>
    </row>
    <row r="2881" spans="1:3" x14ac:dyDescent="0.25">
      <c r="A2881" s="3">
        <f t="shared" si="60"/>
        <v>2864</v>
      </c>
      <c r="B2881" s="4">
        <v>106.6</v>
      </c>
      <c r="C2881" s="1"/>
    </row>
    <row r="2882" spans="1:3" x14ac:dyDescent="0.25">
      <c r="A2882" s="3">
        <f t="shared" si="60"/>
        <v>2865</v>
      </c>
      <c r="B2882" s="4">
        <v>106.6</v>
      </c>
      <c r="C2882" s="1"/>
    </row>
    <row r="2883" spans="1:3" x14ac:dyDescent="0.25">
      <c r="A2883" s="3">
        <f t="shared" si="60"/>
        <v>2866</v>
      </c>
      <c r="B2883" s="4">
        <v>106.6</v>
      </c>
      <c r="C2883" s="1"/>
    </row>
    <row r="2884" spans="1:3" x14ac:dyDescent="0.25">
      <c r="A2884" s="3">
        <f t="shared" si="60"/>
        <v>2867</v>
      </c>
      <c r="B2884" s="4">
        <v>106.4</v>
      </c>
      <c r="C2884" s="1"/>
    </row>
    <row r="2885" spans="1:3" x14ac:dyDescent="0.25">
      <c r="A2885" s="3">
        <f t="shared" si="60"/>
        <v>2868</v>
      </c>
      <c r="B2885" s="4">
        <v>106.4</v>
      </c>
      <c r="C2885" s="1"/>
    </row>
    <row r="2886" spans="1:3" x14ac:dyDescent="0.25">
      <c r="A2886" s="3">
        <f t="shared" si="60"/>
        <v>2869</v>
      </c>
      <c r="B2886" s="4">
        <v>106.4</v>
      </c>
      <c r="C2886" s="1"/>
    </row>
    <row r="2887" spans="1:3" x14ac:dyDescent="0.25">
      <c r="A2887" s="3">
        <f t="shared" si="60"/>
        <v>2870</v>
      </c>
      <c r="B2887" s="4">
        <v>106.1</v>
      </c>
      <c r="C2887" s="1"/>
    </row>
    <row r="2888" spans="1:3" x14ac:dyDescent="0.25">
      <c r="A2888" s="3">
        <f t="shared" si="60"/>
        <v>2871</v>
      </c>
      <c r="B2888" s="4">
        <v>106.1</v>
      </c>
      <c r="C2888" s="1"/>
    </row>
    <row r="2889" spans="1:3" x14ac:dyDescent="0.25">
      <c r="A2889" s="3">
        <f t="shared" si="60"/>
        <v>2872</v>
      </c>
      <c r="B2889" s="4">
        <v>106.1</v>
      </c>
      <c r="C2889" s="1"/>
    </row>
    <row r="2890" spans="1:3" x14ac:dyDescent="0.25">
      <c r="A2890" s="3">
        <f t="shared" si="60"/>
        <v>2873</v>
      </c>
      <c r="B2890" s="4">
        <v>106.2</v>
      </c>
      <c r="C2890" s="1"/>
    </row>
    <row r="2891" spans="1:3" x14ac:dyDescent="0.25">
      <c r="A2891" s="3">
        <f t="shared" si="60"/>
        <v>2874</v>
      </c>
      <c r="B2891" s="4">
        <v>106.2</v>
      </c>
      <c r="C2891" s="1"/>
    </row>
    <row r="2892" spans="1:3" x14ac:dyDescent="0.25">
      <c r="A2892" s="3">
        <f t="shared" si="60"/>
        <v>2875</v>
      </c>
      <c r="B2892" s="4">
        <v>106.2</v>
      </c>
      <c r="C2892" s="1"/>
    </row>
    <row r="2893" spans="1:3" x14ac:dyDescent="0.25">
      <c r="A2893" s="3">
        <f t="shared" si="60"/>
        <v>2876</v>
      </c>
      <c r="B2893" s="4">
        <v>106</v>
      </c>
      <c r="C2893" s="1"/>
    </row>
    <row r="2894" spans="1:3" x14ac:dyDescent="0.25">
      <c r="A2894" s="3">
        <f t="shared" si="60"/>
        <v>2877</v>
      </c>
      <c r="B2894" s="4">
        <v>106</v>
      </c>
      <c r="C2894" s="1"/>
    </row>
    <row r="2895" spans="1:3" x14ac:dyDescent="0.25">
      <c r="A2895" s="3">
        <f t="shared" si="60"/>
        <v>2878</v>
      </c>
      <c r="B2895" s="4">
        <v>106</v>
      </c>
      <c r="C2895" s="1"/>
    </row>
    <row r="2896" spans="1:3" x14ac:dyDescent="0.25">
      <c r="A2896" s="3">
        <f t="shared" si="60"/>
        <v>2879</v>
      </c>
      <c r="B2896" s="4">
        <v>105.9</v>
      </c>
      <c r="C2896" s="1"/>
    </row>
    <row r="2897" spans="1:3" x14ac:dyDescent="0.25">
      <c r="A2897" s="3">
        <f t="shared" si="60"/>
        <v>2880</v>
      </c>
      <c r="B2897" s="4">
        <v>105.9</v>
      </c>
      <c r="C2897" s="1"/>
    </row>
    <row r="2898" spans="1:3" x14ac:dyDescent="0.25">
      <c r="A2898" s="3">
        <f t="shared" si="60"/>
        <v>2881</v>
      </c>
      <c r="B2898" s="4">
        <v>105.9</v>
      </c>
      <c r="C2898" s="1"/>
    </row>
    <row r="2899" spans="1:3" x14ac:dyDescent="0.25">
      <c r="A2899" s="3">
        <f t="shared" ref="A2899:A2962" si="61">A2898+1</f>
        <v>2882</v>
      </c>
      <c r="B2899" s="4">
        <v>105.9</v>
      </c>
      <c r="C2899" s="1"/>
    </row>
    <row r="2900" spans="1:3" x14ac:dyDescent="0.25">
      <c r="A2900" s="3">
        <f t="shared" si="61"/>
        <v>2883</v>
      </c>
      <c r="B2900" s="4">
        <v>105.7</v>
      </c>
      <c r="C2900" s="1"/>
    </row>
    <row r="2901" spans="1:3" x14ac:dyDescent="0.25">
      <c r="A2901" s="3">
        <f t="shared" si="61"/>
        <v>2884</v>
      </c>
      <c r="B2901" s="4">
        <v>105.7</v>
      </c>
      <c r="C2901" s="1"/>
    </row>
    <row r="2902" spans="1:3" x14ac:dyDescent="0.25">
      <c r="A2902" s="3">
        <f t="shared" si="61"/>
        <v>2885</v>
      </c>
      <c r="B2902" s="4">
        <v>105.7</v>
      </c>
      <c r="C2902" s="1"/>
    </row>
    <row r="2903" spans="1:3" x14ac:dyDescent="0.25">
      <c r="A2903" s="3">
        <f t="shared" si="61"/>
        <v>2886</v>
      </c>
      <c r="B2903" s="4">
        <v>105.8</v>
      </c>
      <c r="C2903" s="1"/>
    </row>
    <row r="2904" spans="1:3" x14ac:dyDescent="0.25">
      <c r="A2904" s="3">
        <f t="shared" si="61"/>
        <v>2887</v>
      </c>
      <c r="B2904" s="4">
        <v>105.8</v>
      </c>
      <c r="C2904" s="1"/>
    </row>
    <row r="2905" spans="1:3" x14ac:dyDescent="0.25">
      <c r="A2905" s="3">
        <f t="shared" si="61"/>
        <v>2888</v>
      </c>
      <c r="B2905" s="4">
        <v>105.8</v>
      </c>
      <c r="C2905" s="1"/>
    </row>
    <row r="2906" spans="1:3" x14ac:dyDescent="0.25">
      <c r="A2906" s="3">
        <f t="shared" si="61"/>
        <v>2889</v>
      </c>
      <c r="B2906" s="4">
        <v>105.6</v>
      </c>
      <c r="C2906" s="1"/>
    </row>
    <row r="2907" spans="1:3" x14ac:dyDescent="0.25">
      <c r="A2907" s="3">
        <f t="shared" si="61"/>
        <v>2890</v>
      </c>
      <c r="B2907" s="4">
        <v>105.6</v>
      </c>
      <c r="C2907" s="1"/>
    </row>
    <row r="2908" spans="1:3" x14ac:dyDescent="0.25">
      <c r="A2908" s="3">
        <f t="shared" si="61"/>
        <v>2891</v>
      </c>
      <c r="B2908" s="4">
        <v>105.6</v>
      </c>
      <c r="C2908" s="1"/>
    </row>
    <row r="2909" spans="1:3" x14ac:dyDescent="0.25">
      <c r="A2909" s="3">
        <f t="shared" si="61"/>
        <v>2892</v>
      </c>
      <c r="B2909" s="4">
        <v>105.4</v>
      </c>
      <c r="C2909" s="1"/>
    </row>
    <row r="2910" spans="1:3" x14ac:dyDescent="0.25">
      <c r="A2910" s="3">
        <f t="shared" si="61"/>
        <v>2893</v>
      </c>
      <c r="B2910" s="4">
        <v>105.4</v>
      </c>
      <c r="C2910" s="1"/>
    </row>
    <row r="2911" spans="1:3" x14ac:dyDescent="0.25">
      <c r="A2911" s="3">
        <f t="shared" si="61"/>
        <v>2894</v>
      </c>
      <c r="B2911" s="4">
        <v>105.4</v>
      </c>
      <c r="C2911" s="1"/>
    </row>
    <row r="2912" spans="1:3" x14ac:dyDescent="0.25">
      <c r="A2912" s="3">
        <f t="shared" si="61"/>
        <v>2895</v>
      </c>
      <c r="B2912" s="4">
        <v>105.2</v>
      </c>
      <c r="C2912" s="1"/>
    </row>
    <row r="2913" spans="1:3" x14ac:dyDescent="0.25">
      <c r="A2913" s="3">
        <f t="shared" si="61"/>
        <v>2896</v>
      </c>
      <c r="B2913" s="4">
        <v>105.2</v>
      </c>
      <c r="C2913" s="1"/>
    </row>
    <row r="2914" spans="1:3" x14ac:dyDescent="0.25">
      <c r="A2914" s="3">
        <f t="shared" si="61"/>
        <v>2897</v>
      </c>
      <c r="B2914" s="4">
        <v>105.2</v>
      </c>
      <c r="C2914" s="1"/>
    </row>
    <row r="2915" spans="1:3" x14ac:dyDescent="0.25">
      <c r="A2915" s="3">
        <f t="shared" si="61"/>
        <v>2898</v>
      </c>
      <c r="B2915" s="4">
        <v>105.2</v>
      </c>
      <c r="C2915" s="1"/>
    </row>
    <row r="2916" spans="1:3" x14ac:dyDescent="0.25">
      <c r="A2916" s="3">
        <f t="shared" si="61"/>
        <v>2899</v>
      </c>
      <c r="B2916" s="4">
        <v>105</v>
      </c>
      <c r="C2916" s="1"/>
    </row>
    <row r="2917" spans="1:3" x14ac:dyDescent="0.25">
      <c r="A2917" s="3">
        <f t="shared" si="61"/>
        <v>2900</v>
      </c>
      <c r="B2917" s="4">
        <v>105</v>
      </c>
      <c r="C2917" s="1"/>
    </row>
    <row r="2918" spans="1:3" x14ac:dyDescent="0.25">
      <c r="A2918" s="3">
        <f t="shared" si="61"/>
        <v>2901</v>
      </c>
      <c r="B2918" s="4">
        <v>105</v>
      </c>
      <c r="C2918" s="1"/>
    </row>
    <row r="2919" spans="1:3" x14ac:dyDescent="0.25">
      <c r="A2919" s="3">
        <f t="shared" si="61"/>
        <v>2902</v>
      </c>
      <c r="B2919" s="4">
        <v>104.7</v>
      </c>
      <c r="C2919" s="1"/>
    </row>
    <row r="2920" spans="1:3" x14ac:dyDescent="0.25">
      <c r="A2920" s="3">
        <f t="shared" si="61"/>
        <v>2903</v>
      </c>
      <c r="B2920" s="4">
        <v>104.7</v>
      </c>
      <c r="C2920" s="1"/>
    </row>
    <row r="2921" spans="1:3" x14ac:dyDescent="0.25">
      <c r="A2921" s="3">
        <f t="shared" si="61"/>
        <v>2904</v>
      </c>
      <c r="B2921" s="4">
        <v>104.7</v>
      </c>
      <c r="C2921" s="1"/>
    </row>
    <row r="2922" spans="1:3" x14ac:dyDescent="0.25">
      <c r="A2922" s="3">
        <f t="shared" si="61"/>
        <v>2905</v>
      </c>
      <c r="B2922" s="4">
        <v>104.8</v>
      </c>
      <c r="C2922" s="1"/>
    </row>
    <row r="2923" spans="1:3" x14ac:dyDescent="0.25">
      <c r="A2923" s="3">
        <f t="shared" si="61"/>
        <v>2906</v>
      </c>
      <c r="B2923" s="4">
        <v>104.8</v>
      </c>
      <c r="C2923" s="1"/>
    </row>
    <row r="2924" spans="1:3" x14ac:dyDescent="0.25">
      <c r="A2924" s="3">
        <f t="shared" si="61"/>
        <v>2907</v>
      </c>
      <c r="B2924" s="4">
        <v>104.8</v>
      </c>
      <c r="C2924" s="1"/>
    </row>
    <row r="2925" spans="1:3" x14ac:dyDescent="0.25">
      <c r="A2925" s="3">
        <f t="shared" si="61"/>
        <v>2908</v>
      </c>
      <c r="B2925" s="4">
        <v>104.6</v>
      </c>
      <c r="C2925" s="1"/>
    </row>
    <row r="2926" spans="1:3" x14ac:dyDescent="0.25">
      <c r="A2926" s="3">
        <f t="shared" si="61"/>
        <v>2909</v>
      </c>
      <c r="B2926" s="4">
        <v>104.6</v>
      </c>
      <c r="C2926" s="1"/>
    </row>
    <row r="2927" spans="1:3" x14ac:dyDescent="0.25">
      <c r="A2927" s="3">
        <f t="shared" si="61"/>
        <v>2910</v>
      </c>
      <c r="B2927" s="4">
        <v>104.6</v>
      </c>
      <c r="C2927" s="1"/>
    </row>
    <row r="2928" spans="1:3" x14ac:dyDescent="0.25">
      <c r="A2928" s="3">
        <f t="shared" si="61"/>
        <v>2911</v>
      </c>
      <c r="B2928" s="4">
        <v>104.3</v>
      </c>
      <c r="C2928" s="1"/>
    </row>
    <row r="2929" spans="1:3" x14ac:dyDescent="0.25">
      <c r="A2929" s="3">
        <f t="shared" si="61"/>
        <v>2912</v>
      </c>
      <c r="B2929" s="4">
        <v>104.3</v>
      </c>
      <c r="C2929" s="1"/>
    </row>
    <row r="2930" spans="1:3" x14ac:dyDescent="0.25">
      <c r="A2930" s="3">
        <f t="shared" si="61"/>
        <v>2913</v>
      </c>
      <c r="B2930" s="4">
        <v>104.3</v>
      </c>
      <c r="C2930" s="1"/>
    </row>
    <row r="2931" spans="1:3" x14ac:dyDescent="0.25">
      <c r="A2931" s="3">
        <f t="shared" si="61"/>
        <v>2914</v>
      </c>
      <c r="B2931" s="4">
        <v>104.3</v>
      </c>
      <c r="C2931" s="1"/>
    </row>
    <row r="2932" spans="1:3" x14ac:dyDescent="0.25">
      <c r="A2932" s="3">
        <f t="shared" si="61"/>
        <v>2915</v>
      </c>
      <c r="B2932" s="4">
        <v>104.1</v>
      </c>
      <c r="C2932" s="1"/>
    </row>
    <row r="2933" spans="1:3" x14ac:dyDescent="0.25">
      <c r="A2933" s="3">
        <f t="shared" si="61"/>
        <v>2916</v>
      </c>
      <c r="B2933" s="4">
        <v>104.1</v>
      </c>
      <c r="C2933" s="1"/>
    </row>
    <row r="2934" spans="1:3" x14ac:dyDescent="0.25">
      <c r="A2934" s="3">
        <f t="shared" si="61"/>
        <v>2917</v>
      </c>
      <c r="B2934" s="4">
        <v>104.1</v>
      </c>
      <c r="C2934" s="1"/>
    </row>
    <row r="2935" spans="1:3" x14ac:dyDescent="0.25">
      <c r="A2935" s="3">
        <f t="shared" si="61"/>
        <v>2918</v>
      </c>
      <c r="B2935" s="4">
        <v>103.7</v>
      </c>
      <c r="C2935" s="1"/>
    </row>
    <row r="2936" spans="1:3" x14ac:dyDescent="0.25">
      <c r="A2936" s="3">
        <f t="shared" si="61"/>
        <v>2919</v>
      </c>
      <c r="B2936" s="4">
        <v>103.7</v>
      </c>
      <c r="C2936" s="1"/>
    </row>
    <row r="2937" spans="1:3" x14ac:dyDescent="0.25">
      <c r="A2937" s="3">
        <f t="shared" si="61"/>
        <v>2920</v>
      </c>
      <c r="B2937" s="4">
        <v>103.7</v>
      </c>
      <c r="C2937" s="1"/>
    </row>
    <row r="2938" spans="1:3" x14ac:dyDescent="0.25">
      <c r="A2938" s="3">
        <f t="shared" si="61"/>
        <v>2921</v>
      </c>
      <c r="B2938" s="4">
        <v>103.7</v>
      </c>
      <c r="C2938" s="1"/>
    </row>
    <row r="2939" spans="1:3" x14ac:dyDescent="0.25">
      <c r="A2939" s="3">
        <f t="shared" si="61"/>
        <v>2922</v>
      </c>
      <c r="B2939" s="4">
        <v>103.7</v>
      </c>
      <c r="C2939" s="1"/>
    </row>
    <row r="2940" spans="1:3" x14ac:dyDescent="0.25">
      <c r="A2940" s="3">
        <f t="shared" si="61"/>
        <v>2923</v>
      </c>
      <c r="B2940" s="4">
        <v>103.7</v>
      </c>
      <c r="C2940" s="1"/>
    </row>
    <row r="2941" spans="1:3" x14ac:dyDescent="0.25">
      <c r="A2941" s="3">
        <f t="shared" si="61"/>
        <v>2924</v>
      </c>
      <c r="B2941" s="4">
        <v>103.5</v>
      </c>
      <c r="C2941" s="1"/>
    </row>
    <row r="2942" spans="1:3" x14ac:dyDescent="0.25">
      <c r="A2942" s="3">
        <f t="shared" si="61"/>
        <v>2925</v>
      </c>
      <c r="B2942" s="4">
        <v>103.5</v>
      </c>
      <c r="C2942" s="1"/>
    </row>
    <row r="2943" spans="1:3" x14ac:dyDescent="0.25">
      <c r="A2943" s="3">
        <f t="shared" si="61"/>
        <v>2926</v>
      </c>
      <c r="B2943" s="4">
        <v>103.5</v>
      </c>
      <c r="C2943" s="1"/>
    </row>
    <row r="2944" spans="1:3" x14ac:dyDescent="0.25">
      <c r="A2944" s="3">
        <f t="shared" si="61"/>
        <v>2927</v>
      </c>
      <c r="B2944" s="4">
        <v>103.5</v>
      </c>
      <c r="C2944" s="1"/>
    </row>
    <row r="2945" spans="1:3" x14ac:dyDescent="0.25">
      <c r="A2945" s="3">
        <f t="shared" si="61"/>
        <v>2928</v>
      </c>
      <c r="B2945" s="4">
        <v>103.5</v>
      </c>
      <c r="C2945" s="1"/>
    </row>
    <row r="2946" spans="1:3" x14ac:dyDescent="0.25">
      <c r="A2946" s="3">
        <f t="shared" si="61"/>
        <v>2929</v>
      </c>
      <c r="B2946" s="4">
        <v>103.5</v>
      </c>
      <c r="C2946" s="1"/>
    </row>
    <row r="2947" spans="1:3" x14ac:dyDescent="0.25">
      <c r="A2947" s="3">
        <f t="shared" si="61"/>
        <v>2930</v>
      </c>
      <c r="B2947" s="4">
        <v>103.5</v>
      </c>
      <c r="C2947" s="1"/>
    </row>
    <row r="2948" spans="1:3" x14ac:dyDescent="0.25">
      <c r="A2948" s="3">
        <f t="shared" si="61"/>
        <v>2931</v>
      </c>
      <c r="B2948" s="4">
        <v>103.3</v>
      </c>
      <c r="C2948" s="1"/>
    </row>
    <row r="2949" spans="1:3" x14ac:dyDescent="0.25">
      <c r="A2949" s="3">
        <f t="shared" si="61"/>
        <v>2932</v>
      </c>
      <c r="B2949" s="4">
        <v>103.3</v>
      </c>
      <c r="C2949" s="1"/>
    </row>
    <row r="2950" spans="1:3" x14ac:dyDescent="0.25">
      <c r="A2950" s="3">
        <f t="shared" si="61"/>
        <v>2933</v>
      </c>
      <c r="B2950" s="4">
        <v>103.3</v>
      </c>
      <c r="C2950" s="1"/>
    </row>
    <row r="2951" spans="1:3" x14ac:dyDescent="0.25">
      <c r="A2951" s="3">
        <f t="shared" si="61"/>
        <v>2934</v>
      </c>
      <c r="B2951" s="4">
        <v>103</v>
      </c>
      <c r="C2951" s="1"/>
    </row>
    <row r="2952" spans="1:3" x14ac:dyDescent="0.25">
      <c r="A2952" s="3">
        <f t="shared" si="61"/>
        <v>2935</v>
      </c>
      <c r="B2952" s="4">
        <v>103</v>
      </c>
      <c r="C2952" s="1"/>
    </row>
    <row r="2953" spans="1:3" x14ac:dyDescent="0.25">
      <c r="A2953" s="3">
        <f t="shared" si="61"/>
        <v>2936</v>
      </c>
      <c r="B2953" s="4">
        <v>103</v>
      </c>
      <c r="C2953" s="1"/>
    </row>
    <row r="2954" spans="1:3" x14ac:dyDescent="0.25">
      <c r="A2954" s="3">
        <f t="shared" si="61"/>
        <v>2937</v>
      </c>
      <c r="B2954" s="4">
        <v>102.8</v>
      </c>
      <c r="C2954" s="1"/>
    </row>
    <row r="2955" spans="1:3" x14ac:dyDescent="0.25">
      <c r="A2955" s="3">
        <f t="shared" si="61"/>
        <v>2938</v>
      </c>
      <c r="B2955" s="4">
        <v>102.8</v>
      </c>
      <c r="C2955" s="1"/>
    </row>
    <row r="2956" spans="1:3" x14ac:dyDescent="0.25">
      <c r="A2956" s="3">
        <f t="shared" si="61"/>
        <v>2939</v>
      </c>
      <c r="B2956" s="4">
        <v>102.8</v>
      </c>
      <c r="C2956" s="1"/>
    </row>
    <row r="2957" spans="1:3" x14ac:dyDescent="0.25">
      <c r="A2957" s="3">
        <f t="shared" si="61"/>
        <v>2940</v>
      </c>
      <c r="B2957" s="4">
        <v>102.7</v>
      </c>
      <c r="C2957" s="1"/>
    </row>
    <row r="2958" spans="1:3" x14ac:dyDescent="0.25">
      <c r="A2958" s="3">
        <f t="shared" si="61"/>
        <v>2941</v>
      </c>
      <c r="B2958" s="4">
        <v>102.7</v>
      </c>
      <c r="C2958" s="1"/>
    </row>
    <row r="2959" spans="1:3" x14ac:dyDescent="0.25">
      <c r="A2959" s="3">
        <f t="shared" si="61"/>
        <v>2942</v>
      </c>
      <c r="B2959" s="4">
        <v>102.7</v>
      </c>
      <c r="C2959" s="1"/>
    </row>
    <row r="2960" spans="1:3" x14ac:dyDescent="0.25">
      <c r="A2960" s="3">
        <f t="shared" si="61"/>
        <v>2943</v>
      </c>
      <c r="B2960" s="4">
        <v>102.6</v>
      </c>
      <c r="C2960" s="1"/>
    </row>
    <row r="2961" spans="1:3" x14ac:dyDescent="0.25">
      <c r="A2961" s="3">
        <f t="shared" si="61"/>
        <v>2944</v>
      </c>
      <c r="B2961" s="4">
        <v>102.6</v>
      </c>
      <c r="C2961" s="1"/>
    </row>
    <row r="2962" spans="1:3" x14ac:dyDescent="0.25">
      <c r="A2962" s="3">
        <f t="shared" si="61"/>
        <v>2945</v>
      </c>
      <c r="B2962" s="4">
        <v>102.6</v>
      </c>
      <c r="C2962" s="1"/>
    </row>
    <row r="2963" spans="1:3" x14ac:dyDescent="0.25">
      <c r="A2963" s="3">
        <f t="shared" ref="A2963:A3026" si="62">A2962+1</f>
        <v>2946</v>
      </c>
      <c r="B2963" s="4">
        <v>102.6</v>
      </c>
      <c r="C2963" s="1"/>
    </row>
    <row r="2964" spans="1:3" x14ac:dyDescent="0.25">
      <c r="A2964" s="3">
        <f t="shared" si="62"/>
        <v>2947</v>
      </c>
      <c r="B2964" s="4">
        <v>102.5</v>
      </c>
      <c r="C2964" s="1"/>
    </row>
    <row r="2965" spans="1:3" x14ac:dyDescent="0.25">
      <c r="A2965" s="3">
        <f t="shared" si="62"/>
        <v>2948</v>
      </c>
      <c r="B2965" s="4">
        <v>102.5</v>
      </c>
      <c r="C2965" s="1"/>
    </row>
    <row r="2966" spans="1:3" x14ac:dyDescent="0.25">
      <c r="A2966" s="3">
        <f t="shared" si="62"/>
        <v>2949</v>
      </c>
      <c r="B2966" s="4">
        <v>102.5</v>
      </c>
      <c r="C2966" s="1"/>
    </row>
    <row r="2967" spans="1:3" x14ac:dyDescent="0.25">
      <c r="A2967" s="3">
        <f t="shared" si="62"/>
        <v>2950</v>
      </c>
      <c r="B2967" s="4">
        <v>102.2</v>
      </c>
      <c r="C2967" s="1"/>
    </row>
    <row r="2968" spans="1:3" x14ac:dyDescent="0.25">
      <c r="A2968" s="3">
        <f t="shared" si="62"/>
        <v>2951</v>
      </c>
      <c r="B2968" s="4">
        <v>102.2</v>
      </c>
      <c r="C2968" s="1"/>
    </row>
    <row r="2969" spans="1:3" x14ac:dyDescent="0.25">
      <c r="A2969" s="3">
        <f t="shared" si="62"/>
        <v>2952</v>
      </c>
      <c r="B2969" s="4">
        <v>102.2</v>
      </c>
      <c r="C2969" s="1"/>
    </row>
    <row r="2970" spans="1:3" x14ac:dyDescent="0.25">
      <c r="A2970" s="3">
        <f t="shared" si="62"/>
        <v>2953</v>
      </c>
      <c r="B2970" s="4">
        <v>102.3</v>
      </c>
      <c r="C2970" s="1"/>
    </row>
    <row r="2971" spans="1:3" x14ac:dyDescent="0.25">
      <c r="A2971" s="3">
        <f t="shared" si="62"/>
        <v>2954</v>
      </c>
      <c r="B2971" s="4">
        <v>102.3</v>
      </c>
      <c r="C2971" s="1"/>
    </row>
    <row r="2972" spans="1:3" x14ac:dyDescent="0.25">
      <c r="A2972" s="3">
        <f t="shared" si="62"/>
        <v>2955</v>
      </c>
      <c r="B2972" s="4">
        <v>102.3</v>
      </c>
      <c r="C2972" s="1"/>
    </row>
    <row r="2973" spans="1:3" x14ac:dyDescent="0.25">
      <c r="A2973" s="3">
        <f t="shared" si="62"/>
        <v>2956</v>
      </c>
      <c r="B2973" s="4">
        <v>102.2</v>
      </c>
      <c r="C2973" s="1"/>
    </row>
    <row r="2974" spans="1:3" x14ac:dyDescent="0.25">
      <c r="A2974" s="3">
        <f t="shared" si="62"/>
        <v>2957</v>
      </c>
      <c r="B2974" s="4">
        <v>102.2</v>
      </c>
      <c r="C2974" s="1"/>
    </row>
    <row r="2975" spans="1:3" x14ac:dyDescent="0.25">
      <c r="A2975" s="3">
        <f t="shared" si="62"/>
        <v>2958</v>
      </c>
      <c r="B2975" s="4">
        <v>102.2</v>
      </c>
      <c r="C2975" s="1"/>
    </row>
    <row r="2976" spans="1:3" x14ac:dyDescent="0.25">
      <c r="A2976" s="3">
        <f t="shared" si="62"/>
        <v>2959</v>
      </c>
      <c r="B2976" s="4">
        <v>101.8</v>
      </c>
      <c r="C2976" s="1"/>
    </row>
    <row r="2977" spans="1:3" x14ac:dyDescent="0.25">
      <c r="A2977" s="3">
        <f t="shared" si="62"/>
        <v>2960</v>
      </c>
      <c r="B2977" s="4">
        <v>101.8</v>
      </c>
      <c r="C2977" s="1"/>
    </row>
    <row r="2978" spans="1:3" x14ac:dyDescent="0.25">
      <c r="A2978" s="3">
        <f t="shared" si="62"/>
        <v>2961</v>
      </c>
      <c r="B2978" s="4">
        <v>101.8</v>
      </c>
      <c r="C2978" s="1"/>
    </row>
    <row r="2979" spans="1:3" x14ac:dyDescent="0.25">
      <c r="A2979" s="3">
        <f t="shared" si="62"/>
        <v>2962</v>
      </c>
      <c r="B2979" s="4">
        <v>101.8</v>
      </c>
      <c r="C2979" s="1"/>
    </row>
    <row r="2980" spans="1:3" x14ac:dyDescent="0.25">
      <c r="A2980" s="3">
        <f t="shared" si="62"/>
        <v>2963</v>
      </c>
      <c r="B2980" s="4">
        <v>101.6</v>
      </c>
      <c r="C2980" s="1"/>
    </row>
    <row r="2981" spans="1:3" x14ac:dyDescent="0.25">
      <c r="A2981" s="3">
        <f t="shared" si="62"/>
        <v>2964</v>
      </c>
      <c r="B2981" s="4">
        <v>101.6</v>
      </c>
      <c r="C2981" s="1"/>
    </row>
    <row r="2982" spans="1:3" x14ac:dyDescent="0.25">
      <c r="A2982" s="3">
        <f t="shared" si="62"/>
        <v>2965</v>
      </c>
      <c r="B2982" s="4">
        <v>101.6</v>
      </c>
      <c r="C2982" s="1"/>
    </row>
    <row r="2983" spans="1:3" x14ac:dyDescent="0.25">
      <c r="A2983" s="3">
        <f t="shared" si="62"/>
        <v>2966</v>
      </c>
      <c r="B2983" s="4">
        <v>101.5</v>
      </c>
      <c r="C2983" s="1"/>
    </row>
    <row r="2984" spans="1:3" x14ac:dyDescent="0.25">
      <c r="A2984" s="3">
        <f t="shared" si="62"/>
        <v>2967</v>
      </c>
      <c r="B2984" s="4">
        <v>101.5</v>
      </c>
      <c r="C2984" s="1"/>
    </row>
    <row r="2985" spans="1:3" x14ac:dyDescent="0.25">
      <c r="A2985" s="3">
        <f t="shared" si="62"/>
        <v>2968</v>
      </c>
      <c r="B2985" s="4">
        <v>101.5</v>
      </c>
      <c r="C2985" s="1"/>
    </row>
    <row r="2986" spans="1:3" x14ac:dyDescent="0.25">
      <c r="A2986" s="3">
        <f t="shared" si="62"/>
        <v>2969</v>
      </c>
      <c r="B2986" s="4">
        <v>101.7</v>
      </c>
      <c r="C2986" s="1"/>
    </row>
    <row r="2987" spans="1:3" x14ac:dyDescent="0.25">
      <c r="A2987" s="3">
        <f t="shared" si="62"/>
        <v>2970</v>
      </c>
      <c r="B2987" s="4">
        <v>101.7</v>
      </c>
      <c r="C2987" s="1"/>
    </row>
    <row r="2988" spans="1:3" x14ac:dyDescent="0.25">
      <c r="A2988" s="3">
        <f t="shared" si="62"/>
        <v>2971</v>
      </c>
      <c r="B2988" s="4">
        <v>101.7</v>
      </c>
      <c r="C2988" s="1"/>
    </row>
    <row r="2989" spans="1:3" x14ac:dyDescent="0.25">
      <c r="A2989" s="3">
        <f t="shared" si="62"/>
        <v>2972</v>
      </c>
      <c r="B2989" s="4">
        <v>101.6</v>
      </c>
      <c r="C2989" s="1"/>
    </row>
    <row r="2990" spans="1:3" x14ac:dyDescent="0.25">
      <c r="A2990" s="3">
        <f t="shared" si="62"/>
        <v>2973</v>
      </c>
      <c r="B2990" s="4">
        <v>101.6</v>
      </c>
      <c r="C2990" s="1"/>
    </row>
    <row r="2991" spans="1:3" x14ac:dyDescent="0.25">
      <c r="A2991" s="3">
        <f t="shared" si="62"/>
        <v>2974</v>
      </c>
      <c r="B2991" s="4">
        <v>101.6</v>
      </c>
      <c r="C2991" s="1"/>
    </row>
    <row r="2992" spans="1:3" x14ac:dyDescent="0.25">
      <c r="A2992" s="3">
        <f t="shared" si="62"/>
        <v>2975</v>
      </c>
      <c r="B2992" s="4">
        <v>101.4</v>
      </c>
      <c r="C2992" s="1"/>
    </row>
    <row r="2993" spans="1:3" x14ac:dyDescent="0.25">
      <c r="A2993" s="3">
        <f t="shared" si="62"/>
        <v>2976</v>
      </c>
      <c r="B2993" s="4">
        <v>101.4</v>
      </c>
      <c r="C2993" s="1"/>
    </row>
    <row r="2994" spans="1:3" x14ac:dyDescent="0.25">
      <c r="A2994" s="3">
        <f t="shared" si="62"/>
        <v>2977</v>
      </c>
      <c r="B2994" s="4">
        <v>101.4</v>
      </c>
      <c r="C2994" s="1"/>
    </row>
    <row r="2995" spans="1:3" x14ac:dyDescent="0.25">
      <c r="A2995" s="3">
        <f t="shared" si="62"/>
        <v>2978</v>
      </c>
      <c r="B2995" s="4">
        <v>101.4</v>
      </c>
      <c r="C2995" s="1"/>
    </row>
    <row r="2996" spans="1:3" x14ac:dyDescent="0.25">
      <c r="A2996" s="3">
        <f t="shared" si="62"/>
        <v>2979</v>
      </c>
      <c r="B2996" s="4">
        <v>101.2</v>
      </c>
      <c r="C2996" s="1"/>
    </row>
    <row r="2997" spans="1:3" x14ac:dyDescent="0.25">
      <c r="A2997" s="3">
        <f t="shared" si="62"/>
        <v>2980</v>
      </c>
      <c r="B2997" s="4">
        <v>101.2</v>
      </c>
      <c r="C2997" s="1"/>
    </row>
    <row r="2998" spans="1:3" x14ac:dyDescent="0.25">
      <c r="A2998" s="3">
        <f t="shared" si="62"/>
        <v>2981</v>
      </c>
      <c r="B2998" s="4">
        <v>101.2</v>
      </c>
      <c r="C2998" s="1"/>
    </row>
    <row r="2999" spans="1:3" x14ac:dyDescent="0.25">
      <c r="A2999" s="3">
        <f t="shared" si="62"/>
        <v>2982</v>
      </c>
      <c r="B2999" s="4">
        <v>100.9</v>
      </c>
      <c r="C2999" s="1"/>
    </row>
    <row r="3000" spans="1:3" x14ac:dyDescent="0.25">
      <c r="A3000" s="3">
        <f t="shared" si="62"/>
        <v>2983</v>
      </c>
      <c r="B3000" s="4">
        <v>100.9</v>
      </c>
      <c r="C3000" s="1"/>
    </row>
    <row r="3001" spans="1:3" x14ac:dyDescent="0.25">
      <c r="A3001" s="3">
        <f t="shared" si="62"/>
        <v>2984</v>
      </c>
      <c r="B3001" s="4">
        <v>100.9</v>
      </c>
      <c r="C3001" s="1"/>
    </row>
    <row r="3002" spans="1:3" x14ac:dyDescent="0.25">
      <c r="A3002" s="3">
        <f t="shared" si="62"/>
        <v>2985</v>
      </c>
      <c r="B3002" s="4">
        <v>100.9</v>
      </c>
      <c r="C3002" s="1"/>
    </row>
    <row r="3003" spans="1:3" x14ac:dyDescent="0.25">
      <c r="A3003" s="3">
        <f t="shared" si="62"/>
        <v>2986</v>
      </c>
      <c r="B3003" s="4">
        <v>100.9</v>
      </c>
      <c r="C3003" s="1"/>
    </row>
    <row r="3004" spans="1:3" x14ac:dyDescent="0.25">
      <c r="A3004" s="3">
        <f t="shared" si="62"/>
        <v>2987</v>
      </c>
      <c r="B3004" s="4">
        <v>100.9</v>
      </c>
      <c r="C3004" s="1"/>
    </row>
    <row r="3005" spans="1:3" x14ac:dyDescent="0.25">
      <c r="A3005" s="3">
        <f t="shared" si="62"/>
        <v>2988</v>
      </c>
      <c r="B3005" s="4">
        <v>100.7</v>
      </c>
      <c r="C3005" s="1"/>
    </row>
    <row r="3006" spans="1:3" x14ac:dyDescent="0.25">
      <c r="A3006" s="3">
        <f t="shared" si="62"/>
        <v>2989</v>
      </c>
      <c r="B3006" s="4">
        <v>100.7</v>
      </c>
      <c r="C3006" s="1"/>
    </row>
    <row r="3007" spans="1:3" x14ac:dyDescent="0.25">
      <c r="A3007" s="3">
        <f t="shared" si="62"/>
        <v>2990</v>
      </c>
      <c r="B3007" s="4">
        <v>100.7</v>
      </c>
      <c r="C3007" s="1"/>
    </row>
    <row r="3008" spans="1:3" x14ac:dyDescent="0.25">
      <c r="A3008" s="3">
        <f t="shared" si="62"/>
        <v>2991</v>
      </c>
      <c r="B3008" s="4">
        <v>100.3</v>
      </c>
      <c r="C3008" s="1"/>
    </row>
    <row r="3009" spans="1:3" x14ac:dyDescent="0.25">
      <c r="A3009" s="3">
        <f t="shared" si="62"/>
        <v>2992</v>
      </c>
      <c r="B3009" s="4">
        <v>100.3</v>
      </c>
      <c r="C3009" s="1"/>
    </row>
    <row r="3010" spans="1:3" x14ac:dyDescent="0.25">
      <c r="A3010" s="3">
        <f t="shared" si="62"/>
        <v>2993</v>
      </c>
      <c r="B3010" s="4">
        <v>100.3</v>
      </c>
      <c r="C3010" s="1"/>
    </row>
    <row r="3011" spans="1:3" x14ac:dyDescent="0.25">
      <c r="A3011" s="3">
        <f t="shared" si="62"/>
        <v>2994</v>
      </c>
      <c r="B3011" s="4">
        <v>100.3</v>
      </c>
      <c r="C3011" s="1"/>
    </row>
    <row r="3012" spans="1:3" x14ac:dyDescent="0.25">
      <c r="A3012" s="3">
        <f t="shared" si="62"/>
        <v>2995</v>
      </c>
      <c r="B3012" s="4">
        <v>100.3</v>
      </c>
      <c r="C3012" s="1"/>
    </row>
    <row r="3013" spans="1:3" x14ac:dyDescent="0.25">
      <c r="A3013" s="3">
        <f t="shared" si="62"/>
        <v>2996</v>
      </c>
      <c r="B3013" s="4">
        <v>100.3</v>
      </c>
      <c r="C3013" s="1"/>
    </row>
    <row r="3014" spans="1:3" x14ac:dyDescent="0.25">
      <c r="A3014" s="3">
        <f t="shared" si="62"/>
        <v>2997</v>
      </c>
      <c r="B3014" s="4">
        <v>100.3</v>
      </c>
      <c r="C3014" s="1"/>
    </row>
    <row r="3015" spans="1:3" x14ac:dyDescent="0.25">
      <c r="A3015" s="3">
        <f t="shared" si="62"/>
        <v>2998</v>
      </c>
      <c r="B3015" s="4">
        <v>100.4</v>
      </c>
      <c r="C3015" s="1"/>
    </row>
    <row r="3016" spans="1:3" x14ac:dyDescent="0.25">
      <c r="A3016" s="3">
        <f t="shared" si="62"/>
        <v>2999</v>
      </c>
      <c r="B3016" s="4">
        <v>100.4</v>
      </c>
      <c r="C3016" s="1"/>
    </row>
    <row r="3017" spans="1:3" x14ac:dyDescent="0.25">
      <c r="A3017" s="3">
        <f t="shared" si="62"/>
        <v>3000</v>
      </c>
      <c r="B3017" s="4">
        <v>100.4</v>
      </c>
      <c r="C3017" s="1"/>
    </row>
    <row r="3018" spans="1:3" x14ac:dyDescent="0.25">
      <c r="A3018" s="3">
        <f t="shared" si="62"/>
        <v>3001</v>
      </c>
      <c r="B3018" s="4">
        <v>100.5</v>
      </c>
      <c r="C3018" s="1"/>
    </row>
    <row r="3019" spans="1:3" x14ac:dyDescent="0.25">
      <c r="A3019" s="3">
        <f t="shared" si="62"/>
        <v>3002</v>
      </c>
      <c r="B3019" s="4">
        <v>100.5</v>
      </c>
      <c r="C3019" s="1"/>
    </row>
    <row r="3020" spans="1:3" x14ac:dyDescent="0.25">
      <c r="A3020" s="3">
        <f t="shared" si="62"/>
        <v>3003</v>
      </c>
      <c r="B3020" s="4">
        <v>100.5</v>
      </c>
      <c r="C3020" s="1"/>
    </row>
    <row r="3021" spans="1:3" x14ac:dyDescent="0.25">
      <c r="A3021" s="3">
        <f t="shared" si="62"/>
        <v>3004</v>
      </c>
      <c r="B3021" s="4">
        <v>100</v>
      </c>
      <c r="C3021" s="1"/>
    </row>
    <row r="3022" spans="1:3" x14ac:dyDescent="0.25">
      <c r="A3022" s="3">
        <f t="shared" si="62"/>
        <v>3005</v>
      </c>
      <c r="B3022" s="4">
        <v>100</v>
      </c>
      <c r="C3022" s="1"/>
    </row>
    <row r="3023" spans="1:3" x14ac:dyDescent="0.25">
      <c r="A3023" s="3">
        <f t="shared" si="62"/>
        <v>3006</v>
      </c>
      <c r="B3023" s="4">
        <v>100</v>
      </c>
      <c r="C3023" s="1"/>
    </row>
    <row r="3024" spans="1:3" x14ac:dyDescent="0.25">
      <c r="A3024" s="3">
        <f t="shared" si="62"/>
        <v>3007</v>
      </c>
      <c r="B3024" s="4">
        <v>99.6</v>
      </c>
      <c r="C3024" s="1"/>
    </row>
    <row r="3025" spans="1:3" x14ac:dyDescent="0.25">
      <c r="A3025" s="3">
        <f t="shared" si="62"/>
        <v>3008</v>
      </c>
      <c r="B3025" s="4">
        <v>99.6</v>
      </c>
      <c r="C3025" s="1"/>
    </row>
    <row r="3026" spans="1:3" x14ac:dyDescent="0.25">
      <c r="A3026" s="3">
        <f t="shared" si="62"/>
        <v>3009</v>
      </c>
      <c r="B3026" s="4">
        <v>99.6</v>
      </c>
      <c r="C3026" s="1"/>
    </row>
    <row r="3027" spans="1:3" x14ac:dyDescent="0.25">
      <c r="A3027" s="3">
        <f t="shared" ref="A3027:A3090" si="63">A3026+1</f>
        <v>3010</v>
      </c>
      <c r="B3027" s="4">
        <v>99.6</v>
      </c>
      <c r="C3027" s="1"/>
    </row>
    <row r="3028" spans="1:3" x14ac:dyDescent="0.25">
      <c r="A3028" s="3">
        <f t="shared" si="63"/>
        <v>3011</v>
      </c>
      <c r="B3028" s="4">
        <v>99.3</v>
      </c>
      <c r="C3028" s="1"/>
    </row>
    <row r="3029" spans="1:3" x14ac:dyDescent="0.25">
      <c r="A3029" s="3">
        <f t="shared" si="63"/>
        <v>3012</v>
      </c>
      <c r="B3029" s="4">
        <v>99.3</v>
      </c>
      <c r="C3029" s="1"/>
    </row>
    <row r="3030" spans="1:3" x14ac:dyDescent="0.25">
      <c r="A3030" s="3">
        <f t="shared" si="63"/>
        <v>3013</v>
      </c>
      <c r="B3030" s="4">
        <v>99.3</v>
      </c>
      <c r="C3030" s="1"/>
    </row>
    <row r="3031" spans="1:3" x14ac:dyDescent="0.25">
      <c r="A3031" s="3">
        <f t="shared" si="63"/>
        <v>3014</v>
      </c>
      <c r="B3031" s="4">
        <v>99.1</v>
      </c>
      <c r="C3031" s="1"/>
    </row>
    <row r="3032" spans="1:3" x14ac:dyDescent="0.25">
      <c r="A3032" s="3">
        <f t="shared" si="63"/>
        <v>3015</v>
      </c>
      <c r="B3032" s="4">
        <v>99.1</v>
      </c>
      <c r="C3032" s="1"/>
    </row>
    <row r="3033" spans="1:3" x14ac:dyDescent="0.25">
      <c r="A3033" s="3">
        <f t="shared" si="63"/>
        <v>3016</v>
      </c>
      <c r="B3033" s="4">
        <v>99.1</v>
      </c>
      <c r="C3033" s="1"/>
    </row>
    <row r="3034" spans="1:3" x14ac:dyDescent="0.25">
      <c r="A3034" s="3">
        <f t="shared" si="63"/>
        <v>3017</v>
      </c>
      <c r="B3034" s="4">
        <v>99.4</v>
      </c>
      <c r="C3034" s="1"/>
    </row>
    <row r="3035" spans="1:3" x14ac:dyDescent="0.25">
      <c r="A3035" s="3">
        <f t="shared" si="63"/>
        <v>3018</v>
      </c>
      <c r="B3035" s="4">
        <v>99.4</v>
      </c>
      <c r="C3035" s="1"/>
    </row>
    <row r="3036" spans="1:3" x14ac:dyDescent="0.25">
      <c r="A3036" s="3">
        <f t="shared" si="63"/>
        <v>3019</v>
      </c>
      <c r="B3036" s="4">
        <v>99.4</v>
      </c>
      <c r="C3036" s="1"/>
    </row>
    <row r="3037" spans="1:3" x14ac:dyDescent="0.25">
      <c r="A3037" s="3">
        <f t="shared" si="63"/>
        <v>3020</v>
      </c>
      <c r="B3037" s="4">
        <v>99</v>
      </c>
      <c r="C3037" s="1"/>
    </row>
    <row r="3038" spans="1:3" x14ac:dyDescent="0.25">
      <c r="A3038" s="3">
        <f t="shared" si="63"/>
        <v>3021</v>
      </c>
      <c r="B3038" s="4">
        <v>99</v>
      </c>
      <c r="C3038" s="1"/>
    </row>
    <row r="3039" spans="1:3" x14ac:dyDescent="0.25">
      <c r="A3039" s="3">
        <f t="shared" si="63"/>
        <v>3022</v>
      </c>
      <c r="B3039" s="4">
        <v>99</v>
      </c>
      <c r="C3039" s="1"/>
    </row>
    <row r="3040" spans="1:3" x14ac:dyDescent="0.25">
      <c r="A3040" s="3">
        <f t="shared" si="63"/>
        <v>3023</v>
      </c>
      <c r="B3040" s="4">
        <v>98.9</v>
      </c>
      <c r="C3040" s="1"/>
    </row>
    <row r="3041" spans="1:3" x14ac:dyDescent="0.25">
      <c r="A3041" s="3">
        <f t="shared" si="63"/>
        <v>3024</v>
      </c>
      <c r="B3041" s="4">
        <v>98.9</v>
      </c>
      <c r="C3041" s="1"/>
    </row>
    <row r="3042" spans="1:3" x14ac:dyDescent="0.25">
      <c r="A3042" s="3">
        <f t="shared" si="63"/>
        <v>3025</v>
      </c>
      <c r="B3042" s="4">
        <v>98.9</v>
      </c>
      <c r="C3042" s="1"/>
    </row>
    <row r="3043" spans="1:3" x14ac:dyDescent="0.25">
      <c r="A3043" s="3">
        <f t="shared" si="63"/>
        <v>3026</v>
      </c>
      <c r="B3043" s="4">
        <v>98.9</v>
      </c>
      <c r="C3043" s="1"/>
    </row>
    <row r="3044" spans="1:3" x14ac:dyDescent="0.25">
      <c r="A3044" s="3">
        <f t="shared" si="63"/>
        <v>3027</v>
      </c>
      <c r="B3044" s="4">
        <v>98.8</v>
      </c>
      <c r="C3044" s="1"/>
    </row>
    <row r="3045" spans="1:3" x14ac:dyDescent="0.25">
      <c r="A3045" s="3">
        <f t="shared" si="63"/>
        <v>3028</v>
      </c>
      <c r="B3045" s="4">
        <v>98.8</v>
      </c>
      <c r="C3045" s="1"/>
    </row>
    <row r="3046" spans="1:3" x14ac:dyDescent="0.25">
      <c r="A3046" s="3">
        <f t="shared" si="63"/>
        <v>3029</v>
      </c>
      <c r="B3046" s="4">
        <v>98.8</v>
      </c>
      <c r="C3046" s="1"/>
    </row>
    <row r="3047" spans="1:3" x14ac:dyDescent="0.25">
      <c r="A3047" s="3">
        <f t="shared" si="63"/>
        <v>3030</v>
      </c>
      <c r="B3047" s="4">
        <v>98.8</v>
      </c>
      <c r="C3047" s="1"/>
    </row>
    <row r="3048" spans="1:3" x14ac:dyDescent="0.25">
      <c r="A3048" s="3">
        <f t="shared" si="63"/>
        <v>3031</v>
      </c>
      <c r="B3048" s="4">
        <v>98.8</v>
      </c>
      <c r="C3048" s="1"/>
    </row>
    <row r="3049" spans="1:3" x14ac:dyDescent="0.25">
      <c r="A3049" s="3">
        <f t="shared" si="63"/>
        <v>3032</v>
      </c>
      <c r="B3049" s="4">
        <v>98.8</v>
      </c>
      <c r="C3049" s="1"/>
    </row>
    <row r="3050" spans="1:3" x14ac:dyDescent="0.25">
      <c r="A3050" s="3">
        <f t="shared" si="63"/>
        <v>3033</v>
      </c>
      <c r="B3050" s="4">
        <v>99</v>
      </c>
      <c r="C3050" s="1"/>
    </row>
    <row r="3051" spans="1:3" x14ac:dyDescent="0.25">
      <c r="A3051" s="3">
        <f t="shared" si="63"/>
        <v>3034</v>
      </c>
      <c r="B3051" s="4">
        <v>99</v>
      </c>
      <c r="C3051" s="1"/>
    </row>
    <row r="3052" spans="1:3" x14ac:dyDescent="0.25">
      <c r="A3052" s="3">
        <f t="shared" si="63"/>
        <v>3035</v>
      </c>
      <c r="B3052" s="4">
        <v>99</v>
      </c>
      <c r="C3052" s="1"/>
    </row>
    <row r="3053" spans="1:3" x14ac:dyDescent="0.25">
      <c r="A3053" s="3">
        <f t="shared" si="63"/>
        <v>3036</v>
      </c>
      <c r="B3053" s="4">
        <v>98.6</v>
      </c>
      <c r="C3053" s="1"/>
    </row>
    <row r="3054" spans="1:3" x14ac:dyDescent="0.25">
      <c r="A3054" s="3">
        <f t="shared" si="63"/>
        <v>3037</v>
      </c>
      <c r="B3054" s="4">
        <v>98.6</v>
      </c>
      <c r="C3054" s="1"/>
    </row>
    <row r="3055" spans="1:3" x14ac:dyDescent="0.25">
      <c r="A3055" s="3">
        <f t="shared" si="63"/>
        <v>3038</v>
      </c>
      <c r="B3055" s="4">
        <v>98.6</v>
      </c>
      <c r="C3055" s="1"/>
    </row>
    <row r="3056" spans="1:3" x14ac:dyDescent="0.25">
      <c r="A3056" s="3">
        <f t="shared" si="63"/>
        <v>3039</v>
      </c>
      <c r="B3056" s="4">
        <v>98.5</v>
      </c>
      <c r="C3056" s="1"/>
    </row>
    <row r="3057" spans="1:3" x14ac:dyDescent="0.25">
      <c r="A3057" s="3">
        <f t="shared" si="63"/>
        <v>3040</v>
      </c>
      <c r="B3057" s="4">
        <v>98.5</v>
      </c>
      <c r="C3057" s="1"/>
    </row>
    <row r="3058" spans="1:3" x14ac:dyDescent="0.25">
      <c r="A3058" s="3">
        <f t="shared" si="63"/>
        <v>3041</v>
      </c>
      <c r="B3058" s="4">
        <v>98.5</v>
      </c>
      <c r="C3058" s="1"/>
    </row>
    <row r="3059" spans="1:3" x14ac:dyDescent="0.25">
      <c r="A3059" s="3">
        <f t="shared" si="63"/>
        <v>3042</v>
      </c>
      <c r="B3059" s="4">
        <v>98.5</v>
      </c>
      <c r="C3059" s="1"/>
    </row>
    <row r="3060" spans="1:3" x14ac:dyDescent="0.25">
      <c r="A3060" s="3">
        <f t="shared" si="63"/>
        <v>3043</v>
      </c>
      <c r="B3060" s="4">
        <v>98.4</v>
      </c>
      <c r="C3060" s="1"/>
    </row>
    <row r="3061" spans="1:3" x14ac:dyDescent="0.25">
      <c r="A3061" s="3">
        <f t="shared" si="63"/>
        <v>3044</v>
      </c>
      <c r="B3061" s="4">
        <v>98.4</v>
      </c>
      <c r="C3061" s="1"/>
    </row>
    <row r="3062" spans="1:3" x14ac:dyDescent="0.25">
      <c r="A3062" s="3">
        <f t="shared" si="63"/>
        <v>3045</v>
      </c>
      <c r="B3062" s="4">
        <v>98.4</v>
      </c>
      <c r="C3062" s="1"/>
    </row>
    <row r="3063" spans="1:3" x14ac:dyDescent="0.25">
      <c r="A3063" s="3">
        <f t="shared" si="63"/>
        <v>3046</v>
      </c>
      <c r="B3063" s="4">
        <v>98.5</v>
      </c>
      <c r="C3063" s="1"/>
    </row>
    <row r="3064" spans="1:3" x14ac:dyDescent="0.25">
      <c r="A3064" s="3">
        <f t="shared" si="63"/>
        <v>3047</v>
      </c>
      <c r="B3064" s="4">
        <v>98.5</v>
      </c>
      <c r="C3064" s="1"/>
    </row>
    <row r="3065" spans="1:3" x14ac:dyDescent="0.25">
      <c r="A3065" s="3">
        <f t="shared" si="63"/>
        <v>3048</v>
      </c>
      <c r="B3065" s="4">
        <v>98.5</v>
      </c>
      <c r="C3065" s="1"/>
    </row>
    <row r="3066" spans="1:3" x14ac:dyDescent="0.25">
      <c r="A3066" s="3">
        <f t="shared" si="63"/>
        <v>3049</v>
      </c>
      <c r="B3066" s="4">
        <v>98.4</v>
      </c>
      <c r="C3066" s="1"/>
    </row>
    <row r="3067" spans="1:3" x14ac:dyDescent="0.25">
      <c r="A3067" s="3">
        <f t="shared" si="63"/>
        <v>3050</v>
      </c>
      <c r="B3067" s="4">
        <v>98.4</v>
      </c>
      <c r="C3067" s="1"/>
    </row>
    <row r="3068" spans="1:3" x14ac:dyDescent="0.25">
      <c r="A3068" s="3">
        <f t="shared" si="63"/>
        <v>3051</v>
      </c>
      <c r="B3068" s="4">
        <v>98.4</v>
      </c>
      <c r="C3068" s="1"/>
    </row>
    <row r="3069" spans="1:3" x14ac:dyDescent="0.25">
      <c r="A3069" s="3">
        <f t="shared" si="63"/>
        <v>3052</v>
      </c>
      <c r="B3069" s="4">
        <v>98</v>
      </c>
      <c r="C3069" s="1"/>
    </row>
    <row r="3070" spans="1:3" x14ac:dyDescent="0.25">
      <c r="A3070" s="3">
        <f t="shared" si="63"/>
        <v>3053</v>
      </c>
      <c r="B3070" s="4">
        <v>98</v>
      </c>
      <c r="C3070" s="1"/>
    </row>
    <row r="3071" spans="1:3" x14ac:dyDescent="0.25">
      <c r="A3071" s="3">
        <f t="shared" si="63"/>
        <v>3054</v>
      </c>
      <c r="B3071" s="4">
        <v>98</v>
      </c>
      <c r="C3071" s="1"/>
    </row>
    <row r="3072" spans="1:3" x14ac:dyDescent="0.25">
      <c r="A3072" s="3">
        <f t="shared" si="63"/>
        <v>3055</v>
      </c>
      <c r="B3072" s="4">
        <v>97.8</v>
      </c>
      <c r="C3072" s="1"/>
    </row>
    <row r="3073" spans="1:3" x14ac:dyDescent="0.25">
      <c r="A3073" s="3">
        <f t="shared" si="63"/>
        <v>3056</v>
      </c>
      <c r="B3073" s="4">
        <v>97.8</v>
      </c>
      <c r="C3073" s="1"/>
    </row>
    <row r="3074" spans="1:3" x14ac:dyDescent="0.25">
      <c r="A3074" s="3">
        <f t="shared" si="63"/>
        <v>3057</v>
      </c>
      <c r="B3074" s="4">
        <v>97.8</v>
      </c>
      <c r="C3074" s="1"/>
    </row>
    <row r="3075" spans="1:3" x14ac:dyDescent="0.25">
      <c r="A3075" s="3">
        <f t="shared" si="63"/>
        <v>3058</v>
      </c>
      <c r="B3075" s="4">
        <v>97.8</v>
      </c>
      <c r="C3075" s="1"/>
    </row>
    <row r="3076" spans="1:3" x14ac:dyDescent="0.25">
      <c r="A3076" s="3">
        <f t="shared" si="63"/>
        <v>3059</v>
      </c>
      <c r="B3076" s="4">
        <v>97.5</v>
      </c>
      <c r="C3076" s="1"/>
    </row>
    <row r="3077" spans="1:3" x14ac:dyDescent="0.25">
      <c r="A3077" s="3">
        <f t="shared" si="63"/>
        <v>3060</v>
      </c>
      <c r="B3077" s="4">
        <v>97.5</v>
      </c>
      <c r="C3077" s="1"/>
    </row>
    <row r="3078" spans="1:3" x14ac:dyDescent="0.25">
      <c r="A3078" s="3">
        <f t="shared" si="63"/>
        <v>3061</v>
      </c>
      <c r="B3078" s="4">
        <v>97.5</v>
      </c>
      <c r="C3078" s="1"/>
    </row>
    <row r="3079" spans="1:3" x14ac:dyDescent="0.25">
      <c r="A3079" s="3">
        <f t="shared" si="63"/>
        <v>3062</v>
      </c>
      <c r="B3079" s="4">
        <v>97.4</v>
      </c>
      <c r="C3079" s="1"/>
    </row>
    <row r="3080" spans="1:3" x14ac:dyDescent="0.25">
      <c r="A3080" s="3">
        <f t="shared" si="63"/>
        <v>3063</v>
      </c>
      <c r="B3080" s="4">
        <v>97.4</v>
      </c>
      <c r="C3080" s="1"/>
    </row>
    <row r="3081" spans="1:3" x14ac:dyDescent="0.25">
      <c r="A3081" s="3">
        <f t="shared" si="63"/>
        <v>3064</v>
      </c>
      <c r="B3081" s="4">
        <v>97.4</v>
      </c>
      <c r="C3081" s="1"/>
    </row>
    <row r="3082" spans="1:3" x14ac:dyDescent="0.25">
      <c r="A3082" s="3">
        <f t="shared" si="63"/>
        <v>3065</v>
      </c>
      <c r="B3082" s="4">
        <v>97.5</v>
      </c>
      <c r="C3082" s="1"/>
    </row>
    <row r="3083" spans="1:3" x14ac:dyDescent="0.25">
      <c r="A3083" s="3">
        <f t="shared" si="63"/>
        <v>3066</v>
      </c>
      <c r="B3083" s="4">
        <v>97.5</v>
      </c>
      <c r="C3083" s="1"/>
    </row>
    <row r="3084" spans="1:3" x14ac:dyDescent="0.25">
      <c r="A3084" s="3">
        <f t="shared" si="63"/>
        <v>3067</v>
      </c>
      <c r="B3084" s="4">
        <v>97.5</v>
      </c>
      <c r="C3084" s="1"/>
    </row>
    <row r="3085" spans="1:3" x14ac:dyDescent="0.25">
      <c r="A3085" s="3">
        <f t="shared" si="63"/>
        <v>3068</v>
      </c>
      <c r="B3085" s="4">
        <v>97.4</v>
      </c>
      <c r="C3085" s="1"/>
    </row>
    <row r="3086" spans="1:3" x14ac:dyDescent="0.25">
      <c r="A3086" s="3">
        <f t="shared" si="63"/>
        <v>3069</v>
      </c>
      <c r="B3086" s="4">
        <v>97.4</v>
      </c>
      <c r="C3086" s="1"/>
    </row>
    <row r="3087" spans="1:3" x14ac:dyDescent="0.25">
      <c r="A3087" s="3">
        <f t="shared" si="63"/>
        <v>3070</v>
      </c>
      <c r="B3087" s="4">
        <v>97.4</v>
      </c>
      <c r="C3087" s="1"/>
    </row>
    <row r="3088" spans="1:3" x14ac:dyDescent="0.25">
      <c r="A3088" s="3">
        <f t="shared" si="63"/>
        <v>3071</v>
      </c>
      <c r="B3088" s="4">
        <v>97.1</v>
      </c>
      <c r="C3088" s="1"/>
    </row>
    <row r="3089" spans="1:3" x14ac:dyDescent="0.25">
      <c r="A3089" s="3">
        <f t="shared" si="63"/>
        <v>3072</v>
      </c>
      <c r="B3089" s="4">
        <v>97.1</v>
      </c>
      <c r="C3089" s="1"/>
    </row>
    <row r="3090" spans="1:3" x14ac:dyDescent="0.25">
      <c r="A3090" s="3">
        <f t="shared" si="63"/>
        <v>3073</v>
      </c>
      <c r="B3090" s="4">
        <v>97.1</v>
      </c>
      <c r="C3090" s="1"/>
    </row>
    <row r="3091" spans="1:3" x14ac:dyDescent="0.25">
      <c r="A3091" s="3">
        <f t="shared" ref="A3091:A3154" si="64">A3090+1</f>
        <v>3074</v>
      </c>
      <c r="B3091" s="4">
        <v>97.1</v>
      </c>
      <c r="C3091" s="1"/>
    </row>
    <row r="3092" spans="1:3" x14ac:dyDescent="0.25">
      <c r="A3092" s="3">
        <f t="shared" si="64"/>
        <v>3075</v>
      </c>
      <c r="B3092" s="4">
        <v>97</v>
      </c>
      <c r="C3092" s="1"/>
    </row>
    <row r="3093" spans="1:3" x14ac:dyDescent="0.25">
      <c r="A3093" s="3">
        <f t="shared" si="64"/>
        <v>3076</v>
      </c>
      <c r="B3093" s="4">
        <v>97</v>
      </c>
      <c r="C3093" s="1"/>
    </row>
    <row r="3094" spans="1:3" x14ac:dyDescent="0.25">
      <c r="A3094" s="3">
        <f t="shared" si="64"/>
        <v>3077</v>
      </c>
      <c r="B3094" s="4">
        <v>97</v>
      </c>
      <c r="C3094" s="1"/>
    </row>
    <row r="3095" spans="1:3" x14ac:dyDescent="0.25">
      <c r="A3095" s="3">
        <f t="shared" si="64"/>
        <v>3078</v>
      </c>
      <c r="B3095" s="4">
        <v>96.9</v>
      </c>
      <c r="C3095" s="1"/>
    </row>
    <row r="3096" spans="1:3" x14ac:dyDescent="0.25">
      <c r="A3096" s="3">
        <f t="shared" si="64"/>
        <v>3079</v>
      </c>
      <c r="B3096" s="4">
        <v>96.9</v>
      </c>
      <c r="C3096" s="1"/>
    </row>
    <row r="3097" spans="1:3" x14ac:dyDescent="0.25">
      <c r="A3097" s="3">
        <f t="shared" si="64"/>
        <v>3080</v>
      </c>
      <c r="B3097" s="4">
        <v>96.9</v>
      </c>
      <c r="C3097" s="1"/>
    </row>
    <row r="3098" spans="1:3" x14ac:dyDescent="0.25">
      <c r="A3098" s="3">
        <f t="shared" si="64"/>
        <v>3081</v>
      </c>
      <c r="B3098" s="4">
        <v>97</v>
      </c>
      <c r="C3098" s="1"/>
    </row>
    <row r="3099" spans="1:3" x14ac:dyDescent="0.25">
      <c r="A3099" s="3">
        <f t="shared" si="64"/>
        <v>3082</v>
      </c>
      <c r="B3099" s="4">
        <v>97</v>
      </c>
      <c r="C3099" s="1"/>
    </row>
    <row r="3100" spans="1:3" x14ac:dyDescent="0.25">
      <c r="A3100" s="3">
        <f t="shared" si="64"/>
        <v>3083</v>
      </c>
      <c r="B3100" s="4">
        <v>97</v>
      </c>
      <c r="C3100" s="1"/>
    </row>
    <row r="3101" spans="1:3" x14ac:dyDescent="0.25">
      <c r="A3101" s="3">
        <f t="shared" si="64"/>
        <v>3084</v>
      </c>
      <c r="B3101" s="4">
        <v>96.8</v>
      </c>
      <c r="C3101" s="1"/>
    </row>
    <row r="3102" spans="1:3" x14ac:dyDescent="0.25">
      <c r="A3102" s="3">
        <f t="shared" si="64"/>
        <v>3085</v>
      </c>
      <c r="B3102" s="4">
        <v>96.8</v>
      </c>
      <c r="C3102" s="1"/>
    </row>
    <row r="3103" spans="1:3" x14ac:dyDescent="0.25">
      <c r="A3103" s="3">
        <f t="shared" si="64"/>
        <v>3086</v>
      </c>
      <c r="B3103" s="4">
        <v>96.8</v>
      </c>
      <c r="C3103" s="1"/>
    </row>
    <row r="3104" spans="1:3" x14ac:dyDescent="0.25">
      <c r="A3104" s="3">
        <f t="shared" si="64"/>
        <v>3087</v>
      </c>
      <c r="B3104" s="4">
        <v>96.6</v>
      </c>
      <c r="C3104" s="1"/>
    </row>
    <row r="3105" spans="1:3" x14ac:dyDescent="0.25">
      <c r="A3105" s="3">
        <f t="shared" si="64"/>
        <v>3088</v>
      </c>
      <c r="B3105" s="4">
        <v>96.6</v>
      </c>
      <c r="C3105" s="1"/>
    </row>
    <row r="3106" spans="1:3" x14ac:dyDescent="0.25">
      <c r="A3106" s="3">
        <f t="shared" si="64"/>
        <v>3089</v>
      </c>
      <c r="B3106" s="4">
        <v>96.6</v>
      </c>
      <c r="C3106" s="1"/>
    </row>
    <row r="3107" spans="1:3" x14ac:dyDescent="0.25">
      <c r="A3107" s="3">
        <f t="shared" si="64"/>
        <v>3090</v>
      </c>
      <c r="B3107" s="4">
        <v>96.6</v>
      </c>
      <c r="C3107" s="1"/>
    </row>
    <row r="3108" spans="1:3" x14ac:dyDescent="0.25">
      <c r="A3108" s="3">
        <f t="shared" si="64"/>
        <v>3091</v>
      </c>
      <c r="B3108" s="4">
        <v>96.6</v>
      </c>
      <c r="C3108" s="1"/>
    </row>
    <row r="3109" spans="1:3" x14ac:dyDescent="0.25">
      <c r="A3109" s="3">
        <f t="shared" si="64"/>
        <v>3092</v>
      </c>
      <c r="B3109" s="4">
        <v>96.6</v>
      </c>
      <c r="C3109" s="1"/>
    </row>
    <row r="3110" spans="1:3" x14ac:dyDescent="0.25">
      <c r="A3110" s="3">
        <f t="shared" si="64"/>
        <v>3093</v>
      </c>
      <c r="B3110" s="4">
        <v>96.6</v>
      </c>
      <c r="C3110" s="1"/>
    </row>
    <row r="3111" spans="1:3" x14ac:dyDescent="0.25">
      <c r="A3111" s="3">
        <f t="shared" si="64"/>
        <v>3094</v>
      </c>
      <c r="B3111" s="4">
        <v>96.3</v>
      </c>
      <c r="C3111" s="1"/>
    </row>
    <row r="3112" spans="1:3" x14ac:dyDescent="0.25">
      <c r="A3112" s="3">
        <f t="shared" si="64"/>
        <v>3095</v>
      </c>
      <c r="B3112" s="4">
        <v>96.3</v>
      </c>
      <c r="C3112" s="1"/>
    </row>
    <row r="3113" spans="1:3" x14ac:dyDescent="0.25">
      <c r="A3113" s="3">
        <f t="shared" si="64"/>
        <v>3096</v>
      </c>
      <c r="B3113" s="4">
        <v>96.3</v>
      </c>
      <c r="C3113" s="1"/>
    </row>
    <row r="3114" spans="1:3" x14ac:dyDescent="0.25">
      <c r="A3114" s="3">
        <f t="shared" si="64"/>
        <v>3097</v>
      </c>
      <c r="B3114" s="4">
        <v>96.2</v>
      </c>
      <c r="C3114" s="1"/>
    </row>
    <row r="3115" spans="1:3" x14ac:dyDescent="0.25">
      <c r="A3115" s="3">
        <f t="shared" si="64"/>
        <v>3098</v>
      </c>
      <c r="B3115" s="4">
        <v>96.2</v>
      </c>
      <c r="C3115" s="1"/>
    </row>
    <row r="3116" spans="1:3" x14ac:dyDescent="0.25">
      <c r="A3116" s="3">
        <f t="shared" si="64"/>
        <v>3099</v>
      </c>
      <c r="B3116" s="4">
        <v>96.2</v>
      </c>
      <c r="C3116" s="1"/>
    </row>
    <row r="3117" spans="1:3" x14ac:dyDescent="0.25">
      <c r="A3117" s="3">
        <f t="shared" si="64"/>
        <v>3100</v>
      </c>
      <c r="B3117" s="4">
        <v>96.1</v>
      </c>
      <c r="C3117" s="1"/>
    </row>
    <row r="3118" spans="1:3" x14ac:dyDescent="0.25">
      <c r="A3118" s="3">
        <f t="shared" si="64"/>
        <v>3101</v>
      </c>
      <c r="B3118" s="4">
        <v>96.1</v>
      </c>
      <c r="C3118" s="1"/>
    </row>
    <row r="3119" spans="1:3" x14ac:dyDescent="0.25">
      <c r="A3119" s="3">
        <f t="shared" si="64"/>
        <v>3102</v>
      </c>
      <c r="B3119" s="4">
        <v>96.1</v>
      </c>
      <c r="C3119" s="1"/>
    </row>
    <row r="3120" spans="1:3" x14ac:dyDescent="0.25">
      <c r="A3120" s="3">
        <f t="shared" si="64"/>
        <v>3103</v>
      </c>
      <c r="B3120" s="4">
        <v>95.9</v>
      </c>
      <c r="C3120" s="1"/>
    </row>
    <row r="3121" spans="1:3" x14ac:dyDescent="0.25">
      <c r="A3121" s="3">
        <f t="shared" si="64"/>
        <v>3104</v>
      </c>
      <c r="B3121" s="4">
        <v>95.9</v>
      </c>
      <c r="C3121" s="1"/>
    </row>
    <row r="3122" spans="1:3" x14ac:dyDescent="0.25">
      <c r="A3122" s="3">
        <f t="shared" si="64"/>
        <v>3105</v>
      </c>
      <c r="B3122" s="4">
        <v>95.9</v>
      </c>
      <c r="C3122" s="1"/>
    </row>
    <row r="3123" spans="1:3" x14ac:dyDescent="0.25">
      <c r="A3123" s="3">
        <f t="shared" si="64"/>
        <v>3106</v>
      </c>
      <c r="B3123" s="4">
        <v>95.9</v>
      </c>
      <c r="C3123" s="1"/>
    </row>
    <row r="3124" spans="1:3" x14ac:dyDescent="0.25">
      <c r="A3124" s="3">
        <f t="shared" si="64"/>
        <v>3107</v>
      </c>
      <c r="B3124" s="4">
        <v>95.8</v>
      </c>
      <c r="C3124" s="1"/>
    </row>
    <row r="3125" spans="1:3" x14ac:dyDescent="0.25">
      <c r="A3125" s="3">
        <f t="shared" si="64"/>
        <v>3108</v>
      </c>
      <c r="B3125" s="4">
        <v>95.8</v>
      </c>
      <c r="C3125" s="1"/>
    </row>
    <row r="3126" spans="1:3" x14ac:dyDescent="0.25">
      <c r="A3126" s="3">
        <f t="shared" si="64"/>
        <v>3109</v>
      </c>
      <c r="B3126" s="4">
        <v>95.8</v>
      </c>
      <c r="C3126" s="1"/>
    </row>
    <row r="3127" spans="1:3" x14ac:dyDescent="0.25">
      <c r="A3127" s="3">
        <f t="shared" si="64"/>
        <v>3110</v>
      </c>
      <c r="B3127" s="4">
        <v>95.8</v>
      </c>
      <c r="C3127" s="1"/>
    </row>
    <row r="3128" spans="1:3" x14ac:dyDescent="0.25">
      <c r="A3128" s="3">
        <f t="shared" si="64"/>
        <v>3111</v>
      </c>
      <c r="B3128" s="4">
        <v>95.8</v>
      </c>
      <c r="C3128" s="1"/>
    </row>
    <row r="3129" spans="1:3" x14ac:dyDescent="0.25">
      <c r="A3129" s="3">
        <f t="shared" si="64"/>
        <v>3112</v>
      </c>
      <c r="B3129" s="4">
        <v>95.8</v>
      </c>
      <c r="C3129" s="1"/>
    </row>
    <row r="3130" spans="1:3" x14ac:dyDescent="0.25">
      <c r="A3130" s="3">
        <f t="shared" si="64"/>
        <v>3113</v>
      </c>
      <c r="B3130" s="4">
        <v>95.6</v>
      </c>
      <c r="C3130" s="1"/>
    </row>
    <row r="3131" spans="1:3" x14ac:dyDescent="0.25">
      <c r="A3131" s="3">
        <f t="shared" si="64"/>
        <v>3114</v>
      </c>
      <c r="B3131" s="4">
        <v>95.6</v>
      </c>
      <c r="C3131" s="1"/>
    </row>
    <row r="3132" spans="1:3" x14ac:dyDescent="0.25">
      <c r="A3132" s="3">
        <f t="shared" si="64"/>
        <v>3115</v>
      </c>
      <c r="B3132" s="4">
        <v>95.6</v>
      </c>
      <c r="C3132" s="1"/>
    </row>
    <row r="3133" spans="1:3" x14ac:dyDescent="0.25">
      <c r="A3133" s="3">
        <f t="shared" si="64"/>
        <v>3116</v>
      </c>
      <c r="B3133" s="4">
        <v>95.6</v>
      </c>
      <c r="C3133" s="1"/>
    </row>
    <row r="3134" spans="1:3" x14ac:dyDescent="0.25">
      <c r="A3134" s="3">
        <f t="shared" si="64"/>
        <v>3117</v>
      </c>
      <c r="B3134" s="4">
        <v>95.6</v>
      </c>
      <c r="C3134" s="1"/>
    </row>
    <row r="3135" spans="1:3" x14ac:dyDescent="0.25">
      <c r="A3135" s="3">
        <f t="shared" si="64"/>
        <v>3118</v>
      </c>
      <c r="B3135" s="4">
        <v>95.6</v>
      </c>
      <c r="C3135" s="1"/>
    </row>
    <row r="3136" spans="1:3" x14ac:dyDescent="0.25">
      <c r="A3136" s="3">
        <f t="shared" si="64"/>
        <v>3119</v>
      </c>
      <c r="B3136" s="4">
        <v>95.4</v>
      </c>
      <c r="C3136" s="1"/>
    </row>
    <row r="3137" spans="1:3" x14ac:dyDescent="0.25">
      <c r="A3137" s="3">
        <f t="shared" si="64"/>
        <v>3120</v>
      </c>
      <c r="B3137" s="4">
        <v>95.4</v>
      </c>
      <c r="C3137" s="1"/>
    </row>
    <row r="3138" spans="1:3" x14ac:dyDescent="0.25">
      <c r="A3138" s="3">
        <f t="shared" si="64"/>
        <v>3121</v>
      </c>
      <c r="B3138" s="4">
        <v>95.4</v>
      </c>
      <c r="C3138" s="1"/>
    </row>
    <row r="3139" spans="1:3" x14ac:dyDescent="0.25">
      <c r="A3139" s="3">
        <f t="shared" si="64"/>
        <v>3122</v>
      </c>
      <c r="B3139" s="4">
        <v>95.4</v>
      </c>
      <c r="C3139" s="1"/>
    </row>
    <row r="3140" spans="1:3" x14ac:dyDescent="0.25">
      <c r="A3140" s="3">
        <f t="shared" si="64"/>
        <v>3123</v>
      </c>
      <c r="B3140" s="4">
        <v>95.3</v>
      </c>
      <c r="C3140" s="1"/>
    </row>
    <row r="3141" spans="1:3" x14ac:dyDescent="0.25">
      <c r="A3141" s="3">
        <f t="shared" si="64"/>
        <v>3124</v>
      </c>
      <c r="B3141" s="4">
        <v>95.3</v>
      </c>
      <c r="C3141" s="1"/>
    </row>
    <row r="3142" spans="1:3" x14ac:dyDescent="0.25">
      <c r="A3142" s="3">
        <f t="shared" si="64"/>
        <v>3125</v>
      </c>
      <c r="B3142" s="4">
        <v>95.3</v>
      </c>
      <c r="C3142" s="1"/>
    </row>
    <row r="3143" spans="1:3" x14ac:dyDescent="0.25">
      <c r="A3143" s="3">
        <f t="shared" si="64"/>
        <v>3126</v>
      </c>
      <c r="B3143" s="4">
        <v>95.1</v>
      </c>
      <c r="C3143" s="1"/>
    </row>
    <row r="3144" spans="1:3" x14ac:dyDescent="0.25">
      <c r="A3144" s="3">
        <f t="shared" si="64"/>
        <v>3127</v>
      </c>
      <c r="B3144" s="4">
        <v>95.1</v>
      </c>
      <c r="C3144" s="1"/>
    </row>
    <row r="3145" spans="1:3" x14ac:dyDescent="0.25">
      <c r="A3145" s="3">
        <f t="shared" si="64"/>
        <v>3128</v>
      </c>
      <c r="B3145" s="4">
        <v>95.1</v>
      </c>
      <c r="C3145" s="1"/>
    </row>
    <row r="3146" spans="1:3" x14ac:dyDescent="0.25">
      <c r="A3146" s="3">
        <f t="shared" si="64"/>
        <v>3129</v>
      </c>
      <c r="B3146" s="4">
        <v>95.1</v>
      </c>
      <c r="C3146" s="1"/>
    </row>
    <row r="3147" spans="1:3" x14ac:dyDescent="0.25">
      <c r="A3147" s="3">
        <f t="shared" si="64"/>
        <v>3130</v>
      </c>
      <c r="B3147" s="4">
        <v>95.1</v>
      </c>
      <c r="C3147" s="1"/>
    </row>
    <row r="3148" spans="1:3" x14ac:dyDescent="0.25">
      <c r="A3148" s="3">
        <f t="shared" si="64"/>
        <v>3131</v>
      </c>
      <c r="B3148" s="4">
        <v>95.1</v>
      </c>
      <c r="C3148" s="1"/>
    </row>
    <row r="3149" spans="1:3" x14ac:dyDescent="0.25">
      <c r="A3149" s="3">
        <f t="shared" si="64"/>
        <v>3132</v>
      </c>
      <c r="B3149" s="4">
        <v>94.9</v>
      </c>
      <c r="C3149" s="1"/>
    </row>
    <row r="3150" spans="1:3" x14ac:dyDescent="0.25">
      <c r="A3150" s="3">
        <f t="shared" si="64"/>
        <v>3133</v>
      </c>
      <c r="B3150" s="4">
        <v>94.9</v>
      </c>
      <c r="C3150" s="1"/>
    </row>
    <row r="3151" spans="1:3" x14ac:dyDescent="0.25">
      <c r="A3151" s="3">
        <f t="shared" si="64"/>
        <v>3134</v>
      </c>
      <c r="B3151" s="4">
        <v>94.9</v>
      </c>
      <c r="C3151" s="1"/>
    </row>
    <row r="3152" spans="1:3" x14ac:dyDescent="0.25">
      <c r="A3152" s="3">
        <f t="shared" si="64"/>
        <v>3135</v>
      </c>
      <c r="B3152" s="4">
        <v>94.8</v>
      </c>
      <c r="C3152" s="1"/>
    </row>
    <row r="3153" spans="1:3" x14ac:dyDescent="0.25">
      <c r="A3153" s="3">
        <f t="shared" si="64"/>
        <v>3136</v>
      </c>
      <c r="B3153" s="4">
        <v>94.8</v>
      </c>
      <c r="C3153" s="1"/>
    </row>
    <row r="3154" spans="1:3" x14ac:dyDescent="0.25">
      <c r="A3154" s="3">
        <f t="shared" si="64"/>
        <v>3137</v>
      </c>
      <c r="B3154" s="4">
        <v>94.8</v>
      </c>
      <c r="C3154" s="1"/>
    </row>
    <row r="3155" spans="1:3" x14ac:dyDescent="0.25">
      <c r="A3155" s="3">
        <f t="shared" ref="A3155:A3164" si="65">A3154+1</f>
        <v>3138</v>
      </c>
      <c r="B3155" s="4">
        <v>94.8</v>
      </c>
      <c r="C3155" s="1"/>
    </row>
    <row r="3156" spans="1:3" x14ac:dyDescent="0.25">
      <c r="A3156" s="3">
        <f t="shared" si="65"/>
        <v>3139</v>
      </c>
      <c r="B3156" s="4">
        <v>94.6</v>
      </c>
      <c r="C3156" s="1"/>
    </row>
    <row r="3157" spans="1:3" x14ac:dyDescent="0.25">
      <c r="A3157" s="3">
        <f t="shared" si="65"/>
        <v>3140</v>
      </c>
      <c r="B3157" s="4">
        <v>94.6</v>
      </c>
      <c r="C3157" s="1"/>
    </row>
    <row r="3158" spans="1:3" x14ac:dyDescent="0.25">
      <c r="A3158" s="3">
        <f t="shared" si="65"/>
        <v>3141</v>
      </c>
      <c r="B3158" s="4">
        <v>94.6</v>
      </c>
      <c r="C3158" s="1"/>
    </row>
    <row r="3159" spans="1:3" ht="49.5" customHeight="1" x14ac:dyDescent="0.25">
      <c r="A3159" s="3">
        <f t="shared" si="65"/>
        <v>3142</v>
      </c>
      <c r="B3159" s="4">
        <v>94.7</v>
      </c>
      <c r="C3159" s="1"/>
    </row>
    <row r="3160" spans="1:3" x14ac:dyDescent="0.25">
      <c r="A3160" s="3">
        <f t="shared" si="65"/>
        <v>3143</v>
      </c>
      <c r="B3160" s="4">
        <v>94.7</v>
      </c>
      <c r="C3160" s="4"/>
    </row>
    <row r="3161" spans="1:3" x14ac:dyDescent="0.25">
      <c r="A3161" s="3">
        <f t="shared" si="65"/>
        <v>3144</v>
      </c>
      <c r="B3161" s="4">
        <v>94.7</v>
      </c>
      <c r="C3161" s="4"/>
    </row>
    <row r="3162" spans="1:3" x14ac:dyDescent="0.25">
      <c r="A3162" s="3">
        <f t="shared" si="65"/>
        <v>3145</v>
      </c>
      <c r="B3162" s="4">
        <v>94.7</v>
      </c>
      <c r="C3162" s="4"/>
    </row>
    <row r="3163" spans="1:3" x14ac:dyDescent="0.25">
      <c r="A3163" s="3">
        <f t="shared" si="65"/>
        <v>3146</v>
      </c>
      <c r="B3163" s="4">
        <v>94.7</v>
      </c>
      <c r="C3163" s="4"/>
    </row>
    <row r="3164" spans="1:3" x14ac:dyDescent="0.25">
      <c r="A3164" s="3">
        <f t="shared" si="65"/>
        <v>3147</v>
      </c>
      <c r="B3164" s="4">
        <v>94.7</v>
      </c>
      <c r="C3164" s="4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64"/>
  <sheetViews>
    <sheetView zoomScale="130" zoomScaleNormal="130" workbookViewId="0">
      <selection activeCell="H18" sqref="H18"/>
    </sheetView>
  </sheetViews>
  <sheetFormatPr defaultRowHeight="15" x14ac:dyDescent="0.25"/>
  <cols>
    <col min="1" max="1" width="19.42578125" bestFit="1" customWidth="1"/>
    <col min="2" max="2" width="14.5703125" customWidth="1"/>
    <col min="3" max="3" width="13" customWidth="1"/>
    <col min="4" max="4" width="13.5703125" bestFit="1" customWidth="1"/>
    <col min="5" max="5" width="13.5703125" customWidth="1"/>
    <col min="6" max="6" width="13.42578125" bestFit="1" customWidth="1"/>
    <col min="7" max="7" width="13.7109375" bestFit="1" customWidth="1"/>
    <col min="8" max="8" width="13.7109375" customWidth="1"/>
    <col min="9" max="9" width="18.42578125" customWidth="1"/>
    <col min="11" max="11" width="23.42578125" customWidth="1"/>
    <col min="12" max="12" width="18.28515625" customWidth="1"/>
  </cols>
  <sheetData>
    <row r="1" spans="1:23" x14ac:dyDescent="0.25">
      <c r="A1" t="s">
        <v>63</v>
      </c>
      <c r="B1" t="s">
        <v>64</v>
      </c>
    </row>
    <row r="2" spans="1:23" x14ac:dyDescent="0.25">
      <c r="A2" t="s">
        <v>65</v>
      </c>
    </row>
    <row r="4" spans="1:23" x14ac:dyDescent="0.25">
      <c r="A4" t="s">
        <v>0</v>
      </c>
      <c r="B4">
        <v>3.2000000000000001E-2</v>
      </c>
    </row>
    <row r="5" spans="1:23" x14ac:dyDescent="0.25">
      <c r="A5" t="s">
        <v>1</v>
      </c>
      <c r="B5">
        <v>7800</v>
      </c>
      <c r="I5" t="s">
        <v>3</v>
      </c>
      <c r="P5" t="s">
        <v>66</v>
      </c>
      <c r="Q5" t="s">
        <v>14</v>
      </c>
    </row>
    <row r="6" spans="1:23" x14ac:dyDescent="0.25">
      <c r="A6" t="s">
        <v>2</v>
      </c>
      <c r="B6">
        <v>25</v>
      </c>
      <c r="I6" s="2" t="s">
        <v>21</v>
      </c>
      <c r="L6" s="2"/>
    </row>
    <row r="7" spans="1:23" x14ac:dyDescent="0.25">
      <c r="A7" t="s">
        <v>22</v>
      </c>
      <c r="B7">
        <v>1</v>
      </c>
      <c r="I7" t="s">
        <v>5</v>
      </c>
    </row>
    <row r="8" spans="1:23" x14ac:dyDescent="0.25">
      <c r="A8" t="s">
        <v>24</v>
      </c>
      <c r="B8">
        <f>PI()*(B4/2)^2</f>
        <v>8.0424771931898698E-4</v>
      </c>
    </row>
    <row r="9" spans="1:23" x14ac:dyDescent="0.25">
      <c r="A9" t="s">
        <v>25</v>
      </c>
      <c r="B9">
        <f>B7/B8</f>
        <v>1243.3979929054324</v>
      </c>
    </row>
    <row r="10" spans="1:23" x14ac:dyDescent="0.25">
      <c r="A10" t="s">
        <v>23</v>
      </c>
      <c r="B10">
        <f>B9*PI()*B4+B8*2</f>
        <v>125.00160849543863</v>
      </c>
      <c r="I10" t="s">
        <v>18</v>
      </c>
    </row>
    <row r="11" spans="1:23" x14ac:dyDescent="0.25">
      <c r="A11" t="s">
        <v>33</v>
      </c>
      <c r="B11">
        <f>B5*B7/0.05584</f>
        <v>139684.81375358166</v>
      </c>
    </row>
    <row r="12" spans="1:23" x14ac:dyDescent="0.25">
      <c r="A12" t="s">
        <v>26</v>
      </c>
      <c r="B12" t="s">
        <v>27</v>
      </c>
    </row>
    <row r="13" spans="1:23" x14ac:dyDescent="0.25">
      <c r="A13" t="s">
        <v>28</v>
      </c>
    </row>
    <row r="16" spans="1:23" s="5" customFormat="1" ht="45" x14ac:dyDescent="0.25">
      <c r="A16" s="5" t="s">
        <v>4</v>
      </c>
      <c r="B16" s="5" t="s">
        <v>19</v>
      </c>
      <c r="C16" s="5" t="s">
        <v>67</v>
      </c>
      <c r="D16" s="5" t="s">
        <v>68</v>
      </c>
      <c r="E16" s="5" t="s">
        <v>62</v>
      </c>
      <c r="F16" s="5" t="s">
        <v>61</v>
      </c>
      <c r="G16" s="5" t="s">
        <v>34</v>
      </c>
      <c r="H16" s="5" t="s">
        <v>60</v>
      </c>
      <c r="I16" s="5" t="s">
        <v>29</v>
      </c>
      <c r="J16" s="5" t="s">
        <v>30</v>
      </c>
      <c r="K16" s="5" t="s">
        <v>69</v>
      </c>
      <c r="L16" s="5" t="s">
        <v>30</v>
      </c>
      <c r="W16" s="8"/>
    </row>
    <row r="17" spans="1:12" x14ac:dyDescent="0.25">
      <c r="A17" s="3">
        <v>0</v>
      </c>
      <c r="B17" s="4">
        <v>906.8</v>
      </c>
      <c r="C17">
        <v>19.721039999999999</v>
      </c>
      <c r="D17">
        <v>906.32627000000002</v>
      </c>
      <c r="E17">
        <f>(D17-D18)/(C18-C17)</f>
        <v>2.6211898213359501</v>
      </c>
      <c r="F17">
        <f t="shared" ref="F17:F80" si="0">22.05525+0.000976463*(B17+273.15)+0.00000347809*(B17+273.15)^2 -0.000000000526671*(B17+273.15)^3</f>
        <v>27.184682316297312</v>
      </c>
      <c r="G17">
        <f>-$B$5*$B$7/0.05584*F17*(-E17)/($B$10*(D17-$B$6))</f>
        <v>90.348222163538054</v>
      </c>
      <c r="H17">
        <f>15.7751593386517-0.00352882628024553*D17+0.0000854243410359023*D17^2+3.59818966655407E-09*D17^3</f>
        <v>85.42556222025533</v>
      </c>
      <c r="I17">
        <f>D17</f>
        <v>906.32627000000002</v>
      </c>
      <c r="J17">
        <f>I17-D17</f>
        <v>0</v>
      </c>
      <c r="K17">
        <f>D17</f>
        <v>906.32627000000002</v>
      </c>
      <c r="L17">
        <f>K17-D17</f>
        <v>0</v>
      </c>
    </row>
    <row r="18" spans="1:12" x14ac:dyDescent="0.25">
      <c r="A18" s="3">
        <f>A17+1</f>
        <v>1</v>
      </c>
      <c r="B18" s="4">
        <v>906.8</v>
      </c>
      <c r="C18">
        <v>28.261649999999999</v>
      </c>
      <c r="D18">
        <v>883.93970999999999</v>
      </c>
      <c r="E18">
        <f t="shared" ref="E18:E81" si="1">(D18-D19)/(C19-C18)</f>
        <v>2.3456673469459419</v>
      </c>
      <c r="F18">
        <f t="shared" si="0"/>
        <v>27.184682316297312</v>
      </c>
      <c r="G18">
        <f t="shared" ref="G18:G81" si="2">-$B$5*$B$7/0.05584*F18*(-E18)/($B$10*(D18-$B$6))</f>
        <v>82.95863446576567</v>
      </c>
      <c r="H18">
        <f t="shared" ref="H18:H81" si="3">15.7751593386517-0.00352882628024553*D18+0.0000854243410359023*D18^2+3.59818966655407E-09*D18^3</f>
        <v>81.887294648793045</v>
      </c>
      <c r="I18">
        <f>I17-($B$10*G17*(I17-$B$6))/($B$5*$B$7/0.05584*F17)*(C18-C17)</f>
        <v>883.93970999999999</v>
      </c>
      <c r="J18">
        <f t="shared" ref="J18:J81" si="4">I18-D18</f>
        <v>0</v>
      </c>
      <c r="K18">
        <f>K17-($B$10*H17*(K17-$B$6))/($B$5*$B$7/0.05584*F17)*(C18-C17)</f>
        <v>885.15945090403704</v>
      </c>
      <c r="L18">
        <f t="shared" ref="L18:L81" si="5">K18-D18</f>
        <v>1.219740904037053</v>
      </c>
    </row>
    <row r="19" spans="1:12" x14ac:dyDescent="0.25">
      <c r="A19" s="3">
        <f t="shared" ref="A19:A82" si="6">A18+1</f>
        <v>2</v>
      </c>
      <c r="B19" s="4">
        <v>906.8</v>
      </c>
      <c r="C19">
        <v>39.64913</v>
      </c>
      <c r="D19">
        <v>857.22847000000002</v>
      </c>
      <c r="E19">
        <f t="shared" si="1"/>
        <v>1.7871751154439599</v>
      </c>
      <c r="F19">
        <f t="shared" si="0"/>
        <v>27.184682316297312</v>
      </c>
      <c r="G19">
        <f t="shared" si="2"/>
        <v>65.235259428451101</v>
      </c>
      <c r="H19">
        <f t="shared" si="3"/>
        <v>77.790021655823381</v>
      </c>
      <c r="I19">
        <f t="shared" ref="I19:I82" si="7">I18-($B$10*G18*(I18-$B$6))/($B$5*$B$7/0.05584*F18)*(C19-C18)</f>
        <v>857.22847000000002</v>
      </c>
      <c r="J19">
        <f t="shared" si="4"/>
        <v>0</v>
      </c>
      <c r="K19">
        <f t="shared" ref="K19:K82" si="8">K18-($B$10*H18*(K18-$B$6))/($B$5*$B$7/0.05584*F18)*(C19-C18)</f>
        <v>858.75572216922626</v>
      </c>
      <c r="L19">
        <f t="shared" si="5"/>
        <v>1.5272521692262444</v>
      </c>
    </row>
    <row r="20" spans="1:12" x14ac:dyDescent="0.25">
      <c r="A20" s="3">
        <f t="shared" si="6"/>
        <v>3</v>
      </c>
      <c r="B20" s="4">
        <v>906.8</v>
      </c>
      <c r="C20">
        <v>54.452849999999998</v>
      </c>
      <c r="D20">
        <v>830.77162999999996</v>
      </c>
      <c r="E20">
        <f t="shared" si="1"/>
        <v>1.9999339290866747</v>
      </c>
      <c r="F20">
        <f t="shared" si="0"/>
        <v>27.184682316297312</v>
      </c>
      <c r="G20">
        <f t="shared" si="2"/>
        <v>75.39829576916577</v>
      </c>
      <c r="H20">
        <f t="shared" si="3"/>
        <v>73.864952058030042</v>
      </c>
      <c r="I20">
        <f t="shared" si="7"/>
        <v>830.77162999999996</v>
      </c>
      <c r="J20">
        <f t="shared" si="4"/>
        <v>0</v>
      </c>
      <c r="K20">
        <f t="shared" si="8"/>
        <v>827.14927149682353</v>
      </c>
      <c r="L20">
        <f t="shared" si="5"/>
        <v>-3.6223585031764287</v>
      </c>
    </row>
    <row r="21" spans="1:12" x14ac:dyDescent="0.25">
      <c r="A21" s="3">
        <f t="shared" si="6"/>
        <v>4</v>
      </c>
      <c r="B21" s="4">
        <v>906.8</v>
      </c>
      <c r="C21">
        <v>66.409700000000001</v>
      </c>
      <c r="D21">
        <v>806.85871999999995</v>
      </c>
      <c r="E21">
        <f t="shared" si="1"/>
        <v>1.6878872836317953</v>
      </c>
      <c r="F21">
        <f t="shared" si="0"/>
        <v>27.184682316297312</v>
      </c>
      <c r="G21">
        <f t="shared" si="2"/>
        <v>65.580241382467008</v>
      </c>
      <c r="H21">
        <f t="shared" si="3"/>
        <v>70.430998641366685</v>
      </c>
      <c r="I21">
        <f t="shared" si="7"/>
        <v>806.85871999999995</v>
      </c>
      <c r="J21">
        <f t="shared" si="4"/>
        <v>0</v>
      </c>
      <c r="K21">
        <f t="shared" si="8"/>
        <v>803.82798302663366</v>
      </c>
      <c r="L21">
        <f t="shared" si="5"/>
        <v>-3.0307369733662881</v>
      </c>
    </row>
    <row r="22" spans="1:12" x14ac:dyDescent="0.25">
      <c r="A22" s="3">
        <f t="shared" si="6"/>
        <v>5</v>
      </c>
      <c r="B22" s="4">
        <v>906.8</v>
      </c>
      <c r="C22">
        <v>81.782799999999995</v>
      </c>
      <c r="D22">
        <v>780.91066000000001</v>
      </c>
      <c r="E22">
        <f t="shared" si="1"/>
        <v>1.6668844047307061</v>
      </c>
      <c r="F22">
        <f t="shared" si="0"/>
        <v>27.184682316297312</v>
      </c>
      <c r="G22">
        <f t="shared" si="2"/>
        <v>66.987360747677641</v>
      </c>
      <c r="H22">
        <f t="shared" si="3"/>
        <v>66.826573326082155</v>
      </c>
      <c r="I22">
        <f t="shared" si="7"/>
        <v>780.91066000000001</v>
      </c>
      <c r="J22">
        <f t="shared" si="4"/>
        <v>0</v>
      </c>
      <c r="K22">
        <f t="shared" si="8"/>
        <v>776.06865224861576</v>
      </c>
      <c r="L22">
        <f t="shared" si="5"/>
        <v>-4.8420077513842443</v>
      </c>
    </row>
    <row r="23" spans="1:12" x14ac:dyDescent="0.25">
      <c r="A23" s="3">
        <f t="shared" si="6"/>
        <v>6</v>
      </c>
      <c r="B23" s="4">
        <v>906.8</v>
      </c>
      <c r="C23">
        <v>96.586519999999993</v>
      </c>
      <c r="D23">
        <v>756.23456999999996</v>
      </c>
      <c r="E23">
        <f t="shared" si="1"/>
        <v>1.6043970168175239</v>
      </c>
      <c r="F23">
        <f t="shared" si="0"/>
        <v>27.184682316297312</v>
      </c>
      <c r="G23">
        <f t="shared" si="2"/>
        <v>66.651969136869496</v>
      </c>
      <c r="H23">
        <f t="shared" si="3"/>
        <v>63.516085021622054</v>
      </c>
      <c r="I23">
        <f t="shared" si="7"/>
        <v>756.23456999999996</v>
      </c>
      <c r="J23">
        <f t="shared" si="4"/>
        <v>0</v>
      </c>
      <c r="K23">
        <f t="shared" si="8"/>
        <v>751.60947542449935</v>
      </c>
      <c r="L23">
        <f t="shared" si="5"/>
        <v>-4.6250945755006114</v>
      </c>
    </row>
    <row r="24" spans="1:12" x14ac:dyDescent="0.25">
      <c r="A24" s="3">
        <f t="shared" si="6"/>
        <v>7</v>
      </c>
      <c r="B24" s="4">
        <v>906.8</v>
      </c>
      <c r="C24">
        <v>109.11274</v>
      </c>
      <c r="D24">
        <v>736.13753999999994</v>
      </c>
      <c r="E24">
        <f t="shared" si="1"/>
        <v>1.5049883944607658</v>
      </c>
      <c r="F24">
        <f t="shared" si="0"/>
        <v>27.184682316297312</v>
      </c>
      <c r="G24">
        <f t="shared" si="2"/>
        <v>64.28910793806314</v>
      </c>
      <c r="H24">
        <f t="shared" si="3"/>
        <v>60.904138576968727</v>
      </c>
      <c r="I24">
        <f t="shared" si="7"/>
        <v>736.13753999999994</v>
      </c>
      <c r="J24">
        <f t="shared" si="4"/>
        <v>0</v>
      </c>
      <c r="K24">
        <f t="shared" si="8"/>
        <v>732.57911736651749</v>
      </c>
      <c r="L24">
        <f t="shared" si="5"/>
        <v>-3.5584226334824507</v>
      </c>
    </row>
    <row r="25" spans="1:12" x14ac:dyDescent="0.25">
      <c r="A25" s="3">
        <f t="shared" si="6"/>
        <v>8</v>
      </c>
      <c r="B25" s="4">
        <v>906.8</v>
      </c>
      <c r="C25">
        <v>119.93085000000001</v>
      </c>
      <c r="D25">
        <v>719.85640999999998</v>
      </c>
      <c r="E25">
        <f t="shared" si="1"/>
        <v>1.4579593459110156</v>
      </c>
      <c r="F25">
        <f t="shared" si="0"/>
        <v>27.184682316297312</v>
      </c>
      <c r="G25">
        <f t="shared" si="2"/>
        <v>63.739433570814612</v>
      </c>
      <c r="H25">
        <f t="shared" si="3"/>
        <v>58.843441859472414</v>
      </c>
      <c r="I25">
        <f t="shared" si="7"/>
        <v>719.85640999999998</v>
      </c>
      <c r="J25">
        <f t="shared" si="4"/>
        <v>0</v>
      </c>
      <c r="K25">
        <f t="shared" si="8"/>
        <v>717.23240507172352</v>
      </c>
      <c r="L25">
        <f t="shared" si="5"/>
        <v>-2.624004928276463</v>
      </c>
    </row>
    <row r="26" spans="1:12" x14ac:dyDescent="0.25">
      <c r="A26" s="3">
        <f t="shared" si="6"/>
        <v>9</v>
      </c>
      <c r="B26" s="4">
        <v>906.8</v>
      </c>
      <c r="C26">
        <v>130.74895000000001</v>
      </c>
      <c r="D26">
        <v>704.08406000000002</v>
      </c>
      <c r="E26">
        <f t="shared" si="1"/>
        <v>1.1857222373835747</v>
      </c>
      <c r="F26">
        <f t="shared" si="0"/>
        <v>27.184682316297312</v>
      </c>
      <c r="G26">
        <f t="shared" si="2"/>
        <v>53.041681343336116</v>
      </c>
      <c r="H26">
        <f t="shared" si="3"/>
        <v>56.894257650753488</v>
      </c>
      <c r="I26">
        <f t="shared" si="7"/>
        <v>704.08406000000002</v>
      </c>
      <c r="J26">
        <f t="shared" si="4"/>
        <v>0</v>
      </c>
      <c r="K26">
        <f t="shared" si="8"/>
        <v>702.72655677864407</v>
      </c>
      <c r="L26">
        <f t="shared" si="5"/>
        <v>-1.3575032213559552</v>
      </c>
    </row>
    <row r="27" spans="1:12" x14ac:dyDescent="0.25">
      <c r="A27" s="3">
        <f t="shared" si="6"/>
        <v>10</v>
      </c>
      <c r="B27" s="4">
        <v>906.8</v>
      </c>
      <c r="C27">
        <v>145.55267000000001</v>
      </c>
      <c r="D27">
        <v>686.53096000000005</v>
      </c>
      <c r="E27">
        <f t="shared" si="1"/>
        <v>1.0544331142623327</v>
      </c>
      <c r="F27">
        <f t="shared" si="0"/>
        <v>27.184682316297312</v>
      </c>
      <c r="G27">
        <f t="shared" si="2"/>
        <v>48.420215272387935</v>
      </c>
      <c r="H27">
        <f t="shared" si="3"/>
        <v>54.779416555075571</v>
      </c>
      <c r="I27">
        <f t="shared" si="7"/>
        <v>686.53096000000005</v>
      </c>
      <c r="J27">
        <f t="shared" si="4"/>
        <v>0</v>
      </c>
      <c r="K27">
        <f t="shared" si="8"/>
        <v>683.93616014435565</v>
      </c>
      <c r="L27">
        <f t="shared" si="5"/>
        <v>-2.5947998556443963</v>
      </c>
    </row>
    <row r="28" spans="1:12" x14ac:dyDescent="0.25">
      <c r="A28" s="3">
        <f t="shared" si="6"/>
        <v>11</v>
      </c>
      <c r="B28" s="4">
        <v>906.8</v>
      </c>
      <c r="C28">
        <v>159.78702000000001</v>
      </c>
      <c r="D28">
        <v>671.52179000000001</v>
      </c>
      <c r="E28">
        <f t="shared" si="1"/>
        <v>1.0372000072761629</v>
      </c>
      <c r="F28">
        <f t="shared" si="0"/>
        <v>27.184682316297312</v>
      </c>
      <c r="G28">
        <f t="shared" si="2"/>
        <v>48.734576702365288</v>
      </c>
      <c r="H28">
        <f t="shared" si="3"/>
        <v>53.016450506357437</v>
      </c>
      <c r="I28">
        <f t="shared" si="7"/>
        <v>671.52179000000001</v>
      </c>
      <c r="J28">
        <f t="shared" si="4"/>
        <v>0</v>
      </c>
      <c r="K28">
        <f t="shared" si="8"/>
        <v>667.02238589856779</v>
      </c>
      <c r="L28">
        <f t="shared" si="5"/>
        <v>-4.4994041014322192</v>
      </c>
    </row>
    <row r="29" spans="1:12" x14ac:dyDescent="0.25">
      <c r="A29" s="3">
        <f t="shared" si="6"/>
        <v>12</v>
      </c>
      <c r="B29" s="4">
        <v>906.8</v>
      </c>
      <c r="C29">
        <v>175.72949</v>
      </c>
      <c r="D29">
        <v>654.98626000000002</v>
      </c>
      <c r="E29">
        <f t="shared" si="1"/>
        <v>1.1169843402510198</v>
      </c>
      <c r="F29">
        <f t="shared" si="0"/>
        <v>27.184682316297312</v>
      </c>
      <c r="G29">
        <f t="shared" si="2"/>
        <v>53.860931574409385</v>
      </c>
      <c r="H29">
        <f t="shared" si="3"/>
        <v>51.122535548515799</v>
      </c>
      <c r="I29">
        <f t="shared" si="7"/>
        <v>654.98626000000002</v>
      </c>
      <c r="J29">
        <f t="shared" si="4"/>
        <v>0</v>
      </c>
      <c r="K29">
        <f t="shared" si="8"/>
        <v>649.15921414850391</v>
      </c>
      <c r="L29">
        <f t="shared" si="5"/>
        <v>-5.8270458514961092</v>
      </c>
    </row>
    <row r="30" spans="1:12" x14ac:dyDescent="0.25">
      <c r="A30" s="3">
        <f t="shared" si="6"/>
        <v>13</v>
      </c>
      <c r="B30" s="4">
        <v>906.8</v>
      </c>
      <c r="C30">
        <v>193.94945000000001</v>
      </c>
      <c r="D30">
        <v>634.63485000000003</v>
      </c>
      <c r="E30">
        <f t="shared" si="1"/>
        <v>0.81912181916748827</v>
      </c>
      <c r="F30">
        <f t="shared" si="0"/>
        <v>27.184682316297312</v>
      </c>
      <c r="G30">
        <f t="shared" si="2"/>
        <v>40.816575303500677</v>
      </c>
      <c r="H30">
        <f t="shared" si="3"/>
        <v>48.86099014441757</v>
      </c>
      <c r="I30">
        <f t="shared" si="7"/>
        <v>634.63485000000003</v>
      </c>
      <c r="J30">
        <f t="shared" si="4"/>
        <v>0</v>
      </c>
      <c r="K30">
        <f t="shared" si="8"/>
        <v>630.02117947047748</v>
      </c>
      <c r="L30">
        <f t="shared" si="5"/>
        <v>-4.6136705295225511</v>
      </c>
    </row>
    <row r="31" spans="1:12" x14ac:dyDescent="0.25">
      <c r="A31" s="3">
        <f t="shared" si="6"/>
        <v>14</v>
      </c>
      <c r="B31" s="4">
        <v>906.8</v>
      </c>
      <c r="C31">
        <v>211.03066999999999</v>
      </c>
      <c r="D31">
        <v>620.64324999999997</v>
      </c>
      <c r="E31">
        <f t="shared" si="1"/>
        <v>0.89358753420822279</v>
      </c>
      <c r="F31">
        <f t="shared" si="0"/>
        <v>27.184682316297312</v>
      </c>
      <c r="G31">
        <f t="shared" si="2"/>
        <v>45.573116723471195</v>
      </c>
      <c r="H31">
        <f t="shared" si="3"/>
        <v>47.350527424178331</v>
      </c>
      <c r="I31">
        <f t="shared" si="7"/>
        <v>620.64324999999997</v>
      </c>
      <c r="J31">
        <f t="shared" si="4"/>
        <v>0</v>
      </c>
      <c r="K31">
        <f t="shared" si="8"/>
        <v>613.39877392113465</v>
      </c>
      <c r="L31">
        <f t="shared" si="5"/>
        <v>-7.2444760788653184</v>
      </c>
    </row>
    <row r="32" spans="1:12" x14ac:dyDescent="0.25">
      <c r="A32" s="3">
        <f t="shared" si="6"/>
        <v>15</v>
      </c>
      <c r="B32" s="4">
        <v>906.8</v>
      </c>
      <c r="C32">
        <v>229.82001</v>
      </c>
      <c r="D32">
        <v>603.85333000000003</v>
      </c>
      <c r="E32">
        <f t="shared" si="1"/>
        <v>1.0784679357358127</v>
      </c>
      <c r="F32">
        <f t="shared" si="0"/>
        <v>27.184682316297312</v>
      </c>
      <c r="G32">
        <f t="shared" si="2"/>
        <v>56.597409698537462</v>
      </c>
      <c r="H32">
        <f t="shared" si="3"/>
        <v>45.585578370768879</v>
      </c>
      <c r="I32">
        <f t="shared" si="7"/>
        <v>603.85333000000003</v>
      </c>
      <c r="J32">
        <f t="shared" si="4"/>
        <v>0</v>
      </c>
      <c r="K32">
        <f t="shared" si="8"/>
        <v>596.16619598196053</v>
      </c>
      <c r="L32">
        <f t="shared" si="5"/>
        <v>-7.6871340180395009</v>
      </c>
    </row>
    <row r="33" spans="1:12" x14ac:dyDescent="0.25">
      <c r="A33" s="3">
        <f t="shared" si="6"/>
        <v>16</v>
      </c>
      <c r="B33" s="4">
        <v>906.8</v>
      </c>
      <c r="C33">
        <v>246.33185</v>
      </c>
      <c r="D33">
        <v>586.04584</v>
      </c>
      <c r="E33">
        <f t="shared" si="1"/>
        <v>0.83773848145743068</v>
      </c>
      <c r="F33">
        <f t="shared" si="0"/>
        <v>27.184682316297312</v>
      </c>
      <c r="G33">
        <f t="shared" si="2"/>
        <v>45.359470102464932</v>
      </c>
      <c r="H33">
        <f t="shared" si="3"/>
        <v>43.770305790845335</v>
      </c>
      <c r="I33">
        <f t="shared" si="7"/>
        <v>586.04584</v>
      </c>
      <c r="J33">
        <f t="shared" si="4"/>
        <v>0</v>
      </c>
      <c r="K33">
        <f t="shared" si="8"/>
        <v>582.01387782469556</v>
      </c>
      <c r="L33">
        <f t="shared" si="5"/>
        <v>-4.031962175304443</v>
      </c>
    </row>
    <row r="34" spans="1:12" x14ac:dyDescent="0.25">
      <c r="A34" s="3">
        <f t="shared" si="6"/>
        <v>17</v>
      </c>
      <c r="B34" s="4">
        <v>906.8</v>
      </c>
      <c r="C34">
        <v>264.55182000000002</v>
      </c>
      <c r="D34">
        <v>570.78227000000004</v>
      </c>
      <c r="E34">
        <f t="shared" si="1"/>
        <v>0.8781807478754674</v>
      </c>
      <c r="F34">
        <f t="shared" si="0"/>
        <v>27.184682316297312</v>
      </c>
      <c r="G34">
        <f t="shared" si="2"/>
        <v>48.879003397133289</v>
      </c>
      <c r="H34">
        <f t="shared" si="3"/>
        <v>42.260675775210899</v>
      </c>
      <c r="I34">
        <f t="shared" si="7"/>
        <v>570.78227000000004</v>
      </c>
      <c r="J34">
        <f t="shared" si="4"/>
        <v>0</v>
      </c>
      <c r="K34">
        <f t="shared" si="8"/>
        <v>567.39091418459657</v>
      </c>
      <c r="L34">
        <f t="shared" si="5"/>
        <v>-3.3913558154034718</v>
      </c>
    </row>
    <row r="35" spans="1:12" x14ac:dyDescent="0.25">
      <c r="A35" s="3">
        <f t="shared" si="6"/>
        <v>18</v>
      </c>
      <c r="B35" s="4">
        <v>906.8</v>
      </c>
      <c r="C35">
        <v>281.06366000000003</v>
      </c>
      <c r="D35">
        <v>556.28188999999998</v>
      </c>
      <c r="E35">
        <f t="shared" si="1"/>
        <v>0.89358787391350858</v>
      </c>
      <c r="F35">
        <f t="shared" si="0"/>
        <v>27.184682316297312</v>
      </c>
      <c r="G35">
        <f t="shared" si="2"/>
        <v>51.094024073234344</v>
      </c>
      <c r="H35">
        <f t="shared" si="3"/>
        <v>40.866056921164656</v>
      </c>
      <c r="I35">
        <f t="shared" si="7"/>
        <v>556.28188999999998</v>
      </c>
      <c r="J35">
        <f t="shared" si="4"/>
        <v>0</v>
      </c>
      <c r="K35">
        <f t="shared" si="8"/>
        <v>554.93182022146493</v>
      </c>
      <c r="L35">
        <f t="shared" si="5"/>
        <v>-1.350069778535044</v>
      </c>
    </row>
    <row r="36" spans="1:12" x14ac:dyDescent="0.25">
      <c r="A36" s="3">
        <f t="shared" si="6"/>
        <v>19</v>
      </c>
      <c r="B36" s="4">
        <v>906.8</v>
      </c>
      <c r="C36">
        <v>297.57549999999998</v>
      </c>
      <c r="D36">
        <v>541.52710999999999</v>
      </c>
      <c r="E36">
        <f t="shared" si="1"/>
        <v>0.75706697317618898</v>
      </c>
      <c r="F36">
        <f t="shared" si="0"/>
        <v>27.184682316297312</v>
      </c>
      <c r="G36">
        <f t="shared" si="2"/>
        <v>44.524498236162131</v>
      </c>
      <c r="H36">
        <f t="shared" si="3"/>
        <v>39.486435680033395</v>
      </c>
      <c r="I36">
        <f t="shared" si="7"/>
        <v>541.52710999999999</v>
      </c>
      <c r="J36">
        <f t="shared" si="4"/>
        <v>0</v>
      </c>
      <c r="K36">
        <f t="shared" si="8"/>
        <v>543.16063072003772</v>
      </c>
      <c r="L36">
        <f t="shared" si="5"/>
        <v>1.6335207200377226</v>
      </c>
    </row>
    <row r="37" spans="1:12" x14ac:dyDescent="0.25">
      <c r="A37" s="3">
        <f t="shared" si="6"/>
        <v>20</v>
      </c>
      <c r="B37" s="4">
        <v>906.8</v>
      </c>
      <c r="C37">
        <v>318.07296000000002</v>
      </c>
      <c r="D37">
        <v>526.00915999999995</v>
      </c>
      <c r="E37">
        <f t="shared" si="1"/>
        <v>0.69370606034975446</v>
      </c>
      <c r="F37">
        <f t="shared" si="0"/>
        <v>27.184682316297312</v>
      </c>
      <c r="G37">
        <f t="shared" si="2"/>
        <v>42.061782775040335</v>
      </c>
      <c r="H37">
        <f t="shared" si="3"/>
        <v>38.078330125732926</v>
      </c>
      <c r="I37">
        <f t="shared" si="7"/>
        <v>526.00915999999995</v>
      </c>
      <c r="J37">
        <f t="shared" si="4"/>
        <v>0</v>
      </c>
      <c r="K37">
        <f t="shared" si="8"/>
        <v>529.35505445118122</v>
      </c>
      <c r="L37">
        <f t="shared" si="5"/>
        <v>3.345894451181266</v>
      </c>
    </row>
    <row r="38" spans="1:12" x14ac:dyDescent="0.25">
      <c r="A38" s="3">
        <f t="shared" si="6"/>
        <v>21</v>
      </c>
      <c r="B38" s="4">
        <v>909.9</v>
      </c>
      <c r="C38">
        <v>339.70916999999997</v>
      </c>
      <c r="D38">
        <v>510.99999000000003</v>
      </c>
      <c r="E38">
        <f t="shared" si="1"/>
        <v>0.5996442999952406</v>
      </c>
      <c r="F38">
        <f t="shared" si="0"/>
        <v>27.206350018954829</v>
      </c>
      <c r="G38">
        <f t="shared" si="2"/>
        <v>37.511231486138186</v>
      </c>
      <c r="H38">
        <f t="shared" si="3"/>
        <v>36.75813423282996</v>
      </c>
      <c r="I38">
        <f t="shared" si="7"/>
        <v>510.99999000000003</v>
      </c>
      <c r="J38">
        <f t="shared" si="4"/>
        <v>0</v>
      </c>
      <c r="K38">
        <f t="shared" si="8"/>
        <v>515.67658179757393</v>
      </c>
      <c r="L38">
        <f t="shared" si="5"/>
        <v>4.6765917975739058</v>
      </c>
    </row>
    <row r="39" spans="1:12" x14ac:dyDescent="0.25">
      <c r="A39" s="3">
        <f t="shared" si="6"/>
        <v>22</v>
      </c>
      <c r="B39" s="4">
        <v>909.9</v>
      </c>
      <c r="C39">
        <v>361.34537999999998</v>
      </c>
      <c r="D39">
        <v>498.02596</v>
      </c>
      <c r="E39">
        <f t="shared" si="1"/>
        <v>0.5318976151745638</v>
      </c>
      <c r="F39">
        <f t="shared" si="0"/>
        <v>27.206350018954829</v>
      </c>
      <c r="G39">
        <f t="shared" si="2"/>
        <v>34.185893872289995</v>
      </c>
      <c r="H39">
        <f t="shared" si="3"/>
        <v>35.649966805240595</v>
      </c>
      <c r="I39">
        <f t="shared" si="7"/>
        <v>498.02596</v>
      </c>
      <c r="J39">
        <f t="shared" si="4"/>
        <v>0</v>
      </c>
      <c r="K39">
        <f t="shared" si="8"/>
        <v>502.84068827402507</v>
      </c>
      <c r="L39">
        <f t="shared" si="5"/>
        <v>4.8147282740250716</v>
      </c>
    </row>
    <row r="40" spans="1:12" x14ac:dyDescent="0.25">
      <c r="A40" s="3">
        <f t="shared" si="6"/>
        <v>23</v>
      </c>
      <c r="B40" s="4">
        <v>909.9</v>
      </c>
      <c r="C40">
        <v>385.25907999999998</v>
      </c>
      <c r="D40">
        <v>485.30632000000003</v>
      </c>
      <c r="E40">
        <f t="shared" si="1"/>
        <v>0.41242487363314878</v>
      </c>
      <c r="F40">
        <f t="shared" si="0"/>
        <v>27.206350018954829</v>
      </c>
      <c r="G40">
        <f t="shared" si="2"/>
        <v>27.2396664251185</v>
      </c>
      <c r="H40">
        <f t="shared" si="3"/>
        <v>34.593203051222638</v>
      </c>
      <c r="I40">
        <f t="shared" si="7"/>
        <v>485.30632000000003</v>
      </c>
      <c r="J40">
        <f t="shared" si="4"/>
        <v>0</v>
      </c>
      <c r="K40">
        <f t="shared" si="8"/>
        <v>489.44129416288047</v>
      </c>
      <c r="L40">
        <f t="shared" si="5"/>
        <v>4.1349741628804395</v>
      </c>
    </row>
    <row r="41" spans="1:12" x14ac:dyDescent="0.25">
      <c r="A41" s="3">
        <f t="shared" si="6"/>
        <v>24</v>
      </c>
      <c r="B41" s="4">
        <v>910.9</v>
      </c>
      <c r="C41">
        <v>422.26839000000001</v>
      </c>
      <c r="D41">
        <v>470.04275999999999</v>
      </c>
      <c r="E41">
        <f t="shared" si="1"/>
        <v>0.32562946037068435</v>
      </c>
      <c r="F41">
        <f t="shared" si="0"/>
        <v>27.213346201299931</v>
      </c>
      <c r="G41">
        <f t="shared" si="2"/>
        <v>22.250382823635359</v>
      </c>
      <c r="H41">
        <f t="shared" si="3"/>
        <v>33.363807582595065</v>
      </c>
      <c r="I41">
        <f t="shared" si="7"/>
        <v>470.04275999999999</v>
      </c>
      <c r="J41">
        <f t="shared" si="4"/>
        <v>0</v>
      </c>
      <c r="K41">
        <f t="shared" si="8"/>
        <v>469.88310158440311</v>
      </c>
      <c r="L41">
        <f t="shared" si="5"/>
        <v>-0.15965841559687988</v>
      </c>
    </row>
    <row r="42" spans="1:12" x14ac:dyDescent="0.25">
      <c r="A42" s="3">
        <f t="shared" si="6"/>
        <v>25</v>
      </c>
      <c r="B42" s="4">
        <v>910.9</v>
      </c>
      <c r="C42">
        <v>455.86144999999999</v>
      </c>
      <c r="D42">
        <v>459.10386999999997</v>
      </c>
      <c r="E42">
        <f t="shared" si="1"/>
        <v>0.32354025959553806</v>
      </c>
      <c r="F42">
        <f t="shared" si="0"/>
        <v>27.213346201299931</v>
      </c>
      <c r="G42">
        <f t="shared" si="2"/>
        <v>22.664712287220929</v>
      </c>
      <c r="H42">
        <f t="shared" si="3"/>
        <v>32.508683986607281</v>
      </c>
      <c r="I42">
        <f t="shared" si="7"/>
        <v>459.10386999999997</v>
      </c>
      <c r="J42">
        <f t="shared" si="4"/>
        <v>0</v>
      </c>
      <c r="K42">
        <f t="shared" si="8"/>
        <v>453.4864357792207</v>
      </c>
      <c r="L42">
        <f t="shared" si="5"/>
        <v>-5.6174342207792733</v>
      </c>
    </row>
    <row r="43" spans="1:12" x14ac:dyDescent="0.25">
      <c r="A43" s="3">
        <f t="shared" si="6"/>
        <v>26</v>
      </c>
      <c r="B43" s="4">
        <v>910.9</v>
      </c>
      <c r="C43">
        <v>488.88513</v>
      </c>
      <c r="D43">
        <v>448.41937999999999</v>
      </c>
      <c r="E43">
        <f t="shared" si="1"/>
        <v>0.29533838239207649</v>
      </c>
      <c r="F43">
        <f t="shared" si="0"/>
        <v>27.213346201299931</v>
      </c>
      <c r="G43">
        <f t="shared" si="2"/>
        <v>21.211173593360098</v>
      </c>
      <c r="H43">
        <f t="shared" si="3"/>
        <v>31.694328724160101</v>
      </c>
      <c r="I43">
        <f t="shared" si="7"/>
        <v>448.41937999999999</v>
      </c>
      <c r="J43">
        <f t="shared" si="4"/>
        <v>0</v>
      </c>
      <c r="K43">
        <f t="shared" si="8"/>
        <v>438.35965907020119</v>
      </c>
      <c r="L43">
        <f t="shared" si="5"/>
        <v>-10.0597209297988</v>
      </c>
    </row>
    <row r="44" spans="1:12" x14ac:dyDescent="0.25">
      <c r="A44" s="3">
        <f t="shared" si="6"/>
        <v>27</v>
      </c>
      <c r="B44" s="4">
        <v>902.6</v>
      </c>
      <c r="C44">
        <v>522.47819000000004</v>
      </c>
      <c r="D44">
        <v>438.49806000000001</v>
      </c>
      <c r="E44">
        <f t="shared" si="1"/>
        <v>0.38778307323303296</v>
      </c>
      <c r="F44">
        <f t="shared" si="0"/>
        <v>27.155375569436874</v>
      </c>
      <c r="G44">
        <f t="shared" si="2"/>
        <v>28.458026345354103</v>
      </c>
      <c r="H44">
        <f t="shared" si="3"/>
        <v>30.95659511443748</v>
      </c>
      <c r="I44">
        <f t="shared" si="7"/>
        <v>438.49806000000001</v>
      </c>
      <c r="J44">
        <f t="shared" si="4"/>
        <v>0</v>
      </c>
      <c r="K44">
        <f t="shared" si="8"/>
        <v>423.88715515723055</v>
      </c>
      <c r="L44">
        <f t="shared" si="5"/>
        <v>-14.610904842769457</v>
      </c>
    </row>
    <row r="45" spans="1:12" x14ac:dyDescent="0.25">
      <c r="A45" s="3">
        <f t="shared" si="6"/>
        <v>28</v>
      </c>
      <c r="B45" s="4">
        <v>902.6</v>
      </c>
      <c r="C45">
        <v>552.65500999999995</v>
      </c>
      <c r="D45">
        <v>426.79599999999999</v>
      </c>
      <c r="E45">
        <f t="shared" si="1"/>
        <v>0.30717081705996957</v>
      </c>
      <c r="F45">
        <f t="shared" si="0"/>
        <v>27.155375569436874</v>
      </c>
      <c r="G45">
        <f t="shared" si="2"/>
        <v>23.198705369927907</v>
      </c>
      <c r="H45">
        <f t="shared" si="3"/>
        <v>30.109260225073211</v>
      </c>
      <c r="I45">
        <f t="shared" si="7"/>
        <v>426.79599999999999</v>
      </c>
      <c r="J45">
        <f t="shared" si="4"/>
        <v>0</v>
      </c>
      <c r="K45">
        <f t="shared" si="8"/>
        <v>411.60746791545819</v>
      </c>
      <c r="L45">
        <f t="shared" si="5"/>
        <v>-15.188532084541805</v>
      </c>
    </row>
    <row r="46" spans="1:12" x14ac:dyDescent="0.25">
      <c r="A46" s="3">
        <f t="shared" si="6"/>
        <v>29</v>
      </c>
      <c r="B46" s="4">
        <v>902.6</v>
      </c>
      <c r="C46">
        <v>579.98495000000003</v>
      </c>
      <c r="D46">
        <v>418.40104000000002</v>
      </c>
      <c r="E46">
        <f t="shared" si="1"/>
        <v>0.29002394750529426</v>
      </c>
      <c r="F46">
        <f t="shared" si="0"/>
        <v>27.155375569436874</v>
      </c>
      <c r="G46">
        <f t="shared" si="2"/>
        <v>22.371121729616736</v>
      </c>
      <c r="H46">
        <f t="shared" si="3"/>
        <v>29.516580799933578</v>
      </c>
      <c r="I46">
        <f t="shared" si="7"/>
        <v>418.40104000000002</v>
      </c>
      <c r="J46">
        <f t="shared" si="4"/>
        <v>0</v>
      </c>
      <c r="K46">
        <f t="shared" si="8"/>
        <v>401.12364692090853</v>
      </c>
      <c r="L46">
        <f t="shared" si="5"/>
        <v>-17.277393079091496</v>
      </c>
    </row>
    <row r="47" spans="1:12" x14ac:dyDescent="0.25">
      <c r="A47" s="3">
        <f t="shared" si="6"/>
        <v>30</v>
      </c>
      <c r="B47" s="4">
        <v>903.7</v>
      </c>
      <c r="C47">
        <v>612.43926999999996</v>
      </c>
      <c r="D47">
        <v>408.98851000000002</v>
      </c>
      <c r="E47">
        <f t="shared" si="1"/>
        <v>0.30495462154887565</v>
      </c>
      <c r="F47">
        <f t="shared" si="0"/>
        <v>27.163045629985156</v>
      </c>
      <c r="G47">
        <f t="shared" si="2"/>
        <v>24.106216071283892</v>
      </c>
      <c r="H47">
        <f t="shared" si="3"/>
        <v>28.867136190267267</v>
      </c>
      <c r="I47">
        <f t="shared" si="7"/>
        <v>408.98851000000002</v>
      </c>
      <c r="J47">
        <f t="shared" si="4"/>
        <v>0</v>
      </c>
      <c r="K47">
        <f t="shared" si="8"/>
        <v>389.25011854298498</v>
      </c>
      <c r="L47">
        <f t="shared" si="5"/>
        <v>-19.738391457015041</v>
      </c>
    </row>
    <row r="48" spans="1:12" x14ac:dyDescent="0.25">
      <c r="A48" s="3">
        <f t="shared" si="6"/>
        <v>31</v>
      </c>
      <c r="B48" s="4">
        <v>903.7</v>
      </c>
      <c r="C48">
        <v>648.30981999999995</v>
      </c>
      <c r="D48">
        <v>398.04962</v>
      </c>
      <c r="E48">
        <f t="shared" si="1"/>
        <v>0.29297954814332883</v>
      </c>
      <c r="F48">
        <f t="shared" si="0"/>
        <v>27.163045629985156</v>
      </c>
      <c r="G48">
        <f t="shared" si="2"/>
        <v>23.838710400065224</v>
      </c>
      <c r="H48">
        <f t="shared" si="3"/>
        <v>28.132374931215772</v>
      </c>
      <c r="I48">
        <f t="shared" si="7"/>
        <v>398.04962</v>
      </c>
      <c r="J48">
        <f t="shared" si="4"/>
        <v>0</v>
      </c>
      <c r="K48">
        <f t="shared" si="8"/>
        <v>376.82417477736789</v>
      </c>
      <c r="L48">
        <f t="shared" si="5"/>
        <v>-21.225445222632118</v>
      </c>
    </row>
    <row r="49" spans="1:12" x14ac:dyDescent="0.25">
      <c r="A49" s="3">
        <f t="shared" si="6"/>
        <v>32</v>
      </c>
      <c r="B49" s="4">
        <v>903.7</v>
      </c>
      <c r="C49">
        <v>683.04163000000005</v>
      </c>
      <c r="D49">
        <v>387.87391000000002</v>
      </c>
      <c r="E49">
        <f t="shared" si="1"/>
        <v>0.29320830199180054</v>
      </c>
      <c r="F49">
        <f t="shared" si="0"/>
        <v>27.163045629985156</v>
      </c>
      <c r="G49">
        <f t="shared" si="2"/>
        <v>24.526330339916061</v>
      </c>
      <c r="H49">
        <f t="shared" si="3"/>
        <v>27.468153909012521</v>
      </c>
      <c r="I49">
        <f t="shared" si="7"/>
        <v>387.87391000000002</v>
      </c>
      <c r="J49">
        <f t="shared" si="4"/>
        <v>0</v>
      </c>
      <c r="K49">
        <f t="shared" si="8"/>
        <v>365.49893420248173</v>
      </c>
      <c r="L49">
        <f t="shared" si="5"/>
        <v>-22.374975797518289</v>
      </c>
    </row>
    <row r="50" spans="1:12" x14ac:dyDescent="0.25">
      <c r="A50" s="3">
        <f t="shared" si="6"/>
        <v>33</v>
      </c>
      <c r="B50" s="4">
        <v>903.7</v>
      </c>
      <c r="C50">
        <v>719.48155999999994</v>
      </c>
      <c r="D50">
        <v>377.18941999999998</v>
      </c>
      <c r="E50">
        <f t="shared" si="1"/>
        <v>0.29138743801989386</v>
      </c>
      <c r="F50">
        <f t="shared" si="0"/>
        <v>27.163045629985156</v>
      </c>
      <c r="G50">
        <f t="shared" si="2"/>
        <v>25.113461320167968</v>
      </c>
      <c r="H50">
        <f t="shared" si="3"/>
        <v>26.790694400766039</v>
      </c>
      <c r="I50">
        <f t="shared" si="7"/>
        <v>377.18941999999998</v>
      </c>
      <c r="J50">
        <f t="shared" si="4"/>
        <v>0</v>
      </c>
      <c r="K50">
        <f t="shared" si="8"/>
        <v>354.2707195059794</v>
      </c>
      <c r="L50">
        <f t="shared" si="5"/>
        <v>-22.918700494020584</v>
      </c>
    </row>
    <row r="51" spans="1:12" x14ac:dyDescent="0.25">
      <c r="A51" s="3">
        <f t="shared" si="6"/>
        <v>34</v>
      </c>
      <c r="B51" s="4">
        <v>900.6</v>
      </c>
      <c r="C51">
        <v>758.76836000000003</v>
      </c>
      <c r="D51">
        <v>365.74173999999999</v>
      </c>
      <c r="E51">
        <f t="shared" si="1"/>
        <v>0.26807631733234111</v>
      </c>
      <c r="F51">
        <f t="shared" si="0"/>
        <v>27.141440054158696</v>
      </c>
      <c r="G51">
        <f t="shared" si="2"/>
        <v>23.861601586649829</v>
      </c>
      <c r="H51">
        <f t="shared" si="3"/>
        <v>26.087518331854664</v>
      </c>
      <c r="I51">
        <f t="shared" si="7"/>
        <v>365.74173999999999</v>
      </c>
      <c r="J51">
        <f t="shared" si="4"/>
        <v>0</v>
      </c>
      <c r="K51">
        <f t="shared" si="8"/>
        <v>342.85320204966524</v>
      </c>
      <c r="L51">
        <f t="shared" si="5"/>
        <v>-22.888537950334751</v>
      </c>
    </row>
    <row r="52" spans="1:12" x14ac:dyDescent="0.25">
      <c r="A52" s="3">
        <f t="shared" si="6"/>
        <v>35</v>
      </c>
      <c r="B52" s="4">
        <v>900.6</v>
      </c>
      <c r="C52">
        <v>790.08392000000003</v>
      </c>
      <c r="D52">
        <v>357.34678000000002</v>
      </c>
      <c r="E52">
        <f t="shared" si="1"/>
        <v>0.27658642630614122</v>
      </c>
      <c r="F52">
        <f t="shared" si="0"/>
        <v>27.141440054158696</v>
      </c>
      <c r="G52">
        <f t="shared" si="2"/>
        <v>25.24095982924533</v>
      </c>
      <c r="H52">
        <f t="shared" si="3"/>
        <v>25.586745523669602</v>
      </c>
      <c r="I52">
        <f t="shared" si="7"/>
        <v>357.34678000000002</v>
      </c>
      <c r="J52">
        <f t="shared" si="4"/>
        <v>0</v>
      </c>
      <c r="K52">
        <f t="shared" si="8"/>
        <v>334.29163893857412</v>
      </c>
      <c r="L52">
        <f t="shared" si="5"/>
        <v>-23.0551410614259</v>
      </c>
    </row>
    <row r="53" spans="1:12" x14ac:dyDescent="0.25">
      <c r="A53" s="3">
        <f t="shared" si="6"/>
        <v>36</v>
      </c>
      <c r="B53" s="4">
        <v>900.6</v>
      </c>
      <c r="C53">
        <v>825.95447999999999</v>
      </c>
      <c r="D53">
        <v>347.42547000000002</v>
      </c>
      <c r="E53">
        <f t="shared" si="1"/>
        <v>0.27843677774723374</v>
      </c>
      <c r="F53">
        <f t="shared" si="0"/>
        <v>27.141440054158696</v>
      </c>
      <c r="G53">
        <f t="shared" si="2"/>
        <v>26.191702894900065</v>
      </c>
      <c r="H53">
        <f t="shared" si="3"/>
        <v>25.011146898703856</v>
      </c>
      <c r="I53">
        <f t="shared" si="7"/>
        <v>347.42547000000002</v>
      </c>
      <c r="J53">
        <f t="shared" si="4"/>
        <v>0</v>
      </c>
      <c r="K53">
        <f t="shared" si="8"/>
        <v>324.93209023718862</v>
      </c>
      <c r="L53">
        <f t="shared" si="5"/>
        <v>-22.493379762811401</v>
      </c>
    </row>
    <row r="54" spans="1:12" x14ac:dyDescent="0.25">
      <c r="A54" s="3">
        <f t="shared" si="6"/>
        <v>37</v>
      </c>
      <c r="B54" s="4">
        <v>897.5</v>
      </c>
      <c r="C54">
        <v>865.24127999999996</v>
      </c>
      <c r="D54">
        <v>336.48658</v>
      </c>
      <c r="E54">
        <f t="shared" si="1"/>
        <v>0.24967882674000461</v>
      </c>
      <c r="F54">
        <f t="shared" si="0"/>
        <v>27.11986568295826</v>
      </c>
      <c r="G54">
        <f t="shared" si="2"/>
        <v>24.292012749199976</v>
      </c>
      <c r="H54">
        <f t="shared" si="3"/>
        <v>24.396859650863053</v>
      </c>
      <c r="I54">
        <f t="shared" si="7"/>
        <v>336.48658</v>
      </c>
      <c r="J54">
        <f t="shared" si="4"/>
        <v>0</v>
      </c>
      <c r="K54">
        <f t="shared" si="8"/>
        <v>315.21498918860345</v>
      </c>
      <c r="L54">
        <f t="shared" si="5"/>
        <v>-21.27159081139655</v>
      </c>
    </row>
    <row r="55" spans="1:12" x14ac:dyDescent="0.25">
      <c r="A55" s="3">
        <f t="shared" si="6"/>
        <v>38</v>
      </c>
      <c r="B55" s="4">
        <v>897.5</v>
      </c>
      <c r="C55">
        <v>903.95870000000002</v>
      </c>
      <c r="D55">
        <v>326.81966</v>
      </c>
      <c r="E55">
        <f t="shared" si="1"/>
        <v>0.23198932430497166</v>
      </c>
      <c r="F55">
        <f t="shared" si="0"/>
        <v>27.11986568295826</v>
      </c>
      <c r="G55">
        <f t="shared" si="2"/>
        <v>23.293867474216558</v>
      </c>
      <c r="H55">
        <f t="shared" si="3"/>
        <v>23.871742001963078</v>
      </c>
      <c r="I55">
        <f t="shared" si="7"/>
        <v>326.81966</v>
      </c>
      <c r="J55">
        <f t="shared" si="4"/>
        <v>0</v>
      </c>
      <c r="K55">
        <f t="shared" si="8"/>
        <v>306.16935436783041</v>
      </c>
      <c r="L55">
        <f t="shared" si="5"/>
        <v>-20.650305632169591</v>
      </c>
    </row>
    <row r="56" spans="1:12" x14ac:dyDescent="0.25">
      <c r="A56" s="3">
        <f t="shared" si="6"/>
        <v>39</v>
      </c>
      <c r="B56" s="4">
        <v>897.5</v>
      </c>
      <c r="C56">
        <v>933.56614000000002</v>
      </c>
      <c r="D56">
        <v>319.95105000000001</v>
      </c>
      <c r="E56">
        <f t="shared" si="1"/>
        <v>0.23137506296075858</v>
      </c>
      <c r="F56">
        <f t="shared" si="0"/>
        <v>27.11986568295826</v>
      </c>
      <c r="G56">
        <f t="shared" si="2"/>
        <v>23.773204665780273</v>
      </c>
      <c r="H56">
        <f t="shared" si="3"/>
        <v>23.508735597734216</v>
      </c>
      <c r="I56">
        <f t="shared" si="7"/>
        <v>319.95105000000001</v>
      </c>
      <c r="J56">
        <f t="shared" si="4"/>
        <v>0</v>
      </c>
      <c r="K56">
        <f t="shared" si="8"/>
        <v>299.6119520821839</v>
      </c>
      <c r="L56">
        <f t="shared" si="5"/>
        <v>-20.339097917816105</v>
      </c>
    </row>
    <row r="57" spans="1:12" x14ac:dyDescent="0.25">
      <c r="A57" s="3">
        <f t="shared" si="6"/>
        <v>40</v>
      </c>
      <c r="B57" s="4">
        <v>850.3</v>
      </c>
      <c r="C57">
        <v>965.45108000000005</v>
      </c>
      <c r="D57">
        <v>312.57366999999999</v>
      </c>
      <c r="E57">
        <f t="shared" si="1"/>
        <v>0.21595032439134917</v>
      </c>
      <c r="F57">
        <f t="shared" si="0"/>
        <v>26.795299821024066</v>
      </c>
      <c r="G57">
        <f t="shared" si="2"/>
        <v>22.485210276554923</v>
      </c>
      <c r="H57">
        <f t="shared" si="3"/>
        <v>23.128181394676258</v>
      </c>
      <c r="I57">
        <f t="shared" si="7"/>
        <v>312.57366999999999</v>
      </c>
      <c r="J57">
        <f t="shared" si="4"/>
        <v>0</v>
      </c>
      <c r="K57">
        <f t="shared" si="8"/>
        <v>292.81970954872645</v>
      </c>
      <c r="L57">
        <f t="shared" si="5"/>
        <v>-19.753960451273542</v>
      </c>
    </row>
    <row r="58" spans="1:12" x14ac:dyDescent="0.25">
      <c r="A58" s="3">
        <f t="shared" si="6"/>
        <v>41</v>
      </c>
      <c r="B58" s="4">
        <v>850.3</v>
      </c>
      <c r="C58">
        <v>999.61351999999999</v>
      </c>
      <c r="D58">
        <v>305.19628</v>
      </c>
      <c r="E58">
        <f t="shared" si="1"/>
        <v>0.20245346245176563</v>
      </c>
      <c r="F58">
        <f t="shared" si="0"/>
        <v>26.795299821024066</v>
      </c>
      <c r="G58">
        <f t="shared" si="2"/>
        <v>21.634908163637174</v>
      </c>
      <c r="H58">
        <f t="shared" si="3"/>
        <v>22.757292536174166</v>
      </c>
      <c r="I58">
        <f t="shared" si="7"/>
        <v>305.19628</v>
      </c>
      <c r="J58">
        <f t="shared" si="4"/>
        <v>0</v>
      </c>
      <c r="K58">
        <f t="shared" si="8"/>
        <v>285.75261846008527</v>
      </c>
      <c r="L58">
        <f t="shared" si="5"/>
        <v>-19.443661539914729</v>
      </c>
    </row>
    <row r="59" spans="1:12" x14ac:dyDescent="0.25">
      <c r="A59" s="3">
        <f t="shared" si="6"/>
        <v>42</v>
      </c>
      <c r="B59" s="4">
        <v>850.3</v>
      </c>
      <c r="C59">
        <v>1036.0534500000001</v>
      </c>
      <c r="D59">
        <v>297.81889000000001</v>
      </c>
      <c r="E59">
        <f t="shared" si="1"/>
        <v>0.20005688364149768</v>
      </c>
      <c r="F59">
        <f t="shared" si="0"/>
        <v>26.795299821024066</v>
      </c>
      <c r="G59">
        <f t="shared" si="2"/>
        <v>21.956912654197804</v>
      </c>
      <c r="H59">
        <f t="shared" si="3"/>
        <v>22.396060876130552</v>
      </c>
      <c r="I59">
        <f t="shared" si="7"/>
        <v>297.81889000000001</v>
      </c>
      <c r="J59">
        <f t="shared" si="4"/>
        <v>0</v>
      </c>
      <c r="K59">
        <f t="shared" si="8"/>
        <v>278.53099912775332</v>
      </c>
      <c r="L59">
        <f t="shared" si="5"/>
        <v>-19.287890872246692</v>
      </c>
    </row>
    <row r="60" spans="1:12" x14ac:dyDescent="0.25">
      <c r="A60" s="3">
        <f t="shared" si="6"/>
        <v>43</v>
      </c>
      <c r="B60" s="4">
        <v>861.5</v>
      </c>
      <c r="C60">
        <v>1074.2014999999999</v>
      </c>
      <c r="D60">
        <v>290.18711000000002</v>
      </c>
      <c r="E60">
        <f t="shared" si="1"/>
        <v>0.22339697139923223</v>
      </c>
      <c r="F60">
        <f t="shared" si="0"/>
        <v>26.871641191302349</v>
      </c>
      <c r="G60">
        <f t="shared" si="2"/>
        <v>25.296046688101651</v>
      </c>
      <c r="H60">
        <f t="shared" si="3"/>
        <v>22.032526304842129</v>
      </c>
      <c r="I60">
        <f t="shared" si="7"/>
        <v>290.18711000000002</v>
      </c>
      <c r="J60">
        <f t="shared" si="4"/>
        <v>0</v>
      </c>
      <c r="K60">
        <f t="shared" si="8"/>
        <v>271.29692694466081</v>
      </c>
      <c r="L60">
        <f t="shared" si="5"/>
        <v>-18.890183055339207</v>
      </c>
    </row>
    <row r="61" spans="1:12" x14ac:dyDescent="0.25">
      <c r="A61" s="3">
        <f t="shared" si="6"/>
        <v>44</v>
      </c>
      <c r="B61" s="4">
        <v>861.5</v>
      </c>
      <c r="C61">
        <v>1110.6414299999999</v>
      </c>
      <c r="D61">
        <v>282.04653999999999</v>
      </c>
      <c r="E61">
        <f t="shared" si="1"/>
        <v>0.19338839075653905</v>
      </c>
      <c r="F61">
        <f t="shared" si="0"/>
        <v>26.871641191302349</v>
      </c>
      <c r="G61">
        <f t="shared" si="2"/>
        <v>22.591570384436892</v>
      </c>
      <c r="H61">
        <f t="shared" si="3"/>
        <v>21.656125968036957</v>
      </c>
      <c r="I61">
        <f t="shared" si="7"/>
        <v>282.04653999999999</v>
      </c>
      <c r="J61">
        <f t="shared" si="4"/>
        <v>0</v>
      </c>
      <c r="K61">
        <f t="shared" si="8"/>
        <v>264.71166520830673</v>
      </c>
      <c r="L61">
        <f t="shared" si="5"/>
        <v>-17.334874791693267</v>
      </c>
    </row>
    <row r="62" spans="1:12" x14ac:dyDescent="0.25">
      <c r="A62" s="3">
        <f t="shared" si="6"/>
        <v>45</v>
      </c>
      <c r="B62" s="4">
        <v>861.5</v>
      </c>
      <c r="C62">
        <v>1148.7894799999999</v>
      </c>
      <c r="D62">
        <v>274.66915</v>
      </c>
      <c r="E62">
        <f t="shared" si="1"/>
        <v>0.18130771658674097</v>
      </c>
      <c r="F62">
        <f t="shared" si="0"/>
        <v>26.871641191302349</v>
      </c>
      <c r="G62">
        <f t="shared" si="2"/>
        <v>21.806159739470164</v>
      </c>
      <c r="H62">
        <f t="shared" si="3"/>
        <v>21.325141651195327</v>
      </c>
      <c r="I62">
        <f t="shared" si="7"/>
        <v>274.66915</v>
      </c>
      <c r="J62">
        <f t="shared" si="4"/>
        <v>0</v>
      </c>
      <c r="K62">
        <f t="shared" si="8"/>
        <v>258.11666980046442</v>
      </c>
      <c r="L62">
        <f t="shared" si="5"/>
        <v>-16.55248019953558</v>
      </c>
    </row>
    <row r="63" spans="1:12" x14ac:dyDescent="0.25">
      <c r="A63" s="3">
        <f t="shared" si="6"/>
        <v>46</v>
      </c>
      <c r="B63" s="4">
        <v>848.3</v>
      </c>
      <c r="C63">
        <v>1188.07628</v>
      </c>
      <c r="D63">
        <v>267.54615000000001</v>
      </c>
      <c r="E63">
        <f t="shared" si="1"/>
        <v>0.20005688364149649</v>
      </c>
      <c r="F63">
        <f t="shared" si="0"/>
        <v>26.78171226540055</v>
      </c>
      <c r="G63">
        <f t="shared" si="2"/>
        <v>24.68488142664874</v>
      </c>
      <c r="H63">
        <f t="shared" si="3"/>
        <v>21.014699956780021</v>
      </c>
      <c r="I63">
        <f t="shared" si="7"/>
        <v>267.54615000000001</v>
      </c>
      <c r="J63">
        <f t="shared" si="4"/>
        <v>0</v>
      </c>
      <c r="K63">
        <f t="shared" si="8"/>
        <v>251.6126159636012</v>
      </c>
      <c r="L63">
        <f t="shared" si="5"/>
        <v>-15.933534036398811</v>
      </c>
    </row>
    <row r="64" spans="1:12" x14ac:dyDescent="0.25">
      <c r="A64" s="3">
        <f t="shared" si="6"/>
        <v>47</v>
      </c>
      <c r="B64" s="4">
        <v>848.3</v>
      </c>
      <c r="C64">
        <v>1226.22433</v>
      </c>
      <c r="D64">
        <v>259.91437000000002</v>
      </c>
      <c r="E64">
        <f t="shared" si="1"/>
        <v>0.19658928263655248</v>
      </c>
      <c r="F64">
        <f t="shared" si="0"/>
        <v>26.78171226540055</v>
      </c>
      <c r="G64">
        <f t="shared" si="2"/>
        <v>25.045066283756842</v>
      </c>
      <c r="H64">
        <f t="shared" si="3"/>
        <v>20.692028335538858</v>
      </c>
      <c r="I64">
        <f t="shared" si="7"/>
        <v>259.91437000000002</v>
      </c>
      <c r="J64">
        <f t="shared" si="4"/>
        <v>0</v>
      </c>
      <c r="K64">
        <f t="shared" si="8"/>
        <v>245.54235042117946</v>
      </c>
      <c r="L64">
        <f t="shared" si="5"/>
        <v>-14.372019578820556</v>
      </c>
    </row>
    <row r="65" spans="1:12" x14ac:dyDescent="0.25">
      <c r="A65" s="3">
        <f t="shared" si="6"/>
        <v>48</v>
      </c>
      <c r="B65" s="4">
        <v>848.3</v>
      </c>
      <c r="C65">
        <v>1268.9273700000001</v>
      </c>
      <c r="D65">
        <v>251.51940999999999</v>
      </c>
      <c r="E65">
        <f t="shared" si="1"/>
        <v>0.17048715336169221</v>
      </c>
      <c r="F65">
        <f t="shared" si="0"/>
        <v>26.78171226540055</v>
      </c>
      <c r="G65">
        <f t="shared" si="2"/>
        <v>22.524656099873074</v>
      </c>
      <c r="H65">
        <f t="shared" si="3"/>
        <v>20.348959901882886</v>
      </c>
      <c r="I65">
        <f t="shared" si="7"/>
        <v>251.51940999999999</v>
      </c>
      <c r="J65">
        <f t="shared" si="4"/>
        <v>0</v>
      </c>
      <c r="K65">
        <f t="shared" si="8"/>
        <v>239.03083722508813</v>
      </c>
      <c r="L65">
        <f t="shared" si="5"/>
        <v>-12.488572774911859</v>
      </c>
    </row>
    <row r="66" spans="1:12" x14ac:dyDescent="0.25">
      <c r="A66" s="3">
        <f t="shared" si="6"/>
        <v>49</v>
      </c>
      <c r="B66" s="4">
        <v>848.3</v>
      </c>
      <c r="C66">
        <v>1312.1997799999999</v>
      </c>
      <c r="D66">
        <v>244.14202</v>
      </c>
      <c r="E66">
        <f t="shared" si="1"/>
        <v>0.1757875561337002</v>
      </c>
      <c r="F66">
        <f t="shared" si="0"/>
        <v>26.78171226540055</v>
      </c>
      <c r="G66">
        <f t="shared" si="2"/>
        <v>24.006806905838594</v>
      </c>
      <c r="H66">
        <f t="shared" si="3"/>
        <v>20.057731700697008</v>
      </c>
      <c r="I66">
        <f t="shared" si="7"/>
        <v>244.14202</v>
      </c>
      <c r="J66">
        <f t="shared" si="4"/>
        <v>0</v>
      </c>
      <c r="K66">
        <f t="shared" si="8"/>
        <v>232.73348886892035</v>
      </c>
      <c r="L66">
        <f t="shared" si="5"/>
        <v>-11.408531131079656</v>
      </c>
    </row>
    <row r="67" spans="1:12" x14ac:dyDescent="0.25">
      <c r="A67" s="3">
        <f t="shared" si="6"/>
        <v>50</v>
      </c>
      <c r="B67" s="4">
        <v>846.2</v>
      </c>
      <c r="C67">
        <v>1346.9315899999999</v>
      </c>
      <c r="D67">
        <v>238.03659999999999</v>
      </c>
      <c r="E67">
        <f t="shared" si="1"/>
        <v>0.17600964163722546</v>
      </c>
      <c r="F67">
        <f t="shared" si="0"/>
        <v>26.76746002269719</v>
      </c>
      <c r="G67">
        <f t="shared" si="2"/>
        <v>24.712858969578935</v>
      </c>
      <c r="H67">
        <f t="shared" si="3"/>
        <v>19.823964801704864</v>
      </c>
      <c r="I67">
        <f t="shared" si="7"/>
        <v>238.03659999999999</v>
      </c>
      <c r="J67">
        <f t="shared" si="4"/>
        <v>0</v>
      </c>
      <c r="K67">
        <f t="shared" si="8"/>
        <v>227.89796180885574</v>
      </c>
      <c r="L67">
        <f t="shared" si="5"/>
        <v>-10.138638191144253</v>
      </c>
    </row>
    <row r="68" spans="1:12" x14ac:dyDescent="0.25">
      <c r="A68" s="3">
        <f t="shared" si="6"/>
        <v>51</v>
      </c>
      <c r="B68" s="4">
        <v>846.2</v>
      </c>
      <c r="C68">
        <v>1384.51027</v>
      </c>
      <c r="D68">
        <v>231.42239000000001</v>
      </c>
      <c r="E68">
        <f t="shared" si="1"/>
        <v>0.14660428820801813</v>
      </c>
      <c r="F68">
        <f t="shared" si="0"/>
        <v>26.76746002269719</v>
      </c>
      <c r="G68">
        <f t="shared" si="2"/>
        <v>21.243722804242818</v>
      </c>
      <c r="H68">
        <f t="shared" si="3"/>
        <v>19.578119931137316</v>
      </c>
      <c r="I68">
        <f t="shared" si="7"/>
        <v>231.42239000000001</v>
      </c>
      <c r="J68">
        <f t="shared" si="4"/>
        <v>0</v>
      </c>
      <c r="K68">
        <f t="shared" si="8"/>
        <v>222.84473293688058</v>
      </c>
      <c r="L68">
        <f t="shared" si="5"/>
        <v>-8.5776570631194318</v>
      </c>
    </row>
    <row r="69" spans="1:12" x14ac:dyDescent="0.25">
      <c r="A69" s="3">
        <f t="shared" si="6"/>
        <v>52</v>
      </c>
      <c r="B69" s="4">
        <v>846.2</v>
      </c>
      <c r="C69">
        <v>1420.9502</v>
      </c>
      <c r="D69">
        <v>226.08014</v>
      </c>
      <c r="E69">
        <f t="shared" si="1"/>
        <v>0.16004540205855888</v>
      </c>
      <c r="F69">
        <f t="shared" si="0"/>
        <v>26.76746002269719</v>
      </c>
      <c r="G69">
        <f t="shared" si="2"/>
        <v>23.807553954627508</v>
      </c>
      <c r="H69">
        <f t="shared" si="3"/>
        <v>19.385169077315783</v>
      </c>
      <c r="I69">
        <f t="shared" si="7"/>
        <v>226.08014</v>
      </c>
      <c r="J69">
        <f t="shared" si="4"/>
        <v>0</v>
      </c>
      <c r="K69">
        <f t="shared" si="8"/>
        <v>218.12592547890358</v>
      </c>
      <c r="L69">
        <f t="shared" si="5"/>
        <v>-7.9542145210964179</v>
      </c>
    </row>
    <row r="70" spans="1:12" x14ac:dyDescent="0.25">
      <c r="A70" s="3">
        <f t="shared" si="6"/>
        <v>53</v>
      </c>
      <c r="B70" s="4">
        <v>840.1</v>
      </c>
      <c r="C70">
        <v>1459.09825</v>
      </c>
      <c r="D70">
        <v>219.97471999999999</v>
      </c>
      <c r="E70">
        <f t="shared" si="1"/>
        <v>0.13007936320906732</v>
      </c>
      <c r="F70">
        <f t="shared" si="0"/>
        <v>26.726146265723859</v>
      </c>
      <c r="G70">
        <f t="shared" si="2"/>
        <v>19.925077962097607</v>
      </c>
      <c r="H70">
        <f t="shared" si="3"/>
        <v>19.170795051796969</v>
      </c>
      <c r="I70">
        <f t="shared" si="7"/>
        <v>219.97471999999999</v>
      </c>
      <c r="J70">
        <f t="shared" si="4"/>
        <v>0</v>
      </c>
      <c r="K70">
        <f t="shared" si="8"/>
        <v>213.35127307757932</v>
      </c>
      <c r="L70">
        <f t="shared" si="5"/>
        <v>-6.6234469224206691</v>
      </c>
    </row>
    <row r="71" spans="1:12" x14ac:dyDescent="0.25">
      <c r="A71" s="3">
        <f t="shared" si="6"/>
        <v>54</v>
      </c>
      <c r="B71" s="4">
        <v>840.1</v>
      </c>
      <c r="C71">
        <v>1504.07879</v>
      </c>
      <c r="D71">
        <v>214.12368000000001</v>
      </c>
      <c r="E71">
        <f t="shared" si="1"/>
        <v>0.12679265774854201</v>
      </c>
      <c r="F71">
        <f t="shared" si="0"/>
        <v>26.726146265723859</v>
      </c>
      <c r="G71">
        <f t="shared" si="2"/>
        <v>20.022491961337863</v>
      </c>
      <c r="H71">
        <f t="shared" si="3"/>
        <v>18.971495111971954</v>
      </c>
      <c r="I71">
        <f t="shared" si="7"/>
        <v>214.12368000000001</v>
      </c>
      <c r="J71">
        <f t="shared" si="4"/>
        <v>0</v>
      </c>
      <c r="K71">
        <f t="shared" si="8"/>
        <v>207.91296988105418</v>
      </c>
      <c r="L71">
        <f t="shared" si="5"/>
        <v>-6.2107101189458263</v>
      </c>
    </row>
    <row r="72" spans="1:12" x14ac:dyDescent="0.25">
      <c r="A72" s="3">
        <f t="shared" si="6"/>
        <v>55</v>
      </c>
      <c r="B72" s="4">
        <v>840.1</v>
      </c>
      <c r="C72">
        <v>1546.21246</v>
      </c>
      <c r="D72">
        <v>208.78144</v>
      </c>
      <c r="E72">
        <f t="shared" si="1"/>
        <v>0.10669719684230253</v>
      </c>
      <c r="F72">
        <f t="shared" si="0"/>
        <v>26.726146265723859</v>
      </c>
      <c r="G72">
        <f t="shared" si="2"/>
        <v>17.338890030881753</v>
      </c>
      <c r="H72">
        <f t="shared" si="3"/>
        <v>18.794772534071335</v>
      </c>
      <c r="I72">
        <f t="shared" si="7"/>
        <v>208.78144</v>
      </c>
      <c r="J72">
        <f t="shared" si="4"/>
        <v>0</v>
      </c>
      <c r="K72">
        <f t="shared" si="8"/>
        <v>203.01737562590358</v>
      </c>
      <c r="L72">
        <f t="shared" si="5"/>
        <v>-5.7640643740964208</v>
      </c>
    </row>
    <row r="73" spans="1:12" x14ac:dyDescent="0.25">
      <c r="A73" s="3">
        <f t="shared" si="6"/>
        <v>56</v>
      </c>
      <c r="B73" s="4">
        <v>835</v>
      </c>
      <c r="C73">
        <v>1584.36051</v>
      </c>
      <c r="D73">
        <v>204.71115</v>
      </c>
      <c r="E73">
        <f t="shared" si="1"/>
        <v>0.13829332140153963</v>
      </c>
      <c r="F73">
        <f t="shared" si="0"/>
        <v>26.691703423018829</v>
      </c>
      <c r="G73">
        <f t="shared" si="2"/>
        <v>22.952820809894327</v>
      </c>
      <c r="H73">
        <f t="shared" si="3"/>
        <v>18.663485639327899</v>
      </c>
      <c r="I73">
        <f t="shared" si="7"/>
        <v>204.71115</v>
      </c>
      <c r="J73">
        <f t="shared" si="4"/>
        <v>0</v>
      </c>
      <c r="K73">
        <f t="shared" si="8"/>
        <v>198.74369682106507</v>
      </c>
      <c r="L73">
        <f t="shared" si="5"/>
        <v>-5.9674531789349317</v>
      </c>
    </row>
    <row r="74" spans="1:12" x14ac:dyDescent="0.25">
      <c r="A74" s="3">
        <f t="shared" si="6"/>
        <v>57</v>
      </c>
      <c r="B74" s="4">
        <v>835</v>
      </c>
      <c r="C74">
        <v>1632.1879100000001</v>
      </c>
      <c r="D74">
        <v>198.09693999999999</v>
      </c>
      <c r="E74">
        <f t="shared" si="1"/>
        <v>0.12950533003451595</v>
      </c>
      <c r="F74">
        <f t="shared" si="0"/>
        <v>26.691703423018829</v>
      </c>
      <c r="G74">
        <f t="shared" si="2"/>
        <v>22.315577727989893</v>
      </c>
      <c r="H74">
        <f t="shared" si="3"/>
        <v>18.456337212420788</v>
      </c>
      <c r="I74">
        <f t="shared" si="7"/>
        <v>198.09693999999999</v>
      </c>
      <c r="J74">
        <f t="shared" si="4"/>
        <v>0</v>
      </c>
      <c r="K74">
        <f t="shared" si="8"/>
        <v>193.54411154934004</v>
      </c>
      <c r="L74">
        <f t="shared" si="5"/>
        <v>-4.5528284506599448</v>
      </c>
    </row>
    <row r="75" spans="1:12" x14ac:dyDescent="0.25">
      <c r="A75" s="3">
        <f t="shared" si="6"/>
        <v>58</v>
      </c>
      <c r="B75" s="4">
        <v>835</v>
      </c>
      <c r="C75">
        <v>1671.47471</v>
      </c>
      <c r="D75">
        <v>193.00908999999999</v>
      </c>
      <c r="E75">
        <f t="shared" si="1"/>
        <v>0.11628873817194019</v>
      </c>
      <c r="F75">
        <f t="shared" si="0"/>
        <v>26.691703423018829</v>
      </c>
      <c r="G75">
        <f t="shared" si="2"/>
        <v>20.644993993610957</v>
      </c>
      <c r="H75">
        <f t="shared" si="3"/>
        <v>18.302206053392307</v>
      </c>
      <c r="I75">
        <f t="shared" si="7"/>
        <v>193.00908999999999</v>
      </c>
      <c r="J75">
        <f t="shared" si="4"/>
        <v>0</v>
      </c>
      <c r="K75">
        <f t="shared" si="8"/>
        <v>189.44682937469494</v>
      </c>
      <c r="L75">
        <f t="shared" si="5"/>
        <v>-3.5622606253050435</v>
      </c>
    </row>
    <row r="76" spans="1:12" x14ac:dyDescent="0.25">
      <c r="A76" s="3">
        <f t="shared" si="6"/>
        <v>59</v>
      </c>
      <c r="B76" s="4">
        <v>831</v>
      </c>
      <c r="C76">
        <v>1713.03901</v>
      </c>
      <c r="D76">
        <v>188.17563000000001</v>
      </c>
      <c r="E76">
        <f t="shared" si="1"/>
        <v>0.12303038170581455</v>
      </c>
      <c r="F76">
        <f t="shared" si="0"/>
        <v>26.664752277681291</v>
      </c>
      <c r="G76">
        <f t="shared" si="2"/>
        <v>22.466127447136795</v>
      </c>
      <c r="H76">
        <f t="shared" si="3"/>
        <v>18.159977791400728</v>
      </c>
      <c r="I76">
        <f t="shared" si="7"/>
        <v>188.17563000000001</v>
      </c>
      <c r="J76">
        <f t="shared" si="4"/>
        <v>0</v>
      </c>
      <c r="K76">
        <f t="shared" si="8"/>
        <v>185.25272210939619</v>
      </c>
      <c r="L76">
        <f t="shared" si="5"/>
        <v>-2.9229078906038239</v>
      </c>
    </row>
    <row r="77" spans="1:12" x14ac:dyDescent="0.25">
      <c r="A77" s="3">
        <f t="shared" si="6"/>
        <v>60</v>
      </c>
      <c r="B77" s="4">
        <v>831</v>
      </c>
      <c r="C77">
        <v>1752.32581</v>
      </c>
      <c r="D77">
        <v>183.34216000000001</v>
      </c>
      <c r="E77">
        <f t="shared" si="1"/>
        <v>0.1224091642128375</v>
      </c>
      <c r="F77">
        <f t="shared" si="0"/>
        <v>26.664752277681291</v>
      </c>
      <c r="G77">
        <f t="shared" si="2"/>
        <v>23.035015700864314</v>
      </c>
      <c r="H77">
        <f t="shared" si="3"/>
        <v>18.021835582721803</v>
      </c>
      <c r="I77">
        <f t="shared" si="7"/>
        <v>183.34216000000001</v>
      </c>
      <c r="J77">
        <f t="shared" si="4"/>
        <v>0</v>
      </c>
      <c r="K77">
        <f t="shared" si="8"/>
        <v>181.41568287972984</v>
      </c>
      <c r="L77">
        <f t="shared" si="5"/>
        <v>-1.9264771202701638</v>
      </c>
    </row>
    <row r="78" spans="1:12" x14ac:dyDescent="0.25">
      <c r="A78" s="3">
        <f t="shared" si="6"/>
        <v>61</v>
      </c>
      <c r="B78" s="4">
        <v>831</v>
      </c>
      <c r="C78">
        <v>1793.8901000000001</v>
      </c>
      <c r="D78">
        <v>178.25431</v>
      </c>
      <c r="E78">
        <f t="shared" si="1"/>
        <v>9.7129061160491817E-2</v>
      </c>
      <c r="F78">
        <f t="shared" si="0"/>
        <v>26.664752277681291</v>
      </c>
      <c r="G78">
        <f t="shared" si="2"/>
        <v>18.884593408071328</v>
      </c>
      <c r="H78">
        <f t="shared" si="3"/>
        <v>17.880835028639623</v>
      </c>
      <c r="I78">
        <f t="shared" si="7"/>
        <v>178.25431</v>
      </c>
      <c r="J78">
        <f t="shared" si="4"/>
        <v>0</v>
      </c>
      <c r="K78">
        <f t="shared" si="8"/>
        <v>177.48354679522697</v>
      </c>
      <c r="L78">
        <f t="shared" si="5"/>
        <v>-0.77076320477303284</v>
      </c>
    </row>
    <row r="79" spans="1:12" x14ac:dyDescent="0.25">
      <c r="A79" s="3">
        <f t="shared" si="6"/>
        <v>62</v>
      </c>
      <c r="B79" s="4">
        <v>829</v>
      </c>
      <c r="C79">
        <v>1833.1768999999999</v>
      </c>
      <c r="D79">
        <v>174.43842000000001</v>
      </c>
      <c r="E79">
        <f t="shared" si="1"/>
        <v>0.12679289508841707</v>
      </c>
      <c r="F79">
        <f t="shared" si="0"/>
        <v>26.651297494596172</v>
      </c>
      <c r="G79">
        <f t="shared" si="2"/>
        <v>25.26879894371417</v>
      </c>
      <c r="H79">
        <f t="shared" si="3"/>
        <v>17.778052425725484</v>
      </c>
      <c r="I79">
        <f t="shared" si="7"/>
        <v>174.43842000000001</v>
      </c>
      <c r="J79">
        <f t="shared" si="4"/>
        <v>0</v>
      </c>
      <c r="K79">
        <f t="shared" si="8"/>
        <v>173.88865111200192</v>
      </c>
      <c r="L79">
        <f t="shared" si="5"/>
        <v>-0.54976888799808421</v>
      </c>
    </row>
    <row r="80" spans="1:12" x14ac:dyDescent="0.25">
      <c r="A80" s="3">
        <f t="shared" si="6"/>
        <v>63</v>
      </c>
      <c r="B80" s="4">
        <v>829</v>
      </c>
      <c r="C80">
        <v>1875.3105700000001</v>
      </c>
      <c r="D80">
        <v>169.09617</v>
      </c>
      <c r="E80">
        <f t="shared" si="1"/>
        <v>0.11914491333638116</v>
      </c>
      <c r="F80">
        <f t="shared" si="0"/>
        <v>26.651297494596172</v>
      </c>
      <c r="G80">
        <f t="shared" si="2"/>
        <v>24.624930689871594</v>
      </c>
      <c r="H80">
        <f t="shared" si="3"/>
        <v>17.638427922662274</v>
      </c>
      <c r="I80">
        <f t="shared" si="7"/>
        <v>169.09617</v>
      </c>
      <c r="J80">
        <f t="shared" si="4"/>
        <v>0</v>
      </c>
      <c r="K80">
        <f t="shared" si="8"/>
        <v>170.14389861855773</v>
      </c>
      <c r="L80">
        <f t="shared" si="5"/>
        <v>1.047728618557727</v>
      </c>
    </row>
    <row r="81" spans="1:12" x14ac:dyDescent="0.25">
      <c r="A81" s="3">
        <f t="shared" si="6"/>
        <v>64</v>
      </c>
      <c r="B81" s="4">
        <v>829</v>
      </c>
      <c r="C81">
        <v>1918.01361</v>
      </c>
      <c r="D81">
        <v>164.00832</v>
      </c>
      <c r="E81">
        <f t="shared" si="1"/>
        <v>8.6129066319522912E-2</v>
      </c>
      <c r="F81">
        <f t="shared" ref="F81:F104" si="9">22.05525+0.000976463*(B81+273.15)+0.00000347809*(B81+273.15)^2 -0.000000000526671*(B81+273.15)^3</f>
        <v>26.651297494596172</v>
      </c>
      <c r="G81">
        <f t="shared" si="2"/>
        <v>18.452741308726697</v>
      </c>
      <c r="H81">
        <f t="shared" si="3"/>
        <v>17.510082499676155</v>
      </c>
      <c r="I81">
        <f t="shared" si="7"/>
        <v>164.00832</v>
      </c>
      <c r="J81">
        <f t="shared" si="4"/>
        <v>0</v>
      </c>
      <c r="K81">
        <f t="shared" si="8"/>
        <v>166.47305821256629</v>
      </c>
      <c r="L81">
        <f t="shared" si="5"/>
        <v>2.4647382125662887</v>
      </c>
    </row>
    <row r="82" spans="1:12" x14ac:dyDescent="0.25">
      <c r="A82" s="3">
        <f t="shared" si="6"/>
        <v>65</v>
      </c>
      <c r="B82" s="4">
        <v>829</v>
      </c>
      <c r="C82">
        <v>1965.2716399999999</v>
      </c>
      <c r="D82">
        <v>159.93803</v>
      </c>
      <c r="E82">
        <f t="shared" ref="E82:E104" si="10">(D82-D83)/(C83-C82)</f>
        <v>9.7377979458771052E-2</v>
      </c>
      <c r="F82">
        <f t="shared" si="9"/>
        <v>26.651297494596172</v>
      </c>
      <c r="G82">
        <f t="shared" ref="G82:G104" si="11">-$B$5*$B$7/0.05584*F82*(-E82)/($B$10*(D82-$B$6))</f>
        <v>21.492074740014399</v>
      </c>
      <c r="H82">
        <f t="shared" ref="H82:H104" si="12">15.7751593386517-0.00352882628024553*D82+0.0000854243410359023*D82^2+3.59818966655407E-09*D82^3</f>
        <v>17.41065634155342</v>
      </c>
      <c r="I82">
        <f t="shared" si="7"/>
        <v>159.93803</v>
      </c>
      <c r="J82">
        <f t="shared" ref="J82:J104" si="13">I82-D82</f>
        <v>0</v>
      </c>
      <c r="K82">
        <f t="shared" si="8"/>
        <v>162.54221611091788</v>
      </c>
      <c r="L82">
        <f t="shared" ref="L82:L104" si="14">K82-D82</f>
        <v>2.6041861109178797</v>
      </c>
    </row>
    <row r="83" spans="1:12" x14ac:dyDescent="0.25">
      <c r="A83" s="3">
        <f t="shared" ref="A83:A146" si="15">A82+1</f>
        <v>66</v>
      </c>
      <c r="B83" s="4">
        <v>822.9</v>
      </c>
      <c r="C83">
        <v>2009.68281</v>
      </c>
      <c r="D83">
        <v>155.61336</v>
      </c>
      <c r="E83">
        <f t="shared" si="10"/>
        <v>0.10745671516098182</v>
      </c>
      <c r="F83">
        <f t="shared" si="9"/>
        <v>26.610346322173278</v>
      </c>
      <c r="G83">
        <f t="shared" si="11"/>
        <v>24.464146970689825</v>
      </c>
      <c r="H83">
        <f t="shared" si="12"/>
        <v>17.308180383453237</v>
      </c>
      <c r="I83">
        <f t="shared" ref="I83:I104" si="16">I82-($B$10*G82*(I82-$B$6))/($B$5*$B$7/0.05584*F82)*(C83-C82)</f>
        <v>155.61336</v>
      </c>
      <c r="J83">
        <f t="shared" si="13"/>
        <v>0</v>
      </c>
      <c r="K83">
        <f t="shared" ref="K83:K104" si="17">K82-($B$10*H82*(K82-$B$6))/($B$5*$B$7/0.05584*F82)*(C83-C82)</f>
        <v>158.97120314722238</v>
      </c>
      <c r="L83">
        <f t="shared" si="14"/>
        <v>3.3578431472223826</v>
      </c>
    </row>
    <row r="84" spans="1:12" x14ac:dyDescent="0.25">
      <c r="A84" s="3">
        <f t="shared" si="15"/>
        <v>67</v>
      </c>
      <c r="B84" s="4">
        <v>822.9</v>
      </c>
      <c r="C84">
        <v>2054.6633400000001</v>
      </c>
      <c r="D84">
        <v>150.7799</v>
      </c>
      <c r="E84">
        <f t="shared" si="10"/>
        <v>8.6876596691347174E-2</v>
      </c>
      <c r="F84">
        <f t="shared" si="9"/>
        <v>26.610346322173278</v>
      </c>
      <c r="G84">
        <f t="shared" si="11"/>
        <v>20.538828698896456</v>
      </c>
      <c r="H84">
        <f t="shared" si="12"/>
        <v>17.19750392731207</v>
      </c>
      <c r="I84">
        <f t="shared" si="16"/>
        <v>150.7799</v>
      </c>
      <c r="J84">
        <f t="shared" si="13"/>
        <v>0</v>
      </c>
      <c r="K84">
        <f t="shared" si="17"/>
        <v>155.46365759129046</v>
      </c>
      <c r="L84">
        <f t="shared" si="14"/>
        <v>4.6837575912904583</v>
      </c>
    </row>
    <row r="85" spans="1:12" x14ac:dyDescent="0.25">
      <c r="A85" s="3">
        <f t="shared" si="15"/>
        <v>68</v>
      </c>
      <c r="B85" s="4">
        <v>822.9</v>
      </c>
      <c r="C85">
        <v>2095.6582699999999</v>
      </c>
      <c r="D85">
        <v>147.2184</v>
      </c>
      <c r="E85">
        <f t="shared" si="10"/>
        <v>7.0919737779319869E-2</v>
      </c>
      <c r="F85">
        <f t="shared" si="9"/>
        <v>26.610346322173278</v>
      </c>
      <c r="G85">
        <f t="shared" si="11"/>
        <v>17.254987363881519</v>
      </c>
      <c r="H85">
        <f t="shared" si="12"/>
        <v>17.118555654536245</v>
      </c>
      <c r="I85">
        <f t="shared" si="16"/>
        <v>147.2184</v>
      </c>
      <c r="J85">
        <f t="shared" si="13"/>
        <v>0</v>
      </c>
      <c r="K85">
        <f t="shared" si="17"/>
        <v>152.37050747191074</v>
      </c>
      <c r="L85">
        <f t="shared" si="14"/>
        <v>5.1521074719107389</v>
      </c>
    </row>
    <row r="86" spans="1:12" x14ac:dyDescent="0.25">
      <c r="A86" s="3">
        <f t="shared" si="15"/>
        <v>69</v>
      </c>
      <c r="B86" s="4">
        <v>799.7</v>
      </c>
      <c r="C86">
        <v>2131.52882</v>
      </c>
      <c r="D86">
        <v>144.67447000000001</v>
      </c>
      <c r="E86">
        <f t="shared" si="10"/>
        <v>8.837680405874776E-2</v>
      </c>
      <c r="F86">
        <f t="shared" si="9"/>
        <v>26.455790799071021</v>
      </c>
      <c r="G86">
        <f t="shared" si="11"/>
        <v>21.831879157085357</v>
      </c>
      <c r="H86">
        <f t="shared" si="12"/>
        <v>17.063515531437229</v>
      </c>
      <c r="I86">
        <f t="shared" si="16"/>
        <v>144.67447000000001</v>
      </c>
      <c r="J86">
        <f t="shared" si="13"/>
        <v>0</v>
      </c>
      <c r="K86">
        <f t="shared" si="17"/>
        <v>149.74030055449626</v>
      </c>
      <c r="L86">
        <f t="shared" si="14"/>
        <v>5.0658305544962445</v>
      </c>
    </row>
    <row r="87" spans="1:12" x14ac:dyDescent="0.25">
      <c r="A87" s="3">
        <f t="shared" si="15"/>
        <v>70</v>
      </c>
      <c r="B87" s="4">
        <v>799.7</v>
      </c>
      <c r="C87">
        <v>2183.3418499999998</v>
      </c>
      <c r="D87">
        <v>140.09540000000001</v>
      </c>
      <c r="E87">
        <f t="shared" si="10"/>
        <v>6.4536776751851155E-2</v>
      </c>
      <c r="F87">
        <f t="shared" si="9"/>
        <v>26.455790799071021</v>
      </c>
      <c r="G87">
        <f t="shared" si="11"/>
        <v>16.576912449952744</v>
      </c>
      <c r="H87">
        <f t="shared" si="12"/>
        <v>16.967280356471303</v>
      </c>
      <c r="I87">
        <f t="shared" si="16"/>
        <v>140.09540000000001</v>
      </c>
      <c r="J87">
        <f t="shared" si="13"/>
        <v>0</v>
      </c>
      <c r="K87">
        <f t="shared" si="17"/>
        <v>146.009861499246</v>
      </c>
      <c r="L87">
        <f t="shared" si="14"/>
        <v>5.9144614992459879</v>
      </c>
    </row>
    <row r="88" spans="1:12" x14ac:dyDescent="0.25">
      <c r="A88" s="3">
        <f t="shared" si="15"/>
        <v>71</v>
      </c>
      <c r="B88" s="4">
        <v>799.7</v>
      </c>
      <c r="C88">
        <v>2234.5855000000001</v>
      </c>
      <c r="D88">
        <v>136.78829999999999</v>
      </c>
      <c r="E88">
        <f t="shared" si="10"/>
        <v>7.4465811861567741E-2</v>
      </c>
      <c r="F88">
        <f t="shared" si="9"/>
        <v>26.455790799071021</v>
      </c>
      <c r="G88">
        <f t="shared" si="11"/>
        <v>19.693137641235246</v>
      </c>
      <c r="H88">
        <f t="shared" si="12"/>
        <v>16.900044759822411</v>
      </c>
      <c r="I88">
        <f t="shared" si="16"/>
        <v>136.78829999999999</v>
      </c>
      <c r="J88">
        <f t="shared" si="13"/>
        <v>0</v>
      </c>
      <c r="K88">
        <f t="shared" si="17"/>
        <v>142.45093747584465</v>
      </c>
      <c r="L88">
        <f t="shared" si="14"/>
        <v>5.6626374758446616</v>
      </c>
    </row>
    <row r="89" spans="1:12" x14ac:dyDescent="0.25">
      <c r="A89" s="3">
        <f t="shared" si="15"/>
        <v>72</v>
      </c>
      <c r="B89" s="4">
        <v>793.6</v>
      </c>
      <c r="C89">
        <v>2275.5804199999998</v>
      </c>
      <c r="D89">
        <v>133.73558</v>
      </c>
      <c r="E89">
        <f t="shared" si="10"/>
        <v>7.5514390160279291E-2</v>
      </c>
      <c r="F89">
        <f t="shared" si="9"/>
        <v>26.415470416614852</v>
      </c>
      <c r="G89">
        <f t="shared" si="11"/>
        <v>20.49981703449421</v>
      </c>
      <c r="H89">
        <f t="shared" si="12"/>
        <v>16.839668059144984</v>
      </c>
      <c r="I89">
        <f t="shared" si="16"/>
        <v>133.73558</v>
      </c>
      <c r="J89">
        <f t="shared" si="13"/>
        <v>0</v>
      </c>
      <c r="K89">
        <f t="shared" si="17"/>
        <v>139.69848362323859</v>
      </c>
      <c r="L89">
        <f t="shared" si="14"/>
        <v>5.9629036232385886</v>
      </c>
    </row>
    <row r="90" spans="1:12" x14ac:dyDescent="0.25">
      <c r="A90" s="3">
        <f t="shared" si="15"/>
        <v>73</v>
      </c>
      <c r="B90" s="4">
        <v>793.6</v>
      </c>
      <c r="C90">
        <v>2316.00596</v>
      </c>
      <c r="D90">
        <v>130.68287000000001</v>
      </c>
      <c r="E90">
        <f t="shared" si="10"/>
        <v>6.2343259099753953E-2</v>
      </c>
      <c r="F90">
        <f t="shared" si="9"/>
        <v>26.415470416614852</v>
      </c>
      <c r="G90">
        <f t="shared" si="11"/>
        <v>17.41313006855906</v>
      </c>
      <c r="H90">
        <f t="shared" si="12"/>
        <v>16.780910610581323</v>
      </c>
      <c r="I90">
        <f t="shared" si="16"/>
        <v>130.68287000000001</v>
      </c>
      <c r="J90">
        <f t="shared" si="13"/>
        <v>0</v>
      </c>
      <c r="K90">
        <f t="shared" si="17"/>
        <v>137.05330446654966</v>
      </c>
      <c r="L90">
        <f t="shared" si="14"/>
        <v>6.3704344665496535</v>
      </c>
    </row>
    <row r="91" spans="1:12" x14ac:dyDescent="0.25">
      <c r="A91" s="3">
        <f t="shared" si="15"/>
        <v>74</v>
      </c>
      <c r="B91" s="4">
        <v>793.6</v>
      </c>
      <c r="C91">
        <v>2364.9721199999999</v>
      </c>
      <c r="D91">
        <v>127.63016</v>
      </c>
      <c r="E91">
        <f t="shared" si="10"/>
        <v>6.2211792032732437E-2</v>
      </c>
      <c r="F91">
        <f t="shared" si="9"/>
        <v>26.415470416614852</v>
      </c>
      <c r="G91">
        <f t="shared" si="11"/>
        <v>17.893267160996558</v>
      </c>
      <c r="H91">
        <f t="shared" si="12"/>
        <v>16.723771599524181</v>
      </c>
      <c r="I91">
        <f t="shared" si="16"/>
        <v>127.63016</v>
      </c>
      <c r="J91">
        <f t="shared" si="13"/>
        <v>0</v>
      </c>
      <c r="K91">
        <f t="shared" si="17"/>
        <v>133.93409673274004</v>
      </c>
      <c r="L91">
        <f t="shared" si="14"/>
        <v>6.3039367327400413</v>
      </c>
    </row>
    <row r="92" spans="1:12" x14ac:dyDescent="0.25">
      <c r="A92" s="3">
        <f t="shared" si="15"/>
        <v>75</v>
      </c>
      <c r="B92" s="4">
        <v>790.6</v>
      </c>
      <c r="C92">
        <v>2409.9526599999999</v>
      </c>
      <c r="D92">
        <v>124.83184</v>
      </c>
      <c r="E92">
        <f t="shared" si="10"/>
        <v>6.3076717087376527E-2</v>
      </c>
      <c r="F92">
        <f t="shared" si="9"/>
        <v>26.39568961403668</v>
      </c>
      <c r="G92">
        <f t="shared" si="11"/>
        <v>18.636596851760309</v>
      </c>
      <c r="H92">
        <f t="shared" si="12"/>
        <v>16.672815355649465</v>
      </c>
      <c r="I92">
        <f t="shared" si="16"/>
        <v>124.83184</v>
      </c>
      <c r="J92">
        <f t="shared" si="13"/>
        <v>0</v>
      </c>
      <c r="K92">
        <f t="shared" si="17"/>
        <v>131.15802433212335</v>
      </c>
      <c r="L92">
        <f t="shared" si="14"/>
        <v>6.3261843321233471</v>
      </c>
    </row>
    <row r="93" spans="1:12" x14ac:dyDescent="0.25">
      <c r="A93" s="3">
        <f t="shared" si="15"/>
        <v>76</v>
      </c>
      <c r="B93" s="4">
        <v>790.6</v>
      </c>
      <c r="C93">
        <v>2458.34944</v>
      </c>
      <c r="D93">
        <v>121.77912999999999</v>
      </c>
      <c r="E93">
        <f t="shared" si="10"/>
        <v>5.5159794341975744E-2</v>
      </c>
      <c r="F93">
        <f t="shared" si="9"/>
        <v>26.39568961403668</v>
      </c>
      <c r="G93">
        <f t="shared" si="11"/>
        <v>16.811541193120043</v>
      </c>
      <c r="H93">
        <f t="shared" si="12"/>
        <v>16.618776634433633</v>
      </c>
      <c r="I93">
        <f t="shared" si="16"/>
        <v>121.77912999999999</v>
      </c>
      <c r="J93">
        <f t="shared" si="13"/>
        <v>0</v>
      </c>
      <c r="K93">
        <f t="shared" si="17"/>
        <v>128.25392390251034</v>
      </c>
      <c r="L93">
        <f t="shared" si="14"/>
        <v>6.474793902510342</v>
      </c>
    </row>
    <row r="94" spans="1:12" x14ac:dyDescent="0.25">
      <c r="A94" s="3">
        <f t="shared" si="15"/>
        <v>77</v>
      </c>
      <c r="B94" s="4">
        <v>790.6</v>
      </c>
      <c r="C94">
        <v>2504.4687199999998</v>
      </c>
      <c r="D94">
        <v>119.23520000000001</v>
      </c>
      <c r="E94">
        <f t="shared" si="10"/>
        <v>6.6191608760672566E-2</v>
      </c>
      <c r="F94">
        <f t="shared" si="9"/>
        <v>26.39568961403668</v>
      </c>
      <c r="G94">
        <f t="shared" si="11"/>
        <v>20.718408153564077</v>
      </c>
      <c r="H94">
        <f t="shared" si="12"/>
        <v>16.574979245880392</v>
      </c>
      <c r="I94">
        <f t="shared" si="16"/>
        <v>119.23520000000001</v>
      </c>
      <c r="J94">
        <f t="shared" si="13"/>
        <v>0</v>
      </c>
      <c r="K94">
        <f t="shared" si="17"/>
        <v>125.57091860777331</v>
      </c>
      <c r="L94">
        <f t="shared" si="14"/>
        <v>6.3357186077733019</v>
      </c>
    </row>
    <row r="95" spans="1:12" x14ac:dyDescent="0.25">
      <c r="A95" s="3">
        <f t="shared" si="15"/>
        <v>78</v>
      </c>
      <c r="B95" s="4">
        <v>785.6</v>
      </c>
      <c r="C95">
        <v>2550.5880099999999</v>
      </c>
      <c r="D95">
        <v>116.18249</v>
      </c>
      <c r="E95">
        <f t="shared" si="10"/>
        <v>6.7867571176335517E-2</v>
      </c>
      <c r="F95">
        <f t="shared" si="9"/>
        <v>26.362793545920251</v>
      </c>
      <c r="G95">
        <f t="shared" si="11"/>
        <v>21.926831518617778</v>
      </c>
      <c r="H95">
        <f t="shared" si="12"/>
        <v>16.523903909448713</v>
      </c>
      <c r="I95">
        <f t="shared" si="16"/>
        <v>116.18249</v>
      </c>
      <c r="J95">
        <f t="shared" si="13"/>
        <v>0</v>
      </c>
      <c r="K95">
        <f t="shared" si="17"/>
        <v>122.96451649786368</v>
      </c>
      <c r="L95">
        <f t="shared" si="14"/>
        <v>6.7820264978636828</v>
      </c>
    </row>
    <row r="96" spans="1:12" x14ac:dyDescent="0.25">
      <c r="A96" s="3">
        <f t="shared" si="15"/>
        <v>79</v>
      </c>
      <c r="B96" s="4">
        <v>785.6</v>
      </c>
      <c r="C96">
        <v>2595.56855</v>
      </c>
      <c r="D96">
        <v>113.12976999999999</v>
      </c>
      <c r="E96">
        <f t="shared" si="10"/>
        <v>5.957233958050779E-2</v>
      </c>
      <c r="F96">
        <f t="shared" si="9"/>
        <v>26.362793545920251</v>
      </c>
      <c r="G96">
        <f t="shared" si="11"/>
        <v>19.913474393150114</v>
      </c>
      <c r="H96">
        <f t="shared" si="12"/>
        <v>16.47444393381803</v>
      </c>
      <c r="I96">
        <f t="shared" si="16"/>
        <v>113.12976999999999</v>
      </c>
      <c r="J96">
        <f t="shared" si="13"/>
        <v>0</v>
      </c>
      <c r="K96">
        <f t="shared" si="17"/>
        <v>120.49289988938969</v>
      </c>
      <c r="L96">
        <f t="shared" si="14"/>
        <v>7.3631298893896968</v>
      </c>
    </row>
    <row r="97" spans="1:12" x14ac:dyDescent="0.25">
      <c r="A97" s="3">
        <f t="shared" si="15"/>
        <v>80</v>
      </c>
      <c r="B97" s="4">
        <v>785.6</v>
      </c>
      <c r="C97">
        <v>2638.2715899999998</v>
      </c>
      <c r="D97">
        <v>110.58584999999999</v>
      </c>
      <c r="E97">
        <f t="shared" si="10"/>
        <v>5.2909925747144343E-2</v>
      </c>
      <c r="F97">
        <f t="shared" si="9"/>
        <v>26.362793545920251</v>
      </c>
      <c r="G97">
        <f t="shared" si="11"/>
        <v>18.212107452587812</v>
      </c>
      <c r="H97">
        <f t="shared" si="12"/>
        <v>16.434461136976338</v>
      </c>
      <c r="I97">
        <f t="shared" si="16"/>
        <v>110.58584999999999</v>
      </c>
      <c r="J97">
        <f t="shared" si="13"/>
        <v>0</v>
      </c>
      <c r="K97">
        <f t="shared" si="17"/>
        <v>118.21247580168908</v>
      </c>
      <c r="L97">
        <f t="shared" si="14"/>
        <v>7.6266258016890873</v>
      </c>
    </row>
    <row r="98" spans="1:12" x14ac:dyDescent="0.25">
      <c r="A98" s="3">
        <f t="shared" si="15"/>
        <v>81</v>
      </c>
      <c r="B98" s="4">
        <v>776.6</v>
      </c>
      <c r="C98">
        <v>2681.5439999999999</v>
      </c>
      <c r="D98">
        <v>108.29631000000001</v>
      </c>
      <c r="E98">
        <f t="shared" si="10"/>
        <v>4.4188305528551179E-2</v>
      </c>
      <c r="F98">
        <f t="shared" si="9"/>
        <v>26.303808350408627</v>
      </c>
      <c r="G98">
        <f t="shared" si="11"/>
        <v>15.593148276691949</v>
      </c>
      <c r="H98">
        <f t="shared" si="12"/>
        <v>16.399434991528231</v>
      </c>
      <c r="I98">
        <f t="shared" si="16"/>
        <v>108.29631000000001</v>
      </c>
      <c r="J98">
        <f t="shared" si="13"/>
        <v>0</v>
      </c>
      <c r="K98">
        <f t="shared" si="17"/>
        <v>115.96230453230821</v>
      </c>
      <c r="L98">
        <f t="shared" si="14"/>
        <v>7.6659945323082042</v>
      </c>
    </row>
    <row r="99" spans="1:12" x14ac:dyDescent="0.25">
      <c r="A99" s="3">
        <f t="shared" si="15"/>
        <v>82</v>
      </c>
      <c r="B99" s="4">
        <v>776.6</v>
      </c>
      <c r="C99">
        <v>2733.3570300000001</v>
      </c>
      <c r="D99">
        <v>106.00678000000001</v>
      </c>
      <c r="E99">
        <f t="shared" si="10"/>
        <v>4.418850705865051E-2</v>
      </c>
      <c r="F99">
        <f t="shared" si="9"/>
        <v>26.303808350408627</v>
      </c>
      <c r="G99">
        <f t="shared" si="11"/>
        <v>16.033937362018758</v>
      </c>
      <c r="H99">
        <f t="shared" si="12"/>
        <v>16.365316836688173</v>
      </c>
      <c r="I99">
        <f t="shared" si="16"/>
        <v>106.00678000000001</v>
      </c>
      <c r="J99">
        <f t="shared" si="13"/>
        <v>0</v>
      </c>
      <c r="K99">
        <f t="shared" si="17"/>
        <v>113.33278072377198</v>
      </c>
      <c r="L99">
        <f t="shared" si="14"/>
        <v>7.3260007237719691</v>
      </c>
    </row>
    <row r="100" spans="1:12" x14ac:dyDescent="0.25">
      <c r="A100" s="3">
        <f t="shared" si="15"/>
        <v>83</v>
      </c>
      <c r="B100" s="4">
        <v>776.6</v>
      </c>
      <c r="C100">
        <v>2785.1700500000002</v>
      </c>
      <c r="D100">
        <v>103.71724</v>
      </c>
      <c r="E100">
        <f t="shared" si="10"/>
        <v>4.0617534552393426E-2</v>
      </c>
      <c r="F100">
        <f t="shared" si="9"/>
        <v>26.303808350408627</v>
      </c>
      <c r="G100">
        <f t="shared" si="11"/>
        <v>15.166868572676769</v>
      </c>
      <c r="H100">
        <f t="shared" si="12"/>
        <v>16.332106115313284</v>
      </c>
      <c r="I100">
        <f t="shared" si="16"/>
        <v>103.71724</v>
      </c>
      <c r="J100">
        <f t="shared" si="13"/>
        <v>0</v>
      </c>
      <c r="K100">
        <f t="shared" si="17"/>
        <v>110.78458370444437</v>
      </c>
      <c r="L100">
        <f t="shared" si="14"/>
        <v>7.0673437044443688</v>
      </c>
    </row>
    <row r="101" spans="1:12" x14ac:dyDescent="0.25">
      <c r="A101" s="3">
        <f t="shared" si="15"/>
        <v>84</v>
      </c>
      <c r="B101" s="4">
        <v>776.6</v>
      </c>
      <c r="C101">
        <v>2841.5380700000001</v>
      </c>
      <c r="D101">
        <v>101.42771</v>
      </c>
      <c r="E101">
        <f t="shared" si="10"/>
        <v>2.5677730711673102E-2</v>
      </c>
      <c r="F101">
        <f t="shared" si="9"/>
        <v>26.303808350408627</v>
      </c>
      <c r="G101">
        <f t="shared" si="11"/>
        <v>9.8754755064683231</v>
      </c>
      <c r="H101">
        <f t="shared" si="12"/>
        <v>16.299802858406739</v>
      </c>
      <c r="I101">
        <f t="shared" si="16"/>
        <v>101.42771</v>
      </c>
      <c r="J101">
        <f t="shared" si="13"/>
        <v>0</v>
      </c>
      <c r="K101">
        <f t="shared" si="17"/>
        <v>108.09780437889759</v>
      </c>
      <c r="L101">
        <f t="shared" si="14"/>
        <v>6.6700943788975877</v>
      </c>
    </row>
    <row r="102" spans="1:12" x14ac:dyDescent="0.25">
      <c r="A102" s="3">
        <f t="shared" si="15"/>
        <v>85</v>
      </c>
      <c r="B102" s="4">
        <v>775.6</v>
      </c>
      <c r="C102">
        <v>2891.0736000000002</v>
      </c>
      <c r="D102">
        <v>100.15575</v>
      </c>
      <c r="E102">
        <f t="shared" si="10"/>
        <v>3.7681426838994329E-2</v>
      </c>
      <c r="F102">
        <f t="shared" si="9"/>
        <v>26.297272592376078</v>
      </c>
      <c r="G102">
        <f t="shared" si="11"/>
        <v>14.733618692416016</v>
      </c>
      <c r="H102">
        <f t="shared" si="12"/>
        <v>16.282248575152192</v>
      </c>
      <c r="I102">
        <f t="shared" si="16"/>
        <v>100.15575</v>
      </c>
      <c r="J102">
        <f t="shared" si="13"/>
        <v>0</v>
      </c>
      <c r="K102">
        <f t="shared" si="17"/>
        <v>105.81516927667508</v>
      </c>
      <c r="L102">
        <f t="shared" si="14"/>
        <v>5.6594192766750808</v>
      </c>
    </row>
    <row r="103" spans="1:12" x14ac:dyDescent="0.25">
      <c r="A103" s="3">
        <f t="shared" si="15"/>
        <v>86</v>
      </c>
      <c r="B103" s="4">
        <v>775.6</v>
      </c>
      <c r="C103">
        <v>2938.3316300000001</v>
      </c>
      <c r="D103">
        <v>98.375</v>
      </c>
      <c r="E103">
        <f t="shared" si="10"/>
        <v>2.3030722658474397E-2</v>
      </c>
      <c r="F103">
        <f t="shared" si="9"/>
        <v>26.297272592376078</v>
      </c>
      <c r="G103">
        <f t="shared" si="11"/>
        <v>9.2236698823098191</v>
      </c>
      <c r="H103">
        <f t="shared" si="12"/>
        <v>16.258142739426749</v>
      </c>
      <c r="I103">
        <f t="shared" si="16"/>
        <v>98.375</v>
      </c>
      <c r="J103">
        <f t="shared" si="13"/>
        <v>0</v>
      </c>
      <c r="K103">
        <f t="shared" si="17"/>
        <v>103.69905761058858</v>
      </c>
      <c r="L103">
        <f t="shared" si="14"/>
        <v>5.3240576105885822</v>
      </c>
    </row>
    <row r="104" spans="1:12" x14ac:dyDescent="0.25">
      <c r="A104" s="3">
        <f t="shared" si="15"/>
        <v>87</v>
      </c>
      <c r="B104" s="4">
        <v>775.6</v>
      </c>
      <c r="C104">
        <v>2993.5608999999999</v>
      </c>
      <c r="D104">
        <v>97.103030000000004</v>
      </c>
      <c r="E104">
        <f t="shared" si="10"/>
        <v>-3.2437299004005563E-2</v>
      </c>
      <c r="F104">
        <f t="shared" si="9"/>
        <v>26.297272592376078</v>
      </c>
      <c r="G104">
        <f t="shared" si="11"/>
        <v>-13.220122164424119</v>
      </c>
      <c r="H104">
        <f t="shared" si="12"/>
        <v>16.241260038481716</v>
      </c>
      <c r="I104">
        <f t="shared" si="16"/>
        <v>97.103030000000004</v>
      </c>
      <c r="J104">
        <f t="shared" si="13"/>
        <v>0</v>
      </c>
      <c r="K104">
        <f t="shared" si="17"/>
        <v>101.29433234083479</v>
      </c>
      <c r="L104">
        <f t="shared" si="14"/>
        <v>4.1913023408347811</v>
      </c>
    </row>
    <row r="105" spans="1:12" x14ac:dyDescent="0.25">
      <c r="A105" s="3">
        <f t="shared" si="15"/>
        <v>88</v>
      </c>
      <c r="B105" s="4">
        <v>770.6</v>
      </c>
    </row>
    <row r="106" spans="1:12" x14ac:dyDescent="0.25">
      <c r="A106" s="3">
        <f t="shared" si="15"/>
        <v>89</v>
      </c>
      <c r="B106" s="4">
        <v>770.6</v>
      </c>
    </row>
    <row r="107" spans="1:12" x14ac:dyDescent="0.25">
      <c r="A107" s="3">
        <f t="shared" si="15"/>
        <v>90</v>
      </c>
      <c r="B107" s="4">
        <v>770.6</v>
      </c>
    </row>
    <row r="108" spans="1:12" x14ac:dyDescent="0.25">
      <c r="A108" s="3">
        <f t="shared" si="15"/>
        <v>91</v>
      </c>
      <c r="B108" s="4">
        <v>766.6</v>
      </c>
    </row>
    <row r="109" spans="1:12" x14ac:dyDescent="0.25">
      <c r="A109" s="3">
        <f t="shared" si="15"/>
        <v>92</v>
      </c>
      <c r="B109" s="4">
        <v>766.6</v>
      </c>
    </row>
    <row r="110" spans="1:12" x14ac:dyDescent="0.25">
      <c r="A110" s="3">
        <f t="shared" si="15"/>
        <v>93</v>
      </c>
      <c r="B110" s="4">
        <v>766.6</v>
      </c>
    </row>
    <row r="111" spans="1:12" x14ac:dyDescent="0.25">
      <c r="A111" s="3">
        <f t="shared" si="15"/>
        <v>94</v>
      </c>
      <c r="B111" s="4">
        <v>777.6</v>
      </c>
      <c r="C111" s="7"/>
    </row>
    <row r="112" spans="1:12" x14ac:dyDescent="0.25">
      <c r="A112" s="3">
        <f t="shared" si="15"/>
        <v>95</v>
      </c>
      <c r="B112" s="4">
        <v>777.6</v>
      </c>
      <c r="C112" s="7"/>
    </row>
    <row r="113" spans="1:3" x14ac:dyDescent="0.25">
      <c r="A113" s="3">
        <f t="shared" si="15"/>
        <v>96</v>
      </c>
      <c r="B113" s="4">
        <v>777.6</v>
      </c>
      <c r="C113" s="7"/>
    </row>
    <row r="114" spans="1:3" x14ac:dyDescent="0.25">
      <c r="A114" s="3">
        <f t="shared" si="15"/>
        <v>97</v>
      </c>
      <c r="B114" s="4">
        <v>777.6</v>
      </c>
      <c r="C114" s="7"/>
    </row>
    <row r="115" spans="1:3" x14ac:dyDescent="0.25">
      <c r="A115" s="3">
        <f t="shared" si="15"/>
        <v>98</v>
      </c>
      <c r="B115" s="4">
        <v>756.6</v>
      </c>
      <c r="C115" s="7"/>
    </row>
    <row r="116" spans="1:3" x14ac:dyDescent="0.25">
      <c r="A116" s="3">
        <f t="shared" si="15"/>
        <v>99</v>
      </c>
      <c r="B116" s="4">
        <v>756.6</v>
      </c>
      <c r="C116" s="7"/>
    </row>
    <row r="117" spans="1:3" x14ac:dyDescent="0.25">
      <c r="A117" s="3">
        <f t="shared" si="15"/>
        <v>100</v>
      </c>
      <c r="B117" s="4">
        <v>756.6</v>
      </c>
      <c r="C117" s="7"/>
    </row>
    <row r="118" spans="1:3" x14ac:dyDescent="0.25">
      <c r="A118" s="3">
        <f t="shared" si="15"/>
        <v>101</v>
      </c>
      <c r="B118" s="4">
        <v>749.7</v>
      </c>
      <c r="C118" s="7"/>
    </row>
    <row r="119" spans="1:3" x14ac:dyDescent="0.25">
      <c r="A119" s="3">
        <f t="shared" si="15"/>
        <v>102</v>
      </c>
      <c r="B119" s="4">
        <v>749.7</v>
      </c>
      <c r="C119" s="7"/>
    </row>
    <row r="120" spans="1:3" x14ac:dyDescent="0.25">
      <c r="A120" s="3">
        <f t="shared" si="15"/>
        <v>103</v>
      </c>
      <c r="B120" s="4">
        <v>749.7</v>
      </c>
      <c r="C120" s="7"/>
    </row>
    <row r="121" spans="1:3" x14ac:dyDescent="0.25">
      <c r="A121" s="3">
        <f t="shared" si="15"/>
        <v>104</v>
      </c>
      <c r="B121" s="4">
        <v>743.7</v>
      </c>
      <c r="C121" s="7"/>
    </row>
    <row r="122" spans="1:3" x14ac:dyDescent="0.25">
      <c r="A122" s="3">
        <f t="shared" si="15"/>
        <v>105</v>
      </c>
      <c r="B122" s="4">
        <v>743.7</v>
      </c>
      <c r="C122" s="7"/>
    </row>
    <row r="123" spans="1:3" x14ac:dyDescent="0.25">
      <c r="A123" s="3">
        <f t="shared" si="15"/>
        <v>106</v>
      </c>
      <c r="B123" s="4">
        <v>743.7</v>
      </c>
      <c r="C123" s="7"/>
    </row>
    <row r="124" spans="1:3" x14ac:dyDescent="0.25">
      <c r="A124" s="3">
        <f t="shared" si="15"/>
        <v>107</v>
      </c>
      <c r="B124" s="4">
        <v>737.7</v>
      </c>
      <c r="C124" s="7"/>
    </row>
    <row r="125" spans="1:3" x14ac:dyDescent="0.25">
      <c r="A125" s="3">
        <f t="shared" si="15"/>
        <v>108</v>
      </c>
      <c r="B125" s="4">
        <v>737.7</v>
      </c>
      <c r="C125" s="7"/>
    </row>
    <row r="126" spans="1:3" x14ac:dyDescent="0.25">
      <c r="A126" s="3">
        <f t="shared" si="15"/>
        <v>109</v>
      </c>
      <c r="B126" s="4">
        <v>737.7</v>
      </c>
      <c r="C126" s="7"/>
    </row>
    <row r="127" spans="1:3" x14ac:dyDescent="0.25">
      <c r="A127" s="3">
        <f t="shared" si="15"/>
        <v>110</v>
      </c>
      <c r="B127" s="4">
        <v>732.8</v>
      </c>
      <c r="C127" s="7"/>
    </row>
    <row r="128" spans="1:3" x14ac:dyDescent="0.25">
      <c r="A128" s="3">
        <f t="shared" si="15"/>
        <v>111</v>
      </c>
      <c r="B128" s="4">
        <v>732.8</v>
      </c>
      <c r="C128" s="7"/>
    </row>
    <row r="129" spans="1:3" x14ac:dyDescent="0.25">
      <c r="A129" s="3">
        <f t="shared" si="15"/>
        <v>112</v>
      </c>
      <c r="B129" s="4">
        <v>732.8</v>
      </c>
      <c r="C129" s="7"/>
    </row>
    <row r="130" spans="1:3" x14ac:dyDescent="0.25">
      <c r="A130" s="3">
        <f t="shared" si="15"/>
        <v>113</v>
      </c>
      <c r="B130" s="4">
        <v>732.8</v>
      </c>
      <c r="C130" s="7"/>
    </row>
    <row r="131" spans="1:3" x14ac:dyDescent="0.25">
      <c r="A131" s="3">
        <f t="shared" si="15"/>
        <v>114</v>
      </c>
      <c r="B131" s="4">
        <v>726.8</v>
      </c>
      <c r="C131" s="7"/>
    </row>
    <row r="132" spans="1:3" x14ac:dyDescent="0.25">
      <c r="A132" s="3">
        <f t="shared" si="15"/>
        <v>115</v>
      </c>
      <c r="B132" s="4">
        <v>726.8</v>
      </c>
      <c r="C132" s="7"/>
    </row>
    <row r="133" spans="1:3" x14ac:dyDescent="0.25">
      <c r="A133" s="3">
        <f t="shared" si="15"/>
        <v>116</v>
      </c>
      <c r="B133" s="4">
        <v>726.8</v>
      </c>
      <c r="C133" s="7"/>
    </row>
    <row r="134" spans="1:3" x14ac:dyDescent="0.25">
      <c r="A134" s="3">
        <f t="shared" si="15"/>
        <v>117</v>
      </c>
      <c r="B134" s="4">
        <v>722.9</v>
      </c>
      <c r="C134" s="7"/>
    </row>
    <row r="135" spans="1:3" x14ac:dyDescent="0.25">
      <c r="A135" s="3">
        <f t="shared" si="15"/>
        <v>118</v>
      </c>
      <c r="B135" s="4">
        <v>722.9</v>
      </c>
      <c r="C135" s="7"/>
    </row>
    <row r="136" spans="1:3" x14ac:dyDescent="0.25">
      <c r="A136" s="3">
        <f t="shared" si="15"/>
        <v>119</v>
      </c>
      <c r="B136" s="4">
        <v>722.9</v>
      </c>
      <c r="C136" s="7"/>
    </row>
    <row r="137" spans="1:3" x14ac:dyDescent="0.25">
      <c r="A137" s="3">
        <f t="shared" si="15"/>
        <v>120</v>
      </c>
      <c r="B137" s="4">
        <v>716.9</v>
      </c>
      <c r="C137" s="7"/>
    </row>
    <row r="138" spans="1:3" x14ac:dyDescent="0.25">
      <c r="A138" s="3">
        <f t="shared" si="15"/>
        <v>121</v>
      </c>
      <c r="B138" s="4">
        <v>716.9</v>
      </c>
      <c r="C138" s="7"/>
    </row>
    <row r="139" spans="1:3" x14ac:dyDescent="0.25">
      <c r="A139" s="3">
        <f t="shared" si="15"/>
        <v>122</v>
      </c>
      <c r="B139" s="4">
        <v>716.9</v>
      </c>
      <c r="C139" s="7"/>
    </row>
    <row r="140" spans="1:3" x14ac:dyDescent="0.25">
      <c r="A140" s="3">
        <f t="shared" si="15"/>
        <v>123</v>
      </c>
      <c r="B140" s="4">
        <v>712</v>
      </c>
      <c r="C140" s="7"/>
    </row>
    <row r="141" spans="1:3" x14ac:dyDescent="0.25">
      <c r="A141" s="3">
        <f t="shared" si="15"/>
        <v>124</v>
      </c>
      <c r="B141" s="4">
        <v>712</v>
      </c>
      <c r="C141" s="7"/>
    </row>
    <row r="142" spans="1:3" x14ac:dyDescent="0.25">
      <c r="A142" s="3">
        <f t="shared" si="15"/>
        <v>125</v>
      </c>
      <c r="B142" s="4">
        <v>712</v>
      </c>
      <c r="C142" s="7"/>
    </row>
    <row r="143" spans="1:3" x14ac:dyDescent="0.25">
      <c r="A143" s="3">
        <f t="shared" si="15"/>
        <v>126</v>
      </c>
      <c r="B143" s="4">
        <v>708.1</v>
      </c>
      <c r="C143" s="7"/>
    </row>
    <row r="144" spans="1:3" x14ac:dyDescent="0.25">
      <c r="A144" s="3">
        <f t="shared" si="15"/>
        <v>127</v>
      </c>
      <c r="B144" s="4">
        <v>708.1</v>
      </c>
      <c r="C144" s="7"/>
    </row>
    <row r="145" spans="1:3" x14ac:dyDescent="0.25">
      <c r="A145" s="3">
        <f t="shared" si="15"/>
        <v>128</v>
      </c>
      <c r="B145" s="4">
        <v>708.1</v>
      </c>
      <c r="C145" s="7"/>
    </row>
    <row r="146" spans="1:3" x14ac:dyDescent="0.25">
      <c r="A146" s="3">
        <f t="shared" si="15"/>
        <v>129</v>
      </c>
      <c r="B146" s="4">
        <v>708.1</v>
      </c>
      <c r="C146" s="7"/>
    </row>
    <row r="147" spans="1:3" x14ac:dyDescent="0.25">
      <c r="A147" s="3">
        <f t="shared" ref="A147:A210" si="18">A146+1</f>
        <v>130</v>
      </c>
      <c r="B147" s="4">
        <v>704.1</v>
      </c>
      <c r="C147" s="7"/>
    </row>
    <row r="148" spans="1:3" x14ac:dyDescent="0.25">
      <c r="A148" s="3">
        <f t="shared" si="18"/>
        <v>131</v>
      </c>
      <c r="B148" s="4">
        <v>704.1</v>
      </c>
      <c r="C148" s="7"/>
    </row>
    <row r="149" spans="1:3" x14ac:dyDescent="0.25">
      <c r="A149" s="3">
        <f t="shared" si="18"/>
        <v>132</v>
      </c>
      <c r="B149" s="4">
        <v>704.1</v>
      </c>
      <c r="C149" s="7"/>
    </row>
    <row r="150" spans="1:3" x14ac:dyDescent="0.25">
      <c r="A150" s="3">
        <f t="shared" si="18"/>
        <v>133</v>
      </c>
      <c r="B150" s="4">
        <v>700.2</v>
      </c>
      <c r="C150" s="7"/>
    </row>
    <row r="151" spans="1:3" x14ac:dyDescent="0.25">
      <c r="A151" s="3">
        <f t="shared" si="18"/>
        <v>134</v>
      </c>
      <c r="B151" s="4">
        <v>700.2</v>
      </c>
      <c r="C151" s="7"/>
    </row>
    <row r="152" spans="1:3" x14ac:dyDescent="0.25">
      <c r="A152" s="3">
        <f t="shared" si="18"/>
        <v>135</v>
      </c>
      <c r="B152" s="4">
        <v>700.2</v>
      </c>
      <c r="C152" s="7"/>
    </row>
    <row r="153" spans="1:3" x14ac:dyDescent="0.25">
      <c r="A153" s="3">
        <f t="shared" si="18"/>
        <v>136</v>
      </c>
      <c r="B153" s="4">
        <v>695.2</v>
      </c>
      <c r="C153" s="7"/>
    </row>
    <row r="154" spans="1:3" x14ac:dyDescent="0.25">
      <c r="A154" s="3">
        <f t="shared" si="18"/>
        <v>137</v>
      </c>
      <c r="B154" s="4">
        <v>695.2</v>
      </c>
      <c r="C154" s="7"/>
    </row>
    <row r="155" spans="1:3" x14ac:dyDescent="0.25">
      <c r="A155" s="3">
        <f t="shared" si="18"/>
        <v>138</v>
      </c>
      <c r="B155" s="4">
        <v>695.2</v>
      </c>
      <c r="C155" s="7"/>
    </row>
    <row r="156" spans="1:3" x14ac:dyDescent="0.25">
      <c r="A156" s="3">
        <f t="shared" si="18"/>
        <v>139</v>
      </c>
      <c r="B156" s="4">
        <v>692.3</v>
      </c>
      <c r="C156" s="7"/>
    </row>
    <row r="157" spans="1:3" x14ac:dyDescent="0.25">
      <c r="A157" s="3">
        <f t="shared" si="18"/>
        <v>140</v>
      </c>
      <c r="B157" s="4">
        <v>692.3</v>
      </c>
      <c r="C157" s="7"/>
    </row>
    <row r="158" spans="1:3" x14ac:dyDescent="0.25">
      <c r="A158" s="3">
        <f t="shared" si="18"/>
        <v>141</v>
      </c>
      <c r="B158" s="4">
        <v>692.3</v>
      </c>
      <c r="C158" s="7"/>
    </row>
    <row r="159" spans="1:3" x14ac:dyDescent="0.25">
      <c r="A159" s="3">
        <f t="shared" si="18"/>
        <v>142</v>
      </c>
      <c r="B159" s="4">
        <v>689.3</v>
      </c>
      <c r="C159" s="7"/>
    </row>
    <row r="160" spans="1:3" x14ac:dyDescent="0.25">
      <c r="A160" s="3">
        <f t="shared" si="18"/>
        <v>143</v>
      </c>
      <c r="B160" s="4">
        <v>689.3</v>
      </c>
      <c r="C160" s="7"/>
    </row>
    <row r="161" spans="1:3" x14ac:dyDescent="0.25">
      <c r="A161" s="3">
        <f t="shared" si="18"/>
        <v>144</v>
      </c>
      <c r="B161" s="4">
        <v>689.3</v>
      </c>
      <c r="C161" s="7"/>
    </row>
    <row r="162" spans="1:3" x14ac:dyDescent="0.25">
      <c r="A162" s="3">
        <f t="shared" si="18"/>
        <v>145</v>
      </c>
      <c r="B162" s="4">
        <v>689.3</v>
      </c>
      <c r="C162" s="7"/>
    </row>
    <row r="163" spans="1:3" x14ac:dyDescent="0.25">
      <c r="A163" s="3">
        <f t="shared" si="18"/>
        <v>146</v>
      </c>
      <c r="B163" s="4">
        <v>685.4</v>
      </c>
      <c r="C163" s="7"/>
    </row>
    <row r="164" spans="1:3" x14ac:dyDescent="0.25">
      <c r="A164" s="3">
        <f t="shared" si="18"/>
        <v>147</v>
      </c>
      <c r="B164" s="4">
        <v>685.4</v>
      </c>
      <c r="C164" s="7"/>
    </row>
    <row r="165" spans="1:3" x14ac:dyDescent="0.25">
      <c r="A165" s="3">
        <f t="shared" si="18"/>
        <v>148</v>
      </c>
      <c r="B165" s="4">
        <v>685.4</v>
      </c>
      <c r="C165" s="7"/>
    </row>
    <row r="166" spans="1:3" x14ac:dyDescent="0.25">
      <c r="A166" s="3">
        <f t="shared" si="18"/>
        <v>149</v>
      </c>
      <c r="B166" s="4">
        <v>682.5</v>
      </c>
      <c r="C166" s="7"/>
    </row>
    <row r="167" spans="1:3" x14ac:dyDescent="0.25">
      <c r="A167" s="3">
        <f t="shared" si="18"/>
        <v>150</v>
      </c>
      <c r="B167" s="4">
        <v>682.5</v>
      </c>
      <c r="C167" s="7"/>
    </row>
    <row r="168" spans="1:3" x14ac:dyDescent="0.25">
      <c r="A168" s="3">
        <f t="shared" si="18"/>
        <v>151</v>
      </c>
      <c r="B168" s="4">
        <v>682.5</v>
      </c>
      <c r="C168" s="7"/>
    </row>
    <row r="169" spans="1:3" x14ac:dyDescent="0.25">
      <c r="A169" s="3">
        <f t="shared" si="18"/>
        <v>152</v>
      </c>
      <c r="B169" s="4">
        <v>678.6</v>
      </c>
      <c r="C169" s="7"/>
    </row>
    <row r="170" spans="1:3" x14ac:dyDescent="0.25">
      <c r="A170" s="3">
        <f t="shared" si="18"/>
        <v>153</v>
      </c>
      <c r="B170" s="4">
        <v>678.6</v>
      </c>
      <c r="C170" s="7"/>
    </row>
    <row r="171" spans="1:3" x14ac:dyDescent="0.25">
      <c r="A171" s="3">
        <f t="shared" si="18"/>
        <v>154</v>
      </c>
      <c r="B171" s="4">
        <v>678.6</v>
      </c>
      <c r="C171" s="7"/>
    </row>
    <row r="172" spans="1:3" x14ac:dyDescent="0.25">
      <c r="A172" s="3">
        <f t="shared" si="18"/>
        <v>155</v>
      </c>
      <c r="B172" s="4">
        <v>676.6</v>
      </c>
      <c r="C172" s="7"/>
    </row>
    <row r="173" spans="1:3" x14ac:dyDescent="0.25">
      <c r="A173" s="3">
        <f t="shared" si="18"/>
        <v>156</v>
      </c>
      <c r="B173" s="4">
        <v>676.6</v>
      </c>
      <c r="C173" s="7"/>
    </row>
    <row r="174" spans="1:3" x14ac:dyDescent="0.25">
      <c r="A174" s="3">
        <f t="shared" si="18"/>
        <v>157</v>
      </c>
      <c r="B174" s="4">
        <v>676.6</v>
      </c>
      <c r="C174" s="7"/>
    </row>
    <row r="175" spans="1:3" x14ac:dyDescent="0.25">
      <c r="A175" s="3">
        <f t="shared" si="18"/>
        <v>158</v>
      </c>
      <c r="B175" s="4">
        <v>672.7</v>
      </c>
      <c r="C175" s="7"/>
    </row>
    <row r="176" spans="1:3" x14ac:dyDescent="0.25">
      <c r="A176" s="3">
        <f t="shared" si="18"/>
        <v>159</v>
      </c>
      <c r="B176" s="4">
        <v>672.7</v>
      </c>
      <c r="C176" s="7"/>
    </row>
    <row r="177" spans="1:3" x14ac:dyDescent="0.25">
      <c r="A177" s="3">
        <f t="shared" si="18"/>
        <v>160</v>
      </c>
      <c r="B177" s="4">
        <v>672.7</v>
      </c>
      <c r="C177" s="7"/>
    </row>
    <row r="178" spans="1:3" x14ac:dyDescent="0.25">
      <c r="A178" s="3">
        <f t="shared" si="18"/>
        <v>161</v>
      </c>
      <c r="B178" s="4">
        <v>672.7</v>
      </c>
      <c r="C178" s="7"/>
    </row>
    <row r="179" spans="1:3" x14ac:dyDescent="0.25">
      <c r="A179" s="3">
        <f t="shared" si="18"/>
        <v>162</v>
      </c>
      <c r="B179" s="4">
        <v>668.8</v>
      </c>
      <c r="C179" s="7"/>
    </row>
    <row r="180" spans="1:3" x14ac:dyDescent="0.25">
      <c r="A180" s="3">
        <f t="shared" si="18"/>
        <v>163</v>
      </c>
      <c r="B180" s="4">
        <v>668.8</v>
      </c>
      <c r="C180" s="7"/>
    </row>
    <row r="181" spans="1:3" x14ac:dyDescent="0.25">
      <c r="A181" s="3">
        <f t="shared" si="18"/>
        <v>164</v>
      </c>
      <c r="B181" s="4">
        <v>668.8</v>
      </c>
      <c r="C181" s="7"/>
    </row>
    <row r="182" spans="1:3" x14ac:dyDescent="0.25">
      <c r="A182" s="3">
        <f t="shared" si="18"/>
        <v>165</v>
      </c>
      <c r="B182" s="4">
        <v>665.8</v>
      </c>
      <c r="C182" s="7"/>
    </row>
    <row r="183" spans="1:3" x14ac:dyDescent="0.25">
      <c r="A183" s="3">
        <f t="shared" si="18"/>
        <v>166</v>
      </c>
      <c r="B183" s="4">
        <v>665.8</v>
      </c>
      <c r="C183" s="7"/>
    </row>
    <row r="184" spans="1:3" x14ac:dyDescent="0.25">
      <c r="A184" s="3">
        <f t="shared" si="18"/>
        <v>167</v>
      </c>
      <c r="B184" s="4">
        <v>665.8</v>
      </c>
      <c r="C184" s="7"/>
    </row>
    <row r="185" spans="1:3" x14ac:dyDescent="0.25">
      <c r="A185" s="3">
        <f t="shared" si="18"/>
        <v>168</v>
      </c>
      <c r="B185" s="4">
        <v>662.9</v>
      </c>
      <c r="C185" s="7"/>
    </row>
    <row r="186" spans="1:3" x14ac:dyDescent="0.25">
      <c r="A186" s="3">
        <f t="shared" si="18"/>
        <v>169</v>
      </c>
      <c r="B186" s="4">
        <v>662.9</v>
      </c>
      <c r="C186" s="7"/>
    </row>
    <row r="187" spans="1:3" x14ac:dyDescent="0.25">
      <c r="A187" s="3">
        <f t="shared" si="18"/>
        <v>170</v>
      </c>
      <c r="B187" s="4">
        <v>662.9</v>
      </c>
      <c r="C187" s="7"/>
    </row>
    <row r="188" spans="1:3" x14ac:dyDescent="0.25">
      <c r="A188" s="3">
        <f t="shared" si="18"/>
        <v>171</v>
      </c>
      <c r="B188" s="4">
        <v>659</v>
      </c>
      <c r="C188" s="7"/>
    </row>
    <row r="189" spans="1:3" x14ac:dyDescent="0.25">
      <c r="A189" s="3">
        <f t="shared" si="18"/>
        <v>172</v>
      </c>
      <c r="B189" s="4">
        <v>659</v>
      </c>
      <c r="C189" s="7"/>
    </row>
    <row r="190" spans="1:3" x14ac:dyDescent="0.25">
      <c r="A190" s="3">
        <f t="shared" si="18"/>
        <v>173</v>
      </c>
      <c r="B190" s="4">
        <v>659</v>
      </c>
      <c r="C190" s="7"/>
    </row>
    <row r="191" spans="1:3" x14ac:dyDescent="0.25">
      <c r="A191" s="3">
        <f t="shared" si="18"/>
        <v>174</v>
      </c>
      <c r="B191" s="4">
        <v>655.1</v>
      </c>
      <c r="C191" s="7"/>
    </row>
    <row r="192" spans="1:3" x14ac:dyDescent="0.25">
      <c r="A192" s="3">
        <f t="shared" si="18"/>
        <v>175</v>
      </c>
      <c r="B192" s="4">
        <v>655.1</v>
      </c>
      <c r="C192" s="7"/>
    </row>
    <row r="193" spans="1:3" x14ac:dyDescent="0.25">
      <c r="A193" s="3">
        <f t="shared" si="18"/>
        <v>176</v>
      </c>
      <c r="B193" s="4">
        <v>655.1</v>
      </c>
      <c r="C193" s="7"/>
    </row>
    <row r="194" spans="1:3" x14ac:dyDescent="0.25">
      <c r="A194" s="3">
        <f t="shared" si="18"/>
        <v>177</v>
      </c>
      <c r="B194" s="4">
        <v>655.1</v>
      </c>
      <c r="C194" s="7"/>
    </row>
    <row r="195" spans="1:3" x14ac:dyDescent="0.25">
      <c r="A195" s="3">
        <f t="shared" si="18"/>
        <v>178</v>
      </c>
      <c r="B195" s="4">
        <v>652.20000000000005</v>
      </c>
      <c r="C195" s="7"/>
    </row>
    <row r="196" spans="1:3" x14ac:dyDescent="0.25">
      <c r="A196" s="3">
        <f t="shared" si="18"/>
        <v>179</v>
      </c>
      <c r="B196" s="4">
        <v>652.20000000000005</v>
      </c>
      <c r="C196" s="7"/>
    </row>
    <row r="197" spans="1:3" x14ac:dyDescent="0.25">
      <c r="A197" s="3">
        <f t="shared" si="18"/>
        <v>180</v>
      </c>
      <c r="B197" s="4">
        <v>652.20000000000005</v>
      </c>
      <c r="C197" s="7"/>
    </row>
    <row r="198" spans="1:3" x14ac:dyDescent="0.25">
      <c r="A198" s="3">
        <f t="shared" si="18"/>
        <v>181</v>
      </c>
      <c r="B198" s="4">
        <v>648.29999999999995</v>
      </c>
      <c r="C198" s="7"/>
    </row>
    <row r="199" spans="1:3" x14ac:dyDescent="0.25">
      <c r="A199" s="3">
        <f t="shared" si="18"/>
        <v>182</v>
      </c>
      <c r="B199" s="4">
        <v>648.29999999999995</v>
      </c>
      <c r="C199" s="7"/>
    </row>
    <row r="200" spans="1:3" x14ac:dyDescent="0.25">
      <c r="A200" s="3">
        <f t="shared" si="18"/>
        <v>183</v>
      </c>
      <c r="B200" s="4">
        <v>648.29999999999995</v>
      </c>
      <c r="C200" s="7"/>
    </row>
    <row r="201" spans="1:3" x14ac:dyDescent="0.25">
      <c r="A201" s="3">
        <f t="shared" si="18"/>
        <v>184</v>
      </c>
      <c r="B201" s="4">
        <v>645.4</v>
      </c>
      <c r="C201" s="7"/>
    </row>
    <row r="202" spans="1:3" x14ac:dyDescent="0.25">
      <c r="A202" s="3">
        <f t="shared" si="18"/>
        <v>185</v>
      </c>
      <c r="B202" s="4">
        <v>645.4</v>
      </c>
      <c r="C202" s="7"/>
    </row>
    <row r="203" spans="1:3" x14ac:dyDescent="0.25">
      <c r="A203" s="3">
        <f t="shared" si="18"/>
        <v>186</v>
      </c>
      <c r="B203" s="4">
        <v>645.4</v>
      </c>
      <c r="C203" s="7"/>
    </row>
    <row r="204" spans="1:3" x14ac:dyDescent="0.25">
      <c r="A204" s="3">
        <f t="shared" si="18"/>
        <v>187</v>
      </c>
      <c r="B204" s="4">
        <v>644.4</v>
      </c>
      <c r="C204" s="7"/>
    </row>
    <row r="205" spans="1:3" x14ac:dyDescent="0.25">
      <c r="A205" s="3">
        <f t="shared" si="18"/>
        <v>188</v>
      </c>
      <c r="B205" s="4">
        <v>644.4</v>
      </c>
      <c r="C205" s="7"/>
    </row>
    <row r="206" spans="1:3" x14ac:dyDescent="0.25">
      <c r="A206" s="3">
        <f t="shared" si="18"/>
        <v>189</v>
      </c>
      <c r="B206" s="4">
        <v>644.4</v>
      </c>
      <c r="C206" s="7"/>
    </row>
    <row r="207" spans="1:3" x14ac:dyDescent="0.25">
      <c r="A207" s="3">
        <f t="shared" si="18"/>
        <v>190</v>
      </c>
      <c r="B207" s="4">
        <v>641.5</v>
      </c>
      <c r="C207" s="7"/>
    </row>
    <row r="208" spans="1:3" x14ac:dyDescent="0.25">
      <c r="A208" s="3">
        <f t="shared" si="18"/>
        <v>191</v>
      </c>
      <c r="B208" s="4">
        <v>641.5</v>
      </c>
      <c r="C208" s="7"/>
    </row>
    <row r="209" spans="1:3" x14ac:dyDescent="0.25">
      <c r="A209" s="3">
        <f t="shared" si="18"/>
        <v>192</v>
      </c>
      <c r="B209" s="4">
        <v>641.5</v>
      </c>
      <c r="C209" s="7"/>
    </row>
    <row r="210" spans="1:3" x14ac:dyDescent="0.25">
      <c r="A210" s="3">
        <f t="shared" si="18"/>
        <v>193</v>
      </c>
      <c r="B210" s="4">
        <v>641.5</v>
      </c>
      <c r="C210" s="7"/>
    </row>
    <row r="211" spans="1:3" x14ac:dyDescent="0.25">
      <c r="A211" s="3">
        <f t="shared" ref="A211:A274" si="19">A210+1</f>
        <v>194</v>
      </c>
      <c r="B211" s="4">
        <v>642.4</v>
      </c>
      <c r="C211" s="7"/>
    </row>
    <row r="212" spans="1:3" x14ac:dyDescent="0.25">
      <c r="A212" s="3">
        <f t="shared" si="19"/>
        <v>195</v>
      </c>
      <c r="B212" s="4">
        <v>642.4</v>
      </c>
      <c r="C212" s="7"/>
    </row>
    <row r="213" spans="1:3" x14ac:dyDescent="0.25">
      <c r="A213" s="3">
        <f t="shared" si="19"/>
        <v>196</v>
      </c>
      <c r="B213" s="4">
        <v>642.4</v>
      </c>
      <c r="C213" s="7"/>
    </row>
    <row r="214" spans="1:3" x14ac:dyDescent="0.25">
      <c r="A214" s="3">
        <f t="shared" si="19"/>
        <v>197</v>
      </c>
      <c r="B214" s="4">
        <v>638.5</v>
      </c>
      <c r="C214" s="7"/>
    </row>
    <row r="215" spans="1:3" x14ac:dyDescent="0.25">
      <c r="A215" s="3">
        <f t="shared" si="19"/>
        <v>198</v>
      </c>
      <c r="B215" s="4">
        <v>638.5</v>
      </c>
      <c r="C215" s="7"/>
    </row>
    <row r="216" spans="1:3" x14ac:dyDescent="0.25">
      <c r="A216" s="3">
        <f t="shared" si="19"/>
        <v>199</v>
      </c>
      <c r="B216" s="4">
        <v>638.5</v>
      </c>
      <c r="C216" s="7"/>
    </row>
    <row r="217" spans="1:3" x14ac:dyDescent="0.25">
      <c r="A217" s="3">
        <f t="shared" si="19"/>
        <v>200</v>
      </c>
      <c r="B217" s="4">
        <v>632.70000000000005</v>
      </c>
      <c r="C217" s="7"/>
    </row>
    <row r="218" spans="1:3" x14ac:dyDescent="0.25">
      <c r="A218" s="3">
        <f t="shared" si="19"/>
        <v>201</v>
      </c>
      <c r="B218" s="4">
        <v>632.70000000000005</v>
      </c>
      <c r="C218" s="7"/>
    </row>
    <row r="219" spans="1:3" x14ac:dyDescent="0.25">
      <c r="A219" s="3">
        <f t="shared" si="19"/>
        <v>202</v>
      </c>
      <c r="B219" s="4">
        <v>632.70000000000005</v>
      </c>
      <c r="C219" s="7"/>
    </row>
    <row r="220" spans="1:3" x14ac:dyDescent="0.25">
      <c r="A220" s="3">
        <f t="shared" si="19"/>
        <v>203</v>
      </c>
      <c r="B220" s="4">
        <v>627.79999999999995</v>
      </c>
      <c r="C220" s="7"/>
    </row>
    <row r="221" spans="1:3" x14ac:dyDescent="0.25">
      <c r="A221" s="3">
        <f t="shared" si="19"/>
        <v>204</v>
      </c>
      <c r="B221" s="4">
        <v>627.79999999999995</v>
      </c>
      <c r="C221" s="7"/>
    </row>
    <row r="222" spans="1:3" x14ac:dyDescent="0.25">
      <c r="A222" s="3">
        <f t="shared" si="19"/>
        <v>205</v>
      </c>
      <c r="B222" s="4">
        <v>627.79999999999995</v>
      </c>
      <c r="C222" s="7"/>
    </row>
    <row r="223" spans="1:3" x14ac:dyDescent="0.25">
      <c r="A223" s="3">
        <f t="shared" si="19"/>
        <v>206</v>
      </c>
      <c r="B223" s="4">
        <v>623.9</v>
      </c>
      <c r="C223" s="7"/>
    </row>
    <row r="224" spans="1:3" x14ac:dyDescent="0.25">
      <c r="A224" s="3">
        <f t="shared" si="19"/>
        <v>207</v>
      </c>
      <c r="B224" s="4">
        <v>623.9</v>
      </c>
      <c r="C224" s="7"/>
    </row>
    <row r="225" spans="1:3" x14ac:dyDescent="0.25">
      <c r="A225" s="3">
        <f t="shared" si="19"/>
        <v>208</v>
      </c>
      <c r="B225" s="4">
        <v>623.9</v>
      </c>
      <c r="C225" s="7"/>
    </row>
    <row r="226" spans="1:3" x14ac:dyDescent="0.25">
      <c r="A226" s="3">
        <f t="shared" si="19"/>
        <v>209</v>
      </c>
      <c r="B226" s="4">
        <v>623.9</v>
      </c>
      <c r="C226" s="7"/>
    </row>
    <row r="227" spans="1:3" x14ac:dyDescent="0.25">
      <c r="A227" s="3">
        <f t="shared" si="19"/>
        <v>210</v>
      </c>
      <c r="B227" s="4">
        <v>621</v>
      </c>
      <c r="C227" s="7"/>
    </row>
    <row r="228" spans="1:3" x14ac:dyDescent="0.25">
      <c r="A228" s="3">
        <f t="shared" si="19"/>
        <v>211</v>
      </c>
      <c r="B228" s="4">
        <v>621</v>
      </c>
      <c r="C228" s="7"/>
    </row>
    <row r="229" spans="1:3" x14ac:dyDescent="0.25">
      <c r="A229" s="3">
        <f t="shared" si="19"/>
        <v>212</v>
      </c>
      <c r="B229" s="4">
        <v>621</v>
      </c>
      <c r="C229" s="7"/>
    </row>
    <row r="230" spans="1:3" x14ac:dyDescent="0.25">
      <c r="A230" s="3">
        <f t="shared" si="19"/>
        <v>213</v>
      </c>
      <c r="B230" s="4">
        <v>620</v>
      </c>
      <c r="C230" s="7"/>
    </row>
    <row r="231" spans="1:3" x14ac:dyDescent="0.25">
      <c r="A231" s="3">
        <f t="shared" si="19"/>
        <v>214</v>
      </c>
      <c r="B231" s="4">
        <v>620</v>
      </c>
      <c r="C231" s="7"/>
    </row>
    <row r="232" spans="1:3" x14ac:dyDescent="0.25">
      <c r="A232" s="3">
        <f t="shared" si="19"/>
        <v>215</v>
      </c>
      <c r="B232" s="4">
        <v>620</v>
      </c>
      <c r="C232" s="7"/>
    </row>
    <row r="233" spans="1:3" x14ac:dyDescent="0.25">
      <c r="A233" s="3">
        <f t="shared" si="19"/>
        <v>216</v>
      </c>
      <c r="B233" s="4">
        <v>618.1</v>
      </c>
      <c r="C233" s="7"/>
    </row>
    <row r="234" spans="1:3" x14ac:dyDescent="0.25">
      <c r="A234" s="3">
        <f t="shared" si="19"/>
        <v>217</v>
      </c>
      <c r="B234" s="4">
        <v>618.1</v>
      </c>
      <c r="C234" s="7"/>
    </row>
    <row r="235" spans="1:3" x14ac:dyDescent="0.25">
      <c r="A235" s="3">
        <f t="shared" si="19"/>
        <v>218</v>
      </c>
      <c r="B235" s="4">
        <v>618.1</v>
      </c>
      <c r="C235" s="7"/>
    </row>
    <row r="236" spans="1:3" x14ac:dyDescent="0.25">
      <c r="A236" s="3">
        <f t="shared" si="19"/>
        <v>219</v>
      </c>
      <c r="B236" s="4">
        <v>615.20000000000005</v>
      </c>
      <c r="C236" s="7"/>
    </row>
    <row r="237" spans="1:3" x14ac:dyDescent="0.25">
      <c r="A237" s="3">
        <f t="shared" si="19"/>
        <v>220</v>
      </c>
      <c r="B237" s="4">
        <v>615.20000000000005</v>
      </c>
      <c r="C237" s="7"/>
    </row>
    <row r="238" spans="1:3" x14ac:dyDescent="0.25">
      <c r="A238" s="3">
        <f t="shared" si="19"/>
        <v>221</v>
      </c>
      <c r="B238" s="4">
        <v>615.20000000000005</v>
      </c>
      <c r="C238" s="7"/>
    </row>
    <row r="239" spans="1:3" x14ac:dyDescent="0.25">
      <c r="A239" s="3">
        <f t="shared" si="19"/>
        <v>222</v>
      </c>
      <c r="B239" s="4">
        <v>612.29999999999995</v>
      </c>
      <c r="C239" s="7"/>
    </row>
    <row r="240" spans="1:3" x14ac:dyDescent="0.25">
      <c r="A240" s="3">
        <f t="shared" si="19"/>
        <v>223</v>
      </c>
      <c r="B240" s="4">
        <v>612.29999999999995</v>
      </c>
      <c r="C240" s="7"/>
    </row>
    <row r="241" spans="1:3" x14ac:dyDescent="0.25">
      <c r="A241" s="3">
        <f t="shared" si="19"/>
        <v>224</v>
      </c>
      <c r="B241" s="4">
        <v>612.29999999999995</v>
      </c>
      <c r="C241" s="7"/>
    </row>
    <row r="242" spans="1:3" x14ac:dyDescent="0.25">
      <c r="A242" s="3">
        <f t="shared" si="19"/>
        <v>225</v>
      </c>
      <c r="B242" s="4">
        <v>612.29999999999995</v>
      </c>
      <c r="C242" s="7"/>
    </row>
    <row r="243" spans="1:3" x14ac:dyDescent="0.25">
      <c r="A243" s="3">
        <f t="shared" si="19"/>
        <v>226</v>
      </c>
      <c r="B243" s="4">
        <v>610.29999999999995</v>
      </c>
      <c r="C243" s="7"/>
    </row>
    <row r="244" spans="1:3" x14ac:dyDescent="0.25">
      <c r="A244" s="3">
        <f t="shared" si="19"/>
        <v>227</v>
      </c>
      <c r="B244" s="4">
        <v>610.29999999999995</v>
      </c>
      <c r="C244" s="7"/>
    </row>
    <row r="245" spans="1:3" x14ac:dyDescent="0.25">
      <c r="A245" s="3">
        <f t="shared" si="19"/>
        <v>228</v>
      </c>
      <c r="B245" s="4">
        <v>610.29999999999995</v>
      </c>
      <c r="C245" s="7"/>
    </row>
    <row r="246" spans="1:3" x14ac:dyDescent="0.25">
      <c r="A246" s="3">
        <f t="shared" si="19"/>
        <v>229</v>
      </c>
      <c r="B246" s="4">
        <v>606.4</v>
      </c>
      <c r="C246" s="7"/>
    </row>
    <row r="247" spans="1:3" x14ac:dyDescent="0.25">
      <c r="A247" s="3">
        <f t="shared" si="19"/>
        <v>230</v>
      </c>
      <c r="B247" s="4">
        <v>606.4</v>
      </c>
      <c r="C247" s="7"/>
    </row>
    <row r="248" spans="1:3" x14ac:dyDescent="0.25">
      <c r="A248" s="3">
        <f t="shared" si="19"/>
        <v>231</v>
      </c>
      <c r="B248" s="4">
        <v>606.4</v>
      </c>
      <c r="C248" s="7"/>
    </row>
    <row r="249" spans="1:3" x14ac:dyDescent="0.25">
      <c r="A249" s="3">
        <f t="shared" si="19"/>
        <v>232</v>
      </c>
      <c r="B249" s="4">
        <v>602.6</v>
      </c>
      <c r="C249" s="7"/>
    </row>
    <row r="250" spans="1:3" x14ac:dyDescent="0.25">
      <c r="A250" s="3">
        <f t="shared" si="19"/>
        <v>233</v>
      </c>
      <c r="B250" s="4">
        <v>602.6</v>
      </c>
      <c r="C250" s="7"/>
    </row>
    <row r="251" spans="1:3" x14ac:dyDescent="0.25">
      <c r="A251" s="3">
        <f t="shared" si="19"/>
        <v>234</v>
      </c>
      <c r="B251" s="4">
        <v>602.6</v>
      </c>
      <c r="C251" s="7"/>
    </row>
    <row r="252" spans="1:3" x14ac:dyDescent="0.25">
      <c r="A252" s="3">
        <f t="shared" si="19"/>
        <v>235</v>
      </c>
      <c r="B252" s="4">
        <v>598.70000000000005</v>
      </c>
      <c r="C252" s="7"/>
    </row>
    <row r="253" spans="1:3" x14ac:dyDescent="0.25">
      <c r="A253" s="3">
        <f t="shared" si="19"/>
        <v>236</v>
      </c>
      <c r="B253" s="4">
        <v>598.70000000000005</v>
      </c>
      <c r="C253" s="7"/>
    </row>
    <row r="254" spans="1:3" x14ac:dyDescent="0.25">
      <c r="A254" s="3">
        <f t="shared" si="19"/>
        <v>237</v>
      </c>
      <c r="B254" s="4">
        <v>598.70000000000005</v>
      </c>
      <c r="C254" s="7"/>
    </row>
    <row r="255" spans="1:3" x14ac:dyDescent="0.25">
      <c r="A255" s="3">
        <f t="shared" si="19"/>
        <v>238</v>
      </c>
      <c r="B255" s="4">
        <v>594.79999999999995</v>
      </c>
      <c r="C255" s="7"/>
    </row>
    <row r="256" spans="1:3" x14ac:dyDescent="0.25">
      <c r="A256" s="3">
        <f t="shared" si="19"/>
        <v>239</v>
      </c>
      <c r="B256" s="4">
        <v>594.79999999999995</v>
      </c>
      <c r="C256" s="7"/>
    </row>
    <row r="257" spans="1:3" x14ac:dyDescent="0.25">
      <c r="A257" s="3">
        <f t="shared" si="19"/>
        <v>240</v>
      </c>
      <c r="B257" s="4">
        <v>594.79999999999995</v>
      </c>
      <c r="C257" s="7"/>
    </row>
    <row r="258" spans="1:3" x14ac:dyDescent="0.25">
      <c r="A258" s="3">
        <f t="shared" si="19"/>
        <v>241</v>
      </c>
      <c r="B258" s="4">
        <v>594.79999999999995</v>
      </c>
      <c r="C258" s="7"/>
    </row>
    <row r="259" spans="1:3" x14ac:dyDescent="0.25">
      <c r="A259" s="3">
        <f t="shared" si="19"/>
        <v>242</v>
      </c>
      <c r="B259" s="4">
        <v>591.9</v>
      </c>
      <c r="C259" s="7"/>
    </row>
    <row r="260" spans="1:3" x14ac:dyDescent="0.25">
      <c r="A260" s="3">
        <f t="shared" si="19"/>
        <v>243</v>
      </c>
      <c r="B260" s="4">
        <v>591.9</v>
      </c>
      <c r="C260" s="7"/>
    </row>
    <row r="261" spans="1:3" x14ac:dyDescent="0.25">
      <c r="A261" s="3">
        <f t="shared" si="19"/>
        <v>244</v>
      </c>
      <c r="B261" s="4">
        <v>591.9</v>
      </c>
      <c r="C261" s="7"/>
    </row>
    <row r="262" spans="1:3" x14ac:dyDescent="0.25">
      <c r="A262" s="3">
        <f t="shared" si="19"/>
        <v>245</v>
      </c>
      <c r="B262" s="4">
        <v>589</v>
      </c>
      <c r="C262" s="7"/>
    </row>
    <row r="263" spans="1:3" x14ac:dyDescent="0.25">
      <c r="A263" s="3">
        <f t="shared" si="19"/>
        <v>246</v>
      </c>
      <c r="B263" s="4">
        <v>589</v>
      </c>
      <c r="C263" s="7"/>
    </row>
    <row r="264" spans="1:3" x14ac:dyDescent="0.25">
      <c r="A264" s="3">
        <f t="shared" si="19"/>
        <v>247</v>
      </c>
      <c r="B264" s="4">
        <v>589</v>
      </c>
      <c r="C264" s="7"/>
    </row>
    <row r="265" spans="1:3" x14ac:dyDescent="0.25">
      <c r="A265" s="3">
        <f t="shared" si="19"/>
        <v>248</v>
      </c>
      <c r="B265" s="4">
        <v>586.1</v>
      </c>
      <c r="C265" s="7"/>
    </row>
    <row r="266" spans="1:3" x14ac:dyDescent="0.25">
      <c r="A266" s="3">
        <f t="shared" si="19"/>
        <v>249</v>
      </c>
      <c r="B266" s="4">
        <v>586.1</v>
      </c>
      <c r="C266" s="7"/>
    </row>
    <row r="267" spans="1:3" x14ac:dyDescent="0.25">
      <c r="A267" s="3">
        <f t="shared" si="19"/>
        <v>250</v>
      </c>
      <c r="B267" s="4">
        <v>586.1</v>
      </c>
      <c r="C267" s="7"/>
    </row>
    <row r="268" spans="1:3" x14ac:dyDescent="0.25">
      <c r="A268" s="3">
        <f t="shared" si="19"/>
        <v>251</v>
      </c>
      <c r="B268" s="4">
        <v>582.20000000000005</v>
      </c>
      <c r="C268" s="7"/>
    </row>
    <row r="269" spans="1:3" x14ac:dyDescent="0.25">
      <c r="A269" s="3">
        <f t="shared" si="19"/>
        <v>252</v>
      </c>
      <c r="B269" s="4">
        <v>582.20000000000005</v>
      </c>
      <c r="C269" s="7"/>
    </row>
    <row r="270" spans="1:3" x14ac:dyDescent="0.25">
      <c r="A270" s="3">
        <f t="shared" si="19"/>
        <v>253</v>
      </c>
      <c r="B270" s="4">
        <v>582.20000000000005</v>
      </c>
      <c r="C270" s="7"/>
    </row>
    <row r="271" spans="1:3" x14ac:dyDescent="0.25">
      <c r="A271" s="3">
        <f t="shared" si="19"/>
        <v>254</v>
      </c>
      <c r="B271" s="4">
        <v>579.29999999999995</v>
      </c>
      <c r="C271" s="7"/>
    </row>
    <row r="272" spans="1:3" x14ac:dyDescent="0.25">
      <c r="A272" s="3">
        <f t="shared" si="19"/>
        <v>255</v>
      </c>
      <c r="B272" s="4">
        <v>579.29999999999995</v>
      </c>
      <c r="C272" s="7"/>
    </row>
    <row r="273" spans="1:3" x14ac:dyDescent="0.25">
      <c r="A273" s="3">
        <f t="shared" si="19"/>
        <v>256</v>
      </c>
      <c r="B273" s="4">
        <v>579.29999999999995</v>
      </c>
      <c r="C273" s="7"/>
    </row>
    <row r="274" spans="1:3" x14ac:dyDescent="0.25">
      <c r="A274" s="3">
        <f t="shared" si="19"/>
        <v>257</v>
      </c>
      <c r="B274" s="4">
        <v>579.29999999999995</v>
      </c>
      <c r="C274" s="7"/>
    </row>
    <row r="275" spans="1:3" x14ac:dyDescent="0.25">
      <c r="A275" s="3">
        <f t="shared" ref="A275:A338" si="20">A274+1</f>
        <v>258</v>
      </c>
      <c r="B275" s="4">
        <v>576.4</v>
      </c>
      <c r="C275" s="7"/>
    </row>
    <row r="276" spans="1:3" x14ac:dyDescent="0.25">
      <c r="A276" s="3">
        <f t="shared" si="20"/>
        <v>259</v>
      </c>
      <c r="B276" s="4">
        <v>576.4</v>
      </c>
      <c r="C276" s="7"/>
    </row>
    <row r="277" spans="1:3" x14ac:dyDescent="0.25">
      <c r="A277" s="3">
        <f t="shared" si="20"/>
        <v>260</v>
      </c>
      <c r="B277" s="4">
        <v>576.4</v>
      </c>
      <c r="C277" s="7"/>
    </row>
    <row r="278" spans="1:3" x14ac:dyDescent="0.25">
      <c r="A278" s="3">
        <f t="shared" si="20"/>
        <v>261</v>
      </c>
      <c r="B278" s="4">
        <v>573.4</v>
      </c>
      <c r="C278" s="7"/>
    </row>
    <row r="279" spans="1:3" x14ac:dyDescent="0.25">
      <c r="A279" s="3">
        <f t="shared" si="20"/>
        <v>262</v>
      </c>
      <c r="B279" s="4">
        <v>573.4</v>
      </c>
      <c r="C279" s="7"/>
    </row>
    <row r="280" spans="1:3" x14ac:dyDescent="0.25">
      <c r="A280" s="3">
        <f t="shared" si="20"/>
        <v>263</v>
      </c>
      <c r="B280" s="4">
        <v>573.4</v>
      </c>
      <c r="C280" s="7"/>
    </row>
    <row r="281" spans="1:3" x14ac:dyDescent="0.25">
      <c r="A281" s="3">
        <f t="shared" si="20"/>
        <v>264</v>
      </c>
      <c r="B281" s="4">
        <v>571.5</v>
      </c>
      <c r="C281" s="7"/>
    </row>
    <row r="282" spans="1:3" x14ac:dyDescent="0.25">
      <c r="A282" s="3">
        <f t="shared" si="20"/>
        <v>265</v>
      </c>
      <c r="B282" s="4">
        <v>571.5</v>
      </c>
      <c r="C282" s="7"/>
    </row>
    <row r="283" spans="1:3" x14ac:dyDescent="0.25">
      <c r="A283" s="3">
        <f t="shared" si="20"/>
        <v>266</v>
      </c>
      <c r="B283" s="4">
        <v>571.5</v>
      </c>
      <c r="C283" s="7"/>
    </row>
    <row r="284" spans="1:3" x14ac:dyDescent="0.25">
      <c r="A284" s="3">
        <f t="shared" si="20"/>
        <v>267</v>
      </c>
      <c r="B284" s="4">
        <v>568.6</v>
      </c>
      <c r="C284" s="7"/>
    </row>
    <row r="285" spans="1:3" x14ac:dyDescent="0.25">
      <c r="A285" s="3">
        <f t="shared" si="20"/>
        <v>268</v>
      </c>
      <c r="B285" s="4">
        <v>568.6</v>
      </c>
      <c r="C285" s="7"/>
    </row>
    <row r="286" spans="1:3" x14ac:dyDescent="0.25">
      <c r="A286" s="3">
        <f t="shared" si="20"/>
        <v>269</v>
      </c>
      <c r="B286" s="4">
        <v>568.6</v>
      </c>
      <c r="C286" s="7"/>
    </row>
    <row r="287" spans="1:3" x14ac:dyDescent="0.25">
      <c r="A287" s="3">
        <f t="shared" si="20"/>
        <v>270</v>
      </c>
      <c r="B287" s="4">
        <v>565.70000000000005</v>
      </c>
      <c r="C287" s="7"/>
    </row>
    <row r="288" spans="1:3" x14ac:dyDescent="0.25">
      <c r="A288" s="3">
        <f t="shared" si="20"/>
        <v>271</v>
      </c>
      <c r="B288" s="4">
        <v>565.70000000000005</v>
      </c>
      <c r="C288" s="7"/>
    </row>
    <row r="289" spans="1:3" x14ac:dyDescent="0.25">
      <c r="A289" s="3">
        <f t="shared" si="20"/>
        <v>272</v>
      </c>
      <c r="B289" s="4">
        <v>565.70000000000005</v>
      </c>
      <c r="C289" s="7"/>
    </row>
    <row r="290" spans="1:3" x14ac:dyDescent="0.25">
      <c r="A290" s="3">
        <f t="shared" si="20"/>
        <v>273</v>
      </c>
      <c r="B290" s="4">
        <v>565.70000000000005</v>
      </c>
      <c r="C290" s="7"/>
    </row>
    <row r="291" spans="1:3" x14ac:dyDescent="0.25">
      <c r="A291" s="3">
        <f t="shared" si="20"/>
        <v>274</v>
      </c>
      <c r="B291" s="4">
        <v>562.79999999999995</v>
      </c>
      <c r="C291" s="7"/>
    </row>
    <row r="292" spans="1:3" x14ac:dyDescent="0.25">
      <c r="A292" s="3">
        <f t="shared" si="20"/>
        <v>275</v>
      </c>
      <c r="B292" s="4">
        <v>562.79999999999995</v>
      </c>
      <c r="C292" s="7"/>
    </row>
    <row r="293" spans="1:3" x14ac:dyDescent="0.25">
      <c r="A293" s="3">
        <f t="shared" si="20"/>
        <v>276</v>
      </c>
      <c r="B293" s="4">
        <v>562.79999999999995</v>
      </c>
      <c r="C293" s="7"/>
    </row>
    <row r="294" spans="1:3" x14ac:dyDescent="0.25">
      <c r="A294" s="3">
        <f t="shared" si="20"/>
        <v>277</v>
      </c>
      <c r="B294" s="4">
        <v>559.9</v>
      </c>
      <c r="C294" s="7"/>
    </row>
    <row r="295" spans="1:3" x14ac:dyDescent="0.25">
      <c r="A295" s="3">
        <f t="shared" si="20"/>
        <v>278</v>
      </c>
      <c r="B295" s="4">
        <v>559.9</v>
      </c>
      <c r="C295" s="7"/>
    </row>
    <row r="296" spans="1:3" x14ac:dyDescent="0.25">
      <c r="A296" s="3">
        <f t="shared" si="20"/>
        <v>279</v>
      </c>
      <c r="B296" s="4">
        <v>559.9</v>
      </c>
      <c r="C296" s="7"/>
    </row>
    <row r="297" spans="1:3" x14ac:dyDescent="0.25">
      <c r="A297" s="3">
        <f t="shared" si="20"/>
        <v>280</v>
      </c>
      <c r="B297" s="4">
        <v>557</v>
      </c>
      <c r="C297" s="7"/>
    </row>
    <row r="298" spans="1:3" x14ac:dyDescent="0.25">
      <c r="A298" s="3">
        <f t="shared" si="20"/>
        <v>281</v>
      </c>
      <c r="B298" s="4">
        <v>557</v>
      </c>
      <c r="C298" s="7"/>
    </row>
    <row r="299" spans="1:3" x14ac:dyDescent="0.25">
      <c r="A299" s="3">
        <f t="shared" si="20"/>
        <v>282</v>
      </c>
      <c r="B299" s="4">
        <v>557</v>
      </c>
      <c r="C299" s="7"/>
    </row>
    <row r="300" spans="1:3" x14ac:dyDescent="0.25">
      <c r="A300" s="3">
        <f t="shared" si="20"/>
        <v>283</v>
      </c>
      <c r="B300" s="4">
        <v>554.1</v>
      </c>
      <c r="C300" s="7"/>
    </row>
    <row r="301" spans="1:3" x14ac:dyDescent="0.25">
      <c r="A301" s="3">
        <f t="shared" si="20"/>
        <v>284</v>
      </c>
      <c r="B301" s="4">
        <v>554.1</v>
      </c>
      <c r="C301" s="7"/>
    </row>
    <row r="302" spans="1:3" x14ac:dyDescent="0.25">
      <c r="A302" s="3">
        <f t="shared" si="20"/>
        <v>285</v>
      </c>
      <c r="B302" s="4">
        <v>554.1</v>
      </c>
      <c r="C302" s="7"/>
    </row>
    <row r="303" spans="1:3" x14ac:dyDescent="0.25">
      <c r="A303" s="3">
        <f t="shared" si="20"/>
        <v>286</v>
      </c>
      <c r="B303" s="4">
        <v>551.20000000000005</v>
      </c>
      <c r="C303" s="7"/>
    </row>
    <row r="304" spans="1:3" x14ac:dyDescent="0.25">
      <c r="A304" s="3">
        <f t="shared" si="20"/>
        <v>287</v>
      </c>
      <c r="B304" s="4">
        <v>551.20000000000005</v>
      </c>
      <c r="C304" s="7"/>
    </row>
    <row r="305" spans="1:3" x14ac:dyDescent="0.25">
      <c r="A305" s="3">
        <f t="shared" si="20"/>
        <v>288</v>
      </c>
      <c r="B305" s="4">
        <v>551.20000000000005</v>
      </c>
      <c r="C305" s="7"/>
    </row>
    <row r="306" spans="1:3" x14ac:dyDescent="0.25">
      <c r="A306" s="3">
        <f t="shared" si="20"/>
        <v>289</v>
      </c>
      <c r="B306" s="4">
        <v>551.20000000000005</v>
      </c>
      <c r="C306" s="7"/>
    </row>
    <row r="307" spans="1:3" x14ac:dyDescent="0.25">
      <c r="A307" s="3">
        <f t="shared" si="20"/>
        <v>290</v>
      </c>
      <c r="B307" s="4">
        <v>549.20000000000005</v>
      </c>
      <c r="C307" s="7"/>
    </row>
    <row r="308" spans="1:3" x14ac:dyDescent="0.25">
      <c r="A308" s="3">
        <f t="shared" si="20"/>
        <v>291</v>
      </c>
      <c r="B308" s="4">
        <v>549.20000000000005</v>
      </c>
      <c r="C308" s="7"/>
    </row>
    <row r="309" spans="1:3" x14ac:dyDescent="0.25">
      <c r="A309" s="3">
        <f t="shared" si="20"/>
        <v>292</v>
      </c>
      <c r="B309" s="4">
        <v>549.20000000000005</v>
      </c>
      <c r="C309" s="7"/>
    </row>
    <row r="310" spans="1:3" x14ac:dyDescent="0.25">
      <c r="A310" s="3">
        <f t="shared" si="20"/>
        <v>293</v>
      </c>
      <c r="B310" s="4">
        <v>546.29999999999995</v>
      </c>
      <c r="C310" s="7"/>
    </row>
    <row r="311" spans="1:3" x14ac:dyDescent="0.25">
      <c r="A311" s="3">
        <f t="shared" si="20"/>
        <v>294</v>
      </c>
      <c r="B311" s="4">
        <v>546.29999999999995</v>
      </c>
      <c r="C311" s="7"/>
    </row>
    <row r="312" spans="1:3" x14ac:dyDescent="0.25">
      <c r="A312" s="3">
        <f t="shared" si="20"/>
        <v>295</v>
      </c>
      <c r="B312" s="4">
        <v>546.29999999999995</v>
      </c>
      <c r="C312" s="7"/>
    </row>
    <row r="313" spans="1:3" x14ac:dyDescent="0.25">
      <c r="A313" s="3">
        <f t="shared" si="20"/>
        <v>296</v>
      </c>
      <c r="B313" s="4">
        <v>543.4</v>
      </c>
      <c r="C313" s="7"/>
    </row>
    <row r="314" spans="1:3" x14ac:dyDescent="0.25">
      <c r="A314" s="3">
        <f t="shared" si="20"/>
        <v>297</v>
      </c>
      <c r="B314" s="4">
        <v>543.4</v>
      </c>
      <c r="C314" s="7"/>
    </row>
    <row r="315" spans="1:3" x14ac:dyDescent="0.25">
      <c r="A315" s="3">
        <f t="shared" si="20"/>
        <v>298</v>
      </c>
      <c r="B315" s="4">
        <v>543.4</v>
      </c>
      <c r="C315" s="7"/>
    </row>
    <row r="316" spans="1:3" x14ac:dyDescent="0.25">
      <c r="A316" s="3">
        <f t="shared" si="20"/>
        <v>299</v>
      </c>
      <c r="B316" s="4">
        <v>541.5</v>
      </c>
      <c r="C316" s="7"/>
    </row>
    <row r="317" spans="1:3" x14ac:dyDescent="0.25">
      <c r="A317" s="3">
        <f t="shared" si="20"/>
        <v>300</v>
      </c>
      <c r="B317" s="4">
        <v>541.5</v>
      </c>
      <c r="C317" s="7"/>
    </row>
    <row r="318" spans="1:3" x14ac:dyDescent="0.25">
      <c r="A318" s="3">
        <f t="shared" si="20"/>
        <v>301</v>
      </c>
      <c r="B318" s="4">
        <v>541.5</v>
      </c>
      <c r="C318" s="7"/>
    </row>
    <row r="319" spans="1:3" x14ac:dyDescent="0.25">
      <c r="A319" s="3">
        <f t="shared" si="20"/>
        <v>302</v>
      </c>
      <c r="B319" s="4">
        <v>538.6</v>
      </c>
      <c r="C319" s="7"/>
    </row>
    <row r="320" spans="1:3" x14ac:dyDescent="0.25">
      <c r="A320" s="3">
        <f t="shared" si="20"/>
        <v>303</v>
      </c>
      <c r="B320" s="4">
        <v>538.6</v>
      </c>
      <c r="C320" s="7"/>
    </row>
    <row r="321" spans="1:3" x14ac:dyDescent="0.25">
      <c r="A321" s="3">
        <f t="shared" si="20"/>
        <v>304</v>
      </c>
      <c r="B321" s="4">
        <v>538.6</v>
      </c>
      <c r="C321" s="7"/>
    </row>
    <row r="322" spans="1:3" x14ac:dyDescent="0.25">
      <c r="A322" s="3">
        <f t="shared" si="20"/>
        <v>305</v>
      </c>
      <c r="B322" s="4">
        <v>538.6</v>
      </c>
      <c r="C322" s="7"/>
    </row>
    <row r="323" spans="1:3" x14ac:dyDescent="0.25">
      <c r="A323" s="3">
        <f t="shared" si="20"/>
        <v>306</v>
      </c>
      <c r="B323" s="4">
        <v>535.70000000000005</v>
      </c>
      <c r="C323" s="7"/>
    </row>
    <row r="324" spans="1:3" x14ac:dyDescent="0.25">
      <c r="A324" s="3">
        <f t="shared" si="20"/>
        <v>307</v>
      </c>
      <c r="B324" s="4">
        <v>535.70000000000005</v>
      </c>
      <c r="C324" s="7"/>
    </row>
    <row r="325" spans="1:3" x14ac:dyDescent="0.25">
      <c r="A325" s="3">
        <f t="shared" si="20"/>
        <v>308</v>
      </c>
      <c r="B325" s="4">
        <v>535.70000000000005</v>
      </c>
      <c r="C325" s="7"/>
    </row>
    <row r="326" spans="1:3" x14ac:dyDescent="0.25">
      <c r="A326" s="3">
        <f t="shared" si="20"/>
        <v>309</v>
      </c>
      <c r="B326" s="4">
        <v>533.70000000000005</v>
      </c>
      <c r="C326" s="7"/>
    </row>
    <row r="327" spans="1:3" x14ac:dyDescent="0.25">
      <c r="A327" s="3">
        <f t="shared" si="20"/>
        <v>310</v>
      </c>
      <c r="B327" s="4">
        <v>533.70000000000005</v>
      </c>
      <c r="C327" s="7"/>
    </row>
    <row r="328" spans="1:3" x14ac:dyDescent="0.25">
      <c r="A328" s="3">
        <f t="shared" si="20"/>
        <v>311</v>
      </c>
      <c r="B328" s="4">
        <v>533.70000000000005</v>
      </c>
      <c r="C328" s="7"/>
    </row>
    <row r="329" spans="1:3" x14ac:dyDescent="0.25">
      <c r="A329" s="3">
        <f t="shared" si="20"/>
        <v>312</v>
      </c>
      <c r="B329" s="4">
        <v>530.79999999999995</v>
      </c>
      <c r="C329" s="7"/>
    </row>
    <row r="330" spans="1:3" x14ac:dyDescent="0.25">
      <c r="A330" s="3">
        <f t="shared" si="20"/>
        <v>313</v>
      </c>
      <c r="B330" s="4">
        <v>530.79999999999995</v>
      </c>
      <c r="C330" s="7"/>
    </row>
    <row r="331" spans="1:3" x14ac:dyDescent="0.25">
      <c r="A331" s="3">
        <f t="shared" si="20"/>
        <v>314</v>
      </c>
      <c r="B331" s="4">
        <v>530.79999999999995</v>
      </c>
      <c r="C331" s="7"/>
    </row>
    <row r="332" spans="1:3" x14ac:dyDescent="0.25">
      <c r="A332" s="3">
        <f t="shared" si="20"/>
        <v>315</v>
      </c>
      <c r="B332" s="4">
        <v>528.9</v>
      </c>
      <c r="C332" s="7"/>
    </row>
    <row r="333" spans="1:3" x14ac:dyDescent="0.25">
      <c r="A333" s="3">
        <f t="shared" si="20"/>
        <v>316</v>
      </c>
      <c r="B333" s="4">
        <v>528.9</v>
      </c>
      <c r="C333" s="7"/>
    </row>
    <row r="334" spans="1:3" x14ac:dyDescent="0.25">
      <c r="A334" s="3">
        <f t="shared" si="20"/>
        <v>317</v>
      </c>
      <c r="B334" s="4">
        <v>528.9</v>
      </c>
      <c r="C334" s="7"/>
    </row>
    <row r="335" spans="1:3" x14ac:dyDescent="0.25">
      <c r="A335" s="3">
        <f t="shared" si="20"/>
        <v>318</v>
      </c>
      <c r="B335" s="4">
        <v>526</v>
      </c>
      <c r="C335" s="7"/>
    </row>
    <row r="336" spans="1:3" x14ac:dyDescent="0.25">
      <c r="A336" s="3">
        <f t="shared" si="20"/>
        <v>319</v>
      </c>
      <c r="B336" s="4">
        <v>526</v>
      </c>
      <c r="C336" s="7"/>
    </row>
    <row r="337" spans="1:3" x14ac:dyDescent="0.25">
      <c r="A337" s="3">
        <f t="shared" si="20"/>
        <v>320</v>
      </c>
      <c r="B337" s="4">
        <v>526</v>
      </c>
      <c r="C337" s="7"/>
    </row>
    <row r="338" spans="1:3" x14ac:dyDescent="0.25">
      <c r="A338" s="3">
        <f t="shared" si="20"/>
        <v>321</v>
      </c>
      <c r="B338" s="4">
        <v>526</v>
      </c>
      <c r="C338" s="7"/>
    </row>
    <row r="339" spans="1:3" x14ac:dyDescent="0.25">
      <c r="A339" s="3">
        <f t="shared" ref="A339:A402" si="21">A338+1</f>
        <v>322</v>
      </c>
      <c r="B339" s="4">
        <v>524</v>
      </c>
      <c r="C339" s="7"/>
    </row>
    <row r="340" spans="1:3" x14ac:dyDescent="0.25">
      <c r="A340" s="3">
        <f t="shared" si="21"/>
        <v>323</v>
      </c>
      <c r="B340" s="4">
        <v>524</v>
      </c>
      <c r="C340" s="7"/>
    </row>
    <row r="341" spans="1:3" x14ac:dyDescent="0.25">
      <c r="A341" s="3">
        <f t="shared" si="21"/>
        <v>324</v>
      </c>
      <c r="B341" s="4">
        <v>524</v>
      </c>
      <c r="C341" s="7"/>
    </row>
    <row r="342" spans="1:3" x14ac:dyDescent="0.25">
      <c r="A342" s="3">
        <f t="shared" si="21"/>
        <v>325</v>
      </c>
      <c r="B342" s="4">
        <v>522.1</v>
      </c>
      <c r="C342" s="7"/>
    </row>
    <row r="343" spans="1:3" x14ac:dyDescent="0.25">
      <c r="A343" s="3">
        <f t="shared" si="21"/>
        <v>326</v>
      </c>
      <c r="B343" s="4">
        <v>522.1</v>
      </c>
      <c r="C343" s="7"/>
    </row>
    <row r="344" spans="1:3" x14ac:dyDescent="0.25">
      <c r="A344" s="3">
        <f t="shared" si="21"/>
        <v>327</v>
      </c>
      <c r="B344" s="4">
        <v>522.1</v>
      </c>
      <c r="C344" s="7"/>
    </row>
    <row r="345" spans="1:3" x14ac:dyDescent="0.25">
      <c r="A345" s="3">
        <f t="shared" si="21"/>
        <v>328</v>
      </c>
      <c r="B345" s="4">
        <v>519.20000000000005</v>
      </c>
      <c r="C345" s="7"/>
    </row>
    <row r="346" spans="1:3" x14ac:dyDescent="0.25">
      <c r="A346" s="3">
        <f t="shared" si="21"/>
        <v>329</v>
      </c>
      <c r="B346" s="4">
        <v>519.20000000000005</v>
      </c>
      <c r="C346" s="7"/>
    </row>
    <row r="347" spans="1:3" x14ac:dyDescent="0.25">
      <c r="A347" s="3">
        <f t="shared" si="21"/>
        <v>330</v>
      </c>
      <c r="B347" s="4">
        <v>519.20000000000005</v>
      </c>
      <c r="C347" s="7"/>
    </row>
    <row r="348" spans="1:3" x14ac:dyDescent="0.25">
      <c r="A348" s="3">
        <f t="shared" si="21"/>
        <v>331</v>
      </c>
      <c r="B348" s="4">
        <v>517.29999999999995</v>
      </c>
      <c r="C348" s="7"/>
    </row>
    <row r="349" spans="1:3" x14ac:dyDescent="0.25">
      <c r="A349" s="3">
        <f t="shared" si="21"/>
        <v>332</v>
      </c>
      <c r="B349" s="4">
        <v>517.29999999999995</v>
      </c>
      <c r="C349" s="7"/>
    </row>
    <row r="350" spans="1:3" x14ac:dyDescent="0.25">
      <c r="A350" s="3">
        <f t="shared" si="21"/>
        <v>333</v>
      </c>
      <c r="B350" s="4">
        <v>517.29999999999995</v>
      </c>
      <c r="C350" s="7"/>
    </row>
    <row r="351" spans="1:3" x14ac:dyDescent="0.25">
      <c r="A351" s="3">
        <f t="shared" si="21"/>
        <v>334</v>
      </c>
      <c r="B351" s="4">
        <v>515.29999999999995</v>
      </c>
      <c r="C351" s="7"/>
    </row>
    <row r="352" spans="1:3" x14ac:dyDescent="0.25">
      <c r="A352" s="3">
        <f t="shared" si="21"/>
        <v>335</v>
      </c>
      <c r="B352" s="4">
        <v>515.29999999999995</v>
      </c>
      <c r="C352" s="7"/>
    </row>
    <row r="353" spans="1:3" x14ac:dyDescent="0.25">
      <c r="A353" s="3">
        <f t="shared" si="21"/>
        <v>336</v>
      </c>
      <c r="B353" s="4">
        <v>515.29999999999995</v>
      </c>
      <c r="C353" s="7"/>
    </row>
    <row r="354" spans="1:3" x14ac:dyDescent="0.25">
      <c r="A354" s="3">
        <f t="shared" si="21"/>
        <v>337</v>
      </c>
      <c r="B354" s="4">
        <v>515.29999999999995</v>
      </c>
      <c r="C354" s="7"/>
    </row>
    <row r="355" spans="1:3" x14ac:dyDescent="0.25">
      <c r="A355" s="3">
        <f t="shared" si="21"/>
        <v>338</v>
      </c>
      <c r="B355" s="4">
        <v>513.4</v>
      </c>
      <c r="C355" s="7"/>
    </row>
    <row r="356" spans="1:3" x14ac:dyDescent="0.25">
      <c r="A356" s="3">
        <f t="shared" si="21"/>
        <v>339</v>
      </c>
      <c r="B356" s="4">
        <v>513.4</v>
      </c>
      <c r="C356" s="7"/>
    </row>
    <row r="357" spans="1:3" x14ac:dyDescent="0.25">
      <c r="A357" s="3">
        <f t="shared" si="21"/>
        <v>340</v>
      </c>
      <c r="B357" s="4">
        <v>513.4</v>
      </c>
      <c r="C357" s="7"/>
    </row>
    <row r="358" spans="1:3" x14ac:dyDescent="0.25">
      <c r="A358" s="3">
        <f t="shared" si="21"/>
        <v>341</v>
      </c>
      <c r="B358" s="4">
        <v>510.5</v>
      </c>
      <c r="C358" s="7"/>
    </row>
    <row r="359" spans="1:3" x14ac:dyDescent="0.25">
      <c r="A359" s="3">
        <f t="shared" si="21"/>
        <v>342</v>
      </c>
      <c r="B359" s="4">
        <v>510.5</v>
      </c>
      <c r="C359" s="7"/>
    </row>
    <row r="360" spans="1:3" x14ac:dyDescent="0.25">
      <c r="A360" s="3">
        <f t="shared" si="21"/>
        <v>343</v>
      </c>
      <c r="B360" s="4">
        <v>510.5</v>
      </c>
      <c r="C360" s="7"/>
    </row>
    <row r="361" spans="1:3" x14ac:dyDescent="0.25">
      <c r="A361" s="3">
        <f t="shared" si="21"/>
        <v>344</v>
      </c>
      <c r="B361" s="4">
        <v>508.6</v>
      </c>
      <c r="C361" s="7"/>
    </row>
    <row r="362" spans="1:3" x14ac:dyDescent="0.25">
      <c r="A362" s="3">
        <f t="shared" si="21"/>
        <v>345</v>
      </c>
      <c r="B362" s="4">
        <v>508.6</v>
      </c>
      <c r="C362" s="7"/>
    </row>
    <row r="363" spans="1:3" x14ac:dyDescent="0.25">
      <c r="A363" s="3">
        <f t="shared" si="21"/>
        <v>346</v>
      </c>
      <c r="B363" s="4">
        <v>508.6</v>
      </c>
      <c r="C363" s="1"/>
    </row>
    <row r="364" spans="1:3" x14ac:dyDescent="0.25">
      <c r="A364" s="3">
        <f t="shared" si="21"/>
        <v>347</v>
      </c>
      <c r="B364" s="4">
        <v>506.6</v>
      </c>
      <c r="C364" s="1"/>
    </row>
    <row r="365" spans="1:3" x14ac:dyDescent="0.25">
      <c r="A365" s="3">
        <f t="shared" si="21"/>
        <v>348</v>
      </c>
      <c r="B365" s="4">
        <v>506.6</v>
      </c>
      <c r="C365" s="1"/>
    </row>
    <row r="366" spans="1:3" x14ac:dyDescent="0.25">
      <c r="A366" s="3">
        <f t="shared" si="21"/>
        <v>349</v>
      </c>
      <c r="B366" s="4">
        <v>506.6</v>
      </c>
      <c r="C366" s="1"/>
    </row>
    <row r="367" spans="1:3" x14ac:dyDescent="0.25">
      <c r="A367" s="3">
        <f t="shared" si="21"/>
        <v>350</v>
      </c>
      <c r="B367" s="4">
        <v>504.7</v>
      </c>
      <c r="C367" s="1"/>
    </row>
    <row r="368" spans="1:3" x14ac:dyDescent="0.25">
      <c r="A368" s="3">
        <f t="shared" si="21"/>
        <v>351</v>
      </c>
      <c r="B368" s="4">
        <v>504.7</v>
      </c>
      <c r="C368" s="1"/>
    </row>
    <row r="369" spans="1:3" x14ac:dyDescent="0.25">
      <c r="A369" s="3">
        <f t="shared" si="21"/>
        <v>352</v>
      </c>
      <c r="B369" s="4">
        <v>504.7</v>
      </c>
      <c r="C369" s="1"/>
    </row>
    <row r="370" spans="1:3" x14ac:dyDescent="0.25">
      <c r="A370" s="3">
        <f t="shared" si="21"/>
        <v>353</v>
      </c>
      <c r="B370" s="4">
        <v>504.7</v>
      </c>
      <c r="C370" s="1"/>
    </row>
    <row r="371" spans="1:3" x14ac:dyDescent="0.25">
      <c r="A371" s="3">
        <f t="shared" si="21"/>
        <v>354</v>
      </c>
      <c r="B371" s="4">
        <v>502.8</v>
      </c>
      <c r="C371" s="1"/>
    </row>
    <row r="372" spans="1:3" x14ac:dyDescent="0.25">
      <c r="A372" s="3">
        <f t="shared" si="21"/>
        <v>355</v>
      </c>
      <c r="B372" s="4">
        <v>502.8</v>
      </c>
      <c r="C372" s="1"/>
    </row>
    <row r="373" spans="1:3" x14ac:dyDescent="0.25">
      <c r="A373" s="3">
        <f t="shared" si="21"/>
        <v>356</v>
      </c>
      <c r="B373" s="4">
        <v>502.8</v>
      </c>
      <c r="C373" s="1"/>
    </row>
    <row r="374" spans="1:3" x14ac:dyDescent="0.25">
      <c r="A374" s="3">
        <f t="shared" si="21"/>
        <v>357</v>
      </c>
      <c r="B374" s="4">
        <v>500.8</v>
      </c>
      <c r="C374" s="1"/>
    </row>
    <row r="375" spans="1:3" x14ac:dyDescent="0.25">
      <c r="A375" s="3">
        <f t="shared" si="21"/>
        <v>358</v>
      </c>
      <c r="B375" s="4">
        <v>500.8</v>
      </c>
      <c r="C375" s="1"/>
    </row>
    <row r="376" spans="1:3" x14ac:dyDescent="0.25">
      <c r="A376" s="3">
        <f t="shared" si="21"/>
        <v>359</v>
      </c>
      <c r="B376" s="4">
        <v>500.8</v>
      </c>
      <c r="C376" s="1"/>
    </row>
    <row r="377" spans="1:3" x14ac:dyDescent="0.25">
      <c r="A377" s="3">
        <f t="shared" si="21"/>
        <v>360</v>
      </c>
      <c r="B377" s="4">
        <v>499.9</v>
      </c>
      <c r="C377" s="1"/>
    </row>
    <row r="378" spans="1:3" x14ac:dyDescent="0.25">
      <c r="A378" s="3">
        <f t="shared" si="21"/>
        <v>361</v>
      </c>
      <c r="B378" s="4">
        <v>499.9</v>
      </c>
      <c r="C378" s="1"/>
    </row>
    <row r="379" spans="1:3" x14ac:dyDescent="0.25">
      <c r="A379" s="3">
        <f t="shared" si="21"/>
        <v>362</v>
      </c>
      <c r="B379" s="4">
        <v>499.9</v>
      </c>
      <c r="C379" s="1"/>
    </row>
    <row r="380" spans="1:3" x14ac:dyDescent="0.25">
      <c r="A380" s="3">
        <f t="shared" si="21"/>
        <v>363</v>
      </c>
      <c r="B380" s="4">
        <v>497.9</v>
      </c>
      <c r="C380" s="1"/>
    </row>
    <row r="381" spans="1:3" x14ac:dyDescent="0.25">
      <c r="A381" s="3">
        <f t="shared" si="21"/>
        <v>364</v>
      </c>
      <c r="B381" s="4">
        <v>497.9</v>
      </c>
      <c r="C381" s="1"/>
    </row>
    <row r="382" spans="1:3" x14ac:dyDescent="0.25">
      <c r="A382" s="3">
        <f t="shared" si="21"/>
        <v>365</v>
      </c>
      <c r="B382" s="4">
        <v>497.9</v>
      </c>
      <c r="C382" s="1"/>
    </row>
    <row r="383" spans="1:3" x14ac:dyDescent="0.25">
      <c r="A383" s="3">
        <f t="shared" si="21"/>
        <v>366</v>
      </c>
      <c r="B383" s="4">
        <v>496</v>
      </c>
      <c r="C383" s="1"/>
    </row>
    <row r="384" spans="1:3" x14ac:dyDescent="0.25">
      <c r="A384" s="3">
        <f t="shared" si="21"/>
        <v>367</v>
      </c>
      <c r="B384" s="4">
        <v>496</v>
      </c>
      <c r="C384" s="1"/>
    </row>
    <row r="385" spans="1:3" x14ac:dyDescent="0.25">
      <c r="A385" s="3">
        <f t="shared" si="21"/>
        <v>368</v>
      </c>
      <c r="B385" s="4">
        <v>496</v>
      </c>
      <c r="C385" s="1"/>
    </row>
    <row r="386" spans="1:3" x14ac:dyDescent="0.25">
      <c r="A386" s="3">
        <f t="shared" si="21"/>
        <v>369</v>
      </c>
      <c r="B386" s="4">
        <v>496</v>
      </c>
      <c r="C386" s="1"/>
    </row>
    <row r="387" spans="1:3" x14ac:dyDescent="0.25">
      <c r="A387" s="3">
        <f t="shared" si="21"/>
        <v>370</v>
      </c>
      <c r="B387" s="4">
        <v>494.1</v>
      </c>
      <c r="C387" s="1"/>
    </row>
    <row r="388" spans="1:3" x14ac:dyDescent="0.25">
      <c r="A388" s="3">
        <f t="shared" si="21"/>
        <v>371</v>
      </c>
      <c r="B388" s="4">
        <v>494.1</v>
      </c>
      <c r="C388" s="1"/>
    </row>
    <row r="389" spans="1:3" x14ac:dyDescent="0.25">
      <c r="A389" s="3">
        <f t="shared" si="21"/>
        <v>372</v>
      </c>
      <c r="B389" s="4">
        <v>494.1</v>
      </c>
      <c r="C389" s="1"/>
    </row>
    <row r="390" spans="1:3" x14ac:dyDescent="0.25">
      <c r="A390" s="3">
        <f t="shared" si="21"/>
        <v>373</v>
      </c>
      <c r="B390" s="4">
        <v>493.1</v>
      </c>
      <c r="C390" s="1"/>
    </row>
    <row r="391" spans="1:3" x14ac:dyDescent="0.25">
      <c r="A391" s="3">
        <f t="shared" si="21"/>
        <v>374</v>
      </c>
      <c r="B391" s="4">
        <v>493.1</v>
      </c>
      <c r="C391" s="1"/>
    </row>
    <row r="392" spans="1:3" x14ac:dyDescent="0.25">
      <c r="A392" s="3">
        <f t="shared" si="21"/>
        <v>375</v>
      </c>
      <c r="B392" s="4">
        <v>493.1</v>
      </c>
      <c r="C392" s="1"/>
    </row>
    <row r="393" spans="1:3" x14ac:dyDescent="0.25">
      <c r="A393" s="3">
        <f t="shared" si="21"/>
        <v>376</v>
      </c>
      <c r="B393" s="4">
        <v>491.2</v>
      </c>
      <c r="C393" s="1"/>
    </row>
    <row r="394" spans="1:3" x14ac:dyDescent="0.25">
      <c r="A394" s="3">
        <f t="shared" si="21"/>
        <v>377</v>
      </c>
      <c r="B394" s="4">
        <v>491.2</v>
      </c>
      <c r="C394" s="1"/>
    </row>
    <row r="395" spans="1:3" x14ac:dyDescent="0.25">
      <c r="A395" s="3">
        <f t="shared" si="21"/>
        <v>378</v>
      </c>
      <c r="B395" s="4">
        <v>491.2</v>
      </c>
      <c r="C395" s="1"/>
    </row>
    <row r="396" spans="1:3" x14ac:dyDescent="0.25">
      <c r="A396" s="3">
        <f t="shared" si="21"/>
        <v>379</v>
      </c>
      <c r="B396" s="4">
        <v>489.2</v>
      </c>
      <c r="C396" s="1"/>
    </row>
    <row r="397" spans="1:3" x14ac:dyDescent="0.25">
      <c r="A397" s="3">
        <f t="shared" si="21"/>
        <v>380</v>
      </c>
      <c r="B397" s="4">
        <v>489.2</v>
      </c>
      <c r="C397" s="1"/>
    </row>
    <row r="398" spans="1:3" x14ac:dyDescent="0.25">
      <c r="A398" s="3">
        <f t="shared" si="21"/>
        <v>381</v>
      </c>
      <c r="B398" s="4">
        <v>489.2</v>
      </c>
      <c r="C398" s="1"/>
    </row>
    <row r="399" spans="1:3" x14ac:dyDescent="0.25">
      <c r="A399" s="3">
        <f t="shared" si="21"/>
        <v>382</v>
      </c>
      <c r="B399" s="4">
        <v>487.3</v>
      </c>
      <c r="C399" s="1"/>
    </row>
    <row r="400" spans="1:3" x14ac:dyDescent="0.25">
      <c r="A400" s="3">
        <f t="shared" si="21"/>
        <v>383</v>
      </c>
      <c r="B400" s="4">
        <v>487.3</v>
      </c>
      <c r="C400" s="1"/>
    </row>
    <row r="401" spans="1:3" x14ac:dyDescent="0.25">
      <c r="A401" s="3">
        <f t="shared" si="21"/>
        <v>384</v>
      </c>
      <c r="B401" s="4">
        <v>487.3</v>
      </c>
      <c r="C401" s="1"/>
    </row>
    <row r="402" spans="1:3" x14ac:dyDescent="0.25">
      <c r="A402" s="3">
        <f t="shared" si="21"/>
        <v>385</v>
      </c>
      <c r="B402" s="4">
        <v>487.3</v>
      </c>
      <c r="C402" s="1"/>
    </row>
    <row r="403" spans="1:3" x14ac:dyDescent="0.25">
      <c r="A403" s="3">
        <f t="shared" ref="A403:A466" si="22">A402+1</f>
        <v>386</v>
      </c>
      <c r="B403" s="4">
        <v>486.3</v>
      </c>
      <c r="C403" s="1"/>
    </row>
    <row r="404" spans="1:3" x14ac:dyDescent="0.25">
      <c r="A404" s="3">
        <f t="shared" si="22"/>
        <v>387</v>
      </c>
      <c r="B404" s="4">
        <v>486.3</v>
      </c>
      <c r="C404" s="1"/>
    </row>
    <row r="405" spans="1:3" x14ac:dyDescent="0.25">
      <c r="A405" s="3">
        <f t="shared" si="22"/>
        <v>388</v>
      </c>
      <c r="B405" s="4">
        <v>486.3</v>
      </c>
      <c r="C405" s="1"/>
    </row>
    <row r="406" spans="1:3" x14ac:dyDescent="0.25">
      <c r="A406" s="3">
        <f t="shared" si="22"/>
        <v>389</v>
      </c>
      <c r="B406" s="4">
        <v>485.4</v>
      </c>
      <c r="C406" s="1"/>
    </row>
    <row r="407" spans="1:3" x14ac:dyDescent="0.25">
      <c r="A407" s="3">
        <f t="shared" si="22"/>
        <v>390</v>
      </c>
      <c r="B407" s="4">
        <v>485.4</v>
      </c>
      <c r="C407" s="1"/>
    </row>
    <row r="408" spans="1:3" x14ac:dyDescent="0.25">
      <c r="A408" s="3">
        <f t="shared" si="22"/>
        <v>391</v>
      </c>
      <c r="B408" s="4">
        <v>485.4</v>
      </c>
      <c r="C408" s="1"/>
    </row>
    <row r="409" spans="1:3" x14ac:dyDescent="0.25">
      <c r="A409" s="3">
        <f t="shared" si="22"/>
        <v>392</v>
      </c>
      <c r="B409" s="4">
        <v>485.4</v>
      </c>
      <c r="C409" s="1"/>
    </row>
    <row r="410" spans="1:3" x14ac:dyDescent="0.25">
      <c r="A410" s="3">
        <f t="shared" si="22"/>
        <v>393</v>
      </c>
      <c r="B410" s="4">
        <v>485.4</v>
      </c>
      <c r="C410" s="1"/>
    </row>
    <row r="411" spans="1:3" x14ac:dyDescent="0.25">
      <c r="A411" s="3">
        <f t="shared" si="22"/>
        <v>394</v>
      </c>
      <c r="B411" s="4">
        <v>485.4</v>
      </c>
      <c r="C411" s="1"/>
    </row>
    <row r="412" spans="1:3" x14ac:dyDescent="0.25">
      <c r="A412" s="3">
        <f t="shared" si="22"/>
        <v>395</v>
      </c>
      <c r="B412" s="4">
        <v>484.4</v>
      </c>
      <c r="C412" s="1"/>
    </row>
    <row r="413" spans="1:3" x14ac:dyDescent="0.25">
      <c r="A413" s="3">
        <f t="shared" si="22"/>
        <v>396</v>
      </c>
      <c r="B413" s="4">
        <v>484.4</v>
      </c>
      <c r="C413" s="1"/>
    </row>
    <row r="414" spans="1:3" x14ac:dyDescent="0.25">
      <c r="A414" s="3">
        <f t="shared" si="22"/>
        <v>397</v>
      </c>
      <c r="B414" s="4">
        <v>484.4</v>
      </c>
      <c r="C414" s="1"/>
    </row>
    <row r="415" spans="1:3" x14ac:dyDescent="0.25">
      <c r="A415" s="3">
        <f t="shared" si="22"/>
        <v>398</v>
      </c>
      <c r="B415" s="4">
        <v>483.4</v>
      </c>
      <c r="C415" s="1"/>
    </row>
    <row r="416" spans="1:3" x14ac:dyDescent="0.25">
      <c r="A416" s="3">
        <f t="shared" si="22"/>
        <v>399</v>
      </c>
      <c r="B416" s="4">
        <v>483.4</v>
      </c>
      <c r="C416" s="1"/>
    </row>
    <row r="417" spans="1:3" x14ac:dyDescent="0.25">
      <c r="A417" s="3">
        <f t="shared" si="22"/>
        <v>400</v>
      </c>
      <c r="B417" s="4">
        <v>483.4</v>
      </c>
      <c r="C417" s="1"/>
    </row>
    <row r="418" spans="1:3" x14ac:dyDescent="0.25">
      <c r="A418" s="3">
        <f t="shared" si="22"/>
        <v>401</v>
      </c>
      <c r="B418" s="4">
        <v>483.4</v>
      </c>
      <c r="C418" s="1"/>
    </row>
    <row r="419" spans="1:3" x14ac:dyDescent="0.25">
      <c r="A419" s="3">
        <f t="shared" si="22"/>
        <v>402</v>
      </c>
      <c r="B419" s="4">
        <v>482.5</v>
      </c>
      <c r="C419" s="1"/>
    </row>
    <row r="420" spans="1:3" x14ac:dyDescent="0.25">
      <c r="A420" s="3">
        <f t="shared" si="22"/>
        <v>403</v>
      </c>
      <c r="B420" s="4">
        <v>482.5</v>
      </c>
      <c r="C420" s="1"/>
    </row>
    <row r="421" spans="1:3" x14ac:dyDescent="0.25">
      <c r="A421" s="3">
        <f t="shared" si="22"/>
        <v>404</v>
      </c>
      <c r="B421" s="4">
        <v>482.5</v>
      </c>
      <c r="C421" s="1"/>
    </row>
    <row r="422" spans="1:3" x14ac:dyDescent="0.25">
      <c r="A422" s="3">
        <f t="shared" si="22"/>
        <v>405</v>
      </c>
      <c r="B422" s="4">
        <v>481.5</v>
      </c>
      <c r="C422" s="1"/>
    </row>
    <row r="423" spans="1:3" x14ac:dyDescent="0.25">
      <c r="A423" s="3">
        <f t="shared" si="22"/>
        <v>406</v>
      </c>
      <c r="B423" s="4">
        <v>481.5</v>
      </c>
      <c r="C423" s="1"/>
    </row>
    <row r="424" spans="1:3" x14ac:dyDescent="0.25">
      <c r="A424" s="3">
        <f t="shared" si="22"/>
        <v>407</v>
      </c>
      <c r="B424" s="4">
        <v>481.5</v>
      </c>
      <c r="C424" s="1"/>
    </row>
    <row r="425" spans="1:3" x14ac:dyDescent="0.25">
      <c r="A425" s="3">
        <f t="shared" si="22"/>
        <v>408</v>
      </c>
      <c r="B425" s="4">
        <v>481.5</v>
      </c>
      <c r="C425" s="1"/>
    </row>
    <row r="426" spans="1:3" x14ac:dyDescent="0.25">
      <c r="A426" s="3">
        <f t="shared" si="22"/>
        <v>409</v>
      </c>
      <c r="B426" s="4">
        <v>481.5</v>
      </c>
      <c r="C426" s="1"/>
    </row>
    <row r="427" spans="1:3" x14ac:dyDescent="0.25">
      <c r="A427" s="3">
        <f t="shared" si="22"/>
        <v>410</v>
      </c>
      <c r="B427" s="4">
        <v>481.5</v>
      </c>
      <c r="C427" s="1"/>
    </row>
    <row r="428" spans="1:3" x14ac:dyDescent="0.25">
      <c r="A428" s="3">
        <f t="shared" si="22"/>
        <v>411</v>
      </c>
      <c r="B428" s="4">
        <v>480.5</v>
      </c>
      <c r="C428" s="1"/>
    </row>
    <row r="429" spans="1:3" x14ac:dyDescent="0.25">
      <c r="A429" s="3">
        <f t="shared" si="22"/>
        <v>412</v>
      </c>
      <c r="B429" s="4">
        <v>480.5</v>
      </c>
      <c r="C429" s="1"/>
    </row>
    <row r="430" spans="1:3" x14ac:dyDescent="0.25">
      <c r="A430" s="3">
        <f t="shared" si="22"/>
        <v>413</v>
      </c>
      <c r="B430" s="4">
        <v>480.5</v>
      </c>
      <c r="C430" s="1"/>
    </row>
    <row r="431" spans="1:3" x14ac:dyDescent="0.25">
      <c r="A431" s="3">
        <f t="shared" si="22"/>
        <v>414</v>
      </c>
      <c r="B431" s="4">
        <v>479.5</v>
      </c>
      <c r="C431" s="1"/>
    </row>
    <row r="432" spans="1:3" x14ac:dyDescent="0.25">
      <c r="A432" s="3">
        <f t="shared" si="22"/>
        <v>415</v>
      </c>
      <c r="B432" s="4">
        <v>479.5</v>
      </c>
      <c r="C432" s="1"/>
    </row>
    <row r="433" spans="1:3" x14ac:dyDescent="0.25">
      <c r="A433" s="3">
        <f t="shared" si="22"/>
        <v>416</v>
      </c>
      <c r="B433" s="4">
        <v>479.5</v>
      </c>
      <c r="C433" s="1"/>
    </row>
    <row r="434" spans="1:3" x14ac:dyDescent="0.25">
      <c r="A434" s="3">
        <f t="shared" si="22"/>
        <v>417</v>
      </c>
      <c r="B434" s="4">
        <v>479.5</v>
      </c>
      <c r="C434" s="1"/>
    </row>
    <row r="435" spans="1:3" x14ac:dyDescent="0.25">
      <c r="A435" s="3">
        <f t="shared" si="22"/>
        <v>418</v>
      </c>
      <c r="B435" s="4">
        <v>478.5</v>
      </c>
      <c r="C435" s="1"/>
    </row>
    <row r="436" spans="1:3" x14ac:dyDescent="0.25">
      <c r="A436" s="3">
        <f t="shared" si="22"/>
        <v>419</v>
      </c>
      <c r="B436" s="4">
        <v>478.5</v>
      </c>
      <c r="C436" s="1"/>
    </row>
    <row r="437" spans="1:3" x14ac:dyDescent="0.25">
      <c r="A437" s="3">
        <f t="shared" si="22"/>
        <v>420</v>
      </c>
      <c r="B437" s="4">
        <v>478.5</v>
      </c>
      <c r="C437" s="1"/>
    </row>
    <row r="438" spans="1:3" x14ac:dyDescent="0.25">
      <c r="A438" s="3">
        <f t="shared" si="22"/>
        <v>421</v>
      </c>
      <c r="B438" s="4">
        <v>478.5</v>
      </c>
      <c r="C438" s="1"/>
    </row>
    <row r="439" spans="1:3" x14ac:dyDescent="0.25">
      <c r="A439" s="3">
        <f t="shared" si="22"/>
        <v>422</v>
      </c>
      <c r="B439" s="4">
        <v>478.5</v>
      </c>
      <c r="C439" s="1"/>
    </row>
    <row r="440" spans="1:3" x14ac:dyDescent="0.25">
      <c r="A440" s="3">
        <f t="shared" si="22"/>
        <v>423</v>
      </c>
      <c r="B440" s="4">
        <v>478.5</v>
      </c>
      <c r="C440" s="1"/>
    </row>
    <row r="441" spans="1:3" x14ac:dyDescent="0.25">
      <c r="A441" s="3">
        <f t="shared" si="22"/>
        <v>424</v>
      </c>
      <c r="B441" s="4">
        <v>477.6</v>
      </c>
      <c r="C441" s="1"/>
    </row>
    <row r="442" spans="1:3" x14ac:dyDescent="0.25">
      <c r="A442" s="3">
        <f t="shared" si="22"/>
        <v>425</v>
      </c>
      <c r="B442" s="4">
        <v>477.6</v>
      </c>
      <c r="C442" s="1"/>
    </row>
    <row r="443" spans="1:3" x14ac:dyDescent="0.25">
      <c r="A443" s="3">
        <f t="shared" si="22"/>
        <v>426</v>
      </c>
      <c r="B443" s="4">
        <v>477.6</v>
      </c>
      <c r="C443" s="1"/>
    </row>
    <row r="444" spans="1:3" x14ac:dyDescent="0.25">
      <c r="A444" s="3">
        <f t="shared" si="22"/>
        <v>427</v>
      </c>
      <c r="B444" s="4">
        <v>477.6</v>
      </c>
      <c r="C444" s="1"/>
    </row>
    <row r="445" spans="1:3" x14ac:dyDescent="0.25">
      <c r="A445" s="3">
        <f t="shared" si="22"/>
        <v>428</v>
      </c>
      <c r="B445" s="4">
        <v>477.6</v>
      </c>
      <c r="C445" s="1"/>
    </row>
    <row r="446" spans="1:3" x14ac:dyDescent="0.25">
      <c r="A446" s="3">
        <f t="shared" si="22"/>
        <v>429</v>
      </c>
      <c r="B446" s="4">
        <v>477.6</v>
      </c>
      <c r="C446" s="1"/>
    </row>
    <row r="447" spans="1:3" x14ac:dyDescent="0.25">
      <c r="A447" s="3">
        <f t="shared" si="22"/>
        <v>430</v>
      </c>
      <c r="B447" s="4">
        <v>480.5</v>
      </c>
      <c r="C447" s="1"/>
    </row>
    <row r="448" spans="1:3" x14ac:dyDescent="0.25">
      <c r="A448" s="3">
        <f t="shared" si="22"/>
        <v>431</v>
      </c>
      <c r="B448" s="4">
        <v>480.5</v>
      </c>
      <c r="C448" s="1"/>
    </row>
    <row r="449" spans="1:3" x14ac:dyDescent="0.25">
      <c r="A449" s="3">
        <f t="shared" si="22"/>
        <v>432</v>
      </c>
      <c r="B449" s="4">
        <v>480.5</v>
      </c>
      <c r="C449" s="1"/>
    </row>
    <row r="450" spans="1:3" x14ac:dyDescent="0.25">
      <c r="A450" s="3">
        <f t="shared" si="22"/>
        <v>433</v>
      </c>
      <c r="B450" s="4">
        <v>480.5</v>
      </c>
      <c r="C450" s="1"/>
    </row>
    <row r="451" spans="1:3" x14ac:dyDescent="0.25">
      <c r="A451" s="3">
        <f t="shared" si="22"/>
        <v>434</v>
      </c>
      <c r="B451" s="4">
        <v>480.5</v>
      </c>
      <c r="C451" s="1"/>
    </row>
    <row r="452" spans="1:3" x14ac:dyDescent="0.25">
      <c r="A452" s="3">
        <f t="shared" si="22"/>
        <v>435</v>
      </c>
      <c r="B452" s="4">
        <v>480.5</v>
      </c>
      <c r="C452" s="1"/>
    </row>
    <row r="453" spans="1:3" x14ac:dyDescent="0.25">
      <c r="A453" s="3">
        <f t="shared" si="22"/>
        <v>436</v>
      </c>
      <c r="B453" s="4">
        <v>480.5</v>
      </c>
      <c r="C453" s="1"/>
    </row>
    <row r="454" spans="1:3" x14ac:dyDescent="0.25">
      <c r="A454" s="3">
        <f t="shared" si="22"/>
        <v>437</v>
      </c>
      <c r="B454" s="4">
        <v>480.5</v>
      </c>
      <c r="C454" s="1"/>
    </row>
    <row r="455" spans="1:3" x14ac:dyDescent="0.25">
      <c r="A455" s="3">
        <f t="shared" si="22"/>
        <v>438</v>
      </c>
      <c r="B455" s="4">
        <v>480.5</v>
      </c>
      <c r="C455" s="1"/>
    </row>
    <row r="456" spans="1:3" x14ac:dyDescent="0.25">
      <c r="A456" s="3">
        <f t="shared" si="22"/>
        <v>439</v>
      </c>
      <c r="B456" s="4">
        <v>480.5</v>
      </c>
      <c r="C456" s="1"/>
    </row>
    <row r="457" spans="1:3" x14ac:dyDescent="0.25">
      <c r="A457" s="3">
        <f t="shared" si="22"/>
        <v>440</v>
      </c>
      <c r="B457" s="4">
        <v>480.5</v>
      </c>
      <c r="C457" s="1"/>
    </row>
    <row r="458" spans="1:3" x14ac:dyDescent="0.25">
      <c r="A458" s="3">
        <f t="shared" si="22"/>
        <v>441</v>
      </c>
      <c r="B458" s="4">
        <v>480.5</v>
      </c>
      <c r="C458" s="1"/>
    </row>
    <row r="459" spans="1:3" x14ac:dyDescent="0.25">
      <c r="A459" s="3">
        <f t="shared" si="22"/>
        <v>442</v>
      </c>
      <c r="B459" s="4">
        <v>480.5</v>
      </c>
      <c r="C459" s="1"/>
    </row>
    <row r="460" spans="1:3" x14ac:dyDescent="0.25">
      <c r="A460" s="3">
        <f t="shared" si="22"/>
        <v>443</v>
      </c>
      <c r="B460" s="4">
        <v>479.5</v>
      </c>
      <c r="C460" s="1"/>
    </row>
    <row r="461" spans="1:3" x14ac:dyDescent="0.25">
      <c r="A461" s="3">
        <f t="shared" si="22"/>
        <v>444</v>
      </c>
      <c r="B461" s="4">
        <v>479.5</v>
      </c>
      <c r="C461" s="1"/>
    </row>
    <row r="462" spans="1:3" x14ac:dyDescent="0.25">
      <c r="A462" s="3">
        <f t="shared" si="22"/>
        <v>445</v>
      </c>
      <c r="B462" s="4">
        <v>479.5</v>
      </c>
      <c r="C462" s="1"/>
    </row>
    <row r="463" spans="1:3" x14ac:dyDescent="0.25">
      <c r="A463" s="3">
        <f t="shared" si="22"/>
        <v>446</v>
      </c>
      <c r="B463" s="4">
        <v>479.5</v>
      </c>
      <c r="C463" s="1"/>
    </row>
    <row r="464" spans="1:3" x14ac:dyDescent="0.25">
      <c r="A464" s="3">
        <f t="shared" si="22"/>
        <v>447</v>
      </c>
      <c r="B464" s="4">
        <v>479.5</v>
      </c>
      <c r="C464" s="1"/>
    </row>
    <row r="465" spans="1:3" x14ac:dyDescent="0.25">
      <c r="A465" s="3">
        <f t="shared" si="22"/>
        <v>448</v>
      </c>
      <c r="B465" s="4">
        <v>479.5</v>
      </c>
      <c r="C465" s="1"/>
    </row>
    <row r="466" spans="1:3" x14ac:dyDescent="0.25">
      <c r="A466" s="3">
        <f t="shared" si="22"/>
        <v>449</v>
      </c>
      <c r="B466" s="4">
        <v>479.5</v>
      </c>
      <c r="C466" s="1"/>
    </row>
    <row r="467" spans="1:3" x14ac:dyDescent="0.25">
      <c r="A467" s="3">
        <f t="shared" ref="A467:A530" si="23">A466+1</f>
        <v>450</v>
      </c>
      <c r="B467" s="4">
        <v>479.5</v>
      </c>
      <c r="C467" s="1"/>
    </row>
    <row r="468" spans="1:3" x14ac:dyDescent="0.25">
      <c r="A468" s="3">
        <f t="shared" si="23"/>
        <v>451</v>
      </c>
      <c r="B468" s="4">
        <v>479.5</v>
      </c>
      <c r="C468" s="1"/>
    </row>
    <row r="469" spans="1:3" x14ac:dyDescent="0.25">
      <c r="A469" s="3">
        <f t="shared" si="23"/>
        <v>452</v>
      </c>
      <c r="B469" s="4">
        <v>479.5</v>
      </c>
      <c r="C469" s="1"/>
    </row>
    <row r="470" spans="1:3" x14ac:dyDescent="0.25">
      <c r="A470" s="3">
        <f t="shared" si="23"/>
        <v>453</v>
      </c>
      <c r="B470" s="4">
        <v>478.5</v>
      </c>
      <c r="C470" s="1"/>
    </row>
    <row r="471" spans="1:3" x14ac:dyDescent="0.25">
      <c r="A471" s="3">
        <f t="shared" si="23"/>
        <v>454</v>
      </c>
      <c r="B471" s="4">
        <v>478.5</v>
      </c>
      <c r="C471" s="1"/>
    </row>
    <row r="472" spans="1:3" x14ac:dyDescent="0.25">
      <c r="A472" s="3">
        <f t="shared" si="23"/>
        <v>455</v>
      </c>
      <c r="B472" s="4">
        <v>478.5</v>
      </c>
      <c r="C472" s="1"/>
    </row>
    <row r="473" spans="1:3" x14ac:dyDescent="0.25">
      <c r="A473" s="3">
        <f t="shared" si="23"/>
        <v>456</v>
      </c>
      <c r="B473" s="4">
        <v>478.5</v>
      </c>
      <c r="C473" s="1"/>
    </row>
    <row r="474" spans="1:3" x14ac:dyDescent="0.25">
      <c r="A474" s="3">
        <f t="shared" si="23"/>
        <v>457</v>
      </c>
      <c r="B474" s="4">
        <v>478.5</v>
      </c>
      <c r="C474" s="1"/>
    </row>
    <row r="475" spans="1:3" x14ac:dyDescent="0.25">
      <c r="A475" s="3">
        <f t="shared" si="23"/>
        <v>458</v>
      </c>
      <c r="B475" s="4">
        <v>478.5</v>
      </c>
      <c r="C475" s="1"/>
    </row>
    <row r="476" spans="1:3" x14ac:dyDescent="0.25">
      <c r="A476" s="3">
        <f t="shared" si="23"/>
        <v>459</v>
      </c>
      <c r="B476" s="4">
        <v>477.6</v>
      </c>
      <c r="C476" s="1"/>
    </row>
    <row r="477" spans="1:3" x14ac:dyDescent="0.25">
      <c r="A477" s="3">
        <f t="shared" si="23"/>
        <v>460</v>
      </c>
      <c r="B477" s="4">
        <v>477.6</v>
      </c>
      <c r="C477" s="1"/>
    </row>
    <row r="478" spans="1:3" x14ac:dyDescent="0.25">
      <c r="A478" s="3">
        <f t="shared" si="23"/>
        <v>461</v>
      </c>
      <c r="B478" s="4">
        <v>477.6</v>
      </c>
      <c r="C478" s="1"/>
    </row>
    <row r="479" spans="1:3" x14ac:dyDescent="0.25">
      <c r="A479" s="3">
        <f t="shared" si="23"/>
        <v>462</v>
      </c>
      <c r="B479" s="4">
        <v>477.6</v>
      </c>
      <c r="C479" s="1"/>
    </row>
    <row r="480" spans="1:3" x14ac:dyDescent="0.25">
      <c r="A480" s="3">
        <f t="shared" si="23"/>
        <v>463</v>
      </c>
      <c r="B480" s="4">
        <v>477.6</v>
      </c>
      <c r="C480" s="1"/>
    </row>
    <row r="481" spans="1:3" x14ac:dyDescent="0.25">
      <c r="A481" s="3">
        <f t="shared" si="23"/>
        <v>464</v>
      </c>
      <c r="B481" s="4">
        <v>477.6</v>
      </c>
      <c r="C481" s="1"/>
    </row>
    <row r="482" spans="1:3" x14ac:dyDescent="0.25">
      <c r="A482" s="3">
        <f t="shared" si="23"/>
        <v>465</v>
      </c>
      <c r="B482" s="4">
        <v>477.6</v>
      </c>
      <c r="C482" s="1"/>
    </row>
    <row r="483" spans="1:3" x14ac:dyDescent="0.25">
      <c r="A483" s="3">
        <f t="shared" si="23"/>
        <v>466</v>
      </c>
      <c r="B483" s="4">
        <v>476.6</v>
      </c>
      <c r="C483" s="1"/>
    </row>
    <row r="484" spans="1:3" x14ac:dyDescent="0.25">
      <c r="A484" s="3">
        <f t="shared" si="23"/>
        <v>467</v>
      </c>
      <c r="B484" s="4">
        <v>476.6</v>
      </c>
      <c r="C484" s="1"/>
    </row>
    <row r="485" spans="1:3" x14ac:dyDescent="0.25">
      <c r="A485" s="3">
        <f t="shared" si="23"/>
        <v>468</v>
      </c>
      <c r="B485" s="4">
        <v>476.6</v>
      </c>
      <c r="C485" s="1"/>
    </row>
    <row r="486" spans="1:3" x14ac:dyDescent="0.25">
      <c r="A486" s="3">
        <f t="shared" si="23"/>
        <v>469</v>
      </c>
      <c r="B486" s="4">
        <v>474.7</v>
      </c>
      <c r="C486" s="1"/>
    </row>
    <row r="487" spans="1:3" x14ac:dyDescent="0.25">
      <c r="A487" s="3">
        <f t="shared" si="23"/>
        <v>470</v>
      </c>
      <c r="B487" s="4">
        <v>474.7</v>
      </c>
      <c r="C487" s="1"/>
    </row>
    <row r="488" spans="1:3" x14ac:dyDescent="0.25">
      <c r="A488" s="3">
        <f t="shared" si="23"/>
        <v>471</v>
      </c>
      <c r="B488" s="4">
        <v>474.7</v>
      </c>
      <c r="C488" s="1"/>
    </row>
    <row r="489" spans="1:3" x14ac:dyDescent="0.25">
      <c r="A489" s="3">
        <f t="shared" si="23"/>
        <v>472</v>
      </c>
      <c r="B489" s="4">
        <v>473.7</v>
      </c>
      <c r="C489" s="1"/>
    </row>
    <row r="490" spans="1:3" x14ac:dyDescent="0.25">
      <c r="A490" s="3">
        <f t="shared" si="23"/>
        <v>473</v>
      </c>
      <c r="B490" s="4">
        <v>473.7</v>
      </c>
      <c r="C490" s="1"/>
    </row>
    <row r="491" spans="1:3" x14ac:dyDescent="0.25">
      <c r="A491" s="3">
        <f t="shared" si="23"/>
        <v>474</v>
      </c>
      <c r="B491" s="4">
        <v>473.7</v>
      </c>
      <c r="C491" s="1"/>
    </row>
    <row r="492" spans="1:3" x14ac:dyDescent="0.25">
      <c r="A492" s="3">
        <f t="shared" si="23"/>
        <v>475</v>
      </c>
      <c r="B492" s="4">
        <v>472.7</v>
      </c>
      <c r="C492" s="1"/>
    </row>
    <row r="493" spans="1:3" x14ac:dyDescent="0.25">
      <c r="A493" s="3">
        <f t="shared" si="23"/>
        <v>476</v>
      </c>
      <c r="B493" s="4">
        <v>472.7</v>
      </c>
      <c r="C493" s="1"/>
    </row>
    <row r="494" spans="1:3" x14ac:dyDescent="0.25">
      <c r="A494" s="3">
        <f t="shared" si="23"/>
        <v>477</v>
      </c>
      <c r="B494" s="4">
        <v>472.7</v>
      </c>
      <c r="C494" s="1"/>
    </row>
    <row r="495" spans="1:3" x14ac:dyDescent="0.25">
      <c r="A495" s="3">
        <f t="shared" si="23"/>
        <v>478</v>
      </c>
      <c r="B495" s="4">
        <v>472.7</v>
      </c>
      <c r="C495" s="1"/>
    </row>
    <row r="496" spans="1:3" x14ac:dyDescent="0.25">
      <c r="A496" s="3">
        <f t="shared" si="23"/>
        <v>479</v>
      </c>
      <c r="B496" s="4">
        <v>472.7</v>
      </c>
      <c r="C496" s="1"/>
    </row>
    <row r="497" spans="1:3" x14ac:dyDescent="0.25">
      <c r="A497" s="3">
        <f t="shared" si="23"/>
        <v>480</v>
      </c>
      <c r="B497" s="4">
        <v>472.7</v>
      </c>
      <c r="C497" s="1"/>
    </row>
    <row r="498" spans="1:3" x14ac:dyDescent="0.25">
      <c r="A498" s="3">
        <f t="shared" si="23"/>
        <v>481</v>
      </c>
      <c r="B498" s="4">
        <v>472.7</v>
      </c>
      <c r="C498" s="1"/>
    </row>
    <row r="499" spans="1:3" x14ac:dyDescent="0.25">
      <c r="A499" s="3">
        <f t="shared" si="23"/>
        <v>482</v>
      </c>
      <c r="B499" s="4">
        <v>471.8</v>
      </c>
      <c r="C499" s="1"/>
    </row>
    <row r="500" spans="1:3" x14ac:dyDescent="0.25">
      <c r="A500" s="3">
        <f t="shared" si="23"/>
        <v>483</v>
      </c>
      <c r="B500" s="4">
        <v>471.8</v>
      </c>
      <c r="C500" s="1"/>
    </row>
    <row r="501" spans="1:3" x14ac:dyDescent="0.25">
      <c r="A501" s="3">
        <f t="shared" si="23"/>
        <v>484</v>
      </c>
      <c r="B501" s="4">
        <v>471.8</v>
      </c>
      <c r="C501" s="1"/>
    </row>
    <row r="502" spans="1:3" x14ac:dyDescent="0.25">
      <c r="A502" s="3">
        <f t="shared" si="23"/>
        <v>485</v>
      </c>
      <c r="B502" s="4">
        <v>471.8</v>
      </c>
      <c r="C502" s="1"/>
    </row>
    <row r="503" spans="1:3" x14ac:dyDescent="0.25">
      <c r="A503" s="3">
        <f t="shared" si="23"/>
        <v>486</v>
      </c>
      <c r="B503" s="4">
        <v>471.8</v>
      </c>
      <c r="C503" s="1"/>
    </row>
    <row r="504" spans="1:3" x14ac:dyDescent="0.25">
      <c r="A504" s="3">
        <f t="shared" si="23"/>
        <v>487</v>
      </c>
      <c r="B504" s="4">
        <v>471.8</v>
      </c>
      <c r="C504" s="1"/>
    </row>
    <row r="505" spans="1:3" x14ac:dyDescent="0.25">
      <c r="A505" s="3">
        <f t="shared" si="23"/>
        <v>488</v>
      </c>
      <c r="B505" s="4">
        <v>469.8</v>
      </c>
      <c r="C505" s="1"/>
    </row>
    <row r="506" spans="1:3" x14ac:dyDescent="0.25">
      <c r="A506" s="3">
        <f t="shared" si="23"/>
        <v>489</v>
      </c>
      <c r="B506" s="4">
        <v>469.8</v>
      </c>
      <c r="C506" s="1"/>
    </row>
    <row r="507" spans="1:3" x14ac:dyDescent="0.25">
      <c r="A507" s="3">
        <f t="shared" si="23"/>
        <v>490</v>
      </c>
      <c r="B507" s="4">
        <v>469.8</v>
      </c>
      <c r="C507" s="1"/>
    </row>
    <row r="508" spans="1:3" x14ac:dyDescent="0.25">
      <c r="A508" s="3">
        <f t="shared" si="23"/>
        <v>491</v>
      </c>
      <c r="B508" s="4">
        <v>469.8</v>
      </c>
      <c r="C508" s="1"/>
    </row>
    <row r="509" spans="1:3" x14ac:dyDescent="0.25">
      <c r="A509" s="3">
        <f t="shared" si="23"/>
        <v>492</v>
      </c>
      <c r="B509" s="4">
        <v>469.8</v>
      </c>
      <c r="C509" s="1"/>
    </row>
    <row r="510" spans="1:3" x14ac:dyDescent="0.25">
      <c r="A510" s="3">
        <f t="shared" si="23"/>
        <v>493</v>
      </c>
      <c r="B510" s="4">
        <v>469.8</v>
      </c>
      <c r="C510" s="1"/>
    </row>
    <row r="511" spans="1:3" x14ac:dyDescent="0.25">
      <c r="A511" s="3">
        <f t="shared" si="23"/>
        <v>494</v>
      </c>
      <c r="B511" s="4">
        <v>468.8</v>
      </c>
      <c r="C511" s="1"/>
    </row>
    <row r="512" spans="1:3" x14ac:dyDescent="0.25">
      <c r="A512" s="3">
        <f t="shared" si="23"/>
        <v>495</v>
      </c>
      <c r="B512" s="4">
        <v>468.8</v>
      </c>
      <c r="C512" s="1"/>
    </row>
    <row r="513" spans="1:3" x14ac:dyDescent="0.25">
      <c r="A513" s="3">
        <f t="shared" si="23"/>
        <v>496</v>
      </c>
      <c r="B513" s="4">
        <v>468.8</v>
      </c>
      <c r="C513" s="1"/>
    </row>
    <row r="514" spans="1:3" x14ac:dyDescent="0.25">
      <c r="A514" s="3">
        <f t="shared" si="23"/>
        <v>497</v>
      </c>
      <c r="B514" s="4">
        <v>468.8</v>
      </c>
      <c r="C514" s="1"/>
    </row>
    <row r="515" spans="1:3" x14ac:dyDescent="0.25">
      <c r="A515" s="3">
        <f t="shared" si="23"/>
        <v>498</v>
      </c>
      <c r="B515" s="4">
        <v>468.8</v>
      </c>
      <c r="C515" s="1"/>
    </row>
    <row r="516" spans="1:3" x14ac:dyDescent="0.25">
      <c r="A516" s="3">
        <f t="shared" si="23"/>
        <v>499</v>
      </c>
      <c r="B516" s="4">
        <v>468.8</v>
      </c>
      <c r="C516" s="1"/>
    </row>
    <row r="517" spans="1:3" x14ac:dyDescent="0.25">
      <c r="A517" s="3">
        <f t="shared" si="23"/>
        <v>500</v>
      </c>
      <c r="B517" s="4">
        <v>468.8</v>
      </c>
      <c r="C517" s="1"/>
    </row>
    <row r="518" spans="1:3" x14ac:dyDescent="0.25">
      <c r="A518" s="3">
        <f t="shared" si="23"/>
        <v>501</v>
      </c>
      <c r="B518" s="4">
        <v>467.9</v>
      </c>
      <c r="C518" s="1"/>
    </row>
    <row r="519" spans="1:3" x14ac:dyDescent="0.25">
      <c r="A519" s="3">
        <f t="shared" si="23"/>
        <v>502</v>
      </c>
      <c r="B519" s="4">
        <v>467.9</v>
      </c>
      <c r="C519" s="1"/>
    </row>
    <row r="520" spans="1:3" x14ac:dyDescent="0.25">
      <c r="A520" s="3">
        <f t="shared" si="23"/>
        <v>503</v>
      </c>
      <c r="B520" s="4">
        <v>467.9</v>
      </c>
      <c r="C520" s="1"/>
    </row>
    <row r="521" spans="1:3" x14ac:dyDescent="0.25">
      <c r="A521" s="3">
        <f t="shared" si="23"/>
        <v>504</v>
      </c>
      <c r="B521" s="4">
        <v>467.9</v>
      </c>
      <c r="C521" s="1"/>
    </row>
    <row r="522" spans="1:3" x14ac:dyDescent="0.25">
      <c r="A522" s="3">
        <f t="shared" si="23"/>
        <v>505</v>
      </c>
      <c r="B522" s="4">
        <v>467.9</v>
      </c>
      <c r="C522" s="1"/>
    </row>
    <row r="523" spans="1:3" x14ac:dyDescent="0.25">
      <c r="A523" s="3">
        <f t="shared" si="23"/>
        <v>506</v>
      </c>
      <c r="B523" s="4">
        <v>467.9</v>
      </c>
      <c r="C523" s="1"/>
    </row>
    <row r="524" spans="1:3" x14ac:dyDescent="0.25">
      <c r="A524" s="3">
        <f t="shared" si="23"/>
        <v>507</v>
      </c>
      <c r="B524" s="4">
        <v>466.9</v>
      </c>
      <c r="C524" s="1"/>
    </row>
    <row r="525" spans="1:3" x14ac:dyDescent="0.25">
      <c r="A525" s="3">
        <f t="shared" si="23"/>
        <v>508</v>
      </c>
      <c r="B525" s="4">
        <v>466.9</v>
      </c>
      <c r="C525" s="1"/>
    </row>
    <row r="526" spans="1:3" x14ac:dyDescent="0.25">
      <c r="A526" s="3">
        <f t="shared" si="23"/>
        <v>509</v>
      </c>
      <c r="B526" s="4">
        <v>466.9</v>
      </c>
      <c r="C526" s="1"/>
    </row>
    <row r="527" spans="1:3" x14ac:dyDescent="0.25">
      <c r="A527" s="3">
        <f t="shared" si="23"/>
        <v>510</v>
      </c>
      <c r="B527" s="4">
        <v>465.9</v>
      </c>
      <c r="C527" s="1"/>
    </row>
    <row r="528" spans="1:3" x14ac:dyDescent="0.25">
      <c r="A528" s="3">
        <f t="shared" si="23"/>
        <v>511</v>
      </c>
      <c r="B528" s="4">
        <v>465.9</v>
      </c>
      <c r="C528" s="1"/>
    </row>
    <row r="529" spans="1:3" x14ac:dyDescent="0.25">
      <c r="A529" s="3">
        <f t="shared" si="23"/>
        <v>512</v>
      </c>
      <c r="B529" s="4">
        <v>465.9</v>
      </c>
      <c r="C529" s="1"/>
    </row>
    <row r="530" spans="1:3" x14ac:dyDescent="0.25">
      <c r="A530" s="3">
        <f t="shared" si="23"/>
        <v>513</v>
      </c>
      <c r="B530" s="4">
        <v>465.9</v>
      </c>
      <c r="C530" s="1"/>
    </row>
    <row r="531" spans="1:3" x14ac:dyDescent="0.25">
      <c r="A531" s="3">
        <f t="shared" ref="A531:A594" si="24">A530+1</f>
        <v>514</v>
      </c>
      <c r="B531" s="4">
        <v>465.9</v>
      </c>
      <c r="C531" s="1"/>
    </row>
    <row r="532" spans="1:3" x14ac:dyDescent="0.25">
      <c r="A532" s="3">
        <f t="shared" si="24"/>
        <v>515</v>
      </c>
      <c r="B532" s="4">
        <v>465.9</v>
      </c>
      <c r="C532" s="1"/>
    </row>
    <row r="533" spans="1:3" x14ac:dyDescent="0.25">
      <c r="A533" s="3">
        <f t="shared" si="24"/>
        <v>516</v>
      </c>
      <c r="B533" s="4">
        <v>465.9</v>
      </c>
      <c r="C533" s="1"/>
    </row>
    <row r="534" spans="1:3" x14ac:dyDescent="0.25">
      <c r="A534" s="3">
        <f t="shared" si="24"/>
        <v>517</v>
      </c>
      <c r="B534" s="4">
        <v>465</v>
      </c>
      <c r="C534" s="1"/>
    </row>
    <row r="535" spans="1:3" x14ac:dyDescent="0.25">
      <c r="A535" s="3">
        <f t="shared" si="24"/>
        <v>518</v>
      </c>
      <c r="B535" s="4">
        <v>465</v>
      </c>
      <c r="C535" s="1"/>
    </row>
    <row r="536" spans="1:3" x14ac:dyDescent="0.25">
      <c r="A536" s="3">
        <f t="shared" si="24"/>
        <v>519</v>
      </c>
      <c r="B536" s="4">
        <v>465</v>
      </c>
      <c r="C536" s="1"/>
    </row>
    <row r="537" spans="1:3" x14ac:dyDescent="0.25">
      <c r="A537" s="3">
        <f t="shared" si="24"/>
        <v>520</v>
      </c>
      <c r="B537" s="4">
        <v>464</v>
      </c>
      <c r="C537" s="1"/>
    </row>
    <row r="538" spans="1:3" x14ac:dyDescent="0.25">
      <c r="A538" s="3">
        <f t="shared" si="24"/>
        <v>521</v>
      </c>
      <c r="B538" s="4">
        <v>464</v>
      </c>
      <c r="C538" s="1"/>
    </row>
    <row r="539" spans="1:3" x14ac:dyDescent="0.25">
      <c r="A539" s="3">
        <f t="shared" si="24"/>
        <v>522</v>
      </c>
      <c r="B539" s="4">
        <v>464</v>
      </c>
      <c r="C539" s="1"/>
    </row>
    <row r="540" spans="1:3" x14ac:dyDescent="0.25">
      <c r="A540" s="3">
        <f t="shared" si="24"/>
        <v>523</v>
      </c>
      <c r="B540" s="4">
        <v>463</v>
      </c>
      <c r="C540" s="1"/>
    </row>
    <row r="541" spans="1:3" x14ac:dyDescent="0.25">
      <c r="A541" s="3">
        <f t="shared" si="24"/>
        <v>524</v>
      </c>
      <c r="B541" s="4">
        <v>463</v>
      </c>
      <c r="C541" s="1"/>
    </row>
    <row r="542" spans="1:3" x14ac:dyDescent="0.25">
      <c r="A542" s="3">
        <f t="shared" si="24"/>
        <v>525</v>
      </c>
      <c r="B542" s="4">
        <v>463</v>
      </c>
      <c r="C542" s="1"/>
    </row>
    <row r="543" spans="1:3" x14ac:dyDescent="0.25">
      <c r="A543" s="3">
        <f t="shared" si="24"/>
        <v>526</v>
      </c>
      <c r="B543" s="4">
        <v>462.1</v>
      </c>
      <c r="C543" s="1"/>
    </row>
    <row r="544" spans="1:3" x14ac:dyDescent="0.25">
      <c r="A544" s="3">
        <f t="shared" si="24"/>
        <v>527</v>
      </c>
      <c r="B544" s="4">
        <v>462.1</v>
      </c>
      <c r="C544" s="1"/>
    </row>
    <row r="545" spans="1:3" x14ac:dyDescent="0.25">
      <c r="A545" s="3">
        <f t="shared" si="24"/>
        <v>528</v>
      </c>
      <c r="B545" s="4">
        <v>462.1</v>
      </c>
      <c r="C545" s="1"/>
    </row>
    <row r="546" spans="1:3" x14ac:dyDescent="0.25">
      <c r="A546" s="3">
        <f t="shared" si="24"/>
        <v>529</v>
      </c>
      <c r="B546" s="4">
        <v>462.1</v>
      </c>
      <c r="C546" s="1"/>
    </row>
    <row r="547" spans="1:3" x14ac:dyDescent="0.25">
      <c r="A547" s="3">
        <f t="shared" si="24"/>
        <v>530</v>
      </c>
      <c r="B547" s="4">
        <v>461.1</v>
      </c>
      <c r="C547" s="1"/>
    </row>
    <row r="548" spans="1:3" x14ac:dyDescent="0.25">
      <c r="A548" s="3">
        <f t="shared" si="24"/>
        <v>531</v>
      </c>
      <c r="B548" s="4">
        <v>461.1</v>
      </c>
      <c r="C548" s="1"/>
    </row>
    <row r="549" spans="1:3" x14ac:dyDescent="0.25">
      <c r="A549" s="3">
        <f t="shared" si="24"/>
        <v>532</v>
      </c>
      <c r="B549" s="4">
        <v>461.1</v>
      </c>
      <c r="C549" s="1"/>
    </row>
    <row r="550" spans="1:3" x14ac:dyDescent="0.25">
      <c r="A550" s="3">
        <f t="shared" si="24"/>
        <v>533</v>
      </c>
      <c r="B550" s="4">
        <v>460.1</v>
      </c>
      <c r="C550" s="1"/>
    </row>
    <row r="551" spans="1:3" x14ac:dyDescent="0.25">
      <c r="A551" s="3">
        <f t="shared" si="24"/>
        <v>534</v>
      </c>
      <c r="B551" s="4">
        <v>460.1</v>
      </c>
      <c r="C551" s="1"/>
    </row>
    <row r="552" spans="1:3" x14ac:dyDescent="0.25">
      <c r="A552" s="3">
        <f t="shared" si="24"/>
        <v>535</v>
      </c>
      <c r="B552" s="4">
        <v>460.1</v>
      </c>
      <c r="C552" s="1"/>
    </row>
    <row r="553" spans="1:3" x14ac:dyDescent="0.25">
      <c r="A553" s="3">
        <f t="shared" si="24"/>
        <v>536</v>
      </c>
      <c r="B553" s="4">
        <v>459.1</v>
      </c>
      <c r="C553" s="1"/>
    </row>
    <row r="554" spans="1:3" x14ac:dyDescent="0.25">
      <c r="A554" s="3">
        <f t="shared" si="24"/>
        <v>537</v>
      </c>
      <c r="B554" s="4">
        <v>459.1</v>
      </c>
      <c r="C554" s="1"/>
    </row>
    <row r="555" spans="1:3" x14ac:dyDescent="0.25">
      <c r="A555" s="3">
        <f t="shared" si="24"/>
        <v>538</v>
      </c>
      <c r="B555" s="4">
        <v>459.1</v>
      </c>
      <c r="C555" s="1"/>
    </row>
    <row r="556" spans="1:3" x14ac:dyDescent="0.25">
      <c r="A556" s="3">
        <f t="shared" si="24"/>
        <v>539</v>
      </c>
      <c r="B556" s="4">
        <v>458.2</v>
      </c>
      <c r="C556" s="1"/>
    </row>
    <row r="557" spans="1:3" x14ac:dyDescent="0.25">
      <c r="A557" s="3">
        <f t="shared" si="24"/>
        <v>540</v>
      </c>
      <c r="B557" s="4">
        <v>458.2</v>
      </c>
      <c r="C557" s="1"/>
    </row>
    <row r="558" spans="1:3" x14ac:dyDescent="0.25">
      <c r="A558" s="3">
        <f t="shared" si="24"/>
        <v>541</v>
      </c>
      <c r="B558" s="4">
        <v>458.2</v>
      </c>
      <c r="C558" s="1"/>
    </row>
    <row r="559" spans="1:3" x14ac:dyDescent="0.25">
      <c r="A559" s="3">
        <f t="shared" si="24"/>
        <v>542</v>
      </c>
      <c r="B559" s="4">
        <v>457.2</v>
      </c>
      <c r="C559" s="1"/>
    </row>
    <row r="560" spans="1:3" x14ac:dyDescent="0.25">
      <c r="A560" s="3">
        <f t="shared" si="24"/>
        <v>543</v>
      </c>
      <c r="B560" s="4">
        <v>457.2</v>
      </c>
      <c r="C560" s="1"/>
    </row>
    <row r="561" spans="1:3" x14ac:dyDescent="0.25">
      <c r="A561" s="3">
        <f t="shared" si="24"/>
        <v>544</v>
      </c>
      <c r="B561" s="4">
        <v>457.2</v>
      </c>
      <c r="C561" s="1"/>
    </row>
    <row r="562" spans="1:3" x14ac:dyDescent="0.25">
      <c r="A562" s="3">
        <f t="shared" si="24"/>
        <v>545</v>
      </c>
      <c r="B562" s="4">
        <v>457.2</v>
      </c>
      <c r="C562" s="1"/>
    </row>
    <row r="563" spans="1:3" x14ac:dyDescent="0.25">
      <c r="A563" s="3">
        <f t="shared" si="24"/>
        <v>546</v>
      </c>
      <c r="B563" s="4">
        <v>456.2</v>
      </c>
      <c r="C563" s="1"/>
    </row>
    <row r="564" spans="1:3" x14ac:dyDescent="0.25">
      <c r="A564" s="3">
        <f t="shared" si="24"/>
        <v>547</v>
      </c>
      <c r="B564" s="4">
        <v>456.2</v>
      </c>
      <c r="C564" s="1"/>
    </row>
    <row r="565" spans="1:3" x14ac:dyDescent="0.25">
      <c r="A565" s="3">
        <f t="shared" si="24"/>
        <v>548</v>
      </c>
      <c r="B565" s="4">
        <v>456.2</v>
      </c>
      <c r="C565" s="1"/>
    </row>
    <row r="566" spans="1:3" x14ac:dyDescent="0.25">
      <c r="A566" s="3">
        <f t="shared" si="24"/>
        <v>549</v>
      </c>
      <c r="B566" s="4">
        <v>454.3</v>
      </c>
      <c r="C566" s="1"/>
    </row>
    <row r="567" spans="1:3" x14ac:dyDescent="0.25">
      <c r="A567" s="3">
        <f t="shared" si="24"/>
        <v>550</v>
      </c>
      <c r="B567" s="4">
        <v>454.3</v>
      </c>
      <c r="C567" s="1"/>
    </row>
    <row r="568" spans="1:3" x14ac:dyDescent="0.25">
      <c r="A568" s="3">
        <f t="shared" si="24"/>
        <v>551</v>
      </c>
      <c r="B568" s="4">
        <v>454.3</v>
      </c>
      <c r="C568" s="1"/>
    </row>
    <row r="569" spans="1:3" x14ac:dyDescent="0.25">
      <c r="A569" s="3">
        <f t="shared" si="24"/>
        <v>552</v>
      </c>
      <c r="B569" s="4">
        <v>453.3</v>
      </c>
      <c r="C569" s="1"/>
    </row>
    <row r="570" spans="1:3" x14ac:dyDescent="0.25">
      <c r="A570" s="3">
        <f t="shared" si="24"/>
        <v>553</v>
      </c>
      <c r="B570" s="4">
        <v>453.3</v>
      </c>
      <c r="C570" s="1"/>
    </row>
    <row r="571" spans="1:3" x14ac:dyDescent="0.25">
      <c r="A571" s="3">
        <f t="shared" si="24"/>
        <v>554</v>
      </c>
      <c r="B571" s="4">
        <v>453.3</v>
      </c>
      <c r="C571" s="1"/>
    </row>
    <row r="572" spans="1:3" x14ac:dyDescent="0.25">
      <c r="A572" s="3">
        <f t="shared" si="24"/>
        <v>555</v>
      </c>
      <c r="B572" s="4">
        <v>452.4</v>
      </c>
      <c r="C572" s="1"/>
    </row>
    <row r="573" spans="1:3" x14ac:dyDescent="0.25">
      <c r="A573" s="3">
        <f t="shared" si="24"/>
        <v>556</v>
      </c>
      <c r="B573" s="4">
        <v>452.4</v>
      </c>
      <c r="C573" s="1"/>
    </row>
    <row r="574" spans="1:3" x14ac:dyDescent="0.25">
      <c r="A574" s="3">
        <f t="shared" si="24"/>
        <v>557</v>
      </c>
      <c r="B574" s="4">
        <v>452.4</v>
      </c>
      <c r="C574" s="1"/>
    </row>
    <row r="575" spans="1:3" x14ac:dyDescent="0.25">
      <c r="A575" s="3">
        <f t="shared" si="24"/>
        <v>558</v>
      </c>
      <c r="B575" s="4">
        <v>451.4</v>
      </c>
      <c r="C575" s="1"/>
    </row>
    <row r="576" spans="1:3" x14ac:dyDescent="0.25">
      <c r="A576" s="3">
        <f t="shared" si="24"/>
        <v>559</v>
      </c>
      <c r="B576" s="4">
        <v>451.4</v>
      </c>
      <c r="C576" s="1"/>
    </row>
    <row r="577" spans="1:3" x14ac:dyDescent="0.25">
      <c r="A577" s="3">
        <f t="shared" si="24"/>
        <v>560</v>
      </c>
      <c r="B577" s="4">
        <v>451.4</v>
      </c>
      <c r="C577" s="1"/>
    </row>
    <row r="578" spans="1:3" x14ac:dyDescent="0.25">
      <c r="A578" s="3">
        <f t="shared" si="24"/>
        <v>561</v>
      </c>
      <c r="B578" s="4">
        <v>451.4</v>
      </c>
      <c r="C578" s="1"/>
    </row>
    <row r="579" spans="1:3" x14ac:dyDescent="0.25">
      <c r="A579" s="3">
        <f t="shared" si="24"/>
        <v>562</v>
      </c>
      <c r="B579" s="4">
        <v>450.4</v>
      </c>
      <c r="C579" s="1"/>
    </row>
    <row r="580" spans="1:3" x14ac:dyDescent="0.25">
      <c r="A580" s="3">
        <f t="shared" si="24"/>
        <v>563</v>
      </c>
      <c r="B580" s="4">
        <v>450.4</v>
      </c>
      <c r="C580" s="1"/>
    </row>
    <row r="581" spans="1:3" x14ac:dyDescent="0.25">
      <c r="A581" s="3">
        <f t="shared" si="24"/>
        <v>564</v>
      </c>
      <c r="B581" s="4">
        <v>450.4</v>
      </c>
      <c r="C581" s="1"/>
    </row>
    <row r="582" spans="1:3" x14ac:dyDescent="0.25">
      <c r="A582" s="3">
        <f t="shared" si="24"/>
        <v>565</v>
      </c>
      <c r="B582" s="4">
        <v>449.4</v>
      </c>
      <c r="C582" s="1"/>
    </row>
    <row r="583" spans="1:3" x14ac:dyDescent="0.25">
      <c r="A583" s="3">
        <f t="shared" si="24"/>
        <v>566</v>
      </c>
      <c r="B583" s="4">
        <v>449.4</v>
      </c>
      <c r="C583" s="1"/>
    </row>
    <row r="584" spans="1:3" x14ac:dyDescent="0.25">
      <c r="A584" s="3">
        <f t="shared" si="24"/>
        <v>567</v>
      </c>
      <c r="B584" s="4">
        <v>449.4</v>
      </c>
      <c r="C584" s="1"/>
    </row>
    <row r="585" spans="1:3" x14ac:dyDescent="0.25">
      <c r="A585" s="3">
        <f t="shared" si="24"/>
        <v>568</v>
      </c>
      <c r="B585" s="4">
        <v>448.5</v>
      </c>
      <c r="C585" s="1"/>
    </row>
    <row r="586" spans="1:3" x14ac:dyDescent="0.25">
      <c r="A586" s="3">
        <f t="shared" si="24"/>
        <v>569</v>
      </c>
      <c r="B586" s="4">
        <v>448.5</v>
      </c>
      <c r="C586" s="1"/>
    </row>
    <row r="587" spans="1:3" x14ac:dyDescent="0.25">
      <c r="A587" s="3">
        <f t="shared" si="24"/>
        <v>570</v>
      </c>
      <c r="B587" s="4">
        <v>448.5</v>
      </c>
      <c r="C587" s="1"/>
    </row>
    <row r="588" spans="1:3" x14ac:dyDescent="0.25">
      <c r="A588" s="3">
        <f t="shared" si="24"/>
        <v>571</v>
      </c>
      <c r="B588" s="4">
        <v>447.5</v>
      </c>
      <c r="C588" s="1"/>
    </row>
    <row r="589" spans="1:3" x14ac:dyDescent="0.25">
      <c r="A589" s="3">
        <f t="shared" si="24"/>
        <v>572</v>
      </c>
      <c r="B589" s="4">
        <v>447.5</v>
      </c>
      <c r="C589" s="1"/>
    </row>
    <row r="590" spans="1:3" x14ac:dyDescent="0.25">
      <c r="A590" s="3">
        <f t="shared" si="24"/>
        <v>573</v>
      </c>
      <c r="B590" s="4">
        <v>447.5</v>
      </c>
      <c r="C590" s="1"/>
    </row>
    <row r="591" spans="1:3" x14ac:dyDescent="0.25">
      <c r="A591" s="3">
        <f t="shared" si="24"/>
        <v>574</v>
      </c>
      <c r="B591" s="4">
        <v>446.5</v>
      </c>
      <c r="C591" s="1"/>
    </row>
    <row r="592" spans="1:3" x14ac:dyDescent="0.25">
      <c r="A592" s="3">
        <f t="shared" si="24"/>
        <v>575</v>
      </c>
      <c r="B592" s="4">
        <v>446.5</v>
      </c>
      <c r="C592" s="1"/>
    </row>
    <row r="593" spans="1:3" x14ac:dyDescent="0.25">
      <c r="A593" s="3">
        <f t="shared" si="24"/>
        <v>576</v>
      </c>
      <c r="B593" s="4">
        <v>446.5</v>
      </c>
      <c r="C593" s="1"/>
    </row>
    <row r="594" spans="1:3" x14ac:dyDescent="0.25">
      <c r="A594" s="3">
        <f t="shared" si="24"/>
        <v>577</v>
      </c>
      <c r="B594" s="4">
        <v>446.5</v>
      </c>
      <c r="C594" s="1"/>
    </row>
    <row r="595" spans="1:3" x14ac:dyDescent="0.25">
      <c r="A595" s="3">
        <f t="shared" ref="A595:A658" si="25">A594+1</f>
        <v>578</v>
      </c>
      <c r="B595" s="4">
        <v>445.6</v>
      </c>
      <c r="C595" s="1"/>
    </row>
    <row r="596" spans="1:3" x14ac:dyDescent="0.25">
      <c r="A596" s="3">
        <f t="shared" si="25"/>
        <v>579</v>
      </c>
      <c r="B596" s="4">
        <v>445.6</v>
      </c>
      <c r="C596" s="1"/>
    </row>
    <row r="597" spans="1:3" x14ac:dyDescent="0.25">
      <c r="A597" s="3">
        <f t="shared" si="25"/>
        <v>580</v>
      </c>
      <c r="B597" s="4">
        <v>445.6</v>
      </c>
      <c r="C597" s="1"/>
    </row>
    <row r="598" spans="1:3" x14ac:dyDescent="0.25">
      <c r="A598" s="3">
        <f t="shared" si="25"/>
        <v>581</v>
      </c>
      <c r="B598" s="4">
        <v>444.6</v>
      </c>
      <c r="C598" s="1"/>
    </row>
    <row r="599" spans="1:3" x14ac:dyDescent="0.25">
      <c r="A599" s="3">
        <f t="shared" si="25"/>
        <v>582</v>
      </c>
      <c r="B599" s="4">
        <v>444.6</v>
      </c>
      <c r="C599" s="1"/>
    </row>
    <row r="600" spans="1:3" x14ac:dyDescent="0.25">
      <c r="A600" s="3">
        <f t="shared" si="25"/>
        <v>583</v>
      </c>
      <c r="B600" s="4">
        <v>444.6</v>
      </c>
      <c r="C600" s="1"/>
    </row>
    <row r="601" spans="1:3" x14ac:dyDescent="0.25">
      <c r="A601" s="3">
        <f t="shared" si="25"/>
        <v>584</v>
      </c>
      <c r="B601" s="4">
        <v>443.6</v>
      </c>
      <c r="C601" s="1"/>
    </row>
    <row r="602" spans="1:3" x14ac:dyDescent="0.25">
      <c r="A602" s="3">
        <f t="shared" si="25"/>
        <v>585</v>
      </c>
      <c r="B602" s="4">
        <v>443.6</v>
      </c>
      <c r="C602" s="1"/>
    </row>
    <row r="603" spans="1:3" x14ac:dyDescent="0.25">
      <c r="A603" s="3">
        <f t="shared" si="25"/>
        <v>586</v>
      </c>
      <c r="B603" s="4">
        <v>443.6</v>
      </c>
      <c r="C603" s="1"/>
    </row>
    <row r="604" spans="1:3" x14ac:dyDescent="0.25">
      <c r="A604" s="3">
        <f t="shared" si="25"/>
        <v>587</v>
      </c>
      <c r="B604" s="4">
        <v>442.6</v>
      </c>
      <c r="C604" s="1"/>
    </row>
    <row r="605" spans="1:3" x14ac:dyDescent="0.25">
      <c r="A605" s="3">
        <f t="shared" si="25"/>
        <v>588</v>
      </c>
      <c r="B605" s="4">
        <v>442.6</v>
      </c>
      <c r="C605" s="1"/>
    </row>
    <row r="606" spans="1:3" x14ac:dyDescent="0.25">
      <c r="A606" s="3">
        <f t="shared" si="25"/>
        <v>589</v>
      </c>
      <c r="B606" s="4">
        <v>442.6</v>
      </c>
      <c r="C606" s="1"/>
    </row>
    <row r="607" spans="1:3" x14ac:dyDescent="0.25">
      <c r="A607" s="3">
        <f t="shared" si="25"/>
        <v>590</v>
      </c>
      <c r="B607" s="4">
        <v>441.7</v>
      </c>
      <c r="C607" s="1"/>
    </row>
    <row r="608" spans="1:3" x14ac:dyDescent="0.25">
      <c r="A608" s="3">
        <f t="shared" si="25"/>
        <v>591</v>
      </c>
      <c r="B608" s="4">
        <v>441.7</v>
      </c>
      <c r="C608" s="1"/>
    </row>
    <row r="609" spans="1:3" x14ac:dyDescent="0.25">
      <c r="A609" s="3">
        <f t="shared" si="25"/>
        <v>592</v>
      </c>
      <c r="B609" s="4">
        <v>441.7</v>
      </c>
      <c r="C609" s="1"/>
    </row>
    <row r="610" spans="1:3" x14ac:dyDescent="0.25">
      <c r="A610" s="3">
        <f t="shared" si="25"/>
        <v>593</v>
      </c>
      <c r="B610" s="4">
        <v>441.7</v>
      </c>
      <c r="C610" s="1"/>
    </row>
    <row r="611" spans="1:3" x14ac:dyDescent="0.25">
      <c r="A611" s="3">
        <f t="shared" si="25"/>
        <v>594</v>
      </c>
      <c r="B611" s="4">
        <v>441.7</v>
      </c>
      <c r="C611" s="1"/>
    </row>
    <row r="612" spans="1:3" x14ac:dyDescent="0.25">
      <c r="A612" s="3">
        <f t="shared" si="25"/>
        <v>595</v>
      </c>
      <c r="B612" s="4">
        <v>441.7</v>
      </c>
      <c r="C612" s="1"/>
    </row>
    <row r="613" spans="1:3" x14ac:dyDescent="0.25">
      <c r="A613" s="3">
        <f t="shared" si="25"/>
        <v>596</v>
      </c>
      <c r="B613" s="4">
        <v>441.7</v>
      </c>
      <c r="C613" s="1"/>
    </row>
    <row r="614" spans="1:3" x14ac:dyDescent="0.25">
      <c r="A614" s="3">
        <f t="shared" si="25"/>
        <v>597</v>
      </c>
      <c r="B614" s="4">
        <v>439.7</v>
      </c>
      <c r="C614" s="1"/>
    </row>
    <row r="615" spans="1:3" x14ac:dyDescent="0.25">
      <c r="A615" s="3">
        <f t="shared" si="25"/>
        <v>598</v>
      </c>
      <c r="B615" s="4">
        <v>439.7</v>
      </c>
      <c r="C615" s="1"/>
    </row>
    <row r="616" spans="1:3" x14ac:dyDescent="0.25">
      <c r="A616" s="3">
        <f t="shared" si="25"/>
        <v>599</v>
      </c>
      <c r="B616" s="4">
        <v>439.7</v>
      </c>
      <c r="C616" s="1"/>
    </row>
    <row r="617" spans="1:3" x14ac:dyDescent="0.25">
      <c r="A617" s="3">
        <f t="shared" si="25"/>
        <v>600</v>
      </c>
      <c r="B617" s="4">
        <v>439.7</v>
      </c>
      <c r="C617" s="1"/>
    </row>
    <row r="618" spans="1:3" x14ac:dyDescent="0.25">
      <c r="A618" s="3">
        <f t="shared" si="25"/>
        <v>601</v>
      </c>
      <c r="B618" s="4">
        <v>439.7</v>
      </c>
      <c r="C618" s="1"/>
    </row>
    <row r="619" spans="1:3" x14ac:dyDescent="0.25">
      <c r="A619" s="3">
        <f t="shared" si="25"/>
        <v>602</v>
      </c>
      <c r="B619" s="4">
        <v>439.7</v>
      </c>
      <c r="C619" s="1"/>
    </row>
    <row r="620" spans="1:3" x14ac:dyDescent="0.25">
      <c r="A620" s="3">
        <f t="shared" si="25"/>
        <v>603</v>
      </c>
      <c r="B620" s="4">
        <v>438.7</v>
      </c>
      <c r="C620" s="1"/>
    </row>
    <row r="621" spans="1:3" x14ac:dyDescent="0.25">
      <c r="A621" s="3">
        <f t="shared" si="25"/>
        <v>604</v>
      </c>
      <c r="B621" s="4">
        <v>438.7</v>
      </c>
      <c r="C621" s="1"/>
    </row>
    <row r="622" spans="1:3" x14ac:dyDescent="0.25">
      <c r="A622" s="3">
        <f t="shared" si="25"/>
        <v>605</v>
      </c>
      <c r="B622" s="4">
        <v>438.7</v>
      </c>
      <c r="C622" s="1"/>
    </row>
    <row r="623" spans="1:3" x14ac:dyDescent="0.25">
      <c r="A623" s="3">
        <f t="shared" si="25"/>
        <v>606</v>
      </c>
      <c r="B623" s="4">
        <v>438.7</v>
      </c>
      <c r="C623" s="1"/>
    </row>
    <row r="624" spans="1:3" x14ac:dyDescent="0.25">
      <c r="A624" s="3">
        <f t="shared" si="25"/>
        <v>607</v>
      </c>
      <c r="B624" s="4">
        <v>438.7</v>
      </c>
      <c r="C624" s="1"/>
    </row>
    <row r="625" spans="1:3" x14ac:dyDescent="0.25">
      <c r="A625" s="3">
        <f t="shared" si="25"/>
        <v>608</v>
      </c>
      <c r="B625" s="4">
        <v>438.7</v>
      </c>
      <c r="C625" s="1"/>
    </row>
    <row r="626" spans="1:3" x14ac:dyDescent="0.25">
      <c r="A626" s="3">
        <f t="shared" si="25"/>
        <v>609</v>
      </c>
      <c r="B626" s="4">
        <v>438.7</v>
      </c>
      <c r="C626" s="1"/>
    </row>
    <row r="627" spans="1:3" x14ac:dyDescent="0.25">
      <c r="A627" s="3">
        <f t="shared" si="25"/>
        <v>610</v>
      </c>
      <c r="B627" s="4">
        <v>437.8</v>
      </c>
      <c r="C627" s="1"/>
    </row>
    <row r="628" spans="1:3" x14ac:dyDescent="0.25">
      <c r="A628" s="3">
        <f t="shared" si="25"/>
        <v>611</v>
      </c>
      <c r="B628" s="4">
        <v>437.8</v>
      </c>
      <c r="C628" s="1"/>
    </row>
    <row r="629" spans="1:3" x14ac:dyDescent="0.25">
      <c r="A629" s="3">
        <f t="shared" si="25"/>
        <v>612</v>
      </c>
      <c r="B629" s="4">
        <v>437.8</v>
      </c>
      <c r="C629" s="1"/>
    </row>
    <row r="630" spans="1:3" x14ac:dyDescent="0.25">
      <c r="A630" s="3">
        <f t="shared" si="25"/>
        <v>613</v>
      </c>
      <c r="B630" s="4">
        <v>436.8</v>
      </c>
      <c r="C630" s="1"/>
    </row>
    <row r="631" spans="1:3" x14ac:dyDescent="0.25">
      <c r="A631" s="3">
        <f t="shared" si="25"/>
        <v>614</v>
      </c>
      <c r="B631" s="4">
        <v>436.8</v>
      </c>
      <c r="C631" s="1"/>
    </row>
    <row r="632" spans="1:3" x14ac:dyDescent="0.25">
      <c r="A632" s="3">
        <f t="shared" si="25"/>
        <v>615</v>
      </c>
      <c r="B632" s="4">
        <v>436.8</v>
      </c>
      <c r="C632" s="1"/>
    </row>
    <row r="633" spans="1:3" x14ac:dyDescent="0.25">
      <c r="A633" s="3">
        <f t="shared" si="25"/>
        <v>616</v>
      </c>
      <c r="B633" s="4">
        <v>435.8</v>
      </c>
      <c r="C633" s="1"/>
    </row>
    <row r="634" spans="1:3" x14ac:dyDescent="0.25">
      <c r="A634" s="3">
        <f t="shared" si="25"/>
        <v>617</v>
      </c>
      <c r="B634" s="4">
        <v>435.8</v>
      </c>
      <c r="C634" s="1"/>
    </row>
    <row r="635" spans="1:3" x14ac:dyDescent="0.25">
      <c r="A635" s="3">
        <f t="shared" si="25"/>
        <v>618</v>
      </c>
      <c r="B635" s="4">
        <v>435.8</v>
      </c>
      <c r="C635" s="1"/>
    </row>
    <row r="636" spans="1:3" x14ac:dyDescent="0.25">
      <c r="A636" s="3">
        <f t="shared" si="25"/>
        <v>619</v>
      </c>
      <c r="B636" s="4">
        <v>435.8</v>
      </c>
      <c r="C636" s="1"/>
    </row>
    <row r="637" spans="1:3" x14ac:dyDescent="0.25">
      <c r="A637" s="3">
        <f t="shared" si="25"/>
        <v>620</v>
      </c>
      <c r="B637" s="4">
        <v>435.8</v>
      </c>
      <c r="C637" s="1"/>
    </row>
    <row r="638" spans="1:3" x14ac:dyDescent="0.25">
      <c r="A638" s="3">
        <f t="shared" si="25"/>
        <v>621</v>
      </c>
      <c r="B638" s="4">
        <v>435.8</v>
      </c>
      <c r="C638" s="1"/>
    </row>
    <row r="639" spans="1:3" x14ac:dyDescent="0.25">
      <c r="A639" s="3">
        <f t="shared" si="25"/>
        <v>622</v>
      </c>
      <c r="B639" s="4">
        <v>433.9</v>
      </c>
      <c r="C639" s="1"/>
    </row>
    <row r="640" spans="1:3" x14ac:dyDescent="0.25">
      <c r="A640" s="3">
        <f t="shared" si="25"/>
        <v>623</v>
      </c>
      <c r="B640" s="4">
        <v>433.9</v>
      </c>
      <c r="C640" s="1"/>
    </row>
    <row r="641" spans="1:3" x14ac:dyDescent="0.25">
      <c r="A641" s="3">
        <f t="shared" si="25"/>
        <v>624</v>
      </c>
      <c r="B641" s="4">
        <v>433.9</v>
      </c>
      <c r="C641" s="1"/>
    </row>
    <row r="642" spans="1:3" x14ac:dyDescent="0.25">
      <c r="A642" s="3">
        <f t="shared" si="25"/>
        <v>625</v>
      </c>
      <c r="B642" s="4">
        <v>433.9</v>
      </c>
      <c r="C642" s="1"/>
    </row>
    <row r="643" spans="1:3" x14ac:dyDescent="0.25">
      <c r="A643" s="3">
        <f t="shared" si="25"/>
        <v>626</v>
      </c>
      <c r="B643" s="4">
        <v>431.9</v>
      </c>
      <c r="C643" s="1"/>
    </row>
    <row r="644" spans="1:3" x14ac:dyDescent="0.25">
      <c r="A644" s="3">
        <f t="shared" si="25"/>
        <v>627</v>
      </c>
      <c r="B644" s="4">
        <v>431.9</v>
      </c>
      <c r="C644" s="1"/>
    </row>
    <row r="645" spans="1:3" x14ac:dyDescent="0.25">
      <c r="A645" s="3">
        <f t="shared" si="25"/>
        <v>628</v>
      </c>
      <c r="B645" s="4">
        <v>431.9</v>
      </c>
      <c r="C645" s="1"/>
    </row>
    <row r="646" spans="1:3" x14ac:dyDescent="0.25">
      <c r="A646" s="3">
        <f t="shared" si="25"/>
        <v>629</v>
      </c>
      <c r="B646" s="4">
        <v>431</v>
      </c>
      <c r="C646" s="1"/>
    </row>
    <row r="647" spans="1:3" x14ac:dyDescent="0.25">
      <c r="A647" s="3">
        <f t="shared" si="25"/>
        <v>630</v>
      </c>
      <c r="B647" s="4">
        <v>431</v>
      </c>
      <c r="C647" s="1"/>
    </row>
    <row r="648" spans="1:3" x14ac:dyDescent="0.25">
      <c r="A648" s="3">
        <f t="shared" si="25"/>
        <v>631</v>
      </c>
      <c r="B648" s="4">
        <v>431</v>
      </c>
      <c r="C648" s="1"/>
    </row>
    <row r="649" spans="1:3" x14ac:dyDescent="0.25">
      <c r="A649" s="3">
        <f t="shared" si="25"/>
        <v>632</v>
      </c>
      <c r="B649" s="4">
        <v>430</v>
      </c>
      <c r="C649" s="1"/>
    </row>
    <row r="650" spans="1:3" x14ac:dyDescent="0.25">
      <c r="A650" s="3">
        <f t="shared" si="25"/>
        <v>633</v>
      </c>
      <c r="B650" s="4">
        <v>430</v>
      </c>
      <c r="C650" s="1"/>
    </row>
    <row r="651" spans="1:3" x14ac:dyDescent="0.25">
      <c r="A651" s="3">
        <f t="shared" si="25"/>
        <v>634</v>
      </c>
      <c r="B651" s="4">
        <v>430</v>
      </c>
      <c r="C651" s="1"/>
    </row>
    <row r="652" spans="1:3" x14ac:dyDescent="0.25">
      <c r="A652" s="3">
        <f t="shared" si="25"/>
        <v>635</v>
      </c>
      <c r="B652" s="4">
        <v>430</v>
      </c>
      <c r="C652" s="1"/>
    </row>
    <row r="653" spans="1:3" x14ac:dyDescent="0.25">
      <c r="A653" s="3">
        <f t="shared" si="25"/>
        <v>636</v>
      </c>
      <c r="B653" s="4">
        <v>430</v>
      </c>
      <c r="C653" s="1"/>
    </row>
    <row r="654" spans="1:3" x14ac:dyDescent="0.25">
      <c r="A654" s="3">
        <f t="shared" si="25"/>
        <v>637</v>
      </c>
      <c r="B654" s="4">
        <v>430</v>
      </c>
      <c r="C654" s="1"/>
    </row>
    <row r="655" spans="1:3" x14ac:dyDescent="0.25">
      <c r="A655" s="3">
        <f t="shared" si="25"/>
        <v>638</v>
      </c>
      <c r="B655" s="4">
        <v>428</v>
      </c>
      <c r="C655" s="1"/>
    </row>
    <row r="656" spans="1:3" x14ac:dyDescent="0.25">
      <c r="A656" s="3">
        <f t="shared" si="25"/>
        <v>639</v>
      </c>
      <c r="B656" s="4">
        <v>428</v>
      </c>
      <c r="C656" s="1"/>
    </row>
    <row r="657" spans="1:3" x14ac:dyDescent="0.25">
      <c r="A657" s="3">
        <f t="shared" si="25"/>
        <v>640</v>
      </c>
      <c r="B657" s="4">
        <v>428</v>
      </c>
      <c r="C657" s="1"/>
    </row>
    <row r="658" spans="1:3" x14ac:dyDescent="0.25">
      <c r="A658" s="3">
        <f t="shared" si="25"/>
        <v>641</v>
      </c>
      <c r="B658" s="4">
        <v>428</v>
      </c>
      <c r="C658" s="1"/>
    </row>
    <row r="659" spans="1:3" x14ac:dyDescent="0.25">
      <c r="A659" s="3">
        <f t="shared" ref="A659:A722" si="26">A658+1</f>
        <v>642</v>
      </c>
      <c r="B659" s="4">
        <v>428</v>
      </c>
      <c r="C659" s="1"/>
    </row>
    <row r="660" spans="1:3" x14ac:dyDescent="0.25">
      <c r="A660" s="3">
        <f t="shared" si="26"/>
        <v>643</v>
      </c>
      <c r="B660" s="4">
        <v>428</v>
      </c>
      <c r="C660" s="1"/>
    </row>
    <row r="661" spans="1:3" x14ac:dyDescent="0.25">
      <c r="A661" s="3">
        <f t="shared" si="26"/>
        <v>644</v>
      </c>
      <c r="B661" s="4">
        <v>428</v>
      </c>
      <c r="C661" s="1"/>
    </row>
    <row r="662" spans="1:3" x14ac:dyDescent="0.25">
      <c r="A662" s="3">
        <f t="shared" si="26"/>
        <v>645</v>
      </c>
      <c r="B662" s="4">
        <v>426.1</v>
      </c>
      <c r="C662" s="1"/>
    </row>
    <row r="663" spans="1:3" x14ac:dyDescent="0.25">
      <c r="A663" s="3">
        <f t="shared" si="26"/>
        <v>646</v>
      </c>
      <c r="B663" s="4">
        <v>426.1</v>
      </c>
      <c r="C663" s="1"/>
    </row>
    <row r="664" spans="1:3" x14ac:dyDescent="0.25">
      <c r="A664" s="3">
        <f t="shared" si="26"/>
        <v>647</v>
      </c>
      <c r="B664" s="4">
        <v>426.1</v>
      </c>
      <c r="C664" s="1"/>
    </row>
    <row r="665" spans="1:3" x14ac:dyDescent="0.25">
      <c r="A665" s="3">
        <f t="shared" si="26"/>
        <v>648</v>
      </c>
      <c r="B665" s="4">
        <v>426.1</v>
      </c>
      <c r="C665" s="1"/>
    </row>
    <row r="666" spans="1:3" x14ac:dyDescent="0.25">
      <c r="A666" s="3">
        <f t="shared" si="26"/>
        <v>649</v>
      </c>
      <c r="B666" s="4">
        <v>426.1</v>
      </c>
      <c r="C666" s="1"/>
    </row>
    <row r="667" spans="1:3" x14ac:dyDescent="0.25">
      <c r="A667" s="3">
        <f t="shared" si="26"/>
        <v>650</v>
      </c>
      <c r="B667" s="4">
        <v>426.1</v>
      </c>
      <c r="C667" s="1"/>
    </row>
    <row r="668" spans="1:3" x14ac:dyDescent="0.25">
      <c r="A668" s="3">
        <f t="shared" si="26"/>
        <v>651</v>
      </c>
      <c r="B668" s="4">
        <v>424.1</v>
      </c>
      <c r="C668" s="1"/>
    </row>
    <row r="669" spans="1:3" x14ac:dyDescent="0.25">
      <c r="A669" s="3">
        <f t="shared" si="26"/>
        <v>652</v>
      </c>
      <c r="B669" s="4">
        <v>424.1</v>
      </c>
      <c r="C669" s="1"/>
    </row>
    <row r="670" spans="1:3" x14ac:dyDescent="0.25">
      <c r="A670" s="3">
        <f t="shared" si="26"/>
        <v>653</v>
      </c>
      <c r="B670" s="4">
        <v>424.1</v>
      </c>
      <c r="C670" s="1"/>
    </row>
    <row r="671" spans="1:3" x14ac:dyDescent="0.25">
      <c r="A671" s="3">
        <f t="shared" si="26"/>
        <v>654</v>
      </c>
      <c r="B671" s="4">
        <v>423.2</v>
      </c>
      <c r="C671" s="1"/>
    </row>
    <row r="672" spans="1:3" x14ac:dyDescent="0.25">
      <c r="A672" s="3">
        <f t="shared" si="26"/>
        <v>655</v>
      </c>
      <c r="B672" s="4">
        <v>423.2</v>
      </c>
      <c r="C672" s="1"/>
    </row>
    <row r="673" spans="1:3" x14ac:dyDescent="0.25">
      <c r="A673" s="3">
        <f t="shared" si="26"/>
        <v>656</v>
      </c>
      <c r="B673" s="4">
        <v>423.2</v>
      </c>
      <c r="C673" s="1"/>
    </row>
    <row r="674" spans="1:3" x14ac:dyDescent="0.25">
      <c r="A674" s="3">
        <f t="shared" si="26"/>
        <v>657</v>
      </c>
      <c r="B674" s="4">
        <v>423.2</v>
      </c>
      <c r="C674" s="1"/>
    </row>
    <row r="675" spans="1:3" x14ac:dyDescent="0.25">
      <c r="A675" s="3">
        <f t="shared" si="26"/>
        <v>658</v>
      </c>
      <c r="B675" s="4">
        <v>422.2</v>
      </c>
      <c r="C675" s="1"/>
    </row>
    <row r="676" spans="1:3" x14ac:dyDescent="0.25">
      <c r="A676" s="3">
        <f t="shared" si="26"/>
        <v>659</v>
      </c>
      <c r="B676" s="4">
        <v>422.2</v>
      </c>
      <c r="C676" s="1"/>
    </row>
    <row r="677" spans="1:3" x14ac:dyDescent="0.25">
      <c r="A677" s="3">
        <f t="shared" si="26"/>
        <v>660</v>
      </c>
      <c r="B677" s="4">
        <v>422.2</v>
      </c>
      <c r="C677" s="1"/>
    </row>
    <row r="678" spans="1:3" x14ac:dyDescent="0.25">
      <c r="A678" s="3">
        <f t="shared" si="26"/>
        <v>661</v>
      </c>
      <c r="B678" s="4">
        <v>421.2</v>
      </c>
      <c r="C678" s="1"/>
    </row>
    <row r="679" spans="1:3" x14ac:dyDescent="0.25">
      <c r="A679" s="3">
        <f t="shared" si="26"/>
        <v>662</v>
      </c>
      <c r="B679" s="4">
        <v>421.2</v>
      </c>
      <c r="C679" s="1"/>
    </row>
    <row r="680" spans="1:3" x14ac:dyDescent="0.25">
      <c r="A680" s="3">
        <f t="shared" si="26"/>
        <v>663</v>
      </c>
      <c r="B680" s="4">
        <v>421.2</v>
      </c>
      <c r="C680" s="1"/>
    </row>
    <row r="681" spans="1:3" x14ac:dyDescent="0.25">
      <c r="A681" s="3">
        <f t="shared" si="26"/>
        <v>664</v>
      </c>
      <c r="B681" s="4">
        <v>421.2</v>
      </c>
      <c r="C681" s="1"/>
    </row>
    <row r="682" spans="1:3" x14ac:dyDescent="0.25">
      <c r="A682" s="3">
        <f t="shared" si="26"/>
        <v>665</v>
      </c>
      <c r="B682" s="4">
        <v>421.2</v>
      </c>
      <c r="C682" s="1"/>
    </row>
    <row r="683" spans="1:3" x14ac:dyDescent="0.25">
      <c r="A683" s="3">
        <f t="shared" si="26"/>
        <v>666</v>
      </c>
      <c r="B683" s="4">
        <v>421.2</v>
      </c>
      <c r="C683" s="1"/>
    </row>
    <row r="684" spans="1:3" x14ac:dyDescent="0.25">
      <c r="A684" s="3">
        <f t="shared" si="26"/>
        <v>667</v>
      </c>
      <c r="B684" s="4">
        <v>419.3</v>
      </c>
      <c r="C684" s="1"/>
    </row>
    <row r="685" spans="1:3" x14ac:dyDescent="0.25">
      <c r="A685" s="3">
        <f t="shared" si="26"/>
        <v>668</v>
      </c>
      <c r="B685" s="4">
        <v>419.3</v>
      </c>
      <c r="C685" s="1"/>
    </row>
    <row r="686" spans="1:3" x14ac:dyDescent="0.25">
      <c r="A686" s="3">
        <f t="shared" si="26"/>
        <v>669</v>
      </c>
      <c r="B686" s="4">
        <v>419.3</v>
      </c>
      <c r="C686" s="1"/>
    </row>
    <row r="687" spans="1:3" x14ac:dyDescent="0.25">
      <c r="A687" s="3">
        <f t="shared" si="26"/>
        <v>670</v>
      </c>
      <c r="B687" s="4">
        <v>418.3</v>
      </c>
      <c r="C687" s="1"/>
    </row>
    <row r="688" spans="1:3" x14ac:dyDescent="0.25">
      <c r="A688" s="3">
        <f t="shared" si="26"/>
        <v>671</v>
      </c>
      <c r="B688" s="4">
        <v>418.3</v>
      </c>
      <c r="C688" s="1"/>
    </row>
    <row r="689" spans="1:3" x14ac:dyDescent="0.25">
      <c r="A689" s="3">
        <f t="shared" si="26"/>
        <v>672</v>
      </c>
      <c r="B689" s="4">
        <v>418.3</v>
      </c>
      <c r="C689" s="1"/>
    </row>
    <row r="690" spans="1:3" x14ac:dyDescent="0.25">
      <c r="A690" s="3">
        <f t="shared" si="26"/>
        <v>673</v>
      </c>
      <c r="B690" s="4">
        <v>418.3</v>
      </c>
      <c r="C690" s="1"/>
    </row>
    <row r="691" spans="1:3" x14ac:dyDescent="0.25">
      <c r="A691" s="3">
        <f t="shared" si="26"/>
        <v>674</v>
      </c>
      <c r="B691" s="4">
        <v>417.3</v>
      </c>
      <c r="C691" s="1"/>
    </row>
    <row r="692" spans="1:3" x14ac:dyDescent="0.25">
      <c r="A692" s="3">
        <f t="shared" si="26"/>
        <v>675</v>
      </c>
      <c r="B692" s="4">
        <v>417.3</v>
      </c>
      <c r="C692" s="1"/>
    </row>
    <row r="693" spans="1:3" x14ac:dyDescent="0.25">
      <c r="A693" s="3">
        <f t="shared" si="26"/>
        <v>676</v>
      </c>
      <c r="B693" s="4">
        <v>417.3</v>
      </c>
      <c r="C693" s="1"/>
    </row>
    <row r="694" spans="1:3" x14ac:dyDescent="0.25">
      <c r="A694" s="3">
        <f t="shared" si="26"/>
        <v>677</v>
      </c>
      <c r="B694" s="4">
        <v>416.3</v>
      </c>
      <c r="C694" s="1"/>
    </row>
    <row r="695" spans="1:3" x14ac:dyDescent="0.25">
      <c r="A695" s="3">
        <f t="shared" si="26"/>
        <v>678</v>
      </c>
      <c r="B695" s="4">
        <v>416.3</v>
      </c>
      <c r="C695" s="1"/>
    </row>
    <row r="696" spans="1:3" x14ac:dyDescent="0.25">
      <c r="A696" s="3">
        <f t="shared" si="26"/>
        <v>679</v>
      </c>
      <c r="B696" s="4">
        <v>416.3</v>
      </c>
      <c r="C696" s="1"/>
    </row>
    <row r="697" spans="1:3" x14ac:dyDescent="0.25">
      <c r="A697" s="3">
        <f t="shared" si="26"/>
        <v>680</v>
      </c>
      <c r="B697" s="4">
        <v>415.4</v>
      </c>
      <c r="C697" s="1"/>
    </row>
    <row r="698" spans="1:3" x14ac:dyDescent="0.25">
      <c r="A698" s="3">
        <f t="shared" si="26"/>
        <v>681</v>
      </c>
      <c r="B698" s="4">
        <v>415.4</v>
      </c>
      <c r="C698" s="1"/>
    </row>
    <row r="699" spans="1:3" x14ac:dyDescent="0.25">
      <c r="A699" s="3">
        <f t="shared" si="26"/>
        <v>682</v>
      </c>
      <c r="B699" s="4">
        <v>415.4</v>
      </c>
      <c r="C699" s="1"/>
    </row>
    <row r="700" spans="1:3" x14ac:dyDescent="0.25">
      <c r="A700" s="3">
        <f t="shared" si="26"/>
        <v>683</v>
      </c>
      <c r="B700" s="4">
        <v>413.4</v>
      </c>
      <c r="C700" s="1"/>
    </row>
    <row r="701" spans="1:3" x14ac:dyDescent="0.25">
      <c r="A701" s="3">
        <f t="shared" si="26"/>
        <v>684</v>
      </c>
      <c r="B701" s="4">
        <v>413.4</v>
      </c>
      <c r="C701" s="1"/>
    </row>
    <row r="702" spans="1:3" x14ac:dyDescent="0.25">
      <c r="A702" s="3">
        <f t="shared" si="26"/>
        <v>685</v>
      </c>
      <c r="B702" s="4">
        <v>413.4</v>
      </c>
      <c r="C702" s="1"/>
    </row>
    <row r="703" spans="1:3" x14ac:dyDescent="0.25">
      <c r="A703" s="3">
        <f t="shared" si="26"/>
        <v>686</v>
      </c>
      <c r="B703" s="4">
        <v>412.4</v>
      </c>
      <c r="C703" s="1"/>
    </row>
    <row r="704" spans="1:3" x14ac:dyDescent="0.25">
      <c r="A704" s="3">
        <f t="shared" si="26"/>
        <v>687</v>
      </c>
      <c r="B704" s="4">
        <v>412.4</v>
      </c>
      <c r="C704" s="1"/>
    </row>
    <row r="705" spans="1:3" x14ac:dyDescent="0.25">
      <c r="A705" s="3">
        <f t="shared" si="26"/>
        <v>688</v>
      </c>
      <c r="B705" s="4">
        <v>412.4</v>
      </c>
      <c r="C705" s="1"/>
    </row>
    <row r="706" spans="1:3" x14ac:dyDescent="0.25">
      <c r="A706" s="3">
        <f t="shared" si="26"/>
        <v>689</v>
      </c>
      <c r="B706" s="4">
        <v>412.4</v>
      </c>
      <c r="C706" s="1"/>
    </row>
    <row r="707" spans="1:3" x14ac:dyDescent="0.25">
      <c r="A707" s="3">
        <f t="shared" si="26"/>
        <v>690</v>
      </c>
      <c r="B707" s="4">
        <v>411.4</v>
      </c>
      <c r="C707" s="1"/>
    </row>
    <row r="708" spans="1:3" x14ac:dyDescent="0.25">
      <c r="A708" s="3">
        <f t="shared" si="26"/>
        <v>691</v>
      </c>
      <c r="B708" s="4">
        <v>411.4</v>
      </c>
      <c r="C708" s="1"/>
    </row>
    <row r="709" spans="1:3" x14ac:dyDescent="0.25">
      <c r="A709" s="3">
        <f t="shared" si="26"/>
        <v>692</v>
      </c>
      <c r="B709" s="4">
        <v>411.4</v>
      </c>
      <c r="C709" s="1"/>
    </row>
    <row r="710" spans="1:3" x14ac:dyDescent="0.25">
      <c r="A710" s="3">
        <f t="shared" si="26"/>
        <v>693</v>
      </c>
      <c r="B710" s="4">
        <v>410.5</v>
      </c>
      <c r="C710" s="1"/>
    </row>
    <row r="711" spans="1:3" x14ac:dyDescent="0.25">
      <c r="A711" s="3">
        <f t="shared" si="26"/>
        <v>694</v>
      </c>
      <c r="B711" s="4">
        <v>410.5</v>
      </c>
      <c r="C711" s="1"/>
    </row>
    <row r="712" spans="1:3" x14ac:dyDescent="0.25">
      <c r="A712" s="3">
        <f t="shared" si="26"/>
        <v>695</v>
      </c>
      <c r="B712" s="4">
        <v>410.5</v>
      </c>
      <c r="C712" s="1"/>
    </row>
    <row r="713" spans="1:3" x14ac:dyDescent="0.25">
      <c r="A713" s="3">
        <f t="shared" si="26"/>
        <v>696</v>
      </c>
      <c r="B713" s="4">
        <v>409.5</v>
      </c>
      <c r="C713" s="1"/>
    </row>
    <row r="714" spans="1:3" x14ac:dyDescent="0.25">
      <c r="A714" s="3">
        <f t="shared" si="26"/>
        <v>697</v>
      </c>
      <c r="B714" s="4">
        <v>409.5</v>
      </c>
      <c r="C714" s="1"/>
    </row>
    <row r="715" spans="1:3" x14ac:dyDescent="0.25">
      <c r="A715" s="3">
        <f t="shared" si="26"/>
        <v>698</v>
      </c>
      <c r="B715" s="4">
        <v>409.5</v>
      </c>
      <c r="C715" s="1"/>
    </row>
    <row r="716" spans="1:3" x14ac:dyDescent="0.25">
      <c r="A716" s="3">
        <f t="shared" si="26"/>
        <v>699</v>
      </c>
      <c r="B716" s="4">
        <v>408.5</v>
      </c>
      <c r="C716" s="1"/>
    </row>
    <row r="717" spans="1:3" x14ac:dyDescent="0.25">
      <c r="A717" s="3">
        <f t="shared" si="26"/>
        <v>700</v>
      </c>
      <c r="B717" s="4">
        <v>408.5</v>
      </c>
      <c r="C717" s="1"/>
    </row>
    <row r="718" spans="1:3" x14ac:dyDescent="0.25">
      <c r="A718" s="3">
        <f t="shared" si="26"/>
        <v>701</v>
      </c>
      <c r="B718" s="4">
        <v>408.5</v>
      </c>
      <c r="C718" s="1"/>
    </row>
    <row r="719" spans="1:3" x14ac:dyDescent="0.25">
      <c r="A719" s="3">
        <f t="shared" si="26"/>
        <v>702</v>
      </c>
      <c r="B719" s="4">
        <v>407.5</v>
      </c>
      <c r="C719" s="1"/>
    </row>
    <row r="720" spans="1:3" x14ac:dyDescent="0.25">
      <c r="A720" s="3">
        <f t="shared" si="26"/>
        <v>703</v>
      </c>
      <c r="B720" s="4">
        <v>407.5</v>
      </c>
      <c r="C720" s="1"/>
    </row>
    <row r="721" spans="1:3" x14ac:dyDescent="0.25">
      <c r="A721" s="3">
        <f t="shared" si="26"/>
        <v>704</v>
      </c>
      <c r="B721" s="4">
        <v>407.5</v>
      </c>
      <c r="C721" s="1"/>
    </row>
    <row r="722" spans="1:3" x14ac:dyDescent="0.25">
      <c r="A722" s="3">
        <f t="shared" si="26"/>
        <v>705</v>
      </c>
      <c r="B722" s="4">
        <v>407.5</v>
      </c>
      <c r="C722" s="1"/>
    </row>
    <row r="723" spans="1:3" x14ac:dyDescent="0.25">
      <c r="A723" s="3">
        <f t="shared" ref="A723:A786" si="27">A722+1</f>
        <v>706</v>
      </c>
      <c r="B723" s="4">
        <v>405.6</v>
      </c>
      <c r="C723" s="1"/>
    </row>
    <row r="724" spans="1:3" x14ac:dyDescent="0.25">
      <c r="A724" s="3">
        <f t="shared" si="27"/>
        <v>707</v>
      </c>
      <c r="B724" s="4">
        <v>405.6</v>
      </c>
      <c r="C724" s="1"/>
    </row>
    <row r="725" spans="1:3" x14ac:dyDescent="0.25">
      <c r="A725" s="3">
        <f t="shared" si="27"/>
        <v>708</v>
      </c>
      <c r="B725" s="4">
        <v>405.6</v>
      </c>
      <c r="C725" s="1"/>
    </row>
    <row r="726" spans="1:3" x14ac:dyDescent="0.25">
      <c r="A726" s="3">
        <f t="shared" si="27"/>
        <v>709</v>
      </c>
      <c r="B726" s="4">
        <v>404.6</v>
      </c>
      <c r="C726" s="1"/>
    </row>
    <row r="727" spans="1:3" x14ac:dyDescent="0.25">
      <c r="A727" s="3">
        <f t="shared" si="27"/>
        <v>710</v>
      </c>
      <c r="B727" s="4">
        <v>404.6</v>
      </c>
      <c r="C727" s="1"/>
    </row>
    <row r="728" spans="1:3" x14ac:dyDescent="0.25">
      <c r="A728" s="3">
        <f t="shared" si="27"/>
        <v>711</v>
      </c>
      <c r="B728" s="4">
        <v>404.6</v>
      </c>
      <c r="C728" s="1"/>
    </row>
    <row r="729" spans="1:3" x14ac:dyDescent="0.25">
      <c r="A729" s="3">
        <f t="shared" si="27"/>
        <v>712</v>
      </c>
      <c r="B729" s="4">
        <v>403.6</v>
      </c>
      <c r="C729" s="1"/>
    </row>
    <row r="730" spans="1:3" x14ac:dyDescent="0.25">
      <c r="A730" s="3">
        <f t="shared" si="27"/>
        <v>713</v>
      </c>
      <c r="B730" s="4">
        <v>403.6</v>
      </c>
      <c r="C730" s="1"/>
    </row>
    <row r="731" spans="1:3" x14ac:dyDescent="0.25">
      <c r="A731" s="3">
        <f t="shared" si="27"/>
        <v>714</v>
      </c>
      <c r="B731" s="4">
        <v>403.6</v>
      </c>
      <c r="C731" s="1"/>
    </row>
    <row r="732" spans="1:3" x14ac:dyDescent="0.25">
      <c r="A732" s="3">
        <f t="shared" si="27"/>
        <v>715</v>
      </c>
      <c r="B732" s="4">
        <v>403.6</v>
      </c>
      <c r="C732" s="1"/>
    </row>
    <row r="733" spans="1:3" x14ac:dyDescent="0.25">
      <c r="A733" s="3">
        <f t="shared" si="27"/>
        <v>716</v>
      </c>
      <c r="B733" s="4">
        <v>403.6</v>
      </c>
      <c r="C733" s="1"/>
    </row>
    <row r="734" spans="1:3" x14ac:dyDescent="0.25">
      <c r="A734" s="3">
        <f t="shared" si="27"/>
        <v>717</v>
      </c>
      <c r="B734" s="4">
        <v>403.6</v>
      </c>
      <c r="C734" s="1"/>
    </row>
    <row r="735" spans="1:3" x14ac:dyDescent="0.25">
      <c r="A735" s="3">
        <f t="shared" si="27"/>
        <v>718</v>
      </c>
      <c r="B735" s="4">
        <v>402.7</v>
      </c>
      <c r="C735" s="1"/>
    </row>
    <row r="736" spans="1:3" x14ac:dyDescent="0.25">
      <c r="A736" s="3">
        <f t="shared" si="27"/>
        <v>719</v>
      </c>
      <c r="B736" s="4">
        <v>402.7</v>
      </c>
      <c r="C736" s="1"/>
    </row>
    <row r="737" spans="1:3" x14ac:dyDescent="0.25">
      <c r="A737" s="3">
        <f t="shared" si="27"/>
        <v>720</v>
      </c>
      <c r="B737" s="4">
        <v>402.7</v>
      </c>
      <c r="C737" s="1"/>
    </row>
    <row r="738" spans="1:3" x14ac:dyDescent="0.25">
      <c r="A738" s="3">
        <f t="shared" si="27"/>
        <v>721</v>
      </c>
      <c r="B738" s="4">
        <v>402.7</v>
      </c>
      <c r="C738" s="1"/>
    </row>
    <row r="739" spans="1:3" x14ac:dyDescent="0.25">
      <c r="A739" s="3">
        <f t="shared" si="27"/>
        <v>722</v>
      </c>
      <c r="B739" s="4">
        <v>400.7</v>
      </c>
      <c r="C739" s="1"/>
    </row>
    <row r="740" spans="1:3" x14ac:dyDescent="0.25">
      <c r="A740" s="3">
        <f t="shared" si="27"/>
        <v>723</v>
      </c>
      <c r="B740" s="4">
        <v>400.7</v>
      </c>
      <c r="C740" s="1"/>
    </row>
    <row r="741" spans="1:3" x14ac:dyDescent="0.25">
      <c r="A741" s="3">
        <f t="shared" si="27"/>
        <v>724</v>
      </c>
      <c r="B741" s="4">
        <v>400.7</v>
      </c>
      <c r="C741" s="1"/>
    </row>
    <row r="742" spans="1:3" x14ac:dyDescent="0.25">
      <c r="A742" s="3">
        <f t="shared" si="27"/>
        <v>725</v>
      </c>
      <c r="B742" s="4">
        <v>399.7</v>
      </c>
      <c r="C742" s="1"/>
    </row>
    <row r="743" spans="1:3" x14ac:dyDescent="0.25">
      <c r="A743" s="3">
        <f t="shared" si="27"/>
        <v>726</v>
      </c>
      <c r="B743" s="4">
        <v>399.7</v>
      </c>
      <c r="C743" s="1"/>
    </row>
    <row r="744" spans="1:3" x14ac:dyDescent="0.25">
      <c r="A744" s="3">
        <f t="shared" si="27"/>
        <v>727</v>
      </c>
      <c r="B744" s="4">
        <v>399.7</v>
      </c>
      <c r="C744" s="1"/>
    </row>
    <row r="745" spans="1:3" x14ac:dyDescent="0.25">
      <c r="A745" s="3">
        <f t="shared" si="27"/>
        <v>728</v>
      </c>
      <c r="B745" s="4">
        <v>398.7</v>
      </c>
      <c r="C745" s="1"/>
    </row>
    <row r="746" spans="1:3" x14ac:dyDescent="0.25">
      <c r="A746" s="3">
        <f t="shared" si="27"/>
        <v>729</v>
      </c>
      <c r="B746" s="4">
        <v>398.7</v>
      </c>
      <c r="C746" s="1"/>
    </row>
    <row r="747" spans="1:3" x14ac:dyDescent="0.25">
      <c r="A747" s="3">
        <f t="shared" si="27"/>
        <v>730</v>
      </c>
      <c r="B747" s="4">
        <v>398.7</v>
      </c>
      <c r="C747" s="1"/>
    </row>
    <row r="748" spans="1:3" x14ac:dyDescent="0.25">
      <c r="A748" s="3">
        <f t="shared" si="27"/>
        <v>731</v>
      </c>
      <c r="B748" s="4">
        <v>397.8</v>
      </c>
      <c r="C748" s="1"/>
    </row>
    <row r="749" spans="1:3" x14ac:dyDescent="0.25">
      <c r="A749" s="3">
        <f t="shared" si="27"/>
        <v>732</v>
      </c>
      <c r="B749" s="4">
        <v>397.8</v>
      </c>
      <c r="C749" s="1"/>
    </row>
    <row r="750" spans="1:3" x14ac:dyDescent="0.25">
      <c r="A750" s="3">
        <f t="shared" si="27"/>
        <v>733</v>
      </c>
      <c r="B750" s="4">
        <v>397.8</v>
      </c>
      <c r="C750" s="1"/>
    </row>
    <row r="751" spans="1:3" x14ac:dyDescent="0.25">
      <c r="A751" s="3">
        <f t="shared" si="27"/>
        <v>734</v>
      </c>
      <c r="B751" s="4">
        <v>396.8</v>
      </c>
      <c r="C751" s="1"/>
    </row>
    <row r="752" spans="1:3" x14ac:dyDescent="0.25">
      <c r="A752" s="3">
        <f t="shared" si="27"/>
        <v>735</v>
      </c>
      <c r="B752" s="4">
        <v>396.8</v>
      </c>
      <c r="C752" s="1"/>
    </row>
    <row r="753" spans="1:3" x14ac:dyDescent="0.25">
      <c r="A753" s="3">
        <f t="shared" si="27"/>
        <v>736</v>
      </c>
      <c r="B753" s="4">
        <v>396.8</v>
      </c>
      <c r="C753" s="1"/>
    </row>
    <row r="754" spans="1:3" x14ac:dyDescent="0.25">
      <c r="A754" s="3">
        <f t="shared" si="27"/>
        <v>737</v>
      </c>
      <c r="B754" s="4">
        <v>396.8</v>
      </c>
      <c r="C754" s="1"/>
    </row>
    <row r="755" spans="1:3" x14ac:dyDescent="0.25">
      <c r="A755" s="3">
        <f t="shared" si="27"/>
        <v>738</v>
      </c>
      <c r="B755" s="4">
        <v>395.8</v>
      </c>
      <c r="C755" s="1"/>
    </row>
    <row r="756" spans="1:3" x14ac:dyDescent="0.25">
      <c r="A756" s="3">
        <f t="shared" si="27"/>
        <v>739</v>
      </c>
      <c r="B756" s="4">
        <v>395.8</v>
      </c>
      <c r="C756" s="1"/>
    </row>
    <row r="757" spans="1:3" x14ac:dyDescent="0.25">
      <c r="A757" s="3">
        <f t="shared" si="27"/>
        <v>740</v>
      </c>
      <c r="B757" s="4">
        <v>395.8</v>
      </c>
      <c r="C757" s="1"/>
    </row>
    <row r="758" spans="1:3" x14ac:dyDescent="0.25">
      <c r="A758" s="3">
        <f t="shared" si="27"/>
        <v>741</v>
      </c>
      <c r="B758" s="4">
        <v>394.8</v>
      </c>
      <c r="C758" s="1"/>
    </row>
    <row r="759" spans="1:3" x14ac:dyDescent="0.25">
      <c r="A759" s="3">
        <f t="shared" si="27"/>
        <v>742</v>
      </c>
      <c r="B759" s="4">
        <v>394.8</v>
      </c>
      <c r="C759" s="1"/>
    </row>
    <row r="760" spans="1:3" x14ac:dyDescent="0.25">
      <c r="A760" s="3">
        <f t="shared" si="27"/>
        <v>743</v>
      </c>
      <c r="B760" s="4">
        <v>394.8</v>
      </c>
      <c r="C760" s="1"/>
    </row>
    <row r="761" spans="1:3" x14ac:dyDescent="0.25">
      <c r="A761" s="3">
        <f t="shared" si="27"/>
        <v>744</v>
      </c>
      <c r="B761" s="4">
        <v>393.9</v>
      </c>
      <c r="C761" s="1"/>
    </row>
    <row r="762" spans="1:3" x14ac:dyDescent="0.25">
      <c r="A762" s="3">
        <f t="shared" si="27"/>
        <v>745</v>
      </c>
      <c r="B762" s="4">
        <v>393.9</v>
      </c>
      <c r="C762" s="1"/>
    </row>
    <row r="763" spans="1:3" x14ac:dyDescent="0.25">
      <c r="A763" s="3">
        <f t="shared" si="27"/>
        <v>746</v>
      </c>
      <c r="B763" s="4">
        <v>393.9</v>
      </c>
      <c r="C763" s="1"/>
    </row>
    <row r="764" spans="1:3" x14ac:dyDescent="0.25">
      <c r="A764" s="3">
        <f t="shared" si="27"/>
        <v>747</v>
      </c>
      <c r="B764" s="4">
        <v>392.9</v>
      </c>
      <c r="C764" s="1"/>
    </row>
    <row r="765" spans="1:3" x14ac:dyDescent="0.25">
      <c r="A765" s="3">
        <f t="shared" si="27"/>
        <v>748</v>
      </c>
      <c r="B765" s="4">
        <v>392.9</v>
      </c>
      <c r="C765" s="1"/>
    </row>
    <row r="766" spans="1:3" x14ac:dyDescent="0.25">
      <c r="A766" s="3">
        <f t="shared" si="27"/>
        <v>749</v>
      </c>
      <c r="B766" s="4">
        <v>392.9</v>
      </c>
      <c r="C766" s="1"/>
    </row>
    <row r="767" spans="1:3" x14ac:dyDescent="0.25">
      <c r="A767" s="3">
        <f t="shared" si="27"/>
        <v>750</v>
      </c>
      <c r="B767" s="4">
        <v>391.9</v>
      </c>
      <c r="C767" s="1"/>
    </row>
    <row r="768" spans="1:3" x14ac:dyDescent="0.25">
      <c r="A768" s="3">
        <f t="shared" si="27"/>
        <v>751</v>
      </c>
      <c r="B768" s="4">
        <v>391.9</v>
      </c>
      <c r="C768" s="1"/>
    </row>
    <row r="769" spans="1:3" x14ac:dyDescent="0.25">
      <c r="A769" s="3">
        <f t="shared" si="27"/>
        <v>752</v>
      </c>
      <c r="B769" s="4">
        <v>391.9</v>
      </c>
      <c r="C769" s="1"/>
    </row>
    <row r="770" spans="1:3" x14ac:dyDescent="0.25">
      <c r="A770" s="3">
        <f t="shared" si="27"/>
        <v>753</v>
      </c>
      <c r="B770" s="4">
        <v>391.9</v>
      </c>
      <c r="C770" s="1"/>
    </row>
    <row r="771" spans="1:3" x14ac:dyDescent="0.25">
      <c r="A771" s="3">
        <f t="shared" si="27"/>
        <v>754</v>
      </c>
      <c r="B771" s="4">
        <v>390.9</v>
      </c>
      <c r="C771" s="1"/>
    </row>
    <row r="772" spans="1:3" x14ac:dyDescent="0.25">
      <c r="A772" s="3">
        <f t="shared" si="27"/>
        <v>755</v>
      </c>
      <c r="B772" s="4">
        <v>390.9</v>
      </c>
      <c r="C772" s="1"/>
    </row>
    <row r="773" spans="1:3" x14ac:dyDescent="0.25">
      <c r="A773" s="3">
        <f t="shared" si="27"/>
        <v>756</v>
      </c>
      <c r="B773" s="4">
        <v>390.9</v>
      </c>
      <c r="C773" s="1"/>
    </row>
    <row r="774" spans="1:3" x14ac:dyDescent="0.25">
      <c r="A774" s="3">
        <f t="shared" si="27"/>
        <v>757</v>
      </c>
      <c r="B774" s="4">
        <v>389</v>
      </c>
      <c r="C774" s="1"/>
    </row>
    <row r="775" spans="1:3" x14ac:dyDescent="0.25">
      <c r="A775" s="3">
        <f t="shared" si="27"/>
        <v>758</v>
      </c>
      <c r="B775" s="4">
        <v>389</v>
      </c>
      <c r="C775" s="1"/>
    </row>
    <row r="776" spans="1:3" x14ac:dyDescent="0.25">
      <c r="A776" s="3">
        <f t="shared" si="27"/>
        <v>759</v>
      </c>
      <c r="B776" s="4">
        <v>389</v>
      </c>
      <c r="C776" s="1"/>
    </row>
    <row r="777" spans="1:3" x14ac:dyDescent="0.25">
      <c r="A777" s="3">
        <f t="shared" si="27"/>
        <v>760</v>
      </c>
      <c r="B777" s="4">
        <v>389</v>
      </c>
      <c r="C777" s="1"/>
    </row>
    <row r="778" spans="1:3" x14ac:dyDescent="0.25">
      <c r="A778" s="3">
        <f t="shared" si="27"/>
        <v>761</v>
      </c>
      <c r="B778" s="4">
        <v>389</v>
      </c>
      <c r="C778" s="1"/>
    </row>
    <row r="779" spans="1:3" x14ac:dyDescent="0.25">
      <c r="A779" s="3">
        <f t="shared" si="27"/>
        <v>762</v>
      </c>
      <c r="B779" s="4">
        <v>389</v>
      </c>
      <c r="C779" s="1"/>
    </row>
    <row r="780" spans="1:3" x14ac:dyDescent="0.25">
      <c r="A780" s="3">
        <f t="shared" si="27"/>
        <v>763</v>
      </c>
      <c r="B780" s="4">
        <v>387</v>
      </c>
      <c r="C780" s="1"/>
    </row>
    <row r="781" spans="1:3" x14ac:dyDescent="0.25">
      <c r="A781" s="3">
        <f t="shared" si="27"/>
        <v>764</v>
      </c>
      <c r="B781" s="4">
        <v>387</v>
      </c>
      <c r="C781" s="1"/>
    </row>
    <row r="782" spans="1:3" x14ac:dyDescent="0.25">
      <c r="A782" s="3">
        <f t="shared" si="27"/>
        <v>765</v>
      </c>
      <c r="B782" s="4">
        <v>387</v>
      </c>
      <c r="C782" s="1"/>
    </row>
    <row r="783" spans="1:3" x14ac:dyDescent="0.25">
      <c r="A783" s="3">
        <f t="shared" si="27"/>
        <v>766</v>
      </c>
      <c r="B783" s="4">
        <v>386</v>
      </c>
      <c r="C783" s="1"/>
    </row>
    <row r="784" spans="1:3" x14ac:dyDescent="0.25">
      <c r="A784" s="3">
        <f t="shared" si="27"/>
        <v>767</v>
      </c>
      <c r="B784" s="4">
        <v>386</v>
      </c>
      <c r="C784" s="1"/>
    </row>
    <row r="785" spans="1:3" x14ac:dyDescent="0.25">
      <c r="A785" s="3">
        <f t="shared" si="27"/>
        <v>768</v>
      </c>
      <c r="B785" s="4">
        <v>386</v>
      </c>
      <c r="C785" s="1"/>
    </row>
    <row r="786" spans="1:3" x14ac:dyDescent="0.25">
      <c r="A786" s="3">
        <f t="shared" si="27"/>
        <v>769</v>
      </c>
      <c r="B786" s="4">
        <v>386</v>
      </c>
      <c r="C786" s="1"/>
    </row>
    <row r="787" spans="1:3" x14ac:dyDescent="0.25">
      <c r="A787" s="3">
        <f t="shared" ref="A787:A850" si="28">A786+1</f>
        <v>770</v>
      </c>
      <c r="B787" s="4">
        <v>385</v>
      </c>
      <c r="C787" s="1"/>
    </row>
    <row r="788" spans="1:3" x14ac:dyDescent="0.25">
      <c r="A788" s="3">
        <f t="shared" si="28"/>
        <v>771</v>
      </c>
      <c r="B788" s="4">
        <v>385</v>
      </c>
      <c r="C788" s="1"/>
    </row>
    <row r="789" spans="1:3" x14ac:dyDescent="0.25">
      <c r="A789" s="3">
        <f t="shared" si="28"/>
        <v>772</v>
      </c>
      <c r="B789" s="4">
        <v>385</v>
      </c>
      <c r="C789" s="1"/>
    </row>
    <row r="790" spans="1:3" x14ac:dyDescent="0.25">
      <c r="A790" s="3">
        <f t="shared" si="28"/>
        <v>773</v>
      </c>
      <c r="B790" s="4">
        <v>384.1</v>
      </c>
      <c r="C790" s="1"/>
    </row>
    <row r="791" spans="1:3" x14ac:dyDescent="0.25">
      <c r="A791" s="3">
        <f t="shared" si="28"/>
        <v>774</v>
      </c>
      <c r="B791" s="4">
        <v>384.1</v>
      </c>
      <c r="C791" s="1"/>
    </row>
    <row r="792" spans="1:3" x14ac:dyDescent="0.25">
      <c r="A792" s="3">
        <f t="shared" si="28"/>
        <v>775</v>
      </c>
      <c r="B792" s="4">
        <v>384.1</v>
      </c>
      <c r="C792" s="1"/>
    </row>
    <row r="793" spans="1:3" x14ac:dyDescent="0.25">
      <c r="A793" s="3">
        <f t="shared" si="28"/>
        <v>776</v>
      </c>
      <c r="B793" s="4">
        <v>383.1</v>
      </c>
      <c r="C793" s="1"/>
    </row>
    <row r="794" spans="1:3" x14ac:dyDescent="0.25">
      <c r="A794" s="3">
        <f t="shared" si="28"/>
        <v>777</v>
      </c>
      <c r="B794" s="4">
        <v>383.1</v>
      </c>
      <c r="C794" s="1"/>
    </row>
    <row r="795" spans="1:3" x14ac:dyDescent="0.25">
      <c r="A795" s="3">
        <f t="shared" si="28"/>
        <v>778</v>
      </c>
      <c r="B795" s="4">
        <v>383.1</v>
      </c>
      <c r="C795" s="1"/>
    </row>
    <row r="796" spans="1:3" x14ac:dyDescent="0.25">
      <c r="A796" s="3">
        <f t="shared" si="28"/>
        <v>779</v>
      </c>
      <c r="B796" s="4">
        <v>382.1</v>
      </c>
      <c r="C796" s="1"/>
    </row>
    <row r="797" spans="1:3" x14ac:dyDescent="0.25">
      <c r="A797" s="3">
        <f t="shared" si="28"/>
        <v>780</v>
      </c>
      <c r="B797" s="4">
        <v>382.1</v>
      </c>
      <c r="C797" s="1"/>
    </row>
    <row r="798" spans="1:3" x14ac:dyDescent="0.25">
      <c r="A798" s="3">
        <f t="shared" si="28"/>
        <v>781</v>
      </c>
      <c r="B798" s="4">
        <v>382.1</v>
      </c>
      <c r="C798" s="1"/>
    </row>
    <row r="799" spans="1:3" x14ac:dyDescent="0.25">
      <c r="A799" s="3">
        <f t="shared" si="28"/>
        <v>782</v>
      </c>
      <c r="B799" s="4">
        <v>381.1</v>
      </c>
      <c r="C799" s="1"/>
    </row>
    <row r="800" spans="1:3" x14ac:dyDescent="0.25">
      <c r="A800" s="3">
        <f t="shared" si="28"/>
        <v>783</v>
      </c>
      <c r="B800" s="4">
        <v>381.1</v>
      </c>
      <c r="C800" s="1"/>
    </row>
    <row r="801" spans="1:3" x14ac:dyDescent="0.25">
      <c r="A801" s="3">
        <f t="shared" si="28"/>
        <v>784</v>
      </c>
      <c r="B801" s="4">
        <v>381.1</v>
      </c>
      <c r="C801" s="1"/>
    </row>
    <row r="802" spans="1:3" x14ac:dyDescent="0.25">
      <c r="A802" s="3">
        <f t="shared" si="28"/>
        <v>785</v>
      </c>
      <c r="B802" s="4">
        <v>381.1</v>
      </c>
      <c r="C802" s="1"/>
    </row>
    <row r="803" spans="1:3" x14ac:dyDescent="0.25">
      <c r="A803" s="3">
        <f t="shared" si="28"/>
        <v>786</v>
      </c>
      <c r="B803" s="4">
        <v>380.1</v>
      </c>
      <c r="C803" s="1"/>
    </row>
    <row r="804" spans="1:3" x14ac:dyDescent="0.25">
      <c r="A804" s="3">
        <f t="shared" si="28"/>
        <v>787</v>
      </c>
      <c r="B804" s="4">
        <v>380.1</v>
      </c>
      <c r="C804" s="1"/>
    </row>
    <row r="805" spans="1:3" x14ac:dyDescent="0.25">
      <c r="A805" s="3">
        <f t="shared" si="28"/>
        <v>788</v>
      </c>
      <c r="B805" s="4">
        <v>380.1</v>
      </c>
      <c r="C805" s="1"/>
    </row>
    <row r="806" spans="1:3" x14ac:dyDescent="0.25">
      <c r="A806" s="3">
        <f t="shared" si="28"/>
        <v>789</v>
      </c>
      <c r="B806" s="4">
        <v>379.2</v>
      </c>
      <c r="C806" s="1"/>
    </row>
    <row r="807" spans="1:3" x14ac:dyDescent="0.25">
      <c r="A807" s="3">
        <f t="shared" si="28"/>
        <v>790</v>
      </c>
      <c r="B807" s="4">
        <v>379.2</v>
      </c>
      <c r="C807" s="1"/>
    </row>
    <row r="808" spans="1:3" x14ac:dyDescent="0.25">
      <c r="A808" s="3">
        <f t="shared" si="28"/>
        <v>791</v>
      </c>
      <c r="B808" s="4">
        <v>379.2</v>
      </c>
      <c r="C808" s="1"/>
    </row>
    <row r="809" spans="1:3" x14ac:dyDescent="0.25">
      <c r="A809" s="3">
        <f t="shared" si="28"/>
        <v>792</v>
      </c>
      <c r="B809" s="4">
        <v>378.2</v>
      </c>
      <c r="C809" s="1"/>
    </row>
    <row r="810" spans="1:3" x14ac:dyDescent="0.25">
      <c r="A810" s="3">
        <f t="shared" si="28"/>
        <v>793</v>
      </c>
      <c r="B810" s="4">
        <v>378.2</v>
      </c>
      <c r="C810" s="1"/>
    </row>
    <row r="811" spans="1:3" x14ac:dyDescent="0.25">
      <c r="A811" s="3">
        <f t="shared" si="28"/>
        <v>794</v>
      </c>
      <c r="B811" s="4">
        <v>378.2</v>
      </c>
      <c r="C811" s="1"/>
    </row>
    <row r="812" spans="1:3" x14ac:dyDescent="0.25">
      <c r="A812" s="3">
        <f t="shared" si="28"/>
        <v>795</v>
      </c>
      <c r="B812" s="4">
        <v>376.2</v>
      </c>
      <c r="C812" s="1"/>
    </row>
    <row r="813" spans="1:3" x14ac:dyDescent="0.25">
      <c r="A813" s="3">
        <f t="shared" si="28"/>
        <v>796</v>
      </c>
      <c r="B813" s="4">
        <v>376.2</v>
      </c>
      <c r="C813" s="1"/>
    </row>
    <row r="814" spans="1:3" x14ac:dyDescent="0.25">
      <c r="A814" s="3">
        <f t="shared" si="28"/>
        <v>797</v>
      </c>
      <c r="B814" s="4">
        <v>376.2</v>
      </c>
      <c r="C814" s="1"/>
    </row>
    <row r="815" spans="1:3" x14ac:dyDescent="0.25">
      <c r="A815" s="3">
        <f t="shared" si="28"/>
        <v>798</v>
      </c>
      <c r="B815" s="4">
        <v>375.2</v>
      </c>
      <c r="C815" s="1"/>
    </row>
    <row r="816" spans="1:3" x14ac:dyDescent="0.25">
      <c r="A816" s="3">
        <f t="shared" si="28"/>
        <v>799</v>
      </c>
      <c r="B816" s="4">
        <v>375.2</v>
      </c>
      <c r="C816" s="1"/>
    </row>
    <row r="817" spans="1:3" x14ac:dyDescent="0.25">
      <c r="A817" s="3">
        <f t="shared" si="28"/>
        <v>800</v>
      </c>
      <c r="B817" s="4">
        <v>375.2</v>
      </c>
      <c r="C817" s="1"/>
    </row>
    <row r="818" spans="1:3" x14ac:dyDescent="0.25">
      <c r="A818" s="3">
        <f t="shared" si="28"/>
        <v>801</v>
      </c>
      <c r="B818" s="4">
        <v>375.2</v>
      </c>
      <c r="C818" s="1"/>
    </row>
    <row r="819" spans="1:3" x14ac:dyDescent="0.25">
      <c r="A819" s="3">
        <f t="shared" si="28"/>
        <v>802</v>
      </c>
      <c r="B819" s="4">
        <v>374.2</v>
      </c>
      <c r="C819" s="1"/>
    </row>
    <row r="820" spans="1:3" x14ac:dyDescent="0.25">
      <c r="A820" s="3">
        <f t="shared" si="28"/>
        <v>803</v>
      </c>
      <c r="B820" s="4">
        <v>374.2</v>
      </c>
      <c r="C820" s="1"/>
    </row>
    <row r="821" spans="1:3" x14ac:dyDescent="0.25">
      <c r="A821" s="3">
        <f t="shared" si="28"/>
        <v>804</v>
      </c>
      <c r="B821" s="4">
        <v>374.2</v>
      </c>
      <c r="C821" s="1"/>
    </row>
    <row r="822" spans="1:3" x14ac:dyDescent="0.25">
      <c r="A822" s="3">
        <f t="shared" si="28"/>
        <v>805</v>
      </c>
      <c r="B822" s="4">
        <v>373.3</v>
      </c>
      <c r="C822" s="1"/>
    </row>
    <row r="823" spans="1:3" x14ac:dyDescent="0.25">
      <c r="A823" s="3">
        <f t="shared" si="28"/>
        <v>806</v>
      </c>
      <c r="B823" s="4">
        <v>373.3</v>
      </c>
      <c r="C823" s="1"/>
    </row>
    <row r="824" spans="1:3" x14ac:dyDescent="0.25">
      <c r="A824" s="3">
        <f t="shared" si="28"/>
        <v>807</v>
      </c>
      <c r="B824" s="4">
        <v>373.3</v>
      </c>
      <c r="C824" s="1"/>
    </row>
    <row r="825" spans="1:3" x14ac:dyDescent="0.25">
      <c r="A825" s="3">
        <f t="shared" si="28"/>
        <v>808</v>
      </c>
      <c r="B825" s="4">
        <v>372.3</v>
      </c>
      <c r="C825" s="1"/>
    </row>
    <row r="826" spans="1:3" x14ac:dyDescent="0.25">
      <c r="A826" s="3">
        <f t="shared" si="28"/>
        <v>809</v>
      </c>
      <c r="B826" s="4">
        <v>372.3</v>
      </c>
      <c r="C826" s="1"/>
    </row>
    <row r="827" spans="1:3" x14ac:dyDescent="0.25">
      <c r="A827" s="3">
        <f t="shared" si="28"/>
        <v>810</v>
      </c>
      <c r="B827" s="4">
        <v>372.3</v>
      </c>
      <c r="C827" s="1"/>
    </row>
    <row r="828" spans="1:3" x14ac:dyDescent="0.25">
      <c r="A828" s="3">
        <f t="shared" si="28"/>
        <v>811</v>
      </c>
      <c r="B828" s="4">
        <v>371.3</v>
      </c>
      <c r="C828" s="1"/>
    </row>
    <row r="829" spans="1:3" x14ac:dyDescent="0.25">
      <c r="A829" s="3">
        <f t="shared" si="28"/>
        <v>812</v>
      </c>
      <c r="B829" s="4">
        <v>371.3</v>
      </c>
      <c r="C829" s="1"/>
    </row>
    <row r="830" spans="1:3" x14ac:dyDescent="0.25">
      <c r="A830" s="3">
        <f t="shared" si="28"/>
        <v>813</v>
      </c>
      <c r="B830" s="4">
        <v>371.3</v>
      </c>
      <c r="C830" s="1"/>
    </row>
    <row r="831" spans="1:3" x14ac:dyDescent="0.25">
      <c r="A831" s="3">
        <f t="shared" si="28"/>
        <v>814</v>
      </c>
      <c r="B831" s="4">
        <v>370.3</v>
      </c>
      <c r="C831" s="1"/>
    </row>
    <row r="832" spans="1:3" x14ac:dyDescent="0.25">
      <c r="A832" s="3">
        <f t="shared" si="28"/>
        <v>815</v>
      </c>
      <c r="B832" s="4">
        <v>370.3</v>
      </c>
      <c r="C832" s="1"/>
    </row>
    <row r="833" spans="1:3" x14ac:dyDescent="0.25">
      <c r="A833" s="3">
        <f t="shared" si="28"/>
        <v>816</v>
      </c>
      <c r="B833" s="4">
        <v>370.3</v>
      </c>
      <c r="C833" s="1"/>
    </row>
    <row r="834" spans="1:3" x14ac:dyDescent="0.25">
      <c r="A834" s="3">
        <f t="shared" si="28"/>
        <v>817</v>
      </c>
      <c r="B834" s="4">
        <v>370.3</v>
      </c>
      <c r="C834" s="1"/>
    </row>
    <row r="835" spans="1:3" x14ac:dyDescent="0.25">
      <c r="A835" s="3">
        <f t="shared" si="28"/>
        <v>818</v>
      </c>
      <c r="B835" s="4">
        <v>369.3</v>
      </c>
      <c r="C835" s="1"/>
    </row>
    <row r="836" spans="1:3" x14ac:dyDescent="0.25">
      <c r="A836" s="3">
        <f t="shared" si="28"/>
        <v>819</v>
      </c>
      <c r="B836" s="4">
        <v>369.3</v>
      </c>
      <c r="C836" s="1"/>
    </row>
    <row r="837" spans="1:3" x14ac:dyDescent="0.25">
      <c r="A837" s="3">
        <f t="shared" si="28"/>
        <v>820</v>
      </c>
      <c r="B837" s="4">
        <v>369.3</v>
      </c>
      <c r="C837" s="1"/>
    </row>
    <row r="838" spans="1:3" x14ac:dyDescent="0.25">
      <c r="A838" s="3">
        <f t="shared" si="28"/>
        <v>821</v>
      </c>
      <c r="B838" s="4">
        <v>368.4</v>
      </c>
      <c r="C838" s="1"/>
    </row>
    <row r="839" spans="1:3" x14ac:dyDescent="0.25">
      <c r="A839" s="3">
        <f t="shared" si="28"/>
        <v>822</v>
      </c>
      <c r="B839" s="4">
        <v>368.4</v>
      </c>
      <c r="C839" s="1"/>
    </row>
    <row r="840" spans="1:3" x14ac:dyDescent="0.25">
      <c r="A840" s="3">
        <f t="shared" si="28"/>
        <v>823</v>
      </c>
      <c r="B840" s="4">
        <v>368.4</v>
      </c>
      <c r="C840" s="1"/>
    </row>
    <row r="841" spans="1:3" x14ac:dyDescent="0.25">
      <c r="A841" s="3">
        <f t="shared" si="28"/>
        <v>824</v>
      </c>
      <c r="B841" s="4">
        <v>367.4</v>
      </c>
      <c r="C841" s="1"/>
    </row>
    <row r="842" spans="1:3" x14ac:dyDescent="0.25">
      <c r="A842" s="3">
        <f t="shared" si="28"/>
        <v>825</v>
      </c>
      <c r="B842" s="4">
        <v>367.4</v>
      </c>
      <c r="C842" s="1"/>
    </row>
    <row r="843" spans="1:3" x14ac:dyDescent="0.25">
      <c r="A843" s="3">
        <f t="shared" si="28"/>
        <v>826</v>
      </c>
      <c r="B843" s="4">
        <v>367.4</v>
      </c>
      <c r="C843" s="1"/>
    </row>
    <row r="844" spans="1:3" x14ac:dyDescent="0.25">
      <c r="A844" s="3">
        <f t="shared" si="28"/>
        <v>827</v>
      </c>
      <c r="B844" s="4">
        <v>366.4</v>
      </c>
      <c r="C844" s="1"/>
    </row>
    <row r="845" spans="1:3" x14ac:dyDescent="0.25">
      <c r="A845" s="3">
        <f t="shared" si="28"/>
        <v>828</v>
      </c>
      <c r="B845" s="4">
        <v>366.4</v>
      </c>
      <c r="C845" s="1"/>
    </row>
    <row r="846" spans="1:3" x14ac:dyDescent="0.25">
      <c r="A846" s="3">
        <f t="shared" si="28"/>
        <v>829</v>
      </c>
      <c r="B846" s="4">
        <v>366.4</v>
      </c>
      <c r="C846" s="1"/>
    </row>
    <row r="847" spans="1:3" x14ac:dyDescent="0.25">
      <c r="A847" s="3">
        <f t="shared" si="28"/>
        <v>830</v>
      </c>
      <c r="B847" s="4">
        <v>365.4</v>
      </c>
      <c r="C847" s="1"/>
    </row>
    <row r="848" spans="1:3" x14ac:dyDescent="0.25">
      <c r="A848" s="3">
        <f t="shared" si="28"/>
        <v>831</v>
      </c>
      <c r="B848" s="4">
        <v>365.4</v>
      </c>
      <c r="C848" s="1"/>
    </row>
    <row r="849" spans="1:3" x14ac:dyDescent="0.25">
      <c r="A849" s="3">
        <f t="shared" si="28"/>
        <v>832</v>
      </c>
      <c r="B849" s="4">
        <v>365.4</v>
      </c>
      <c r="C849" s="1"/>
    </row>
    <row r="850" spans="1:3" x14ac:dyDescent="0.25">
      <c r="A850" s="3">
        <f t="shared" si="28"/>
        <v>833</v>
      </c>
      <c r="B850" s="4">
        <v>365.4</v>
      </c>
      <c r="C850" s="1"/>
    </row>
    <row r="851" spans="1:3" x14ac:dyDescent="0.25">
      <c r="A851" s="3">
        <f t="shared" ref="A851:A914" si="29">A850+1</f>
        <v>834</v>
      </c>
      <c r="B851" s="4">
        <v>364.4</v>
      </c>
      <c r="C851" s="1"/>
    </row>
    <row r="852" spans="1:3" x14ac:dyDescent="0.25">
      <c r="A852" s="3">
        <f t="shared" si="29"/>
        <v>835</v>
      </c>
      <c r="B852" s="4">
        <v>364.4</v>
      </c>
      <c r="C852" s="1"/>
    </row>
    <row r="853" spans="1:3" x14ac:dyDescent="0.25">
      <c r="A853" s="3">
        <f t="shared" si="29"/>
        <v>836</v>
      </c>
      <c r="B853" s="4">
        <v>364.4</v>
      </c>
      <c r="C853" s="1"/>
    </row>
    <row r="854" spans="1:3" x14ac:dyDescent="0.25">
      <c r="A854" s="3">
        <f t="shared" si="29"/>
        <v>837</v>
      </c>
      <c r="B854" s="4">
        <v>363.4</v>
      </c>
      <c r="C854" s="1"/>
    </row>
    <row r="855" spans="1:3" x14ac:dyDescent="0.25">
      <c r="A855" s="3">
        <f t="shared" si="29"/>
        <v>838</v>
      </c>
      <c r="B855" s="4">
        <v>363.4</v>
      </c>
      <c r="C855" s="1"/>
    </row>
    <row r="856" spans="1:3" x14ac:dyDescent="0.25">
      <c r="A856" s="3">
        <f t="shared" si="29"/>
        <v>839</v>
      </c>
      <c r="B856" s="4">
        <v>363.4</v>
      </c>
      <c r="C856" s="1"/>
    </row>
    <row r="857" spans="1:3" x14ac:dyDescent="0.25">
      <c r="A857" s="3">
        <f t="shared" si="29"/>
        <v>840</v>
      </c>
      <c r="B857" s="4">
        <v>362.5</v>
      </c>
      <c r="C857" s="1"/>
    </row>
    <row r="858" spans="1:3" x14ac:dyDescent="0.25">
      <c r="A858" s="3">
        <f t="shared" si="29"/>
        <v>841</v>
      </c>
      <c r="B858" s="4">
        <v>362.5</v>
      </c>
      <c r="C858" s="1"/>
    </row>
    <row r="859" spans="1:3" x14ac:dyDescent="0.25">
      <c r="A859" s="3">
        <f t="shared" si="29"/>
        <v>842</v>
      </c>
      <c r="B859" s="4">
        <v>362.5</v>
      </c>
      <c r="C859" s="1"/>
    </row>
    <row r="860" spans="1:3" x14ac:dyDescent="0.25">
      <c r="A860" s="3">
        <f t="shared" si="29"/>
        <v>843</v>
      </c>
      <c r="B860" s="4">
        <v>361.5</v>
      </c>
      <c r="C860" s="1"/>
    </row>
    <row r="861" spans="1:3" x14ac:dyDescent="0.25">
      <c r="A861" s="3">
        <f t="shared" si="29"/>
        <v>844</v>
      </c>
      <c r="B861" s="4">
        <v>361.5</v>
      </c>
      <c r="C861" s="1"/>
    </row>
    <row r="862" spans="1:3" x14ac:dyDescent="0.25">
      <c r="A862" s="3">
        <f t="shared" si="29"/>
        <v>845</v>
      </c>
      <c r="B862" s="4">
        <v>361.5</v>
      </c>
      <c r="C862" s="1"/>
    </row>
    <row r="863" spans="1:3" x14ac:dyDescent="0.25">
      <c r="A863" s="3">
        <f t="shared" si="29"/>
        <v>846</v>
      </c>
      <c r="B863" s="4">
        <v>360.5</v>
      </c>
      <c r="C863" s="1"/>
    </row>
    <row r="864" spans="1:3" x14ac:dyDescent="0.25">
      <c r="A864" s="3">
        <f t="shared" si="29"/>
        <v>847</v>
      </c>
      <c r="B864" s="4">
        <v>360.5</v>
      </c>
      <c r="C864" s="1"/>
    </row>
    <row r="865" spans="1:3" x14ac:dyDescent="0.25">
      <c r="A865" s="3">
        <f t="shared" si="29"/>
        <v>848</v>
      </c>
      <c r="B865" s="4">
        <v>360.5</v>
      </c>
      <c r="C865" s="1"/>
    </row>
    <row r="866" spans="1:3" x14ac:dyDescent="0.25">
      <c r="A866" s="3">
        <f t="shared" si="29"/>
        <v>849</v>
      </c>
      <c r="B866" s="4">
        <v>360.5</v>
      </c>
      <c r="C866" s="1"/>
    </row>
    <row r="867" spans="1:3" x14ac:dyDescent="0.25">
      <c r="A867" s="3">
        <f t="shared" si="29"/>
        <v>850</v>
      </c>
      <c r="B867" s="4">
        <v>359.5</v>
      </c>
      <c r="C867" s="1"/>
    </row>
    <row r="868" spans="1:3" x14ac:dyDescent="0.25">
      <c r="A868" s="3">
        <f t="shared" si="29"/>
        <v>851</v>
      </c>
      <c r="B868" s="4">
        <v>359.5</v>
      </c>
      <c r="C868" s="1"/>
    </row>
    <row r="869" spans="1:3" x14ac:dyDescent="0.25">
      <c r="A869" s="3">
        <f t="shared" si="29"/>
        <v>852</v>
      </c>
      <c r="B869" s="4">
        <v>359.5</v>
      </c>
      <c r="C869" s="1"/>
    </row>
    <row r="870" spans="1:3" x14ac:dyDescent="0.25">
      <c r="A870" s="3">
        <f t="shared" si="29"/>
        <v>853</v>
      </c>
      <c r="B870" s="4">
        <v>358.5</v>
      </c>
      <c r="C870" s="1"/>
    </row>
    <row r="871" spans="1:3" x14ac:dyDescent="0.25">
      <c r="A871" s="3">
        <f t="shared" si="29"/>
        <v>854</v>
      </c>
      <c r="B871" s="4">
        <v>358.5</v>
      </c>
      <c r="C871" s="1"/>
    </row>
    <row r="872" spans="1:3" x14ac:dyDescent="0.25">
      <c r="A872" s="3">
        <f t="shared" si="29"/>
        <v>855</v>
      </c>
      <c r="B872" s="4">
        <v>358.5</v>
      </c>
      <c r="C872" s="1"/>
    </row>
    <row r="873" spans="1:3" x14ac:dyDescent="0.25">
      <c r="A873" s="3">
        <f t="shared" si="29"/>
        <v>856</v>
      </c>
      <c r="B873" s="4">
        <v>357.5</v>
      </c>
      <c r="C873" s="1"/>
    </row>
    <row r="874" spans="1:3" x14ac:dyDescent="0.25">
      <c r="A874" s="3">
        <f t="shared" si="29"/>
        <v>857</v>
      </c>
      <c r="B874" s="4">
        <v>357.5</v>
      </c>
      <c r="C874" s="1"/>
    </row>
    <row r="875" spans="1:3" x14ac:dyDescent="0.25">
      <c r="A875" s="3">
        <f t="shared" si="29"/>
        <v>858</v>
      </c>
      <c r="B875" s="4">
        <v>357.5</v>
      </c>
      <c r="C875" s="1"/>
    </row>
    <row r="876" spans="1:3" x14ac:dyDescent="0.25">
      <c r="A876" s="3">
        <f t="shared" si="29"/>
        <v>859</v>
      </c>
      <c r="B876" s="4">
        <v>356.6</v>
      </c>
      <c r="C876" s="1"/>
    </row>
    <row r="877" spans="1:3" x14ac:dyDescent="0.25">
      <c r="A877" s="3">
        <f t="shared" si="29"/>
        <v>860</v>
      </c>
      <c r="B877" s="4">
        <v>356.6</v>
      </c>
      <c r="C877" s="1"/>
    </row>
    <row r="878" spans="1:3" x14ac:dyDescent="0.25">
      <c r="A878" s="3">
        <f t="shared" si="29"/>
        <v>861</v>
      </c>
      <c r="B878" s="4">
        <v>356.6</v>
      </c>
      <c r="C878" s="1"/>
    </row>
    <row r="879" spans="1:3" x14ac:dyDescent="0.25">
      <c r="A879" s="3">
        <f t="shared" si="29"/>
        <v>862</v>
      </c>
      <c r="B879" s="4">
        <v>355.6</v>
      </c>
      <c r="C879" s="1"/>
    </row>
    <row r="880" spans="1:3" x14ac:dyDescent="0.25">
      <c r="A880" s="3">
        <f t="shared" si="29"/>
        <v>863</v>
      </c>
      <c r="B880" s="4">
        <v>355.6</v>
      </c>
      <c r="C880" s="1"/>
    </row>
    <row r="881" spans="1:3" x14ac:dyDescent="0.25">
      <c r="A881" s="3">
        <f t="shared" si="29"/>
        <v>864</v>
      </c>
      <c r="B881" s="4">
        <v>355.6</v>
      </c>
      <c r="C881" s="1"/>
    </row>
    <row r="882" spans="1:3" x14ac:dyDescent="0.25">
      <c r="A882" s="3">
        <f t="shared" si="29"/>
        <v>865</v>
      </c>
      <c r="B882" s="4">
        <v>355.6</v>
      </c>
      <c r="C882" s="1"/>
    </row>
    <row r="883" spans="1:3" x14ac:dyDescent="0.25">
      <c r="A883" s="3">
        <f t="shared" si="29"/>
        <v>866</v>
      </c>
      <c r="B883" s="4">
        <v>354.6</v>
      </c>
      <c r="C883" s="1"/>
    </row>
    <row r="884" spans="1:3" x14ac:dyDescent="0.25">
      <c r="A884" s="3">
        <f t="shared" si="29"/>
        <v>867</v>
      </c>
      <c r="B884" s="4">
        <v>354.6</v>
      </c>
      <c r="C884" s="1"/>
    </row>
    <row r="885" spans="1:3" x14ac:dyDescent="0.25">
      <c r="A885" s="3">
        <f t="shared" si="29"/>
        <v>868</v>
      </c>
      <c r="B885" s="4">
        <v>354.6</v>
      </c>
      <c r="C885" s="1"/>
    </row>
    <row r="886" spans="1:3" x14ac:dyDescent="0.25">
      <c r="A886" s="3">
        <f t="shared" si="29"/>
        <v>869</v>
      </c>
      <c r="B886" s="4">
        <v>353.6</v>
      </c>
      <c r="C886" s="1"/>
    </row>
    <row r="887" spans="1:3" x14ac:dyDescent="0.25">
      <c r="A887" s="3">
        <f t="shared" si="29"/>
        <v>870</v>
      </c>
      <c r="B887" s="4">
        <v>353.6</v>
      </c>
      <c r="C887" s="1"/>
    </row>
    <row r="888" spans="1:3" x14ac:dyDescent="0.25">
      <c r="A888" s="3">
        <f t="shared" si="29"/>
        <v>871</v>
      </c>
      <c r="B888" s="4">
        <v>353.6</v>
      </c>
      <c r="C888" s="1"/>
    </row>
    <row r="889" spans="1:3" x14ac:dyDescent="0.25">
      <c r="A889" s="3">
        <f t="shared" si="29"/>
        <v>872</v>
      </c>
      <c r="B889" s="4">
        <v>352.6</v>
      </c>
      <c r="C889" s="1"/>
    </row>
    <row r="890" spans="1:3" x14ac:dyDescent="0.25">
      <c r="A890" s="3">
        <f t="shared" si="29"/>
        <v>873</v>
      </c>
      <c r="B890" s="4">
        <v>352.6</v>
      </c>
      <c r="C890" s="1"/>
    </row>
    <row r="891" spans="1:3" x14ac:dyDescent="0.25">
      <c r="A891" s="3">
        <f t="shared" si="29"/>
        <v>874</v>
      </c>
      <c r="B891" s="4">
        <v>352.6</v>
      </c>
      <c r="C891" s="1"/>
    </row>
    <row r="892" spans="1:3" x14ac:dyDescent="0.25">
      <c r="A892" s="3">
        <f t="shared" si="29"/>
        <v>875</v>
      </c>
      <c r="B892" s="4">
        <v>351.6</v>
      </c>
      <c r="C892" s="1"/>
    </row>
    <row r="893" spans="1:3" x14ac:dyDescent="0.25">
      <c r="A893" s="3">
        <f t="shared" si="29"/>
        <v>876</v>
      </c>
      <c r="B893" s="4">
        <v>351.6</v>
      </c>
      <c r="C893" s="1"/>
    </row>
    <row r="894" spans="1:3" x14ac:dyDescent="0.25">
      <c r="A894" s="3">
        <f t="shared" si="29"/>
        <v>877</v>
      </c>
      <c r="B894" s="4">
        <v>351.6</v>
      </c>
      <c r="C894" s="1"/>
    </row>
    <row r="895" spans="1:3" x14ac:dyDescent="0.25">
      <c r="A895" s="3">
        <f t="shared" si="29"/>
        <v>878</v>
      </c>
      <c r="B895" s="4">
        <v>350.7</v>
      </c>
      <c r="C895" s="1"/>
    </row>
    <row r="896" spans="1:3" x14ac:dyDescent="0.25">
      <c r="A896" s="3">
        <f t="shared" si="29"/>
        <v>879</v>
      </c>
      <c r="B896" s="4">
        <v>350.7</v>
      </c>
      <c r="C896" s="1"/>
    </row>
    <row r="897" spans="1:3" x14ac:dyDescent="0.25">
      <c r="A897" s="3">
        <f t="shared" si="29"/>
        <v>880</v>
      </c>
      <c r="B897" s="4">
        <v>350.7</v>
      </c>
      <c r="C897" s="1"/>
    </row>
    <row r="898" spans="1:3" x14ac:dyDescent="0.25">
      <c r="A898" s="3">
        <f t="shared" si="29"/>
        <v>881</v>
      </c>
      <c r="B898" s="4">
        <v>350.7</v>
      </c>
      <c r="C898" s="1"/>
    </row>
    <row r="899" spans="1:3" x14ac:dyDescent="0.25">
      <c r="A899" s="3">
        <f t="shared" si="29"/>
        <v>882</v>
      </c>
      <c r="B899" s="4">
        <v>350.7</v>
      </c>
      <c r="C899" s="1"/>
    </row>
    <row r="900" spans="1:3" x14ac:dyDescent="0.25">
      <c r="A900" s="3">
        <f t="shared" si="29"/>
        <v>883</v>
      </c>
      <c r="B900" s="4">
        <v>350.7</v>
      </c>
      <c r="C900" s="1"/>
    </row>
    <row r="901" spans="1:3" x14ac:dyDescent="0.25">
      <c r="A901" s="3">
        <f t="shared" si="29"/>
        <v>884</v>
      </c>
      <c r="B901" s="4">
        <v>350.7</v>
      </c>
      <c r="C901" s="1"/>
    </row>
    <row r="902" spans="1:3" x14ac:dyDescent="0.25">
      <c r="A902" s="3">
        <f t="shared" si="29"/>
        <v>885</v>
      </c>
      <c r="B902" s="4">
        <v>349.7</v>
      </c>
      <c r="C902" s="1"/>
    </row>
    <row r="903" spans="1:3" x14ac:dyDescent="0.25">
      <c r="A903" s="3">
        <f t="shared" si="29"/>
        <v>886</v>
      </c>
      <c r="B903" s="4">
        <v>349.7</v>
      </c>
      <c r="C903" s="1"/>
    </row>
    <row r="904" spans="1:3" x14ac:dyDescent="0.25">
      <c r="A904" s="3">
        <f t="shared" si="29"/>
        <v>887</v>
      </c>
      <c r="B904" s="4">
        <v>349.7</v>
      </c>
      <c r="C904" s="1"/>
    </row>
    <row r="905" spans="1:3" x14ac:dyDescent="0.25">
      <c r="A905" s="3">
        <f t="shared" si="29"/>
        <v>888</v>
      </c>
      <c r="B905" s="4">
        <v>348.7</v>
      </c>
      <c r="C905" s="1"/>
    </row>
    <row r="906" spans="1:3" x14ac:dyDescent="0.25">
      <c r="A906" s="3">
        <f t="shared" si="29"/>
        <v>889</v>
      </c>
      <c r="B906" s="4">
        <v>348.7</v>
      </c>
      <c r="C906" s="1"/>
    </row>
    <row r="907" spans="1:3" x14ac:dyDescent="0.25">
      <c r="A907" s="3">
        <f t="shared" si="29"/>
        <v>890</v>
      </c>
      <c r="B907" s="4">
        <v>348.7</v>
      </c>
      <c r="C907" s="1"/>
    </row>
    <row r="908" spans="1:3" x14ac:dyDescent="0.25">
      <c r="A908" s="3">
        <f t="shared" si="29"/>
        <v>891</v>
      </c>
      <c r="B908" s="4">
        <v>347.7</v>
      </c>
      <c r="C908" s="1"/>
    </row>
    <row r="909" spans="1:3" x14ac:dyDescent="0.25">
      <c r="A909" s="3">
        <f t="shared" si="29"/>
        <v>892</v>
      </c>
      <c r="B909" s="4">
        <v>347.7</v>
      </c>
      <c r="C909" s="1"/>
    </row>
    <row r="910" spans="1:3" x14ac:dyDescent="0.25">
      <c r="A910" s="3">
        <f t="shared" si="29"/>
        <v>893</v>
      </c>
      <c r="B910" s="4">
        <v>347.7</v>
      </c>
      <c r="C910" s="1"/>
    </row>
    <row r="911" spans="1:3" x14ac:dyDescent="0.25">
      <c r="A911" s="3">
        <f t="shared" si="29"/>
        <v>894</v>
      </c>
      <c r="B911" s="4">
        <v>346.7</v>
      </c>
      <c r="C911" s="1"/>
    </row>
    <row r="912" spans="1:3" x14ac:dyDescent="0.25">
      <c r="A912" s="3">
        <f t="shared" si="29"/>
        <v>895</v>
      </c>
      <c r="B912" s="4">
        <v>346.7</v>
      </c>
      <c r="C912" s="1"/>
    </row>
    <row r="913" spans="1:3" x14ac:dyDescent="0.25">
      <c r="A913" s="3">
        <f t="shared" si="29"/>
        <v>896</v>
      </c>
      <c r="B913" s="4">
        <v>346.7</v>
      </c>
      <c r="C913" s="1"/>
    </row>
    <row r="914" spans="1:3" x14ac:dyDescent="0.25">
      <c r="A914" s="3">
        <f t="shared" si="29"/>
        <v>897</v>
      </c>
      <c r="B914" s="4">
        <v>346.7</v>
      </c>
      <c r="C914" s="1"/>
    </row>
    <row r="915" spans="1:3" x14ac:dyDescent="0.25">
      <c r="A915" s="3">
        <f t="shared" ref="A915:A978" si="30">A914+1</f>
        <v>898</v>
      </c>
      <c r="B915" s="4">
        <v>345.7</v>
      </c>
      <c r="C915" s="1"/>
    </row>
    <row r="916" spans="1:3" x14ac:dyDescent="0.25">
      <c r="A916" s="3">
        <f t="shared" si="30"/>
        <v>899</v>
      </c>
      <c r="B916" s="4">
        <v>345.7</v>
      </c>
      <c r="C916" s="1"/>
    </row>
    <row r="917" spans="1:3" x14ac:dyDescent="0.25">
      <c r="A917" s="3">
        <f t="shared" si="30"/>
        <v>900</v>
      </c>
      <c r="B917" s="4">
        <v>345.7</v>
      </c>
      <c r="C917" s="1"/>
    </row>
    <row r="918" spans="1:3" x14ac:dyDescent="0.25">
      <c r="A918" s="3">
        <f t="shared" si="30"/>
        <v>901</v>
      </c>
      <c r="B918" s="4">
        <v>344.8</v>
      </c>
      <c r="C918" s="1"/>
    </row>
    <row r="919" spans="1:3" x14ac:dyDescent="0.25">
      <c r="A919" s="3">
        <f t="shared" si="30"/>
        <v>902</v>
      </c>
      <c r="B919" s="4">
        <v>344.8</v>
      </c>
      <c r="C919" s="1"/>
    </row>
    <row r="920" spans="1:3" x14ac:dyDescent="0.25">
      <c r="A920" s="3">
        <f t="shared" si="30"/>
        <v>903</v>
      </c>
      <c r="B920" s="4">
        <v>344.8</v>
      </c>
      <c r="C920" s="1"/>
    </row>
    <row r="921" spans="1:3" x14ac:dyDescent="0.25">
      <c r="A921" s="3">
        <f t="shared" si="30"/>
        <v>904</v>
      </c>
      <c r="B921" s="4">
        <v>343.8</v>
      </c>
      <c r="C921" s="1"/>
    </row>
    <row r="922" spans="1:3" x14ac:dyDescent="0.25">
      <c r="A922" s="3">
        <f t="shared" si="30"/>
        <v>905</v>
      </c>
      <c r="B922" s="4">
        <v>343.8</v>
      </c>
      <c r="C922" s="1"/>
    </row>
    <row r="923" spans="1:3" x14ac:dyDescent="0.25">
      <c r="A923" s="3">
        <f t="shared" si="30"/>
        <v>906</v>
      </c>
      <c r="B923" s="4">
        <v>343.8</v>
      </c>
      <c r="C923" s="1"/>
    </row>
    <row r="924" spans="1:3" x14ac:dyDescent="0.25">
      <c r="A924" s="3">
        <f t="shared" si="30"/>
        <v>907</v>
      </c>
      <c r="B924" s="4">
        <v>342.8</v>
      </c>
      <c r="C924" s="1"/>
    </row>
    <row r="925" spans="1:3" x14ac:dyDescent="0.25">
      <c r="A925" s="3">
        <f t="shared" si="30"/>
        <v>908</v>
      </c>
      <c r="B925" s="4">
        <v>342.8</v>
      </c>
      <c r="C925" s="1"/>
    </row>
    <row r="926" spans="1:3" x14ac:dyDescent="0.25">
      <c r="A926" s="3">
        <f t="shared" si="30"/>
        <v>909</v>
      </c>
      <c r="B926" s="4">
        <v>342.8</v>
      </c>
      <c r="C926" s="1"/>
    </row>
    <row r="927" spans="1:3" x14ac:dyDescent="0.25">
      <c r="A927" s="3">
        <f t="shared" si="30"/>
        <v>910</v>
      </c>
      <c r="B927" s="4">
        <v>341.8</v>
      </c>
      <c r="C927" s="1"/>
    </row>
    <row r="928" spans="1:3" x14ac:dyDescent="0.25">
      <c r="A928" s="3">
        <f t="shared" si="30"/>
        <v>911</v>
      </c>
      <c r="B928" s="4">
        <v>341.8</v>
      </c>
      <c r="C928" s="1"/>
    </row>
    <row r="929" spans="1:3" x14ac:dyDescent="0.25">
      <c r="A929" s="3">
        <f t="shared" si="30"/>
        <v>912</v>
      </c>
      <c r="B929" s="4">
        <v>341.8</v>
      </c>
      <c r="C929" s="1"/>
    </row>
    <row r="930" spans="1:3" x14ac:dyDescent="0.25">
      <c r="A930" s="3">
        <f t="shared" si="30"/>
        <v>913</v>
      </c>
      <c r="B930" s="4">
        <v>341.8</v>
      </c>
      <c r="C930" s="1"/>
    </row>
    <row r="931" spans="1:3" x14ac:dyDescent="0.25">
      <c r="A931" s="3">
        <f t="shared" si="30"/>
        <v>914</v>
      </c>
      <c r="B931" s="4">
        <v>341.8</v>
      </c>
      <c r="C931" s="1"/>
    </row>
    <row r="932" spans="1:3" x14ac:dyDescent="0.25">
      <c r="A932" s="3">
        <f t="shared" si="30"/>
        <v>915</v>
      </c>
      <c r="B932" s="4">
        <v>341.8</v>
      </c>
      <c r="C932" s="1"/>
    </row>
    <row r="933" spans="1:3" x14ac:dyDescent="0.25">
      <c r="A933" s="3">
        <f t="shared" si="30"/>
        <v>916</v>
      </c>
      <c r="B933" s="4">
        <v>341.8</v>
      </c>
      <c r="C933" s="1"/>
    </row>
    <row r="934" spans="1:3" x14ac:dyDescent="0.25">
      <c r="A934" s="3">
        <f t="shared" si="30"/>
        <v>917</v>
      </c>
      <c r="B934" s="4">
        <v>340.8</v>
      </c>
      <c r="C934" s="1"/>
    </row>
    <row r="935" spans="1:3" x14ac:dyDescent="0.25">
      <c r="A935" s="3">
        <f t="shared" si="30"/>
        <v>918</v>
      </c>
      <c r="B935" s="4">
        <v>340.8</v>
      </c>
      <c r="C935" s="1"/>
    </row>
    <row r="936" spans="1:3" x14ac:dyDescent="0.25">
      <c r="A936" s="3">
        <f t="shared" si="30"/>
        <v>919</v>
      </c>
      <c r="B936" s="4">
        <v>340.8</v>
      </c>
      <c r="C936" s="1"/>
    </row>
    <row r="937" spans="1:3" x14ac:dyDescent="0.25">
      <c r="A937" s="3">
        <f t="shared" si="30"/>
        <v>920</v>
      </c>
      <c r="B937" s="4">
        <v>339.8</v>
      </c>
      <c r="C937" s="1"/>
    </row>
    <row r="938" spans="1:3" x14ac:dyDescent="0.25">
      <c r="A938" s="3">
        <f t="shared" si="30"/>
        <v>921</v>
      </c>
      <c r="B938" s="4">
        <v>339.8</v>
      </c>
      <c r="C938" s="1"/>
    </row>
    <row r="939" spans="1:3" x14ac:dyDescent="0.25">
      <c r="A939" s="3">
        <f t="shared" si="30"/>
        <v>922</v>
      </c>
      <c r="B939" s="4">
        <v>339.8</v>
      </c>
      <c r="C939" s="1"/>
    </row>
    <row r="940" spans="1:3" x14ac:dyDescent="0.25">
      <c r="A940" s="3">
        <f t="shared" si="30"/>
        <v>923</v>
      </c>
      <c r="B940" s="4">
        <v>338.8</v>
      </c>
      <c r="C940" s="1"/>
    </row>
    <row r="941" spans="1:3" x14ac:dyDescent="0.25">
      <c r="A941" s="3">
        <f t="shared" si="30"/>
        <v>924</v>
      </c>
      <c r="B941" s="4">
        <v>338.8</v>
      </c>
      <c r="C941" s="1"/>
    </row>
    <row r="942" spans="1:3" x14ac:dyDescent="0.25">
      <c r="A942" s="3">
        <f t="shared" si="30"/>
        <v>925</v>
      </c>
      <c r="B942" s="4">
        <v>338.8</v>
      </c>
      <c r="C942" s="1"/>
    </row>
    <row r="943" spans="1:3" x14ac:dyDescent="0.25">
      <c r="A943" s="3">
        <f t="shared" si="30"/>
        <v>926</v>
      </c>
      <c r="B943" s="4">
        <v>337.9</v>
      </c>
      <c r="C943" s="1"/>
    </row>
    <row r="944" spans="1:3" x14ac:dyDescent="0.25">
      <c r="A944" s="3">
        <f t="shared" si="30"/>
        <v>927</v>
      </c>
      <c r="B944" s="4">
        <v>337.9</v>
      </c>
      <c r="C944" s="1"/>
    </row>
    <row r="945" spans="1:3" x14ac:dyDescent="0.25">
      <c r="A945" s="3">
        <f t="shared" si="30"/>
        <v>928</v>
      </c>
      <c r="B945" s="4">
        <v>337.9</v>
      </c>
      <c r="C945" s="1"/>
    </row>
    <row r="946" spans="1:3" x14ac:dyDescent="0.25">
      <c r="A946" s="3">
        <f t="shared" si="30"/>
        <v>929</v>
      </c>
      <c r="B946" s="4">
        <v>337.9</v>
      </c>
      <c r="C946" s="1"/>
    </row>
    <row r="947" spans="1:3" x14ac:dyDescent="0.25">
      <c r="A947" s="3">
        <f t="shared" si="30"/>
        <v>930</v>
      </c>
      <c r="B947" s="4">
        <v>337.9</v>
      </c>
      <c r="C947" s="1"/>
    </row>
    <row r="948" spans="1:3" x14ac:dyDescent="0.25">
      <c r="A948" s="3">
        <f t="shared" si="30"/>
        <v>931</v>
      </c>
      <c r="B948" s="4">
        <v>337.9</v>
      </c>
      <c r="C948" s="1"/>
    </row>
    <row r="949" spans="1:3" x14ac:dyDescent="0.25">
      <c r="A949" s="3">
        <f t="shared" si="30"/>
        <v>932</v>
      </c>
      <c r="B949" s="4">
        <v>337.9</v>
      </c>
      <c r="C949" s="1"/>
    </row>
    <row r="950" spans="1:3" x14ac:dyDescent="0.25">
      <c r="A950" s="3">
        <f t="shared" si="30"/>
        <v>933</v>
      </c>
      <c r="B950" s="4">
        <v>335.9</v>
      </c>
      <c r="C950" s="1"/>
    </row>
    <row r="951" spans="1:3" x14ac:dyDescent="0.25">
      <c r="A951" s="3">
        <f t="shared" si="30"/>
        <v>934</v>
      </c>
      <c r="B951" s="4">
        <v>335.9</v>
      </c>
      <c r="C951" s="1"/>
    </row>
    <row r="952" spans="1:3" x14ac:dyDescent="0.25">
      <c r="A952" s="3">
        <f t="shared" si="30"/>
        <v>935</v>
      </c>
      <c r="B952" s="4">
        <v>335.9</v>
      </c>
      <c r="C952" s="1"/>
    </row>
    <row r="953" spans="1:3" x14ac:dyDescent="0.25">
      <c r="A953" s="3">
        <f t="shared" si="30"/>
        <v>936</v>
      </c>
      <c r="B953" s="4">
        <v>334.9</v>
      </c>
      <c r="C953" s="1"/>
    </row>
    <row r="954" spans="1:3" x14ac:dyDescent="0.25">
      <c r="A954" s="3">
        <f t="shared" si="30"/>
        <v>937</v>
      </c>
      <c r="B954" s="4">
        <v>334.9</v>
      </c>
      <c r="C954" s="1"/>
    </row>
    <row r="955" spans="1:3" x14ac:dyDescent="0.25">
      <c r="A955" s="3">
        <f t="shared" si="30"/>
        <v>938</v>
      </c>
      <c r="B955" s="4">
        <v>334.9</v>
      </c>
      <c r="C955" s="1"/>
    </row>
    <row r="956" spans="1:3" x14ac:dyDescent="0.25">
      <c r="A956" s="3">
        <f t="shared" si="30"/>
        <v>939</v>
      </c>
      <c r="B956" s="4">
        <v>334.9</v>
      </c>
      <c r="C956" s="1"/>
    </row>
    <row r="957" spans="1:3" x14ac:dyDescent="0.25">
      <c r="A957" s="3">
        <f t="shared" si="30"/>
        <v>940</v>
      </c>
      <c r="B957" s="4">
        <v>334.9</v>
      </c>
      <c r="C957" s="1"/>
    </row>
    <row r="958" spans="1:3" x14ac:dyDescent="0.25">
      <c r="A958" s="3">
        <f t="shared" si="30"/>
        <v>941</v>
      </c>
      <c r="B958" s="4">
        <v>334.9</v>
      </c>
      <c r="C958" s="1"/>
    </row>
    <row r="959" spans="1:3" x14ac:dyDescent="0.25">
      <c r="A959" s="3">
        <f t="shared" si="30"/>
        <v>942</v>
      </c>
      <c r="B959" s="4">
        <v>333.9</v>
      </c>
      <c r="C959" s="1"/>
    </row>
    <row r="960" spans="1:3" x14ac:dyDescent="0.25">
      <c r="A960" s="3">
        <f t="shared" si="30"/>
        <v>943</v>
      </c>
      <c r="B960" s="4">
        <v>333.9</v>
      </c>
      <c r="C960" s="1"/>
    </row>
    <row r="961" spans="1:3" x14ac:dyDescent="0.25">
      <c r="A961" s="3">
        <f t="shared" si="30"/>
        <v>944</v>
      </c>
      <c r="B961" s="4">
        <v>333.9</v>
      </c>
      <c r="C961" s="1"/>
    </row>
    <row r="962" spans="1:3" x14ac:dyDescent="0.25">
      <c r="A962" s="3">
        <f t="shared" si="30"/>
        <v>945</v>
      </c>
      <c r="B962" s="4">
        <v>333.9</v>
      </c>
      <c r="C962" s="1"/>
    </row>
    <row r="963" spans="1:3" x14ac:dyDescent="0.25">
      <c r="A963" s="3">
        <f t="shared" si="30"/>
        <v>946</v>
      </c>
      <c r="B963" s="4">
        <v>332.9</v>
      </c>
      <c r="C963" s="1"/>
    </row>
    <row r="964" spans="1:3" x14ac:dyDescent="0.25">
      <c r="A964" s="3">
        <f t="shared" si="30"/>
        <v>947</v>
      </c>
      <c r="B964" s="4">
        <v>332.9</v>
      </c>
      <c r="C964" s="1"/>
    </row>
    <row r="965" spans="1:3" x14ac:dyDescent="0.25">
      <c r="A965" s="3">
        <f t="shared" si="30"/>
        <v>948</v>
      </c>
      <c r="B965" s="4">
        <v>332.9</v>
      </c>
      <c r="C965" s="1"/>
    </row>
    <row r="966" spans="1:3" x14ac:dyDescent="0.25">
      <c r="A966" s="3">
        <f t="shared" si="30"/>
        <v>949</v>
      </c>
      <c r="B966" s="4">
        <v>331.9</v>
      </c>
      <c r="C966" s="1"/>
    </row>
    <row r="967" spans="1:3" x14ac:dyDescent="0.25">
      <c r="A967" s="3">
        <f t="shared" si="30"/>
        <v>950</v>
      </c>
      <c r="B967" s="4">
        <v>331.9</v>
      </c>
      <c r="C967" s="1"/>
    </row>
    <row r="968" spans="1:3" x14ac:dyDescent="0.25">
      <c r="A968" s="3">
        <f t="shared" si="30"/>
        <v>951</v>
      </c>
      <c r="B968" s="4">
        <v>331.9</v>
      </c>
      <c r="C968" s="1"/>
    </row>
    <row r="969" spans="1:3" x14ac:dyDescent="0.25">
      <c r="A969" s="3">
        <f t="shared" si="30"/>
        <v>952</v>
      </c>
      <c r="B969" s="4">
        <v>331.9</v>
      </c>
      <c r="C969" s="1"/>
    </row>
    <row r="970" spans="1:3" x14ac:dyDescent="0.25">
      <c r="A970" s="3">
        <f t="shared" si="30"/>
        <v>953</v>
      </c>
      <c r="B970" s="4">
        <v>331.9</v>
      </c>
      <c r="C970" s="1"/>
    </row>
    <row r="971" spans="1:3" x14ac:dyDescent="0.25">
      <c r="A971" s="3">
        <f t="shared" si="30"/>
        <v>954</v>
      </c>
      <c r="B971" s="4">
        <v>331.9</v>
      </c>
      <c r="C971" s="1"/>
    </row>
    <row r="972" spans="1:3" x14ac:dyDescent="0.25">
      <c r="A972" s="3">
        <f t="shared" si="30"/>
        <v>955</v>
      </c>
      <c r="B972" s="4">
        <v>330.9</v>
      </c>
      <c r="C972" s="1"/>
    </row>
    <row r="973" spans="1:3" x14ac:dyDescent="0.25">
      <c r="A973" s="3">
        <f t="shared" si="30"/>
        <v>956</v>
      </c>
      <c r="B973" s="4">
        <v>330.9</v>
      </c>
      <c r="C973" s="1"/>
    </row>
    <row r="974" spans="1:3" x14ac:dyDescent="0.25">
      <c r="A974" s="3">
        <f t="shared" si="30"/>
        <v>957</v>
      </c>
      <c r="B974" s="4">
        <v>330.9</v>
      </c>
      <c r="C974" s="1"/>
    </row>
    <row r="975" spans="1:3" x14ac:dyDescent="0.25">
      <c r="A975" s="3">
        <f t="shared" si="30"/>
        <v>958</v>
      </c>
      <c r="B975" s="4">
        <v>330</v>
      </c>
      <c r="C975" s="1"/>
    </row>
    <row r="976" spans="1:3" x14ac:dyDescent="0.25">
      <c r="A976" s="3">
        <f t="shared" si="30"/>
        <v>959</v>
      </c>
      <c r="B976" s="4">
        <v>330</v>
      </c>
      <c r="C976" s="1"/>
    </row>
    <row r="977" spans="1:3" x14ac:dyDescent="0.25">
      <c r="A977" s="3">
        <f t="shared" si="30"/>
        <v>960</v>
      </c>
      <c r="B977" s="4">
        <v>330</v>
      </c>
      <c r="C977" s="1"/>
    </row>
    <row r="978" spans="1:3" x14ac:dyDescent="0.25">
      <c r="A978" s="3">
        <f t="shared" si="30"/>
        <v>961</v>
      </c>
      <c r="B978" s="4">
        <v>330</v>
      </c>
      <c r="C978" s="1"/>
    </row>
    <row r="979" spans="1:3" x14ac:dyDescent="0.25">
      <c r="A979" s="3">
        <f t="shared" ref="A979:A1042" si="31">A978+1</f>
        <v>962</v>
      </c>
      <c r="B979" s="4">
        <v>329</v>
      </c>
      <c r="C979" s="1"/>
    </row>
    <row r="980" spans="1:3" x14ac:dyDescent="0.25">
      <c r="A980" s="3">
        <f t="shared" si="31"/>
        <v>963</v>
      </c>
      <c r="B980" s="4">
        <v>329</v>
      </c>
      <c r="C980" s="1"/>
    </row>
    <row r="981" spans="1:3" x14ac:dyDescent="0.25">
      <c r="A981" s="3">
        <f t="shared" si="31"/>
        <v>964</v>
      </c>
      <c r="B981" s="4">
        <v>329</v>
      </c>
      <c r="C981" s="1"/>
    </row>
    <row r="982" spans="1:3" x14ac:dyDescent="0.25">
      <c r="A982" s="3">
        <f t="shared" si="31"/>
        <v>965</v>
      </c>
      <c r="B982" s="4">
        <v>328</v>
      </c>
      <c r="C982" s="1"/>
    </row>
    <row r="983" spans="1:3" x14ac:dyDescent="0.25">
      <c r="A983" s="3">
        <f t="shared" si="31"/>
        <v>966</v>
      </c>
      <c r="B983" s="4">
        <v>328</v>
      </c>
      <c r="C983" s="1"/>
    </row>
    <row r="984" spans="1:3" x14ac:dyDescent="0.25">
      <c r="A984" s="3">
        <f t="shared" si="31"/>
        <v>967</v>
      </c>
      <c r="B984" s="4">
        <v>328</v>
      </c>
      <c r="C984" s="1"/>
    </row>
    <row r="985" spans="1:3" x14ac:dyDescent="0.25">
      <c r="A985" s="3">
        <f t="shared" si="31"/>
        <v>968</v>
      </c>
      <c r="B985" s="4">
        <v>328</v>
      </c>
      <c r="C985" s="1"/>
    </row>
    <row r="986" spans="1:3" x14ac:dyDescent="0.25">
      <c r="A986" s="3">
        <f t="shared" si="31"/>
        <v>969</v>
      </c>
      <c r="B986" s="4">
        <v>328</v>
      </c>
      <c r="C986" s="1"/>
    </row>
    <row r="987" spans="1:3" x14ac:dyDescent="0.25">
      <c r="A987" s="3">
        <f t="shared" si="31"/>
        <v>970</v>
      </c>
      <c r="B987" s="4">
        <v>328</v>
      </c>
      <c r="C987" s="1"/>
    </row>
    <row r="988" spans="1:3" x14ac:dyDescent="0.25">
      <c r="A988" s="3">
        <f t="shared" si="31"/>
        <v>971</v>
      </c>
      <c r="B988" s="4">
        <v>327</v>
      </c>
      <c r="C988" s="1"/>
    </row>
    <row r="989" spans="1:3" x14ac:dyDescent="0.25">
      <c r="A989" s="3">
        <f t="shared" si="31"/>
        <v>972</v>
      </c>
      <c r="B989" s="4">
        <v>327</v>
      </c>
      <c r="C989" s="1"/>
    </row>
    <row r="990" spans="1:3" x14ac:dyDescent="0.25">
      <c r="A990" s="3">
        <f t="shared" si="31"/>
        <v>973</v>
      </c>
      <c r="B990" s="4">
        <v>327</v>
      </c>
      <c r="C990" s="1"/>
    </row>
    <row r="991" spans="1:3" x14ac:dyDescent="0.25">
      <c r="A991" s="3">
        <f t="shared" si="31"/>
        <v>974</v>
      </c>
      <c r="B991" s="4">
        <v>326</v>
      </c>
      <c r="C991" s="1"/>
    </row>
    <row r="992" spans="1:3" x14ac:dyDescent="0.25">
      <c r="A992" s="3">
        <f t="shared" si="31"/>
        <v>975</v>
      </c>
      <c r="B992" s="4">
        <v>326</v>
      </c>
      <c r="C992" s="1"/>
    </row>
    <row r="993" spans="1:3" x14ac:dyDescent="0.25">
      <c r="A993" s="3">
        <f t="shared" si="31"/>
        <v>976</v>
      </c>
      <c r="B993" s="4">
        <v>326</v>
      </c>
      <c r="C993" s="1"/>
    </row>
    <row r="994" spans="1:3" x14ac:dyDescent="0.25">
      <c r="A994" s="3">
        <f t="shared" si="31"/>
        <v>977</v>
      </c>
      <c r="B994" s="4">
        <v>326</v>
      </c>
      <c r="C994" s="1"/>
    </row>
    <row r="995" spans="1:3" x14ac:dyDescent="0.25">
      <c r="A995" s="3">
        <f t="shared" si="31"/>
        <v>978</v>
      </c>
      <c r="B995" s="4">
        <v>325</v>
      </c>
      <c r="C995" s="1"/>
    </row>
    <row r="996" spans="1:3" x14ac:dyDescent="0.25">
      <c r="A996" s="3">
        <f t="shared" si="31"/>
        <v>979</v>
      </c>
      <c r="B996" s="4">
        <v>325</v>
      </c>
      <c r="C996" s="1"/>
    </row>
    <row r="997" spans="1:3" x14ac:dyDescent="0.25">
      <c r="A997" s="3">
        <f t="shared" si="31"/>
        <v>980</v>
      </c>
      <c r="B997" s="4">
        <v>325</v>
      </c>
      <c r="C997" s="1"/>
    </row>
    <row r="998" spans="1:3" x14ac:dyDescent="0.25">
      <c r="A998" s="3">
        <f t="shared" si="31"/>
        <v>981</v>
      </c>
      <c r="B998" s="4">
        <v>324</v>
      </c>
      <c r="C998" s="1"/>
    </row>
    <row r="999" spans="1:3" x14ac:dyDescent="0.25">
      <c r="A999" s="3">
        <f t="shared" si="31"/>
        <v>982</v>
      </c>
      <c r="B999" s="4">
        <v>324</v>
      </c>
      <c r="C999" s="1"/>
    </row>
    <row r="1000" spans="1:3" x14ac:dyDescent="0.25">
      <c r="A1000" s="3">
        <f t="shared" si="31"/>
        <v>983</v>
      </c>
      <c r="B1000" s="4">
        <v>324</v>
      </c>
      <c r="C1000" s="1"/>
    </row>
    <row r="1001" spans="1:3" x14ac:dyDescent="0.25">
      <c r="A1001" s="3">
        <f t="shared" si="31"/>
        <v>984</v>
      </c>
      <c r="B1001" s="4">
        <v>323</v>
      </c>
      <c r="C1001" s="1"/>
    </row>
    <row r="1002" spans="1:3" x14ac:dyDescent="0.25">
      <c r="A1002" s="3">
        <f t="shared" si="31"/>
        <v>985</v>
      </c>
      <c r="B1002" s="4">
        <v>323</v>
      </c>
      <c r="C1002" s="1"/>
    </row>
    <row r="1003" spans="1:3" x14ac:dyDescent="0.25">
      <c r="A1003" s="3">
        <f t="shared" si="31"/>
        <v>986</v>
      </c>
      <c r="B1003" s="4">
        <v>323</v>
      </c>
      <c r="C1003" s="1"/>
    </row>
    <row r="1004" spans="1:3" x14ac:dyDescent="0.25">
      <c r="A1004" s="3">
        <f t="shared" si="31"/>
        <v>987</v>
      </c>
      <c r="B1004" s="4">
        <v>323</v>
      </c>
      <c r="C1004" s="1"/>
    </row>
    <row r="1005" spans="1:3" x14ac:dyDescent="0.25">
      <c r="A1005" s="3">
        <f t="shared" si="31"/>
        <v>988</v>
      </c>
      <c r="B1005" s="4">
        <v>323</v>
      </c>
      <c r="C1005" s="1"/>
    </row>
    <row r="1006" spans="1:3" x14ac:dyDescent="0.25">
      <c r="A1006" s="3">
        <f t="shared" si="31"/>
        <v>989</v>
      </c>
      <c r="B1006" s="4">
        <v>323</v>
      </c>
      <c r="C1006" s="1"/>
    </row>
    <row r="1007" spans="1:3" x14ac:dyDescent="0.25">
      <c r="A1007" s="3">
        <f t="shared" si="31"/>
        <v>990</v>
      </c>
      <c r="B1007" s="4">
        <v>322.10000000000002</v>
      </c>
      <c r="C1007" s="1"/>
    </row>
    <row r="1008" spans="1:3" x14ac:dyDescent="0.25">
      <c r="A1008" s="3">
        <f t="shared" si="31"/>
        <v>991</v>
      </c>
      <c r="B1008" s="4">
        <v>322.10000000000002</v>
      </c>
      <c r="C1008" s="1"/>
    </row>
    <row r="1009" spans="1:3" x14ac:dyDescent="0.25">
      <c r="A1009" s="3">
        <f t="shared" si="31"/>
        <v>992</v>
      </c>
      <c r="B1009" s="4">
        <v>322.10000000000002</v>
      </c>
      <c r="C1009" s="1"/>
    </row>
    <row r="1010" spans="1:3" x14ac:dyDescent="0.25">
      <c r="A1010" s="3">
        <f t="shared" si="31"/>
        <v>993</v>
      </c>
      <c r="B1010" s="4">
        <v>322.10000000000002</v>
      </c>
      <c r="C1010" s="1"/>
    </row>
    <row r="1011" spans="1:3" x14ac:dyDescent="0.25">
      <c r="A1011" s="3">
        <f t="shared" si="31"/>
        <v>994</v>
      </c>
      <c r="B1011" s="4">
        <v>321.10000000000002</v>
      </c>
      <c r="C1011" s="1"/>
    </row>
    <row r="1012" spans="1:3" x14ac:dyDescent="0.25">
      <c r="A1012" s="3">
        <f t="shared" si="31"/>
        <v>995</v>
      </c>
      <c r="B1012" s="4">
        <v>321.10000000000002</v>
      </c>
      <c r="C1012" s="1"/>
    </row>
    <row r="1013" spans="1:3" x14ac:dyDescent="0.25">
      <c r="A1013" s="3">
        <f t="shared" si="31"/>
        <v>996</v>
      </c>
      <c r="B1013" s="4">
        <v>321.10000000000002</v>
      </c>
      <c r="C1013" s="1"/>
    </row>
    <row r="1014" spans="1:3" x14ac:dyDescent="0.25">
      <c r="A1014" s="3">
        <f t="shared" si="31"/>
        <v>997</v>
      </c>
      <c r="B1014" s="4">
        <v>320.10000000000002</v>
      </c>
      <c r="C1014" s="1"/>
    </row>
    <row r="1015" spans="1:3" x14ac:dyDescent="0.25">
      <c r="A1015" s="3">
        <f t="shared" si="31"/>
        <v>998</v>
      </c>
      <c r="B1015" s="4">
        <v>320.10000000000002</v>
      </c>
      <c r="C1015" s="1"/>
    </row>
    <row r="1016" spans="1:3" x14ac:dyDescent="0.25">
      <c r="A1016" s="3">
        <f t="shared" si="31"/>
        <v>999</v>
      </c>
      <c r="B1016" s="4">
        <v>320.10000000000002</v>
      </c>
      <c r="C1016" s="1"/>
    </row>
    <row r="1017" spans="1:3" x14ac:dyDescent="0.25">
      <c r="A1017" s="3">
        <f t="shared" si="31"/>
        <v>1000</v>
      </c>
      <c r="B1017" s="4">
        <v>319.10000000000002</v>
      </c>
      <c r="C1017" s="1"/>
    </row>
    <row r="1018" spans="1:3" x14ac:dyDescent="0.25">
      <c r="A1018" s="3">
        <f t="shared" si="31"/>
        <v>1001</v>
      </c>
      <c r="B1018" s="4">
        <v>319.10000000000002</v>
      </c>
      <c r="C1018" s="1"/>
    </row>
    <row r="1019" spans="1:3" x14ac:dyDescent="0.25">
      <c r="A1019" s="3">
        <f t="shared" si="31"/>
        <v>1002</v>
      </c>
      <c r="B1019" s="4">
        <v>319.10000000000002</v>
      </c>
      <c r="C1019" s="1"/>
    </row>
    <row r="1020" spans="1:3" x14ac:dyDescent="0.25">
      <c r="A1020" s="3">
        <f t="shared" si="31"/>
        <v>1003</v>
      </c>
      <c r="B1020" s="4">
        <v>319.10000000000002</v>
      </c>
      <c r="C1020" s="1"/>
    </row>
    <row r="1021" spans="1:3" x14ac:dyDescent="0.25">
      <c r="A1021" s="3">
        <f t="shared" si="31"/>
        <v>1004</v>
      </c>
      <c r="B1021" s="4">
        <v>319.10000000000002</v>
      </c>
      <c r="C1021" s="1"/>
    </row>
    <row r="1022" spans="1:3" x14ac:dyDescent="0.25">
      <c r="A1022" s="3">
        <f t="shared" si="31"/>
        <v>1005</v>
      </c>
      <c r="B1022" s="4">
        <v>319.10000000000002</v>
      </c>
      <c r="C1022" s="1"/>
    </row>
    <row r="1023" spans="1:3" x14ac:dyDescent="0.25">
      <c r="A1023" s="3">
        <f t="shared" si="31"/>
        <v>1006</v>
      </c>
      <c r="B1023" s="4">
        <v>318.10000000000002</v>
      </c>
      <c r="C1023" s="1"/>
    </row>
    <row r="1024" spans="1:3" x14ac:dyDescent="0.25">
      <c r="A1024" s="3">
        <f t="shared" si="31"/>
        <v>1007</v>
      </c>
      <c r="B1024" s="4">
        <v>318.10000000000002</v>
      </c>
      <c r="C1024" s="1"/>
    </row>
    <row r="1025" spans="1:3" x14ac:dyDescent="0.25">
      <c r="A1025" s="3">
        <f t="shared" si="31"/>
        <v>1008</v>
      </c>
      <c r="B1025" s="4">
        <v>318.10000000000002</v>
      </c>
      <c r="C1025" s="1"/>
    </row>
    <row r="1026" spans="1:3" x14ac:dyDescent="0.25">
      <c r="A1026" s="3">
        <f t="shared" si="31"/>
        <v>1009</v>
      </c>
      <c r="B1026" s="4">
        <v>318.10000000000002</v>
      </c>
      <c r="C1026" s="1"/>
    </row>
    <row r="1027" spans="1:3" x14ac:dyDescent="0.25">
      <c r="A1027" s="3">
        <f t="shared" si="31"/>
        <v>1010</v>
      </c>
      <c r="B1027" s="4">
        <v>317.10000000000002</v>
      </c>
      <c r="C1027" s="1"/>
    </row>
    <row r="1028" spans="1:3" x14ac:dyDescent="0.25">
      <c r="A1028" s="3">
        <f t="shared" si="31"/>
        <v>1011</v>
      </c>
      <c r="B1028" s="4">
        <v>317.10000000000002</v>
      </c>
      <c r="C1028" s="1"/>
    </row>
    <row r="1029" spans="1:3" x14ac:dyDescent="0.25">
      <c r="A1029" s="3">
        <f t="shared" si="31"/>
        <v>1012</v>
      </c>
      <c r="B1029" s="4">
        <v>317.10000000000002</v>
      </c>
      <c r="C1029" s="1"/>
    </row>
    <row r="1030" spans="1:3" x14ac:dyDescent="0.25">
      <c r="A1030" s="3">
        <f t="shared" si="31"/>
        <v>1013</v>
      </c>
      <c r="B1030" s="4">
        <v>316.10000000000002</v>
      </c>
      <c r="C1030" s="1"/>
    </row>
    <row r="1031" spans="1:3" x14ac:dyDescent="0.25">
      <c r="A1031" s="3">
        <f t="shared" si="31"/>
        <v>1014</v>
      </c>
      <c r="B1031" s="4">
        <v>316.10000000000002</v>
      </c>
      <c r="C1031" s="1"/>
    </row>
    <row r="1032" spans="1:3" x14ac:dyDescent="0.25">
      <c r="A1032" s="3">
        <f t="shared" si="31"/>
        <v>1015</v>
      </c>
      <c r="B1032" s="4">
        <v>316.10000000000002</v>
      </c>
      <c r="C1032" s="1"/>
    </row>
    <row r="1033" spans="1:3" x14ac:dyDescent="0.25">
      <c r="A1033" s="3">
        <f t="shared" si="31"/>
        <v>1016</v>
      </c>
      <c r="B1033" s="4">
        <v>315.10000000000002</v>
      </c>
      <c r="C1033" s="1"/>
    </row>
    <row r="1034" spans="1:3" x14ac:dyDescent="0.25">
      <c r="A1034" s="3">
        <f t="shared" si="31"/>
        <v>1017</v>
      </c>
      <c r="B1034" s="4">
        <v>315.10000000000002</v>
      </c>
      <c r="C1034" s="1"/>
    </row>
    <row r="1035" spans="1:3" x14ac:dyDescent="0.25">
      <c r="A1035" s="3">
        <f t="shared" si="31"/>
        <v>1018</v>
      </c>
      <c r="B1035" s="4">
        <v>315.10000000000002</v>
      </c>
      <c r="C1035" s="1"/>
    </row>
    <row r="1036" spans="1:3" x14ac:dyDescent="0.25">
      <c r="A1036" s="3">
        <f t="shared" si="31"/>
        <v>1019</v>
      </c>
      <c r="B1036" s="4">
        <v>315.10000000000002</v>
      </c>
      <c r="C1036" s="1"/>
    </row>
    <row r="1037" spans="1:3" x14ac:dyDescent="0.25">
      <c r="A1037" s="3">
        <f t="shared" si="31"/>
        <v>1020</v>
      </c>
      <c r="B1037" s="4">
        <v>315.10000000000002</v>
      </c>
      <c r="C1037" s="1"/>
    </row>
    <row r="1038" spans="1:3" x14ac:dyDescent="0.25">
      <c r="A1038" s="3">
        <f t="shared" si="31"/>
        <v>1021</v>
      </c>
      <c r="B1038" s="4">
        <v>315.10000000000002</v>
      </c>
      <c r="C1038" s="1"/>
    </row>
    <row r="1039" spans="1:3" x14ac:dyDescent="0.25">
      <c r="A1039" s="3">
        <f t="shared" si="31"/>
        <v>1022</v>
      </c>
      <c r="B1039" s="4">
        <v>314.10000000000002</v>
      </c>
      <c r="C1039" s="1"/>
    </row>
    <row r="1040" spans="1:3" x14ac:dyDescent="0.25">
      <c r="A1040" s="3">
        <f t="shared" si="31"/>
        <v>1023</v>
      </c>
      <c r="B1040" s="4">
        <v>314.10000000000002</v>
      </c>
      <c r="C1040" s="1"/>
    </row>
    <row r="1041" spans="1:3" x14ac:dyDescent="0.25">
      <c r="A1041" s="3">
        <f t="shared" si="31"/>
        <v>1024</v>
      </c>
      <c r="B1041" s="4">
        <v>314.10000000000002</v>
      </c>
      <c r="C1041" s="1"/>
    </row>
    <row r="1042" spans="1:3" x14ac:dyDescent="0.25">
      <c r="A1042" s="3">
        <f t="shared" si="31"/>
        <v>1025</v>
      </c>
      <c r="B1042" s="4">
        <v>314.10000000000002</v>
      </c>
      <c r="C1042" s="1"/>
    </row>
    <row r="1043" spans="1:3" x14ac:dyDescent="0.25">
      <c r="A1043" s="3">
        <f t="shared" ref="A1043:A1106" si="32">A1042+1</f>
        <v>1026</v>
      </c>
      <c r="B1043" s="4">
        <v>314.10000000000002</v>
      </c>
      <c r="C1043" s="1"/>
    </row>
    <row r="1044" spans="1:3" x14ac:dyDescent="0.25">
      <c r="A1044" s="3">
        <f t="shared" si="32"/>
        <v>1027</v>
      </c>
      <c r="B1044" s="4">
        <v>314.10000000000002</v>
      </c>
      <c r="C1044" s="1"/>
    </row>
    <row r="1045" spans="1:3" x14ac:dyDescent="0.25">
      <c r="A1045" s="3">
        <f t="shared" si="32"/>
        <v>1028</v>
      </c>
      <c r="B1045" s="4">
        <v>314.10000000000002</v>
      </c>
      <c r="C1045" s="1"/>
    </row>
    <row r="1046" spans="1:3" x14ac:dyDescent="0.25">
      <c r="A1046" s="3">
        <f t="shared" si="32"/>
        <v>1029</v>
      </c>
      <c r="B1046" s="4">
        <v>312.10000000000002</v>
      </c>
      <c r="C1046" s="1"/>
    </row>
    <row r="1047" spans="1:3" x14ac:dyDescent="0.25">
      <c r="A1047" s="3">
        <f t="shared" si="32"/>
        <v>1030</v>
      </c>
      <c r="B1047" s="4">
        <v>312.10000000000002</v>
      </c>
      <c r="C1047" s="1"/>
    </row>
    <row r="1048" spans="1:3" x14ac:dyDescent="0.25">
      <c r="A1048" s="3">
        <f t="shared" si="32"/>
        <v>1031</v>
      </c>
      <c r="B1048" s="4">
        <v>312.10000000000002</v>
      </c>
      <c r="C1048" s="1"/>
    </row>
    <row r="1049" spans="1:3" x14ac:dyDescent="0.25">
      <c r="A1049" s="3">
        <f t="shared" si="32"/>
        <v>1032</v>
      </c>
      <c r="B1049" s="4">
        <v>312.10000000000002</v>
      </c>
      <c r="C1049" s="1"/>
    </row>
    <row r="1050" spans="1:3" x14ac:dyDescent="0.25">
      <c r="A1050" s="3">
        <f t="shared" si="32"/>
        <v>1033</v>
      </c>
      <c r="B1050" s="4">
        <v>312.10000000000002</v>
      </c>
      <c r="C1050" s="1"/>
    </row>
    <row r="1051" spans="1:3" x14ac:dyDescent="0.25">
      <c r="A1051" s="3">
        <f t="shared" si="32"/>
        <v>1034</v>
      </c>
      <c r="B1051" s="4">
        <v>312.10000000000002</v>
      </c>
      <c r="C1051" s="1"/>
    </row>
    <row r="1052" spans="1:3" x14ac:dyDescent="0.25">
      <c r="A1052" s="3">
        <f t="shared" si="32"/>
        <v>1035</v>
      </c>
      <c r="B1052" s="4">
        <v>311.2</v>
      </c>
      <c r="C1052" s="1"/>
    </row>
    <row r="1053" spans="1:3" x14ac:dyDescent="0.25">
      <c r="A1053" s="3">
        <f t="shared" si="32"/>
        <v>1036</v>
      </c>
      <c r="B1053" s="4">
        <v>311.2</v>
      </c>
      <c r="C1053" s="1"/>
    </row>
    <row r="1054" spans="1:3" x14ac:dyDescent="0.25">
      <c r="A1054" s="3">
        <f t="shared" si="32"/>
        <v>1037</v>
      </c>
      <c r="B1054" s="4">
        <v>311.2</v>
      </c>
      <c r="C1054" s="1"/>
    </row>
    <row r="1055" spans="1:3" x14ac:dyDescent="0.25">
      <c r="A1055" s="3">
        <f t="shared" si="32"/>
        <v>1038</v>
      </c>
      <c r="B1055" s="4">
        <v>310.2</v>
      </c>
      <c r="C1055" s="1"/>
    </row>
    <row r="1056" spans="1:3" x14ac:dyDescent="0.25">
      <c r="A1056" s="3">
        <f t="shared" si="32"/>
        <v>1039</v>
      </c>
      <c r="B1056" s="4">
        <v>310.2</v>
      </c>
      <c r="C1056" s="1"/>
    </row>
    <row r="1057" spans="1:3" x14ac:dyDescent="0.25">
      <c r="A1057" s="3">
        <f t="shared" si="32"/>
        <v>1040</v>
      </c>
      <c r="B1057" s="4">
        <v>310.2</v>
      </c>
      <c r="C1057" s="1"/>
    </row>
    <row r="1058" spans="1:3" x14ac:dyDescent="0.25">
      <c r="A1058" s="3">
        <f t="shared" si="32"/>
        <v>1041</v>
      </c>
      <c r="B1058" s="4">
        <v>310.2</v>
      </c>
      <c r="C1058" s="1"/>
    </row>
    <row r="1059" spans="1:3" x14ac:dyDescent="0.25">
      <c r="A1059" s="3">
        <f t="shared" si="32"/>
        <v>1042</v>
      </c>
      <c r="B1059" s="4">
        <v>310.2</v>
      </c>
      <c r="C1059" s="1"/>
    </row>
    <row r="1060" spans="1:3" x14ac:dyDescent="0.25">
      <c r="A1060" s="3">
        <f t="shared" si="32"/>
        <v>1043</v>
      </c>
      <c r="B1060" s="4">
        <v>310.2</v>
      </c>
      <c r="C1060" s="1"/>
    </row>
    <row r="1061" spans="1:3" x14ac:dyDescent="0.25">
      <c r="A1061" s="3">
        <f t="shared" si="32"/>
        <v>1044</v>
      </c>
      <c r="B1061" s="4">
        <v>310.2</v>
      </c>
      <c r="C1061" s="1"/>
    </row>
    <row r="1062" spans="1:3" x14ac:dyDescent="0.25">
      <c r="A1062" s="3">
        <f t="shared" si="32"/>
        <v>1045</v>
      </c>
      <c r="B1062" s="4">
        <v>309.2</v>
      </c>
      <c r="C1062" s="1"/>
    </row>
    <row r="1063" spans="1:3" x14ac:dyDescent="0.25">
      <c r="A1063" s="3">
        <f t="shared" si="32"/>
        <v>1046</v>
      </c>
      <c r="B1063" s="4">
        <v>309.2</v>
      </c>
      <c r="C1063" s="1"/>
    </row>
    <row r="1064" spans="1:3" x14ac:dyDescent="0.25">
      <c r="A1064" s="3">
        <f t="shared" si="32"/>
        <v>1047</v>
      </c>
      <c r="B1064" s="4">
        <v>309.2</v>
      </c>
      <c r="C1064" s="1"/>
    </row>
    <row r="1065" spans="1:3" x14ac:dyDescent="0.25">
      <c r="A1065" s="3">
        <f t="shared" si="32"/>
        <v>1048</v>
      </c>
      <c r="B1065" s="4">
        <v>308.2</v>
      </c>
      <c r="C1065" s="1"/>
    </row>
    <row r="1066" spans="1:3" x14ac:dyDescent="0.25">
      <c r="A1066" s="3">
        <f t="shared" si="32"/>
        <v>1049</v>
      </c>
      <c r="B1066" s="4">
        <v>308.2</v>
      </c>
      <c r="C1066" s="1"/>
    </row>
    <row r="1067" spans="1:3" x14ac:dyDescent="0.25">
      <c r="A1067" s="3">
        <f t="shared" si="32"/>
        <v>1050</v>
      </c>
      <c r="B1067" s="4">
        <v>308.2</v>
      </c>
      <c r="C1067" s="1"/>
    </row>
    <row r="1068" spans="1:3" x14ac:dyDescent="0.25">
      <c r="A1068" s="3">
        <f t="shared" si="32"/>
        <v>1051</v>
      </c>
      <c r="B1068" s="4">
        <v>307.2</v>
      </c>
      <c r="C1068" s="1"/>
    </row>
    <row r="1069" spans="1:3" x14ac:dyDescent="0.25">
      <c r="A1069" s="3">
        <f t="shared" si="32"/>
        <v>1052</v>
      </c>
      <c r="B1069" s="4">
        <v>307.2</v>
      </c>
      <c r="C1069" s="1"/>
    </row>
    <row r="1070" spans="1:3" x14ac:dyDescent="0.25">
      <c r="A1070" s="3">
        <f t="shared" si="32"/>
        <v>1053</v>
      </c>
      <c r="B1070" s="4">
        <v>307.2</v>
      </c>
      <c r="C1070" s="1"/>
    </row>
    <row r="1071" spans="1:3" x14ac:dyDescent="0.25">
      <c r="A1071" s="3">
        <f t="shared" si="32"/>
        <v>1054</v>
      </c>
      <c r="B1071" s="4">
        <v>307.2</v>
      </c>
      <c r="C1071" s="1"/>
    </row>
    <row r="1072" spans="1:3" x14ac:dyDescent="0.25">
      <c r="A1072" s="3">
        <f t="shared" si="32"/>
        <v>1055</v>
      </c>
      <c r="B1072" s="4">
        <v>307.2</v>
      </c>
      <c r="C1072" s="1"/>
    </row>
    <row r="1073" spans="1:3" x14ac:dyDescent="0.25">
      <c r="A1073" s="3">
        <f t="shared" si="32"/>
        <v>1056</v>
      </c>
      <c r="B1073" s="4">
        <v>307.2</v>
      </c>
      <c r="C1073" s="1"/>
    </row>
    <row r="1074" spans="1:3" x14ac:dyDescent="0.25">
      <c r="A1074" s="3">
        <f t="shared" si="32"/>
        <v>1057</v>
      </c>
      <c r="B1074" s="4">
        <v>307.2</v>
      </c>
      <c r="C1074" s="1"/>
    </row>
    <row r="1075" spans="1:3" x14ac:dyDescent="0.25">
      <c r="A1075" s="3">
        <f t="shared" si="32"/>
        <v>1058</v>
      </c>
      <c r="B1075" s="4">
        <v>306.2</v>
      </c>
      <c r="C1075" s="1"/>
    </row>
    <row r="1076" spans="1:3" x14ac:dyDescent="0.25">
      <c r="A1076" s="3">
        <f t="shared" si="32"/>
        <v>1059</v>
      </c>
      <c r="B1076" s="4">
        <v>306.2</v>
      </c>
      <c r="C1076" s="1"/>
    </row>
    <row r="1077" spans="1:3" x14ac:dyDescent="0.25">
      <c r="A1077" s="3">
        <f t="shared" si="32"/>
        <v>1060</v>
      </c>
      <c r="B1077" s="4">
        <v>306.2</v>
      </c>
      <c r="C1077" s="1"/>
    </row>
    <row r="1078" spans="1:3" x14ac:dyDescent="0.25">
      <c r="A1078" s="3">
        <f t="shared" si="32"/>
        <v>1061</v>
      </c>
      <c r="B1078" s="4">
        <v>305.2</v>
      </c>
      <c r="C1078" s="1"/>
    </row>
    <row r="1079" spans="1:3" x14ac:dyDescent="0.25">
      <c r="A1079" s="3">
        <f t="shared" si="32"/>
        <v>1062</v>
      </c>
      <c r="B1079" s="4">
        <v>305.2</v>
      </c>
      <c r="C1079" s="1"/>
    </row>
    <row r="1080" spans="1:3" x14ac:dyDescent="0.25">
      <c r="A1080" s="3">
        <f t="shared" si="32"/>
        <v>1063</v>
      </c>
      <c r="B1080" s="4">
        <v>305.2</v>
      </c>
      <c r="C1080" s="1"/>
    </row>
    <row r="1081" spans="1:3" x14ac:dyDescent="0.25">
      <c r="A1081" s="3">
        <f t="shared" si="32"/>
        <v>1064</v>
      </c>
      <c r="B1081" s="4">
        <v>305.2</v>
      </c>
      <c r="C1081" s="1"/>
    </row>
    <row r="1082" spans="1:3" x14ac:dyDescent="0.25">
      <c r="A1082" s="3">
        <f t="shared" si="32"/>
        <v>1065</v>
      </c>
      <c r="B1082" s="4">
        <v>305.2</v>
      </c>
      <c r="C1082" s="1"/>
    </row>
    <row r="1083" spans="1:3" x14ac:dyDescent="0.25">
      <c r="A1083" s="3">
        <f t="shared" si="32"/>
        <v>1066</v>
      </c>
      <c r="B1083" s="4">
        <v>305.2</v>
      </c>
      <c r="C1083" s="1"/>
    </row>
    <row r="1084" spans="1:3" x14ac:dyDescent="0.25">
      <c r="A1084" s="3">
        <f t="shared" si="32"/>
        <v>1067</v>
      </c>
      <c r="B1084" s="4">
        <v>304.2</v>
      </c>
      <c r="C1084" s="1"/>
    </row>
    <row r="1085" spans="1:3" x14ac:dyDescent="0.25">
      <c r="A1085" s="3">
        <f t="shared" si="32"/>
        <v>1068</v>
      </c>
      <c r="B1085" s="4">
        <v>304.2</v>
      </c>
      <c r="C1085" s="1"/>
    </row>
    <row r="1086" spans="1:3" x14ac:dyDescent="0.25">
      <c r="A1086" s="3">
        <f t="shared" si="32"/>
        <v>1069</v>
      </c>
      <c r="B1086" s="4">
        <v>304.2</v>
      </c>
      <c r="C1086" s="1"/>
    </row>
    <row r="1087" spans="1:3" x14ac:dyDescent="0.25">
      <c r="A1087" s="3">
        <f t="shared" si="32"/>
        <v>1070</v>
      </c>
      <c r="B1087" s="4">
        <v>303.2</v>
      </c>
      <c r="C1087" s="1"/>
    </row>
    <row r="1088" spans="1:3" x14ac:dyDescent="0.25">
      <c r="A1088" s="3">
        <f t="shared" si="32"/>
        <v>1071</v>
      </c>
      <c r="B1088" s="4">
        <v>303.2</v>
      </c>
      <c r="C1088" s="1"/>
    </row>
    <row r="1089" spans="1:3" x14ac:dyDescent="0.25">
      <c r="A1089" s="3">
        <f t="shared" si="32"/>
        <v>1072</v>
      </c>
      <c r="B1089" s="4">
        <v>303.2</v>
      </c>
      <c r="C1089" s="1"/>
    </row>
    <row r="1090" spans="1:3" x14ac:dyDescent="0.25">
      <c r="A1090" s="3">
        <f t="shared" si="32"/>
        <v>1073</v>
      </c>
      <c r="B1090" s="4">
        <v>303.2</v>
      </c>
      <c r="C1090" s="1"/>
    </row>
    <row r="1091" spans="1:3" x14ac:dyDescent="0.25">
      <c r="A1091" s="3">
        <f t="shared" si="32"/>
        <v>1074</v>
      </c>
      <c r="B1091" s="4">
        <v>302.2</v>
      </c>
      <c r="C1091" s="1"/>
    </row>
    <row r="1092" spans="1:3" x14ac:dyDescent="0.25">
      <c r="A1092" s="3">
        <f t="shared" si="32"/>
        <v>1075</v>
      </c>
      <c r="B1092" s="4">
        <v>302.2</v>
      </c>
      <c r="C1092" s="1"/>
    </row>
    <row r="1093" spans="1:3" x14ac:dyDescent="0.25">
      <c r="A1093" s="3">
        <f t="shared" si="32"/>
        <v>1076</v>
      </c>
      <c r="B1093" s="4">
        <v>302.2</v>
      </c>
      <c r="C1093" s="1"/>
    </row>
    <row r="1094" spans="1:3" x14ac:dyDescent="0.25">
      <c r="A1094" s="3">
        <f t="shared" si="32"/>
        <v>1077</v>
      </c>
      <c r="B1094" s="4">
        <v>301.2</v>
      </c>
      <c r="C1094" s="1"/>
    </row>
    <row r="1095" spans="1:3" x14ac:dyDescent="0.25">
      <c r="A1095" s="3">
        <f t="shared" si="32"/>
        <v>1078</v>
      </c>
      <c r="B1095" s="4">
        <v>301.2</v>
      </c>
      <c r="C1095" s="1"/>
    </row>
    <row r="1096" spans="1:3" x14ac:dyDescent="0.25">
      <c r="A1096" s="3">
        <f t="shared" si="32"/>
        <v>1079</v>
      </c>
      <c r="B1096" s="4">
        <v>301.2</v>
      </c>
      <c r="C1096" s="1"/>
    </row>
    <row r="1097" spans="1:3" x14ac:dyDescent="0.25">
      <c r="A1097" s="3">
        <f t="shared" si="32"/>
        <v>1080</v>
      </c>
      <c r="B1097" s="4">
        <v>301.2</v>
      </c>
      <c r="C1097" s="1"/>
    </row>
    <row r="1098" spans="1:3" x14ac:dyDescent="0.25">
      <c r="A1098" s="3">
        <f t="shared" si="32"/>
        <v>1081</v>
      </c>
      <c r="B1098" s="4">
        <v>301.2</v>
      </c>
      <c r="C1098" s="1"/>
    </row>
    <row r="1099" spans="1:3" x14ac:dyDescent="0.25">
      <c r="A1099" s="3">
        <f t="shared" si="32"/>
        <v>1082</v>
      </c>
      <c r="B1099" s="4">
        <v>301.2</v>
      </c>
      <c r="C1099" s="1"/>
    </row>
    <row r="1100" spans="1:3" x14ac:dyDescent="0.25">
      <c r="A1100" s="3">
        <f t="shared" si="32"/>
        <v>1083</v>
      </c>
      <c r="B1100" s="4">
        <v>300.2</v>
      </c>
      <c r="C1100" s="1"/>
    </row>
    <row r="1101" spans="1:3" x14ac:dyDescent="0.25">
      <c r="A1101" s="3">
        <f t="shared" si="32"/>
        <v>1084</v>
      </c>
      <c r="B1101" s="4">
        <v>300.2</v>
      </c>
      <c r="C1101" s="1"/>
    </row>
    <row r="1102" spans="1:3" x14ac:dyDescent="0.25">
      <c r="A1102" s="3">
        <f t="shared" si="32"/>
        <v>1085</v>
      </c>
      <c r="B1102" s="4">
        <v>300.2</v>
      </c>
      <c r="C1102" s="1"/>
    </row>
    <row r="1103" spans="1:3" x14ac:dyDescent="0.25">
      <c r="A1103" s="3">
        <f t="shared" si="32"/>
        <v>1086</v>
      </c>
      <c r="B1103" s="4">
        <v>300.2</v>
      </c>
      <c r="C1103" s="1"/>
    </row>
    <row r="1104" spans="1:3" x14ac:dyDescent="0.25">
      <c r="A1104" s="3">
        <f t="shared" si="32"/>
        <v>1087</v>
      </c>
      <c r="B1104" s="4">
        <v>300.2</v>
      </c>
      <c r="C1104" s="1"/>
    </row>
    <row r="1105" spans="1:3" x14ac:dyDescent="0.25">
      <c r="A1105" s="3">
        <f t="shared" si="32"/>
        <v>1088</v>
      </c>
      <c r="B1105" s="4">
        <v>300.2</v>
      </c>
      <c r="C1105" s="1"/>
    </row>
    <row r="1106" spans="1:3" x14ac:dyDescent="0.25">
      <c r="A1106" s="3">
        <f t="shared" si="32"/>
        <v>1089</v>
      </c>
      <c r="B1106" s="4">
        <v>300.2</v>
      </c>
      <c r="C1106" s="1"/>
    </row>
    <row r="1107" spans="1:3" x14ac:dyDescent="0.25">
      <c r="A1107" s="3">
        <f t="shared" ref="A1107:A1170" si="33">A1106+1</f>
        <v>1090</v>
      </c>
      <c r="B1107" s="4">
        <v>299.2</v>
      </c>
      <c r="C1107" s="1"/>
    </row>
    <row r="1108" spans="1:3" x14ac:dyDescent="0.25">
      <c r="A1108" s="3">
        <f t="shared" si="33"/>
        <v>1091</v>
      </c>
      <c r="B1108" s="4">
        <v>299.2</v>
      </c>
      <c r="C1108" s="1"/>
    </row>
    <row r="1109" spans="1:3" x14ac:dyDescent="0.25">
      <c r="A1109" s="3">
        <f t="shared" si="33"/>
        <v>1092</v>
      </c>
      <c r="B1109" s="4">
        <v>299.2</v>
      </c>
      <c r="C1109" s="1"/>
    </row>
    <row r="1110" spans="1:3" x14ac:dyDescent="0.25">
      <c r="A1110" s="3">
        <f t="shared" si="33"/>
        <v>1093</v>
      </c>
      <c r="B1110" s="4">
        <v>298.2</v>
      </c>
      <c r="C1110" s="1"/>
    </row>
    <row r="1111" spans="1:3" x14ac:dyDescent="0.25">
      <c r="A1111" s="3">
        <f t="shared" si="33"/>
        <v>1094</v>
      </c>
      <c r="B1111" s="4">
        <v>298.2</v>
      </c>
      <c r="C1111" s="1"/>
    </row>
    <row r="1112" spans="1:3" x14ac:dyDescent="0.25">
      <c r="A1112" s="3">
        <f t="shared" si="33"/>
        <v>1095</v>
      </c>
      <c r="B1112" s="4">
        <v>298.2</v>
      </c>
      <c r="C1112" s="1"/>
    </row>
    <row r="1113" spans="1:3" x14ac:dyDescent="0.25">
      <c r="A1113" s="3">
        <f t="shared" si="33"/>
        <v>1096</v>
      </c>
      <c r="B1113" s="4">
        <v>297.2</v>
      </c>
      <c r="C1113" s="1"/>
    </row>
    <row r="1114" spans="1:3" x14ac:dyDescent="0.25">
      <c r="A1114" s="3">
        <f t="shared" si="33"/>
        <v>1097</v>
      </c>
      <c r="B1114" s="4">
        <v>297.2</v>
      </c>
      <c r="C1114" s="1"/>
    </row>
    <row r="1115" spans="1:3" x14ac:dyDescent="0.25">
      <c r="A1115" s="3">
        <f t="shared" si="33"/>
        <v>1098</v>
      </c>
      <c r="B1115" s="4">
        <v>297.2</v>
      </c>
      <c r="C1115" s="1"/>
    </row>
    <row r="1116" spans="1:3" x14ac:dyDescent="0.25">
      <c r="A1116" s="3">
        <f t="shared" si="33"/>
        <v>1099</v>
      </c>
      <c r="B1116" s="4">
        <v>296.2</v>
      </c>
      <c r="C1116" s="1"/>
    </row>
    <row r="1117" spans="1:3" x14ac:dyDescent="0.25">
      <c r="A1117" s="3">
        <f t="shared" si="33"/>
        <v>1100</v>
      </c>
      <c r="B1117" s="4">
        <v>296.2</v>
      </c>
      <c r="C1117" s="1"/>
    </row>
    <row r="1118" spans="1:3" x14ac:dyDescent="0.25">
      <c r="A1118" s="3">
        <f t="shared" si="33"/>
        <v>1101</v>
      </c>
      <c r="B1118" s="4">
        <v>296.2</v>
      </c>
      <c r="C1118" s="1"/>
    </row>
    <row r="1119" spans="1:3" x14ac:dyDescent="0.25">
      <c r="A1119" s="3">
        <f t="shared" si="33"/>
        <v>1102</v>
      </c>
      <c r="B1119" s="4">
        <v>296.2</v>
      </c>
      <c r="C1119" s="1"/>
    </row>
    <row r="1120" spans="1:3" x14ac:dyDescent="0.25">
      <c r="A1120" s="3">
        <f t="shared" si="33"/>
        <v>1103</v>
      </c>
      <c r="B1120" s="4">
        <v>296.2</v>
      </c>
      <c r="C1120" s="1"/>
    </row>
    <row r="1121" spans="1:3" x14ac:dyDescent="0.25">
      <c r="A1121" s="3">
        <f t="shared" si="33"/>
        <v>1104</v>
      </c>
      <c r="B1121" s="4">
        <v>296.2</v>
      </c>
      <c r="C1121" s="1"/>
    </row>
    <row r="1122" spans="1:3" x14ac:dyDescent="0.25">
      <c r="A1122" s="3">
        <f t="shared" si="33"/>
        <v>1105</v>
      </c>
      <c r="B1122" s="4">
        <v>296.2</v>
      </c>
      <c r="C1122" s="1"/>
    </row>
    <row r="1123" spans="1:3" x14ac:dyDescent="0.25">
      <c r="A1123" s="3">
        <f t="shared" si="33"/>
        <v>1106</v>
      </c>
      <c r="B1123" s="4">
        <v>295.2</v>
      </c>
      <c r="C1123" s="1"/>
    </row>
    <row r="1124" spans="1:3" x14ac:dyDescent="0.25">
      <c r="A1124" s="3">
        <f t="shared" si="33"/>
        <v>1107</v>
      </c>
      <c r="B1124" s="4">
        <v>295.2</v>
      </c>
      <c r="C1124" s="1"/>
    </row>
    <row r="1125" spans="1:3" x14ac:dyDescent="0.25">
      <c r="A1125" s="3">
        <f t="shared" si="33"/>
        <v>1108</v>
      </c>
      <c r="B1125" s="4">
        <v>295.2</v>
      </c>
      <c r="C1125" s="1"/>
    </row>
    <row r="1126" spans="1:3" x14ac:dyDescent="0.25">
      <c r="A1126" s="3">
        <f t="shared" si="33"/>
        <v>1109</v>
      </c>
      <c r="B1126" s="4">
        <v>294.3</v>
      </c>
      <c r="C1126" s="1"/>
    </row>
    <row r="1127" spans="1:3" x14ac:dyDescent="0.25">
      <c r="A1127" s="3">
        <f t="shared" si="33"/>
        <v>1110</v>
      </c>
      <c r="B1127" s="4">
        <v>294.3</v>
      </c>
      <c r="C1127" s="1"/>
    </row>
    <row r="1128" spans="1:3" x14ac:dyDescent="0.25">
      <c r="A1128" s="3">
        <f t="shared" si="33"/>
        <v>1111</v>
      </c>
      <c r="B1128" s="4">
        <v>294.3</v>
      </c>
      <c r="C1128" s="1"/>
    </row>
    <row r="1129" spans="1:3" x14ac:dyDescent="0.25">
      <c r="A1129" s="3">
        <f t="shared" si="33"/>
        <v>1112</v>
      </c>
      <c r="B1129" s="4">
        <v>293.3</v>
      </c>
      <c r="C1129" s="1"/>
    </row>
    <row r="1130" spans="1:3" x14ac:dyDescent="0.25">
      <c r="A1130" s="3">
        <f t="shared" si="33"/>
        <v>1113</v>
      </c>
      <c r="B1130" s="4">
        <v>293.3</v>
      </c>
      <c r="C1130" s="1"/>
    </row>
    <row r="1131" spans="1:3" x14ac:dyDescent="0.25">
      <c r="A1131" s="3">
        <f t="shared" si="33"/>
        <v>1114</v>
      </c>
      <c r="B1131" s="4">
        <v>293.3</v>
      </c>
      <c r="C1131" s="1"/>
    </row>
    <row r="1132" spans="1:3" x14ac:dyDescent="0.25">
      <c r="A1132" s="3">
        <f t="shared" si="33"/>
        <v>1115</v>
      </c>
      <c r="B1132" s="4">
        <v>293.3</v>
      </c>
      <c r="C1132" s="1"/>
    </row>
    <row r="1133" spans="1:3" x14ac:dyDescent="0.25">
      <c r="A1133" s="3">
        <f t="shared" si="33"/>
        <v>1116</v>
      </c>
      <c r="B1133" s="4">
        <v>293.3</v>
      </c>
      <c r="C1133" s="1"/>
    </row>
    <row r="1134" spans="1:3" x14ac:dyDescent="0.25">
      <c r="A1134" s="3">
        <f t="shared" si="33"/>
        <v>1117</v>
      </c>
      <c r="B1134" s="4">
        <v>293.3</v>
      </c>
      <c r="C1134" s="1"/>
    </row>
    <row r="1135" spans="1:3" x14ac:dyDescent="0.25">
      <c r="A1135" s="3">
        <f t="shared" si="33"/>
        <v>1118</v>
      </c>
      <c r="B1135" s="4">
        <v>292.3</v>
      </c>
      <c r="C1135" s="1"/>
    </row>
    <row r="1136" spans="1:3" x14ac:dyDescent="0.25">
      <c r="A1136" s="3">
        <f t="shared" si="33"/>
        <v>1119</v>
      </c>
      <c r="B1136" s="4">
        <v>292.3</v>
      </c>
      <c r="C1136" s="1"/>
    </row>
    <row r="1137" spans="1:3" x14ac:dyDescent="0.25">
      <c r="A1137" s="3">
        <f t="shared" si="33"/>
        <v>1120</v>
      </c>
      <c r="B1137" s="4">
        <v>292.3</v>
      </c>
      <c r="C1137" s="1"/>
    </row>
    <row r="1138" spans="1:3" x14ac:dyDescent="0.25">
      <c r="A1138" s="3">
        <f t="shared" si="33"/>
        <v>1121</v>
      </c>
      <c r="B1138" s="4">
        <v>292.3</v>
      </c>
      <c r="C1138" s="1"/>
    </row>
    <row r="1139" spans="1:3" x14ac:dyDescent="0.25">
      <c r="A1139" s="3">
        <f t="shared" si="33"/>
        <v>1122</v>
      </c>
      <c r="B1139" s="4">
        <v>291.3</v>
      </c>
      <c r="C1139" s="1"/>
    </row>
    <row r="1140" spans="1:3" x14ac:dyDescent="0.25">
      <c r="A1140" s="3">
        <f t="shared" si="33"/>
        <v>1123</v>
      </c>
      <c r="B1140" s="4">
        <v>291.3</v>
      </c>
      <c r="C1140" s="1"/>
    </row>
    <row r="1141" spans="1:3" x14ac:dyDescent="0.25">
      <c r="A1141" s="3">
        <f t="shared" si="33"/>
        <v>1124</v>
      </c>
      <c r="B1141" s="4">
        <v>291.3</v>
      </c>
      <c r="C1141" s="1"/>
    </row>
    <row r="1142" spans="1:3" x14ac:dyDescent="0.25">
      <c r="A1142" s="3">
        <f t="shared" si="33"/>
        <v>1125</v>
      </c>
      <c r="B1142" s="4">
        <v>290.3</v>
      </c>
      <c r="C1142" s="1"/>
    </row>
    <row r="1143" spans="1:3" x14ac:dyDescent="0.25">
      <c r="A1143" s="3">
        <f t="shared" si="33"/>
        <v>1126</v>
      </c>
      <c r="B1143" s="4">
        <v>290.3</v>
      </c>
      <c r="C1143" s="1"/>
    </row>
    <row r="1144" spans="1:3" x14ac:dyDescent="0.25">
      <c r="A1144" s="3">
        <f t="shared" si="33"/>
        <v>1127</v>
      </c>
      <c r="B1144" s="4">
        <v>290.3</v>
      </c>
      <c r="C1144" s="1"/>
    </row>
    <row r="1145" spans="1:3" x14ac:dyDescent="0.25">
      <c r="A1145" s="3">
        <f t="shared" si="33"/>
        <v>1128</v>
      </c>
      <c r="B1145" s="4">
        <v>290.3</v>
      </c>
      <c r="C1145" s="1"/>
    </row>
    <row r="1146" spans="1:3" x14ac:dyDescent="0.25">
      <c r="A1146" s="3">
        <f t="shared" si="33"/>
        <v>1129</v>
      </c>
      <c r="B1146" s="4">
        <v>290.3</v>
      </c>
      <c r="C1146" s="1"/>
    </row>
    <row r="1147" spans="1:3" x14ac:dyDescent="0.25">
      <c r="A1147" s="3">
        <f t="shared" si="33"/>
        <v>1130</v>
      </c>
      <c r="B1147" s="4">
        <v>290.3</v>
      </c>
      <c r="C1147" s="1"/>
    </row>
    <row r="1148" spans="1:3" x14ac:dyDescent="0.25">
      <c r="A1148" s="3">
        <f t="shared" si="33"/>
        <v>1131</v>
      </c>
      <c r="B1148" s="4">
        <v>289.3</v>
      </c>
      <c r="C1148" s="1"/>
    </row>
    <row r="1149" spans="1:3" x14ac:dyDescent="0.25">
      <c r="A1149" s="3">
        <f t="shared" si="33"/>
        <v>1132</v>
      </c>
      <c r="B1149" s="4">
        <v>289.3</v>
      </c>
      <c r="C1149" s="1"/>
    </row>
    <row r="1150" spans="1:3" x14ac:dyDescent="0.25">
      <c r="A1150" s="3">
        <f t="shared" si="33"/>
        <v>1133</v>
      </c>
      <c r="B1150" s="4">
        <v>289.3</v>
      </c>
      <c r="C1150" s="1"/>
    </row>
    <row r="1151" spans="1:3" x14ac:dyDescent="0.25">
      <c r="A1151" s="3">
        <f t="shared" si="33"/>
        <v>1134</v>
      </c>
      <c r="B1151" s="4">
        <v>289.3</v>
      </c>
      <c r="C1151" s="1"/>
    </row>
    <row r="1152" spans="1:3" x14ac:dyDescent="0.25">
      <c r="A1152" s="3">
        <f t="shared" si="33"/>
        <v>1135</v>
      </c>
      <c r="B1152" s="4">
        <v>289.3</v>
      </c>
      <c r="C1152" s="1"/>
    </row>
    <row r="1153" spans="1:3" x14ac:dyDescent="0.25">
      <c r="A1153" s="3">
        <f t="shared" si="33"/>
        <v>1136</v>
      </c>
      <c r="B1153" s="4">
        <v>289.3</v>
      </c>
      <c r="C1153" s="1"/>
    </row>
    <row r="1154" spans="1:3" x14ac:dyDescent="0.25">
      <c r="A1154" s="3">
        <f t="shared" si="33"/>
        <v>1137</v>
      </c>
      <c r="B1154" s="4">
        <v>289.3</v>
      </c>
      <c r="C1154" s="1"/>
    </row>
    <row r="1155" spans="1:3" x14ac:dyDescent="0.25">
      <c r="A1155" s="3">
        <f t="shared" si="33"/>
        <v>1138</v>
      </c>
      <c r="B1155" s="4">
        <v>288.3</v>
      </c>
      <c r="C1155" s="1"/>
    </row>
    <row r="1156" spans="1:3" x14ac:dyDescent="0.25">
      <c r="A1156" s="3">
        <f t="shared" si="33"/>
        <v>1139</v>
      </c>
      <c r="B1156" s="4">
        <v>288.3</v>
      </c>
      <c r="C1156" s="1"/>
    </row>
    <row r="1157" spans="1:3" x14ac:dyDescent="0.25">
      <c r="A1157" s="3">
        <f t="shared" si="33"/>
        <v>1140</v>
      </c>
      <c r="B1157" s="4">
        <v>288.3</v>
      </c>
      <c r="C1157" s="1"/>
    </row>
    <row r="1158" spans="1:3" x14ac:dyDescent="0.25">
      <c r="A1158" s="3">
        <f t="shared" si="33"/>
        <v>1141</v>
      </c>
      <c r="B1158" s="4">
        <v>287.3</v>
      </c>
      <c r="C1158" s="1"/>
    </row>
    <row r="1159" spans="1:3" x14ac:dyDescent="0.25">
      <c r="A1159" s="3">
        <f t="shared" si="33"/>
        <v>1142</v>
      </c>
      <c r="B1159" s="4">
        <v>287.3</v>
      </c>
      <c r="C1159" s="1"/>
    </row>
    <row r="1160" spans="1:3" x14ac:dyDescent="0.25">
      <c r="A1160" s="3">
        <f t="shared" si="33"/>
        <v>1143</v>
      </c>
      <c r="B1160" s="4">
        <v>287.3</v>
      </c>
      <c r="C1160" s="1"/>
    </row>
    <row r="1161" spans="1:3" x14ac:dyDescent="0.25">
      <c r="A1161" s="3">
        <f t="shared" si="33"/>
        <v>1144</v>
      </c>
      <c r="B1161" s="4">
        <v>287.3</v>
      </c>
      <c r="C1161" s="1"/>
    </row>
    <row r="1162" spans="1:3" x14ac:dyDescent="0.25">
      <c r="A1162" s="3">
        <f t="shared" si="33"/>
        <v>1145</v>
      </c>
      <c r="B1162" s="4">
        <v>287.3</v>
      </c>
      <c r="C1162" s="1"/>
    </row>
    <row r="1163" spans="1:3" x14ac:dyDescent="0.25">
      <c r="A1163" s="3">
        <f t="shared" si="33"/>
        <v>1146</v>
      </c>
      <c r="B1163" s="4">
        <v>287.3</v>
      </c>
      <c r="C1163" s="1"/>
    </row>
    <row r="1164" spans="1:3" x14ac:dyDescent="0.25">
      <c r="A1164" s="3">
        <f t="shared" si="33"/>
        <v>1147</v>
      </c>
      <c r="B1164" s="4">
        <v>286.3</v>
      </c>
      <c r="C1164" s="1"/>
    </row>
    <row r="1165" spans="1:3" x14ac:dyDescent="0.25">
      <c r="A1165" s="3">
        <f t="shared" si="33"/>
        <v>1148</v>
      </c>
      <c r="B1165" s="4">
        <v>286.3</v>
      </c>
      <c r="C1165" s="1"/>
    </row>
    <row r="1166" spans="1:3" x14ac:dyDescent="0.25">
      <c r="A1166" s="3">
        <f t="shared" si="33"/>
        <v>1149</v>
      </c>
      <c r="B1166" s="4">
        <v>286.3</v>
      </c>
      <c r="C1166" s="1"/>
    </row>
    <row r="1167" spans="1:3" x14ac:dyDescent="0.25">
      <c r="A1167" s="3">
        <f t="shared" si="33"/>
        <v>1150</v>
      </c>
      <c r="B1167" s="4">
        <v>285.3</v>
      </c>
      <c r="C1167" s="1"/>
    </row>
    <row r="1168" spans="1:3" x14ac:dyDescent="0.25">
      <c r="A1168" s="3">
        <f t="shared" si="33"/>
        <v>1151</v>
      </c>
      <c r="B1168" s="4">
        <v>285.3</v>
      </c>
      <c r="C1168" s="1"/>
    </row>
    <row r="1169" spans="1:3" x14ac:dyDescent="0.25">
      <c r="A1169" s="3">
        <f t="shared" si="33"/>
        <v>1152</v>
      </c>
      <c r="B1169" s="4">
        <v>285.3</v>
      </c>
      <c r="C1169" s="1"/>
    </row>
    <row r="1170" spans="1:3" x14ac:dyDescent="0.25">
      <c r="A1170" s="3">
        <f t="shared" si="33"/>
        <v>1153</v>
      </c>
      <c r="B1170" s="4">
        <v>285.3</v>
      </c>
      <c r="C1170" s="1"/>
    </row>
    <row r="1171" spans="1:3" x14ac:dyDescent="0.25">
      <c r="A1171" s="3">
        <f t="shared" ref="A1171:A1234" si="34">A1170+1</f>
        <v>1154</v>
      </c>
      <c r="B1171" s="4">
        <v>285.3</v>
      </c>
      <c r="C1171" s="1"/>
    </row>
    <row r="1172" spans="1:3" x14ac:dyDescent="0.25">
      <c r="A1172" s="3">
        <f t="shared" si="34"/>
        <v>1155</v>
      </c>
      <c r="B1172" s="4">
        <v>285.3</v>
      </c>
      <c r="C1172" s="1"/>
    </row>
    <row r="1173" spans="1:3" x14ac:dyDescent="0.25">
      <c r="A1173" s="3">
        <f t="shared" si="34"/>
        <v>1156</v>
      </c>
      <c r="B1173" s="4">
        <v>285.3</v>
      </c>
      <c r="C1173" s="1"/>
    </row>
    <row r="1174" spans="1:3" x14ac:dyDescent="0.25">
      <c r="A1174" s="3">
        <f t="shared" si="34"/>
        <v>1157</v>
      </c>
      <c r="B1174" s="4">
        <v>284.3</v>
      </c>
      <c r="C1174" s="1"/>
    </row>
    <row r="1175" spans="1:3" x14ac:dyDescent="0.25">
      <c r="A1175" s="3">
        <f t="shared" si="34"/>
        <v>1158</v>
      </c>
      <c r="B1175" s="4">
        <v>284.3</v>
      </c>
      <c r="C1175" s="1"/>
    </row>
    <row r="1176" spans="1:3" x14ac:dyDescent="0.25">
      <c r="A1176" s="3">
        <f t="shared" si="34"/>
        <v>1159</v>
      </c>
      <c r="B1176" s="4">
        <v>284.3</v>
      </c>
      <c r="C1176" s="1"/>
    </row>
    <row r="1177" spans="1:3" x14ac:dyDescent="0.25">
      <c r="A1177" s="3">
        <f t="shared" si="34"/>
        <v>1160</v>
      </c>
      <c r="B1177" s="4">
        <v>284.3</v>
      </c>
      <c r="C1177" s="1"/>
    </row>
    <row r="1178" spans="1:3" x14ac:dyDescent="0.25">
      <c r="A1178" s="3">
        <f t="shared" si="34"/>
        <v>1161</v>
      </c>
      <c r="B1178" s="4">
        <v>284.3</v>
      </c>
      <c r="C1178" s="1"/>
    </row>
    <row r="1179" spans="1:3" x14ac:dyDescent="0.25">
      <c r="A1179" s="3">
        <f t="shared" si="34"/>
        <v>1162</v>
      </c>
      <c r="B1179" s="4">
        <v>284.3</v>
      </c>
      <c r="C1179" s="1"/>
    </row>
    <row r="1180" spans="1:3" x14ac:dyDescent="0.25">
      <c r="A1180" s="3">
        <f t="shared" si="34"/>
        <v>1163</v>
      </c>
      <c r="B1180" s="4">
        <v>283.3</v>
      </c>
      <c r="C1180" s="1"/>
    </row>
    <row r="1181" spans="1:3" x14ac:dyDescent="0.25">
      <c r="A1181" s="3">
        <f t="shared" si="34"/>
        <v>1164</v>
      </c>
      <c r="B1181" s="4">
        <v>283.3</v>
      </c>
      <c r="C1181" s="1"/>
    </row>
    <row r="1182" spans="1:3" x14ac:dyDescent="0.25">
      <c r="A1182" s="3">
        <f t="shared" si="34"/>
        <v>1165</v>
      </c>
      <c r="B1182" s="4">
        <v>283.3</v>
      </c>
      <c r="C1182" s="1"/>
    </row>
    <row r="1183" spans="1:3" x14ac:dyDescent="0.25">
      <c r="A1183" s="3">
        <f t="shared" si="34"/>
        <v>1166</v>
      </c>
      <c r="B1183" s="4">
        <v>282.3</v>
      </c>
      <c r="C1183" s="1"/>
    </row>
    <row r="1184" spans="1:3" x14ac:dyDescent="0.25">
      <c r="A1184" s="3">
        <f t="shared" si="34"/>
        <v>1167</v>
      </c>
      <c r="B1184" s="4">
        <v>282.3</v>
      </c>
      <c r="C1184" s="1"/>
    </row>
    <row r="1185" spans="1:3" x14ac:dyDescent="0.25">
      <c r="A1185" s="3">
        <f t="shared" si="34"/>
        <v>1168</v>
      </c>
      <c r="B1185" s="4">
        <v>282.3</v>
      </c>
      <c r="C1185" s="1"/>
    </row>
    <row r="1186" spans="1:3" x14ac:dyDescent="0.25">
      <c r="A1186" s="3">
        <f t="shared" si="34"/>
        <v>1169</v>
      </c>
      <c r="B1186" s="4">
        <v>282.3</v>
      </c>
      <c r="C1186" s="1"/>
    </row>
    <row r="1187" spans="1:3" x14ac:dyDescent="0.25">
      <c r="A1187" s="3">
        <f t="shared" si="34"/>
        <v>1170</v>
      </c>
      <c r="B1187" s="4">
        <v>281.3</v>
      </c>
      <c r="C1187" s="1"/>
    </row>
    <row r="1188" spans="1:3" x14ac:dyDescent="0.25">
      <c r="A1188" s="3">
        <f t="shared" si="34"/>
        <v>1171</v>
      </c>
      <c r="B1188" s="4">
        <v>281.3</v>
      </c>
      <c r="C1188" s="1"/>
    </row>
    <row r="1189" spans="1:3" x14ac:dyDescent="0.25">
      <c r="A1189" s="3">
        <f t="shared" si="34"/>
        <v>1172</v>
      </c>
      <c r="B1189" s="4">
        <v>281.3</v>
      </c>
      <c r="C1189" s="1"/>
    </row>
    <row r="1190" spans="1:3" x14ac:dyDescent="0.25">
      <c r="A1190" s="3">
        <f t="shared" si="34"/>
        <v>1173</v>
      </c>
      <c r="B1190" s="4">
        <v>281.3</v>
      </c>
      <c r="C1190" s="1"/>
    </row>
    <row r="1191" spans="1:3" x14ac:dyDescent="0.25">
      <c r="A1191" s="3">
        <f t="shared" si="34"/>
        <v>1174</v>
      </c>
      <c r="B1191" s="4">
        <v>281.3</v>
      </c>
      <c r="C1191" s="1"/>
    </row>
    <row r="1192" spans="1:3" x14ac:dyDescent="0.25">
      <c r="A1192" s="3">
        <f t="shared" si="34"/>
        <v>1175</v>
      </c>
      <c r="B1192" s="4">
        <v>281.3</v>
      </c>
      <c r="C1192" s="1"/>
    </row>
    <row r="1193" spans="1:3" x14ac:dyDescent="0.25">
      <c r="A1193" s="3">
        <f t="shared" si="34"/>
        <v>1176</v>
      </c>
      <c r="B1193" s="4">
        <v>280.2</v>
      </c>
      <c r="C1193" s="1"/>
    </row>
    <row r="1194" spans="1:3" x14ac:dyDescent="0.25">
      <c r="A1194" s="3">
        <f t="shared" si="34"/>
        <v>1177</v>
      </c>
      <c r="B1194" s="4">
        <v>280.2</v>
      </c>
      <c r="C1194" s="1"/>
    </row>
    <row r="1195" spans="1:3" x14ac:dyDescent="0.25">
      <c r="A1195" s="3">
        <f t="shared" si="34"/>
        <v>1178</v>
      </c>
      <c r="B1195" s="4">
        <v>280.2</v>
      </c>
      <c r="C1195" s="1"/>
    </row>
    <row r="1196" spans="1:3" x14ac:dyDescent="0.25">
      <c r="A1196" s="3">
        <f t="shared" si="34"/>
        <v>1179</v>
      </c>
      <c r="B1196" s="4">
        <v>279.2</v>
      </c>
      <c r="C1196" s="1"/>
    </row>
    <row r="1197" spans="1:3" x14ac:dyDescent="0.25">
      <c r="A1197" s="3">
        <f t="shared" si="34"/>
        <v>1180</v>
      </c>
      <c r="B1197" s="4">
        <v>279.2</v>
      </c>
      <c r="C1197" s="1"/>
    </row>
    <row r="1198" spans="1:3" x14ac:dyDescent="0.25">
      <c r="A1198" s="3">
        <f t="shared" si="34"/>
        <v>1181</v>
      </c>
      <c r="B1198" s="4">
        <v>279.2</v>
      </c>
      <c r="C1198" s="1"/>
    </row>
    <row r="1199" spans="1:3" x14ac:dyDescent="0.25">
      <c r="A1199" s="3">
        <f t="shared" si="34"/>
        <v>1182</v>
      </c>
      <c r="B1199" s="4">
        <v>279.2</v>
      </c>
      <c r="C1199" s="1"/>
    </row>
    <row r="1200" spans="1:3" x14ac:dyDescent="0.25">
      <c r="A1200" s="3">
        <f t="shared" si="34"/>
        <v>1183</v>
      </c>
      <c r="B1200" s="4">
        <v>279.2</v>
      </c>
      <c r="C1200" s="1"/>
    </row>
    <row r="1201" spans="1:3" x14ac:dyDescent="0.25">
      <c r="A1201" s="3">
        <f t="shared" si="34"/>
        <v>1184</v>
      </c>
      <c r="B1201" s="4">
        <v>279.2</v>
      </c>
      <c r="C1201" s="1"/>
    </row>
    <row r="1202" spans="1:3" x14ac:dyDescent="0.25">
      <c r="A1202" s="3">
        <f t="shared" si="34"/>
        <v>1185</v>
      </c>
      <c r="B1202" s="4">
        <v>279.2</v>
      </c>
      <c r="C1202" s="1"/>
    </row>
    <row r="1203" spans="1:3" x14ac:dyDescent="0.25">
      <c r="A1203" s="3">
        <f t="shared" si="34"/>
        <v>1186</v>
      </c>
      <c r="B1203" s="4">
        <v>278.2</v>
      </c>
      <c r="C1203" s="1"/>
    </row>
    <row r="1204" spans="1:3" x14ac:dyDescent="0.25">
      <c r="A1204" s="3">
        <f t="shared" si="34"/>
        <v>1187</v>
      </c>
      <c r="B1204" s="4">
        <v>278.2</v>
      </c>
      <c r="C1204" s="1"/>
    </row>
    <row r="1205" spans="1:3" x14ac:dyDescent="0.25">
      <c r="A1205" s="3">
        <f t="shared" si="34"/>
        <v>1188</v>
      </c>
      <c r="B1205" s="4">
        <v>278.2</v>
      </c>
      <c r="C1205" s="1"/>
    </row>
    <row r="1206" spans="1:3" x14ac:dyDescent="0.25">
      <c r="A1206" s="3">
        <f t="shared" si="34"/>
        <v>1189</v>
      </c>
      <c r="B1206" s="4">
        <v>277.2</v>
      </c>
      <c r="C1206" s="1"/>
    </row>
    <row r="1207" spans="1:3" x14ac:dyDescent="0.25">
      <c r="A1207" s="3">
        <f t="shared" si="34"/>
        <v>1190</v>
      </c>
      <c r="B1207" s="4">
        <v>277.2</v>
      </c>
      <c r="C1207" s="1"/>
    </row>
    <row r="1208" spans="1:3" x14ac:dyDescent="0.25">
      <c r="A1208" s="3">
        <f t="shared" si="34"/>
        <v>1191</v>
      </c>
      <c r="B1208" s="4">
        <v>277.2</v>
      </c>
      <c r="C1208" s="1"/>
    </row>
    <row r="1209" spans="1:3" x14ac:dyDescent="0.25">
      <c r="A1209" s="3">
        <f t="shared" si="34"/>
        <v>1192</v>
      </c>
      <c r="B1209" s="4">
        <v>277.2</v>
      </c>
      <c r="C1209" s="1"/>
    </row>
    <row r="1210" spans="1:3" x14ac:dyDescent="0.25">
      <c r="A1210" s="3">
        <f t="shared" si="34"/>
        <v>1193</v>
      </c>
      <c r="B1210" s="4">
        <v>277.2</v>
      </c>
      <c r="C1210" s="1"/>
    </row>
    <row r="1211" spans="1:3" x14ac:dyDescent="0.25">
      <c r="A1211" s="3">
        <f t="shared" si="34"/>
        <v>1194</v>
      </c>
      <c r="B1211" s="4">
        <v>277.2</v>
      </c>
      <c r="C1211" s="1"/>
    </row>
    <row r="1212" spans="1:3" x14ac:dyDescent="0.25">
      <c r="A1212" s="3">
        <f t="shared" si="34"/>
        <v>1195</v>
      </c>
      <c r="B1212" s="4">
        <v>276.2</v>
      </c>
      <c r="C1212" s="1"/>
    </row>
    <row r="1213" spans="1:3" x14ac:dyDescent="0.25">
      <c r="A1213" s="3">
        <f t="shared" si="34"/>
        <v>1196</v>
      </c>
      <c r="B1213" s="4">
        <v>276.2</v>
      </c>
      <c r="C1213" s="1"/>
    </row>
    <row r="1214" spans="1:3" x14ac:dyDescent="0.25">
      <c r="A1214" s="3">
        <f t="shared" si="34"/>
        <v>1197</v>
      </c>
      <c r="B1214" s="4">
        <v>276.2</v>
      </c>
      <c r="C1214" s="1"/>
    </row>
    <row r="1215" spans="1:3" x14ac:dyDescent="0.25">
      <c r="A1215" s="3">
        <f t="shared" si="34"/>
        <v>1198</v>
      </c>
      <c r="B1215" s="4">
        <v>275.2</v>
      </c>
      <c r="C1215" s="1"/>
    </row>
    <row r="1216" spans="1:3" x14ac:dyDescent="0.25">
      <c r="A1216" s="3">
        <f t="shared" si="34"/>
        <v>1199</v>
      </c>
      <c r="B1216" s="4">
        <v>275.2</v>
      </c>
      <c r="C1216" s="1"/>
    </row>
    <row r="1217" spans="1:3" x14ac:dyDescent="0.25">
      <c r="A1217" s="3">
        <f t="shared" si="34"/>
        <v>1200</v>
      </c>
      <c r="B1217" s="4">
        <v>275.2</v>
      </c>
      <c r="C1217" s="1"/>
    </row>
    <row r="1218" spans="1:3" x14ac:dyDescent="0.25">
      <c r="A1218" s="3">
        <f t="shared" si="34"/>
        <v>1201</v>
      </c>
      <c r="B1218" s="4">
        <v>275.2</v>
      </c>
      <c r="C1218" s="1"/>
    </row>
    <row r="1219" spans="1:3" x14ac:dyDescent="0.25">
      <c r="A1219" s="3">
        <f t="shared" si="34"/>
        <v>1202</v>
      </c>
      <c r="B1219" s="4">
        <v>275.2</v>
      </c>
      <c r="C1219" s="1"/>
    </row>
    <row r="1220" spans="1:3" x14ac:dyDescent="0.25">
      <c r="A1220" s="3">
        <f t="shared" si="34"/>
        <v>1203</v>
      </c>
      <c r="B1220" s="4">
        <v>275.2</v>
      </c>
      <c r="C1220" s="1"/>
    </row>
    <row r="1221" spans="1:3" x14ac:dyDescent="0.25">
      <c r="A1221" s="3">
        <f t="shared" si="34"/>
        <v>1204</v>
      </c>
      <c r="B1221" s="4">
        <v>275.2</v>
      </c>
      <c r="C1221" s="1"/>
    </row>
    <row r="1222" spans="1:3" x14ac:dyDescent="0.25">
      <c r="A1222" s="3">
        <f t="shared" si="34"/>
        <v>1205</v>
      </c>
      <c r="B1222" s="4">
        <v>274.2</v>
      </c>
      <c r="C1222" s="1"/>
    </row>
    <row r="1223" spans="1:3" x14ac:dyDescent="0.25">
      <c r="A1223" s="3">
        <f t="shared" si="34"/>
        <v>1206</v>
      </c>
      <c r="B1223" s="4">
        <v>274.2</v>
      </c>
      <c r="C1223" s="1"/>
    </row>
    <row r="1224" spans="1:3" x14ac:dyDescent="0.25">
      <c r="A1224" s="3">
        <f t="shared" si="34"/>
        <v>1207</v>
      </c>
      <c r="B1224" s="4">
        <v>274.2</v>
      </c>
      <c r="C1224" s="1"/>
    </row>
    <row r="1225" spans="1:3" x14ac:dyDescent="0.25">
      <c r="A1225" s="3">
        <f t="shared" si="34"/>
        <v>1208</v>
      </c>
      <c r="B1225" s="4">
        <v>274.2</v>
      </c>
      <c r="C1225" s="1"/>
    </row>
    <row r="1226" spans="1:3" x14ac:dyDescent="0.25">
      <c r="A1226" s="3">
        <f t="shared" si="34"/>
        <v>1209</v>
      </c>
      <c r="B1226" s="4">
        <v>274.2</v>
      </c>
      <c r="C1226" s="1"/>
    </row>
    <row r="1227" spans="1:3" x14ac:dyDescent="0.25">
      <c r="A1227" s="3">
        <f t="shared" si="34"/>
        <v>1210</v>
      </c>
      <c r="B1227" s="4">
        <v>274.2</v>
      </c>
      <c r="C1227" s="1"/>
    </row>
    <row r="1228" spans="1:3" x14ac:dyDescent="0.25">
      <c r="A1228" s="3">
        <f t="shared" si="34"/>
        <v>1211</v>
      </c>
      <c r="B1228" s="4">
        <v>273.2</v>
      </c>
      <c r="C1228" s="1"/>
    </row>
    <row r="1229" spans="1:3" x14ac:dyDescent="0.25">
      <c r="A1229" s="3">
        <f t="shared" si="34"/>
        <v>1212</v>
      </c>
      <c r="B1229" s="4">
        <v>273.2</v>
      </c>
      <c r="C1229" s="1"/>
    </row>
    <row r="1230" spans="1:3" x14ac:dyDescent="0.25">
      <c r="A1230" s="3">
        <f t="shared" si="34"/>
        <v>1213</v>
      </c>
      <c r="B1230" s="4">
        <v>273.2</v>
      </c>
      <c r="C1230" s="1"/>
    </row>
    <row r="1231" spans="1:3" x14ac:dyDescent="0.25">
      <c r="A1231" s="3">
        <f t="shared" si="34"/>
        <v>1214</v>
      </c>
      <c r="B1231" s="4">
        <v>272.2</v>
      </c>
      <c r="C1231" s="1"/>
    </row>
    <row r="1232" spans="1:3" x14ac:dyDescent="0.25">
      <c r="A1232" s="3">
        <f t="shared" si="34"/>
        <v>1215</v>
      </c>
      <c r="B1232" s="4">
        <v>272.2</v>
      </c>
      <c r="C1232" s="1"/>
    </row>
    <row r="1233" spans="1:3" x14ac:dyDescent="0.25">
      <c r="A1233" s="3">
        <f t="shared" si="34"/>
        <v>1216</v>
      </c>
      <c r="B1233" s="4">
        <v>272.2</v>
      </c>
      <c r="C1233" s="1"/>
    </row>
    <row r="1234" spans="1:3" x14ac:dyDescent="0.25">
      <c r="A1234" s="3">
        <f t="shared" si="34"/>
        <v>1217</v>
      </c>
      <c r="B1234" s="4">
        <v>272.2</v>
      </c>
      <c r="C1234" s="1"/>
    </row>
    <row r="1235" spans="1:3" x14ac:dyDescent="0.25">
      <c r="A1235" s="3">
        <f t="shared" ref="A1235:A1298" si="35">A1234+1</f>
        <v>1218</v>
      </c>
      <c r="B1235" s="4">
        <v>272.2</v>
      </c>
      <c r="C1235" s="1"/>
    </row>
    <row r="1236" spans="1:3" x14ac:dyDescent="0.25">
      <c r="A1236" s="3">
        <f t="shared" si="35"/>
        <v>1219</v>
      </c>
      <c r="B1236" s="4">
        <v>272.2</v>
      </c>
      <c r="C1236" s="1"/>
    </row>
    <row r="1237" spans="1:3" x14ac:dyDescent="0.25">
      <c r="A1237" s="3">
        <f t="shared" si="35"/>
        <v>1220</v>
      </c>
      <c r="B1237" s="4">
        <v>272.2</v>
      </c>
      <c r="C1237" s="1"/>
    </row>
    <row r="1238" spans="1:3" x14ac:dyDescent="0.25">
      <c r="A1238" s="3">
        <f t="shared" si="35"/>
        <v>1221</v>
      </c>
      <c r="B1238" s="4">
        <v>271.2</v>
      </c>
      <c r="C1238" s="1"/>
    </row>
    <row r="1239" spans="1:3" x14ac:dyDescent="0.25">
      <c r="A1239" s="3">
        <f t="shared" si="35"/>
        <v>1222</v>
      </c>
      <c r="B1239" s="4">
        <v>271.2</v>
      </c>
      <c r="C1239" s="1"/>
    </row>
    <row r="1240" spans="1:3" x14ac:dyDescent="0.25">
      <c r="A1240" s="3">
        <f t="shared" si="35"/>
        <v>1223</v>
      </c>
      <c r="B1240" s="4">
        <v>271.2</v>
      </c>
      <c r="C1240" s="1"/>
    </row>
    <row r="1241" spans="1:3" x14ac:dyDescent="0.25">
      <c r="A1241" s="3">
        <f t="shared" si="35"/>
        <v>1224</v>
      </c>
      <c r="B1241" s="4">
        <v>270.2</v>
      </c>
      <c r="C1241" s="1"/>
    </row>
    <row r="1242" spans="1:3" x14ac:dyDescent="0.25">
      <c r="A1242" s="3">
        <f t="shared" si="35"/>
        <v>1225</v>
      </c>
      <c r="B1242" s="4">
        <v>270.2</v>
      </c>
      <c r="C1242" s="1"/>
    </row>
    <row r="1243" spans="1:3" x14ac:dyDescent="0.25">
      <c r="A1243" s="3">
        <f t="shared" si="35"/>
        <v>1226</v>
      </c>
      <c r="B1243" s="4">
        <v>270.2</v>
      </c>
      <c r="C1243" s="1"/>
    </row>
    <row r="1244" spans="1:3" x14ac:dyDescent="0.25">
      <c r="A1244" s="3">
        <f t="shared" si="35"/>
        <v>1227</v>
      </c>
      <c r="B1244" s="4">
        <v>270.2</v>
      </c>
      <c r="C1244" s="1"/>
    </row>
    <row r="1245" spans="1:3" x14ac:dyDescent="0.25">
      <c r="A1245" s="3">
        <f t="shared" si="35"/>
        <v>1228</v>
      </c>
      <c r="B1245" s="4">
        <v>270.2</v>
      </c>
      <c r="C1245" s="1"/>
    </row>
    <row r="1246" spans="1:3" x14ac:dyDescent="0.25">
      <c r="A1246" s="3">
        <f t="shared" si="35"/>
        <v>1229</v>
      </c>
      <c r="B1246" s="4">
        <v>270.2</v>
      </c>
      <c r="C1246" s="1"/>
    </row>
    <row r="1247" spans="1:3" x14ac:dyDescent="0.25">
      <c r="A1247" s="3">
        <f t="shared" si="35"/>
        <v>1230</v>
      </c>
      <c r="B1247" s="4">
        <v>269.2</v>
      </c>
      <c r="C1247" s="1"/>
    </row>
    <row r="1248" spans="1:3" x14ac:dyDescent="0.25">
      <c r="A1248" s="3">
        <f t="shared" si="35"/>
        <v>1231</v>
      </c>
      <c r="B1248" s="4">
        <v>269.2</v>
      </c>
      <c r="C1248" s="1"/>
    </row>
    <row r="1249" spans="1:3" x14ac:dyDescent="0.25">
      <c r="A1249" s="3">
        <f t="shared" si="35"/>
        <v>1232</v>
      </c>
      <c r="B1249" s="4">
        <v>269.2</v>
      </c>
      <c r="C1249" s="1"/>
    </row>
    <row r="1250" spans="1:3" x14ac:dyDescent="0.25">
      <c r="A1250" s="3">
        <f t="shared" si="35"/>
        <v>1233</v>
      </c>
      <c r="B1250" s="4">
        <v>269.2</v>
      </c>
      <c r="C1250" s="1"/>
    </row>
    <row r="1251" spans="1:3" x14ac:dyDescent="0.25">
      <c r="A1251" s="3">
        <f t="shared" si="35"/>
        <v>1234</v>
      </c>
      <c r="B1251" s="4">
        <v>269.2</v>
      </c>
      <c r="C1251" s="1"/>
    </row>
    <row r="1252" spans="1:3" x14ac:dyDescent="0.25">
      <c r="A1252" s="3">
        <f t="shared" si="35"/>
        <v>1235</v>
      </c>
      <c r="B1252" s="4">
        <v>269.2</v>
      </c>
      <c r="C1252" s="1"/>
    </row>
    <row r="1253" spans="1:3" x14ac:dyDescent="0.25">
      <c r="A1253" s="3">
        <f t="shared" si="35"/>
        <v>1236</v>
      </c>
      <c r="B1253" s="4">
        <v>269.2</v>
      </c>
      <c r="C1253" s="1"/>
    </row>
    <row r="1254" spans="1:3" x14ac:dyDescent="0.25">
      <c r="A1254" s="3">
        <f t="shared" si="35"/>
        <v>1237</v>
      </c>
      <c r="B1254" s="4">
        <v>268.2</v>
      </c>
      <c r="C1254" s="1"/>
    </row>
    <row r="1255" spans="1:3" x14ac:dyDescent="0.25">
      <c r="A1255" s="3">
        <f t="shared" si="35"/>
        <v>1238</v>
      </c>
      <c r="B1255" s="4">
        <v>268.2</v>
      </c>
      <c r="C1255" s="1"/>
    </row>
    <row r="1256" spans="1:3" x14ac:dyDescent="0.25">
      <c r="A1256" s="3">
        <f t="shared" si="35"/>
        <v>1239</v>
      </c>
      <c r="B1256" s="4">
        <v>268.2</v>
      </c>
      <c r="C1256" s="1"/>
    </row>
    <row r="1257" spans="1:3" x14ac:dyDescent="0.25">
      <c r="A1257" s="3">
        <f t="shared" si="35"/>
        <v>1240</v>
      </c>
      <c r="B1257" s="4">
        <v>267.2</v>
      </c>
      <c r="C1257" s="1"/>
    </row>
    <row r="1258" spans="1:3" x14ac:dyDescent="0.25">
      <c r="A1258" s="3">
        <f t="shared" si="35"/>
        <v>1241</v>
      </c>
      <c r="B1258" s="4">
        <v>267.2</v>
      </c>
      <c r="C1258" s="1"/>
    </row>
    <row r="1259" spans="1:3" x14ac:dyDescent="0.25">
      <c r="A1259" s="3">
        <f t="shared" si="35"/>
        <v>1242</v>
      </c>
      <c r="B1259" s="4">
        <v>267.2</v>
      </c>
      <c r="C1259" s="1"/>
    </row>
    <row r="1260" spans="1:3" x14ac:dyDescent="0.25">
      <c r="A1260" s="3">
        <f t="shared" si="35"/>
        <v>1243</v>
      </c>
      <c r="B1260" s="4">
        <v>267.2</v>
      </c>
      <c r="C1260" s="1"/>
    </row>
    <row r="1261" spans="1:3" x14ac:dyDescent="0.25">
      <c r="A1261" s="3">
        <f t="shared" si="35"/>
        <v>1244</v>
      </c>
      <c r="B1261" s="4">
        <v>267.2</v>
      </c>
      <c r="C1261" s="1"/>
    </row>
    <row r="1262" spans="1:3" x14ac:dyDescent="0.25">
      <c r="A1262" s="3">
        <f t="shared" si="35"/>
        <v>1245</v>
      </c>
      <c r="B1262" s="4">
        <v>267.2</v>
      </c>
      <c r="C1262" s="1"/>
    </row>
    <row r="1263" spans="1:3" x14ac:dyDescent="0.25">
      <c r="A1263" s="3">
        <f t="shared" si="35"/>
        <v>1246</v>
      </c>
      <c r="B1263" s="4">
        <v>266.2</v>
      </c>
      <c r="C1263" s="1"/>
    </row>
    <row r="1264" spans="1:3" x14ac:dyDescent="0.25">
      <c r="A1264" s="3">
        <f t="shared" si="35"/>
        <v>1247</v>
      </c>
      <c r="B1264" s="4">
        <v>266.2</v>
      </c>
      <c r="C1264" s="1"/>
    </row>
    <row r="1265" spans="1:3" x14ac:dyDescent="0.25">
      <c r="A1265" s="3">
        <f t="shared" si="35"/>
        <v>1248</v>
      </c>
      <c r="B1265" s="4">
        <v>266.2</v>
      </c>
      <c r="C1265" s="1"/>
    </row>
    <row r="1266" spans="1:3" x14ac:dyDescent="0.25">
      <c r="A1266" s="3">
        <f t="shared" si="35"/>
        <v>1249</v>
      </c>
      <c r="B1266" s="4">
        <v>266.2</v>
      </c>
      <c r="C1266" s="1"/>
    </row>
    <row r="1267" spans="1:3" x14ac:dyDescent="0.25">
      <c r="A1267" s="3">
        <f t="shared" si="35"/>
        <v>1250</v>
      </c>
      <c r="B1267" s="4">
        <v>266.2</v>
      </c>
      <c r="C1267" s="1"/>
    </row>
    <row r="1268" spans="1:3" x14ac:dyDescent="0.25">
      <c r="A1268" s="3">
        <f t="shared" si="35"/>
        <v>1251</v>
      </c>
      <c r="B1268" s="4">
        <v>266.2</v>
      </c>
      <c r="C1268" s="1"/>
    </row>
    <row r="1269" spans="1:3" x14ac:dyDescent="0.25">
      <c r="A1269" s="3">
        <f t="shared" si="35"/>
        <v>1252</v>
      </c>
      <c r="B1269" s="4">
        <v>266.2</v>
      </c>
      <c r="C1269" s="1"/>
    </row>
    <row r="1270" spans="1:3" x14ac:dyDescent="0.25">
      <c r="A1270" s="3">
        <f t="shared" si="35"/>
        <v>1253</v>
      </c>
      <c r="B1270" s="4">
        <v>265.2</v>
      </c>
      <c r="C1270" s="1"/>
    </row>
    <row r="1271" spans="1:3" x14ac:dyDescent="0.25">
      <c r="A1271" s="3">
        <f t="shared" si="35"/>
        <v>1254</v>
      </c>
      <c r="B1271" s="4">
        <v>265.2</v>
      </c>
      <c r="C1271" s="1"/>
    </row>
    <row r="1272" spans="1:3" x14ac:dyDescent="0.25">
      <c r="A1272" s="3">
        <f t="shared" si="35"/>
        <v>1255</v>
      </c>
      <c r="B1272" s="4">
        <v>265.2</v>
      </c>
      <c r="C1272" s="1"/>
    </row>
    <row r="1273" spans="1:3" x14ac:dyDescent="0.25">
      <c r="A1273" s="3">
        <f t="shared" si="35"/>
        <v>1256</v>
      </c>
      <c r="B1273" s="4">
        <v>264.2</v>
      </c>
      <c r="C1273" s="1"/>
    </row>
    <row r="1274" spans="1:3" x14ac:dyDescent="0.25">
      <c r="A1274" s="3">
        <f t="shared" si="35"/>
        <v>1257</v>
      </c>
      <c r="B1274" s="4">
        <v>264.2</v>
      </c>
      <c r="C1274" s="1"/>
    </row>
    <row r="1275" spans="1:3" x14ac:dyDescent="0.25">
      <c r="A1275" s="3">
        <f t="shared" si="35"/>
        <v>1258</v>
      </c>
      <c r="B1275" s="4">
        <v>264.2</v>
      </c>
      <c r="C1275" s="1"/>
    </row>
    <row r="1276" spans="1:3" x14ac:dyDescent="0.25">
      <c r="A1276" s="3">
        <f t="shared" si="35"/>
        <v>1259</v>
      </c>
      <c r="B1276" s="4">
        <v>264.2</v>
      </c>
      <c r="C1276" s="1"/>
    </row>
    <row r="1277" spans="1:3" x14ac:dyDescent="0.25">
      <c r="A1277" s="3">
        <f t="shared" si="35"/>
        <v>1260</v>
      </c>
      <c r="B1277" s="4">
        <v>264.2</v>
      </c>
      <c r="C1277" s="1"/>
    </row>
    <row r="1278" spans="1:3" x14ac:dyDescent="0.25">
      <c r="A1278" s="3">
        <f t="shared" si="35"/>
        <v>1261</v>
      </c>
      <c r="B1278" s="4">
        <v>264.2</v>
      </c>
      <c r="C1278" s="1"/>
    </row>
    <row r="1279" spans="1:3" x14ac:dyDescent="0.25">
      <c r="A1279" s="3">
        <f t="shared" si="35"/>
        <v>1262</v>
      </c>
      <c r="B1279" s="4">
        <v>263.10000000000002</v>
      </c>
      <c r="C1279" s="1"/>
    </row>
    <row r="1280" spans="1:3" x14ac:dyDescent="0.25">
      <c r="A1280" s="3">
        <f t="shared" si="35"/>
        <v>1263</v>
      </c>
      <c r="B1280" s="4">
        <v>263.10000000000002</v>
      </c>
      <c r="C1280" s="1"/>
    </row>
    <row r="1281" spans="1:3" x14ac:dyDescent="0.25">
      <c r="A1281" s="3">
        <f t="shared" si="35"/>
        <v>1264</v>
      </c>
      <c r="B1281" s="4">
        <v>263.10000000000002</v>
      </c>
      <c r="C1281" s="1"/>
    </row>
    <row r="1282" spans="1:3" x14ac:dyDescent="0.25">
      <c r="A1282" s="3">
        <f t="shared" si="35"/>
        <v>1265</v>
      </c>
      <c r="B1282" s="4">
        <v>263.10000000000002</v>
      </c>
      <c r="C1282" s="1"/>
    </row>
    <row r="1283" spans="1:3" x14ac:dyDescent="0.25">
      <c r="A1283" s="3">
        <f t="shared" si="35"/>
        <v>1266</v>
      </c>
      <c r="B1283" s="4">
        <v>263.10000000000002</v>
      </c>
      <c r="C1283" s="1"/>
    </row>
    <row r="1284" spans="1:3" x14ac:dyDescent="0.25">
      <c r="A1284" s="3">
        <f t="shared" si="35"/>
        <v>1267</v>
      </c>
      <c r="B1284" s="4">
        <v>263.10000000000002</v>
      </c>
      <c r="C1284" s="1"/>
    </row>
    <row r="1285" spans="1:3" x14ac:dyDescent="0.25">
      <c r="A1285" s="3">
        <f t="shared" si="35"/>
        <v>1268</v>
      </c>
      <c r="B1285" s="4">
        <v>263.10000000000002</v>
      </c>
      <c r="C1285" s="1"/>
    </row>
    <row r="1286" spans="1:3" x14ac:dyDescent="0.25">
      <c r="A1286" s="3">
        <f t="shared" si="35"/>
        <v>1269</v>
      </c>
      <c r="B1286" s="4">
        <v>262.10000000000002</v>
      </c>
      <c r="C1286" s="1"/>
    </row>
    <row r="1287" spans="1:3" x14ac:dyDescent="0.25">
      <c r="A1287" s="3">
        <f t="shared" si="35"/>
        <v>1270</v>
      </c>
      <c r="B1287" s="4">
        <v>262.10000000000002</v>
      </c>
      <c r="C1287" s="1"/>
    </row>
    <row r="1288" spans="1:3" x14ac:dyDescent="0.25">
      <c r="A1288" s="3">
        <f t="shared" si="35"/>
        <v>1271</v>
      </c>
      <c r="B1288" s="4">
        <v>262.10000000000002</v>
      </c>
      <c r="C1288" s="1"/>
    </row>
    <row r="1289" spans="1:3" x14ac:dyDescent="0.25">
      <c r="A1289" s="3">
        <f t="shared" si="35"/>
        <v>1272</v>
      </c>
      <c r="B1289" s="4">
        <v>261.10000000000002</v>
      </c>
      <c r="C1289" s="1"/>
    </row>
    <row r="1290" spans="1:3" x14ac:dyDescent="0.25">
      <c r="A1290" s="3">
        <f t="shared" si="35"/>
        <v>1273</v>
      </c>
      <c r="B1290" s="4">
        <v>261.10000000000002</v>
      </c>
      <c r="C1290" s="1"/>
    </row>
    <row r="1291" spans="1:3" x14ac:dyDescent="0.25">
      <c r="A1291" s="3">
        <f t="shared" si="35"/>
        <v>1274</v>
      </c>
      <c r="B1291" s="4">
        <v>261.10000000000002</v>
      </c>
      <c r="C1291" s="1"/>
    </row>
    <row r="1292" spans="1:3" x14ac:dyDescent="0.25">
      <c r="A1292" s="3">
        <f t="shared" si="35"/>
        <v>1275</v>
      </c>
      <c r="B1292" s="4">
        <v>261.10000000000002</v>
      </c>
      <c r="C1292" s="1"/>
    </row>
    <row r="1293" spans="1:3" x14ac:dyDescent="0.25">
      <c r="A1293" s="3">
        <f t="shared" si="35"/>
        <v>1276</v>
      </c>
      <c r="B1293" s="4">
        <v>261.10000000000002</v>
      </c>
      <c r="C1293" s="1"/>
    </row>
    <row r="1294" spans="1:3" x14ac:dyDescent="0.25">
      <c r="A1294" s="3">
        <f t="shared" si="35"/>
        <v>1277</v>
      </c>
      <c r="B1294" s="4">
        <v>261.10000000000002</v>
      </c>
      <c r="C1294" s="1"/>
    </row>
    <row r="1295" spans="1:3" x14ac:dyDescent="0.25">
      <c r="A1295" s="3">
        <f t="shared" si="35"/>
        <v>1278</v>
      </c>
      <c r="B1295" s="4">
        <v>260.10000000000002</v>
      </c>
      <c r="C1295" s="1"/>
    </row>
    <row r="1296" spans="1:3" x14ac:dyDescent="0.25">
      <c r="A1296" s="3">
        <f t="shared" si="35"/>
        <v>1279</v>
      </c>
      <c r="B1296" s="4">
        <v>260.10000000000002</v>
      </c>
      <c r="C1296" s="1"/>
    </row>
    <row r="1297" spans="1:3" x14ac:dyDescent="0.25">
      <c r="A1297" s="3">
        <f t="shared" si="35"/>
        <v>1280</v>
      </c>
      <c r="B1297" s="4">
        <v>260.10000000000002</v>
      </c>
      <c r="C1297" s="1"/>
    </row>
    <row r="1298" spans="1:3" x14ac:dyDescent="0.25">
      <c r="A1298" s="3">
        <f t="shared" si="35"/>
        <v>1281</v>
      </c>
      <c r="B1298" s="4">
        <v>260.10000000000002</v>
      </c>
      <c r="C1298" s="1"/>
    </row>
    <row r="1299" spans="1:3" x14ac:dyDescent="0.25">
      <c r="A1299" s="3">
        <f t="shared" ref="A1299:A1362" si="36">A1298+1</f>
        <v>1282</v>
      </c>
      <c r="B1299" s="4">
        <v>260.10000000000002</v>
      </c>
      <c r="C1299" s="1"/>
    </row>
    <row r="1300" spans="1:3" x14ac:dyDescent="0.25">
      <c r="A1300" s="3">
        <f t="shared" si="36"/>
        <v>1283</v>
      </c>
      <c r="B1300" s="4">
        <v>260.10000000000002</v>
      </c>
      <c r="C1300" s="1"/>
    </row>
    <row r="1301" spans="1:3" x14ac:dyDescent="0.25">
      <c r="A1301" s="3">
        <f t="shared" si="36"/>
        <v>1284</v>
      </c>
      <c r="B1301" s="4">
        <v>260.10000000000002</v>
      </c>
      <c r="C1301" s="1"/>
    </row>
    <row r="1302" spans="1:3" x14ac:dyDescent="0.25">
      <c r="A1302" s="3">
        <f t="shared" si="36"/>
        <v>1285</v>
      </c>
      <c r="B1302" s="4">
        <v>259.10000000000002</v>
      </c>
      <c r="C1302" s="1"/>
    </row>
    <row r="1303" spans="1:3" x14ac:dyDescent="0.25">
      <c r="A1303" s="3">
        <f t="shared" si="36"/>
        <v>1286</v>
      </c>
      <c r="B1303" s="4">
        <v>259.10000000000002</v>
      </c>
      <c r="C1303" s="1"/>
    </row>
    <row r="1304" spans="1:3" x14ac:dyDescent="0.25">
      <c r="A1304" s="3">
        <f t="shared" si="36"/>
        <v>1287</v>
      </c>
      <c r="B1304" s="4">
        <v>259.10000000000002</v>
      </c>
      <c r="C1304" s="1"/>
    </row>
    <row r="1305" spans="1:3" x14ac:dyDescent="0.25">
      <c r="A1305" s="3">
        <f t="shared" si="36"/>
        <v>1288</v>
      </c>
      <c r="B1305" s="4">
        <v>259.10000000000002</v>
      </c>
      <c r="C1305" s="1"/>
    </row>
    <row r="1306" spans="1:3" x14ac:dyDescent="0.25">
      <c r="A1306" s="3">
        <f t="shared" si="36"/>
        <v>1289</v>
      </c>
      <c r="B1306" s="4">
        <v>259.10000000000002</v>
      </c>
      <c r="C1306" s="1"/>
    </row>
    <row r="1307" spans="1:3" x14ac:dyDescent="0.25">
      <c r="A1307" s="3">
        <f t="shared" si="36"/>
        <v>1290</v>
      </c>
      <c r="B1307" s="4">
        <v>259.10000000000002</v>
      </c>
      <c r="C1307" s="1"/>
    </row>
    <row r="1308" spans="1:3" x14ac:dyDescent="0.25">
      <c r="A1308" s="3">
        <f t="shared" si="36"/>
        <v>1291</v>
      </c>
      <c r="B1308" s="4">
        <v>258.10000000000002</v>
      </c>
      <c r="C1308" s="1"/>
    </row>
    <row r="1309" spans="1:3" x14ac:dyDescent="0.25">
      <c r="A1309" s="3">
        <f t="shared" si="36"/>
        <v>1292</v>
      </c>
      <c r="B1309" s="4">
        <v>258.10000000000002</v>
      </c>
      <c r="C1309" s="1"/>
    </row>
    <row r="1310" spans="1:3" x14ac:dyDescent="0.25">
      <c r="A1310" s="3">
        <f t="shared" si="36"/>
        <v>1293</v>
      </c>
      <c r="B1310" s="4">
        <v>258.10000000000002</v>
      </c>
      <c r="C1310" s="1"/>
    </row>
    <row r="1311" spans="1:3" x14ac:dyDescent="0.25">
      <c r="A1311" s="3">
        <f t="shared" si="36"/>
        <v>1294</v>
      </c>
      <c r="B1311" s="4">
        <v>258.10000000000002</v>
      </c>
      <c r="C1311" s="1"/>
    </row>
    <row r="1312" spans="1:3" x14ac:dyDescent="0.25">
      <c r="A1312" s="3">
        <f t="shared" si="36"/>
        <v>1295</v>
      </c>
      <c r="B1312" s="4">
        <v>258.10000000000002</v>
      </c>
      <c r="C1312" s="1"/>
    </row>
    <row r="1313" spans="1:3" x14ac:dyDescent="0.25">
      <c r="A1313" s="3">
        <f t="shared" si="36"/>
        <v>1296</v>
      </c>
      <c r="B1313" s="4">
        <v>258.10000000000002</v>
      </c>
      <c r="C1313" s="1"/>
    </row>
    <row r="1314" spans="1:3" x14ac:dyDescent="0.25">
      <c r="A1314" s="3">
        <f t="shared" si="36"/>
        <v>1297</v>
      </c>
      <c r="B1314" s="4">
        <v>258.10000000000002</v>
      </c>
      <c r="C1314" s="1"/>
    </row>
    <row r="1315" spans="1:3" x14ac:dyDescent="0.25">
      <c r="A1315" s="3">
        <f t="shared" si="36"/>
        <v>1298</v>
      </c>
      <c r="B1315" s="4">
        <v>257.10000000000002</v>
      </c>
      <c r="C1315" s="1"/>
    </row>
    <row r="1316" spans="1:3" x14ac:dyDescent="0.25">
      <c r="A1316" s="3">
        <f t="shared" si="36"/>
        <v>1299</v>
      </c>
      <c r="B1316" s="4">
        <v>257.10000000000002</v>
      </c>
      <c r="C1316" s="1"/>
    </row>
    <row r="1317" spans="1:3" x14ac:dyDescent="0.25">
      <c r="A1317" s="3">
        <f t="shared" si="36"/>
        <v>1300</v>
      </c>
      <c r="B1317" s="4">
        <v>257.10000000000002</v>
      </c>
      <c r="C1317" s="1"/>
    </row>
    <row r="1318" spans="1:3" x14ac:dyDescent="0.25">
      <c r="A1318" s="3">
        <f t="shared" si="36"/>
        <v>1301</v>
      </c>
      <c r="B1318" s="4">
        <v>256.10000000000002</v>
      </c>
      <c r="C1318" s="1"/>
    </row>
    <row r="1319" spans="1:3" x14ac:dyDescent="0.25">
      <c r="A1319" s="3">
        <f t="shared" si="36"/>
        <v>1302</v>
      </c>
      <c r="B1319" s="4">
        <v>256.10000000000002</v>
      </c>
      <c r="C1319" s="1"/>
    </row>
    <row r="1320" spans="1:3" x14ac:dyDescent="0.25">
      <c r="A1320" s="3">
        <f t="shared" si="36"/>
        <v>1303</v>
      </c>
      <c r="B1320" s="4">
        <v>256.10000000000002</v>
      </c>
      <c r="C1320" s="1"/>
    </row>
    <row r="1321" spans="1:3" x14ac:dyDescent="0.25">
      <c r="A1321" s="3">
        <f t="shared" si="36"/>
        <v>1304</v>
      </c>
      <c r="B1321" s="4">
        <v>256.10000000000002</v>
      </c>
      <c r="C1321" s="1"/>
    </row>
    <row r="1322" spans="1:3" x14ac:dyDescent="0.25">
      <c r="A1322" s="3">
        <f t="shared" si="36"/>
        <v>1305</v>
      </c>
      <c r="B1322" s="4">
        <v>256.10000000000002</v>
      </c>
      <c r="C1322" s="1"/>
    </row>
    <row r="1323" spans="1:3" x14ac:dyDescent="0.25">
      <c r="A1323" s="3">
        <f t="shared" si="36"/>
        <v>1306</v>
      </c>
      <c r="B1323" s="4">
        <v>256.10000000000002</v>
      </c>
      <c r="C1323" s="1"/>
    </row>
    <row r="1324" spans="1:3" x14ac:dyDescent="0.25">
      <c r="A1324" s="3">
        <f t="shared" si="36"/>
        <v>1307</v>
      </c>
      <c r="B1324" s="4">
        <v>255.1</v>
      </c>
      <c r="C1324" s="1"/>
    </row>
    <row r="1325" spans="1:3" x14ac:dyDescent="0.25">
      <c r="A1325" s="3">
        <f t="shared" si="36"/>
        <v>1308</v>
      </c>
      <c r="B1325" s="4">
        <v>255.1</v>
      </c>
      <c r="C1325" s="1"/>
    </row>
    <row r="1326" spans="1:3" x14ac:dyDescent="0.25">
      <c r="A1326" s="3">
        <f t="shared" si="36"/>
        <v>1309</v>
      </c>
      <c r="B1326" s="4">
        <v>255.1</v>
      </c>
      <c r="C1326" s="1"/>
    </row>
    <row r="1327" spans="1:3" x14ac:dyDescent="0.25">
      <c r="A1327" s="3">
        <f t="shared" si="36"/>
        <v>1310</v>
      </c>
      <c r="B1327" s="4">
        <v>255.1</v>
      </c>
      <c r="C1327" s="1"/>
    </row>
    <row r="1328" spans="1:3" x14ac:dyDescent="0.25">
      <c r="A1328" s="3">
        <f t="shared" si="36"/>
        <v>1311</v>
      </c>
      <c r="B1328" s="4">
        <v>255.1</v>
      </c>
      <c r="C1328" s="1"/>
    </row>
    <row r="1329" spans="1:3" x14ac:dyDescent="0.25">
      <c r="A1329" s="3">
        <f t="shared" si="36"/>
        <v>1312</v>
      </c>
      <c r="B1329" s="4">
        <v>255.1</v>
      </c>
      <c r="C1329" s="1"/>
    </row>
    <row r="1330" spans="1:3" x14ac:dyDescent="0.25">
      <c r="A1330" s="3">
        <f t="shared" si="36"/>
        <v>1313</v>
      </c>
      <c r="B1330" s="4">
        <v>255.1</v>
      </c>
      <c r="C1330" s="1"/>
    </row>
    <row r="1331" spans="1:3" x14ac:dyDescent="0.25">
      <c r="A1331" s="3">
        <f t="shared" si="36"/>
        <v>1314</v>
      </c>
      <c r="B1331" s="4">
        <v>254.1</v>
      </c>
      <c r="C1331" s="1"/>
    </row>
    <row r="1332" spans="1:3" x14ac:dyDescent="0.25">
      <c r="A1332" s="3">
        <f t="shared" si="36"/>
        <v>1315</v>
      </c>
      <c r="B1332" s="4">
        <v>254.1</v>
      </c>
      <c r="C1332" s="1"/>
    </row>
    <row r="1333" spans="1:3" x14ac:dyDescent="0.25">
      <c r="A1333" s="3">
        <f t="shared" si="36"/>
        <v>1316</v>
      </c>
      <c r="B1333" s="4">
        <v>254.1</v>
      </c>
      <c r="C1333" s="1"/>
    </row>
    <row r="1334" spans="1:3" x14ac:dyDescent="0.25">
      <c r="A1334" s="3">
        <f t="shared" si="36"/>
        <v>1317</v>
      </c>
      <c r="B1334" s="4">
        <v>254.1</v>
      </c>
      <c r="C1334" s="1"/>
    </row>
    <row r="1335" spans="1:3" x14ac:dyDescent="0.25">
      <c r="A1335" s="3">
        <f t="shared" si="36"/>
        <v>1318</v>
      </c>
      <c r="B1335" s="4">
        <v>254.1</v>
      </c>
      <c r="C1335" s="1"/>
    </row>
    <row r="1336" spans="1:3" x14ac:dyDescent="0.25">
      <c r="A1336" s="3">
        <f t="shared" si="36"/>
        <v>1319</v>
      </c>
      <c r="B1336" s="4">
        <v>254.1</v>
      </c>
      <c r="C1336" s="1"/>
    </row>
    <row r="1337" spans="1:3" x14ac:dyDescent="0.25">
      <c r="A1337" s="3">
        <f t="shared" si="36"/>
        <v>1320</v>
      </c>
      <c r="B1337" s="4">
        <v>253</v>
      </c>
      <c r="C1337" s="1"/>
    </row>
    <row r="1338" spans="1:3" x14ac:dyDescent="0.25">
      <c r="A1338" s="3">
        <f t="shared" si="36"/>
        <v>1321</v>
      </c>
      <c r="B1338" s="4">
        <v>253</v>
      </c>
      <c r="C1338" s="1"/>
    </row>
    <row r="1339" spans="1:3" x14ac:dyDescent="0.25">
      <c r="A1339" s="3">
        <f t="shared" si="36"/>
        <v>1322</v>
      </c>
      <c r="B1339" s="4">
        <v>253</v>
      </c>
      <c r="C1339" s="1"/>
    </row>
    <row r="1340" spans="1:3" x14ac:dyDescent="0.25">
      <c r="A1340" s="3">
        <f t="shared" si="36"/>
        <v>1323</v>
      </c>
      <c r="B1340" s="4">
        <v>253</v>
      </c>
      <c r="C1340" s="1"/>
    </row>
    <row r="1341" spans="1:3" x14ac:dyDescent="0.25">
      <c r="A1341" s="3">
        <f t="shared" si="36"/>
        <v>1324</v>
      </c>
      <c r="B1341" s="4">
        <v>253</v>
      </c>
      <c r="C1341" s="1"/>
    </row>
    <row r="1342" spans="1:3" x14ac:dyDescent="0.25">
      <c r="A1342" s="3">
        <f t="shared" si="36"/>
        <v>1325</v>
      </c>
      <c r="B1342" s="4">
        <v>253</v>
      </c>
      <c r="C1342" s="1"/>
    </row>
    <row r="1343" spans="1:3" x14ac:dyDescent="0.25">
      <c r="A1343" s="3">
        <f t="shared" si="36"/>
        <v>1326</v>
      </c>
      <c r="B1343" s="4">
        <v>252</v>
      </c>
      <c r="C1343" s="1"/>
    </row>
    <row r="1344" spans="1:3" x14ac:dyDescent="0.25">
      <c r="A1344" s="3">
        <f t="shared" si="36"/>
        <v>1327</v>
      </c>
      <c r="B1344" s="4">
        <v>252</v>
      </c>
      <c r="C1344" s="1"/>
    </row>
    <row r="1345" spans="1:3" x14ac:dyDescent="0.25">
      <c r="A1345" s="3">
        <f t="shared" si="36"/>
        <v>1328</v>
      </c>
      <c r="B1345" s="4">
        <v>252</v>
      </c>
      <c r="C1345" s="1"/>
    </row>
    <row r="1346" spans="1:3" x14ac:dyDescent="0.25">
      <c r="A1346" s="3">
        <f t="shared" si="36"/>
        <v>1329</v>
      </c>
      <c r="B1346" s="4">
        <v>252</v>
      </c>
      <c r="C1346" s="1"/>
    </row>
    <row r="1347" spans="1:3" x14ac:dyDescent="0.25">
      <c r="A1347" s="3">
        <f t="shared" si="36"/>
        <v>1330</v>
      </c>
      <c r="B1347" s="4">
        <v>251</v>
      </c>
      <c r="C1347" s="1"/>
    </row>
    <row r="1348" spans="1:3" x14ac:dyDescent="0.25">
      <c r="A1348" s="3">
        <f t="shared" si="36"/>
        <v>1331</v>
      </c>
      <c r="B1348" s="4">
        <v>251</v>
      </c>
      <c r="C1348" s="1"/>
    </row>
    <row r="1349" spans="1:3" x14ac:dyDescent="0.25">
      <c r="A1349" s="3">
        <f t="shared" si="36"/>
        <v>1332</v>
      </c>
      <c r="B1349" s="4">
        <v>251</v>
      </c>
      <c r="C1349" s="1"/>
    </row>
    <row r="1350" spans="1:3" x14ac:dyDescent="0.25">
      <c r="A1350" s="3">
        <f t="shared" si="36"/>
        <v>1333</v>
      </c>
      <c r="B1350" s="4">
        <v>251</v>
      </c>
      <c r="C1350" s="1"/>
    </row>
    <row r="1351" spans="1:3" x14ac:dyDescent="0.25">
      <c r="A1351" s="3">
        <f t="shared" si="36"/>
        <v>1334</v>
      </c>
      <c r="B1351" s="4">
        <v>251</v>
      </c>
      <c r="C1351" s="1"/>
    </row>
    <row r="1352" spans="1:3" x14ac:dyDescent="0.25">
      <c r="A1352" s="3">
        <f t="shared" si="36"/>
        <v>1335</v>
      </c>
      <c r="B1352" s="4">
        <v>251</v>
      </c>
      <c r="C1352" s="1"/>
    </row>
    <row r="1353" spans="1:3" x14ac:dyDescent="0.25">
      <c r="A1353" s="3">
        <f t="shared" si="36"/>
        <v>1336</v>
      </c>
      <c r="B1353" s="4">
        <v>250</v>
      </c>
      <c r="C1353" s="1"/>
    </row>
    <row r="1354" spans="1:3" x14ac:dyDescent="0.25">
      <c r="A1354" s="3">
        <f t="shared" si="36"/>
        <v>1337</v>
      </c>
      <c r="B1354" s="4">
        <v>250</v>
      </c>
      <c r="C1354" s="1"/>
    </row>
    <row r="1355" spans="1:3" x14ac:dyDescent="0.25">
      <c r="A1355" s="3">
        <f t="shared" si="36"/>
        <v>1338</v>
      </c>
      <c r="B1355" s="4">
        <v>250</v>
      </c>
      <c r="C1355" s="1"/>
    </row>
    <row r="1356" spans="1:3" x14ac:dyDescent="0.25">
      <c r="A1356" s="3">
        <f t="shared" si="36"/>
        <v>1339</v>
      </c>
      <c r="B1356" s="4">
        <v>250</v>
      </c>
      <c r="C1356" s="1"/>
    </row>
    <row r="1357" spans="1:3" x14ac:dyDescent="0.25">
      <c r="A1357" s="3">
        <f t="shared" si="36"/>
        <v>1340</v>
      </c>
      <c r="B1357" s="4">
        <v>250</v>
      </c>
      <c r="C1357" s="1"/>
    </row>
    <row r="1358" spans="1:3" x14ac:dyDescent="0.25">
      <c r="A1358" s="3">
        <f t="shared" si="36"/>
        <v>1341</v>
      </c>
      <c r="B1358" s="4">
        <v>250</v>
      </c>
      <c r="C1358" s="1"/>
    </row>
    <row r="1359" spans="1:3" x14ac:dyDescent="0.25">
      <c r="A1359" s="3">
        <f t="shared" si="36"/>
        <v>1342</v>
      </c>
      <c r="B1359" s="4">
        <v>249</v>
      </c>
      <c r="C1359" s="1"/>
    </row>
    <row r="1360" spans="1:3" x14ac:dyDescent="0.25">
      <c r="A1360" s="3">
        <f t="shared" si="36"/>
        <v>1343</v>
      </c>
      <c r="B1360" s="4">
        <v>249</v>
      </c>
      <c r="C1360" s="1"/>
    </row>
    <row r="1361" spans="1:3" x14ac:dyDescent="0.25">
      <c r="A1361" s="3">
        <f t="shared" si="36"/>
        <v>1344</v>
      </c>
      <c r="B1361" s="4">
        <v>249</v>
      </c>
      <c r="C1361" s="1"/>
    </row>
    <row r="1362" spans="1:3" x14ac:dyDescent="0.25">
      <c r="A1362" s="3">
        <f t="shared" si="36"/>
        <v>1345</v>
      </c>
      <c r="B1362" s="4">
        <v>249</v>
      </c>
      <c r="C1362" s="1"/>
    </row>
    <row r="1363" spans="1:3" x14ac:dyDescent="0.25">
      <c r="A1363" s="3">
        <f t="shared" ref="A1363:A1426" si="37">A1362+1</f>
        <v>1346</v>
      </c>
      <c r="B1363" s="4">
        <v>249</v>
      </c>
      <c r="C1363" s="1"/>
    </row>
    <row r="1364" spans="1:3" x14ac:dyDescent="0.25">
      <c r="A1364" s="3">
        <f t="shared" si="37"/>
        <v>1347</v>
      </c>
      <c r="B1364" s="4">
        <v>249</v>
      </c>
      <c r="C1364" s="1"/>
    </row>
    <row r="1365" spans="1:3" x14ac:dyDescent="0.25">
      <c r="A1365" s="3">
        <f t="shared" si="37"/>
        <v>1348</v>
      </c>
      <c r="B1365" s="4">
        <v>249</v>
      </c>
      <c r="C1365" s="1"/>
    </row>
    <row r="1366" spans="1:3" x14ac:dyDescent="0.25">
      <c r="A1366" s="3">
        <f t="shared" si="37"/>
        <v>1349</v>
      </c>
      <c r="B1366" s="4">
        <v>248</v>
      </c>
      <c r="C1366" s="1"/>
    </row>
    <row r="1367" spans="1:3" x14ac:dyDescent="0.25">
      <c r="A1367" s="3">
        <f t="shared" si="37"/>
        <v>1350</v>
      </c>
      <c r="B1367" s="4">
        <v>248</v>
      </c>
      <c r="C1367" s="1"/>
    </row>
    <row r="1368" spans="1:3" x14ac:dyDescent="0.25">
      <c r="A1368" s="3">
        <f t="shared" si="37"/>
        <v>1351</v>
      </c>
      <c r="B1368" s="4">
        <v>248</v>
      </c>
      <c r="C1368" s="1"/>
    </row>
    <row r="1369" spans="1:3" x14ac:dyDescent="0.25">
      <c r="A1369" s="3">
        <f t="shared" si="37"/>
        <v>1352</v>
      </c>
      <c r="B1369" s="4">
        <v>248</v>
      </c>
      <c r="C1369" s="1"/>
    </row>
    <row r="1370" spans="1:3" x14ac:dyDescent="0.25">
      <c r="A1370" s="3">
        <f t="shared" si="37"/>
        <v>1353</v>
      </c>
      <c r="B1370" s="4">
        <v>248</v>
      </c>
      <c r="C1370" s="1"/>
    </row>
    <row r="1371" spans="1:3" x14ac:dyDescent="0.25">
      <c r="A1371" s="3">
        <f t="shared" si="37"/>
        <v>1354</v>
      </c>
      <c r="B1371" s="4">
        <v>248</v>
      </c>
      <c r="C1371" s="1"/>
    </row>
    <row r="1372" spans="1:3" x14ac:dyDescent="0.25">
      <c r="A1372" s="3">
        <f t="shared" si="37"/>
        <v>1355</v>
      </c>
      <c r="B1372" s="4">
        <v>247</v>
      </c>
      <c r="C1372" s="1"/>
    </row>
    <row r="1373" spans="1:3" x14ac:dyDescent="0.25">
      <c r="A1373" s="3">
        <f t="shared" si="37"/>
        <v>1356</v>
      </c>
      <c r="B1373" s="4">
        <v>247</v>
      </c>
      <c r="C1373" s="1"/>
    </row>
    <row r="1374" spans="1:3" x14ac:dyDescent="0.25">
      <c r="A1374" s="3">
        <f t="shared" si="37"/>
        <v>1357</v>
      </c>
      <c r="B1374" s="4">
        <v>247</v>
      </c>
      <c r="C1374" s="1"/>
    </row>
    <row r="1375" spans="1:3" x14ac:dyDescent="0.25">
      <c r="A1375" s="3">
        <f t="shared" si="37"/>
        <v>1358</v>
      </c>
      <c r="B1375" s="4">
        <v>247</v>
      </c>
      <c r="C1375" s="1"/>
    </row>
    <row r="1376" spans="1:3" x14ac:dyDescent="0.25">
      <c r="A1376" s="3">
        <f t="shared" si="37"/>
        <v>1359</v>
      </c>
      <c r="B1376" s="4">
        <v>247</v>
      </c>
      <c r="C1376" s="1"/>
    </row>
    <row r="1377" spans="1:3" x14ac:dyDescent="0.25">
      <c r="A1377" s="3">
        <f t="shared" si="37"/>
        <v>1360</v>
      </c>
      <c r="B1377" s="4">
        <v>247</v>
      </c>
      <c r="C1377" s="1"/>
    </row>
    <row r="1378" spans="1:3" x14ac:dyDescent="0.25">
      <c r="A1378" s="3">
        <f t="shared" si="37"/>
        <v>1361</v>
      </c>
      <c r="B1378" s="4">
        <v>247</v>
      </c>
      <c r="C1378" s="1"/>
    </row>
    <row r="1379" spans="1:3" x14ac:dyDescent="0.25">
      <c r="A1379" s="3">
        <f t="shared" si="37"/>
        <v>1362</v>
      </c>
      <c r="B1379" s="4">
        <v>245.9</v>
      </c>
      <c r="C1379" s="1"/>
    </row>
    <row r="1380" spans="1:3" x14ac:dyDescent="0.25">
      <c r="A1380" s="3">
        <f t="shared" si="37"/>
        <v>1363</v>
      </c>
      <c r="B1380" s="4">
        <v>245.9</v>
      </c>
      <c r="C1380" s="1"/>
    </row>
    <row r="1381" spans="1:3" x14ac:dyDescent="0.25">
      <c r="A1381" s="3">
        <f t="shared" si="37"/>
        <v>1364</v>
      </c>
      <c r="B1381" s="4">
        <v>245.9</v>
      </c>
      <c r="C1381" s="1"/>
    </row>
    <row r="1382" spans="1:3" x14ac:dyDescent="0.25">
      <c r="A1382" s="3">
        <f t="shared" si="37"/>
        <v>1365</v>
      </c>
      <c r="B1382" s="4">
        <v>245.9</v>
      </c>
      <c r="C1382" s="1"/>
    </row>
    <row r="1383" spans="1:3" x14ac:dyDescent="0.25">
      <c r="A1383" s="3">
        <f t="shared" si="37"/>
        <v>1366</v>
      </c>
      <c r="B1383" s="4">
        <v>245.9</v>
      </c>
      <c r="C1383" s="1"/>
    </row>
    <row r="1384" spans="1:3" x14ac:dyDescent="0.25">
      <c r="A1384" s="3">
        <f t="shared" si="37"/>
        <v>1367</v>
      </c>
      <c r="B1384" s="4">
        <v>245.9</v>
      </c>
      <c r="C1384" s="1"/>
    </row>
    <row r="1385" spans="1:3" x14ac:dyDescent="0.25">
      <c r="A1385" s="3">
        <f t="shared" si="37"/>
        <v>1368</v>
      </c>
      <c r="B1385" s="4">
        <v>244.9</v>
      </c>
      <c r="C1385" s="1"/>
    </row>
    <row r="1386" spans="1:3" x14ac:dyDescent="0.25">
      <c r="A1386" s="3">
        <f t="shared" si="37"/>
        <v>1369</v>
      </c>
      <c r="B1386" s="4">
        <v>244.9</v>
      </c>
      <c r="C1386" s="1"/>
    </row>
    <row r="1387" spans="1:3" x14ac:dyDescent="0.25">
      <c r="A1387" s="3">
        <f t="shared" si="37"/>
        <v>1370</v>
      </c>
      <c r="B1387" s="4">
        <v>244.9</v>
      </c>
      <c r="C1387" s="1"/>
    </row>
    <row r="1388" spans="1:3" x14ac:dyDescent="0.25">
      <c r="A1388" s="3">
        <f t="shared" si="37"/>
        <v>1371</v>
      </c>
      <c r="B1388" s="4">
        <v>243.9</v>
      </c>
      <c r="C1388" s="1"/>
    </row>
    <row r="1389" spans="1:3" x14ac:dyDescent="0.25">
      <c r="A1389" s="3">
        <f t="shared" si="37"/>
        <v>1372</v>
      </c>
      <c r="B1389" s="4">
        <v>243.9</v>
      </c>
      <c r="C1389" s="1"/>
    </row>
    <row r="1390" spans="1:3" x14ac:dyDescent="0.25">
      <c r="A1390" s="3">
        <f t="shared" si="37"/>
        <v>1373</v>
      </c>
      <c r="B1390" s="4">
        <v>243.9</v>
      </c>
      <c r="C1390" s="1"/>
    </row>
    <row r="1391" spans="1:3" x14ac:dyDescent="0.25">
      <c r="A1391" s="3">
        <f t="shared" si="37"/>
        <v>1374</v>
      </c>
      <c r="B1391" s="4">
        <v>243.9</v>
      </c>
      <c r="C1391" s="1"/>
    </row>
    <row r="1392" spans="1:3" x14ac:dyDescent="0.25">
      <c r="A1392" s="3">
        <f t="shared" si="37"/>
        <v>1375</v>
      </c>
      <c r="B1392" s="4">
        <v>243.9</v>
      </c>
      <c r="C1392" s="1"/>
    </row>
    <row r="1393" spans="1:3" x14ac:dyDescent="0.25">
      <c r="A1393" s="3">
        <f t="shared" si="37"/>
        <v>1376</v>
      </c>
      <c r="B1393" s="4">
        <v>243.9</v>
      </c>
      <c r="C1393" s="1"/>
    </row>
    <row r="1394" spans="1:3" x14ac:dyDescent="0.25">
      <c r="A1394" s="3">
        <f t="shared" si="37"/>
        <v>1377</v>
      </c>
      <c r="B1394" s="4">
        <v>243.9</v>
      </c>
      <c r="C1394" s="1"/>
    </row>
    <row r="1395" spans="1:3" x14ac:dyDescent="0.25">
      <c r="A1395" s="3">
        <f t="shared" si="37"/>
        <v>1378</v>
      </c>
      <c r="B1395" s="4">
        <v>242.9</v>
      </c>
      <c r="C1395" s="1"/>
    </row>
    <row r="1396" spans="1:3" x14ac:dyDescent="0.25">
      <c r="A1396" s="3">
        <f t="shared" si="37"/>
        <v>1379</v>
      </c>
      <c r="B1396" s="4">
        <v>242.9</v>
      </c>
      <c r="C1396" s="1"/>
    </row>
    <row r="1397" spans="1:3" x14ac:dyDescent="0.25">
      <c r="A1397" s="3">
        <f t="shared" si="37"/>
        <v>1380</v>
      </c>
      <c r="B1397" s="4">
        <v>242.9</v>
      </c>
      <c r="C1397" s="1"/>
    </row>
    <row r="1398" spans="1:3" x14ac:dyDescent="0.25">
      <c r="A1398" s="3">
        <f t="shared" si="37"/>
        <v>1381</v>
      </c>
      <c r="B1398" s="4">
        <v>242.9</v>
      </c>
      <c r="C1398" s="1"/>
    </row>
    <row r="1399" spans="1:3" x14ac:dyDescent="0.25">
      <c r="A1399" s="3">
        <f t="shared" si="37"/>
        <v>1382</v>
      </c>
      <c r="B1399" s="4">
        <v>242.9</v>
      </c>
      <c r="C1399" s="1"/>
    </row>
    <row r="1400" spans="1:3" x14ac:dyDescent="0.25">
      <c r="A1400" s="3">
        <f t="shared" si="37"/>
        <v>1383</v>
      </c>
      <c r="B1400" s="4">
        <v>242.9</v>
      </c>
      <c r="C1400" s="1"/>
    </row>
    <row r="1401" spans="1:3" x14ac:dyDescent="0.25">
      <c r="A1401" s="3">
        <f t="shared" si="37"/>
        <v>1384</v>
      </c>
      <c r="B1401" s="4">
        <v>242.9</v>
      </c>
      <c r="C1401" s="1"/>
    </row>
    <row r="1402" spans="1:3" x14ac:dyDescent="0.25">
      <c r="A1402" s="3">
        <f t="shared" si="37"/>
        <v>1385</v>
      </c>
      <c r="B1402" s="4">
        <v>242.9</v>
      </c>
      <c r="C1402" s="1"/>
    </row>
    <row r="1403" spans="1:3" x14ac:dyDescent="0.25">
      <c r="A1403" s="3">
        <f t="shared" si="37"/>
        <v>1386</v>
      </c>
      <c r="B1403" s="4">
        <v>242.9</v>
      </c>
      <c r="C1403" s="1"/>
    </row>
    <row r="1404" spans="1:3" x14ac:dyDescent="0.25">
      <c r="A1404" s="3">
        <f t="shared" si="37"/>
        <v>1387</v>
      </c>
      <c r="B1404" s="4">
        <v>241.9</v>
      </c>
      <c r="C1404" s="1"/>
    </row>
    <row r="1405" spans="1:3" x14ac:dyDescent="0.25">
      <c r="A1405" s="3">
        <f t="shared" si="37"/>
        <v>1388</v>
      </c>
      <c r="B1405" s="4">
        <v>241.9</v>
      </c>
      <c r="C1405" s="1"/>
    </row>
    <row r="1406" spans="1:3" x14ac:dyDescent="0.25">
      <c r="A1406" s="3">
        <f t="shared" si="37"/>
        <v>1389</v>
      </c>
      <c r="B1406" s="4">
        <v>241.9</v>
      </c>
      <c r="C1406" s="1"/>
    </row>
    <row r="1407" spans="1:3" x14ac:dyDescent="0.25">
      <c r="A1407" s="3">
        <f t="shared" si="37"/>
        <v>1390</v>
      </c>
      <c r="B1407" s="4">
        <v>240.9</v>
      </c>
      <c r="C1407" s="1"/>
    </row>
    <row r="1408" spans="1:3" x14ac:dyDescent="0.25">
      <c r="A1408" s="3">
        <f t="shared" si="37"/>
        <v>1391</v>
      </c>
      <c r="B1408" s="4">
        <v>240.9</v>
      </c>
      <c r="C1408" s="1"/>
    </row>
    <row r="1409" spans="1:3" x14ac:dyDescent="0.25">
      <c r="A1409" s="3">
        <f t="shared" si="37"/>
        <v>1392</v>
      </c>
      <c r="B1409" s="4">
        <v>240.9</v>
      </c>
      <c r="C1409" s="1"/>
    </row>
    <row r="1410" spans="1:3" x14ac:dyDescent="0.25">
      <c r="A1410" s="3">
        <f t="shared" si="37"/>
        <v>1393</v>
      </c>
      <c r="B1410" s="4">
        <v>240.9</v>
      </c>
      <c r="C1410" s="1"/>
    </row>
    <row r="1411" spans="1:3" x14ac:dyDescent="0.25">
      <c r="A1411" s="3">
        <f t="shared" si="37"/>
        <v>1394</v>
      </c>
      <c r="B1411" s="4">
        <v>240.9</v>
      </c>
      <c r="C1411" s="1"/>
    </row>
    <row r="1412" spans="1:3" x14ac:dyDescent="0.25">
      <c r="A1412" s="3">
        <f t="shared" si="37"/>
        <v>1395</v>
      </c>
      <c r="B1412" s="4">
        <v>240.9</v>
      </c>
      <c r="C1412" s="1"/>
    </row>
    <row r="1413" spans="1:3" x14ac:dyDescent="0.25">
      <c r="A1413" s="3">
        <f t="shared" si="37"/>
        <v>1396</v>
      </c>
      <c r="B1413" s="4">
        <v>240.9</v>
      </c>
      <c r="C1413" s="1"/>
    </row>
    <row r="1414" spans="1:3" x14ac:dyDescent="0.25">
      <c r="A1414" s="3">
        <f t="shared" si="37"/>
        <v>1397</v>
      </c>
      <c r="B1414" s="4">
        <v>239.8</v>
      </c>
      <c r="C1414" s="1"/>
    </row>
    <row r="1415" spans="1:3" x14ac:dyDescent="0.25">
      <c r="A1415" s="3">
        <f t="shared" si="37"/>
        <v>1398</v>
      </c>
      <c r="B1415" s="4">
        <v>239.8</v>
      </c>
      <c r="C1415" s="1"/>
    </row>
    <row r="1416" spans="1:3" x14ac:dyDescent="0.25">
      <c r="A1416" s="3">
        <f t="shared" si="37"/>
        <v>1399</v>
      </c>
      <c r="B1416" s="4">
        <v>239.8</v>
      </c>
      <c r="C1416" s="1"/>
    </row>
    <row r="1417" spans="1:3" x14ac:dyDescent="0.25">
      <c r="A1417" s="3">
        <f t="shared" si="37"/>
        <v>1400</v>
      </c>
      <c r="B1417" s="4">
        <v>239.8</v>
      </c>
      <c r="C1417" s="1"/>
    </row>
    <row r="1418" spans="1:3" x14ac:dyDescent="0.25">
      <c r="A1418" s="3">
        <f t="shared" si="37"/>
        <v>1401</v>
      </c>
      <c r="B1418" s="4">
        <v>239.8</v>
      </c>
      <c r="C1418" s="1"/>
    </row>
    <row r="1419" spans="1:3" x14ac:dyDescent="0.25">
      <c r="A1419" s="3">
        <f t="shared" si="37"/>
        <v>1402</v>
      </c>
      <c r="B1419" s="4">
        <v>239.8</v>
      </c>
      <c r="C1419" s="1"/>
    </row>
    <row r="1420" spans="1:3" x14ac:dyDescent="0.25">
      <c r="A1420" s="3">
        <f t="shared" si="37"/>
        <v>1403</v>
      </c>
      <c r="B1420" s="4">
        <v>238.8</v>
      </c>
      <c r="C1420" s="1"/>
    </row>
    <row r="1421" spans="1:3" x14ac:dyDescent="0.25">
      <c r="A1421" s="3">
        <f t="shared" si="37"/>
        <v>1404</v>
      </c>
      <c r="B1421" s="4">
        <v>238.8</v>
      </c>
      <c r="C1421" s="1"/>
    </row>
    <row r="1422" spans="1:3" x14ac:dyDescent="0.25">
      <c r="A1422" s="3">
        <f t="shared" si="37"/>
        <v>1405</v>
      </c>
      <c r="B1422" s="4">
        <v>238.8</v>
      </c>
      <c r="C1422" s="1"/>
    </row>
    <row r="1423" spans="1:3" x14ac:dyDescent="0.25">
      <c r="A1423" s="3">
        <f t="shared" si="37"/>
        <v>1406</v>
      </c>
      <c r="B1423" s="4">
        <v>238.8</v>
      </c>
      <c r="C1423" s="1"/>
    </row>
    <row r="1424" spans="1:3" x14ac:dyDescent="0.25">
      <c r="A1424" s="3">
        <f t="shared" si="37"/>
        <v>1407</v>
      </c>
      <c r="B1424" s="4">
        <v>238.8</v>
      </c>
      <c r="C1424" s="1"/>
    </row>
    <row r="1425" spans="1:3" x14ac:dyDescent="0.25">
      <c r="A1425" s="3">
        <f t="shared" si="37"/>
        <v>1408</v>
      </c>
      <c r="B1425" s="4">
        <v>238.8</v>
      </c>
      <c r="C1425" s="1"/>
    </row>
    <row r="1426" spans="1:3" x14ac:dyDescent="0.25">
      <c r="A1426" s="3">
        <f t="shared" si="37"/>
        <v>1409</v>
      </c>
      <c r="B1426" s="4">
        <v>238.8</v>
      </c>
      <c r="C1426" s="1"/>
    </row>
    <row r="1427" spans="1:3" x14ac:dyDescent="0.25">
      <c r="A1427" s="3">
        <f t="shared" ref="A1427:A1490" si="38">A1426+1</f>
        <v>1410</v>
      </c>
      <c r="B1427" s="4">
        <v>237.8</v>
      </c>
      <c r="C1427" s="1"/>
    </row>
    <row r="1428" spans="1:3" x14ac:dyDescent="0.25">
      <c r="A1428" s="3">
        <f t="shared" si="38"/>
        <v>1411</v>
      </c>
      <c r="B1428" s="4">
        <v>237.8</v>
      </c>
      <c r="C1428" s="1"/>
    </row>
    <row r="1429" spans="1:3" x14ac:dyDescent="0.25">
      <c r="A1429" s="3">
        <f t="shared" si="38"/>
        <v>1412</v>
      </c>
      <c r="B1429" s="4">
        <v>237.8</v>
      </c>
      <c r="C1429" s="1"/>
    </row>
    <row r="1430" spans="1:3" x14ac:dyDescent="0.25">
      <c r="A1430" s="3">
        <f t="shared" si="38"/>
        <v>1413</v>
      </c>
      <c r="B1430" s="4">
        <v>237.8</v>
      </c>
      <c r="C1430" s="1"/>
    </row>
    <row r="1431" spans="1:3" x14ac:dyDescent="0.25">
      <c r="A1431" s="3">
        <f t="shared" si="38"/>
        <v>1414</v>
      </c>
      <c r="B1431" s="4">
        <v>237.8</v>
      </c>
      <c r="C1431" s="1"/>
    </row>
    <row r="1432" spans="1:3" x14ac:dyDescent="0.25">
      <c r="A1432" s="3">
        <f t="shared" si="38"/>
        <v>1415</v>
      </c>
      <c r="B1432" s="4">
        <v>237.8</v>
      </c>
      <c r="C1432" s="1"/>
    </row>
    <row r="1433" spans="1:3" x14ac:dyDescent="0.25">
      <c r="A1433" s="3">
        <f t="shared" si="38"/>
        <v>1416</v>
      </c>
      <c r="B1433" s="4">
        <v>236.8</v>
      </c>
      <c r="C1433" s="1"/>
    </row>
    <row r="1434" spans="1:3" x14ac:dyDescent="0.25">
      <c r="A1434" s="3">
        <f t="shared" si="38"/>
        <v>1417</v>
      </c>
      <c r="B1434" s="4">
        <v>236.8</v>
      </c>
      <c r="C1434" s="1"/>
    </row>
    <row r="1435" spans="1:3" x14ac:dyDescent="0.25">
      <c r="A1435" s="3">
        <f t="shared" si="38"/>
        <v>1418</v>
      </c>
      <c r="B1435" s="4">
        <v>236.8</v>
      </c>
      <c r="C1435" s="1"/>
    </row>
    <row r="1436" spans="1:3" x14ac:dyDescent="0.25">
      <c r="A1436" s="3">
        <f t="shared" si="38"/>
        <v>1419</v>
      </c>
      <c r="B1436" s="4">
        <v>236.8</v>
      </c>
      <c r="C1436" s="1"/>
    </row>
    <row r="1437" spans="1:3" x14ac:dyDescent="0.25">
      <c r="A1437" s="3">
        <f t="shared" si="38"/>
        <v>1420</v>
      </c>
      <c r="B1437" s="4">
        <v>236.8</v>
      </c>
      <c r="C1437" s="1"/>
    </row>
    <row r="1438" spans="1:3" x14ac:dyDescent="0.25">
      <c r="A1438" s="3">
        <f t="shared" si="38"/>
        <v>1421</v>
      </c>
      <c r="B1438" s="4">
        <v>236.8</v>
      </c>
      <c r="C1438" s="1"/>
    </row>
    <row r="1439" spans="1:3" x14ac:dyDescent="0.25">
      <c r="A1439" s="3">
        <f t="shared" si="38"/>
        <v>1422</v>
      </c>
      <c r="B1439" s="4">
        <v>235.8</v>
      </c>
      <c r="C1439" s="1"/>
    </row>
    <row r="1440" spans="1:3" x14ac:dyDescent="0.25">
      <c r="A1440" s="3">
        <f t="shared" si="38"/>
        <v>1423</v>
      </c>
      <c r="B1440" s="4">
        <v>235.8</v>
      </c>
      <c r="C1440" s="1"/>
    </row>
    <row r="1441" spans="1:3" x14ac:dyDescent="0.25">
      <c r="A1441" s="3">
        <f t="shared" si="38"/>
        <v>1424</v>
      </c>
      <c r="B1441" s="4">
        <v>235.8</v>
      </c>
      <c r="C1441" s="1"/>
    </row>
    <row r="1442" spans="1:3" x14ac:dyDescent="0.25">
      <c r="A1442" s="3">
        <f t="shared" si="38"/>
        <v>1425</v>
      </c>
      <c r="B1442" s="4">
        <v>235.8</v>
      </c>
      <c r="C1442" s="1"/>
    </row>
    <row r="1443" spans="1:3" x14ac:dyDescent="0.25">
      <c r="A1443" s="3">
        <f t="shared" si="38"/>
        <v>1426</v>
      </c>
      <c r="B1443" s="4">
        <v>235.8</v>
      </c>
      <c r="C1443" s="1"/>
    </row>
    <row r="1444" spans="1:3" x14ac:dyDescent="0.25">
      <c r="A1444" s="3">
        <f t="shared" si="38"/>
        <v>1427</v>
      </c>
      <c r="B1444" s="4">
        <v>235.8</v>
      </c>
      <c r="C1444" s="1"/>
    </row>
    <row r="1445" spans="1:3" x14ac:dyDescent="0.25">
      <c r="A1445" s="3">
        <f t="shared" si="38"/>
        <v>1428</v>
      </c>
      <c r="B1445" s="4">
        <v>235.8</v>
      </c>
      <c r="C1445" s="1"/>
    </row>
    <row r="1446" spans="1:3" x14ac:dyDescent="0.25">
      <c r="A1446" s="3">
        <f t="shared" si="38"/>
        <v>1429</v>
      </c>
      <c r="B1446" s="4">
        <v>234.7</v>
      </c>
      <c r="C1446" s="1"/>
    </row>
    <row r="1447" spans="1:3" x14ac:dyDescent="0.25">
      <c r="A1447" s="3">
        <f t="shared" si="38"/>
        <v>1430</v>
      </c>
      <c r="B1447" s="4">
        <v>234.7</v>
      </c>
      <c r="C1447" s="1"/>
    </row>
    <row r="1448" spans="1:3" x14ac:dyDescent="0.25">
      <c r="A1448" s="3">
        <f t="shared" si="38"/>
        <v>1431</v>
      </c>
      <c r="B1448" s="4">
        <v>234.7</v>
      </c>
      <c r="C1448" s="1"/>
    </row>
    <row r="1449" spans="1:3" x14ac:dyDescent="0.25">
      <c r="A1449" s="3">
        <f t="shared" si="38"/>
        <v>1432</v>
      </c>
      <c r="B1449" s="4">
        <v>234.7</v>
      </c>
      <c r="C1449" s="1"/>
    </row>
    <row r="1450" spans="1:3" x14ac:dyDescent="0.25">
      <c r="A1450" s="3">
        <f t="shared" si="38"/>
        <v>1433</v>
      </c>
      <c r="B1450" s="4">
        <v>234.7</v>
      </c>
      <c r="C1450" s="1"/>
    </row>
    <row r="1451" spans="1:3" x14ac:dyDescent="0.25">
      <c r="A1451" s="3">
        <f t="shared" si="38"/>
        <v>1434</v>
      </c>
      <c r="B1451" s="4">
        <v>234.7</v>
      </c>
      <c r="C1451" s="1"/>
    </row>
    <row r="1452" spans="1:3" x14ac:dyDescent="0.25">
      <c r="A1452" s="3">
        <f t="shared" si="38"/>
        <v>1435</v>
      </c>
      <c r="B1452" s="4">
        <v>233.7</v>
      </c>
      <c r="C1452" s="1"/>
    </row>
    <row r="1453" spans="1:3" x14ac:dyDescent="0.25">
      <c r="A1453" s="3">
        <f t="shared" si="38"/>
        <v>1436</v>
      </c>
      <c r="B1453" s="4">
        <v>233.7</v>
      </c>
      <c r="C1453" s="1"/>
    </row>
    <row r="1454" spans="1:3" x14ac:dyDescent="0.25">
      <c r="A1454" s="3">
        <f t="shared" si="38"/>
        <v>1437</v>
      </c>
      <c r="B1454" s="4">
        <v>233.7</v>
      </c>
      <c r="C1454" s="1"/>
    </row>
    <row r="1455" spans="1:3" x14ac:dyDescent="0.25">
      <c r="A1455" s="3">
        <f t="shared" si="38"/>
        <v>1438</v>
      </c>
      <c r="B1455" s="4">
        <v>233.7</v>
      </c>
      <c r="C1455" s="1"/>
    </row>
    <row r="1456" spans="1:3" x14ac:dyDescent="0.25">
      <c r="A1456" s="3">
        <f t="shared" si="38"/>
        <v>1439</v>
      </c>
      <c r="B1456" s="4">
        <v>233.7</v>
      </c>
      <c r="C1456" s="1"/>
    </row>
    <row r="1457" spans="1:3" x14ac:dyDescent="0.25">
      <c r="A1457" s="3">
        <f t="shared" si="38"/>
        <v>1440</v>
      </c>
      <c r="B1457" s="4">
        <v>233.7</v>
      </c>
      <c r="C1457" s="1"/>
    </row>
    <row r="1458" spans="1:3" x14ac:dyDescent="0.25">
      <c r="A1458" s="3">
        <f t="shared" si="38"/>
        <v>1441</v>
      </c>
      <c r="B1458" s="4">
        <v>233.7</v>
      </c>
      <c r="C1458" s="1"/>
    </row>
    <row r="1459" spans="1:3" x14ac:dyDescent="0.25">
      <c r="A1459" s="3">
        <f t="shared" si="38"/>
        <v>1442</v>
      </c>
      <c r="B1459" s="4">
        <v>232.7</v>
      </c>
      <c r="C1459" s="1"/>
    </row>
    <row r="1460" spans="1:3" x14ac:dyDescent="0.25">
      <c r="A1460" s="3">
        <f t="shared" si="38"/>
        <v>1443</v>
      </c>
      <c r="B1460" s="4">
        <v>232.7</v>
      </c>
      <c r="C1460" s="1"/>
    </row>
    <row r="1461" spans="1:3" x14ac:dyDescent="0.25">
      <c r="A1461" s="3">
        <f t="shared" si="38"/>
        <v>1444</v>
      </c>
      <c r="B1461" s="4">
        <v>232.7</v>
      </c>
      <c r="C1461" s="1"/>
    </row>
    <row r="1462" spans="1:3" x14ac:dyDescent="0.25">
      <c r="A1462" s="3">
        <f t="shared" si="38"/>
        <v>1445</v>
      </c>
      <c r="B1462" s="4">
        <v>232.7</v>
      </c>
      <c r="C1462" s="1"/>
    </row>
    <row r="1463" spans="1:3" x14ac:dyDescent="0.25">
      <c r="A1463" s="3">
        <f t="shared" si="38"/>
        <v>1446</v>
      </c>
      <c r="B1463" s="4">
        <v>232.7</v>
      </c>
      <c r="C1463" s="1"/>
    </row>
    <row r="1464" spans="1:3" x14ac:dyDescent="0.25">
      <c r="A1464" s="3">
        <f t="shared" si="38"/>
        <v>1447</v>
      </c>
      <c r="B1464" s="4">
        <v>232.7</v>
      </c>
      <c r="C1464" s="1"/>
    </row>
    <row r="1465" spans="1:3" x14ac:dyDescent="0.25">
      <c r="A1465" s="3">
        <f t="shared" si="38"/>
        <v>1448</v>
      </c>
      <c r="B1465" s="4">
        <v>231.7</v>
      </c>
      <c r="C1465" s="1"/>
    </row>
    <row r="1466" spans="1:3" x14ac:dyDescent="0.25">
      <c r="A1466" s="3">
        <f t="shared" si="38"/>
        <v>1449</v>
      </c>
      <c r="B1466" s="4">
        <v>231.7</v>
      </c>
      <c r="C1466" s="1"/>
    </row>
    <row r="1467" spans="1:3" x14ac:dyDescent="0.25">
      <c r="A1467" s="3">
        <f t="shared" si="38"/>
        <v>1450</v>
      </c>
      <c r="B1467" s="4">
        <v>231.7</v>
      </c>
      <c r="C1467" s="1"/>
    </row>
    <row r="1468" spans="1:3" x14ac:dyDescent="0.25">
      <c r="A1468" s="3">
        <f t="shared" si="38"/>
        <v>1451</v>
      </c>
      <c r="B1468" s="4">
        <v>231.7</v>
      </c>
      <c r="C1468" s="1"/>
    </row>
    <row r="1469" spans="1:3" x14ac:dyDescent="0.25">
      <c r="A1469" s="3">
        <f t="shared" si="38"/>
        <v>1452</v>
      </c>
      <c r="B1469" s="4">
        <v>231.7</v>
      </c>
      <c r="C1469" s="1"/>
    </row>
    <row r="1470" spans="1:3" x14ac:dyDescent="0.25">
      <c r="A1470" s="3">
        <f t="shared" si="38"/>
        <v>1453</v>
      </c>
      <c r="B1470" s="4">
        <v>231.7</v>
      </c>
      <c r="C1470" s="1"/>
    </row>
    <row r="1471" spans="1:3" x14ac:dyDescent="0.25">
      <c r="A1471" s="3">
        <f t="shared" si="38"/>
        <v>1454</v>
      </c>
      <c r="B1471" s="4">
        <v>230.7</v>
      </c>
      <c r="C1471" s="1"/>
    </row>
    <row r="1472" spans="1:3" x14ac:dyDescent="0.25">
      <c r="A1472" s="3">
        <f t="shared" si="38"/>
        <v>1455</v>
      </c>
      <c r="B1472" s="4">
        <v>230.7</v>
      </c>
      <c r="C1472" s="1"/>
    </row>
    <row r="1473" spans="1:3" x14ac:dyDescent="0.25">
      <c r="A1473" s="3">
        <f t="shared" si="38"/>
        <v>1456</v>
      </c>
      <c r="B1473" s="4">
        <v>230.7</v>
      </c>
      <c r="C1473" s="1"/>
    </row>
    <row r="1474" spans="1:3" x14ac:dyDescent="0.25">
      <c r="A1474" s="3">
        <f t="shared" si="38"/>
        <v>1457</v>
      </c>
      <c r="B1474" s="4">
        <v>230.7</v>
      </c>
      <c r="C1474" s="1"/>
    </row>
    <row r="1475" spans="1:3" x14ac:dyDescent="0.25">
      <c r="A1475" s="3">
        <f t="shared" si="38"/>
        <v>1458</v>
      </c>
      <c r="B1475" s="4">
        <v>230.7</v>
      </c>
      <c r="C1475" s="1"/>
    </row>
    <row r="1476" spans="1:3" x14ac:dyDescent="0.25">
      <c r="A1476" s="3">
        <f t="shared" si="38"/>
        <v>1459</v>
      </c>
      <c r="B1476" s="4">
        <v>230.7</v>
      </c>
      <c r="C1476" s="1"/>
    </row>
    <row r="1477" spans="1:3" x14ac:dyDescent="0.25">
      <c r="A1477" s="3">
        <f t="shared" si="38"/>
        <v>1460</v>
      </c>
      <c r="B1477" s="4">
        <v>230.7</v>
      </c>
      <c r="C1477" s="1"/>
    </row>
    <row r="1478" spans="1:3" x14ac:dyDescent="0.25">
      <c r="A1478" s="3">
        <f t="shared" si="38"/>
        <v>1461</v>
      </c>
      <c r="B1478" s="4">
        <v>229.6</v>
      </c>
      <c r="C1478" s="1"/>
    </row>
    <row r="1479" spans="1:3" x14ac:dyDescent="0.25">
      <c r="A1479" s="3">
        <f t="shared" si="38"/>
        <v>1462</v>
      </c>
      <c r="B1479" s="4">
        <v>229.6</v>
      </c>
      <c r="C1479" s="1"/>
    </row>
    <row r="1480" spans="1:3" x14ac:dyDescent="0.25">
      <c r="A1480" s="3">
        <f t="shared" si="38"/>
        <v>1463</v>
      </c>
      <c r="B1480" s="4">
        <v>229.6</v>
      </c>
      <c r="C1480" s="1"/>
    </row>
    <row r="1481" spans="1:3" x14ac:dyDescent="0.25">
      <c r="A1481" s="3">
        <f t="shared" si="38"/>
        <v>1464</v>
      </c>
      <c r="B1481" s="4">
        <v>229.6</v>
      </c>
      <c r="C1481" s="1"/>
    </row>
    <row r="1482" spans="1:3" x14ac:dyDescent="0.25">
      <c r="A1482" s="3">
        <f t="shared" si="38"/>
        <v>1465</v>
      </c>
      <c r="B1482" s="4">
        <v>229.6</v>
      </c>
      <c r="C1482" s="1"/>
    </row>
    <row r="1483" spans="1:3" x14ac:dyDescent="0.25">
      <c r="A1483" s="3">
        <f t="shared" si="38"/>
        <v>1466</v>
      </c>
      <c r="B1483" s="4">
        <v>229.6</v>
      </c>
      <c r="C1483" s="1"/>
    </row>
    <row r="1484" spans="1:3" x14ac:dyDescent="0.25">
      <c r="A1484" s="3">
        <f t="shared" si="38"/>
        <v>1467</v>
      </c>
      <c r="B1484" s="4">
        <v>228.6</v>
      </c>
      <c r="C1484" s="1"/>
    </row>
    <row r="1485" spans="1:3" x14ac:dyDescent="0.25">
      <c r="A1485" s="3">
        <f t="shared" si="38"/>
        <v>1468</v>
      </c>
      <c r="B1485" s="4">
        <v>228.6</v>
      </c>
      <c r="C1485" s="1"/>
    </row>
    <row r="1486" spans="1:3" x14ac:dyDescent="0.25">
      <c r="A1486" s="3">
        <f t="shared" si="38"/>
        <v>1469</v>
      </c>
      <c r="B1486" s="4">
        <v>228.6</v>
      </c>
      <c r="C1486" s="1"/>
    </row>
    <row r="1487" spans="1:3" x14ac:dyDescent="0.25">
      <c r="A1487" s="3">
        <f t="shared" si="38"/>
        <v>1470</v>
      </c>
      <c r="B1487" s="4">
        <v>228.6</v>
      </c>
      <c r="C1487" s="1"/>
    </row>
    <row r="1488" spans="1:3" x14ac:dyDescent="0.25">
      <c r="A1488" s="3">
        <f t="shared" si="38"/>
        <v>1471</v>
      </c>
      <c r="B1488" s="4">
        <v>228.6</v>
      </c>
      <c r="C1488" s="1"/>
    </row>
    <row r="1489" spans="1:3" x14ac:dyDescent="0.25">
      <c r="A1489" s="3">
        <f t="shared" si="38"/>
        <v>1472</v>
      </c>
      <c r="B1489" s="4">
        <v>228.6</v>
      </c>
      <c r="C1489" s="1"/>
    </row>
    <row r="1490" spans="1:3" x14ac:dyDescent="0.25">
      <c r="A1490" s="3">
        <f t="shared" si="38"/>
        <v>1473</v>
      </c>
      <c r="B1490" s="4">
        <v>228.6</v>
      </c>
      <c r="C1490" s="1"/>
    </row>
    <row r="1491" spans="1:3" x14ac:dyDescent="0.25">
      <c r="A1491" s="3">
        <f t="shared" ref="A1491:A1554" si="39">A1490+1</f>
        <v>1474</v>
      </c>
      <c r="B1491" s="4">
        <v>228.6</v>
      </c>
      <c r="C1491" s="1"/>
    </row>
    <row r="1492" spans="1:3" x14ac:dyDescent="0.25">
      <c r="A1492" s="3">
        <f t="shared" si="39"/>
        <v>1475</v>
      </c>
      <c r="B1492" s="4">
        <v>228.6</v>
      </c>
      <c r="C1492" s="1"/>
    </row>
    <row r="1493" spans="1:3" x14ac:dyDescent="0.25">
      <c r="A1493" s="3">
        <f t="shared" si="39"/>
        <v>1476</v>
      </c>
      <c r="B1493" s="4">
        <v>228.6</v>
      </c>
      <c r="C1493" s="1"/>
    </row>
    <row r="1494" spans="1:3" x14ac:dyDescent="0.25">
      <c r="A1494" s="3">
        <f t="shared" si="39"/>
        <v>1477</v>
      </c>
      <c r="B1494" s="4">
        <v>227.6</v>
      </c>
      <c r="C1494" s="1"/>
    </row>
    <row r="1495" spans="1:3" x14ac:dyDescent="0.25">
      <c r="A1495" s="3">
        <f t="shared" si="39"/>
        <v>1478</v>
      </c>
      <c r="B1495" s="4">
        <v>227.6</v>
      </c>
      <c r="C1495" s="1"/>
    </row>
    <row r="1496" spans="1:3" x14ac:dyDescent="0.25">
      <c r="A1496" s="3">
        <f t="shared" si="39"/>
        <v>1479</v>
      </c>
      <c r="B1496" s="4">
        <v>227.6</v>
      </c>
      <c r="C1496" s="1"/>
    </row>
    <row r="1497" spans="1:3" x14ac:dyDescent="0.25">
      <c r="A1497" s="3">
        <f t="shared" si="39"/>
        <v>1480</v>
      </c>
      <c r="B1497" s="4">
        <v>226.6</v>
      </c>
      <c r="C1497" s="1"/>
    </row>
    <row r="1498" spans="1:3" x14ac:dyDescent="0.25">
      <c r="A1498" s="3">
        <f t="shared" si="39"/>
        <v>1481</v>
      </c>
      <c r="B1498" s="4">
        <v>226.6</v>
      </c>
      <c r="C1498" s="1"/>
    </row>
    <row r="1499" spans="1:3" x14ac:dyDescent="0.25">
      <c r="A1499" s="3">
        <f t="shared" si="39"/>
        <v>1482</v>
      </c>
      <c r="B1499" s="4">
        <v>226.6</v>
      </c>
      <c r="C1499" s="1"/>
    </row>
    <row r="1500" spans="1:3" x14ac:dyDescent="0.25">
      <c r="A1500" s="3">
        <f t="shared" si="39"/>
        <v>1483</v>
      </c>
      <c r="B1500" s="4">
        <v>226.6</v>
      </c>
      <c r="C1500" s="1"/>
    </row>
    <row r="1501" spans="1:3" x14ac:dyDescent="0.25">
      <c r="A1501" s="3">
        <f t="shared" si="39"/>
        <v>1484</v>
      </c>
      <c r="B1501" s="4">
        <v>226.6</v>
      </c>
      <c r="C1501" s="1"/>
    </row>
    <row r="1502" spans="1:3" x14ac:dyDescent="0.25">
      <c r="A1502" s="3">
        <f t="shared" si="39"/>
        <v>1485</v>
      </c>
      <c r="B1502" s="4">
        <v>226.6</v>
      </c>
      <c r="C1502" s="1"/>
    </row>
    <row r="1503" spans="1:3" x14ac:dyDescent="0.25">
      <c r="A1503" s="3">
        <f t="shared" si="39"/>
        <v>1486</v>
      </c>
      <c r="B1503" s="4">
        <v>226.6</v>
      </c>
      <c r="C1503" s="1"/>
    </row>
    <row r="1504" spans="1:3" x14ac:dyDescent="0.25">
      <c r="A1504" s="3">
        <f t="shared" si="39"/>
        <v>1487</v>
      </c>
      <c r="B1504" s="4">
        <v>226.6</v>
      </c>
      <c r="C1504" s="1"/>
    </row>
    <row r="1505" spans="1:3" x14ac:dyDescent="0.25">
      <c r="A1505" s="3">
        <f t="shared" si="39"/>
        <v>1488</v>
      </c>
      <c r="B1505" s="4">
        <v>226.6</v>
      </c>
      <c r="C1505" s="1"/>
    </row>
    <row r="1506" spans="1:3" x14ac:dyDescent="0.25">
      <c r="A1506" s="3">
        <f t="shared" si="39"/>
        <v>1489</v>
      </c>
      <c r="B1506" s="4">
        <v>226.6</v>
      </c>
      <c r="C1506" s="1"/>
    </row>
    <row r="1507" spans="1:3" x14ac:dyDescent="0.25">
      <c r="A1507" s="3">
        <f t="shared" si="39"/>
        <v>1490</v>
      </c>
      <c r="B1507" s="4">
        <v>225.6</v>
      </c>
      <c r="C1507" s="1"/>
    </row>
    <row r="1508" spans="1:3" x14ac:dyDescent="0.25">
      <c r="A1508" s="3">
        <f t="shared" si="39"/>
        <v>1491</v>
      </c>
      <c r="B1508" s="4">
        <v>225.6</v>
      </c>
      <c r="C1508" s="1"/>
    </row>
    <row r="1509" spans="1:3" x14ac:dyDescent="0.25">
      <c r="A1509" s="3">
        <f t="shared" si="39"/>
        <v>1492</v>
      </c>
      <c r="B1509" s="4">
        <v>225.6</v>
      </c>
      <c r="C1509" s="1"/>
    </row>
    <row r="1510" spans="1:3" x14ac:dyDescent="0.25">
      <c r="A1510" s="3">
        <f t="shared" si="39"/>
        <v>1493</v>
      </c>
      <c r="B1510" s="4">
        <v>225.6</v>
      </c>
      <c r="C1510" s="1"/>
    </row>
    <row r="1511" spans="1:3" x14ac:dyDescent="0.25">
      <c r="A1511" s="3">
        <f t="shared" si="39"/>
        <v>1494</v>
      </c>
      <c r="B1511" s="4">
        <v>225.6</v>
      </c>
      <c r="C1511" s="1"/>
    </row>
    <row r="1512" spans="1:3" x14ac:dyDescent="0.25">
      <c r="A1512" s="3">
        <f t="shared" si="39"/>
        <v>1495</v>
      </c>
      <c r="B1512" s="4">
        <v>225.6</v>
      </c>
      <c r="C1512" s="1"/>
    </row>
    <row r="1513" spans="1:3" x14ac:dyDescent="0.25">
      <c r="A1513" s="3">
        <f t="shared" si="39"/>
        <v>1496</v>
      </c>
      <c r="B1513" s="4">
        <v>224.5</v>
      </c>
      <c r="C1513" s="1"/>
    </row>
    <row r="1514" spans="1:3" x14ac:dyDescent="0.25">
      <c r="A1514" s="3">
        <f t="shared" si="39"/>
        <v>1497</v>
      </c>
      <c r="B1514" s="4">
        <v>224.5</v>
      </c>
      <c r="C1514" s="1"/>
    </row>
    <row r="1515" spans="1:3" x14ac:dyDescent="0.25">
      <c r="A1515" s="3">
        <f t="shared" si="39"/>
        <v>1498</v>
      </c>
      <c r="B1515" s="4">
        <v>224.5</v>
      </c>
      <c r="C1515" s="1"/>
    </row>
    <row r="1516" spans="1:3" x14ac:dyDescent="0.25">
      <c r="A1516" s="3">
        <f t="shared" si="39"/>
        <v>1499</v>
      </c>
      <c r="B1516" s="4">
        <v>224.5</v>
      </c>
      <c r="C1516" s="1"/>
    </row>
    <row r="1517" spans="1:3" x14ac:dyDescent="0.25">
      <c r="A1517" s="3">
        <f t="shared" si="39"/>
        <v>1500</v>
      </c>
      <c r="B1517" s="4">
        <v>224.5</v>
      </c>
      <c r="C1517" s="1"/>
    </row>
    <row r="1518" spans="1:3" x14ac:dyDescent="0.25">
      <c r="A1518" s="3">
        <f t="shared" si="39"/>
        <v>1501</v>
      </c>
      <c r="B1518" s="4">
        <v>224.5</v>
      </c>
      <c r="C1518" s="1"/>
    </row>
    <row r="1519" spans="1:3" x14ac:dyDescent="0.25">
      <c r="A1519" s="3">
        <f t="shared" si="39"/>
        <v>1502</v>
      </c>
      <c r="B1519" s="4">
        <v>223.5</v>
      </c>
      <c r="C1519" s="1"/>
    </row>
    <row r="1520" spans="1:3" x14ac:dyDescent="0.25">
      <c r="A1520" s="3">
        <f t="shared" si="39"/>
        <v>1503</v>
      </c>
      <c r="B1520" s="4">
        <v>223.5</v>
      </c>
      <c r="C1520" s="1"/>
    </row>
    <row r="1521" spans="1:3" x14ac:dyDescent="0.25">
      <c r="A1521" s="3">
        <f t="shared" si="39"/>
        <v>1504</v>
      </c>
      <c r="B1521" s="4">
        <v>223.5</v>
      </c>
      <c r="C1521" s="1"/>
    </row>
    <row r="1522" spans="1:3" x14ac:dyDescent="0.25">
      <c r="A1522" s="3">
        <f t="shared" si="39"/>
        <v>1505</v>
      </c>
      <c r="B1522" s="4">
        <v>223.5</v>
      </c>
      <c r="C1522" s="1"/>
    </row>
    <row r="1523" spans="1:3" x14ac:dyDescent="0.25">
      <c r="A1523" s="3">
        <f t="shared" si="39"/>
        <v>1506</v>
      </c>
      <c r="B1523" s="4">
        <v>223.5</v>
      </c>
      <c r="C1523" s="1"/>
    </row>
    <row r="1524" spans="1:3" x14ac:dyDescent="0.25">
      <c r="A1524" s="3">
        <f t="shared" si="39"/>
        <v>1507</v>
      </c>
      <c r="B1524" s="4">
        <v>223.5</v>
      </c>
      <c r="C1524" s="1"/>
    </row>
    <row r="1525" spans="1:3" x14ac:dyDescent="0.25">
      <c r="A1525" s="3">
        <f t="shared" si="39"/>
        <v>1508</v>
      </c>
      <c r="B1525" s="4">
        <v>223.5</v>
      </c>
      <c r="C1525" s="1"/>
    </row>
    <row r="1526" spans="1:3" x14ac:dyDescent="0.25">
      <c r="A1526" s="3">
        <f t="shared" si="39"/>
        <v>1509</v>
      </c>
      <c r="B1526" s="4">
        <v>222.5</v>
      </c>
      <c r="C1526" s="1"/>
    </row>
    <row r="1527" spans="1:3" x14ac:dyDescent="0.25">
      <c r="A1527" s="3">
        <f t="shared" si="39"/>
        <v>1510</v>
      </c>
      <c r="B1527" s="4">
        <v>222.5</v>
      </c>
      <c r="C1527" s="1"/>
    </row>
    <row r="1528" spans="1:3" x14ac:dyDescent="0.25">
      <c r="A1528" s="3">
        <f t="shared" si="39"/>
        <v>1511</v>
      </c>
      <c r="B1528" s="4">
        <v>222.5</v>
      </c>
      <c r="C1528" s="1"/>
    </row>
    <row r="1529" spans="1:3" x14ac:dyDescent="0.25">
      <c r="A1529" s="3">
        <f t="shared" si="39"/>
        <v>1512</v>
      </c>
      <c r="B1529" s="4">
        <v>222.5</v>
      </c>
      <c r="C1529" s="1"/>
    </row>
    <row r="1530" spans="1:3" x14ac:dyDescent="0.25">
      <c r="A1530" s="3">
        <f t="shared" si="39"/>
        <v>1513</v>
      </c>
      <c r="B1530" s="4">
        <v>222.5</v>
      </c>
      <c r="C1530" s="1"/>
    </row>
    <row r="1531" spans="1:3" x14ac:dyDescent="0.25">
      <c r="A1531" s="3">
        <f t="shared" si="39"/>
        <v>1514</v>
      </c>
      <c r="B1531" s="4">
        <v>222.5</v>
      </c>
      <c r="C1531" s="1"/>
    </row>
    <row r="1532" spans="1:3" x14ac:dyDescent="0.25">
      <c r="A1532" s="3">
        <f t="shared" si="39"/>
        <v>1515</v>
      </c>
      <c r="B1532" s="4">
        <v>221.5</v>
      </c>
      <c r="C1532" s="1"/>
    </row>
    <row r="1533" spans="1:3" x14ac:dyDescent="0.25">
      <c r="A1533" s="3">
        <f t="shared" si="39"/>
        <v>1516</v>
      </c>
      <c r="B1533" s="4">
        <v>221.5</v>
      </c>
      <c r="C1533" s="1"/>
    </row>
    <row r="1534" spans="1:3" x14ac:dyDescent="0.25">
      <c r="A1534" s="3">
        <f t="shared" si="39"/>
        <v>1517</v>
      </c>
      <c r="B1534" s="4">
        <v>221.5</v>
      </c>
      <c r="C1534" s="1"/>
    </row>
    <row r="1535" spans="1:3" x14ac:dyDescent="0.25">
      <c r="A1535" s="3">
        <f t="shared" si="39"/>
        <v>1518</v>
      </c>
      <c r="B1535" s="4">
        <v>221.5</v>
      </c>
      <c r="C1535" s="1"/>
    </row>
    <row r="1536" spans="1:3" x14ac:dyDescent="0.25">
      <c r="A1536" s="3">
        <f t="shared" si="39"/>
        <v>1519</v>
      </c>
      <c r="B1536" s="4">
        <v>221.5</v>
      </c>
      <c r="C1536" s="1"/>
    </row>
    <row r="1537" spans="1:3" x14ac:dyDescent="0.25">
      <c r="A1537" s="3">
        <f t="shared" si="39"/>
        <v>1520</v>
      </c>
      <c r="B1537" s="4">
        <v>221.5</v>
      </c>
      <c r="C1537" s="1"/>
    </row>
    <row r="1538" spans="1:3" x14ac:dyDescent="0.25">
      <c r="A1538" s="3">
        <f t="shared" si="39"/>
        <v>1521</v>
      </c>
      <c r="B1538" s="4">
        <v>221.5</v>
      </c>
      <c r="C1538" s="1"/>
    </row>
    <row r="1539" spans="1:3" x14ac:dyDescent="0.25">
      <c r="A1539" s="3">
        <f t="shared" si="39"/>
        <v>1522</v>
      </c>
      <c r="B1539" s="4">
        <v>220.4</v>
      </c>
      <c r="C1539" s="1"/>
    </row>
    <row r="1540" spans="1:3" x14ac:dyDescent="0.25">
      <c r="A1540" s="3">
        <f t="shared" si="39"/>
        <v>1523</v>
      </c>
      <c r="B1540" s="4">
        <v>220.4</v>
      </c>
      <c r="C1540" s="1"/>
    </row>
    <row r="1541" spans="1:3" x14ac:dyDescent="0.25">
      <c r="A1541" s="3">
        <f t="shared" si="39"/>
        <v>1524</v>
      </c>
      <c r="B1541" s="4">
        <v>220.4</v>
      </c>
      <c r="C1541" s="1"/>
    </row>
    <row r="1542" spans="1:3" x14ac:dyDescent="0.25">
      <c r="A1542" s="3">
        <f t="shared" si="39"/>
        <v>1525</v>
      </c>
      <c r="B1542" s="4">
        <v>220.4</v>
      </c>
      <c r="C1542" s="1"/>
    </row>
    <row r="1543" spans="1:3" x14ac:dyDescent="0.25">
      <c r="A1543" s="3">
        <f t="shared" si="39"/>
        <v>1526</v>
      </c>
      <c r="B1543" s="4">
        <v>220.4</v>
      </c>
      <c r="C1543" s="1"/>
    </row>
    <row r="1544" spans="1:3" x14ac:dyDescent="0.25">
      <c r="A1544" s="3">
        <f t="shared" si="39"/>
        <v>1527</v>
      </c>
      <c r="B1544" s="4">
        <v>220.4</v>
      </c>
      <c r="C1544" s="1"/>
    </row>
    <row r="1545" spans="1:3" x14ac:dyDescent="0.25">
      <c r="A1545" s="3">
        <f t="shared" si="39"/>
        <v>1528</v>
      </c>
      <c r="B1545" s="4">
        <v>220.4</v>
      </c>
      <c r="C1545" s="1"/>
    </row>
    <row r="1546" spans="1:3" x14ac:dyDescent="0.25">
      <c r="A1546" s="3">
        <f t="shared" si="39"/>
        <v>1529</v>
      </c>
      <c r="B1546" s="4">
        <v>220.4</v>
      </c>
      <c r="C1546" s="1"/>
    </row>
    <row r="1547" spans="1:3" x14ac:dyDescent="0.25">
      <c r="A1547" s="3">
        <f t="shared" si="39"/>
        <v>1530</v>
      </c>
      <c r="B1547" s="4">
        <v>220.4</v>
      </c>
      <c r="C1547" s="1"/>
    </row>
    <row r="1548" spans="1:3" x14ac:dyDescent="0.25">
      <c r="A1548" s="3">
        <f t="shared" si="39"/>
        <v>1531</v>
      </c>
      <c r="B1548" s="4">
        <v>219.4</v>
      </c>
      <c r="C1548" s="1"/>
    </row>
    <row r="1549" spans="1:3" x14ac:dyDescent="0.25">
      <c r="A1549" s="3">
        <f t="shared" si="39"/>
        <v>1532</v>
      </c>
      <c r="B1549" s="4">
        <v>219.4</v>
      </c>
      <c r="C1549" s="1"/>
    </row>
    <row r="1550" spans="1:3" x14ac:dyDescent="0.25">
      <c r="A1550" s="3">
        <f t="shared" si="39"/>
        <v>1533</v>
      </c>
      <c r="B1550" s="4">
        <v>219.4</v>
      </c>
      <c r="C1550" s="1"/>
    </row>
    <row r="1551" spans="1:3" x14ac:dyDescent="0.25">
      <c r="A1551" s="3">
        <f t="shared" si="39"/>
        <v>1534</v>
      </c>
      <c r="B1551" s="4">
        <v>219.4</v>
      </c>
      <c r="C1551" s="1"/>
    </row>
    <row r="1552" spans="1:3" x14ac:dyDescent="0.25">
      <c r="A1552" s="3">
        <f t="shared" si="39"/>
        <v>1535</v>
      </c>
      <c r="B1552" s="4">
        <v>219.4</v>
      </c>
      <c r="C1552" s="1"/>
    </row>
    <row r="1553" spans="1:3" x14ac:dyDescent="0.25">
      <c r="A1553" s="3">
        <f t="shared" si="39"/>
        <v>1536</v>
      </c>
      <c r="B1553" s="4">
        <v>219.4</v>
      </c>
      <c r="C1553" s="1"/>
    </row>
    <row r="1554" spans="1:3" x14ac:dyDescent="0.25">
      <c r="A1554" s="3">
        <f t="shared" si="39"/>
        <v>1537</v>
      </c>
      <c r="B1554" s="4">
        <v>219.4</v>
      </c>
      <c r="C1554" s="1"/>
    </row>
    <row r="1555" spans="1:3" x14ac:dyDescent="0.25">
      <c r="A1555" s="3">
        <f t="shared" ref="A1555:A1618" si="40">A1554+1</f>
        <v>1538</v>
      </c>
      <c r="B1555" s="4">
        <v>219.4</v>
      </c>
      <c r="C1555" s="1"/>
    </row>
    <row r="1556" spans="1:3" x14ac:dyDescent="0.25">
      <c r="A1556" s="3">
        <f t="shared" si="40"/>
        <v>1539</v>
      </c>
      <c r="B1556" s="4">
        <v>219.4</v>
      </c>
      <c r="C1556" s="1"/>
    </row>
    <row r="1557" spans="1:3" x14ac:dyDescent="0.25">
      <c r="A1557" s="3">
        <f t="shared" si="40"/>
        <v>1540</v>
      </c>
      <c r="B1557" s="4">
        <v>219.4</v>
      </c>
      <c r="C1557" s="1"/>
    </row>
    <row r="1558" spans="1:3" x14ac:dyDescent="0.25">
      <c r="A1558" s="3">
        <f t="shared" si="40"/>
        <v>1541</v>
      </c>
      <c r="B1558" s="4">
        <v>218.4</v>
      </c>
      <c r="C1558" s="1"/>
    </row>
    <row r="1559" spans="1:3" x14ac:dyDescent="0.25">
      <c r="A1559" s="3">
        <f t="shared" si="40"/>
        <v>1542</v>
      </c>
      <c r="B1559" s="4">
        <v>218.4</v>
      </c>
      <c r="C1559" s="1"/>
    </row>
    <row r="1560" spans="1:3" x14ac:dyDescent="0.25">
      <c r="A1560" s="3">
        <f t="shared" si="40"/>
        <v>1543</v>
      </c>
      <c r="B1560" s="4">
        <v>218.4</v>
      </c>
      <c r="C1560" s="1"/>
    </row>
    <row r="1561" spans="1:3" x14ac:dyDescent="0.25">
      <c r="A1561" s="3">
        <f t="shared" si="40"/>
        <v>1544</v>
      </c>
      <c r="B1561" s="4">
        <v>217.4</v>
      </c>
      <c r="C1561" s="1"/>
    </row>
    <row r="1562" spans="1:3" x14ac:dyDescent="0.25">
      <c r="A1562" s="3">
        <f t="shared" si="40"/>
        <v>1545</v>
      </c>
      <c r="B1562" s="4">
        <v>217.4</v>
      </c>
      <c r="C1562" s="1"/>
    </row>
    <row r="1563" spans="1:3" x14ac:dyDescent="0.25">
      <c r="A1563" s="3">
        <f t="shared" si="40"/>
        <v>1546</v>
      </c>
      <c r="B1563" s="4">
        <v>217.4</v>
      </c>
      <c r="C1563" s="1"/>
    </row>
    <row r="1564" spans="1:3" x14ac:dyDescent="0.25">
      <c r="A1564" s="3">
        <f t="shared" si="40"/>
        <v>1547</v>
      </c>
      <c r="B1564" s="4">
        <v>217.4</v>
      </c>
      <c r="C1564" s="1"/>
    </row>
    <row r="1565" spans="1:3" x14ac:dyDescent="0.25">
      <c r="A1565" s="3">
        <f t="shared" si="40"/>
        <v>1548</v>
      </c>
      <c r="B1565" s="4">
        <v>217.4</v>
      </c>
      <c r="C1565" s="1"/>
    </row>
    <row r="1566" spans="1:3" x14ac:dyDescent="0.25">
      <c r="A1566" s="3">
        <f t="shared" si="40"/>
        <v>1549</v>
      </c>
      <c r="B1566" s="4">
        <v>217.4</v>
      </c>
      <c r="C1566" s="1"/>
    </row>
    <row r="1567" spans="1:3" x14ac:dyDescent="0.25">
      <c r="A1567" s="3">
        <f t="shared" si="40"/>
        <v>1550</v>
      </c>
      <c r="B1567" s="4">
        <v>217.4</v>
      </c>
      <c r="C1567" s="1"/>
    </row>
    <row r="1568" spans="1:3" x14ac:dyDescent="0.25">
      <c r="A1568" s="3">
        <f t="shared" si="40"/>
        <v>1551</v>
      </c>
      <c r="B1568" s="4">
        <v>217.4</v>
      </c>
      <c r="C1568" s="1"/>
    </row>
    <row r="1569" spans="1:3" x14ac:dyDescent="0.25">
      <c r="A1569" s="3">
        <f t="shared" si="40"/>
        <v>1552</v>
      </c>
      <c r="B1569" s="4">
        <v>217.4</v>
      </c>
      <c r="C1569" s="1"/>
    </row>
    <row r="1570" spans="1:3" x14ac:dyDescent="0.25">
      <c r="A1570" s="3">
        <f t="shared" si="40"/>
        <v>1553</v>
      </c>
      <c r="B1570" s="4">
        <v>217.4</v>
      </c>
      <c r="C1570" s="1"/>
    </row>
    <row r="1571" spans="1:3" x14ac:dyDescent="0.25">
      <c r="A1571" s="3">
        <f t="shared" si="40"/>
        <v>1554</v>
      </c>
      <c r="B1571" s="4">
        <v>216.3</v>
      </c>
      <c r="C1571" s="1"/>
    </row>
    <row r="1572" spans="1:3" x14ac:dyDescent="0.25">
      <c r="A1572" s="3">
        <f t="shared" si="40"/>
        <v>1555</v>
      </c>
      <c r="B1572" s="4">
        <v>216.3</v>
      </c>
      <c r="C1572" s="1"/>
    </row>
    <row r="1573" spans="1:3" x14ac:dyDescent="0.25">
      <c r="A1573" s="3">
        <f t="shared" si="40"/>
        <v>1556</v>
      </c>
      <c r="B1573" s="4">
        <v>216.3</v>
      </c>
      <c r="C1573" s="1"/>
    </row>
    <row r="1574" spans="1:3" x14ac:dyDescent="0.25">
      <c r="A1574" s="3">
        <f t="shared" si="40"/>
        <v>1557</v>
      </c>
      <c r="B1574" s="4">
        <v>215.3</v>
      </c>
      <c r="C1574" s="1"/>
    </row>
    <row r="1575" spans="1:3" x14ac:dyDescent="0.25">
      <c r="A1575" s="3">
        <f t="shared" si="40"/>
        <v>1558</v>
      </c>
      <c r="B1575" s="4">
        <v>215.3</v>
      </c>
      <c r="C1575" s="1"/>
    </row>
    <row r="1576" spans="1:3" x14ac:dyDescent="0.25">
      <c r="A1576" s="3">
        <f t="shared" si="40"/>
        <v>1559</v>
      </c>
      <c r="B1576" s="4">
        <v>215.3</v>
      </c>
      <c r="C1576" s="1"/>
    </row>
    <row r="1577" spans="1:3" x14ac:dyDescent="0.25">
      <c r="A1577" s="3">
        <f t="shared" si="40"/>
        <v>1560</v>
      </c>
      <c r="B1577" s="4">
        <v>215.3</v>
      </c>
      <c r="C1577" s="1"/>
    </row>
    <row r="1578" spans="1:3" x14ac:dyDescent="0.25">
      <c r="A1578" s="3">
        <f t="shared" si="40"/>
        <v>1561</v>
      </c>
      <c r="B1578" s="4">
        <v>215.3</v>
      </c>
      <c r="C1578" s="1"/>
    </row>
    <row r="1579" spans="1:3" x14ac:dyDescent="0.25">
      <c r="A1579" s="3">
        <f t="shared" si="40"/>
        <v>1562</v>
      </c>
      <c r="B1579" s="4">
        <v>215.3</v>
      </c>
      <c r="C1579" s="1"/>
    </row>
    <row r="1580" spans="1:3" x14ac:dyDescent="0.25">
      <c r="A1580" s="3">
        <f t="shared" si="40"/>
        <v>1563</v>
      </c>
      <c r="B1580" s="4">
        <v>215.3</v>
      </c>
      <c r="C1580" s="1"/>
    </row>
    <row r="1581" spans="1:3" x14ac:dyDescent="0.25">
      <c r="A1581" s="3">
        <f t="shared" si="40"/>
        <v>1564</v>
      </c>
      <c r="B1581" s="4">
        <v>215.3</v>
      </c>
      <c r="C1581" s="1"/>
    </row>
    <row r="1582" spans="1:3" x14ac:dyDescent="0.25">
      <c r="A1582" s="3">
        <f t="shared" si="40"/>
        <v>1565</v>
      </c>
      <c r="B1582" s="4">
        <v>215.3</v>
      </c>
      <c r="C1582" s="1"/>
    </row>
    <row r="1583" spans="1:3" x14ac:dyDescent="0.25">
      <c r="A1583" s="3">
        <f t="shared" si="40"/>
        <v>1566</v>
      </c>
      <c r="B1583" s="4">
        <v>215.3</v>
      </c>
      <c r="C1583" s="1"/>
    </row>
    <row r="1584" spans="1:3" x14ac:dyDescent="0.25">
      <c r="A1584" s="3">
        <f t="shared" si="40"/>
        <v>1567</v>
      </c>
      <c r="B1584" s="4">
        <v>215.3</v>
      </c>
      <c r="C1584" s="1"/>
    </row>
    <row r="1585" spans="1:3" x14ac:dyDescent="0.25">
      <c r="A1585" s="3">
        <f t="shared" si="40"/>
        <v>1568</v>
      </c>
      <c r="B1585" s="4">
        <v>215.3</v>
      </c>
      <c r="C1585" s="1"/>
    </row>
    <row r="1586" spans="1:3" x14ac:dyDescent="0.25">
      <c r="A1586" s="3">
        <f t="shared" si="40"/>
        <v>1569</v>
      </c>
      <c r="B1586" s="4">
        <v>215.3</v>
      </c>
      <c r="C1586" s="1"/>
    </row>
    <row r="1587" spans="1:3" x14ac:dyDescent="0.25">
      <c r="A1587" s="3">
        <f t="shared" si="40"/>
        <v>1570</v>
      </c>
      <c r="B1587" s="4">
        <v>214.3</v>
      </c>
      <c r="C1587" s="1"/>
    </row>
    <row r="1588" spans="1:3" x14ac:dyDescent="0.25">
      <c r="A1588" s="3">
        <f t="shared" si="40"/>
        <v>1571</v>
      </c>
      <c r="B1588" s="4">
        <v>214.3</v>
      </c>
      <c r="C1588" s="1"/>
    </row>
    <row r="1589" spans="1:3" x14ac:dyDescent="0.25">
      <c r="A1589" s="3">
        <f t="shared" si="40"/>
        <v>1572</v>
      </c>
      <c r="B1589" s="4">
        <v>214.3</v>
      </c>
      <c r="C1589" s="1"/>
    </row>
    <row r="1590" spans="1:3" x14ac:dyDescent="0.25">
      <c r="A1590" s="3">
        <f t="shared" si="40"/>
        <v>1573</v>
      </c>
      <c r="B1590" s="4">
        <v>214.3</v>
      </c>
      <c r="C1590" s="1"/>
    </row>
    <row r="1591" spans="1:3" x14ac:dyDescent="0.25">
      <c r="A1591" s="3">
        <f t="shared" si="40"/>
        <v>1574</v>
      </c>
      <c r="B1591" s="4">
        <v>214.3</v>
      </c>
      <c r="C1591" s="1"/>
    </row>
    <row r="1592" spans="1:3" x14ac:dyDescent="0.25">
      <c r="A1592" s="3">
        <f t="shared" si="40"/>
        <v>1575</v>
      </c>
      <c r="B1592" s="4">
        <v>214.3</v>
      </c>
      <c r="C1592" s="1"/>
    </row>
    <row r="1593" spans="1:3" x14ac:dyDescent="0.25">
      <c r="A1593" s="3">
        <f t="shared" si="40"/>
        <v>1576</v>
      </c>
      <c r="B1593" s="4">
        <v>213.2</v>
      </c>
      <c r="C1593" s="1"/>
    </row>
    <row r="1594" spans="1:3" x14ac:dyDescent="0.25">
      <c r="A1594" s="3">
        <f t="shared" si="40"/>
        <v>1577</v>
      </c>
      <c r="B1594" s="4">
        <v>213.2</v>
      </c>
      <c r="C1594" s="1"/>
    </row>
    <row r="1595" spans="1:3" x14ac:dyDescent="0.25">
      <c r="A1595" s="3">
        <f t="shared" si="40"/>
        <v>1578</v>
      </c>
      <c r="B1595" s="4">
        <v>213.2</v>
      </c>
      <c r="C1595" s="1"/>
    </row>
    <row r="1596" spans="1:3" x14ac:dyDescent="0.25">
      <c r="A1596" s="3">
        <f t="shared" si="40"/>
        <v>1579</v>
      </c>
      <c r="B1596" s="4">
        <v>213.2</v>
      </c>
      <c r="C1596" s="1"/>
    </row>
    <row r="1597" spans="1:3" x14ac:dyDescent="0.25">
      <c r="A1597" s="3">
        <f t="shared" si="40"/>
        <v>1580</v>
      </c>
      <c r="B1597" s="4">
        <v>213.2</v>
      </c>
      <c r="C1597" s="1"/>
    </row>
    <row r="1598" spans="1:3" x14ac:dyDescent="0.25">
      <c r="A1598" s="3">
        <f t="shared" si="40"/>
        <v>1581</v>
      </c>
      <c r="B1598" s="4">
        <v>213.2</v>
      </c>
      <c r="C1598" s="1"/>
    </row>
    <row r="1599" spans="1:3" x14ac:dyDescent="0.25">
      <c r="A1599" s="3">
        <f t="shared" si="40"/>
        <v>1582</v>
      </c>
      <c r="B1599" s="4">
        <v>213.2</v>
      </c>
      <c r="C1599" s="1"/>
    </row>
    <row r="1600" spans="1:3" x14ac:dyDescent="0.25">
      <c r="A1600" s="3">
        <f t="shared" si="40"/>
        <v>1583</v>
      </c>
      <c r="B1600" s="4">
        <v>213.2</v>
      </c>
      <c r="C1600" s="1"/>
    </row>
    <row r="1601" spans="1:3" x14ac:dyDescent="0.25">
      <c r="A1601" s="3">
        <f t="shared" si="40"/>
        <v>1584</v>
      </c>
      <c r="B1601" s="4">
        <v>213.2</v>
      </c>
      <c r="C1601" s="1"/>
    </row>
    <row r="1602" spans="1:3" x14ac:dyDescent="0.25">
      <c r="A1602" s="3">
        <f t="shared" si="40"/>
        <v>1585</v>
      </c>
      <c r="B1602" s="4">
        <v>213.2</v>
      </c>
      <c r="C1602" s="1"/>
    </row>
    <row r="1603" spans="1:3" x14ac:dyDescent="0.25">
      <c r="A1603" s="3">
        <f t="shared" si="40"/>
        <v>1586</v>
      </c>
      <c r="B1603" s="4">
        <v>212.2</v>
      </c>
      <c r="C1603" s="1"/>
    </row>
    <row r="1604" spans="1:3" x14ac:dyDescent="0.25">
      <c r="A1604" s="3">
        <f t="shared" si="40"/>
        <v>1587</v>
      </c>
      <c r="B1604" s="4">
        <v>212.2</v>
      </c>
      <c r="C1604" s="1"/>
    </row>
    <row r="1605" spans="1:3" x14ac:dyDescent="0.25">
      <c r="A1605" s="3">
        <f t="shared" si="40"/>
        <v>1588</v>
      </c>
      <c r="B1605" s="4">
        <v>212.2</v>
      </c>
      <c r="C1605" s="1"/>
    </row>
    <row r="1606" spans="1:3" x14ac:dyDescent="0.25">
      <c r="A1606" s="3">
        <f t="shared" si="40"/>
        <v>1589</v>
      </c>
      <c r="B1606" s="4">
        <v>211.2</v>
      </c>
      <c r="C1606" s="1"/>
    </row>
    <row r="1607" spans="1:3" x14ac:dyDescent="0.25">
      <c r="A1607" s="3">
        <f t="shared" si="40"/>
        <v>1590</v>
      </c>
      <c r="B1607" s="4">
        <v>211.2</v>
      </c>
      <c r="C1607" s="1"/>
    </row>
    <row r="1608" spans="1:3" x14ac:dyDescent="0.25">
      <c r="A1608" s="3">
        <f t="shared" si="40"/>
        <v>1591</v>
      </c>
      <c r="B1608" s="4">
        <v>211.2</v>
      </c>
      <c r="C1608" s="1"/>
    </row>
    <row r="1609" spans="1:3" x14ac:dyDescent="0.25">
      <c r="A1609" s="3">
        <f t="shared" si="40"/>
        <v>1592</v>
      </c>
      <c r="B1609" s="4">
        <v>211.2</v>
      </c>
      <c r="C1609" s="1"/>
    </row>
    <row r="1610" spans="1:3" x14ac:dyDescent="0.25">
      <c r="A1610" s="3">
        <f t="shared" si="40"/>
        <v>1593</v>
      </c>
      <c r="B1610" s="4">
        <v>211.2</v>
      </c>
      <c r="C1610" s="1"/>
    </row>
    <row r="1611" spans="1:3" x14ac:dyDescent="0.25">
      <c r="A1611" s="3">
        <f t="shared" si="40"/>
        <v>1594</v>
      </c>
      <c r="B1611" s="4">
        <v>211.2</v>
      </c>
      <c r="C1611" s="1"/>
    </row>
    <row r="1612" spans="1:3" x14ac:dyDescent="0.25">
      <c r="A1612" s="3">
        <f t="shared" si="40"/>
        <v>1595</v>
      </c>
      <c r="B1612" s="4">
        <v>211.2</v>
      </c>
      <c r="C1612" s="1"/>
    </row>
    <row r="1613" spans="1:3" x14ac:dyDescent="0.25">
      <c r="A1613" s="3">
        <f t="shared" si="40"/>
        <v>1596</v>
      </c>
      <c r="B1613" s="4">
        <v>211.2</v>
      </c>
      <c r="C1613" s="1"/>
    </row>
    <row r="1614" spans="1:3" x14ac:dyDescent="0.25">
      <c r="A1614" s="3">
        <f t="shared" si="40"/>
        <v>1597</v>
      </c>
      <c r="B1614" s="4">
        <v>211.2</v>
      </c>
      <c r="C1614" s="1"/>
    </row>
    <row r="1615" spans="1:3" x14ac:dyDescent="0.25">
      <c r="A1615" s="3">
        <f t="shared" si="40"/>
        <v>1598</v>
      </c>
      <c r="B1615" s="4">
        <v>210.2</v>
      </c>
      <c r="C1615" s="1"/>
    </row>
    <row r="1616" spans="1:3" x14ac:dyDescent="0.25">
      <c r="A1616" s="3">
        <f t="shared" si="40"/>
        <v>1599</v>
      </c>
      <c r="B1616" s="4">
        <v>210.2</v>
      </c>
      <c r="C1616" s="1"/>
    </row>
    <row r="1617" spans="1:3" x14ac:dyDescent="0.25">
      <c r="A1617" s="3">
        <f t="shared" si="40"/>
        <v>1600</v>
      </c>
      <c r="B1617" s="4">
        <v>210.2</v>
      </c>
      <c r="C1617" s="1"/>
    </row>
    <row r="1618" spans="1:3" x14ac:dyDescent="0.25">
      <c r="A1618" s="3">
        <f t="shared" si="40"/>
        <v>1601</v>
      </c>
      <c r="B1618" s="4">
        <v>210.2</v>
      </c>
      <c r="C1618" s="1"/>
    </row>
    <row r="1619" spans="1:3" x14ac:dyDescent="0.25">
      <c r="A1619" s="3">
        <f t="shared" ref="A1619:A1682" si="41">A1618+1</f>
        <v>1602</v>
      </c>
      <c r="B1619" s="4">
        <v>210.2</v>
      </c>
      <c r="C1619" s="1"/>
    </row>
    <row r="1620" spans="1:3" x14ac:dyDescent="0.25">
      <c r="A1620" s="3">
        <f t="shared" si="41"/>
        <v>1603</v>
      </c>
      <c r="B1620" s="4">
        <v>210.2</v>
      </c>
      <c r="C1620" s="1"/>
    </row>
    <row r="1621" spans="1:3" x14ac:dyDescent="0.25">
      <c r="A1621" s="3">
        <f t="shared" si="41"/>
        <v>1604</v>
      </c>
      <c r="B1621" s="4">
        <v>210.2</v>
      </c>
      <c r="C1621" s="1"/>
    </row>
    <row r="1622" spans="1:3" x14ac:dyDescent="0.25">
      <c r="A1622" s="3">
        <f t="shared" si="41"/>
        <v>1605</v>
      </c>
      <c r="B1622" s="4">
        <v>209.1</v>
      </c>
      <c r="C1622" s="1"/>
    </row>
    <row r="1623" spans="1:3" x14ac:dyDescent="0.25">
      <c r="A1623" s="3">
        <f t="shared" si="41"/>
        <v>1606</v>
      </c>
      <c r="B1623" s="4">
        <v>209.1</v>
      </c>
      <c r="C1623" s="1"/>
    </row>
    <row r="1624" spans="1:3" x14ac:dyDescent="0.25">
      <c r="A1624" s="3">
        <f t="shared" si="41"/>
        <v>1607</v>
      </c>
      <c r="B1624" s="4">
        <v>209.1</v>
      </c>
      <c r="C1624" s="1"/>
    </row>
    <row r="1625" spans="1:3" x14ac:dyDescent="0.25">
      <c r="A1625" s="3">
        <f t="shared" si="41"/>
        <v>1608</v>
      </c>
      <c r="B1625" s="4">
        <v>209.1</v>
      </c>
      <c r="C1625" s="1"/>
    </row>
    <row r="1626" spans="1:3" x14ac:dyDescent="0.25">
      <c r="A1626" s="3">
        <f t="shared" si="41"/>
        <v>1609</v>
      </c>
      <c r="B1626" s="4">
        <v>209.1</v>
      </c>
      <c r="C1626" s="1"/>
    </row>
    <row r="1627" spans="1:3" x14ac:dyDescent="0.25">
      <c r="A1627" s="3">
        <f t="shared" si="41"/>
        <v>1610</v>
      </c>
      <c r="B1627" s="4">
        <v>209.1</v>
      </c>
      <c r="C1627" s="1"/>
    </row>
    <row r="1628" spans="1:3" x14ac:dyDescent="0.25">
      <c r="A1628" s="3">
        <f t="shared" si="41"/>
        <v>1611</v>
      </c>
      <c r="B1628" s="4">
        <v>209.1</v>
      </c>
      <c r="C1628" s="1"/>
    </row>
    <row r="1629" spans="1:3" x14ac:dyDescent="0.25">
      <c r="A1629" s="3">
        <f t="shared" si="41"/>
        <v>1612</v>
      </c>
      <c r="B1629" s="4">
        <v>209.1</v>
      </c>
      <c r="C1629" s="1"/>
    </row>
    <row r="1630" spans="1:3" x14ac:dyDescent="0.25">
      <c r="A1630" s="3">
        <f t="shared" si="41"/>
        <v>1613</v>
      </c>
      <c r="B1630" s="4">
        <v>209.1</v>
      </c>
      <c r="C1630" s="1"/>
    </row>
    <row r="1631" spans="1:3" x14ac:dyDescent="0.25">
      <c r="A1631" s="3">
        <f t="shared" si="41"/>
        <v>1614</v>
      </c>
      <c r="B1631" s="4">
        <v>208.1</v>
      </c>
      <c r="C1631" s="1"/>
    </row>
    <row r="1632" spans="1:3" x14ac:dyDescent="0.25">
      <c r="A1632" s="3">
        <f t="shared" si="41"/>
        <v>1615</v>
      </c>
      <c r="B1632" s="4">
        <v>208.1</v>
      </c>
      <c r="C1632" s="1"/>
    </row>
    <row r="1633" spans="1:3" x14ac:dyDescent="0.25">
      <c r="A1633" s="3">
        <f t="shared" si="41"/>
        <v>1616</v>
      </c>
      <c r="B1633" s="4">
        <v>208.1</v>
      </c>
      <c r="C1633" s="1"/>
    </row>
    <row r="1634" spans="1:3" x14ac:dyDescent="0.25">
      <c r="A1634" s="3">
        <f t="shared" si="41"/>
        <v>1617</v>
      </c>
      <c r="B1634" s="4">
        <v>208.1</v>
      </c>
      <c r="C1634" s="1"/>
    </row>
    <row r="1635" spans="1:3" x14ac:dyDescent="0.25">
      <c r="A1635" s="3">
        <f t="shared" si="41"/>
        <v>1618</v>
      </c>
      <c r="B1635" s="4">
        <v>208.1</v>
      </c>
      <c r="C1635" s="1"/>
    </row>
    <row r="1636" spans="1:3" x14ac:dyDescent="0.25">
      <c r="A1636" s="3">
        <f t="shared" si="41"/>
        <v>1619</v>
      </c>
      <c r="B1636" s="4">
        <v>208.1</v>
      </c>
      <c r="C1636" s="1"/>
    </row>
    <row r="1637" spans="1:3" x14ac:dyDescent="0.25">
      <c r="A1637" s="3">
        <f t="shared" si="41"/>
        <v>1620</v>
      </c>
      <c r="B1637" s="4">
        <v>208.1</v>
      </c>
      <c r="C1637" s="1"/>
    </row>
    <row r="1638" spans="1:3" x14ac:dyDescent="0.25">
      <c r="A1638" s="3">
        <f t="shared" si="41"/>
        <v>1621</v>
      </c>
      <c r="B1638" s="4">
        <v>207.1</v>
      </c>
      <c r="C1638" s="1"/>
    </row>
    <row r="1639" spans="1:3" x14ac:dyDescent="0.25">
      <c r="A1639" s="3">
        <f t="shared" si="41"/>
        <v>1622</v>
      </c>
      <c r="B1639" s="4">
        <v>207.1</v>
      </c>
      <c r="C1639" s="1"/>
    </row>
    <row r="1640" spans="1:3" x14ac:dyDescent="0.25">
      <c r="A1640" s="3">
        <f t="shared" si="41"/>
        <v>1623</v>
      </c>
      <c r="B1640" s="4">
        <v>207.1</v>
      </c>
      <c r="C1640" s="1"/>
    </row>
    <row r="1641" spans="1:3" x14ac:dyDescent="0.25">
      <c r="A1641" s="3">
        <f t="shared" si="41"/>
        <v>1624</v>
      </c>
      <c r="B1641" s="4">
        <v>207.1</v>
      </c>
      <c r="C1641" s="1"/>
    </row>
    <row r="1642" spans="1:3" x14ac:dyDescent="0.25">
      <c r="A1642" s="3">
        <f t="shared" si="41"/>
        <v>1625</v>
      </c>
      <c r="B1642" s="4">
        <v>207.1</v>
      </c>
      <c r="C1642" s="1"/>
    </row>
    <row r="1643" spans="1:3" x14ac:dyDescent="0.25">
      <c r="A1643" s="3">
        <f t="shared" si="41"/>
        <v>1626</v>
      </c>
      <c r="B1643" s="4">
        <v>207.1</v>
      </c>
      <c r="C1643" s="1"/>
    </row>
    <row r="1644" spans="1:3" x14ac:dyDescent="0.25">
      <c r="A1644" s="3">
        <f t="shared" si="41"/>
        <v>1627</v>
      </c>
      <c r="B1644" s="4">
        <v>207.1</v>
      </c>
      <c r="C1644" s="1"/>
    </row>
    <row r="1645" spans="1:3" x14ac:dyDescent="0.25">
      <c r="A1645" s="3">
        <f t="shared" si="41"/>
        <v>1628</v>
      </c>
      <c r="B1645" s="4">
        <v>207.1</v>
      </c>
      <c r="C1645" s="1"/>
    </row>
    <row r="1646" spans="1:3" x14ac:dyDescent="0.25">
      <c r="A1646" s="3">
        <f t="shared" si="41"/>
        <v>1629</v>
      </c>
      <c r="B1646" s="4">
        <v>207.1</v>
      </c>
      <c r="C1646" s="1"/>
    </row>
    <row r="1647" spans="1:3" x14ac:dyDescent="0.25">
      <c r="A1647" s="3">
        <f t="shared" si="41"/>
        <v>1630</v>
      </c>
      <c r="B1647" s="4">
        <v>206</v>
      </c>
      <c r="C1647" s="1"/>
    </row>
    <row r="1648" spans="1:3" x14ac:dyDescent="0.25">
      <c r="A1648" s="3">
        <f t="shared" si="41"/>
        <v>1631</v>
      </c>
      <c r="B1648" s="4">
        <v>206</v>
      </c>
      <c r="C1648" s="1"/>
    </row>
    <row r="1649" spans="1:3" x14ac:dyDescent="0.25">
      <c r="A1649" s="3">
        <f t="shared" si="41"/>
        <v>1632</v>
      </c>
      <c r="B1649" s="4">
        <v>206</v>
      </c>
      <c r="C1649" s="1"/>
    </row>
    <row r="1650" spans="1:3" x14ac:dyDescent="0.25">
      <c r="A1650" s="3">
        <f t="shared" si="41"/>
        <v>1633</v>
      </c>
      <c r="B1650" s="4">
        <v>206</v>
      </c>
      <c r="C1650" s="1"/>
    </row>
    <row r="1651" spans="1:3" x14ac:dyDescent="0.25">
      <c r="A1651" s="3">
        <f t="shared" si="41"/>
        <v>1634</v>
      </c>
      <c r="B1651" s="4">
        <v>206</v>
      </c>
      <c r="C1651" s="1"/>
    </row>
    <row r="1652" spans="1:3" x14ac:dyDescent="0.25">
      <c r="A1652" s="3">
        <f t="shared" si="41"/>
        <v>1635</v>
      </c>
      <c r="B1652" s="4">
        <v>206</v>
      </c>
      <c r="C1652" s="1"/>
    </row>
    <row r="1653" spans="1:3" x14ac:dyDescent="0.25">
      <c r="A1653" s="3">
        <f t="shared" si="41"/>
        <v>1636</v>
      </c>
      <c r="B1653" s="4">
        <v>206</v>
      </c>
      <c r="C1653" s="1"/>
    </row>
    <row r="1654" spans="1:3" x14ac:dyDescent="0.25">
      <c r="A1654" s="3">
        <f t="shared" si="41"/>
        <v>1637</v>
      </c>
      <c r="B1654" s="4">
        <v>205</v>
      </c>
      <c r="C1654" s="1"/>
    </row>
    <row r="1655" spans="1:3" x14ac:dyDescent="0.25">
      <c r="A1655" s="3">
        <f t="shared" si="41"/>
        <v>1638</v>
      </c>
      <c r="B1655" s="4">
        <v>205</v>
      </c>
      <c r="C1655" s="1"/>
    </row>
    <row r="1656" spans="1:3" x14ac:dyDescent="0.25">
      <c r="A1656" s="3">
        <f t="shared" si="41"/>
        <v>1639</v>
      </c>
      <c r="B1656" s="4">
        <v>205</v>
      </c>
      <c r="C1656" s="1"/>
    </row>
    <row r="1657" spans="1:3" x14ac:dyDescent="0.25">
      <c r="A1657" s="3">
        <f t="shared" si="41"/>
        <v>1640</v>
      </c>
      <c r="B1657" s="4">
        <v>205</v>
      </c>
      <c r="C1657" s="1"/>
    </row>
    <row r="1658" spans="1:3" x14ac:dyDescent="0.25">
      <c r="A1658" s="3">
        <f t="shared" si="41"/>
        <v>1641</v>
      </c>
      <c r="B1658" s="4">
        <v>205</v>
      </c>
      <c r="C1658" s="1"/>
    </row>
    <row r="1659" spans="1:3" x14ac:dyDescent="0.25">
      <c r="A1659" s="3">
        <f t="shared" si="41"/>
        <v>1642</v>
      </c>
      <c r="B1659" s="4">
        <v>205</v>
      </c>
      <c r="C1659" s="1"/>
    </row>
    <row r="1660" spans="1:3" x14ac:dyDescent="0.25">
      <c r="A1660" s="3">
        <f t="shared" si="41"/>
        <v>1643</v>
      </c>
      <c r="B1660" s="4">
        <v>205</v>
      </c>
      <c r="C1660" s="1"/>
    </row>
    <row r="1661" spans="1:3" x14ac:dyDescent="0.25">
      <c r="A1661" s="3">
        <f t="shared" si="41"/>
        <v>1644</v>
      </c>
      <c r="B1661" s="4">
        <v>205</v>
      </c>
      <c r="C1661" s="1"/>
    </row>
    <row r="1662" spans="1:3" x14ac:dyDescent="0.25">
      <c r="A1662" s="3">
        <f t="shared" si="41"/>
        <v>1645</v>
      </c>
      <c r="B1662" s="4">
        <v>205</v>
      </c>
      <c r="C1662" s="1"/>
    </row>
    <row r="1663" spans="1:3" x14ac:dyDescent="0.25">
      <c r="A1663" s="3">
        <f t="shared" si="41"/>
        <v>1646</v>
      </c>
      <c r="B1663" s="4">
        <v>204</v>
      </c>
      <c r="C1663" s="1"/>
    </row>
    <row r="1664" spans="1:3" x14ac:dyDescent="0.25">
      <c r="A1664" s="3">
        <f t="shared" si="41"/>
        <v>1647</v>
      </c>
      <c r="B1664" s="4">
        <v>204</v>
      </c>
      <c r="C1664" s="1"/>
    </row>
    <row r="1665" spans="1:3" x14ac:dyDescent="0.25">
      <c r="A1665" s="3">
        <f t="shared" si="41"/>
        <v>1648</v>
      </c>
      <c r="B1665" s="4">
        <v>204</v>
      </c>
      <c r="C1665" s="1"/>
    </row>
    <row r="1666" spans="1:3" x14ac:dyDescent="0.25">
      <c r="A1666" s="3">
        <f t="shared" si="41"/>
        <v>1649</v>
      </c>
      <c r="B1666" s="4">
        <v>204</v>
      </c>
      <c r="C1666" s="1"/>
    </row>
    <row r="1667" spans="1:3" x14ac:dyDescent="0.25">
      <c r="A1667" s="3">
        <f t="shared" si="41"/>
        <v>1650</v>
      </c>
      <c r="B1667" s="4">
        <v>204</v>
      </c>
      <c r="C1667" s="1"/>
    </row>
    <row r="1668" spans="1:3" x14ac:dyDescent="0.25">
      <c r="A1668" s="3">
        <f t="shared" si="41"/>
        <v>1651</v>
      </c>
      <c r="B1668" s="4">
        <v>204</v>
      </c>
      <c r="C1668" s="1"/>
    </row>
    <row r="1669" spans="1:3" x14ac:dyDescent="0.25">
      <c r="A1669" s="3">
        <f t="shared" si="41"/>
        <v>1652</v>
      </c>
      <c r="B1669" s="4">
        <v>204</v>
      </c>
      <c r="C1669" s="1"/>
    </row>
    <row r="1670" spans="1:3" x14ac:dyDescent="0.25">
      <c r="A1670" s="3">
        <f t="shared" si="41"/>
        <v>1653</v>
      </c>
      <c r="B1670" s="4">
        <v>203</v>
      </c>
      <c r="C1670" s="1"/>
    </row>
    <row r="1671" spans="1:3" x14ac:dyDescent="0.25">
      <c r="A1671" s="3">
        <f t="shared" si="41"/>
        <v>1654</v>
      </c>
      <c r="B1671" s="4">
        <v>203</v>
      </c>
      <c r="C1671" s="1"/>
    </row>
    <row r="1672" spans="1:3" x14ac:dyDescent="0.25">
      <c r="A1672" s="3">
        <f t="shared" si="41"/>
        <v>1655</v>
      </c>
      <c r="B1672" s="4">
        <v>203</v>
      </c>
      <c r="C1672" s="1"/>
    </row>
    <row r="1673" spans="1:3" x14ac:dyDescent="0.25">
      <c r="A1673" s="3">
        <f t="shared" si="41"/>
        <v>1656</v>
      </c>
      <c r="B1673" s="4">
        <v>203</v>
      </c>
      <c r="C1673" s="1"/>
    </row>
    <row r="1674" spans="1:3" x14ac:dyDescent="0.25">
      <c r="A1674" s="3">
        <f t="shared" si="41"/>
        <v>1657</v>
      </c>
      <c r="B1674" s="4">
        <v>203</v>
      </c>
      <c r="C1674" s="1"/>
    </row>
    <row r="1675" spans="1:3" x14ac:dyDescent="0.25">
      <c r="A1675" s="3">
        <f t="shared" si="41"/>
        <v>1658</v>
      </c>
      <c r="B1675" s="4">
        <v>203</v>
      </c>
      <c r="C1675" s="1"/>
    </row>
    <row r="1676" spans="1:3" x14ac:dyDescent="0.25">
      <c r="A1676" s="3">
        <f t="shared" si="41"/>
        <v>1659</v>
      </c>
      <c r="B1676" s="4">
        <v>203</v>
      </c>
      <c r="C1676" s="1"/>
    </row>
    <row r="1677" spans="1:3" x14ac:dyDescent="0.25">
      <c r="A1677" s="3">
        <f t="shared" si="41"/>
        <v>1660</v>
      </c>
      <c r="B1677" s="4">
        <v>203</v>
      </c>
      <c r="C1677" s="1"/>
    </row>
    <row r="1678" spans="1:3" x14ac:dyDescent="0.25">
      <c r="A1678" s="3">
        <f t="shared" si="41"/>
        <v>1661</v>
      </c>
      <c r="B1678" s="4">
        <v>203</v>
      </c>
      <c r="C1678" s="1"/>
    </row>
    <row r="1679" spans="1:3" x14ac:dyDescent="0.25">
      <c r="A1679" s="3">
        <f t="shared" si="41"/>
        <v>1662</v>
      </c>
      <c r="B1679" s="4">
        <v>201.9</v>
      </c>
      <c r="C1679" s="1"/>
    </row>
    <row r="1680" spans="1:3" x14ac:dyDescent="0.25">
      <c r="A1680" s="3">
        <f t="shared" si="41"/>
        <v>1663</v>
      </c>
      <c r="B1680" s="4">
        <v>201.9</v>
      </c>
      <c r="C1680" s="1"/>
    </row>
    <row r="1681" spans="1:3" x14ac:dyDescent="0.25">
      <c r="A1681" s="3">
        <f t="shared" si="41"/>
        <v>1664</v>
      </c>
      <c r="B1681" s="4">
        <v>201.9</v>
      </c>
      <c r="C1681" s="1"/>
    </row>
    <row r="1682" spans="1:3" x14ac:dyDescent="0.25">
      <c r="A1682" s="3">
        <f t="shared" si="41"/>
        <v>1665</v>
      </c>
      <c r="B1682" s="4">
        <v>201.9</v>
      </c>
      <c r="C1682" s="1"/>
    </row>
    <row r="1683" spans="1:3" x14ac:dyDescent="0.25">
      <c r="A1683" s="3">
        <f t="shared" ref="A1683:A1746" si="42">A1682+1</f>
        <v>1666</v>
      </c>
      <c r="B1683" s="4">
        <v>201.9</v>
      </c>
      <c r="C1683" s="1"/>
    </row>
    <row r="1684" spans="1:3" x14ac:dyDescent="0.25">
      <c r="A1684" s="3">
        <f t="shared" si="42"/>
        <v>1667</v>
      </c>
      <c r="B1684" s="4">
        <v>201.9</v>
      </c>
      <c r="C1684" s="1"/>
    </row>
    <row r="1685" spans="1:3" x14ac:dyDescent="0.25">
      <c r="A1685" s="3">
        <f t="shared" si="42"/>
        <v>1668</v>
      </c>
      <c r="B1685" s="4">
        <v>201.9</v>
      </c>
      <c r="C1685" s="1"/>
    </row>
    <row r="1686" spans="1:3" x14ac:dyDescent="0.25">
      <c r="A1686" s="3">
        <f t="shared" si="42"/>
        <v>1669</v>
      </c>
      <c r="B1686" s="4">
        <v>201.9</v>
      </c>
      <c r="C1686" s="1"/>
    </row>
    <row r="1687" spans="1:3" x14ac:dyDescent="0.25">
      <c r="A1687" s="3">
        <f t="shared" si="42"/>
        <v>1670</v>
      </c>
      <c r="B1687" s="4">
        <v>201.9</v>
      </c>
      <c r="C1687" s="1"/>
    </row>
    <row r="1688" spans="1:3" x14ac:dyDescent="0.25">
      <c r="A1688" s="3">
        <f t="shared" si="42"/>
        <v>1671</v>
      </c>
      <c r="B1688" s="4">
        <v>201.9</v>
      </c>
      <c r="C1688" s="1"/>
    </row>
    <row r="1689" spans="1:3" x14ac:dyDescent="0.25">
      <c r="A1689" s="3">
        <f t="shared" si="42"/>
        <v>1672</v>
      </c>
      <c r="B1689" s="4">
        <v>200.9</v>
      </c>
      <c r="C1689" s="1"/>
    </row>
    <row r="1690" spans="1:3" x14ac:dyDescent="0.25">
      <c r="A1690" s="3">
        <f t="shared" si="42"/>
        <v>1673</v>
      </c>
      <c r="B1690" s="4">
        <v>200.9</v>
      </c>
      <c r="C1690" s="1"/>
    </row>
    <row r="1691" spans="1:3" x14ac:dyDescent="0.25">
      <c r="A1691" s="3">
        <f t="shared" si="42"/>
        <v>1674</v>
      </c>
      <c r="B1691" s="4">
        <v>200.9</v>
      </c>
      <c r="C1691" s="1"/>
    </row>
    <row r="1692" spans="1:3" x14ac:dyDescent="0.25">
      <c r="A1692" s="3">
        <f t="shared" si="42"/>
        <v>1675</v>
      </c>
      <c r="B1692" s="4">
        <v>200.9</v>
      </c>
      <c r="C1692" s="1"/>
    </row>
    <row r="1693" spans="1:3" x14ac:dyDescent="0.25">
      <c r="A1693" s="3">
        <f t="shared" si="42"/>
        <v>1676</v>
      </c>
      <c r="B1693" s="4">
        <v>200.9</v>
      </c>
      <c r="C1693" s="1"/>
    </row>
    <row r="1694" spans="1:3" x14ac:dyDescent="0.25">
      <c r="A1694" s="3">
        <f t="shared" si="42"/>
        <v>1677</v>
      </c>
      <c r="B1694" s="4">
        <v>200.9</v>
      </c>
      <c r="C1694" s="1"/>
    </row>
    <row r="1695" spans="1:3" x14ac:dyDescent="0.25">
      <c r="A1695" s="3">
        <f t="shared" si="42"/>
        <v>1678</v>
      </c>
      <c r="B1695" s="4">
        <v>200.9</v>
      </c>
      <c r="C1695" s="1"/>
    </row>
    <row r="1696" spans="1:3" x14ac:dyDescent="0.25">
      <c r="A1696" s="3">
        <f t="shared" si="42"/>
        <v>1679</v>
      </c>
      <c r="B1696" s="4">
        <v>200.9</v>
      </c>
      <c r="C1696" s="1"/>
    </row>
    <row r="1697" spans="1:3" x14ac:dyDescent="0.25">
      <c r="A1697" s="3">
        <f t="shared" si="42"/>
        <v>1680</v>
      </c>
      <c r="B1697" s="4">
        <v>200.9</v>
      </c>
      <c r="C1697" s="1"/>
    </row>
    <row r="1698" spans="1:3" x14ac:dyDescent="0.25">
      <c r="A1698" s="3">
        <f t="shared" si="42"/>
        <v>1681</v>
      </c>
      <c r="B1698" s="4">
        <v>200.9</v>
      </c>
      <c r="C1698" s="1"/>
    </row>
    <row r="1699" spans="1:3" x14ac:dyDescent="0.25">
      <c r="A1699" s="3">
        <f t="shared" si="42"/>
        <v>1682</v>
      </c>
      <c r="B1699" s="4">
        <v>199.9</v>
      </c>
      <c r="C1699" s="1"/>
    </row>
    <row r="1700" spans="1:3" x14ac:dyDescent="0.25">
      <c r="A1700" s="3">
        <f t="shared" si="42"/>
        <v>1683</v>
      </c>
      <c r="B1700" s="4">
        <v>199.9</v>
      </c>
      <c r="C1700" s="1"/>
    </row>
    <row r="1701" spans="1:3" x14ac:dyDescent="0.25">
      <c r="A1701" s="3">
        <f t="shared" si="42"/>
        <v>1684</v>
      </c>
      <c r="B1701" s="4">
        <v>199.9</v>
      </c>
      <c r="C1701" s="1"/>
    </row>
    <row r="1702" spans="1:3" x14ac:dyDescent="0.25">
      <c r="A1702" s="3">
        <f t="shared" si="42"/>
        <v>1685</v>
      </c>
      <c r="B1702" s="4">
        <v>199.9</v>
      </c>
      <c r="C1702" s="1"/>
    </row>
    <row r="1703" spans="1:3" x14ac:dyDescent="0.25">
      <c r="A1703" s="3">
        <f t="shared" si="42"/>
        <v>1686</v>
      </c>
      <c r="B1703" s="4">
        <v>199.9</v>
      </c>
      <c r="C1703" s="1"/>
    </row>
    <row r="1704" spans="1:3" x14ac:dyDescent="0.25">
      <c r="A1704" s="3">
        <f t="shared" si="42"/>
        <v>1687</v>
      </c>
      <c r="B1704" s="4">
        <v>199.9</v>
      </c>
      <c r="C1704" s="1"/>
    </row>
    <row r="1705" spans="1:3" x14ac:dyDescent="0.25">
      <c r="A1705" s="3">
        <f t="shared" si="42"/>
        <v>1688</v>
      </c>
      <c r="B1705" s="4">
        <v>198.8</v>
      </c>
      <c r="C1705" s="1"/>
    </row>
    <row r="1706" spans="1:3" x14ac:dyDescent="0.25">
      <c r="A1706" s="3">
        <f t="shared" si="42"/>
        <v>1689</v>
      </c>
      <c r="B1706" s="4">
        <v>198.8</v>
      </c>
      <c r="C1706" s="1"/>
    </row>
    <row r="1707" spans="1:3" x14ac:dyDescent="0.25">
      <c r="A1707" s="3">
        <f t="shared" si="42"/>
        <v>1690</v>
      </c>
      <c r="B1707" s="4">
        <v>198.8</v>
      </c>
      <c r="C1707" s="1"/>
    </row>
    <row r="1708" spans="1:3" x14ac:dyDescent="0.25">
      <c r="A1708" s="3">
        <f t="shared" si="42"/>
        <v>1691</v>
      </c>
      <c r="B1708" s="4">
        <v>198.8</v>
      </c>
      <c r="C1708" s="1"/>
    </row>
    <row r="1709" spans="1:3" x14ac:dyDescent="0.25">
      <c r="A1709" s="3">
        <f t="shared" si="42"/>
        <v>1692</v>
      </c>
      <c r="B1709" s="4">
        <v>198.8</v>
      </c>
      <c r="C1709" s="1"/>
    </row>
    <row r="1710" spans="1:3" x14ac:dyDescent="0.25">
      <c r="A1710" s="3">
        <f t="shared" si="42"/>
        <v>1693</v>
      </c>
      <c r="B1710" s="4">
        <v>198.8</v>
      </c>
      <c r="C1710" s="1"/>
    </row>
    <row r="1711" spans="1:3" x14ac:dyDescent="0.25">
      <c r="A1711" s="3">
        <f t="shared" si="42"/>
        <v>1694</v>
      </c>
      <c r="B1711" s="4">
        <v>198.8</v>
      </c>
      <c r="C1711" s="1"/>
    </row>
    <row r="1712" spans="1:3" x14ac:dyDescent="0.25">
      <c r="A1712" s="3">
        <f t="shared" si="42"/>
        <v>1695</v>
      </c>
      <c r="B1712" s="4">
        <v>198.8</v>
      </c>
      <c r="C1712" s="1"/>
    </row>
    <row r="1713" spans="1:3" x14ac:dyDescent="0.25">
      <c r="A1713" s="3">
        <f t="shared" si="42"/>
        <v>1696</v>
      </c>
      <c r="B1713" s="4">
        <v>198.8</v>
      </c>
      <c r="C1713" s="1"/>
    </row>
    <row r="1714" spans="1:3" x14ac:dyDescent="0.25">
      <c r="A1714" s="3">
        <f t="shared" si="42"/>
        <v>1697</v>
      </c>
      <c r="B1714" s="4">
        <v>198.8</v>
      </c>
      <c r="C1714" s="1"/>
    </row>
    <row r="1715" spans="1:3" x14ac:dyDescent="0.25">
      <c r="A1715" s="3">
        <f t="shared" si="42"/>
        <v>1698</v>
      </c>
      <c r="B1715" s="4">
        <v>197.8</v>
      </c>
      <c r="C1715" s="1"/>
    </row>
    <row r="1716" spans="1:3" x14ac:dyDescent="0.25">
      <c r="A1716" s="3">
        <f t="shared" si="42"/>
        <v>1699</v>
      </c>
      <c r="B1716" s="4">
        <v>197.8</v>
      </c>
      <c r="C1716" s="1"/>
    </row>
    <row r="1717" spans="1:3" x14ac:dyDescent="0.25">
      <c r="A1717" s="3">
        <f t="shared" si="42"/>
        <v>1700</v>
      </c>
      <c r="B1717" s="4">
        <v>197.8</v>
      </c>
      <c r="C1717" s="1"/>
    </row>
    <row r="1718" spans="1:3" x14ac:dyDescent="0.25">
      <c r="A1718" s="3">
        <f t="shared" si="42"/>
        <v>1701</v>
      </c>
      <c r="B1718" s="4">
        <v>197.8</v>
      </c>
      <c r="C1718" s="1"/>
    </row>
    <row r="1719" spans="1:3" x14ac:dyDescent="0.25">
      <c r="A1719" s="3">
        <f t="shared" si="42"/>
        <v>1702</v>
      </c>
      <c r="B1719" s="4">
        <v>197.8</v>
      </c>
      <c r="C1719" s="1"/>
    </row>
    <row r="1720" spans="1:3" x14ac:dyDescent="0.25">
      <c r="A1720" s="3">
        <f t="shared" si="42"/>
        <v>1703</v>
      </c>
      <c r="B1720" s="4">
        <v>197.8</v>
      </c>
      <c r="C1720" s="1"/>
    </row>
    <row r="1721" spans="1:3" x14ac:dyDescent="0.25">
      <c r="A1721" s="3">
        <f t="shared" si="42"/>
        <v>1704</v>
      </c>
      <c r="B1721" s="4">
        <v>197.8</v>
      </c>
      <c r="C1721" s="1"/>
    </row>
    <row r="1722" spans="1:3" x14ac:dyDescent="0.25">
      <c r="A1722" s="3">
        <f t="shared" si="42"/>
        <v>1705</v>
      </c>
      <c r="B1722" s="4">
        <v>197.8</v>
      </c>
      <c r="C1722" s="1"/>
    </row>
    <row r="1723" spans="1:3" x14ac:dyDescent="0.25">
      <c r="A1723" s="3">
        <f t="shared" si="42"/>
        <v>1706</v>
      </c>
      <c r="B1723" s="4">
        <v>197.8</v>
      </c>
      <c r="C1723" s="1"/>
    </row>
    <row r="1724" spans="1:3" x14ac:dyDescent="0.25">
      <c r="A1724" s="3">
        <f t="shared" si="42"/>
        <v>1707</v>
      </c>
      <c r="B1724" s="4">
        <v>196.8</v>
      </c>
      <c r="C1724" s="1"/>
    </row>
    <row r="1725" spans="1:3" x14ac:dyDescent="0.25">
      <c r="A1725" s="3">
        <f t="shared" si="42"/>
        <v>1708</v>
      </c>
      <c r="B1725" s="4">
        <v>196.8</v>
      </c>
      <c r="C1725" s="1"/>
    </row>
    <row r="1726" spans="1:3" x14ac:dyDescent="0.25">
      <c r="A1726" s="3">
        <f t="shared" si="42"/>
        <v>1709</v>
      </c>
      <c r="B1726" s="4">
        <v>196.8</v>
      </c>
      <c r="C1726" s="1"/>
    </row>
    <row r="1727" spans="1:3" x14ac:dyDescent="0.25">
      <c r="A1727" s="3">
        <f t="shared" si="42"/>
        <v>1710</v>
      </c>
      <c r="B1727" s="4">
        <v>196.8</v>
      </c>
      <c r="C1727" s="1"/>
    </row>
    <row r="1728" spans="1:3" x14ac:dyDescent="0.25">
      <c r="A1728" s="3">
        <f t="shared" si="42"/>
        <v>1711</v>
      </c>
      <c r="B1728" s="4">
        <v>196.8</v>
      </c>
      <c r="C1728" s="1"/>
    </row>
    <row r="1729" spans="1:3" x14ac:dyDescent="0.25">
      <c r="A1729" s="3">
        <f t="shared" si="42"/>
        <v>1712</v>
      </c>
      <c r="B1729" s="4">
        <v>196.8</v>
      </c>
      <c r="C1729" s="1"/>
    </row>
    <row r="1730" spans="1:3" x14ac:dyDescent="0.25">
      <c r="A1730" s="3">
        <f t="shared" si="42"/>
        <v>1713</v>
      </c>
      <c r="B1730" s="4">
        <v>196.8</v>
      </c>
      <c r="C1730" s="1"/>
    </row>
    <row r="1731" spans="1:3" x14ac:dyDescent="0.25">
      <c r="A1731" s="3">
        <f t="shared" si="42"/>
        <v>1714</v>
      </c>
      <c r="B1731" s="4">
        <v>195.7</v>
      </c>
      <c r="C1731" s="1"/>
    </row>
    <row r="1732" spans="1:3" x14ac:dyDescent="0.25">
      <c r="A1732" s="3">
        <f t="shared" si="42"/>
        <v>1715</v>
      </c>
      <c r="B1732" s="4">
        <v>195.7</v>
      </c>
      <c r="C1732" s="1"/>
    </row>
    <row r="1733" spans="1:3" x14ac:dyDescent="0.25">
      <c r="A1733" s="3">
        <f t="shared" si="42"/>
        <v>1716</v>
      </c>
      <c r="B1733" s="4">
        <v>195.7</v>
      </c>
      <c r="C1733" s="1"/>
    </row>
    <row r="1734" spans="1:3" x14ac:dyDescent="0.25">
      <c r="A1734" s="3">
        <f t="shared" si="42"/>
        <v>1717</v>
      </c>
      <c r="B1734" s="4">
        <v>195.7</v>
      </c>
      <c r="C1734" s="1"/>
    </row>
    <row r="1735" spans="1:3" x14ac:dyDescent="0.25">
      <c r="A1735" s="3">
        <f t="shared" si="42"/>
        <v>1718</v>
      </c>
      <c r="B1735" s="4">
        <v>195.7</v>
      </c>
      <c r="C1735" s="1"/>
    </row>
    <row r="1736" spans="1:3" x14ac:dyDescent="0.25">
      <c r="A1736" s="3">
        <f t="shared" si="42"/>
        <v>1719</v>
      </c>
      <c r="B1736" s="4">
        <v>195.7</v>
      </c>
      <c r="C1736" s="1"/>
    </row>
    <row r="1737" spans="1:3" x14ac:dyDescent="0.25">
      <c r="A1737" s="3">
        <f t="shared" si="42"/>
        <v>1720</v>
      </c>
      <c r="B1737" s="4">
        <v>195.7</v>
      </c>
      <c r="C1737" s="1"/>
    </row>
    <row r="1738" spans="1:3" x14ac:dyDescent="0.25">
      <c r="A1738" s="3">
        <f t="shared" si="42"/>
        <v>1721</v>
      </c>
      <c r="B1738" s="4">
        <v>195.7</v>
      </c>
      <c r="C1738" s="1"/>
    </row>
    <row r="1739" spans="1:3" x14ac:dyDescent="0.25">
      <c r="A1739" s="3">
        <f t="shared" si="42"/>
        <v>1722</v>
      </c>
      <c r="B1739" s="4">
        <v>195.7</v>
      </c>
      <c r="C1739" s="1"/>
    </row>
    <row r="1740" spans="1:3" x14ac:dyDescent="0.25">
      <c r="A1740" s="3">
        <f t="shared" si="42"/>
        <v>1723</v>
      </c>
      <c r="B1740" s="4">
        <v>195.7</v>
      </c>
      <c r="C1740" s="1"/>
    </row>
    <row r="1741" spans="1:3" x14ac:dyDescent="0.25">
      <c r="A1741" s="3">
        <f t="shared" si="42"/>
        <v>1724</v>
      </c>
      <c r="B1741" s="4">
        <v>195.7</v>
      </c>
      <c r="C1741" s="1"/>
    </row>
    <row r="1742" spans="1:3" x14ac:dyDescent="0.25">
      <c r="A1742" s="3">
        <f t="shared" si="42"/>
        <v>1725</v>
      </c>
      <c r="B1742" s="4">
        <v>195.7</v>
      </c>
      <c r="C1742" s="1"/>
    </row>
    <row r="1743" spans="1:3" x14ac:dyDescent="0.25">
      <c r="A1743" s="3">
        <f t="shared" si="42"/>
        <v>1726</v>
      </c>
      <c r="B1743" s="4">
        <v>194.7</v>
      </c>
      <c r="C1743" s="1"/>
    </row>
    <row r="1744" spans="1:3" x14ac:dyDescent="0.25">
      <c r="A1744" s="3">
        <f t="shared" si="42"/>
        <v>1727</v>
      </c>
      <c r="B1744" s="4">
        <v>194.7</v>
      </c>
      <c r="C1744" s="1"/>
    </row>
    <row r="1745" spans="1:3" x14ac:dyDescent="0.25">
      <c r="A1745" s="3">
        <f t="shared" si="42"/>
        <v>1728</v>
      </c>
      <c r="B1745" s="4">
        <v>194.7</v>
      </c>
      <c r="C1745" s="1"/>
    </row>
    <row r="1746" spans="1:3" x14ac:dyDescent="0.25">
      <c r="A1746" s="3">
        <f t="shared" si="42"/>
        <v>1729</v>
      </c>
      <c r="B1746" s="4">
        <v>194.7</v>
      </c>
      <c r="C1746" s="1"/>
    </row>
    <row r="1747" spans="1:3" x14ac:dyDescent="0.25">
      <c r="A1747" s="3">
        <f t="shared" ref="A1747:A1810" si="43">A1746+1</f>
        <v>1730</v>
      </c>
      <c r="B1747" s="4">
        <v>194.1</v>
      </c>
      <c r="C1747" s="1"/>
    </row>
    <row r="1748" spans="1:3" x14ac:dyDescent="0.25">
      <c r="A1748" s="3">
        <f t="shared" si="43"/>
        <v>1731</v>
      </c>
      <c r="B1748" s="4">
        <v>194.1</v>
      </c>
      <c r="C1748" s="1"/>
    </row>
    <row r="1749" spans="1:3" x14ac:dyDescent="0.25">
      <c r="A1749" s="3">
        <f t="shared" si="43"/>
        <v>1732</v>
      </c>
      <c r="B1749" s="4">
        <v>194.1</v>
      </c>
      <c r="C1749" s="1"/>
    </row>
    <row r="1750" spans="1:3" x14ac:dyDescent="0.25">
      <c r="A1750" s="3">
        <f t="shared" si="43"/>
        <v>1733</v>
      </c>
      <c r="B1750" s="4">
        <v>193.5</v>
      </c>
      <c r="C1750" s="1"/>
    </row>
    <row r="1751" spans="1:3" x14ac:dyDescent="0.25">
      <c r="A1751" s="3">
        <f t="shared" si="43"/>
        <v>1734</v>
      </c>
      <c r="B1751" s="4">
        <v>193.5</v>
      </c>
      <c r="C1751" s="1"/>
    </row>
    <row r="1752" spans="1:3" x14ac:dyDescent="0.25">
      <c r="A1752" s="3">
        <f t="shared" si="43"/>
        <v>1735</v>
      </c>
      <c r="B1752" s="4">
        <v>193.5</v>
      </c>
      <c r="C1752" s="1"/>
    </row>
    <row r="1753" spans="1:3" x14ac:dyDescent="0.25">
      <c r="A1753" s="3">
        <f t="shared" si="43"/>
        <v>1736</v>
      </c>
      <c r="B1753" s="4">
        <v>193.3</v>
      </c>
      <c r="C1753" s="1"/>
    </row>
    <row r="1754" spans="1:3" x14ac:dyDescent="0.25">
      <c r="A1754" s="3">
        <f t="shared" si="43"/>
        <v>1737</v>
      </c>
      <c r="B1754" s="4">
        <v>193.3</v>
      </c>
      <c r="C1754" s="1"/>
    </row>
    <row r="1755" spans="1:3" x14ac:dyDescent="0.25">
      <c r="A1755" s="3">
        <f t="shared" si="43"/>
        <v>1738</v>
      </c>
      <c r="B1755" s="4">
        <v>193.3</v>
      </c>
      <c r="C1755" s="1"/>
    </row>
    <row r="1756" spans="1:3" x14ac:dyDescent="0.25">
      <c r="A1756" s="3">
        <f t="shared" si="43"/>
        <v>1739</v>
      </c>
      <c r="B1756" s="4">
        <v>193.1</v>
      </c>
      <c r="C1756" s="1"/>
    </row>
    <row r="1757" spans="1:3" x14ac:dyDescent="0.25">
      <c r="A1757" s="3">
        <f t="shared" si="43"/>
        <v>1740</v>
      </c>
      <c r="B1757" s="4">
        <v>193.1</v>
      </c>
      <c r="C1757" s="1"/>
    </row>
    <row r="1758" spans="1:3" x14ac:dyDescent="0.25">
      <c r="A1758" s="3">
        <f t="shared" si="43"/>
        <v>1741</v>
      </c>
      <c r="B1758" s="4">
        <v>193.1</v>
      </c>
      <c r="C1758" s="1"/>
    </row>
    <row r="1759" spans="1:3" x14ac:dyDescent="0.25">
      <c r="A1759" s="3">
        <f t="shared" si="43"/>
        <v>1742</v>
      </c>
      <c r="B1759" s="4">
        <v>192.6</v>
      </c>
      <c r="C1759" s="1"/>
    </row>
    <row r="1760" spans="1:3" x14ac:dyDescent="0.25">
      <c r="A1760" s="3">
        <f t="shared" si="43"/>
        <v>1743</v>
      </c>
      <c r="B1760" s="4">
        <v>192.6</v>
      </c>
      <c r="C1760" s="1"/>
    </row>
    <row r="1761" spans="1:3" x14ac:dyDescent="0.25">
      <c r="A1761" s="3">
        <f t="shared" si="43"/>
        <v>1744</v>
      </c>
      <c r="B1761" s="4">
        <v>192.6</v>
      </c>
      <c r="C1761" s="1"/>
    </row>
    <row r="1762" spans="1:3" x14ac:dyDescent="0.25">
      <c r="A1762" s="3">
        <f t="shared" si="43"/>
        <v>1745</v>
      </c>
      <c r="B1762" s="4">
        <v>192.6</v>
      </c>
      <c r="C1762" s="1"/>
    </row>
    <row r="1763" spans="1:3" x14ac:dyDescent="0.25">
      <c r="A1763" s="3">
        <f t="shared" si="43"/>
        <v>1746</v>
      </c>
      <c r="B1763" s="4">
        <v>192.2</v>
      </c>
      <c r="C1763" s="1"/>
    </row>
    <row r="1764" spans="1:3" x14ac:dyDescent="0.25">
      <c r="A1764" s="3">
        <f t="shared" si="43"/>
        <v>1747</v>
      </c>
      <c r="B1764" s="4">
        <v>192.2</v>
      </c>
      <c r="C1764" s="1"/>
    </row>
    <row r="1765" spans="1:3" x14ac:dyDescent="0.25">
      <c r="A1765" s="3">
        <f t="shared" si="43"/>
        <v>1748</v>
      </c>
      <c r="B1765" s="4">
        <v>192.2</v>
      </c>
      <c r="C1765" s="1"/>
    </row>
    <row r="1766" spans="1:3" x14ac:dyDescent="0.25">
      <c r="A1766" s="3">
        <f t="shared" si="43"/>
        <v>1749</v>
      </c>
      <c r="B1766" s="4">
        <v>191.7</v>
      </c>
      <c r="C1766" s="1"/>
    </row>
    <row r="1767" spans="1:3" x14ac:dyDescent="0.25">
      <c r="A1767" s="3">
        <f t="shared" si="43"/>
        <v>1750</v>
      </c>
      <c r="B1767" s="4">
        <v>191.7</v>
      </c>
      <c r="C1767" s="1"/>
    </row>
    <row r="1768" spans="1:3" x14ac:dyDescent="0.25">
      <c r="A1768" s="3">
        <f t="shared" si="43"/>
        <v>1751</v>
      </c>
      <c r="B1768" s="4">
        <v>191.7</v>
      </c>
      <c r="C1768" s="1"/>
    </row>
    <row r="1769" spans="1:3" x14ac:dyDescent="0.25">
      <c r="A1769" s="3">
        <f t="shared" si="43"/>
        <v>1752</v>
      </c>
      <c r="B1769" s="4">
        <v>191.4</v>
      </c>
      <c r="C1769" s="1"/>
    </row>
    <row r="1770" spans="1:3" x14ac:dyDescent="0.25">
      <c r="A1770" s="3">
        <f t="shared" si="43"/>
        <v>1753</v>
      </c>
      <c r="B1770" s="4">
        <v>191.4</v>
      </c>
      <c r="C1770" s="1"/>
    </row>
    <row r="1771" spans="1:3" x14ac:dyDescent="0.25">
      <c r="A1771" s="3">
        <f t="shared" si="43"/>
        <v>1754</v>
      </c>
      <c r="B1771" s="4">
        <v>191.4</v>
      </c>
      <c r="C1771" s="1"/>
    </row>
    <row r="1772" spans="1:3" x14ac:dyDescent="0.25">
      <c r="A1772" s="3">
        <f t="shared" si="43"/>
        <v>1755</v>
      </c>
      <c r="B1772" s="4">
        <v>191</v>
      </c>
      <c r="C1772" s="1"/>
    </row>
    <row r="1773" spans="1:3" x14ac:dyDescent="0.25">
      <c r="A1773" s="3">
        <f t="shared" si="43"/>
        <v>1756</v>
      </c>
      <c r="B1773" s="4">
        <v>191</v>
      </c>
      <c r="C1773" s="1"/>
    </row>
    <row r="1774" spans="1:3" x14ac:dyDescent="0.25">
      <c r="A1774" s="3">
        <f t="shared" si="43"/>
        <v>1757</v>
      </c>
      <c r="B1774" s="4">
        <v>191</v>
      </c>
      <c r="C1774" s="1"/>
    </row>
    <row r="1775" spans="1:3" x14ac:dyDescent="0.25">
      <c r="A1775" s="3">
        <f t="shared" si="43"/>
        <v>1758</v>
      </c>
      <c r="B1775" s="4">
        <v>190.5</v>
      </c>
      <c r="C1775" s="1"/>
    </row>
    <row r="1776" spans="1:3" x14ac:dyDescent="0.25">
      <c r="A1776" s="3">
        <f t="shared" si="43"/>
        <v>1759</v>
      </c>
      <c r="B1776" s="4">
        <v>190.5</v>
      </c>
      <c r="C1776" s="1"/>
    </row>
    <row r="1777" spans="1:3" x14ac:dyDescent="0.25">
      <c r="A1777" s="3">
        <f t="shared" si="43"/>
        <v>1760</v>
      </c>
      <c r="B1777" s="4">
        <v>190.5</v>
      </c>
      <c r="C1777" s="1"/>
    </row>
    <row r="1778" spans="1:3" x14ac:dyDescent="0.25">
      <c r="A1778" s="3">
        <f t="shared" si="43"/>
        <v>1761</v>
      </c>
      <c r="B1778" s="4">
        <v>190.5</v>
      </c>
      <c r="C1778" s="1"/>
    </row>
    <row r="1779" spans="1:3" x14ac:dyDescent="0.25">
      <c r="A1779" s="3">
        <f t="shared" si="43"/>
        <v>1762</v>
      </c>
      <c r="B1779" s="4">
        <v>190.2</v>
      </c>
      <c r="C1779" s="1"/>
    </row>
    <row r="1780" spans="1:3" x14ac:dyDescent="0.25">
      <c r="A1780" s="3">
        <f t="shared" si="43"/>
        <v>1763</v>
      </c>
      <c r="B1780" s="4">
        <v>190.2</v>
      </c>
      <c r="C1780" s="1"/>
    </row>
    <row r="1781" spans="1:3" x14ac:dyDescent="0.25">
      <c r="A1781" s="3">
        <f t="shared" si="43"/>
        <v>1764</v>
      </c>
      <c r="B1781" s="4">
        <v>190.2</v>
      </c>
      <c r="C1781" s="1"/>
    </row>
    <row r="1782" spans="1:3" x14ac:dyDescent="0.25">
      <c r="A1782" s="3">
        <f t="shared" si="43"/>
        <v>1765</v>
      </c>
      <c r="B1782" s="4">
        <v>189.7</v>
      </c>
      <c r="C1782" s="1"/>
    </row>
    <row r="1783" spans="1:3" x14ac:dyDescent="0.25">
      <c r="A1783" s="3">
        <f t="shared" si="43"/>
        <v>1766</v>
      </c>
      <c r="B1783" s="4">
        <v>189.7</v>
      </c>
      <c r="C1783" s="1"/>
    </row>
    <row r="1784" spans="1:3" x14ac:dyDescent="0.25">
      <c r="A1784" s="3">
        <f t="shared" si="43"/>
        <v>1767</v>
      </c>
      <c r="B1784" s="4">
        <v>189.7</v>
      </c>
      <c r="C1784" s="1"/>
    </row>
    <row r="1785" spans="1:3" x14ac:dyDescent="0.25">
      <c r="A1785" s="3">
        <f t="shared" si="43"/>
        <v>1768</v>
      </c>
      <c r="B1785" s="4">
        <v>189.7</v>
      </c>
      <c r="C1785" s="1"/>
    </row>
    <row r="1786" spans="1:3" x14ac:dyDescent="0.25">
      <c r="A1786" s="3">
        <f t="shared" si="43"/>
        <v>1769</v>
      </c>
      <c r="B1786" s="4">
        <v>189.7</v>
      </c>
      <c r="C1786" s="1"/>
    </row>
    <row r="1787" spans="1:3" x14ac:dyDescent="0.25">
      <c r="A1787" s="3">
        <f t="shared" si="43"/>
        <v>1770</v>
      </c>
      <c r="B1787" s="4">
        <v>189.7</v>
      </c>
      <c r="C1787" s="1"/>
    </row>
    <row r="1788" spans="1:3" x14ac:dyDescent="0.25">
      <c r="A1788" s="3">
        <f t="shared" si="43"/>
        <v>1771</v>
      </c>
      <c r="B1788" s="4">
        <v>190.1</v>
      </c>
      <c r="C1788" s="1"/>
    </row>
    <row r="1789" spans="1:3" x14ac:dyDescent="0.25">
      <c r="A1789" s="3">
        <f t="shared" si="43"/>
        <v>1772</v>
      </c>
      <c r="B1789" s="4">
        <v>190.1</v>
      </c>
      <c r="C1789" s="1"/>
    </row>
    <row r="1790" spans="1:3" x14ac:dyDescent="0.25">
      <c r="A1790" s="3">
        <f t="shared" si="43"/>
        <v>1773</v>
      </c>
      <c r="B1790" s="4">
        <v>190.1</v>
      </c>
      <c r="C1790" s="1"/>
    </row>
    <row r="1791" spans="1:3" x14ac:dyDescent="0.25">
      <c r="A1791" s="3">
        <f t="shared" si="43"/>
        <v>1774</v>
      </c>
      <c r="B1791" s="4">
        <v>188.9</v>
      </c>
      <c r="C1791" s="1"/>
    </row>
    <row r="1792" spans="1:3" x14ac:dyDescent="0.25">
      <c r="A1792" s="3">
        <f t="shared" si="43"/>
        <v>1775</v>
      </c>
      <c r="B1792" s="4">
        <v>188.9</v>
      </c>
      <c r="C1792" s="1"/>
    </row>
    <row r="1793" spans="1:3" x14ac:dyDescent="0.25">
      <c r="A1793" s="3">
        <f t="shared" si="43"/>
        <v>1776</v>
      </c>
      <c r="B1793" s="4">
        <v>188.9</v>
      </c>
      <c r="C1793" s="1"/>
    </row>
    <row r="1794" spans="1:3" x14ac:dyDescent="0.25">
      <c r="A1794" s="3">
        <f t="shared" si="43"/>
        <v>1777</v>
      </c>
      <c r="B1794" s="4">
        <v>188.9</v>
      </c>
      <c r="C1794" s="1"/>
    </row>
    <row r="1795" spans="1:3" x14ac:dyDescent="0.25">
      <c r="A1795" s="3">
        <f t="shared" si="43"/>
        <v>1778</v>
      </c>
      <c r="B1795" s="4">
        <v>188.5</v>
      </c>
      <c r="C1795" s="1"/>
    </row>
    <row r="1796" spans="1:3" x14ac:dyDescent="0.25">
      <c r="A1796" s="3">
        <f t="shared" si="43"/>
        <v>1779</v>
      </c>
      <c r="B1796" s="4">
        <v>188.5</v>
      </c>
      <c r="C1796" s="1"/>
    </row>
    <row r="1797" spans="1:3" x14ac:dyDescent="0.25">
      <c r="A1797" s="3">
        <f t="shared" si="43"/>
        <v>1780</v>
      </c>
      <c r="B1797" s="4">
        <v>188.5</v>
      </c>
      <c r="C1797" s="1"/>
    </row>
    <row r="1798" spans="1:3" x14ac:dyDescent="0.25">
      <c r="A1798" s="3">
        <f t="shared" si="43"/>
        <v>1781</v>
      </c>
      <c r="B1798" s="4">
        <v>187.9</v>
      </c>
      <c r="C1798" s="1"/>
    </row>
    <row r="1799" spans="1:3" x14ac:dyDescent="0.25">
      <c r="A1799" s="3">
        <f t="shared" si="43"/>
        <v>1782</v>
      </c>
      <c r="B1799" s="4">
        <v>187.9</v>
      </c>
      <c r="C1799" s="1"/>
    </row>
    <row r="1800" spans="1:3" x14ac:dyDescent="0.25">
      <c r="A1800" s="3">
        <f t="shared" si="43"/>
        <v>1783</v>
      </c>
      <c r="B1800" s="4">
        <v>187.9</v>
      </c>
      <c r="C1800" s="1"/>
    </row>
    <row r="1801" spans="1:3" x14ac:dyDescent="0.25">
      <c r="A1801" s="3">
        <f t="shared" si="43"/>
        <v>1784</v>
      </c>
      <c r="B1801" s="4">
        <v>187.7</v>
      </c>
      <c r="C1801" s="1"/>
    </row>
    <row r="1802" spans="1:3" x14ac:dyDescent="0.25">
      <c r="A1802" s="3">
        <f t="shared" si="43"/>
        <v>1785</v>
      </c>
      <c r="B1802" s="4">
        <v>187.7</v>
      </c>
      <c r="C1802" s="1"/>
    </row>
    <row r="1803" spans="1:3" x14ac:dyDescent="0.25">
      <c r="A1803" s="3">
        <f t="shared" si="43"/>
        <v>1786</v>
      </c>
      <c r="B1803" s="4">
        <v>187.7</v>
      </c>
      <c r="C1803" s="1"/>
    </row>
    <row r="1804" spans="1:3" x14ac:dyDescent="0.25">
      <c r="A1804" s="3">
        <f t="shared" si="43"/>
        <v>1787</v>
      </c>
      <c r="B1804" s="4">
        <v>187.3</v>
      </c>
      <c r="C1804" s="1"/>
    </row>
    <row r="1805" spans="1:3" x14ac:dyDescent="0.25">
      <c r="A1805" s="3">
        <f t="shared" si="43"/>
        <v>1788</v>
      </c>
      <c r="B1805" s="4">
        <v>187.3</v>
      </c>
      <c r="C1805" s="1"/>
    </row>
    <row r="1806" spans="1:3" x14ac:dyDescent="0.25">
      <c r="A1806" s="3">
        <f t="shared" si="43"/>
        <v>1789</v>
      </c>
      <c r="B1806" s="4">
        <v>187.3</v>
      </c>
      <c r="C1806" s="1"/>
    </row>
    <row r="1807" spans="1:3" x14ac:dyDescent="0.25">
      <c r="A1807" s="3">
        <f t="shared" si="43"/>
        <v>1790</v>
      </c>
      <c r="B1807" s="4">
        <v>187</v>
      </c>
      <c r="C1807" s="1"/>
    </row>
    <row r="1808" spans="1:3" x14ac:dyDescent="0.25">
      <c r="A1808" s="3">
        <f t="shared" si="43"/>
        <v>1791</v>
      </c>
      <c r="B1808" s="4">
        <v>187</v>
      </c>
      <c r="C1808" s="1"/>
    </row>
    <row r="1809" spans="1:3" x14ac:dyDescent="0.25">
      <c r="A1809" s="3">
        <f t="shared" si="43"/>
        <v>1792</v>
      </c>
      <c r="B1809" s="4">
        <v>187</v>
      </c>
      <c r="C1809" s="1"/>
    </row>
    <row r="1810" spans="1:3" x14ac:dyDescent="0.25">
      <c r="A1810" s="3">
        <f t="shared" si="43"/>
        <v>1793</v>
      </c>
      <c r="B1810" s="4">
        <v>187</v>
      </c>
      <c r="C1810" s="1"/>
    </row>
    <row r="1811" spans="1:3" x14ac:dyDescent="0.25">
      <c r="A1811" s="3">
        <f t="shared" ref="A1811:A1874" si="44">A1810+1</f>
        <v>1794</v>
      </c>
      <c r="B1811" s="4">
        <v>186.5</v>
      </c>
      <c r="C1811" s="1"/>
    </row>
    <row r="1812" spans="1:3" x14ac:dyDescent="0.25">
      <c r="A1812" s="3">
        <f t="shared" si="44"/>
        <v>1795</v>
      </c>
      <c r="B1812" s="4">
        <v>186.5</v>
      </c>
      <c r="C1812" s="1"/>
    </row>
    <row r="1813" spans="1:3" x14ac:dyDescent="0.25">
      <c r="A1813" s="3">
        <f t="shared" si="44"/>
        <v>1796</v>
      </c>
      <c r="B1813" s="4">
        <v>186.5</v>
      </c>
      <c r="C1813" s="1"/>
    </row>
    <row r="1814" spans="1:3" x14ac:dyDescent="0.25">
      <c r="A1814" s="3">
        <f t="shared" si="44"/>
        <v>1797</v>
      </c>
      <c r="B1814" s="4">
        <v>186</v>
      </c>
      <c r="C1814" s="1"/>
    </row>
    <row r="1815" spans="1:3" x14ac:dyDescent="0.25">
      <c r="A1815" s="3">
        <f t="shared" si="44"/>
        <v>1798</v>
      </c>
      <c r="B1815" s="4">
        <v>186</v>
      </c>
      <c r="C1815" s="1"/>
    </row>
    <row r="1816" spans="1:3" x14ac:dyDescent="0.25">
      <c r="A1816" s="3">
        <f t="shared" si="44"/>
        <v>1799</v>
      </c>
      <c r="B1816" s="4">
        <v>186</v>
      </c>
      <c r="C1816" s="1"/>
    </row>
    <row r="1817" spans="1:3" x14ac:dyDescent="0.25">
      <c r="A1817" s="3">
        <f t="shared" si="44"/>
        <v>1800</v>
      </c>
      <c r="B1817" s="4">
        <v>185.8</v>
      </c>
      <c r="C1817" s="1"/>
    </row>
    <row r="1818" spans="1:3" x14ac:dyDescent="0.25">
      <c r="A1818" s="3">
        <f t="shared" si="44"/>
        <v>1801</v>
      </c>
      <c r="B1818" s="4">
        <v>185.8</v>
      </c>
      <c r="C1818" s="1"/>
    </row>
    <row r="1819" spans="1:3" x14ac:dyDescent="0.25">
      <c r="A1819" s="3">
        <f t="shared" si="44"/>
        <v>1802</v>
      </c>
      <c r="B1819" s="4">
        <v>185.8</v>
      </c>
      <c r="C1819" s="1"/>
    </row>
    <row r="1820" spans="1:3" x14ac:dyDescent="0.25">
      <c r="A1820" s="3">
        <f t="shared" si="44"/>
        <v>1803</v>
      </c>
      <c r="B1820" s="4">
        <v>185.5</v>
      </c>
      <c r="C1820" s="1"/>
    </row>
    <row r="1821" spans="1:3" x14ac:dyDescent="0.25">
      <c r="A1821" s="3">
        <f t="shared" si="44"/>
        <v>1804</v>
      </c>
      <c r="B1821" s="4">
        <v>185.5</v>
      </c>
      <c r="C1821" s="1"/>
    </row>
    <row r="1822" spans="1:3" x14ac:dyDescent="0.25">
      <c r="A1822" s="3">
        <f t="shared" si="44"/>
        <v>1805</v>
      </c>
      <c r="B1822" s="4">
        <v>185.5</v>
      </c>
      <c r="C1822" s="1"/>
    </row>
    <row r="1823" spans="1:3" x14ac:dyDescent="0.25">
      <c r="A1823" s="3">
        <f t="shared" si="44"/>
        <v>1806</v>
      </c>
      <c r="B1823" s="4">
        <v>185.2</v>
      </c>
      <c r="C1823" s="1"/>
    </row>
    <row r="1824" spans="1:3" x14ac:dyDescent="0.25">
      <c r="A1824" s="3">
        <f t="shared" si="44"/>
        <v>1807</v>
      </c>
      <c r="B1824" s="4">
        <v>185.2</v>
      </c>
      <c r="C1824" s="1"/>
    </row>
    <row r="1825" spans="1:3" x14ac:dyDescent="0.25">
      <c r="A1825" s="3">
        <f t="shared" si="44"/>
        <v>1808</v>
      </c>
      <c r="B1825" s="4">
        <v>185.2</v>
      </c>
      <c r="C1825" s="1"/>
    </row>
    <row r="1826" spans="1:3" x14ac:dyDescent="0.25">
      <c r="A1826" s="3">
        <f t="shared" si="44"/>
        <v>1809</v>
      </c>
      <c r="B1826" s="4">
        <v>185.2</v>
      </c>
      <c r="C1826" s="1"/>
    </row>
    <row r="1827" spans="1:3" x14ac:dyDescent="0.25">
      <c r="A1827" s="3">
        <f t="shared" si="44"/>
        <v>1810</v>
      </c>
      <c r="B1827" s="4">
        <v>184.8</v>
      </c>
      <c r="C1827" s="1"/>
    </row>
    <row r="1828" spans="1:3" x14ac:dyDescent="0.25">
      <c r="A1828" s="3">
        <f t="shared" si="44"/>
        <v>1811</v>
      </c>
      <c r="B1828" s="4">
        <v>184.8</v>
      </c>
      <c r="C1828" s="1"/>
    </row>
    <row r="1829" spans="1:3" x14ac:dyDescent="0.25">
      <c r="A1829" s="3">
        <f t="shared" si="44"/>
        <v>1812</v>
      </c>
      <c r="B1829" s="4">
        <v>184.8</v>
      </c>
      <c r="C1829" s="1"/>
    </row>
    <row r="1830" spans="1:3" x14ac:dyDescent="0.25">
      <c r="A1830" s="3">
        <f t="shared" si="44"/>
        <v>1813</v>
      </c>
      <c r="B1830" s="4">
        <v>184.4</v>
      </c>
      <c r="C1830" s="1"/>
    </row>
    <row r="1831" spans="1:3" x14ac:dyDescent="0.25">
      <c r="A1831" s="3">
        <f t="shared" si="44"/>
        <v>1814</v>
      </c>
      <c r="B1831" s="4">
        <v>184.4</v>
      </c>
      <c r="C1831" s="1"/>
    </row>
    <row r="1832" spans="1:3" x14ac:dyDescent="0.25">
      <c r="A1832" s="3">
        <f t="shared" si="44"/>
        <v>1815</v>
      </c>
      <c r="B1832" s="4">
        <v>184.4</v>
      </c>
      <c r="C1832" s="1"/>
    </row>
    <row r="1833" spans="1:3" x14ac:dyDescent="0.25">
      <c r="A1833" s="3">
        <f t="shared" si="44"/>
        <v>1816</v>
      </c>
      <c r="B1833" s="4">
        <v>183.9</v>
      </c>
      <c r="C1833" s="1"/>
    </row>
    <row r="1834" spans="1:3" x14ac:dyDescent="0.25">
      <c r="A1834" s="3">
        <f t="shared" si="44"/>
        <v>1817</v>
      </c>
      <c r="B1834" s="4">
        <v>183.9</v>
      </c>
      <c r="C1834" s="1"/>
    </row>
    <row r="1835" spans="1:3" x14ac:dyDescent="0.25">
      <c r="A1835" s="3">
        <f t="shared" si="44"/>
        <v>1818</v>
      </c>
      <c r="B1835" s="4">
        <v>183.9</v>
      </c>
      <c r="C1835" s="1"/>
    </row>
    <row r="1836" spans="1:3" x14ac:dyDescent="0.25">
      <c r="A1836" s="3">
        <f t="shared" si="44"/>
        <v>1819</v>
      </c>
      <c r="B1836" s="4">
        <v>183.7</v>
      </c>
      <c r="C1836" s="1"/>
    </row>
    <row r="1837" spans="1:3" x14ac:dyDescent="0.25">
      <c r="A1837" s="3">
        <f t="shared" si="44"/>
        <v>1820</v>
      </c>
      <c r="B1837" s="4">
        <v>183.7</v>
      </c>
      <c r="C1837" s="1"/>
    </row>
    <row r="1838" spans="1:3" x14ac:dyDescent="0.25">
      <c r="A1838" s="3">
        <f t="shared" si="44"/>
        <v>1821</v>
      </c>
      <c r="B1838" s="4">
        <v>183.7</v>
      </c>
      <c r="C1838" s="1"/>
    </row>
    <row r="1839" spans="1:3" x14ac:dyDescent="0.25">
      <c r="A1839" s="3">
        <f t="shared" si="44"/>
        <v>1822</v>
      </c>
      <c r="B1839" s="4">
        <v>183.5</v>
      </c>
      <c r="C1839" s="1"/>
    </row>
    <row r="1840" spans="1:3" x14ac:dyDescent="0.25">
      <c r="A1840" s="3">
        <f t="shared" si="44"/>
        <v>1823</v>
      </c>
      <c r="B1840" s="4">
        <v>183.5</v>
      </c>
      <c r="C1840" s="1"/>
    </row>
    <row r="1841" spans="1:3" x14ac:dyDescent="0.25">
      <c r="A1841" s="3">
        <f t="shared" si="44"/>
        <v>1824</v>
      </c>
      <c r="B1841" s="4">
        <v>183.5</v>
      </c>
      <c r="C1841" s="1"/>
    </row>
    <row r="1842" spans="1:3" x14ac:dyDescent="0.25">
      <c r="A1842" s="3">
        <f t="shared" si="44"/>
        <v>1825</v>
      </c>
      <c r="B1842" s="4">
        <v>183.5</v>
      </c>
      <c r="C1842" s="1"/>
    </row>
    <row r="1843" spans="1:3" x14ac:dyDescent="0.25">
      <c r="A1843" s="3">
        <f t="shared" si="44"/>
        <v>1826</v>
      </c>
      <c r="B1843" s="4">
        <v>183.2</v>
      </c>
      <c r="C1843" s="1"/>
    </row>
    <row r="1844" spans="1:3" x14ac:dyDescent="0.25">
      <c r="A1844" s="3">
        <f t="shared" si="44"/>
        <v>1827</v>
      </c>
      <c r="B1844" s="4">
        <v>183.2</v>
      </c>
      <c r="C1844" s="1"/>
    </row>
    <row r="1845" spans="1:3" x14ac:dyDescent="0.25">
      <c r="A1845" s="3">
        <f t="shared" si="44"/>
        <v>1828</v>
      </c>
      <c r="B1845" s="4">
        <v>183.2</v>
      </c>
      <c r="C1845" s="1"/>
    </row>
    <row r="1846" spans="1:3" x14ac:dyDescent="0.25">
      <c r="A1846" s="3">
        <f t="shared" si="44"/>
        <v>1829</v>
      </c>
      <c r="B1846" s="4">
        <v>182.4</v>
      </c>
      <c r="C1846" s="1"/>
    </row>
    <row r="1847" spans="1:3" x14ac:dyDescent="0.25">
      <c r="A1847" s="3">
        <f t="shared" si="44"/>
        <v>1830</v>
      </c>
      <c r="B1847" s="4">
        <v>182.4</v>
      </c>
      <c r="C1847" s="1"/>
    </row>
    <row r="1848" spans="1:3" x14ac:dyDescent="0.25">
      <c r="A1848" s="3">
        <f t="shared" si="44"/>
        <v>1831</v>
      </c>
      <c r="B1848" s="4">
        <v>182.4</v>
      </c>
      <c r="C1848" s="1"/>
    </row>
    <row r="1849" spans="1:3" x14ac:dyDescent="0.25">
      <c r="A1849" s="3">
        <f t="shared" si="44"/>
        <v>1832</v>
      </c>
      <c r="B1849" s="4">
        <v>182.5</v>
      </c>
      <c r="C1849" s="1"/>
    </row>
    <row r="1850" spans="1:3" x14ac:dyDescent="0.25">
      <c r="A1850" s="3">
        <f t="shared" si="44"/>
        <v>1833</v>
      </c>
      <c r="B1850" s="4">
        <v>182.5</v>
      </c>
      <c r="C1850" s="1"/>
    </row>
    <row r="1851" spans="1:3" x14ac:dyDescent="0.25">
      <c r="A1851" s="3">
        <f t="shared" si="44"/>
        <v>1834</v>
      </c>
      <c r="B1851" s="4">
        <v>182.5</v>
      </c>
      <c r="C1851" s="1"/>
    </row>
    <row r="1852" spans="1:3" x14ac:dyDescent="0.25">
      <c r="A1852" s="3">
        <f t="shared" si="44"/>
        <v>1835</v>
      </c>
      <c r="B1852" s="4">
        <v>182</v>
      </c>
      <c r="C1852" s="1"/>
    </row>
    <row r="1853" spans="1:3" x14ac:dyDescent="0.25">
      <c r="A1853" s="3">
        <f t="shared" si="44"/>
        <v>1836</v>
      </c>
      <c r="B1853" s="4">
        <v>182</v>
      </c>
      <c r="C1853" s="1"/>
    </row>
    <row r="1854" spans="1:3" x14ac:dyDescent="0.25">
      <c r="A1854" s="3">
        <f t="shared" si="44"/>
        <v>1837</v>
      </c>
      <c r="B1854" s="4">
        <v>182</v>
      </c>
      <c r="C1854" s="1"/>
    </row>
    <row r="1855" spans="1:3" x14ac:dyDescent="0.25">
      <c r="A1855" s="3">
        <f t="shared" si="44"/>
        <v>1838</v>
      </c>
      <c r="B1855" s="4">
        <v>181.4</v>
      </c>
      <c r="C1855" s="1"/>
    </row>
    <row r="1856" spans="1:3" x14ac:dyDescent="0.25">
      <c r="A1856" s="3">
        <f t="shared" si="44"/>
        <v>1839</v>
      </c>
      <c r="B1856" s="4">
        <v>181.4</v>
      </c>
      <c r="C1856" s="1"/>
    </row>
    <row r="1857" spans="1:3" x14ac:dyDescent="0.25">
      <c r="A1857" s="3">
        <f t="shared" si="44"/>
        <v>1840</v>
      </c>
      <c r="B1857" s="4">
        <v>181.4</v>
      </c>
      <c r="C1857" s="1"/>
    </row>
    <row r="1858" spans="1:3" x14ac:dyDescent="0.25">
      <c r="A1858" s="3">
        <f t="shared" si="44"/>
        <v>1841</v>
      </c>
      <c r="B1858" s="4">
        <v>181.4</v>
      </c>
      <c r="C1858" s="1"/>
    </row>
    <row r="1859" spans="1:3" x14ac:dyDescent="0.25">
      <c r="A1859" s="3">
        <f t="shared" si="44"/>
        <v>1842</v>
      </c>
      <c r="B1859" s="4">
        <v>181.2</v>
      </c>
      <c r="C1859" s="1"/>
    </row>
    <row r="1860" spans="1:3" x14ac:dyDescent="0.25">
      <c r="A1860" s="3">
        <f t="shared" si="44"/>
        <v>1843</v>
      </c>
      <c r="B1860" s="4">
        <v>181.2</v>
      </c>
      <c r="C1860" s="1"/>
    </row>
    <row r="1861" spans="1:3" x14ac:dyDescent="0.25">
      <c r="A1861" s="3">
        <f t="shared" si="44"/>
        <v>1844</v>
      </c>
      <c r="B1861" s="4">
        <v>181.2</v>
      </c>
      <c r="C1861" s="1"/>
    </row>
    <row r="1862" spans="1:3" x14ac:dyDescent="0.25">
      <c r="A1862" s="3">
        <f t="shared" si="44"/>
        <v>1845</v>
      </c>
      <c r="B1862" s="4">
        <v>180.8</v>
      </c>
      <c r="C1862" s="1"/>
    </row>
    <row r="1863" spans="1:3" x14ac:dyDescent="0.25">
      <c r="A1863" s="3">
        <f t="shared" si="44"/>
        <v>1846</v>
      </c>
      <c r="B1863" s="4">
        <v>180.8</v>
      </c>
      <c r="C1863" s="1"/>
    </row>
    <row r="1864" spans="1:3" x14ac:dyDescent="0.25">
      <c r="A1864" s="3">
        <f t="shared" si="44"/>
        <v>1847</v>
      </c>
      <c r="B1864" s="4">
        <v>180.8</v>
      </c>
      <c r="C1864" s="1"/>
    </row>
    <row r="1865" spans="1:3" x14ac:dyDescent="0.25">
      <c r="A1865" s="3">
        <f t="shared" si="44"/>
        <v>1848</v>
      </c>
      <c r="B1865" s="4">
        <v>180.7</v>
      </c>
      <c r="C1865" s="1"/>
    </row>
    <row r="1866" spans="1:3" x14ac:dyDescent="0.25">
      <c r="A1866" s="3">
        <f t="shared" si="44"/>
        <v>1849</v>
      </c>
      <c r="B1866" s="4">
        <v>180.7</v>
      </c>
      <c r="C1866" s="1"/>
    </row>
    <row r="1867" spans="1:3" x14ac:dyDescent="0.25">
      <c r="A1867" s="3">
        <f t="shared" si="44"/>
        <v>1850</v>
      </c>
      <c r="B1867" s="4">
        <v>180.7</v>
      </c>
      <c r="C1867" s="1"/>
    </row>
    <row r="1868" spans="1:3" x14ac:dyDescent="0.25">
      <c r="A1868" s="3">
        <f t="shared" si="44"/>
        <v>1851</v>
      </c>
      <c r="B1868" s="4">
        <v>180.7</v>
      </c>
      <c r="C1868" s="1"/>
    </row>
    <row r="1869" spans="1:3" x14ac:dyDescent="0.25">
      <c r="A1869" s="3">
        <f t="shared" si="44"/>
        <v>1852</v>
      </c>
      <c r="B1869" s="4">
        <v>180.7</v>
      </c>
      <c r="C1869" s="1"/>
    </row>
    <row r="1870" spans="1:3" x14ac:dyDescent="0.25">
      <c r="A1870" s="3">
        <f t="shared" si="44"/>
        <v>1853</v>
      </c>
      <c r="B1870" s="4">
        <v>180.7</v>
      </c>
      <c r="C1870" s="1"/>
    </row>
    <row r="1871" spans="1:3" x14ac:dyDescent="0.25">
      <c r="A1871" s="3">
        <f t="shared" si="44"/>
        <v>1854</v>
      </c>
      <c r="B1871" s="4">
        <v>180</v>
      </c>
      <c r="C1871" s="1"/>
    </row>
    <row r="1872" spans="1:3" x14ac:dyDescent="0.25">
      <c r="A1872" s="3">
        <f t="shared" si="44"/>
        <v>1855</v>
      </c>
      <c r="B1872" s="4">
        <v>180</v>
      </c>
      <c r="C1872" s="1"/>
    </row>
    <row r="1873" spans="1:3" x14ac:dyDescent="0.25">
      <c r="A1873" s="3">
        <f t="shared" si="44"/>
        <v>1856</v>
      </c>
      <c r="B1873" s="4">
        <v>180</v>
      </c>
      <c r="C1873" s="1"/>
    </row>
    <row r="1874" spans="1:3" x14ac:dyDescent="0.25">
      <c r="A1874" s="3">
        <f t="shared" si="44"/>
        <v>1857</v>
      </c>
      <c r="B1874" s="4">
        <v>180</v>
      </c>
      <c r="C1874" s="1"/>
    </row>
    <row r="1875" spans="1:3" x14ac:dyDescent="0.25">
      <c r="A1875" s="3">
        <f t="shared" ref="A1875:A1938" si="45">A1874+1</f>
        <v>1858</v>
      </c>
      <c r="B1875" s="4">
        <v>179.4</v>
      </c>
      <c r="C1875" s="1"/>
    </row>
    <row r="1876" spans="1:3" x14ac:dyDescent="0.25">
      <c r="A1876" s="3">
        <f t="shared" si="45"/>
        <v>1859</v>
      </c>
      <c r="B1876" s="4">
        <v>179.4</v>
      </c>
      <c r="C1876" s="1"/>
    </row>
    <row r="1877" spans="1:3" x14ac:dyDescent="0.25">
      <c r="A1877" s="3">
        <f t="shared" si="45"/>
        <v>1860</v>
      </c>
      <c r="B1877" s="4">
        <v>179.4</v>
      </c>
      <c r="C1877" s="1"/>
    </row>
    <row r="1878" spans="1:3" x14ac:dyDescent="0.25">
      <c r="A1878" s="3">
        <f t="shared" si="45"/>
        <v>1861</v>
      </c>
      <c r="B1878" s="4">
        <v>179</v>
      </c>
      <c r="C1878" s="1"/>
    </row>
    <row r="1879" spans="1:3" x14ac:dyDescent="0.25">
      <c r="A1879" s="3">
        <f t="shared" si="45"/>
        <v>1862</v>
      </c>
      <c r="B1879" s="4">
        <v>179</v>
      </c>
      <c r="C1879" s="1"/>
    </row>
    <row r="1880" spans="1:3" x14ac:dyDescent="0.25">
      <c r="A1880" s="3">
        <f t="shared" si="45"/>
        <v>1863</v>
      </c>
      <c r="B1880" s="4">
        <v>179</v>
      </c>
      <c r="C1880" s="1"/>
    </row>
    <row r="1881" spans="1:3" x14ac:dyDescent="0.25">
      <c r="A1881" s="3">
        <f t="shared" si="45"/>
        <v>1864</v>
      </c>
      <c r="B1881" s="4">
        <v>179</v>
      </c>
      <c r="C1881" s="1"/>
    </row>
    <row r="1882" spans="1:3" x14ac:dyDescent="0.25">
      <c r="A1882" s="3">
        <f t="shared" si="45"/>
        <v>1865</v>
      </c>
      <c r="B1882" s="4">
        <v>179</v>
      </c>
      <c r="C1882" s="1"/>
    </row>
    <row r="1883" spans="1:3" x14ac:dyDescent="0.25">
      <c r="A1883" s="3">
        <f t="shared" si="45"/>
        <v>1866</v>
      </c>
      <c r="B1883" s="4">
        <v>179</v>
      </c>
      <c r="C1883" s="1"/>
    </row>
    <row r="1884" spans="1:3" x14ac:dyDescent="0.25">
      <c r="A1884" s="3">
        <f t="shared" si="45"/>
        <v>1867</v>
      </c>
      <c r="B1884" s="4">
        <v>178.6</v>
      </c>
      <c r="C1884" s="1"/>
    </row>
    <row r="1885" spans="1:3" x14ac:dyDescent="0.25">
      <c r="A1885" s="3">
        <f t="shared" si="45"/>
        <v>1868</v>
      </c>
      <c r="B1885" s="4">
        <v>178.6</v>
      </c>
      <c r="C1885" s="1"/>
    </row>
    <row r="1886" spans="1:3" x14ac:dyDescent="0.25">
      <c r="A1886" s="3">
        <f t="shared" si="45"/>
        <v>1869</v>
      </c>
      <c r="B1886" s="4">
        <v>178.6</v>
      </c>
      <c r="C1886" s="1"/>
    </row>
    <row r="1887" spans="1:3" x14ac:dyDescent="0.25">
      <c r="A1887" s="3">
        <f t="shared" si="45"/>
        <v>1870</v>
      </c>
      <c r="B1887" s="4">
        <v>178.4</v>
      </c>
      <c r="C1887" s="1"/>
    </row>
    <row r="1888" spans="1:3" x14ac:dyDescent="0.25">
      <c r="A1888" s="3">
        <f t="shared" si="45"/>
        <v>1871</v>
      </c>
      <c r="B1888" s="4">
        <v>178.4</v>
      </c>
      <c r="C1888" s="1"/>
    </row>
    <row r="1889" spans="1:3" x14ac:dyDescent="0.25">
      <c r="A1889" s="3">
        <f t="shared" si="45"/>
        <v>1872</v>
      </c>
      <c r="B1889" s="4">
        <v>178.4</v>
      </c>
      <c r="C1889" s="1"/>
    </row>
    <row r="1890" spans="1:3" x14ac:dyDescent="0.25">
      <c r="A1890" s="3">
        <f t="shared" si="45"/>
        <v>1873</v>
      </c>
      <c r="B1890" s="4">
        <v>178.4</v>
      </c>
      <c r="C1890" s="1"/>
    </row>
    <row r="1891" spans="1:3" x14ac:dyDescent="0.25">
      <c r="A1891" s="3">
        <f t="shared" si="45"/>
        <v>1874</v>
      </c>
      <c r="B1891" s="4">
        <v>178.1</v>
      </c>
      <c r="C1891" s="1"/>
    </row>
    <row r="1892" spans="1:3" x14ac:dyDescent="0.25">
      <c r="A1892" s="3">
        <f t="shared" si="45"/>
        <v>1875</v>
      </c>
      <c r="B1892" s="4">
        <v>178.1</v>
      </c>
      <c r="C1892" s="1"/>
    </row>
    <row r="1893" spans="1:3" x14ac:dyDescent="0.25">
      <c r="A1893" s="3">
        <f t="shared" si="45"/>
        <v>1876</v>
      </c>
      <c r="B1893" s="4">
        <v>178.1</v>
      </c>
      <c r="C1893" s="1"/>
    </row>
    <row r="1894" spans="1:3" x14ac:dyDescent="0.25">
      <c r="A1894" s="3">
        <f t="shared" si="45"/>
        <v>1877</v>
      </c>
      <c r="B1894" s="4">
        <v>177.4</v>
      </c>
      <c r="C1894" s="1"/>
    </row>
    <row r="1895" spans="1:3" x14ac:dyDescent="0.25">
      <c r="A1895" s="3">
        <f t="shared" si="45"/>
        <v>1878</v>
      </c>
      <c r="B1895" s="4">
        <v>177.4</v>
      </c>
      <c r="C1895" s="1"/>
    </row>
    <row r="1896" spans="1:3" x14ac:dyDescent="0.25">
      <c r="A1896" s="3">
        <f t="shared" si="45"/>
        <v>1879</v>
      </c>
      <c r="B1896" s="4">
        <v>177.4</v>
      </c>
      <c r="C1896" s="1"/>
    </row>
    <row r="1897" spans="1:3" x14ac:dyDescent="0.25">
      <c r="A1897" s="3">
        <f t="shared" si="45"/>
        <v>1880</v>
      </c>
      <c r="B1897" s="4">
        <v>177</v>
      </c>
      <c r="C1897" s="1"/>
    </row>
    <row r="1898" spans="1:3" x14ac:dyDescent="0.25">
      <c r="A1898" s="3">
        <f t="shared" si="45"/>
        <v>1881</v>
      </c>
      <c r="B1898" s="4">
        <v>177</v>
      </c>
      <c r="C1898" s="1"/>
    </row>
    <row r="1899" spans="1:3" x14ac:dyDescent="0.25">
      <c r="A1899" s="3">
        <f t="shared" si="45"/>
        <v>1882</v>
      </c>
      <c r="B1899" s="4">
        <v>177</v>
      </c>
      <c r="C1899" s="1"/>
    </row>
    <row r="1900" spans="1:3" x14ac:dyDescent="0.25">
      <c r="A1900" s="3">
        <f t="shared" si="45"/>
        <v>1883</v>
      </c>
      <c r="B1900" s="4">
        <v>176.8</v>
      </c>
      <c r="C1900" s="1"/>
    </row>
    <row r="1901" spans="1:3" x14ac:dyDescent="0.25">
      <c r="A1901" s="3">
        <f t="shared" si="45"/>
        <v>1884</v>
      </c>
      <c r="B1901" s="4">
        <v>176.8</v>
      </c>
      <c r="C1901" s="1"/>
    </row>
    <row r="1902" spans="1:3" x14ac:dyDescent="0.25">
      <c r="A1902" s="3">
        <f t="shared" si="45"/>
        <v>1885</v>
      </c>
      <c r="B1902" s="4">
        <v>176.8</v>
      </c>
      <c r="C1902" s="1"/>
    </row>
    <row r="1903" spans="1:3" x14ac:dyDescent="0.25">
      <c r="A1903" s="3">
        <f t="shared" si="45"/>
        <v>1886</v>
      </c>
      <c r="B1903" s="4">
        <v>176.6</v>
      </c>
      <c r="C1903" s="1"/>
    </row>
    <row r="1904" spans="1:3" x14ac:dyDescent="0.25">
      <c r="A1904" s="3">
        <f t="shared" si="45"/>
        <v>1887</v>
      </c>
      <c r="B1904" s="4">
        <v>176.6</v>
      </c>
      <c r="C1904" s="1"/>
    </row>
    <row r="1905" spans="1:3" x14ac:dyDescent="0.25">
      <c r="A1905" s="3">
        <f t="shared" si="45"/>
        <v>1888</v>
      </c>
      <c r="B1905" s="4">
        <v>176.6</v>
      </c>
      <c r="C1905" s="1"/>
    </row>
    <row r="1906" spans="1:3" x14ac:dyDescent="0.25">
      <c r="A1906" s="3">
        <f t="shared" si="45"/>
        <v>1889</v>
      </c>
      <c r="B1906" s="4">
        <v>176.6</v>
      </c>
      <c r="C1906" s="1"/>
    </row>
    <row r="1907" spans="1:3" x14ac:dyDescent="0.25">
      <c r="A1907" s="3">
        <f t="shared" si="45"/>
        <v>1890</v>
      </c>
      <c r="B1907" s="4">
        <v>176.2</v>
      </c>
      <c r="C1907" s="1"/>
    </row>
    <row r="1908" spans="1:3" x14ac:dyDescent="0.25">
      <c r="A1908" s="3">
        <f t="shared" si="45"/>
        <v>1891</v>
      </c>
      <c r="B1908" s="4">
        <v>176.2</v>
      </c>
      <c r="C1908" s="1"/>
    </row>
    <row r="1909" spans="1:3" x14ac:dyDescent="0.25">
      <c r="A1909" s="3">
        <f t="shared" si="45"/>
        <v>1892</v>
      </c>
      <c r="B1909" s="4">
        <v>176.2</v>
      </c>
      <c r="C1909" s="1"/>
    </row>
    <row r="1910" spans="1:3" x14ac:dyDescent="0.25">
      <c r="A1910" s="3">
        <f t="shared" si="45"/>
        <v>1893</v>
      </c>
      <c r="B1910" s="4">
        <v>175.7</v>
      </c>
      <c r="C1910" s="1"/>
    </row>
    <row r="1911" spans="1:3" x14ac:dyDescent="0.25">
      <c r="A1911" s="3">
        <f t="shared" si="45"/>
        <v>1894</v>
      </c>
      <c r="B1911" s="4">
        <v>175.7</v>
      </c>
      <c r="C1911" s="1"/>
    </row>
    <row r="1912" spans="1:3" x14ac:dyDescent="0.25">
      <c r="A1912" s="3">
        <f t="shared" si="45"/>
        <v>1895</v>
      </c>
      <c r="B1912" s="4">
        <v>175.7</v>
      </c>
      <c r="C1912" s="1"/>
    </row>
    <row r="1913" spans="1:3" x14ac:dyDescent="0.25">
      <c r="A1913" s="3">
        <f t="shared" si="45"/>
        <v>1896</v>
      </c>
      <c r="B1913" s="4">
        <v>175.8</v>
      </c>
      <c r="C1913" s="1"/>
    </row>
    <row r="1914" spans="1:3" x14ac:dyDescent="0.25">
      <c r="A1914" s="3">
        <f t="shared" si="45"/>
        <v>1897</v>
      </c>
      <c r="B1914" s="4">
        <v>175.8</v>
      </c>
      <c r="C1914" s="1"/>
    </row>
    <row r="1915" spans="1:3" x14ac:dyDescent="0.25">
      <c r="A1915" s="3">
        <f t="shared" si="45"/>
        <v>1898</v>
      </c>
      <c r="B1915" s="4">
        <v>175.8</v>
      </c>
      <c r="C1915" s="1"/>
    </row>
    <row r="1916" spans="1:3" x14ac:dyDescent="0.25">
      <c r="A1916" s="3">
        <f t="shared" si="45"/>
        <v>1899</v>
      </c>
      <c r="B1916" s="4">
        <v>175.5</v>
      </c>
      <c r="C1916" s="1"/>
    </row>
    <row r="1917" spans="1:3" x14ac:dyDescent="0.25">
      <c r="A1917" s="3">
        <f t="shared" si="45"/>
        <v>1900</v>
      </c>
      <c r="B1917" s="4">
        <v>173.8</v>
      </c>
      <c r="C1917" s="1"/>
    </row>
    <row r="1918" spans="1:3" x14ac:dyDescent="0.25">
      <c r="A1918" s="3">
        <f t="shared" si="45"/>
        <v>1901</v>
      </c>
      <c r="B1918" s="4">
        <v>173.8</v>
      </c>
      <c r="C1918" s="1"/>
    </row>
    <row r="1919" spans="1:3" x14ac:dyDescent="0.25">
      <c r="A1919" s="3">
        <f t="shared" si="45"/>
        <v>1902</v>
      </c>
      <c r="B1919" s="4">
        <v>173.8</v>
      </c>
      <c r="C1919" s="1"/>
    </row>
    <row r="1920" spans="1:3" x14ac:dyDescent="0.25">
      <c r="A1920" s="3">
        <f t="shared" si="45"/>
        <v>1903</v>
      </c>
      <c r="B1920" s="4">
        <v>173.7</v>
      </c>
      <c r="C1920" s="1"/>
    </row>
    <row r="1921" spans="1:3" x14ac:dyDescent="0.25">
      <c r="A1921" s="3">
        <f t="shared" si="45"/>
        <v>1904</v>
      </c>
      <c r="B1921" s="4">
        <v>173.7</v>
      </c>
      <c r="C1921" s="1"/>
    </row>
    <row r="1922" spans="1:3" x14ac:dyDescent="0.25">
      <c r="A1922" s="3">
        <f t="shared" si="45"/>
        <v>1905</v>
      </c>
      <c r="B1922" s="4">
        <v>173.7</v>
      </c>
      <c r="C1922" s="1"/>
    </row>
    <row r="1923" spans="1:3" x14ac:dyDescent="0.25">
      <c r="A1923" s="3">
        <f t="shared" si="45"/>
        <v>1906</v>
      </c>
      <c r="B1923" s="4">
        <v>173.7</v>
      </c>
      <c r="C1923" s="1"/>
    </row>
    <row r="1924" spans="1:3" x14ac:dyDescent="0.25">
      <c r="A1924" s="3">
        <f t="shared" si="45"/>
        <v>1907</v>
      </c>
      <c r="B1924" s="4">
        <v>173.3</v>
      </c>
      <c r="C1924" s="1"/>
    </row>
    <row r="1925" spans="1:3" x14ac:dyDescent="0.25">
      <c r="A1925" s="3">
        <f t="shared" si="45"/>
        <v>1908</v>
      </c>
      <c r="B1925" s="4">
        <v>173.3</v>
      </c>
      <c r="C1925" s="1"/>
    </row>
    <row r="1926" spans="1:3" x14ac:dyDescent="0.25">
      <c r="A1926" s="3">
        <f t="shared" si="45"/>
        <v>1909</v>
      </c>
      <c r="B1926" s="4">
        <v>173.3</v>
      </c>
      <c r="C1926" s="1"/>
    </row>
    <row r="1927" spans="1:3" x14ac:dyDescent="0.25">
      <c r="A1927" s="3">
        <f t="shared" si="45"/>
        <v>1910</v>
      </c>
      <c r="B1927" s="4">
        <v>172.5</v>
      </c>
      <c r="C1927" s="1"/>
    </row>
    <row r="1928" spans="1:3" x14ac:dyDescent="0.25">
      <c r="A1928" s="3">
        <f t="shared" si="45"/>
        <v>1911</v>
      </c>
      <c r="B1928" s="4">
        <v>172.5</v>
      </c>
      <c r="C1928" s="1"/>
    </row>
    <row r="1929" spans="1:3" x14ac:dyDescent="0.25">
      <c r="A1929" s="3">
        <f t="shared" si="45"/>
        <v>1912</v>
      </c>
      <c r="B1929" s="4">
        <v>172.5</v>
      </c>
      <c r="C1929" s="1"/>
    </row>
    <row r="1930" spans="1:3" x14ac:dyDescent="0.25">
      <c r="A1930" s="3">
        <f t="shared" si="45"/>
        <v>1913</v>
      </c>
      <c r="B1930" s="4">
        <v>172.4</v>
      </c>
      <c r="C1930" s="1"/>
    </row>
    <row r="1931" spans="1:3" x14ac:dyDescent="0.25">
      <c r="A1931" s="3">
        <f t="shared" si="45"/>
        <v>1914</v>
      </c>
      <c r="B1931" s="4">
        <v>172.4</v>
      </c>
      <c r="C1931" s="1"/>
    </row>
    <row r="1932" spans="1:3" x14ac:dyDescent="0.25">
      <c r="A1932" s="3">
        <f t="shared" si="45"/>
        <v>1915</v>
      </c>
      <c r="B1932" s="4">
        <v>172.4</v>
      </c>
      <c r="C1932" s="1"/>
    </row>
    <row r="1933" spans="1:3" x14ac:dyDescent="0.25">
      <c r="A1933" s="3">
        <f t="shared" si="45"/>
        <v>1916</v>
      </c>
      <c r="B1933" s="4">
        <v>172.2</v>
      </c>
      <c r="C1933" s="1"/>
    </row>
    <row r="1934" spans="1:3" x14ac:dyDescent="0.25">
      <c r="A1934" s="3">
        <f t="shared" si="45"/>
        <v>1917</v>
      </c>
      <c r="B1934" s="4">
        <v>172.2</v>
      </c>
      <c r="C1934" s="1"/>
    </row>
    <row r="1935" spans="1:3" x14ac:dyDescent="0.25">
      <c r="A1935" s="3">
        <f t="shared" si="45"/>
        <v>1918</v>
      </c>
      <c r="B1935" s="4">
        <v>172.2</v>
      </c>
      <c r="C1935" s="1"/>
    </row>
    <row r="1936" spans="1:3" x14ac:dyDescent="0.25">
      <c r="A1936" s="3">
        <f t="shared" si="45"/>
        <v>1919</v>
      </c>
      <c r="B1936" s="4">
        <v>171.9</v>
      </c>
      <c r="C1936" s="1"/>
    </row>
    <row r="1937" spans="1:3" x14ac:dyDescent="0.25">
      <c r="A1937" s="3">
        <f t="shared" si="45"/>
        <v>1920</v>
      </c>
      <c r="B1937" s="4">
        <v>171.9</v>
      </c>
      <c r="C1937" s="1"/>
    </row>
    <row r="1938" spans="1:3" x14ac:dyDescent="0.25">
      <c r="A1938" s="3">
        <f t="shared" si="45"/>
        <v>1921</v>
      </c>
      <c r="B1938" s="4">
        <v>171.9</v>
      </c>
      <c r="C1938" s="1"/>
    </row>
    <row r="1939" spans="1:3" x14ac:dyDescent="0.25">
      <c r="A1939" s="3">
        <f t="shared" ref="A1939:A2002" si="46">A1938+1</f>
        <v>1922</v>
      </c>
      <c r="B1939" s="4">
        <v>171.9</v>
      </c>
      <c r="C1939" s="1"/>
    </row>
    <row r="1940" spans="1:3" x14ac:dyDescent="0.25">
      <c r="A1940" s="3">
        <f t="shared" si="46"/>
        <v>1923</v>
      </c>
      <c r="B1940" s="4">
        <v>171.7</v>
      </c>
      <c r="C1940" s="1"/>
    </row>
    <row r="1941" spans="1:3" x14ac:dyDescent="0.25">
      <c r="A1941" s="3">
        <f t="shared" si="46"/>
        <v>1924</v>
      </c>
      <c r="B1941" s="4">
        <v>171.7</v>
      </c>
      <c r="C1941" s="1"/>
    </row>
    <row r="1942" spans="1:3" x14ac:dyDescent="0.25">
      <c r="A1942" s="3">
        <f t="shared" si="46"/>
        <v>1925</v>
      </c>
      <c r="B1942" s="4">
        <v>171.7</v>
      </c>
      <c r="C1942" s="1"/>
    </row>
    <row r="1943" spans="1:3" x14ac:dyDescent="0.25">
      <c r="A1943" s="3">
        <f t="shared" si="46"/>
        <v>1926</v>
      </c>
      <c r="B1943" s="4">
        <v>171.2</v>
      </c>
      <c r="C1943" s="1"/>
    </row>
    <row r="1944" spans="1:3" x14ac:dyDescent="0.25">
      <c r="A1944" s="3">
        <f t="shared" si="46"/>
        <v>1927</v>
      </c>
      <c r="B1944" s="4">
        <v>171.2</v>
      </c>
      <c r="C1944" s="1"/>
    </row>
    <row r="1945" spans="1:3" x14ac:dyDescent="0.25">
      <c r="A1945" s="3">
        <f t="shared" si="46"/>
        <v>1928</v>
      </c>
      <c r="B1945" s="4">
        <v>171.2</v>
      </c>
      <c r="C1945" s="1"/>
    </row>
    <row r="1946" spans="1:3" x14ac:dyDescent="0.25">
      <c r="A1946" s="3">
        <f t="shared" si="46"/>
        <v>1929</v>
      </c>
      <c r="B1946" s="4">
        <v>171.1</v>
      </c>
      <c r="C1946" s="1"/>
    </row>
    <row r="1947" spans="1:3" x14ac:dyDescent="0.25">
      <c r="A1947" s="3">
        <f t="shared" si="46"/>
        <v>1930</v>
      </c>
      <c r="B1947" s="4">
        <v>171.1</v>
      </c>
      <c r="C1947" s="1"/>
    </row>
    <row r="1948" spans="1:3" x14ac:dyDescent="0.25">
      <c r="A1948" s="3">
        <f t="shared" si="46"/>
        <v>1931</v>
      </c>
      <c r="B1948" s="4">
        <v>171.1</v>
      </c>
      <c r="C1948" s="1"/>
    </row>
    <row r="1949" spans="1:3" x14ac:dyDescent="0.25">
      <c r="A1949" s="3">
        <f t="shared" si="46"/>
        <v>1932</v>
      </c>
      <c r="B1949" s="4">
        <v>170.6</v>
      </c>
      <c r="C1949" s="1"/>
    </row>
    <row r="1950" spans="1:3" x14ac:dyDescent="0.25">
      <c r="A1950" s="3">
        <f t="shared" si="46"/>
        <v>1933</v>
      </c>
      <c r="B1950" s="4">
        <v>170.6</v>
      </c>
      <c r="C1950" s="1"/>
    </row>
    <row r="1951" spans="1:3" x14ac:dyDescent="0.25">
      <c r="A1951" s="3">
        <f t="shared" si="46"/>
        <v>1934</v>
      </c>
      <c r="B1951" s="4">
        <v>170.6</v>
      </c>
      <c r="C1951" s="1"/>
    </row>
    <row r="1952" spans="1:3" x14ac:dyDescent="0.25">
      <c r="A1952" s="3">
        <f t="shared" si="46"/>
        <v>1935</v>
      </c>
      <c r="B1952" s="4">
        <v>170.1</v>
      </c>
      <c r="C1952" s="1"/>
    </row>
    <row r="1953" spans="1:3" x14ac:dyDescent="0.25">
      <c r="A1953" s="3">
        <f t="shared" si="46"/>
        <v>1936</v>
      </c>
      <c r="B1953" s="4">
        <v>170.1</v>
      </c>
      <c r="C1953" s="1"/>
    </row>
    <row r="1954" spans="1:3" x14ac:dyDescent="0.25">
      <c r="A1954" s="3">
        <f t="shared" si="46"/>
        <v>1937</v>
      </c>
      <c r="B1954" s="4">
        <v>170.1</v>
      </c>
      <c r="C1954" s="1"/>
    </row>
    <row r="1955" spans="1:3" x14ac:dyDescent="0.25">
      <c r="A1955" s="3">
        <f t="shared" si="46"/>
        <v>1938</v>
      </c>
      <c r="B1955" s="4">
        <v>170.1</v>
      </c>
      <c r="C1955" s="1"/>
    </row>
    <row r="1956" spans="1:3" x14ac:dyDescent="0.25">
      <c r="A1956" s="3">
        <f t="shared" si="46"/>
        <v>1939</v>
      </c>
      <c r="B1956" s="4">
        <v>169.9</v>
      </c>
      <c r="C1956" s="1"/>
    </row>
    <row r="1957" spans="1:3" x14ac:dyDescent="0.25">
      <c r="A1957" s="3">
        <f t="shared" si="46"/>
        <v>1940</v>
      </c>
      <c r="B1957" s="4">
        <v>169.9</v>
      </c>
      <c r="C1957" s="1"/>
    </row>
    <row r="1958" spans="1:3" x14ac:dyDescent="0.25">
      <c r="A1958" s="3">
        <f t="shared" si="46"/>
        <v>1941</v>
      </c>
      <c r="B1958" s="4">
        <v>169.9</v>
      </c>
      <c r="C1958" s="1"/>
    </row>
    <row r="1959" spans="1:3" x14ac:dyDescent="0.25">
      <c r="A1959" s="3">
        <f t="shared" si="46"/>
        <v>1942</v>
      </c>
      <c r="B1959" s="4">
        <v>169.5</v>
      </c>
      <c r="C1959" s="1"/>
    </row>
    <row r="1960" spans="1:3" x14ac:dyDescent="0.25">
      <c r="A1960" s="3">
        <f t="shared" si="46"/>
        <v>1943</v>
      </c>
      <c r="B1960" s="4">
        <v>169.5</v>
      </c>
      <c r="C1960" s="1"/>
    </row>
    <row r="1961" spans="1:3" x14ac:dyDescent="0.25">
      <c r="A1961" s="3">
        <f t="shared" si="46"/>
        <v>1944</v>
      </c>
      <c r="B1961" s="4">
        <v>169.5</v>
      </c>
      <c r="C1961" s="1"/>
    </row>
    <row r="1962" spans="1:3" x14ac:dyDescent="0.25">
      <c r="A1962" s="3">
        <f t="shared" si="46"/>
        <v>1945</v>
      </c>
      <c r="B1962" s="4">
        <v>169.3</v>
      </c>
      <c r="C1962" s="1"/>
    </row>
    <row r="1963" spans="1:3" x14ac:dyDescent="0.25">
      <c r="A1963" s="3">
        <f t="shared" si="46"/>
        <v>1946</v>
      </c>
      <c r="B1963" s="4">
        <v>169.3</v>
      </c>
      <c r="C1963" s="1"/>
    </row>
    <row r="1964" spans="1:3" x14ac:dyDescent="0.25">
      <c r="A1964" s="3">
        <f t="shared" si="46"/>
        <v>1947</v>
      </c>
      <c r="B1964" s="4">
        <v>169.3</v>
      </c>
      <c r="C1964" s="1"/>
    </row>
    <row r="1965" spans="1:3" x14ac:dyDescent="0.25">
      <c r="A1965" s="3">
        <f t="shared" si="46"/>
        <v>1948</v>
      </c>
      <c r="B1965" s="4">
        <v>168.9</v>
      </c>
      <c r="C1965" s="1"/>
    </row>
    <row r="1966" spans="1:3" x14ac:dyDescent="0.25">
      <c r="A1966" s="3">
        <f t="shared" si="46"/>
        <v>1949</v>
      </c>
      <c r="B1966" s="4">
        <v>168.9</v>
      </c>
      <c r="C1966" s="1"/>
    </row>
    <row r="1967" spans="1:3" x14ac:dyDescent="0.25">
      <c r="A1967" s="3">
        <f t="shared" si="46"/>
        <v>1950</v>
      </c>
      <c r="B1967" s="4">
        <v>168.9</v>
      </c>
      <c r="C1967" s="1"/>
    </row>
    <row r="1968" spans="1:3" x14ac:dyDescent="0.25">
      <c r="A1968" s="3">
        <f t="shared" si="46"/>
        <v>1951</v>
      </c>
      <c r="B1968" s="4">
        <v>169.1</v>
      </c>
      <c r="C1968" s="1"/>
    </row>
    <row r="1969" spans="1:3" x14ac:dyDescent="0.25">
      <c r="A1969" s="3">
        <f t="shared" si="46"/>
        <v>1952</v>
      </c>
      <c r="B1969" s="4">
        <v>169.1</v>
      </c>
      <c r="C1969" s="1"/>
    </row>
    <row r="1970" spans="1:3" x14ac:dyDescent="0.25">
      <c r="A1970" s="3">
        <f t="shared" si="46"/>
        <v>1953</v>
      </c>
      <c r="B1970" s="4">
        <v>169.1</v>
      </c>
      <c r="C1970" s="1"/>
    </row>
    <row r="1971" spans="1:3" x14ac:dyDescent="0.25">
      <c r="A1971" s="3">
        <f t="shared" si="46"/>
        <v>1954</v>
      </c>
      <c r="B1971" s="4">
        <v>169.1</v>
      </c>
      <c r="C1971" s="1"/>
    </row>
    <row r="1972" spans="1:3" x14ac:dyDescent="0.25">
      <c r="A1972" s="3">
        <f t="shared" si="46"/>
        <v>1955</v>
      </c>
      <c r="B1972" s="4">
        <v>168.3</v>
      </c>
      <c r="C1972" s="1"/>
    </row>
    <row r="1973" spans="1:3" x14ac:dyDescent="0.25">
      <c r="A1973" s="3">
        <f t="shared" si="46"/>
        <v>1956</v>
      </c>
      <c r="B1973" s="4">
        <v>168.3</v>
      </c>
      <c r="C1973" s="1"/>
    </row>
    <row r="1974" spans="1:3" x14ac:dyDescent="0.25">
      <c r="A1974" s="3">
        <f t="shared" si="46"/>
        <v>1957</v>
      </c>
      <c r="B1974" s="4">
        <v>168.3</v>
      </c>
      <c r="C1974" s="1"/>
    </row>
    <row r="1975" spans="1:3" x14ac:dyDescent="0.25">
      <c r="A1975" s="3">
        <f t="shared" si="46"/>
        <v>1958</v>
      </c>
      <c r="B1975" s="4">
        <v>167.8</v>
      </c>
      <c r="C1975" s="1"/>
    </row>
    <row r="1976" spans="1:3" x14ac:dyDescent="0.25">
      <c r="A1976" s="3">
        <f t="shared" si="46"/>
        <v>1959</v>
      </c>
      <c r="B1976" s="4">
        <v>167.8</v>
      </c>
      <c r="C1976" s="1"/>
    </row>
    <row r="1977" spans="1:3" x14ac:dyDescent="0.25">
      <c r="A1977" s="3">
        <f t="shared" si="46"/>
        <v>1960</v>
      </c>
      <c r="B1977" s="4">
        <v>167.8</v>
      </c>
      <c r="C1977" s="1"/>
    </row>
    <row r="1978" spans="1:3" x14ac:dyDescent="0.25">
      <c r="A1978" s="3">
        <f t="shared" si="46"/>
        <v>1961</v>
      </c>
      <c r="B1978" s="4">
        <v>167.7</v>
      </c>
      <c r="C1978" s="1"/>
    </row>
    <row r="1979" spans="1:3" x14ac:dyDescent="0.25">
      <c r="A1979" s="3">
        <f t="shared" si="46"/>
        <v>1962</v>
      </c>
      <c r="B1979" s="4">
        <v>167.7</v>
      </c>
      <c r="C1979" s="1"/>
    </row>
    <row r="1980" spans="1:3" x14ac:dyDescent="0.25">
      <c r="A1980" s="3">
        <f t="shared" si="46"/>
        <v>1963</v>
      </c>
      <c r="B1980" s="4">
        <v>167.7</v>
      </c>
      <c r="C1980" s="1"/>
    </row>
    <row r="1981" spans="1:3" x14ac:dyDescent="0.25">
      <c r="A1981" s="3">
        <f t="shared" si="46"/>
        <v>1964</v>
      </c>
      <c r="B1981" s="4">
        <v>167.5</v>
      </c>
      <c r="C1981" s="1"/>
    </row>
    <row r="1982" spans="1:3" x14ac:dyDescent="0.25">
      <c r="A1982" s="3">
        <f t="shared" si="46"/>
        <v>1965</v>
      </c>
      <c r="B1982" s="4">
        <v>167.5</v>
      </c>
      <c r="C1982" s="1"/>
    </row>
    <row r="1983" spans="1:3" x14ac:dyDescent="0.25">
      <c r="A1983" s="3">
        <f t="shared" si="46"/>
        <v>1966</v>
      </c>
      <c r="B1983" s="4">
        <v>167.5</v>
      </c>
      <c r="C1983" s="1"/>
    </row>
    <row r="1984" spans="1:3" x14ac:dyDescent="0.25">
      <c r="A1984" s="3">
        <f t="shared" si="46"/>
        <v>1967</v>
      </c>
      <c r="B1984" s="4">
        <v>167.2</v>
      </c>
      <c r="C1984" s="1"/>
    </row>
    <row r="1985" spans="1:3" x14ac:dyDescent="0.25">
      <c r="A1985" s="3">
        <f t="shared" si="46"/>
        <v>1968</v>
      </c>
      <c r="B1985" s="4">
        <v>167.2</v>
      </c>
      <c r="C1985" s="1"/>
    </row>
    <row r="1986" spans="1:3" x14ac:dyDescent="0.25">
      <c r="A1986" s="3">
        <f t="shared" si="46"/>
        <v>1969</v>
      </c>
      <c r="B1986" s="4">
        <v>167.2</v>
      </c>
      <c r="C1986" s="1"/>
    </row>
    <row r="1987" spans="1:3" x14ac:dyDescent="0.25">
      <c r="A1987" s="3">
        <f t="shared" si="46"/>
        <v>1970</v>
      </c>
      <c r="B1987" s="4">
        <v>167.2</v>
      </c>
      <c r="C1987" s="1"/>
    </row>
    <row r="1988" spans="1:3" x14ac:dyDescent="0.25">
      <c r="A1988" s="3">
        <f t="shared" si="46"/>
        <v>1971</v>
      </c>
      <c r="B1988" s="4">
        <v>167</v>
      </c>
      <c r="C1988" s="1"/>
    </row>
    <row r="1989" spans="1:3" x14ac:dyDescent="0.25">
      <c r="A1989" s="3">
        <f t="shared" si="46"/>
        <v>1972</v>
      </c>
      <c r="B1989" s="4">
        <v>167</v>
      </c>
      <c r="C1989" s="1"/>
    </row>
    <row r="1990" spans="1:3" x14ac:dyDescent="0.25">
      <c r="A1990" s="3">
        <f t="shared" si="46"/>
        <v>1973</v>
      </c>
      <c r="B1990" s="4">
        <v>167</v>
      </c>
      <c r="C1990" s="1"/>
    </row>
    <row r="1991" spans="1:3" x14ac:dyDescent="0.25">
      <c r="A1991" s="3">
        <f t="shared" si="46"/>
        <v>1974</v>
      </c>
      <c r="B1991" s="4">
        <v>166.7</v>
      </c>
      <c r="C1991" s="1"/>
    </row>
    <row r="1992" spans="1:3" x14ac:dyDescent="0.25">
      <c r="A1992" s="3">
        <f t="shared" si="46"/>
        <v>1975</v>
      </c>
      <c r="B1992" s="4">
        <v>166.7</v>
      </c>
      <c r="C1992" s="1"/>
    </row>
    <row r="1993" spans="1:3" x14ac:dyDescent="0.25">
      <c r="A1993" s="3">
        <f t="shared" si="46"/>
        <v>1976</v>
      </c>
      <c r="B1993" s="4">
        <v>166.7</v>
      </c>
      <c r="C1993" s="1"/>
    </row>
    <row r="1994" spans="1:3" x14ac:dyDescent="0.25">
      <c r="A1994" s="3">
        <f t="shared" si="46"/>
        <v>1977</v>
      </c>
      <c r="B1994" s="4">
        <v>166.6</v>
      </c>
      <c r="C1994" s="1"/>
    </row>
    <row r="1995" spans="1:3" x14ac:dyDescent="0.25">
      <c r="A1995" s="3">
        <f t="shared" si="46"/>
        <v>1978</v>
      </c>
      <c r="B1995" s="4">
        <v>166.6</v>
      </c>
      <c r="C1995" s="1"/>
    </row>
    <row r="1996" spans="1:3" x14ac:dyDescent="0.25">
      <c r="A1996" s="3">
        <f t="shared" si="46"/>
        <v>1979</v>
      </c>
      <c r="B1996" s="4">
        <v>166.6</v>
      </c>
      <c r="C1996" s="1"/>
    </row>
    <row r="1997" spans="1:3" x14ac:dyDescent="0.25">
      <c r="A1997" s="3">
        <f t="shared" si="46"/>
        <v>1980</v>
      </c>
      <c r="B1997" s="4">
        <v>166.1</v>
      </c>
      <c r="C1997" s="1"/>
    </row>
    <row r="1998" spans="1:3" x14ac:dyDescent="0.25">
      <c r="A1998" s="3">
        <f t="shared" si="46"/>
        <v>1981</v>
      </c>
      <c r="B1998" s="4">
        <v>166.1</v>
      </c>
      <c r="C1998" s="1"/>
    </row>
    <row r="1999" spans="1:3" x14ac:dyDescent="0.25">
      <c r="A1999" s="3">
        <f t="shared" si="46"/>
        <v>1982</v>
      </c>
      <c r="B1999" s="4">
        <v>166.1</v>
      </c>
      <c r="C1999" s="1"/>
    </row>
    <row r="2000" spans="1:3" x14ac:dyDescent="0.25">
      <c r="A2000" s="3">
        <f t="shared" si="46"/>
        <v>1983</v>
      </c>
      <c r="B2000" s="4">
        <v>165.6</v>
      </c>
      <c r="C2000" s="1"/>
    </row>
    <row r="2001" spans="1:3" x14ac:dyDescent="0.25">
      <c r="A2001" s="3">
        <f t="shared" si="46"/>
        <v>1984</v>
      </c>
      <c r="B2001" s="4">
        <v>165.6</v>
      </c>
      <c r="C2001" s="1"/>
    </row>
    <row r="2002" spans="1:3" x14ac:dyDescent="0.25">
      <c r="A2002" s="3">
        <f t="shared" si="46"/>
        <v>1985</v>
      </c>
      <c r="B2002" s="4">
        <v>165.6</v>
      </c>
      <c r="C2002" s="1"/>
    </row>
    <row r="2003" spans="1:3" x14ac:dyDescent="0.25">
      <c r="A2003" s="3">
        <f t="shared" ref="A2003:A2066" si="47">A2002+1</f>
        <v>1986</v>
      </c>
      <c r="B2003" s="4">
        <v>165.6</v>
      </c>
      <c r="C2003" s="1"/>
    </row>
    <row r="2004" spans="1:3" x14ac:dyDescent="0.25">
      <c r="A2004" s="3">
        <f t="shared" si="47"/>
        <v>1987</v>
      </c>
      <c r="B2004" s="4">
        <v>165.3</v>
      </c>
      <c r="C2004" s="1"/>
    </row>
    <row r="2005" spans="1:3" x14ac:dyDescent="0.25">
      <c r="A2005" s="3">
        <f t="shared" si="47"/>
        <v>1988</v>
      </c>
      <c r="B2005" s="4">
        <v>165.3</v>
      </c>
      <c r="C2005" s="1"/>
    </row>
    <row r="2006" spans="1:3" x14ac:dyDescent="0.25">
      <c r="A2006" s="3">
        <f t="shared" si="47"/>
        <v>1989</v>
      </c>
      <c r="B2006" s="4">
        <v>165.3</v>
      </c>
      <c r="C2006" s="1"/>
    </row>
    <row r="2007" spans="1:3" x14ac:dyDescent="0.25">
      <c r="A2007" s="3">
        <f t="shared" si="47"/>
        <v>1990</v>
      </c>
      <c r="B2007" s="4">
        <v>164.9</v>
      </c>
      <c r="C2007" s="1"/>
    </row>
    <row r="2008" spans="1:3" x14ac:dyDescent="0.25">
      <c r="A2008" s="3">
        <f t="shared" si="47"/>
        <v>1991</v>
      </c>
      <c r="B2008" s="4">
        <v>164.9</v>
      </c>
      <c r="C2008" s="1"/>
    </row>
    <row r="2009" spans="1:3" x14ac:dyDescent="0.25">
      <c r="A2009" s="3">
        <f t="shared" si="47"/>
        <v>1992</v>
      </c>
      <c r="B2009" s="4">
        <v>164.9</v>
      </c>
      <c r="C2009" s="1"/>
    </row>
    <row r="2010" spans="1:3" x14ac:dyDescent="0.25">
      <c r="A2010" s="3">
        <f t="shared" si="47"/>
        <v>1993</v>
      </c>
      <c r="B2010" s="4">
        <v>164.9</v>
      </c>
      <c r="C2010" s="1"/>
    </row>
    <row r="2011" spans="1:3" x14ac:dyDescent="0.25">
      <c r="A2011" s="3">
        <f t="shared" si="47"/>
        <v>1994</v>
      </c>
      <c r="B2011" s="4">
        <v>164.9</v>
      </c>
      <c r="C2011" s="1"/>
    </row>
    <row r="2012" spans="1:3" x14ac:dyDescent="0.25">
      <c r="A2012" s="3">
        <f t="shared" si="47"/>
        <v>1995</v>
      </c>
      <c r="B2012" s="4">
        <v>164.9</v>
      </c>
      <c r="C2012" s="1"/>
    </row>
    <row r="2013" spans="1:3" x14ac:dyDescent="0.25">
      <c r="A2013" s="3">
        <f t="shared" si="47"/>
        <v>1996</v>
      </c>
      <c r="B2013" s="4">
        <v>164.6</v>
      </c>
      <c r="C2013" s="1"/>
    </row>
    <row r="2014" spans="1:3" x14ac:dyDescent="0.25">
      <c r="A2014" s="3">
        <f t="shared" si="47"/>
        <v>1997</v>
      </c>
      <c r="B2014" s="4">
        <v>164.6</v>
      </c>
      <c r="C2014" s="1"/>
    </row>
    <row r="2015" spans="1:3" x14ac:dyDescent="0.25">
      <c r="A2015" s="3">
        <f t="shared" si="47"/>
        <v>1998</v>
      </c>
      <c r="B2015" s="4">
        <v>164.6</v>
      </c>
      <c r="C2015" s="1"/>
    </row>
    <row r="2016" spans="1:3" x14ac:dyDescent="0.25">
      <c r="A2016" s="3">
        <f t="shared" si="47"/>
        <v>1999</v>
      </c>
      <c r="B2016" s="4">
        <v>164.2</v>
      </c>
      <c r="C2016" s="1"/>
    </row>
    <row r="2017" spans="1:3" x14ac:dyDescent="0.25">
      <c r="A2017" s="3">
        <f t="shared" si="47"/>
        <v>2000</v>
      </c>
      <c r="B2017" s="4">
        <v>164.2</v>
      </c>
      <c r="C2017" s="1"/>
    </row>
    <row r="2018" spans="1:3" x14ac:dyDescent="0.25">
      <c r="A2018" s="3">
        <f t="shared" si="47"/>
        <v>2001</v>
      </c>
      <c r="B2018" s="4">
        <v>164.2</v>
      </c>
      <c r="C2018" s="1"/>
    </row>
    <row r="2019" spans="1:3" x14ac:dyDescent="0.25">
      <c r="A2019" s="3">
        <f t="shared" si="47"/>
        <v>2002</v>
      </c>
      <c r="B2019" s="4">
        <v>164.2</v>
      </c>
      <c r="C2019" s="1"/>
    </row>
    <row r="2020" spans="1:3" x14ac:dyDescent="0.25">
      <c r="A2020" s="3">
        <f t="shared" si="47"/>
        <v>2003</v>
      </c>
      <c r="B2020" s="4">
        <v>163.9</v>
      </c>
      <c r="C2020" s="1"/>
    </row>
    <row r="2021" spans="1:3" x14ac:dyDescent="0.25">
      <c r="A2021" s="3">
        <f t="shared" si="47"/>
        <v>2004</v>
      </c>
      <c r="B2021" s="4">
        <v>163.9</v>
      </c>
      <c r="C2021" s="1"/>
    </row>
    <row r="2022" spans="1:3" x14ac:dyDescent="0.25">
      <c r="A2022" s="3">
        <f t="shared" si="47"/>
        <v>2005</v>
      </c>
      <c r="B2022" s="4">
        <v>163.9</v>
      </c>
      <c r="C2022" s="1"/>
    </row>
    <row r="2023" spans="1:3" x14ac:dyDescent="0.25">
      <c r="A2023" s="3">
        <f t="shared" si="47"/>
        <v>2006</v>
      </c>
      <c r="B2023" s="4">
        <v>163.4</v>
      </c>
      <c r="C2023" s="1"/>
    </row>
    <row r="2024" spans="1:3" x14ac:dyDescent="0.25">
      <c r="A2024" s="3">
        <f t="shared" si="47"/>
        <v>2007</v>
      </c>
      <c r="B2024" s="4">
        <v>163.4</v>
      </c>
      <c r="C2024" s="1"/>
    </row>
    <row r="2025" spans="1:3" x14ac:dyDescent="0.25">
      <c r="A2025" s="3">
        <f t="shared" si="47"/>
        <v>2008</v>
      </c>
      <c r="B2025" s="4">
        <v>163.4</v>
      </c>
      <c r="C2025" s="1"/>
    </row>
    <row r="2026" spans="1:3" x14ac:dyDescent="0.25">
      <c r="A2026" s="3">
        <f t="shared" si="47"/>
        <v>2009</v>
      </c>
      <c r="B2026" s="4">
        <v>163.30000000000001</v>
      </c>
      <c r="C2026" s="1"/>
    </row>
    <row r="2027" spans="1:3" x14ac:dyDescent="0.25">
      <c r="A2027" s="3">
        <f t="shared" si="47"/>
        <v>2010</v>
      </c>
      <c r="B2027" s="4">
        <v>163.30000000000001</v>
      </c>
      <c r="C2027" s="1"/>
    </row>
    <row r="2028" spans="1:3" x14ac:dyDescent="0.25">
      <c r="A2028" s="3">
        <f t="shared" si="47"/>
        <v>2011</v>
      </c>
      <c r="B2028" s="4">
        <v>163.30000000000001</v>
      </c>
      <c r="C2028" s="1"/>
    </row>
    <row r="2029" spans="1:3" x14ac:dyDescent="0.25">
      <c r="A2029" s="3">
        <f t="shared" si="47"/>
        <v>2012</v>
      </c>
      <c r="B2029" s="4">
        <v>162.9</v>
      </c>
      <c r="C2029" s="1"/>
    </row>
    <row r="2030" spans="1:3" x14ac:dyDescent="0.25">
      <c r="A2030" s="3">
        <f t="shared" si="47"/>
        <v>2013</v>
      </c>
      <c r="B2030" s="4">
        <v>162.9</v>
      </c>
      <c r="C2030" s="1"/>
    </row>
    <row r="2031" spans="1:3" x14ac:dyDescent="0.25">
      <c r="A2031" s="3">
        <f t="shared" si="47"/>
        <v>2014</v>
      </c>
      <c r="B2031" s="4">
        <v>162.9</v>
      </c>
      <c r="C2031" s="1"/>
    </row>
    <row r="2032" spans="1:3" x14ac:dyDescent="0.25">
      <c r="A2032" s="3">
        <f t="shared" si="47"/>
        <v>2015</v>
      </c>
      <c r="B2032" s="4">
        <v>162.6</v>
      </c>
      <c r="C2032" s="1"/>
    </row>
    <row r="2033" spans="1:3" x14ac:dyDescent="0.25">
      <c r="A2033" s="3">
        <f t="shared" si="47"/>
        <v>2016</v>
      </c>
      <c r="B2033" s="4">
        <v>162.6</v>
      </c>
      <c r="C2033" s="1"/>
    </row>
    <row r="2034" spans="1:3" x14ac:dyDescent="0.25">
      <c r="A2034" s="3">
        <f t="shared" si="47"/>
        <v>2017</v>
      </c>
      <c r="B2034" s="4">
        <v>162.6</v>
      </c>
      <c r="C2034" s="1"/>
    </row>
    <row r="2035" spans="1:3" x14ac:dyDescent="0.25">
      <c r="A2035" s="3">
        <f t="shared" si="47"/>
        <v>2018</v>
      </c>
      <c r="B2035" s="4">
        <v>162.6</v>
      </c>
      <c r="C2035" s="1"/>
    </row>
    <row r="2036" spans="1:3" x14ac:dyDescent="0.25">
      <c r="A2036" s="3">
        <f t="shared" si="47"/>
        <v>2019</v>
      </c>
      <c r="B2036" s="4">
        <v>162.4</v>
      </c>
      <c r="C2036" s="1"/>
    </row>
    <row r="2037" spans="1:3" x14ac:dyDescent="0.25">
      <c r="A2037" s="3">
        <f t="shared" si="47"/>
        <v>2020</v>
      </c>
      <c r="B2037" s="4">
        <v>162.4</v>
      </c>
      <c r="C2037" s="1"/>
    </row>
    <row r="2038" spans="1:3" x14ac:dyDescent="0.25">
      <c r="A2038" s="3">
        <f t="shared" si="47"/>
        <v>2021</v>
      </c>
      <c r="B2038" s="4">
        <v>162.4</v>
      </c>
      <c r="C2038" s="1"/>
    </row>
    <row r="2039" spans="1:3" x14ac:dyDescent="0.25">
      <c r="A2039" s="3">
        <f t="shared" si="47"/>
        <v>2022</v>
      </c>
      <c r="B2039" s="4">
        <v>161.80000000000001</v>
      </c>
      <c r="C2039" s="1"/>
    </row>
    <row r="2040" spans="1:3" x14ac:dyDescent="0.25">
      <c r="A2040" s="3">
        <f t="shared" si="47"/>
        <v>2023</v>
      </c>
      <c r="B2040" s="4">
        <v>161.80000000000001</v>
      </c>
      <c r="C2040" s="1"/>
    </row>
    <row r="2041" spans="1:3" x14ac:dyDescent="0.25">
      <c r="A2041" s="3">
        <f t="shared" si="47"/>
        <v>2024</v>
      </c>
      <c r="B2041" s="4">
        <v>161.80000000000001</v>
      </c>
      <c r="C2041" s="1"/>
    </row>
    <row r="2042" spans="1:3" x14ac:dyDescent="0.25">
      <c r="A2042" s="3">
        <f t="shared" si="47"/>
        <v>2025</v>
      </c>
      <c r="B2042" s="4">
        <v>161.6</v>
      </c>
      <c r="C2042" s="1"/>
    </row>
    <row r="2043" spans="1:3" x14ac:dyDescent="0.25">
      <c r="A2043" s="3">
        <f t="shared" si="47"/>
        <v>2026</v>
      </c>
      <c r="B2043" s="4">
        <v>161.6</v>
      </c>
      <c r="C2043" s="1"/>
    </row>
    <row r="2044" spans="1:3" x14ac:dyDescent="0.25">
      <c r="A2044" s="3">
        <f t="shared" si="47"/>
        <v>2027</v>
      </c>
      <c r="B2044" s="4">
        <v>161.6</v>
      </c>
      <c r="C2044" s="1"/>
    </row>
    <row r="2045" spans="1:3" x14ac:dyDescent="0.25">
      <c r="A2045" s="3">
        <f t="shared" si="47"/>
        <v>2028</v>
      </c>
      <c r="B2045" s="4">
        <v>161.19999999999999</v>
      </c>
      <c r="C2045" s="1"/>
    </row>
    <row r="2046" spans="1:3" x14ac:dyDescent="0.25">
      <c r="A2046" s="3">
        <f t="shared" si="47"/>
        <v>2029</v>
      </c>
      <c r="B2046" s="4">
        <v>161.19999999999999</v>
      </c>
      <c r="C2046" s="1"/>
    </row>
    <row r="2047" spans="1:3" x14ac:dyDescent="0.25">
      <c r="A2047" s="3">
        <f t="shared" si="47"/>
        <v>2030</v>
      </c>
      <c r="B2047" s="4">
        <v>161.19999999999999</v>
      </c>
      <c r="C2047" s="1"/>
    </row>
    <row r="2048" spans="1:3" x14ac:dyDescent="0.25">
      <c r="A2048" s="3">
        <f t="shared" si="47"/>
        <v>2031</v>
      </c>
      <c r="B2048" s="4">
        <v>160.9</v>
      </c>
      <c r="C2048" s="1"/>
    </row>
    <row r="2049" spans="1:3" x14ac:dyDescent="0.25">
      <c r="A2049" s="3">
        <f t="shared" si="47"/>
        <v>2032</v>
      </c>
      <c r="B2049" s="4">
        <v>160.9</v>
      </c>
      <c r="C2049" s="1"/>
    </row>
    <row r="2050" spans="1:3" x14ac:dyDescent="0.25">
      <c r="A2050" s="3">
        <f t="shared" si="47"/>
        <v>2033</v>
      </c>
      <c r="B2050" s="4">
        <v>160.9</v>
      </c>
      <c r="C2050" s="1"/>
    </row>
    <row r="2051" spans="1:3" x14ac:dyDescent="0.25">
      <c r="A2051" s="3">
        <f t="shared" si="47"/>
        <v>2034</v>
      </c>
      <c r="B2051" s="4">
        <v>160.9</v>
      </c>
      <c r="C2051" s="1"/>
    </row>
    <row r="2052" spans="1:3" x14ac:dyDescent="0.25">
      <c r="A2052" s="3">
        <f t="shared" si="47"/>
        <v>2035</v>
      </c>
      <c r="B2052" s="4">
        <v>160.6</v>
      </c>
      <c r="C2052" s="1"/>
    </row>
    <row r="2053" spans="1:3" x14ac:dyDescent="0.25">
      <c r="A2053" s="3">
        <f t="shared" si="47"/>
        <v>2036</v>
      </c>
      <c r="B2053" s="4">
        <v>160.6</v>
      </c>
      <c r="C2053" s="1"/>
    </row>
    <row r="2054" spans="1:3" x14ac:dyDescent="0.25">
      <c r="A2054" s="3">
        <f t="shared" si="47"/>
        <v>2037</v>
      </c>
      <c r="B2054" s="4">
        <v>160.6</v>
      </c>
      <c r="C2054" s="1"/>
    </row>
    <row r="2055" spans="1:3" x14ac:dyDescent="0.25">
      <c r="A2055" s="3">
        <f t="shared" si="47"/>
        <v>2038</v>
      </c>
      <c r="B2055" s="4">
        <v>160.4</v>
      </c>
      <c r="C2055" s="1"/>
    </row>
    <row r="2056" spans="1:3" x14ac:dyDescent="0.25">
      <c r="A2056" s="3">
        <f t="shared" si="47"/>
        <v>2039</v>
      </c>
      <c r="B2056" s="4">
        <v>160.4</v>
      </c>
      <c r="C2056" s="1"/>
    </row>
    <row r="2057" spans="1:3" x14ac:dyDescent="0.25">
      <c r="A2057" s="3">
        <f t="shared" si="47"/>
        <v>2040</v>
      </c>
      <c r="B2057" s="4">
        <v>160.4</v>
      </c>
      <c r="C2057" s="1"/>
    </row>
    <row r="2058" spans="1:3" x14ac:dyDescent="0.25">
      <c r="A2058" s="3">
        <f t="shared" si="47"/>
        <v>2041</v>
      </c>
      <c r="B2058" s="4">
        <v>160.30000000000001</v>
      </c>
      <c r="C2058" s="1"/>
    </row>
    <row r="2059" spans="1:3" x14ac:dyDescent="0.25">
      <c r="A2059" s="3">
        <f t="shared" si="47"/>
        <v>2042</v>
      </c>
      <c r="B2059" s="4">
        <v>160.30000000000001</v>
      </c>
      <c r="C2059" s="1"/>
    </row>
    <row r="2060" spans="1:3" x14ac:dyDescent="0.25">
      <c r="A2060" s="3">
        <f t="shared" si="47"/>
        <v>2043</v>
      </c>
      <c r="B2060" s="4">
        <v>160.30000000000001</v>
      </c>
      <c r="C2060" s="1"/>
    </row>
    <row r="2061" spans="1:3" x14ac:dyDescent="0.25">
      <c r="A2061" s="3">
        <f t="shared" si="47"/>
        <v>2044</v>
      </c>
      <c r="B2061" s="4">
        <v>159.9</v>
      </c>
      <c r="C2061" s="1"/>
    </row>
    <row r="2062" spans="1:3" x14ac:dyDescent="0.25">
      <c r="A2062" s="3">
        <f t="shared" si="47"/>
        <v>2045</v>
      </c>
      <c r="B2062" s="4">
        <v>159.9</v>
      </c>
      <c r="C2062" s="1"/>
    </row>
    <row r="2063" spans="1:3" x14ac:dyDescent="0.25">
      <c r="A2063" s="3">
        <f t="shared" si="47"/>
        <v>2046</v>
      </c>
      <c r="B2063" s="4">
        <v>159.9</v>
      </c>
      <c r="C2063" s="1"/>
    </row>
    <row r="2064" spans="1:3" x14ac:dyDescent="0.25">
      <c r="A2064" s="3">
        <f t="shared" si="47"/>
        <v>2047</v>
      </c>
      <c r="B2064" s="4">
        <v>160.1</v>
      </c>
      <c r="C2064" s="1"/>
    </row>
    <row r="2065" spans="1:3" x14ac:dyDescent="0.25">
      <c r="A2065" s="3">
        <f t="shared" si="47"/>
        <v>2048</v>
      </c>
      <c r="B2065" s="4">
        <v>160.1</v>
      </c>
      <c r="C2065" s="1"/>
    </row>
    <row r="2066" spans="1:3" x14ac:dyDescent="0.25">
      <c r="A2066" s="3">
        <f t="shared" si="47"/>
        <v>2049</v>
      </c>
      <c r="B2066" s="4">
        <v>160.1</v>
      </c>
      <c r="C2066" s="1"/>
    </row>
    <row r="2067" spans="1:3" x14ac:dyDescent="0.25">
      <c r="A2067" s="3">
        <f t="shared" ref="A2067:A2130" si="48">A2066+1</f>
        <v>2050</v>
      </c>
      <c r="B2067" s="4">
        <v>160.1</v>
      </c>
      <c r="C2067" s="1"/>
    </row>
    <row r="2068" spans="1:3" x14ac:dyDescent="0.25">
      <c r="A2068" s="3">
        <f t="shared" si="48"/>
        <v>2051</v>
      </c>
      <c r="B2068" s="4">
        <v>159.5</v>
      </c>
      <c r="C2068" s="1"/>
    </row>
    <row r="2069" spans="1:3" x14ac:dyDescent="0.25">
      <c r="A2069" s="3">
        <f t="shared" si="48"/>
        <v>2052</v>
      </c>
      <c r="B2069" s="4">
        <v>159.5</v>
      </c>
      <c r="C2069" s="1"/>
    </row>
    <row r="2070" spans="1:3" x14ac:dyDescent="0.25">
      <c r="A2070" s="3">
        <f t="shared" si="48"/>
        <v>2053</v>
      </c>
      <c r="B2070" s="4">
        <v>159.5</v>
      </c>
      <c r="C2070" s="1"/>
    </row>
    <row r="2071" spans="1:3" x14ac:dyDescent="0.25">
      <c r="A2071" s="3">
        <f t="shared" si="48"/>
        <v>2054</v>
      </c>
      <c r="B2071" s="4">
        <v>158.9</v>
      </c>
      <c r="C2071" s="1"/>
    </row>
    <row r="2072" spans="1:3" x14ac:dyDescent="0.25">
      <c r="A2072" s="3">
        <f t="shared" si="48"/>
        <v>2055</v>
      </c>
      <c r="B2072" s="4">
        <v>158.9</v>
      </c>
      <c r="C2072" s="1"/>
    </row>
    <row r="2073" spans="1:3" x14ac:dyDescent="0.25">
      <c r="A2073" s="3">
        <f t="shared" si="48"/>
        <v>2056</v>
      </c>
      <c r="B2073" s="4">
        <v>158.9</v>
      </c>
      <c r="C2073" s="1"/>
    </row>
    <row r="2074" spans="1:3" x14ac:dyDescent="0.25">
      <c r="A2074" s="3">
        <f t="shared" si="48"/>
        <v>2057</v>
      </c>
      <c r="B2074" s="4">
        <v>158.69999999999999</v>
      </c>
      <c r="C2074" s="1"/>
    </row>
    <row r="2075" spans="1:3" x14ac:dyDescent="0.25">
      <c r="A2075" s="3">
        <f t="shared" si="48"/>
        <v>2058</v>
      </c>
      <c r="B2075" s="4">
        <v>158.69999999999999</v>
      </c>
      <c r="C2075" s="1"/>
    </row>
    <row r="2076" spans="1:3" x14ac:dyDescent="0.25">
      <c r="A2076" s="3">
        <f t="shared" si="48"/>
        <v>2059</v>
      </c>
      <c r="B2076" s="4">
        <v>158.69999999999999</v>
      </c>
      <c r="C2076" s="1"/>
    </row>
    <row r="2077" spans="1:3" x14ac:dyDescent="0.25">
      <c r="A2077" s="3">
        <f t="shared" si="48"/>
        <v>2060</v>
      </c>
      <c r="B2077" s="4">
        <v>158.4</v>
      </c>
      <c r="C2077" s="1"/>
    </row>
    <row r="2078" spans="1:3" x14ac:dyDescent="0.25">
      <c r="A2078" s="3">
        <f t="shared" si="48"/>
        <v>2061</v>
      </c>
      <c r="B2078" s="4">
        <v>158.4</v>
      </c>
      <c r="C2078" s="1"/>
    </row>
    <row r="2079" spans="1:3" x14ac:dyDescent="0.25">
      <c r="A2079" s="3">
        <f t="shared" si="48"/>
        <v>2062</v>
      </c>
      <c r="B2079" s="4">
        <v>158.4</v>
      </c>
      <c r="C2079" s="1"/>
    </row>
    <row r="2080" spans="1:3" x14ac:dyDescent="0.25">
      <c r="A2080" s="3">
        <f t="shared" si="48"/>
        <v>2063</v>
      </c>
      <c r="B2080" s="4">
        <v>158.1</v>
      </c>
      <c r="C2080" s="1"/>
    </row>
    <row r="2081" spans="1:3" x14ac:dyDescent="0.25">
      <c r="A2081" s="3">
        <f t="shared" si="48"/>
        <v>2064</v>
      </c>
      <c r="B2081" s="4">
        <v>158.1</v>
      </c>
      <c r="C2081" s="1"/>
    </row>
    <row r="2082" spans="1:3" x14ac:dyDescent="0.25">
      <c r="A2082" s="3">
        <f t="shared" si="48"/>
        <v>2065</v>
      </c>
      <c r="B2082" s="4">
        <v>158.1</v>
      </c>
      <c r="C2082" s="1"/>
    </row>
    <row r="2083" spans="1:3" x14ac:dyDescent="0.25">
      <c r="A2083" s="3">
        <f t="shared" si="48"/>
        <v>2066</v>
      </c>
      <c r="B2083" s="4">
        <v>158.1</v>
      </c>
      <c r="C2083" s="1"/>
    </row>
    <row r="2084" spans="1:3" x14ac:dyDescent="0.25">
      <c r="A2084" s="3">
        <f t="shared" si="48"/>
        <v>2067</v>
      </c>
      <c r="B2084" s="4">
        <v>157.9</v>
      </c>
      <c r="C2084" s="1"/>
    </row>
    <row r="2085" spans="1:3" x14ac:dyDescent="0.25">
      <c r="A2085" s="3">
        <f t="shared" si="48"/>
        <v>2068</v>
      </c>
      <c r="B2085" s="4">
        <v>157.9</v>
      </c>
      <c r="C2085" s="1"/>
    </row>
    <row r="2086" spans="1:3" x14ac:dyDescent="0.25">
      <c r="A2086" s="3">
        <f t="shared" si="48"/>
        <v>2069</v>
      </c>
      <c r="B2086" s="4">
        <v>157.9</v>
      </c>
      <c r="C2086" s="1"/>
    </row>
    <row r="2087" spans="1:3" x14ac:dyDescent="0.25">
      <c r="A2087" s="3">
        <f t="shared" si="48"/>
        <v>2070</v>
      </c>
      <c r="B2087" s="4">
        <v>157.5</v>
      </c>
      <c r="C2087" s="1"/>
    </row>
    <row r="2088" spans="1:3" x14ac:dyDescent="0.25">
      <c r="A2088" s="3">
        <f t="shared" si="48"/>
        <v>2071</v>
      </c>
      <c r="B2088" s="4">
        <v>157.5</v>
      </c>
      <c r="C2088" s="1"/>
    </row>
    <row r="2089" spans="1:3" x14ac:dyDescent="0.25">
      <c r="A2089" s="3">
        <f t="shared" si="48"/>
        <v>2072</v>
      </c>
      <c r="B2089" s="4">
        <v>157.5</v>
      </c>
      <c r="C2089" s="1"/>
    </row>
    <row r="2090" spans="1:3" x14ac:dyDescent="0.25">
      <c r="A2090" s="3">
        <f t="shared" si="48"/>
        <v>2073</v>
      </c>
      <c r="B2090" s="4">
        <v>157.5</v>
      </c>
      <c r="C2090" s="1"/>
    </row>
    <row r="2091" spans="1:3" x14ac:dyDescent="0.25">
      <c r="A2091" s="3">
        <f t="shared" si="48"/>
        <v>2074</v>
      </c>
      <c r="B2091" s="4">
        <v>157.5</v>
      </c>
      <c r="C2091" s="1"/>
    </row>
    <row r="2092" spans="1:3" x14ac:dyDescent="0.25">
      <c r="A2092" s="3">
        <f t="shared" si="48"/>
        <v>2075</v>
      </c>
      <c r="B2092" s="4">
        <v>157.5</v>
      </c>
      <c r="C2092" s="1"/>
    </row>
    <row r="2093" spans="1:3" x14ac:dyDescent="0.25">
      <c r="A2093" s="3">
        <f t="shared" si="48"/>
        <v>2076</v>
      </c>
      <c r="B2093" s="4">
        <v>157.1</v>
      </c>
      <c r="C2093" s="1"/>
    </row>
    <row r="2094" spans="1:3" x14ac:dyDescent="0.25">
      <c r="A2094" s="3">
        <f t="shared" si="48"/>
        <v>2077</v>
      </c>
      <c r="B2094" s="4">
        <v>157.1</v>
      </c>
      <c r="C2094" s="1"/>
    </row>
    <row r="2095" spans="1:3" x14ac:dyDescent="0.25">
      <c r="A2095" s="3">
        <f t="shared" si="48"/>
        <v>2078</v>
      </c>
      <c r="B2095" s="4">
        <v>157.1</v>
      </c>
      <c r="C2095" s="1"/>
    </row>
    <row r="2096" spans="1:3" x14ac:dyDescent="0.25">
      <c r="A2096" s="3">
        <f t="shared" si="48"/>
        <v>2079</v>
      </c>
      <c r="B2096" s="4">
        <v>156.80000000000001</v>
      </c>
      <c r="C2096" s="1"/>
    </row>
    <row r="2097" spans="1:3" x14ac:dyDescent="0.25">
      <c r="A2097" s="3">
        <f t="shared" si="48"/>
        <v>2080</v>
      </c>
      <c r="B2097" s="4">
        <v>156.80000000000001</v>
      </c>
      <c r="C2097" s="1"/>
    </row>
    <row r="2098" spans="1:3" x14ac:dyDescent="0.25">
      <c r="A2098" s="3">
        <f t="shared" si="48"/>
        <v>2081</v>
      </c>
      <c r="B2098" s="4">
        <v>156.80000000000001</v>
      </c>
      <c r="C2098" s="1"/>
    </row>
    <row r="2099" spans="1:3" x14ac:dyDescent="0.25">
      <c r="A2099" s="3">
        <f t="shared" si="48"/>
        <v>2082</v>
      </c>
      <c r="B2099" s="4">
        <v>156.80000000000001</v>
      </c>
      <c r="C2099" s="1"/>
    </row>
    <row r="2100" spans="1:3" x14ac:dyDescent="0.25">
      <c r="A2100" s="3">
        <f t="shared" si="48"/>
        <v>2083</v>
      </c>
      <c r="B2100" s="4">
        <v>156.6</v>
      </c>
      <c r="C2100" s="1"/>
    </row>
    <row r="2101" spans="1:3" x14ac:dyDescent="0.25">
      <c r="A2101" s="3">
        <f t="shared" si="48"/>
        <v>2084</v>
      </c>
      <c r="B2101" s="4">
        <v>156.6</v>
      </c>
      <c r="C2101" s="1"/>
    </row>
    <row r="2102" spans="1:3" x14ac:dyDescent="0.25">
      <c r="A2102" s="3">
        <f t="shared" si="48"/>
        <v>2085</v>
      </c>
      <c r="B2102" s="4">
        <v>156.6</v>
      </c>
      <c r="C2102" s="1"/>
    </row>
    <row r="2103" spans="1:3" x14ac:dyDescent="0.25">
      <c r="A2103" s="3">
        <f t="shared" si="48"/>
        <v>2086</v>
      </c>
      <c r="B2103" s="4">
        <v>156.1</v>
      </c>
      <c r="C2103" s="1"/>
    </row>
    <row r="2104" spans="1:3" x14ac:dyDescent="0.25">
      <c r="A2104" s="3">
        <f t="shared" si="48"/>
        <v>2087</v>
      </c>
      <c r="B2104" s="4">
        <v>156.1</v>
      </c>
      <c r="C2104" s="1"/>
    </row>
    <row r="2105" spans="1:3" x14ac:dyDescent="0.25">
      <c r="A2105" s="3">
        <f t="shared" si="48"/>
        <v>2088</v>
      </c>
      <c r="B2105" s="4">
        <v>156.1</v>
      </c>
      <c r="C2105" s="1"/>
    </row>
    <row r="2106" spans="1:3" x14ac:dyDescent="0.25">
      <c r="A2106" s="3">
        <f t="shared" si="48"/>
        <v>2089</v>
      </c>
      <c r="B2106" s="4">
        <v>156</v>
      </c>
      <c r="C2106" s="1"/>
    </row>
    <row r="2107" spans="1:3" x14ac:dyDescent="0.25">
      <c r="A2107" s="3">
        <f t="shared" si="48"/>
        <v>2090</v>
      </c>
      <c r="B2107" s="4">
        <v>156</v>
      </c>
      <c r="C2107" s="1"/>
    </row>
    <row r="2108" spans="1:3" x14ac:dyDescent="0.25">
      <c r="A2108" s="3">
        <f t="shared" si="48"/>
        <v>2091</v>
      </c>
      <c r="B2108" s="4">
        <v>156</v>
      </c>
      <c r="C2108" s="1"/>
    </row>
    <row r="2109" spans="1:3" x14ac:dyDescent="0.25">
      <c r="A2109" s="3">
        <f t="shared" si="48"/>
        <v>2092</v>
      </c>
      <c r="B2109" s="4">
        <v>155.6</v>
      </c>
      <c r="C2109" s="1"/>
    </row>
    <row r="2110" spans="1:3" x14ac:dyDescent="0.25">
      <c r="A2110" s="3">
        <f t="shared" si="48"/>
        <v>2093</v>
      </c>
      <c r="B2110" s="4">
        <v>155.6</v>
      </c>
      <c r="C2110" s="1"/>
    </row>
    <row r="2111" spans="1:3" x14ac:dyDescent="0.25">
      <c r="A2111" s="3">
        <f t="shared" si="48"/>
        <v>2094</v>
      </c>
      <c r="B2111" s="4">
        <v>155.6</v>
      </c>
      <c r="C2111" s="1"/>
    </row>
    <row r="2112" spans="1:3" x14ac:dyDescent="0.25">
      <c r="A2112" s="3">
        <f t="shared" si="48"/>
        <v>2095</v>
      </c>
      <c r="B2112" s="4">
        <v>155.5</v>
      </c>
      <c r="C2112" s="1"/>
    </row>
    <row r="2113" spans="1:3" x14ac:dyDescent="0.25">
      <c r="A2113" s="3">
        <f t="shared" si="48"/>
        <v>2096</v>
      </c>
      <c r="B2113" s="4">
        <v>155.5</v>
      </c>
      <c r="C2113" s="1"/>
    </row>
    <row r="2114" spans="1:3" x14ac:dyDescent="0.25">
      <c r="A2114" s="3">
        <f t="shared" si="48"/>
        <v>2097</v>
      </c>
      <c r="B2114" s="4">
        <v>155.5</v>
      </c>
      <c r="C2114" s="1"/>
    </row>
    <row r="2115" spans="1:3" x14ac:dyDescent="0.25">
      <c r="A2115" s="3">
        <f t="shared" si="48"/>
        <v>2098</v>
      </c>
      <c r="B2115" s="4">
        <v>155.5</v>
      </c>
      <c r="C2115" s="1"/>
    </row>
    <row r="2116" spans="1:3" x14ac:dyDescent="0.25">
      <c r="A2116" s="3">
        <f t="shared" si="48"/>
        <v>2099</v>
      </c>
      <c r="B2116" s="4">
        <v>155.1</v>
      </c>
      <c r="C2116" s="1"/>
    </row>
    <row r="2117" spans="1:3" x14ac:dyDescent="0.25">
      <c r="A2117" s="3">
        <f t="shared" si="48"/>
        <v>2100</v>
      </c>
      <c r="B2117" s="4">
        <v>155.1</v>
      </c>
      <c r="C2117" s="1"/>
    </row>
    <row r="2118" spans="1:3" x14ac:dyDescent="0.25">
      <c r="A2118" s="3">
        <f t="shared" si="48"/>
        <v>2101</v>
      </c>
      <c r="B2118" s="4">
        <v>155.1</v>
      </c>
      <c r="C2118" s="1"/>
    </row>
    <row r="2119" spans="1:3" x14ac:dyDescent="0.25">
      <c r="A2119" s="3">
        <f t="shared" si="48"/>
        <v>2102</v>
      </c>
      <c r="B2119" s="4">
        <v>154.80000000000001</v>
      </c>
      <c r="C2119" s="1"/>
    </row>
    <row r="2120" spans="1:3" x14ac:dyDescent="0.25">
      <c r="A2120" s="3">
        <f t="shared" si="48"/>
        <v>2103</v>
      </c>
      <c r="B2120" s="4">
        <v>154.80000000000001</v>
      </c>
      <c r="C2120" s="1"/>
    </row>
    <row r="2121" spans="1:3" x14ac:dyDescent="0.25">
      <c r="A2121" s="3">
        <f t="shared" si="48"/>
        <v>2104</v>
      </c>
      <c r="B2121" s="4">
        <v>154.80000000000001</v>
      </c>
      <c r="C2121" s="1"/>
    </row>
    <row r="2122" spans="1:3" x14ac:dyDescent="0.25">
      <c r="A2122" s="3">
        <f t="shared" si="48"/>
        <v>2105</v>
      </c>
      <c r="B2122" s="4">
        <v>154.6</v>
      </c>
      <c r="C2122" s="1"/>
    </row>
    <row r="2123" spans="1:3" x14ac:dyDescent="0.25">
      <c r="A2123" s="3">
        <f t="shared" si="48"/>
        <v>2106</v>
      </c>
      <c r="B2123" s="4">
        <v>154.6</v>
      </c>
      <c r="C2123" s="1"/>
    </row>
    <row r="2124" spans="1:3" x14ac:dyDescent="0.25">
      <c r="A2124" s="3">
        <f t="shared" si="48"/>
        <v>2107</v>
      </c>
      <c r="B2124" s="4">
        <v>154.6</v>
      </c>
      <c r="C2124" s="1"/>
    </row>
    <row r="2125" spans="1:3" x14ac:dyDescent="0.25">
      <c r="A2125" s="3">
        <f t="shared" si="48"/>
        <v>2108</v>
      </c>
      <c r="B2125" s="4">
        <v>154.19999999999999</v>
      </c>
      <c r="C2125" s="1"/>
    </row>
    <row r="2126" spans="1:3" x14ac:dyDescent="0.25">
      <c r="A2126" s="3">
        <f t="shared" si="48"/>
        <v>2109</v>
      </c>
      <c r="B2126" s="4">
        <v>154.19999999999999</v>
      </c>
      <c r="C2126" s="1"/>
    </row>
    <row r="2127" spans="1:3" x14ac:dyDescent="0.25">
      <c r="A2127" s="3">
        <f t="shared" si="48"/>
        <v>2110</v>
      </c>
      <c r="B2127" s="4">
        <v>154.19999999999999</v>
      </c>
      <c r="C2127" s="1"/>
    </row>
    <row r="2128" spans="1:3" x14ac:dyDescent="0.25">
      <c r="A2128" s="3">
        <f t="shared" si="48"/>
        <v>2111</v>
      </c>
      <c r="B2128" s="4">
        <v>153.9</v>
      </c>
      <c r="C2128" s="1"/>
    </row>
    <row r="2129" spans="1:3" x14ac:dyDescent="0.25">
      <c r="A2129" s="3">
        <f t="shared" si="48"/>
        <v>2112</v>
      </c>
      <c r="B2129" s="4">
        <v>153.9</v>
      </c>
      <c r="C2129" s="1"/>
    </row>
    <row r="2130" spans="1:3" x14ac:dyDescent="0.25">
      <c r="A2130" s="3">
        <f t="shared" si="48"/>
        <v>2113</v>
      </c>
      <c r="B2130" s="4">
        <v>153.9</v>
      </c>
      <c r="C2130" s="1"/>
    </row>
    <row r="2131" spans="1:3" x14ac:dyDescent="0.25">
      <c r="A2131" s="3">
        <f t="shared" ref="A2131:A2194" si="49">A2130+1</f>
        <v>2114</v>
      </c>
      <c r="B2131" s="4">
        <v>153.9</v>
      </c>
      <c r="C2131" s="1"/>
    </row>
    <row r="2132" spans="1:3" x14ac:dyDescent="0.25">
      <c r="A2132" s="3">
        <f t="shared" si="49"/>
        <v>2115</v>
      </c>
      <c r="B2132" s="4">
        <v>153.6</v>
      </c>
      <c r="C2132" s="1"/>
    </row>
    <row r="2133" spans="1:3" x14ac:dyDescent="0.25">
      <c r="A2133" s="3">
        <f t="shared" si="49"/>
        <v>2116</v>
      </c>
      <c r="B2133" s="4">
        <v>153.6</v>
      </c>
      <c r="C2133" s="1"/>
    </row>
    <row r="2134" spans="1:3" x14ac:dyDescent="0.25">
      <c r="A2134" s="3">
        <f t="shared" si="49"/>
        <v>2117</v>
      </c>
      <c r="B2134" s="4">
        <v>153.6</v>
      </c>
      <c r="C2134" s="1"/>
    </row>
    <row r="2135" spans="1:3" x14ac:dyDescent="0.25">
      <c r="A2135" s="3">
        <f t="shared" si="49"/>
        <v>2118</v>
      </c>
      <c r="B2135" s="4">
        <v>153.19999999999999</v>
      </c>
      <c r="C2135" s="1"/>
    </row>
    <row r="2136" spans="1:3" x14ac:dyDescent="0.25">
      <c r="A2136" s="3">
        <f t="shared" si="49"/>
        <v>2119</v>
      </c>
      <c r="B2136" s="4">
        <v>153.19999999999999</v>
      </c>
      <c r="C2136" s="1"/>
    </row>
    <row r="2137" spans="1:3" x14ac:dyDescent="0.25">
      <c r="A2137" s="3">
        <f t="shared" si="49"/>
        <v>2120</v>
      </c>
      <c r="B2137" s="4">
        <v>153.19999999999999</v>
      </c>
      <c r="C2137" s="1"/>
    </row>
    <row r="2138" spans="1:3" x14ac:dyDescent="0.25">
      <c r="A2138" s="3">
        <f t="shared" si="49"/>
        <v>2121</v>
      </c>
      <c r="B2138" s="4">
        <v>153.1</v>
      </c>
      <c r="C2138" s="1"/>
    </row>
    <row r="2139" spans="1:3" x14ac:dyDescent="0.25">
      <c r="A2139" s="3">
        <f t="shared" si="49"/>
        <v>2122</v>
      </c>
      <c r="B2139" s="4">
        <v>153.1</v>
      </c>
      <c r="C2139" s="1"/>
    </row>
    <row r="2140" spans="1:3" x14ac:dyDescent="0.25">
      <c r="A2140" s="3">
        <f t="shared" si="49"/>
        <v>2123</v>
      </c>
      <c r="B2140" s="4">
        <v>153.1</v>
      </c>
      <c r="C2140" s="1"/>
    </row>
    <row r="2141" spans="1:3" x14ac:dyDescent="0.25">
      <c r="A2141" s="3">
        <f t="shared" si="49"/>
        <v>2124</v>
      </c>
      <c r="B2141" s="4">
        <v>152.9</v>
      </c>
      <c r="C2141" s="1"/>
    </row>
    <row r="2142" spans="1:3" x14ac:dyDescent="0.25">
      <c r="A2142" s="3">
        <f t="shared" si="49"/>
        <v>2125</v>
      </c>
      <c r="B2142" s="4">
        <v>152.9</v>
      </c>
      <c r="C2142" s="1"/>
    </row>
    <row r="2143" spans="1:3" x14ac:dyDescent="0.25">
      <c r="A2143" s="3">
        <f t="shared" si="49"/>
        <v>2126</v>
      </c>
      <c r="B2143" s="4">
        <v>152.9</v>
      </c>
      <c r="C2143" s="1"/>
    </row>
    <row r="2144" spans="1:3" x14ac:dyDescent="0.25">
      <c r="A2144" s="3">
        <f t="shared" si="49"/>
        <v>2127</v>
      </c>
      <c r="B2144" s="4">
        <v>152.69999999999999</v>
      </c>
      <c r="C2144" s="1"/>
    </row>
    <row r="2145" spans="1:3" x14ac:dyDescent="0.25">
      <c r="A2145" s="3">
        <f t="shared" si="49"/>
        <v>2128</v>
      </c>
      <c r="B2145" s="4">
        <v>152.69999999999999</v>
      </c>
      <c r="C2145" s="1"/>
    </row>
    <row r="2146" spans="1:3" x14ac:dyDescent="0.25">
      <c r="A2146" s="3">
        <f t="shared" si="49"/>
        <v>2129</v>
      </c>
      <c r="B2146" s="4">
        <v>152.69999999999999</v>
      </c>
      <c r="C2146" s="1"/>
    </row>
    <row r="2147" spans="1:3" x14ac:dyDescent="0.25">
      <c r="A2147" s="3">
        <f t="shared" si="49"/>
        <v>2130</v>
      </c>
      <c r="B2147" s="4">
        <v>152.69999999999999</v>
      </c>
      <c r="C2147" s="1"/>
    </row>
    <row r="2148" spans="1:3" x14ac:dyDescent="0.25">
      <c r="A2148" s="3">
        <f t="shared" si="49"/>
        <v>2131</v>
      </c>
      <c r="B2148" s="4">
        <v>152.30000000000001</v>
      </c>
      <c r="C2148" s="1"/>
    </row>
    <row r="2149" spans="1:3" x14ac:dyDescent="0.25">
      <c r="A2149" s="3">
        <f t="shared" si="49"/>
        <v>2132</v>
      </c>
      <c r="B2149" s="4">
        <v>152.30000000000001</v>
      </c>
      <c r="C2149" s="1"/>
    </row>
    <row r="2150" spans="1:3" x14ac:dyDescent="0.25">
      <c r="A2150" s="3">
        <f t="shared" si="49"/>
        <v>2133</v>
      </c>
      <c r="B2150" s="4">
        <v>152.30000000000001</v>
      </c>
      <c r="C2150" s="1"/>
    </row>
    <row r="2151" spans="1:3" x14ac:dyDescent="0.25">
      <c r="A2151" s="3">
        <f t="shared" si="49"/>
        <v>2134</v>
      </c>
      <c r="B2151" s="4">
        <v>152.1</v>
      </c>
      <c r="C2151" s="1"/>
    </row>
    <row r="2152" spans="1:3" x14ac:dyDescent="0.25">
      <c r="A2152" s="3">
        <f t="shared" si="49"/>
        <v>2135</v>
      </c>
      <c r="B2152" s="4">
        <v>152.1</v>
      </c>
      <c r="C2152" s="1"/>
    </row>
    <row r="2153" spans="1:3" x14ac:dyDescent="0.25">
      <c r="A2153" s="3">
        <f t="shared" si="49"/>
        <v>2136</v>
      </c>
      <c r="B2153" s="4">
        <v>152.1</v>
      </c>
      <c r="C2153" s="1"/>
    </row>
    <row r="2154" spans="1:3" x14ac:dyDescent="0.25">
      <c r="A2154" s="3">
        <f t="shared" si="49"/>
        <v>2137</v>
      </c>
      <c r="B2154" s="4">
        <v>152.1</v>
      </c>
      <c r="C2154" s="1"/>
    </row>
    <row r="2155" spans="1:3" x14ac:dyDescent="0.25">
      <c r="A2155" s="3">
        <f t="shared" si="49"/>
        <v>2138</v>
      </c>
      <c r="B2155" s="4">
        <v>152.1</v>
      </c>
      <c r="C2155" s="1"/>
    </row>
    <row r="2156" spans="1:3" x14ac:dyDescent="0.25">
      <c r="A2156" s="3">
        <f t="shared" si="49"/>
        <v>2139</v>
      </c>
      <c r="B2156" s="4">
        <v>152.1</v>
      </c>
      <c r="C2156" s="1"/>
    </row>
    <row r="2157" spans="1:3" x14ac:dyDescent="0.25">
      <c r="A2157" s="3">
        <f t="shared" si="49"/>
        <v>2140</v>
      </c>
      <c r="B2157" s="4">
        <v>151.9</v>
      </c>
      <c r="C2157" s="1"/>
    </row>
    <row r="2158" spans="1:3" x14ac:dyDescent="0.25">
      <c r="A2158" s="3">
        <f t="shared" si="49"/>
        <v>2141</v>
      </c>
      <c r="B2158" s="4">
        <v>151.9</v>
      </c>
      <c r="C2158" s="1"/>
    </row>
    <row r="2159" spans="1:3" x14ac:dyDescent="0.25">
      <c r="A2159" s="3">
        <f t="shared" si="49"/>
        <v>2142</v>
      </c>
      <c r="B2159" s="4">
        <v>151.9</v>
      </c>
      <c r="C2159" s="1"/>
    </row>
    <row r="2160" spans="1:3" x14ac:dyDescent="0.25">
      <c r="A2160" s="3">
        <f t="shared" si="49"/>
        <v>2143</v>
      </c>
      <c r="B2160" s="4">
        <v>151.5</v>
      </c>
      <c r="C2160" s="1"/>
    </row>
    <row r="2161" spans="1:3" x14ac:dyDescent="0.25">
      <c r="A2161" s="3">
        <f t="shared" si="49"/>
        <v>2144</v>
      </c>
      <c r="B2161" s="4">
        <v>151.5</v>
      </c>
      <c r="C2161" s="1"/>
    </row>
    <row r="2162" spans="1:3" x14ac:dyDescent="0.25">
      <c r="A2162" s="3">
        <f t="shared" si="49"/>
        <v>2145</v>
      </c>
      <c r="B2162" s="4">
        <v>151.5</v>
      </c>
      <c r="C2162" s="1"/>
    </row>
    <row r="2163" spans="1:3" x14ac:dyDescent="0.25">
      <c r="A2163" s="3">
        <f t="shared" si="49"/>
        <v>2146</v>
      </c>
      <c r="B2163" s="4">
        <v>151.5</v>
      </c>
      <c r="C2163" s="1"/>
    </row>
    <row r="2164" spans="1:3" x14ac:dyDescent="0.25">
      <c r="A2164" s="3">
        <f t="shared" si="49"/>
        <v>2147</v>
      </c>
      <c r="B2164" s="4">
        <v>151.30000000000001</v>
      </c>
      <c r="C2164" s="1"/>
    </row>
    <row r="2165" spans="1:3" x14ac:dyDescent="0.25">
      <c r="A2165" s="3">
        <f t="shared" si="49"/>
        <v>2148</v>
      </c>
      <c r="B2165" s="4">
        <v>151.30000000000001</v>
      </c>
      <c r="C2165" s="1"/>
    </row>
    <row r="2166" spans="1:3" x14ac:dyDescent="0.25">
      <c r="A2166" s="3">
        <f t="shared" si="49"/>
        <v>2149</v>
      </c>
      <c r="B2166" s="4">
        <v>151.30000000000001</v>
      </c>
      <c r="C2166" s="1"/>
    </row>
    <row r="2167" spans="1:3" x14ac:dyDescent="0.25">
      <c r="A2167" s="3">
        <f t="shared" si="49"/>
        <v>2150</v>
      </c>
      <c r="B2167" s="4">
        <v>150.80000000000001</v>
      </c>
      <c r="C2167" s="1"/>
    </row>
    <row r="2168" spans="1:3" x14ac:dyDescent="0.25">
      <c r="A2168" s="3">
        <f t="shared" si="49"/>
        <v>2151</v>
      </c>
      <c r="B2168" s="4">
        <v>150.80000000000001</v>
      </c>
      <c r="C2168" s="1"/>
    </row>
    <row r="2169" spans="1:3" x14ac:dyDescent="0.25">
      <c r="A2169" s="3">
        <f t="shared" si="49"/>
        <v>2152</v>
      </c>
      <c r="B2169" s="4">
        <v>150.80000000000001</v>
      </c>
      <c r="C2169" s="1"/>
    </row>
    <row r="2170" spans="1:3" x14ac:dyDescent="0.25">
      <c r="A2170" s="3">
        <f t="shared" si="49"/>
        <v>2153</v>
      </c>
      <c r="B2170" s="4">
        <v>150.69999999999999</v>
      </c>
      <c r="C2170" s="1"/>
    </row>
    <row r="2171" spans="1:3" x14ac:dyDescent="0.25">
      <c r="A2171" s="3">
        <f t="shared" si="49"/>
        <v>2154</v>
      </c>
      <c r="B2171" s="4">
        <v>150.69999999999999</v>
      </c>
      <c r="C2171" s="1"/>
    </row>
    <row r="2172" spans="1:3" x14ac:dyDescent="0.25">
      <c r="A2172" s="3">
        <f t="shared" si="49"/>
        <v>2155</v>
      </c>
      <c r="B2172" s="4">
        <v>150.69999999999999</v>
      </c>
      <c r="C2172" s="1"/>
    </row>
    <row r="2173" spans="1:3" x14ac:dyDescent="0.25">
      <c r="A2173" s="3">
        <f t="shared" si="49"/>
        <v>2156</v>
      </c>
      <c r="B2173" s="4">
        <v>150.30000000000001</v>
      </c>
      <c r="C2173" s="1"/>
    </row>
    <row r="2174" spans="1:3" x14ac:dyDescent="0.25">
      <c r="A2174" s="3">
        <f t="shared" si="49"/>
        <v>2157</v>
      </c>
      <c r="B2174" s="4">
        <v>150.30000000000001</v>
      </c>
      <c r="C2174" s="1"/>
    </row>
    <row r="2175" spans="1:3" x14ac:dyDescent="0.25">
      <c r="A2175" s="3">
        <f t="shared" si="49"/>
        <v>2158</v>
      </c>
      <c r="B2175" s="4">
        <v>150.30000000000001</v>
      </c>
      <c r="C2175" s="1"/>
    </row>
    <row r="2176" spans="1:3" x14ac:dyDescent="0.25">
      <c r="A2176" s="3">
        <f t="shared" si="49"/>
        <v>2159</v>
      </c>
      <c r="B2176" s="4">
        <v>150.1</v>
      </c>
      <c r="C2176" s="1"/>
    </row>
    <row r="2177" spans="1:3" x14ac:dyDescent="0.25">
      <c r="A2177" s="3">
        <f t="shared" si="49"/>
        <v>2160</v>
      </c>
      <c r="B2177" s="4">
        <v>150.1</v>
      </c>
      <c r="C2177" s="1"/>
    </row>
    <row r="2178" spans="1:3" x14ac:dyDescent="0.25">
      <c r="A2178" s="3">
        <f t="shared" si="49"/>
        <v>2161</v>
      </c>
      <c r="B2178" s="4">
        <v>150.1</v>
      </c>
      <c r="C2178" s="1"/>
    </row>
    <row r="2179" spans="1:3" x14ac:dyDescent="0.25">
      <c r="A2179" s="3">
        <f t="shared" si="49"/>
        <v>2162</v>
      </c>
      <c r="B2179" s="4">
        <v>150.1</v>
      </c>
      <c r="C2179" s="1"/>
    </row>
    <row r="2180" spans="1:3" x14ac:dyDescent="0.25">
      <c r="A2180" s="3">
        <f t="shared" si="49"/>
        <v>2163</v>
      </c>
      <c r="B2180" s="4">
        <v>150</v>
      </c>
      <c r="C2180" s="1"/>
    </row>
    <row r="2181" spans="1:3" x14ac:dyDescent="0.25">
      <c r="A2181" s="3">
        <f t="shared" si="49"/>
        <v>2164</v>
      </c>
      <c r="B2181" s="4">
        <v>150</v>
      </c>
      <c r="C2181" s="1"/>
    </row>
    <row r="2182" spans="1:3" x14ac:dyDescent="0.25">
      <c r="A2182" s="3">
        <f t="shared" si="49"/>
        <v>2165</v>
      </c>
      <c r="B2182" s="4">
        <v>150</v>
      </c>
      <c r="C2182" s="1"/>
    </row>
    <row r="2183" spans="1:3" x14ac:dyDescent="0.25">
      <c r="A2183" s="3">
        <f t="shared" si="49"/>
        <v>2166</v>
      </c>
      <c r="B2183" s="4">
        <v>149.6</v>
      </c>
      <c r="C2183" s="1"/>
    </row>
    <row r="2184" spans="1:3" x14ac:dyDescent="0.25">
      <c r="A2184" s="3">
        <f t="shared" si="49"/>
        <v>2167</v>
      </c>
      <c r="B2184" s="4">
        <v>149.6</v>
      </c>
      <c r="C2184" s="1"/>
    </row>
    <row r="2185" spans="1:3" x14ac:dyDescent="0.25">
      <c r="A2185" s="3">
        <f t="shared" si="49"/>
        <v>2168</v>
      </c>
      <c r="B2185" s="4">
        <v>149.6</v>
      </c>
      <c r="C2185" s="1"/>
    </row>
    <row r="2186" spans="1:3" x14ac:dyDescent="0.25">
      <c r="A2186" s="3">
        <f t="shared" si="49"/>
        <v>2169</v>
      </c>
      <c r="B2186" s="4">
        <v>149.5</v>
      </c>
      <c r="C2186" s="1"/>
    </row>
    <row r="2187" spans="1:3" x14ac:dyDescent="0.25">
      <c r="A2187" s="3">
        <f t="shared" si="49"/>
        <v>2170</v>
      </c>
      <c r="B2187" s="4">
        <v>149.5</v>
      </c>
      <c r="C2187" s="1"/>
    </row>
    <row r="2188" spans="1:3" x14ac:dyDescent="0.25">
      <c r="A2188" s="3">
        <f t="shared" si="49"/>
        <v>2171</v>
      </c>
      <c r="B2188" s="4">
        <v>149.5</v>
      </c>
      <c r="C2188" s="1"/>
    </row>
    <row r="2189" spans="1:3" x14ac:dyDescent="0.25">
      <c r="A2189" s="3">
        <f t="shared" si="49"/>
        <v>2172</v>
      </c>
      <c r="B2189" s="4">
        <v>149.19999999999999</v>
      </c>
      <c r="C2189" s="1"/>
    </row>
    <row r="2190" spans="1:3" x14ac:dyDescent="0.25">
      <c r="A2190" s="3">
        <f t="shared" si="49"/>
        <v>2173</v>
      </c>
      <c r="B2190" s="4">
        <v>149.19999999999999</v>
      </c>
      <c r="C2190" s="1"/>
    </row>
    <row r="2191" spans="1:3" x14ac:dyDescent="0.25">
      <c r="A2191" s="3">
        <f t="shared" si="49"/>
        <v>2174</v>
      </c>
      <c r="B2191" s="4">
        <v>149.19999999999999</v>
      </c>
      <c r="C2191" s="1"/>
    </row>
    <row r="2192" spans="1:3" x14ac:dyDescent="0.25">
      <c r="A2192" s="3">
        <f t="shared" si="49"/>
        <v>2175</v>
      </c>
      <c r="B2192" s="4">
        <v>148.9</v>
      </c>
      <c r="C2192" s="1"/>
    </row>
    <row r="2193" spans="1:3" x14ac:dyDescent="0.25">
      <c r="A2193" s="3">
        <f t="shared" si="49"/>
        <v>2176</v>
      </c>
      <c r="B2193" s="4">
        <v>148.9</v>
      </c>
      <c r="C2193" s="1"/>
    </row>
    <row r="2194" spans="1:3" x14ac:dyDescent="0.25">
      <c r="A2194" s="3">
        <f t="shared" si="49"/>
        <v>2177</v>
      </c>
      <c r="B2194" s="4">
        <v>148.9</v>
      </c>
      <c r="C2194" s="1"/>
    </row>
    <row r="2195" spans="1:3" x14ac:dyDescent="0.25">
      <c r="A2195" s="3">
        <f t="shared" ref="A2195:A2258" si="50">A2194+1</f>
        <v>2178</v>
      </c>
      <c r="B2195" s="4">
        <v>148.9</v>
      </c>
      <c r="C2195" s="1"/>
    </row>
    <row r="2196" spans="1:3" x14ac:dyDescent="0.25">
      <c r="A2196" s="3">
        <f t="shared" si="50"/>
        <v>2179</v>
      </c>
      <c r="B2196" s="4">
        <v>148.69999999999999</v>
      </c>
      <c r="C2196" s="1"/>
    </row>
    <row r="2197" spans="1:3" x14ac:dyDescent="0.25">
      <c r="A2197" s="3">
        <f t="shared" si="50"/>
        <v>2180</v>
      </c>
      <c r="B2197" s="4">
        <v>148.69999999999999</v>
      </c>
      <c r="C2197" s="1"/>
    </row>
    <row r="2198" spans="1:3" x14ac:dyDescent="0.25">
      <c r="A2198" s="3">
        <f t="shared" si="50"/>
        <v>2181</v>
      </c>
      <c r="B2198" s="4">
        <v>148.69999999999999</v>
      </c>
      <c r="C2198" s="1"/>
    </row>
    <row r="2199" spans="1:3" x14ac:dyDescent="0.25">
      <c r="A2199" s="3">
        <f t="shared" si="50"/>
        <v>2182</v>
      </c>
      <c r="B2199" s="4">
        <v>148.19999999999999</v>
      </c>
      <c r="C2199" s="1"/>
    </row>
    <row r="2200" spans="1:3" x14ac:dyDescent="0.25">
      <c r="A2200" s="3">
        <f t="shared" si="50"/>
        <v>2183</v>
      </c>
      <c r="B2200" s="4">
        <v>148.19999999999999</v>
      </c>
      <c r="C2200" s="1"/>
    </row>
    <row r="2201" spans="1:3" x14ac:dyDescent="0.25">
      <c r="A2201" s="3">
        <f t="shared" si="50"/>
        <v>2184</v>
      </c>
      <c r="B2201" s="4">
        <v>148.19999999999999</v>
      </c>
      <c r="C2201" s="1"/>
    </row>
    <row r="2202" spans="1:3" x14ac:dyDescent="0.25">
      <c r="A2202" s="3">
        <f t="shared" si="50"/>
        <v>2185</v>
      </c>
      <c r="B2202" s="4">
        <v>148.1</v>
      </c>
      <c r="C2202" s="1"/>
    </row>
    <row r="2203" spans="1:3" x14ac:dyDescent="0.25">
      <c r="A2203" s="3">
        <f t="shared" si="50"/>
        <v>2186</v>
      </c>
      <c r="B2203" s="4">
        <v>148.1</v>
      </c>
      <c r="C2203" s="1"/>
    </row>
    <row r="2204" spans="1:3" x14ac:dyDescent="0.25">
      <c r="A2204" s="3">
        <f t="shared" si="50"/>
        <v>2187</v>
      </c>
      <c r="B2204" s="4">
        <v>148.1</v>
      </c>
      <c r="C2204" s="1"/>
    </row>
    <row r="2205" spans="1:3" x14ac:dyDescent="0.25">
      <c r="A2205" s="3">
        <f t="shared" si="50"/>
        <v>2188</v>
      </c>
      <c r="B2205" s="4">
        <v>147.9</v>
      </c>
      <c r="C2205" s="1"/>
    </row>
    <row r="2206" spans="1:3" x14ac:dyDescent="0.25">
      <c r="A2206" s="3">
        <f t="shared" si="50"/>
        <v>2189</v>
      </c>
      <c r="B2206" s="4">
        <v>147.9</v>
      </c>
      <c r="C2206" s="1"/>
    </row>
    <row r="2207" spans="1:3" x14ac:dyDescent="0.25">
      <c r="A2207" s="3">
        <f t="shared" si="50"/>
        <v>2190</v>
      </c>
      <c r="B2207" s="4">
        <v>147.9</v>
      </c>
      <c r="C2207" s="1"/>
    </row>
    <row r="2208" spans="1:3" x14ac:dyDescent="0.25">
      <c r="A2208" s="3">
        <f t="shared" si="50"/>
        <v>2191</v>
      </c>
      <c r="B2208" s="4">
        <v>147.69999999999999</v>
      </c>
      <c r="C2208" s="1"/>
    </row>
    <row r="2209" spans="1:3" x14ac:dyDescent="0.25">
      <c r="A2209" s="3">
        <f t="shared" si="50"/>
        <v>2192</v>
      </c>
      <c r="B2209" s="4">
        <v>147.69999999999999</v>
      </c>
      <c r="C2209" s="1"/>
    </row>
    <row r="2210" spans="1:3" x14ac:dyDescent="0.25">
      <c r="A2210" s="3">
        <f t="shared" si="50"/>
        <v>2193</v>
      </c>
      <c r="B2210" s="4">
        <v>147.69999999999999</v>
      </c>
      <c r="C2210" s="1"/>
    </row>
    <row r="2211" spans="1:3" x14ac:dyDescent="0.25">
      <c r="A2211" s="3">
        <f t="shared" si="50"/>
        <v>2194</v>
      </c>
      <c r="B2211" s="4">
        <v>147.69999999999999</v>
      </c>
      <c r="C2211" s="1"/>
    </row>
    <row r="2212" spans="1:3" x14ac:dyDescent="0.25">
      <c r="A2212" s="3">
        <f t="shared" si="50"/>
        <v>2195</v>
      </c>
      <c r="B2212" s="4">
        <v>147.5</v>
      </c>
      <c r="C2212" s="1"/>
    </row>
    <row r="2213" spans="1:3" x14ac:dyDescent="0.25">
      <c r="A2213" s="3">
        <f t="shared" si="50"/>
        <v>2196</v>
      </c>
      <c r="B2213" s="4">
        <v>147.5</v>
      </c>
      <c r="C2213" s="1"/>
    </row>
    <row r="2214" spans="1:3" x14ac:dyDescent="0.25">
      <c r="A2214" s="3">
        <f t="shared" si="50"/>
        <v>2197</v>
      </c>
      <c r="B2214" s="4">
        <v>147.5</v>
      </c>
      <c r="C2214" s="1"/>
    </row>
    <row r="2215" spans="1:3" x14ac:dyDescent="0.25">
      <c r="A2215" s="3">
        <f t="shared" si="50"/>
        <v>2198</v>
      </c>
      <c r="B2215" s="4">
        <v>147.19999999999999</v>
      </c>
      <c r="C2215" s="1"/>
    </row>
    <row r="2216" spans="1:3" x14ac:dyDescent="0.25">
      <c r="A2216" s="3">
        <f t="shared" si="50"/>
        <v>2199</v>
      </c>
      <c r="B2216" s="4">
        <v>147.19999999999999</v>
      </c>
      <c r="C2216" s="1"/>
    </row>
    <row r="2217" spans="1:3" x14ac:dyDescent="0.25">
      <c r="A2217" s="3">
        <f t="shared" si="50"/>
        <v>2200</v>
      </c>
      <c r="B2217" s="4">
        <v>147.19999999999999</v>
      </c>
      <c r="C2217" s="1"/>
    </row>
    <row r="2218" spans="1:3" x14ac:dyDescent="0.25">
      <c r="A2218" s="3">
        <f t="shared" si="50"/>
        <v>2201</v>
      </c>
      <c r="B2218" s="4">
        <v>147.19999999999999</v>
      </c>
      <c r="C2218" s="1"/>
    </row>
    <row r="2219" spans="1:3" x14ac:dyDescent="0.25">
      <c r="A2219" s="3">
        <f t="shared" si="50"/>
        <v>2202</v>
      </c>
      <c r="B2219" s="4">
        <v>147.19999999999999</v>
      </c>
      <c r="C2219" s="1"/>
    </row>
    <row r="2220" spans="1:3" x14ac:dyDescent="0.25">
      <c r="A2220" s="3">
        <f t="shared" si="50"/>
        <v>2203</v>
      </c>
      <c r="B2220" s="4">
        <v>147.19999999999999</v>
      </c>
      <c r="C2220" s="1"/>
    </row>
    <row r="2221" spans="1:3" x14ac:dyDescent="0.25">
      <c r="A2221" s="3">
        <f t="shared" si="50"/>
        <v>2204</v>
      </c>
      <c r="B2221" s="4">
        <v>146.9</v>
      </c>
      <c r="C2221" s="1"/>
    </row>
    <row r="2222" spans="1:3" x14ac:dyDescent="0.25">
      <c r="A2222" s="3">
        <f t="shared" si="50"/>
        <v>2205</v>
      </c>
      <c r="B2222" s="4">
        <v>146.9</v>
      </c>
      <c r="C2222" s="1"/>
    </row>
    <row r="2223" spans="1:3" x14ac:dyDescent="0.25">
      <c r="A2223" s="3">
        <f t="shared" si="50"/>
        <v>2206</v>
      </c>
      <c r="B2223" s="4">
        <v>146.9</v>
      </c>
      <c r="C2223" s="1"/>
    </row>
    <row r="2224" spans="1:3" x14ac:dyDescent="0.25">
      <c r="A2224" s="3">
        <f t="shared" si="50"/>
        <v>2207</v>
      </c>
      <c r="B2224" s="4">
        <v>146.6</v>
      </c>
      <c r="C2224" s="1"/>
    </row>
    <row r="2225" spans="1:3" x14ac:dyDescent="0.25">
      <c r="A2225" s="3">
        <f t="shared" si="50"/>
        <v>2208</v>
      </c>
      <c r="B2225" s="4">
        <v>146.6</v>
      </c>
      <c r="C2225" s="1"/>
    </row>
    <row r="2226" spans="1:3" x14ac:dyDescent="0.25">
      <c r="A2226" s="3">
        <f t="shared" si="50"/>
        <v>2209</v>
      </c>
      <c r="B2226" s="4">
        <v>146.6</v>
      </c>
      <c r="C2226" s="1"/>
    </row>
    <row r="2227" spans="1:3" x14ac:dyDescent="0.25">
      <c r="A2227" s="3">
        <f t="shared" si="50"/>
        <v>2210</v>
      </c>
      <c r="B2227" s="4">
        <v>146.6</v>
      </c>
      <c r="C2227" s="1"/>
    </row>
    <row r="2228" spans="1:3" x14ac:dyDescent="0.25">
      <c r="A2228" s="3">
        <f t="shared" si="50"/>
        <v>2211</v>
      </c>
      <c r="B2228" s="4">
        <v>146.6</v>
      </c>
      <c r="C2228" s="1"/>
    </row>
    <row r="2229" spans="1:3" x14ac:dyDescent="0.25">
      <c r="A2229" s="3">
        <f t="shared" si="50"/>
        <v>2212</v>
      </c>
      <c r="B2229" s="4">
        <v>146.6</v>
      </c>
      <c r="C2229" s="1"/>
    </row>
    <row r="2230" spans="1:3" x14ac:dyDescent="0.25">
      <c r="A2230" s="3">
        <f t="shared" si="50"/>
        <v>2213</v>
      </c>
      <c r="B2230" s="4">
        <v>146.6</v>
      </c>
      <c r="C2230" s="1"/>
    </row>
    <row r="2231" spans="1:3" x14ac:dyDescent="0.25">
      <c r="A2231" s="3">
        <f t="shared" si="50"/>
        <v>2214</v>
      </c>
      <c r="B2231" s="4">
        <v>146</v>
      </c>
      <c r="C2231" s="1"/>
    </row>
    <row r="2232" spans="1:3" x14ac:dyDescent="0.25">
      <c r="A2232" s="3">
        <f t="shared" si="50"/>
        <v>2215</v>
      </c>
      <c r="B2232" s="4">
        <v>146</v>
      </c>
      <c r="C2232" s="1"/>
    </row>
    <row r="2233" spans="1:3" x14ac:dyDescent="0.25">
      <c r="A2233" s="3">
        <f t="shared" si="50"/>
        <v>2216</v>
      </c>
      <c r="B2233" s="4">
        <v>146</v>
      </c>
      <c r="C2233" s="1"/>
    </row>
    <row r="2234" spans="1:3" x14ac:dyDescent="0.25">
      <c r="A2234" s="3">
        <f t="shared" si="50"/>
        <v>2217</v>
      </c>
      <c r="B2234" s="4">
        <v>146.1</v>
      </c>
      <c r="C2234" s="1"/>
    </row>
    <row r="2235" spans="1:3" x14ac:dyDescent="0.25">
      <c r="A2235" s="3">
        <f t="shared" si="50"/>
        <v>2218</v>
      </c>
      <c r="B2235" s="4">
        <v>146.1</v>
      </c>
      <c r="C2235" s="1"/>
    </row>
    <row r="2236" spans="1:3" x14ac:dyDescent="0.25">
      <c r="A2236" s="3">
        <f t="shared" si="50"/>
        <v>2219</v>
      </c>
      <c r="B2236" s="4">
        <v>146.1</v>
      </c>
      <c r="C2236" s="1"/>
    </row>
    <row r="2237" spans="1:3" x14ac:dyDescent="0.25">
      <c r="A2237" s="3">
        <f t="shared" si="50"/>
        <v>2220</v>
      </c>
      <c r="B2237" s="4">
        <v>145.80000000000001</v>
      </c>
      <c r="C2237" s="1"/>
    </row>
    <row r="2238" spans="1:3" x14ac:dyDescent="0.25">
      <c r="A2238" s="3">
        <f t="shared" si="50"/>
        <v>2221</v>
      </c>
      <c r="B2238" s="4">
        <v>145.80000000000001</v>
      </c>
      <c r="C2238" s="1"/>
    </row>
    <row r="2239" spans="1:3" x14ac:dyDescent="0.25">
      <c r="A2239" s="3">
        <f t="shared" si="50"/>
        <v>2222</v>
      </c>
      <c r="B2239" s="4">
        <v>145.80000000000001</v>
      </c>
      <c r="C2239" s="1"/>
    </row>
    <row r="2240" spans="1:3" x14ac:dyDescent="0.25">
      <c r="A2240" s="3">
        <f t="shared" si="50"/>
        <v>2223</v>
      </c>
      <c r="B2240" s="4">
        <v>145.5</v>
      </c>
      <c r="C2240" s="1"/>
    </row>
    <row r="2241" spans="1:3" x14ac:dyDescent="0.25">
      <c r="A2241" s="3">
        <f t="shared" si="50"/>
        <v>2224</v>
      </c>
      <c r="B2241" s="4">
        <v>145.5</v>
      </c>
      <c r="C2241" s="1"/>
    </row>
    <row r="2242" spans="1:3" x14ac:dyDescent="0.25">
      <c r="A2242" s="3">
        <f t="shared" si="50"/>
        <v>2225</v>
      </c>
      <c r="B2242" s="4">
        <v>145.5</v>
      </c>
      <c r="C2242" s="1"/>
    </row>
    <row r="2243" spans="1:3" x14ac:dyDescent="0.25">
      <c r="A2243" s="3">
        <f t="shared" si="50"/>
        <v>2226</v>
      </c>
      <c r="B2243" s="4">
        <v>145.5</v>
      </c>
      <c r="C2243" s="1"/>
    </row>
    <row r="2244" spans="1:3" x14ac:dyDescent="0.25">
      <c r="A2244" s="3">
        <f t="shared" si="50"/>
        <v>2227</v>
      </c>
      <c r="B2244" s="4">
        <v>145.19999999999999</v>
      </c>
      <c r="C2244" s="1"/>
    </row>
    <row r="2245" spans="1:3" x14ac:dyDescent="0.25">
      <c r="A2245" s="3">
        <f t="shared" si="50"/>
        <v>2228</v>
      </c>
      <c r="B2245" s="4">
        <v>145.19999999999999</v>
      </c>
      <c r="C2245" s="1"/>
    </row>
    <row r="2246" spans="1:3" x14ac:dyDescent="0.25">
      <c r="A2246" s="3">
        <f t="shared" si="50"/>
        <v>2229</v>
      </c>
      <c r="B2246" s="4">
        <v>145.19999999999999</v>
      </c>
      <c r="C2246" s="1"/>
    </row>
    <row r="2247" spans="1:3" x14ac:dyDescent="0.25">
      <c r="A2247" s="3">
        <f t="shared" si="50"/>
        <v>2230</v>
      </c>
      <c r="B2247" s="4">
        <v>144.80000000000001</v>
      </c>
      <c r="C2247" s="1"/>
    </row>
    <row r="2248" spans="1:3" x14ac:dyDescent="0.25">
      <c r="A2248" s="3">
        <f t="shared" si="50"/>
        <v>2231</v>
      </c>
      <c r="B2248" s="4">
        <v>144.80000000000001</v>
      </c>
      <c r="C2248" s="1"/>
    </row>
    <row r="2249" spans="1:3" x14ac:dyDescent="0.25">
      <c r="A2249" s="3">
        <f t="shared" si="50"/>
        <v>2232</v>
      </c>
      <c r="B2249" s="4">
        <v>144.80000000000001</v>
      </c>
      <c r="C2249" s="1"/>
    </row>
    <row r="2250" spans="1:3" x14ac:dyDescent="0.25">
      <c r="A2250" s="3">
        <f t="shared" si="50"/>
        <v>2233</v>
      </c>
      <c r="B2250" s="4">
        <v>144.69999999999999</v>
      </c>
      <c r="C2250" s="1"/>
    </row>
    <row r="2251" spans="1:3" x14ac:dyDescent="0.25">
      <c r="A2251" s="3">
        <f t="shared" si="50"/>
        <v>2234</v>
      </c>
      <c r="B2251" s="4">
        <v>144.69999999999999</v>
      </c>
      <c r="C2251" s="1"/>
    </row>
    <row r="2252" spans="1:3" x14ac:dyDescent="0.25">
      <c r="A2252" s="3">
        <f t="shared" si="50"/>
        <v>2235</v>
      </c>
      <c r="B2252" s="4">
        <v>144.69999999999999</v>
      </c>
      <c r="C2252" s="1"/>
    </row>
    <row r="2253" spans="1:3" x14ac:dyDescent="0.25">
      <c r="A2253" s="3">
        <f t="shared" si="50"/>
        <v>2236</v>
      </c>
      <c r="B2253" s="4">
        <v>144.5</v>
      </c>
      <c r="C2253" s="1"/>
    </row>
    <row r="2254" spans="1:3" x14ac:dyDescent="0.25">
      <c r="A2254" s="3">
        <f t="shared" si="50"/>
        <v>2237</v>
      </c>
      <c r="B2254" s="4">
        <v>144.5</v>
      </c>
      <c r="C2254" s="1"/>
    </row>
    <row r="2255" spans="1:3" x14ac:dyDescent="0.25">
      <c r="A2255" s="3">
        <f t="shared" si="50"/>
        <v>2238</v>
      </c>
      <c r="B2255" s="4">
        <v>144.5</v>
      </c>
      <c r="C2255" s="1"/>
    </row>
    <row r="2256" spans="1:3" x14ac:dyDescent="0.25">
      <c r="A2256" s="3">
        <f t="shared" si="50"/>
        <v>2239</v>
      </c>
      <c r="B2256" s="4">
        <v>144.19999999999999</v>
      </c>
      <c r="C2256" s="1"/>
    </row>
    <row r="2257" spans="1:3" x14ac:dyDescent="0.25">
      <c r="A2257" s="3">
        <f t="shared" si="50"/>
        <v>2240</v>
      </c>
      <c r="B2257" s="4">
        <v>144.19999999999999</v>
      </c>
      <c r="C2257" s="1"/>
    </row>
    <row r="2258" spans="1:3" x14ac:dyDescent="0.25">
      <c r="A2258" s="3">
        <f t="shared" si="50"/>
        <v>2241</v>
      </c>
      <c r="B2258" s="4">
        <v>144.19999999999999</v>
      </c>
      <c r="C2258" s="1"/>
    </row>
    <row r="2259" spans="1:3" x14ac:dyDescent="0.25">
      <c r="A2259" s="3">
        <f t="shared" ref="A2259:A2322" si="51">A2258+1</f>
        <v>2242</v>
      </c>
      <c r="B2259" s="4">
        <v>144.19999999999999</v>
      </c>
      <c r="C2259" s="1"/>
    </row>
    <row r="2260" spans="1:3" x14ac:dyDescent="0.25">
      <c r="A2260" s="3">
        <f t="shared" si="51"/>
        <v>2243</v>
      </c>
      <c r="B2260" s="4">
        <v>143.9</v>
      </c>
      <c r="C2260" s="1"/>
    </row>
    <row r="2261" spans="1:3" x14ac:dyDescent="0.25">
      <c r="A2261" s="3">
        <f t="shared" si="51"/>
        <v>2244</v>
      </c>
      <c r="B2261" s="4">
        <v>143.9</v>
      </c>
      <c r="C2261" s="1"/>
    </row>
    <row r="2262" spans="1:3" x14ac:dyDescent="0.25">
      <c r="A2262" s="3">
        <f t="shared" si="51"/>
        <v>2245</v>
      </c>
      <c r="B2262" s="4">
        <v>143.9</v>
      </c>
      <c r="C2262" s="1"/>
    </row>
    <row r="2263" spans="1:3" x14ac:dyDescent="0.25">
      <c r="A2263" s="3">
        <f t="shared" si="51"/>
        <v>2246</v>
      </c>
      <c r="B2263" s="4">
        <v>143.5</v>
      </c>
      <c r="C2263" s="1"/>
    </row>
    <row r="2264" spans="1:3" x14ac:dyDescent="0.25">
      <c r="A2264" s="3">
        <f t="shared" si="51"/>
        <v>2247</v>
      </c>
      <c r="B2264" s="4">
        <v>143.5</v>
      </c>
      <c r="C2264" s="1"/>
    </row>
    <row r="2265" spans="1:3" x14ac:dyDescent="0.25">
      <c r="A2265" s="3">
        <f t="shared" si="51"/>
        <v>2248</v>
      </c>
      <c r="B2265" s="4">
        <v>143.5</v>
      </c>
      <c r="C2265" s="1"/>
    </row>
    <row r="2266" spans="1:3" x14ac:dyDescent="0.25">
      <c r="A2266" s="3">
        <f t="shared" si="51"/>
        <v>2249</v>
      </c>
      <c r="B2266" s="4">
        <v>143.6</v>
      </c>
      <c r="C2266" s="1"/>
    </row>
    <row r="2267" spans="1:3" x14ac:dyDescent="0.25">
      <c r="A2267" s="3">
        <f t="shared" si="51"/>
        <v>2250</v>
      </c>
      <c r="B2267" s="4">
        <v>143.6</v>
      </c>
      <c r="C2267" s="1"/>
    </row>
    <row r="2268" spans="1:3" x14ac:dyDescent="0.25">
      <c r="A2268" s="3">
        <f t="shared" si="51"/>
        <v>2251</v>
      </c>
      <c r="B2268" s="4">
        <v>143.6</v>
      </c>
      <c r="C2268" s="1"/>
    </row>
    <row r="2269" spans="1:3" x14ac:dyDescent="0.25">
      <c r="A2269" s="3">
        <f t="shared" si="51"/>
        <v>2252</v>
      </c>
      <c r="B2269" s="4">
        <v>143.30000000000001</v>
      </c>
      <c r="C2269" s="1"/>
    </row>
    <row r="2270" spans="1:3" x14ac:dyDescent="0.25">
      <c r="A2270" s="3">
        <f t="shared" si="51"/>
        <v>2253</v>
      </c>
      <c r="B2270" s="4">
        <v>143.30000000000001</v>
      </c>
      <c r="C2270" s="1"/>
    </row>
    <row r="2271" spans="1:3" x14ac:dyDescent="0.25">
      <c r="A2271" s="3">
        <f t="shared" si="51"/>
        <v>2254</v>
      </c>
      <c r="B2271" s="4">
        <v>143.30000000000001</v>
      </c>
      <c r="C2271" s="1"/>
    </row>
    <row r="2272" spans="1:3" x14ac:dyDescent="0.25">
      <c r="A2272" s="3">
        <f t="shared" si="51"/>
        <v>2255</v>
      </c>
      <c r="B2272" s="4">
        <v>142.80000000000001</v>
      </c>
      <c r="C2272" s="1"/>
    </row>
    <row r="2273" spans="1:3" x14ac:dyDescent="0.25">
      <c r="A2273" s="3">
        <f t="shared" si="51"/>
        <v>2256</v>
      </c>
      <c r="B2273" s="4">
        <v>142.80000000000001</v>
      </c>
      <c r="C2273" s="1"/>
    </row>
    <row r="2274" spans="1:3" x14ac:dyDescent="0.25">
      <c r="A2274" s="3">
        <f t="shared" si="51"/>
        <v>2257</v>
      </c>
      <c r="B2274" s="4">
        <v>142.80000000000001</v>
      </c>
      <c r="C2274" s="1"/>
    </row>
    <row r="2275" spans="1:3" x14ac:dyDescent="0.25">
      <c r="A2275" s="3">
        <f t="shared" si="51"/>
        <v>2258</v>
      </c>
      <c r="B2275" s="4">
        <v>142.80000000000001</v>
      </c>
      <c r="C2275" s="1"/>
    </row>
    <row r="2276" spans="1:3" x14ac:dyDescent="0.25">
      <c r="A2276" s="3">
        <f t="shared" si="51"/>
        <v>2259</v>
      </c>
      <c r="B2276" s="4">
        <v>142.69999999999999</v>
      </c>
      <c r="C2276" s="1"/>
    </row>
    <row r="2277" spans="1:3" x14ac:dyDescent="0.25">
      <c r="A2277" s="3">
        <f t="shared" si="51"/>
        <v>2260</v>
      </c>
      <c r="B2277" s="4">
        <v>142.69999999999999</v>
      </c>
      <c r="C2277" s="1"/>
    </row>
    <row r="2278" spans="1:3" x14ac:dyDescent="0.25">
      <c r="A2278" s="3">
        <f t="shared" si="51"/>
        <v>2261</v>
      </c>
      <c r="B2278" s="4">
        <v>142.69999999999999</v>
      </c>
      <c r="C2278" s="1"/>
    </row>
    <row r="2279" spans="1:3" x14ac:dyDescent="0.25">
      <c r="A2279" s="3">
        <f t="shared" si="51"/>
        <v>2262</v>
      </c>
      <c r="B2279" s="4">
        <v>142.30000000000001</v>
      </c>
      <c r="C2279" s="1"/>
    </row>
    <row r="2280" spans="1:3" x14ac:dyDescent="0.25">
      <c r="A2280" s="3">
        <f t="shared" si="51"/>
        <v>2263</v>
      </c>
      <c r="B2280" s="4">
        <v>142.30000000000001</v>
      </c>
      <c r="C2280" s="1"/>
    </row>
    <row r="2281" spans="1:3" x14ac:dyDescent="0.25">
      <c r="A2281" s="3">
        <f t="shared" si="51"/>
        <v>2264</v>
      </c>
      <c r="B2281" s="4">
        <v>142.30000000000001</v>
      </c>
      <c r="C2281" s="1"/>
    </row>
    <row r="2282" spans="1:3" x14ac:dyDescent="0.25">
      <c r="A2282" s="3">
        <f t="shared" si="51"/>
        <v>2265</v>
      </c>
      <c r="B2282" s="4">
        <v>142.9</v>
      </c>
      <c r="C2282" s="1"/>
    </row>
    <row r="2283" spans="1:3" x14ac:dyDescent="0.25">
      <c r="A2283" s="3">
        <f t="shared" si="51"/>
        <v>2266</v>
      </c>
      <c r="B2283" s="4">
        <v>142.9</v>
      </c>
      <c r="C2283" s="1"/>
    </row>
    <row r="2284" spans="1:3" x14ac:dyDescent="0.25">
      <c r="A2284" s="3">
        <f t="shared" si="51"/>
        <v>2267</v>
      </c>
      <c r="B2284" s="4">
        <v>142.9</v>
      </c>
      <c r="C2284" s="1"/>
    </row>
    <row r="2285" spans="1:3" x14ac:dyDescent="0.25">
      <c r="A2285" s="3">
        <f t="shared" si="51"/>
        <v>2268</v>
      </c>
      <c r="B2285" s="4">
        <v>142.1</v>
      </c>
      <c r="C2285" s="1"/>
    </row>
    <row r="2286" spans="1:3" x14ac:dyDescent="0.25">
      <c r="A2286" s="3">
        <f t="shared" si="51"/>
        <v>2269</v>
      </c>
      <c r="B2286" s="4">
        <v>142.1</v>
      </c>
      <c r="C2286" s="1"/>
    </row>
    <row r="2287" spans="1:3" x14ac:dyDescent="0.25">
      <c r="A2287" s="3">
        <f t="shared" si="51"/>
        <v>2270</v>
      </c>
      <c r="B2287" s="4">
        <v>142.1</v>
      </c>
      <c r="C2287" s="1"/>
    </row>
    <row r="2288" spans="1:3" x14ac:dyDescent="0.25">
      <c r="A2288" s="3">
        <f t="shared" si="51"/>
        <v>2271</v>
      </c>
      <c r="B2288" s="4">
        <v>141.80000000000001</v>
      </c>
      <c r="C2288" s="1"/>
    </row>
    <row r="2289" spans="1:3" x14ac:dyDescent="0.25">
      <c r="A2289" s="3">
        <f t="shared" si="51"/>
        <v>2272</v>
      </c>
      <c r="B2289" s="4">
        <v>141.80000000000001</v>
      </c>
      <c r="C2289" s="1"/>
    </row>
    <row r="2290" spans="1:3" x14ac:dyDescent="0.25">
      <c r="A2290" s="3">
        <f t="shared" si="51"/>
        <v>2273</v>
      </c>
      <c r="B2290" s="4">
        <v>141.80000000000001</v>
      </c>
      <c r="C2290" s="1"/>
    </row>
    <row r="2291" spans="1:3" x14ac:dyDescent="0.25">
      <c r="A2291" s="3">
        <f t="shared" si="51"/>
        <v>2274</v>
      </c>
      <c r="B2291" s="4">
        <v>141.80000000000001</v>
      </c>
      <c r="C2291" s="1"/>
    </row>
    <row r="2292" spans="1:3" x14ac:dyDescent="0.25">
      <c r="A2292" s="3">
        <f t="shared" si="51"/>
        <v>2275</v>
      </c>
      <c r="B2292" s="4">
        <v>141.5</v>
      </c>
      <c r="C2292" s="1"/>
    </row>
    <row r="2293" spans="1:3" x14ac:dyDescent="0.25">
      <c r="A2293" s="3">
        <f t="shared" si="51"/>
        <v>2276</v>
      </c>
      <c r="B2293" s="4">
        <v>141.5</v>
      </c>
      <c r="C2293" s="1"/>
    </row>
    <row r="2294" spans="1:3" x14ac:dyDescent="0.25">
      <c r="A2294" s="3">
        <f t="shared" si="51"/>
        <v>2277</v>
      </c>
      <c r="B2294" s="4">
        <v>141.5</v>
      </c>
      <c r="C2294" s="1"/>
    </row>
    <row r="2295" spans="1:3" x14ac:dyDescent="0.25">
      <c r="A2295" s="3">
        <f t="shared" si="51"/>
        <v>2278</v>
      </c>
      <c r="B2295" s="4">
        <v>141.1</v>
      </c>
      <c r="C2295" s="1"/>
    </row>
    <row r="2296" spans="1:3" x14ac:dyDescent="0.25">
      <c r="A2296" s="3">
        <f t="shared" si="51"/>
        <v>2279</v>
      </c>
      <c r="B2296" s="4">
        <v>141.1</v>
      </c>
      <c r="C2296" s="1"/>
    </row>
    <row r="2297" spans="1:3" x14ac:dyDescent="0.25">
      <c r="A2297" s="3">
        <f t="shared" si="51"/>
        <v>2280</v>
      </c>
      <c r="B2297" s="4">
        <v>141.1</v>
      </c>
      <c r="C2297" s="1"/>
    </row>
    <row r="2298" spans="1:3" x14ac:dyDescent="0.25">
      <c r="A2298" s="3">
        <f t="shared" si="51"/>
        <v>2281</v>
      </c>
      <c r="B2298" s="4">
        <v>141.19999999999999</v>
      </c>
      <c r="C2298" s="1"/>
    </row>
    <row r="2299" spans="1:3" x14ac:dyDescent="0.25">
      <c r="A2299" s="3">
        <f t="shared" si="51"/>
        <v>2282</v>
      </c>
      <c r="B2299" s="4">
        <v>141.19999999999999</v>
      </c>
      <c r="C2299" s="1"/>
    </row>
    <row r="2300" spans="1:3" x14ac:dyDescent="0.25">
      <c r="A2300" s="3">
        <f t="shared" si="51"/>
        <v>2283</v>
      </c>
      <c r="B2300" s="4">
        <v>141.19999999999999</v>
      </c>
      <c r="C2300" s="1"/>
    </row>
    <row r="2301" spans="1:3" x14ac:dyDescent="0.25">
      <c r="A2301" s="3">
        <f t="shared" si="51"/>
        <v>2284</v>
      </c>
      <c r="B2301" s="4">
        <v>141.1</v>
      </c>
      <c r="C2301" s="1"/>
    </row>
    <row r="2302" spans="1:3" x14ac:dyDescent="0.25">
      <c r="A2302" s="3">
        <f t="shared" si="51"/>
        <v>2285</v>
      </c>
      <c r="B2302" s="4">
        <v>141.1</v>
      </c>
      <c r="C2302" s="1"/>
    </row>
    <row r="2303" spans="1:3" x14ac:dyDescent="0.25">
      <c r="A2303" s="3">
        <f t="shared" si="51"/>
        <v>2286</v>
      </c>
      <c r="B2303" s="4">
        <v>141.1</v>
      </c>
      <c r="C2303" s="1"/>
    </row>
    <row r="2304" spans="1:3" x14ac:dyDescent="0.25">
      <c r="A2304" s="3">
        <f t="shared" si="51"/>
        <v>2287</v>
      </c>
      <c r="B2304" s="4">
        <v>140.6</v>
      </c>
      <c r="C2304" s="1"/>
    </row>
    <row r="2305" spans="1:3" x14ac:dyDescent="0.25">
      <c r="A2305" s="3">
        <f t="shared" si="51"/>
        <v>2288</v>
      </c>
      <c r="B2305" s="4">
        <v>140.6</v>
      </c>
      <c r="C2305" s="1"/>
    </row>
    <row r="2306" spans="1:3" x14ac:dyDescent="0.25">
      <c r="A2306" s="3">
        <f t="shared" si="51"/>
        <v>2289</v>
      </c>
      <c r="B2306" s="4">
        <v>140.6</v>
      </c>
      <c r="C2306" s="1"/>
    </row>
    <row r="2307" spans="1:3" x14ac:dyDescent="0.25">
      <c r="A2307" s="3">
        <f t="shared" si="51"/>
        <v>2290</v>
      </c>
      <c r="B2307" s="4">
        <v>140.6</v>
      </c>
      <c r="C2307" s="1"/>
    </row>
    <row r="2308" spans="1:3" x14ac:dyDescent="0.25">
      <c r="A2308" s="3">
        <f t="shared" si="51"/>
        <v>2291</v>
      </c>
      <c r="B2308" s="4">
        <v>140.6</v>
      </c>
      <c r="C2308" s="1"/>
    </row>
    <row r="2309" spans="1:3" x14ac:dyDescent="0.25">
      <c r="A2309" s="3">
        <f t="shared" si="51"/>
        <v>2292</v>
      </c>
      <c r="B2309" s="4">
        <v>140.6</v>
      </c>
      <c r="C2309" s="1"/>
    </row>
    <row r="2310" spans="1:3" x14ac:dyDescent="0.25">
      <c r="A2310" s="3">
        <f t="shared" si="51"/>
        <v>2293</v>
      </c>
      <c r="B2310" s="4">
        <v>140.6</v>
      </c>
      <c r="C2310" s="1"/>
    </row>
    <row r="2311" spans="1:3" x14ac:dyDescent="0.25">
      <c r="A2311" s="3">
        <f t="shared" si="51"/>
        <v>2294</v>
      </c>
      <c r="B2311" s="4">
        <v>140</v>
      </c>
      <c r="C2311" s="1"/>
    </row>
    <row r="2312" spans="1:3" x14ac:dyDescent="0.25">
      <c r="A2312" s="3">
        <f t="shared" si="51"/>
        <v>2295</v>
      </c>
      <c r="B2312" s="4">
        <v>140</v>
      </c>
      <c r="C2312" s="1"/>
    </row>
    <row r="2313" spans="1:3" x14ac:dyDescent="0.25">
      <c r="A2313" s="3">
        <f t="shared" si="51"/>
        <v>2296</v>
      </c>
      <c r="B2313" s="4">
        <v>140</v>
      </c>
      <c r="C2313" s="1"/>
    </row>
    <row r="2314" spans="1:3" x14ac:dyDescent="0.25">
      <c r="A2314" s="3">
        <f t="shared" si="51"/>
        <v>2297</v>
      </c>
      <c r="B2314" s="4">
        <v>140.1</v>
      </c>
      <c r="C2314" s="1"/>
    </row>
    <row r="2315" spans="1:3" x14ac:dyDescent="0.25">
      <c r="A2315" s="3">
        <f t="shared" si="51"/>
        <v>2298</v>
      </c>
      <c r="B2315" s="4">
        <v>140.1</v>
      </c>
      <c r="C2315" s="1"/>
    </row>
    <row r="2316" spans="1:3" x14ac:dyDescent="0.25">
      <c r="A2316" s="3">
        <f t="shared" si="51"/>
        <v>2299</v>
      </c>
      <c r="B2316" s="4">
        <v>140.1</v>
      </c>
      <c r="C2316" s="1"/>
    </row>
    <row r="2317" spans="1:3" x14ac:dyDescent="0.25">
      <c r="A2317" s="3">
        <f t="shared" si="51"/>
        <v>2300</v>
      </c>
      <c r="B2317" s="4">
        <v>139.80000000000001</v>
      </c>
      <c r="C2317" s="1"/>
    </row>
    <row r="2318" spans="1:3" x14ac:dyDescent="0.25">
      <c r="A2318" s="3">
        <f t="shared" si="51"/>
        <v>2301</v>
      </c>
      <c r="B2318" s="4">
        <v>139.80000000000001</v>
      </c>
      <c r="C2318" s="1"/>
    </row>
    <row r="2319" spans="1:3" x14ac:dyDescent="0.25">
      <c r="A2319" s="3">
        <f t="shared" si="51"/>
        <v>2302</v>
      </c>
      <c r="B2319" s="4">
        <v>139.80000000000001</v>
      </c>
      <c r="C2319" s="1"/>
    </row>
    <row r="2320" spans="1:3" x14ac:dyDescent="0.25">
      <c r="A2320" s="3">
        <f t="shared" si="51"/>
        <v>2303</v>
      </c>
      <c r="B2320" s="4">
        <v>139.5</v>
      </c>
      <c r="C2320" s="1"/>
    </row>
    <row r="2321" spans="1:3" x14ac:dyDescent="0.25">
      <c r="A2321" s="3">
        <f t="shared" si="51"/>
        <v>2304</v>
      </c>
      <c r="B2321" s="4">
        <v>139.5</v>
      </c>
      <c r="C2321" s="1"/>
    </row>
    <row r="2322" spans="1:3" x14ac:dyDescent="0.25">
      <c r="A2322" s="3">
        <f t="shared" si="51"/>
        <v>2305</v>
      </c>
      <c r="B2322" s="4">
        <v>139.5</v>
      </c>
      <c r="C2322" s="1"/>
    </row>
    <row r="2323" spans="1:3" x14ac:dyDescent="0.25">
      <c r="A2323" s="3">
        <f t="shared" ref="A2323:A2386" si="52">A2322+1</f>
        <v>2306</v>
      </c>
      <c r="B2323" s="4">
        <v>139.5</v>
      </c>
      <c r="C2323" s="1"/>
    </row>
    <row r="2324" spans="1:3" x14ac:dyDescent="0.25">
      <c r="A2324" s="3">
        <f t="shared" si="52"/>
        <v>2307</v>
      </c>
      <c r="B2324" s="4">
        <v>139.19999999999999</v>
      </c>
      <c r="C2324" s="1"/>
    </row>
    <row r="2325" spans="1:3" x14ac:dyDescent="0.25">
      <c r="A2325" s="3">
        <f t="shared" si="52"/>
        <v>2308</v>
      </c>
      <c r="B2325" s="4">
        <v>139.19999999999999</v>
      </c>
      <c r="C2325" s="1"/>
    </row>
    <row r="2326" spans="1:3" x14ac:dyDescent="0.25">
      <c r="A2326" s="3">
        <f t="shared" si="52"/>
        <v>2309</v>
      </c>
      <c r="B2326" s="4">
        <v>139.19999999999999</v>
      </c>
      <c r="C2326" s="1"/>
    </row>
    <row r="2327" spans="1:3" x14ac:dyDescent="0.25">
      <c r="A2327" s="3">
        <f t="shared" si="52"/>
        <v>2310</v>
      </c>
      <c r="B2327" s="4">
        <v>138.80000000000001</v>
      </c>
      <c r="C2327" s="1"/>
    </row>
    <row r="2328" spans="1:3" x14ac:dyDescent="0.25">
      <c r="A2328" s="3">
        <f t="shared" si="52"/>
        <v>2311</v>
      </c>
      <c r="B2328" s="4">
        <v>138.80000000000001</v>
      </c>
      <c r="C2328" s="1"/>
    </row>
    <row r="2329" spans="1:3" x14ac:dyDescent="0.25">
      <c r="A2329" s="3">
        <f t="shared" si="52"/>
        <v>2312</v>
      </c>
      <c r="B2329" s="4">
        <v>138.80000000000001</v>
      </c>
      <c r="C2329" s="1"/>
    </row>
    <row r="2330" spans="1:3" x14ac:dyDescent="0.25">
      <c r="A2330" s="3">
        <f t="shared" si="52"/>
        <v>2313</v>
      </c>
      <c r="B2330" s="4">
        <v>138.80000000000001</v>
      </c>
      <c r="C2330" s="1"/>
    </row>
    <row r="2331" spans="1:3" x14ac:dyDescent="0.25">
      <c r="A2331" s="3">
        <f t="shared" si="52"/>
        <v>2314</v>
      </c>
      <c r="B2331" s="4">
        <v>138.80000000000001</v>
      </c>
      <c r="C2331" s="1"/>
    </row>
    <row r="2332" spans="1:3" x14ac:dyDescent="0.25">
      <c r="A2332" s="3">
        <f t="shared" si="52"/>
        <v>2315</v>
      </c>
      <c r="B2332" s="4">
        <v>138.80000000000001</v>
      </c>
      <c r="C2332" s="1"/>
    </row>
    <row r="2333" spans="1:3" x14ac:dyDescent="0.25">
      <c r="A2333" s="3">
        <f t="shared" si="52"/>
        <v>2316</v>
      </c>
      <c r="B2333" s="4">
        <v>138.6</v>
      </c>
      <c r="C2333" s="1"/>
    </row>
    <row r="2334" spans="1:3" x14ac:dyDescent="0.25">
      <c r="A2334" s="3">
        <f t="shared" si="52"/>
        <v>2317</v>
      </c>
      <c r="B2334" s="4">
        <v>138.6</v>
      </c>
      <c r="C2334" s="1"/>
    </row>
    <row r="2335" spans="1:3" x14ac:dyDescent="0.25">
      <c r="A2335" s="3">
        <f t="shared" si="52"/>
        <v>2318</v>
      </c>
      <c r="B2335" s="4">
        <v>138.6</v>
      </c>
      <c r="C2335" s="1"/>
    </row>
    <row r="2336" spans="1:3" x14ac:dyDescent="0.25">
      <c r="A2336" s="3">
        <f t="shared" si="52"/>
        <v>2319</v>
      </c>
      <c r="B2336" s="4">
        <v>138.30000000000001</v>
      </c>
      <c r="C2336" s="1"/>
    </row>
    <row r="2337" spans="1:3" x14ac:dyDescent="0.25">
      <c r="A2337" s="3">
        <f t="shared" si="52"/>
        <v>2320</v>
      </c>
      <c r="B2337" s="4">
        <v>138.30000000000001</v>
      </c>
      <c r="C2337" s="1"/>
    </row>
    <row r="2338" spans="1:3" x14ac:dyDescent="0.25">
      <c r="A2338" s="3">
        <f t="shared" si="52"/>
        <v>2321</v>
      </c>
      <c r="B2338" s="4">
        <v>138.30000000000001</v>
      </c>
      <c r="C2338" s="1"/>
    </row>
    <row r="2339" spans="1:3" x14ac:dyDescent="0.25">
      <c r="A2339" s="3">
        <f t="shared" si="52"/>
        <v>2322</v>
      </c>
      <c r="B2339" s="4">
        <v>138.30000000000001</v>
      </c>
      <c r="C2339" s="1"/>
    </row>
    <row r="2340" spans="1:3" x14ac:dyDescent="0.25">
      <c r="A2340" s="3">
        <f t="shared" si="52"/>
        <v>2323</v>
      </c>
      <c r="B2340" s="4">
        <v>137.80000000000001</v>
      </c>
      <c r="C2340" s="1"/>
    </row>
    <row r="2341" spans="1:3" x14ac:dyDescent="0.25">
      <c r="A2341" s="3">
        <f t="shared" si="52"/>
        <v>2324</v>
      </c>
      <c r="B2341" s="4">
        <v>137.80000000000001</v>
      </c>
      <c r="C2341" s="1"/>
    </row>
    <row r="2342" spans="1:3" x14ac:dyDescent="0.25">
      <c r="A2342" s="3">
        <f t="shared" si="52"/>
        <v>2325</v>
      </c>
      <c r="B2342" s="4">
        <v>137.80000000000001</v>
      </c>
      <c r="C2342" s="1"/>
    </row>
    <row r="2343" spans="1:3" x14ac:dyDescent="0.25">
      <c r="A2343" s="3">
        <f t="shared" si="52"/>
        <v>2326</v>
      </c>
      <c r="B2343" s="4">
        <v>137.4</v>
      </c>
      <c r="C2343" s="1"/>
    </row>
    <row r="2344" spans="1:3" x14ac:dyDescent="0.25">
      <c r="A2344" s="3">
        <f t="shared" si="52"/>
        <v>2327</v>
      </c>
      <c r="B2344" s="4">
        <v>137.4</v>
      </c>
      <c r="C2344" s="1"/>
    </row>
    <row r="2345" spans="1:3" x14ac:dyDescent="0.25">
      <c r="A2345" s="3">
        <f t="shared" si="52"/>
        <v>2328</v>
      </c>
      <c r="B2345" s="4">
        <v>137.4</v>
      </c>
      <c r="C2345" s="1"/>
    </row>
    <row r="2346" spans="1:3" x14ac:dyDescent="0.25">
      <c r="A2346" s="3">
        <f t="shared" si="52"/>
        <v>2329</v>
      </c>
      <c r="B2346" s="4">
        <v>137.5</v>
      </c>
      <c r="C2346" s="1"/>
    </row>
    <row r="2347" spans="1:3" x14ac:dyDescent="0.25">
      <c r="A2347" s="3">
        <f t="shared" si="52"/>
        <v>2330</v>
      </c>
      <c r="B2347" s="4">
        <v>137.5</v>
      </c>
      <c r="C2347" s="1"/>
    </row>
    <row r="2348" spans="1:3" x14ac:dyDescent="0.25">
      <c r="A2348" s="3">
        <f t="shared" si="52"/>
        <v>2331</v>
      </c>
      <c r="B2348" s="4">
        <v>137.5</v>
      </c>
      <c r="C2348" s="1"/>
    </row>
    <row r="2349" spans="1:3" x14ac:dyDescent="0.25">
      <c r="A2349" s="3">
        <f t="shared" si="52"/>
        <v>2332</v>
      </c>
      <c r="B2349" s="4">
        <v>137.30000000000001</v>
      </c>
      <c r="C2349" s="1"/>
    </row>
    <row r="2350" spans="1:3" x14ac:dyDescent="0.25">
      <c r="A2350" s="3">
        <f t="shared" si="52"/>
        <v>2333</v>
      </c>
      <c r="B2350" s="4">
        <v>137.30000000000001</v>
      </c>
      <c r="C2350" s="1"/>
    </row>
    <row r="2351" spans="1:3" x14ac:dyDescent="0.25">
      <c r="A2351" s="3">
        <f t="shared" si="52"/>
        <v>2334</v>
      </c>
      <c r="B2351" s="4">
        <v>137.30000000000001</v>
      </c>
      <c r="C2351" s="1"/>
    </row>
    <row r="2352" spans="1:3" x14ac:dyDescent="0.25">
      <c r="A2352" s="3">
        <f t="shared" si="52"/>
        <v>2335</v>
      </c>
      <c r="B2352" s="4">
        <v>137</v>
      </c>
      <c r="C2352" s="1"/>
    </row>
    <row r="2353" spans="1:3" x14ac:dyDescent="0.25">
      <c r="A2353" s="3">
        <f t="shared" si="52"/>
        <v>2336</v>
      </c>
      <c r="B2353" s="4">
        <v>137</v>
      </c>
      <c r="C2353" s="1"/>
    </row>
    <row r="2354" spans="1:3" x14ac:dyDescent="0.25">
      <c r="A2354" s="3">
        <f t="shared" si="52"/>
        <v>2337</v>
      </c>
      <c r="B2354" s="4">
        <v>137</v>
      </c>
      <c r="C2354" s="1"/>
    </row>
    <row r="2355" spans="1:3" x14ac:dyDescent="0.25">
      <c r="A2355" s="3">
        <f t="shared" si="52"/>
        <v>2338</v>
      </c>
      <c r="B2355" s="4">
        <v>137</v>
      </c>
      <c r="C2355" s="1"/>
    </row>
    <row r="2356" spans="1:3" x14ac:dyDescent="0.25">
      <c r="A2356" s="3">
        <f t="shared" si="52"/>
        <v>2339</v>
      </c>
      <c r="B2356" s="4">
        <v>136.69999999999999</v>
      </c>
      <c r="C2356" s="1"/>
    </row>
    <row r="2357" spans="1:3" x14ac:dyDescent="0.25">
      <c r="A2357" s="3">
        <f t="shared" si="52"/>
        <v>2340</v>
      </c>
      <c r="B2357" s="4">
        <v>136.69999999999999</v>
      </c>
      <c r="C2357" s="1"/>
    </row>
    <row r="2358" spans="1:3" x14ac:dyDescent="0.25">
      <c r="A2358" s="3">
        <f t="shared" si="52"/>
        <v>2341</v>
      </c>
      <c r="B2358" s="4">
        <v>136.69999999999999</v>
      </c>
      <c r="C2358" s="1"/>
    </row>
    <row r="2359" spans="1:3" x14ac:dyDescent="0.25">
      <c r="A2359" s="3">
        <f t="shared" si="52"/>
        <v>2342</v>
      </c>
      <c r="B2359" s="4">
        <v>136.30000000000001</v>
      </c>
      <c r="C2359" s="1"/>
    </row>
    <row r="2360" spans="1:3" x14ac:dyDescent="0.25">
      <c r="A2360" s="3">
        <f t="shared" si="52"/>
        <v>2343</v>
      </c>
      <c r="B2360" s="4">
        <v>136.30000000000001</v>
      </c>
      <c r="C2360" s="1"/>
    </row>
    <row r="2361" spans="1:3" x14ac:dyDescent="0.25">
      <c r="A2361" s="3">
        <f t="shared" si="52"/>
        <v>2344</v>
      </c>
      <c r="B2361" s="4">
        <v>136.30000000000001</v>
      </c>
      <c r="C2361" s="1"/>
    </row>
    <row r="2362" spans="1:3" x14ac:dyDescent="0.25">
      <c r="A2362" s="3">
        <f t="shared" si="52"/>
        <v>2345</v>
      </c>
      <c r="B2362" s="4">
        <v>136.19999999999999</v>
      </c>
      <c r="C2362" s="1"/>
    </row>
    <row r="2363" spans="1:3" x14ac:dyDescent="0.25">
      <c r="A2363" s="3">
        <f t="shared" si="52"/>
        <v>2346</v>
      </c>
      <c r="B2363" s="4">
        <v>136.19999999999999</v>
      </c>
      <c r="C2363" s="1"/>
    </row>
    <row r="2364" spans="1:3" x14ac:dyDescent="0.25">
      <c r="A2364" s="3">
        <f t="shared" si="52"/>
        <v>2347</v>
      </c>
      <c r="B2364" s="4">
        <v>136.19999999999999</v>
      </c>
      <c r="C2364" s="1"/>
    </row>
    <row r="2365" spans="1:3" x14ac:dyDescent="0.25">
      <c r="A2365" s="3">
        <f t="shared" si="52"/>
        <v>2348</v>
      </c>
      <c r="B2365" s="4">
        <v>135.80000000000001</v>
      </c>
      <c r="C2365" s="1"/>
    </row>
    <row r="2366" spans="1:3" x14ac:dyDescent="0.25">
      <c r="A2366" s="3">
        <f t="shared" si="52"/>
        <v>2349</v>
      </c>
      <c r="B2366" s="4">
        <v>135.80000000000001</v>
      </c>
      <c r="C2366" s="1"/>
    </row>
    <row r="2367" spans="1:3" x14ac:dyDescent="0.25">
      <c r="A2367" s="3">
        <f t="shared" si="52"/>
        <v>2350</v>
      </c>
      <c r="B2367" s="4">
        <v>135.80000000000001</v>
      </c>
      <c r="C2367" s="1"/>
    </row>
    <row r="2368" spans="1:3" x14ac:dyDescent="0.25">
      <c r="A2368" s="3">
        <f t="shared" si="52"/>
        <v>2351</v>
      </c>
      <c r="B2368" s="4">
        <v>135.80000000000001</v>
      </c>
      <c r="C2368" s="1"/>
    </row>
    <row r="2369" spans="1:3" x14ac:dyDescent="0.25">
      <c r="A2369" s="3">
        <f t="shared" si="52"/>
        <v>2352</v>
      </c>
      <c r="B2369" s="4">
        <v>135.80000000000001</v>
      </c>
      <c r="C2369" s="1"/>
    </row>
    <row r="2370" spans="1:3" x14ac:dyDescent="0.25">
      <c r="A2370" s="3">
        <f t="shared" si="52"/>
        <v>2353</v>
      </c>
      <c r="B2370" s="4">
        <v>135.80000000000001</v>
      </c>
      <c r="C2370" s="1"/>
    </row>
    <row r="2371" spans="1:3" x14ac:dyDescent="0.25">
      <c r="A2371" s="3">
        <f t="shared" si="52"/>
        <v>2354</v>
      </c>
      <c r="B2371" s="4">
        <v>135.80000000000001</v>
      </c>
      <c r="C2371" s="1"/>
    </row>
    <row r="2372" spans="1:3" x14ac:dyDescent="0.25">
      <c r="A2372" s="3">
        <f t="shared" si="52"/>
        <v>2355</v>
      </c>
      <c r="B2372" s="4">
        <v>135.4</v>
      </c>
      <c r="C2372" s="1"/>
    </row>
    <row r="2373" spans="1:3" x14ac:dyDescent="0.25">
      <c r="A2373" s="3">
        <f t="shared" si="52"/>
        <v>2356</v>
      </c>
      <c r="B2373" s="4">
        <v>135.4</v>
      </c>
      <c r="C2373" s="1"/>
    </row>
    <row r="2374" spans="1:3" x14ac:dyDescent="0.25">
      <c r="A2374" s="3">
        <f t="shared" si="52"/>
        <v>2357</v>
      </c>
      <c r="B2374" s="4">
        <v>135.4</v>
      </c>
      <c r="C2374" s="1"/>
    </row>
    <row r="2375" spans="1:3" x14ac:dyDescent="0.25">
      <c r="A2375" s="3">
        <f t="shared" si="52"/>
        <v>2358</v>
      </c>
      <c r="B2375" s="4">
        <v>135.30000000000001</v>
      </c>
      <c r="C2375" s="1"/>
    </row>
    <row r="2376" spans="1:3" x14ac:dyDescent="0.25">
      <c r="A2376" s="3">
        <f t="shared" si="52"/>
        <v>2359</v>
      </c>
      <c r="B2376" s="4">
        <v>135.30000000000001</v>
      </c>
      <c r="C2376" s="1"/>
    </row>
    <row r="2377" spans="1:3" x14ac:dyDescent="0.25">
      <c r="A2377" s="3">
        <f t="shared" si="52"/>
        <v>2360</v>
      </c>
      <c r="B2377" s="4">
        <v>135.30000000000001</v>
      </c>
      <c r="C2377" s="1"/>
    </row>
    <row r="2378" spans="1:3" x14ac:dyDescent="0.25">
      <c r="A2378" s="3">
        <f t="shared" si="52"/>
        <v>2361</v>
      </c>
      <c r="B2378" s="4">
        <v>135.30000000000001</v>
      </c>
      <c r="C2378" s="1"/>
    </row>
    <row r="2379" spans="1:3" x14ac:dyDescent="0.25">
      <c r="A2379" s="3">
        <f t="shared" si="52"/>
        <v>2362</v>
      </c>
      <c r="B2379" s="4">
        <v>135.30000000000001</v>
      </c>
      <c r="C2379" s="1"/>
    </row>
    <row r="2380" spans="1:3" x14ac:dyDescent="0.25">
      <c r="A2380" s="3">
        <f t="shared" si="52"/>
        <v>2363</v>
      </c>
      <c r="B2380" s="4">
        <v>135.30000000000001</v>
      </c>
      <c r="C2380" s="1"/>
    </row>
    <row r="2381" spans="1:3" x14ac:dyDescent="0.25">
      <c r="A2381" s="3">
        <f t="shared" si="52"/>
        <v>2364</v>
      </c>
      <c r="B2381" s="4">
        <v>135</v>
      </c>
      <c r="C2381" s="1"/>
    </row>
    <row r="2382" spans="1:3" x14ac:dyDescent="0.25">
      <c r="A2382" s="3">
        <f t="shared" si="52"/>
        <v>2365</v>
      </c>
      <c r="B2382" s="4">
        <v>135</v>
      </c>
      <c r="C2382" s="1"/>
    </row>
    <row r="2383" spans="1:3" x14ac:dyDescent="0.25">
      <c r="A2383" s="3">
        <f t="shared" si="52"/>
        <v>2366</v>
      </c>
      <c r="B2383" s="4">
        <v>135</v>
      </c>
      <c r="C2383" s="1"/>
    </row>
    <row r="2384" spans="1:3" x14ac:dyDescent="0.25">
      <c r="A2384" s="3">
        <f t="shared" si="52"/>
        <v>2367</v>
      </c>
      <c r="B2384" s="4">
        <v>134.80000000000001</v>
      </c>
      <c r="C2384" s="1"/>
    </row>
    <row r="2385" spans="1:3" x14ac:dyDescent="0.25">
      <c r="A2385" s="3">
        <f t="shared" si="52"/>
        <v>2368</v>
      </c>
      <c r="B2385" s="4">
        <v>134.80000000000001</v>
      </c>
      <c r="C2385" s="1"/>
    </row>
    <row r="2386" spans="1:3" x14ac:dyDescent="0.25">
      <c r="A2386" s="3">
        <f t="shared" si="52"/>
        <v>2369</v>
      </c>
      <c r="B2386" s="4">
        <v>134.80000000000001</v>
      </c>
      <c r="C2386" s="1"/>
    </row>
    <row r="2387" spans="1:3" x14ac:dyDescent="0.25">
      <c r="A2387" s="3">
        <f t="shared" ref="A2387:A2450" si="53">A2386+1</f>
        <v>2370</v>
      </c>
      <c r="B2387" s="4">
        <v>134.80000000000001</v>
      </c>
      <c r="C2387" s="1"/>
    </row>
    <row r="2388" spans="1:3" x14ac:dyDescent="0.25">
      <c r="A2388" s="3">
        <f t="shared" si="53"/>
        <v>2371</v>
      </c>
      <c r="B2388" s="4">
        <v>134.5</v>
      </c>
      <c r="C2388" s="1"/>
    </row>
    <row r="2389" spans="1:3" x14ac:dyDescent="0.25">
      <c r="A2389" s="3">
        <f t="shared" si="53"/>
        <v>2372</v>
      </c>
      <c r="B2389" s="4">
        <v>134.5</v>
      </c>
      <c r="C2389" s="1"/>
    </row>
    <row r="2390" spans="1:3" x14ac:dyDescent="0.25">
      <c r="A2390" s="3">
        <f t="shared" si="53"/>
        <v>2373</v>
      </c>
      <c r="B2390" s="4">
        <v>134.5</v>
      </c>
      <c r="C2390" s="1"/>
    </row>
    <row r="2391" spans="1:3" x14ac:dyDescent="0.25">
      <c r="A2391" s="3">
        <f t="shared" si="53"/>
        <v>2374</v>
      </c>
      <c r="B2391" s="4">
        <v>134.1</v>
      </c>
      <c r="C2391" s="1"/>
    </row>
    <row r="2392" spans="1:3" x14ac:dyDescent="0.25">
      <c r="A2392" s="3">
        <f t="shared" si="53"/>
        <v>2375</v>
      </c>
      <c r="B2392" s="4">
        <v>134.1</v>
      </c>
      <c r="C2392" s="1"/>
    </row>
    <row r="2393" spans="1:3" x14ac:dyDescent="0.25">
      <c r="A2393" s="3">
        <f t="shared" si="53"/>
        <v>2376</v>
      </c>
      <c r="B2393" s="4">
        <v>134.1</v>
      </c>
      <c r="C2393" s="1"/>
    </row>
    <row r="2394" spans="1:3" x14ac:dyDescent="0.25">
      <c r="A2394" s="3">
        <f t="shared" si="53"/>
        <v>2377</v>
      </c>
      <c r="B2394" s="4">
        <v>134.1</v>
      </c>
      <c r="C2394" s="1"/>
    </row>
    <row r="2395" spans="1:3" x14ac:dyDescent="0.25">
      <c r="A2395" s="3">
        <f t="shared" si="53"/>
        <v>2378</v>
      </c>
      <c r="B2395" s="4">
        <v>134.1</v>
      </c>
      <c r="C2395" s="1"/>
    </row>
    <row r="2396" spans="1:3" x14ac:dyDescent="0.25">
      <c r="A2396" s="3">
        <f t="shared" si="53"/>
        <v>2379</v>
      </c>
      <c r="B2396" s="4">
        <v>134.1</v>
      </c>
      <c r="C2396" s="1"/>
    </row>
    <row r="2397" spans="1:3" x14ac:dyDescent="0.25">
      <c r="A2397" s="3">
        <f t="shared" si="53"/>
        <v>2380</v>
      </c>
      <c r="B2397" s="4">
        <v>134</v>
      </c>
      <c r="C2397" s="1"/>
    </row>
    <row r="2398" spans="1:3" x14ac:dyDescent="0.25">
      <c r="A2398" s="3">
        <f t="shared" si="53"/>
        <v>2381</v>
      </c>
      <c r="B2398" s="4">
        <v>134</v>
      </c>
      <c r="C2398" s="1"/>
    </row>
    <row r="2399" spans="1:3" x14ac:dyDescent="0.25">
      <c r="A2399" s="3">
        <f t="shared" si="53"/>
        <v>2382</v>
      </c>
      <c r="B2399" s="4">
        <v>134</v>
      </c>
      <c r="C2399" s="1"/>
    </row>
    <row r="2400" spans="1:3" x14ac:dyDescent="0.25">
      <c r="A2400" s="3">
        <f t="shared" si="53"/>
        <v>2383</v>
      </c>
      <c r="B2400" s="4">
        <v>133.69999999999999</v>
      </c>
      <c r="C2400" s="1"/>
    </row>
    <row r="2401" spans="1:3" x14ac:dyDescent="0.25">
      <c r="A2401" s="3">
        <f t="shared" si="53"/>
        <v>2384</v>
      </c>
      <c r="B2401" s="4">
        <v>133.69999999999999</v>
      </c>
      <c r="C2401" s="1"/>
    </row>
    <row r="2402" spans="1:3" x14ac:dyDescent="0.25">
      <c r="A2402" s="3">
        <f t="shared" si="53"/>
        <v>2385</v>
      </c>
      <c r="B2402" s="4">
        <v>133.69999999999999</v>
      </c>
      <c r="C2402" s="1"/>
    </row>
    <row r="2403" spans="1:3" x14ac:dyDescent="0.25">
      <c r="A2403" s="3">
        <f t="shared" si="53"/>
        <v>2386</v>
      </c>
      <c r="B2403" s="4">
        <v>133.69999999999999</v>
      </c>
      <c r="C2403" s="1"/>
    </row>
    <row r="2404" spans="1:3" x14ac:dyDescent="0.25">
      <c r="A2404" s="3">
        <f t="shared" si="53"/>
        <v>2387</v>
      </c>
      <c r="B2404" s="4">
        <v>133.5</v>
      </c>
      <c r="C2404" s="1"/>
    </row>
    <row r="2405" spans="1:3" x14ac:dyDescent="0.25">
      <c r="A2405" s="3">
        <f t="shared" si="53"/>
        <v>2388</v>
      </c>
      <c r="B2405" s="4">
        <v>133.5</v>
      </c>
      <c r="C2405" s="1"/>
    </row>
    <row r="2406" spans="1:3" x14ac:dyDescent="0.25">
      <c r="A2406" s="3">
        <f t="shared" si="53"/>
        <v>2389</v>
      </c>
      <c r="B2406" s="4">
        <v>133.5</v>
      </c>
      <c r="C2406" s="1"/>
    </row>
    <row r="2407" spans="1:3" x14ac:dyDescent="0.25">
      <c r="A2407" s="3">
        <f t="shared" si="53"/>
        <v>2390</v>
      </c>
      <c r="B2407" s="4">
        <v>133</v>
      </c>
      <c r="C2407" s="1"/>
    </row>
    <row r="2408" spans="1:3" x14ac:dyDescent="0.25">
      <c r="A2408" s="3">
        <f t="shared" si="53"/>
        <v>2391</v>
      </c>
      <c r="B2408" s="4">
        <v>133</v>
      </c>
      <c r="C2408" s="1"/>
    </row>
    <row r="2409" spans="1:3" x14ac:dyDescent="0.25">
      <c r="A2409" s="3">
        <f t="shared" si="53"/>
        <v>2392</v>
      </c>
      <c r="B2409" s="4">
        <v>133</v>
      </c>
      <c r="C2409" s="1"/>
    </row>
    <row r="2410" spans="1:3" x14ac:dyDescent="0.25">
      <c r="A2410" s="3">
        <f t="shared" si="53"/>
        <v>2393</v>
      </c>
      <c r="B2410" s="4">
        <v>132.9</v>
      </c>
      <c r="C2410" s="1"/>
    </row>
    <row r="2411" spans="1:3" x14ac:dyDescent="0.25">
      <c r="A2411" s="3">
        <f t="shared" si="53"/>
        <v>2394</v>
      </c>
      <c r="B2411" s="4">
        <v>132.9</v>
      </c>
      <c r="C2411" s="1"/>
    </row>
    <row r="2412" spans="1:3" x14ac:dyDescent="0.25">
      <c r="A2412" s="3">
        <f t="shared" si="53"/>
        <v>2395</v>
      </c>
      <c r="B2412" s="4">
        <v>132.9</v>
      </c>
      <c r="C2412" s="1"/>
    </row>
    <row r="2413" spans="1:3" x14ac:dyDescent="0.25">
      <c r="A2413" s="3">
        <f t="shared" si="53"/>
        <v>2396</v>
      </c>
      <c r="B2413" s="4">
        <v>132.69999999999999</v>
      </c>
      <c r="C2413" s="1"/>
    </row>
    <row r="2414" spans="1:3" x14ac:dyDescent="0.25">
      <c r="A2414" s="3">
        <f t="shared" si="53"/>
        <v>2397</v>
      </c>
      <c r="B2414" s="4">
        <v>132.69999999999999</v>
      </c>
      <c r="C2414" s="1"/>
    </row>
    <row r="2415" spans="1:3" x14ac:dyDescent="0.25">
      <c r="A2415" s="3">
        <f t="shared" si="53"/>
        <v>2398</v>
      </c>
      <c r="B2415" s="4">
        <v>132.69999999999999</v>
      </c>
      <c r="C2415" s="1"/>
    </row>
    <row r="2416" spans="1:3" x14ac:dyDescent="0.25">
      <c r="A2416" s="3">
        <f t="shared" si="53"/>
        <v>2399</v>
      </c>
      <c r="B2416" s="4">
        <v>132.5</v>
      </c>
      <c r="C2416" s="1"/>
    </row>
    <row r="2417" spans="1:3" x14ac:dyDescent="0.25">
      <c r="A2417" s="3">
        <f t="shared" si="53"/>
        <v>2400</v>
      </c>
      <c r="B2417" s="4">
        <v>132.5</v>
      </c>
      <c r="C2417" s="1"/>
    </row>
    <row r="2418" spans="1:3" x14ac:dyDescent="0.25">
      <c r="A2418" s="3">
        <f t="shared" si="53"/>
        <v>2401</v>
      </c>
      <c r="B2418" s="4">
        <v>132.5</v>
      </c>
      <c r="C2418" s="1"/>
    </row>
    <row r="2419" spans="1:3" x14ac:dyDescent="0.25">
      <c r="A2419" s="3">
        <f t="shared" si="53"/>
        <v>2402</v>
      </c>
      <c r="B2419" s="4">
        <v>132.5</v>
      </c>
      <c r="C2419" s="1"/>
    </row>
    <row r="2420" spans="1:3" x14ac:dyDescent="0.25">
      <c r="A2420" s="3">
        <f t="shared" si="53"/>
        <v>2403</v>
      </c>
      <c r="B2420" s="4">
        <v>132.4</v>
      </c>
      <c r="C2420" s="1"/>
    </row>
    <row r="2421" spans="1:3" x14ac:dyDescent="0.25">
      <c r="A2421" s="3">
        <f t="shared" si="53"/>
        <v>2404</v>
      </c>
      <c r="B2421" s="4">
        <v>132.4</v>
      </c>
      <c r="C2421" s="1"/>
    </row>
    <row r="2422" spans="1:3" x14ac:dyDescent="0.25">
      <c r="A2422" s="3">
        <f t="shared" si="53"/>
        <v>2405</v>
      </c>
      <c r="B2422" s="4">
        <v>132.4</v>
      </c>
      <c r="C2422" s="1"/>
    </row>
    <row r="2423" spans="1:3" x14ac:dyDescent="0.25">
      <c r="A2423" s="3">
        <f t="shared" si="53"/>
        <v>2406</v>
      </c>
      <c r="B2423" s="4">
        <v>132</v>
      </c>
      <c r="C2423" s="1"/>
    </row>
    <row r="2424" spans="1:3" x14ac:dyDescent="0.25">
      <c r="A2424" s="3">
        <f t="shared" si="53"/>
        <v>2407</v>
      </c>
      <c r="B2424" s="4">
        <v>132</v>
      </c>
      <c r="C2424" s="1"/>
    </row>
    <row r="2425" spans="1:3" x14ac:dyDescent="0.25">
      <c r="A2425" s="3">
        <f t="shared" si="53"/>
        <v>2408</v>
      </c>
      <c r="B2425" s="4">
        <v>132</v>
      </c>
      <c r="C2425" s="1"/>
    </row>
    <row r="2426" spans="1:3" x14ac:dyDescent="0.25">
      <c r="A2426" s="3">
        <f t="shared" si="53"/>
        <v>2409</v>
      </c>
      <c r="B2426" s="4">
        <v>132.1</v>
      </c>
      <c r="C2426" s="1"/>
    </row>
    <row r="2427" spans="1:3" x14ac:dyDescent="0.25">
      <c r="A2427" s="3">
        <f t="shared" si="53"/>
        <v>2410</v>
      </c>
      <c r="B2427" s="4">
        <v>132.1</v>
      </c>
      <c r="C2427" s="1"/>
    </row>
    <row r="2428" spans="1:3" x14ac:dyDescent="0.25">
      <c r="A2428" s="3">
        <f t="shared" si="53"/>
        <v>2411</v>
      </c>
      <c r="B2428" s="4">
        <v>132.1</v>
      </c>
      <c r="C2428" s="1"/>
    </row>
    <row r="2429" spans="1:3" x14ac:dyDescent="0.25">
      <c r="A2429" s="3">
        <f t="shared" si="53"/>
        <v>2412</v>
      </c>
      <c r="B2429" s="4">
        <v>132.1</v>
      </c>
      <c r="C2429" s="1"/>
    </row>
    <row r="2430" spans="1:3" x14ac:dyDescent="0.25">
      <c r="A2430" s="3">
        <f t="shared" si="53"/>
        <v>2413</v>
      </c>
      <c r="B2430" s="4">
        <v>132.1</v>
      </c>
      <c r="C2430" s="1"/>
    </row>
    <row r="2431" spans="1:3" x14ac:dyDescent="0.25">
      <c r="A2431" s="3">
        <f t="shared" si="53"/>
        <v>2414</v>
      </c>
      <c r="B2431" s="4">
        <v>132.1</v>
      </c>
      <c r="C2431" s="1"/>
    </row>
    <row r="2432" spans="1:3" x14ac:dyDescent="0.25">
      <c r="A2432" s="3">
        <f t="shared" si="53"/>
        <v>2415</v>
      </c>
      <c r="B2432" s="4">
        <v>131.4</v>
      </c>
      <c r="C2432" s="1"/>
    </row>
    <row r="2433" spans="1:3" x14ac:dyDescent="0.25">
      <c r="A2433" s="3">
        <f t="shared" si="53"/>
        <v>2416</v>
      </c>
      <c r="B2433" s="4">
        <v>131.4</v>
      </c>
      <c r="C2433" s="1"/>
    </row>
    <row r="2434" spans="1:3" x14ac:dyDescent="0.25">
      <c r="A2434" s="3">
        <f t="shared" si="53"/>
        <v>2417</v>
      </c>
      <c r="B2434" s="4">
        <v>131.4</v>
      </c>
      <c r="C2434" s="1"/>
    </row>
    <row r="2435" spans="1:3" x14ac:dyDescent="0.25">
      <c r="A2435" s="3">
        <f t="shared" si="53"/>
        <v>2418</v>
      </c>
      <c r="B2435" s="4">
        <v>131.4</v>
      </c>
      <c r="C2435" s="1"/>
    </row>
    <row r="2436" spans="1:3" x14ac:dyDescent="0.25">
      <c r="A2436" s="3">
        <f t="shared" si="53"/>
        <v>2419</v>
      </c>
      <c r="B2436" s="4">
        <v>131.4</v>
      </c>
      <c r="C2436" s="1"/>
    </row>
    <row r="2437" spans="1:3" x14ac:dyDescent="0.25">
      <c r="A2437" s="3">
        <f t="shared" si="53"/>
        <v>2420</v>
      </c>
      <c r="B2437" s="4">
        <v>131.4</v>
      </c>
      <c r="C2437" s="1"/>
    </row>
    <row r="2438" spans="1:3" x14ac:dyDescent="0.25">
      <c r="A2438" s="3">
        <f t="shared" si="53"/>
        <v>2421</v>
      </c>
      <c r="B2438" s="4">
        <v>131.4</v>
      </c>
      <c r="C2438" s="1"/>
    </row>
    <row r="2439" spans="1:3" x14ac:dyDescent="0.25">
      <c r="A2439" s="3">
        <f t="shared" si="53"/>
        <v>2422</v>
      </c>
      <c r="B2439" s="4">
        <v>131</v>
      </c>
      <c r="C2439" s="1"/>
    </row>
    <row r="2440" spans="1:3" x14ac:dyDescent="0.25">
      <c r="A2440" s="3">
        <f t="shared" si="53"/>
        <v>2423</v>
      </c>
      <c r="B2440" s="4">
        <v>131</v>
      </c>
      <c r="C2440" s="1"/>
    </row>
    <row r="2441" spans="1:3" x14ac:dyDescent="0.25">
      <c r="A2441" s="3">
        <f t="shared" si="53"/>
        <v>2424</v>
      </c>
      <c r="B2441" s="4">
        <v>131</v>
      </c>
      <c r="C2441" s="1"/>
    </row>
    <row r="2442" spans="1:3" x14ac:dyDescent="0.25">
      <c r="A2442" s="3">
        <f t="shared" si="53"/>
        <v>2425</v>
      </c>
      <c r="B2442" s="4">
        <v>131</v>
      </c>
      <c r="C2442" s="1"/>
    </row>
    <row r="2443" spans="1:3" x14ac:dyDescent="0.25">
      <c r="A2443" s="3">
        <f t="shared" si="53"/>
        <v>2426</v>
      </c>
      <c r="B2443" s="4">
        <v>131</v>
      </c>
      <c r="C2443" s="1"/>
    </row>
    <row r="2444" spans="1:3" x14ac:dyDescent="0.25">
      <c r="A2444" s="3">
        <f t="shared" si="53"/>
        <v>2427</v>
      </c>
      <c r="B2444" s="4">
        <v>131</v>
      </c>
      <c r="C2444" s="1"/>
    </row>
    <row r="2445" spans="1:3" x14ac:dyDescent="0.25">
      <c r="A2445" s="3">
        <f t="shared" si="53"/>
        <v>2428</v>
      </c>
      <c r="B2445" s="4">
        <v>130.6</v>
      </c>
      <c r="C2445" s="1"/>
    </row>
    <row r="2446" spans="1:3" x14ac:dyDescent="0.25">
      <c r="A2446" s="3">
        <f t="shared" si="53"/>
        <v>2429</v>
      </c>
      <c r="B2446" s="4">
        <v>130.6</v>
      </c>
      <c r="C2446" s="1"/>
    </row>
    <row r="2447" spans="1:3" x14ac:dyDescent="0.25">
      <c r="A2447" s="3">
        <f t="shared" si="53"/>
        <v>2430</v>
      </c>
      <c r="B2447" s="4">
        <v>130.6</v>
      </c>
      <c r="C2447" s="1"/>
    </row>
    <row r="2448" spans="1:3" x14ac:dyDescent="0.25">
      <c r="A2448" s="3">
        <f t="shared" si="53"/>
        <v>2431</v>
      </c>
      <c r="B2448" s="4">
        <v>130.5</v>
      </c>
      <c r="C2448" s="1"/>
    </row>
    <row r="2449" spans="1:3" x14ac:dyDescent="0.25">
      <c r="A2449" s="3">
        <f t="shared" si="53"/>
        <v>2432</v>
      </c>
      <c r="B2449" s="4">
        <v>130.5</v>
      </c>
      <c r="C2449" s="1"/>
    </row>
    <row r="2450" spans="1:3" x14ac:dyDescent="0.25">
      <c r="A2450" s="3">
        <f t="shared" si="53"/>
        <v>2433</v>
      </c>
      <c r="B2450" s="4">
        <v>130.5</v>
      </c>
      <c r="C2450" s="1"/>
    </row>
    <row r="2451" spans="1:3" x14ac:dyDescent="0.25">
      <c r="A2451" s="3">
        <f t="shared" ref="A2451:A2514" si="54">A2450+1</f>
        <v>2434</v>
      </c>
      <c r="B2451" s="4">
        <v>130.5</v>
      </c>
      <c r="C2451" s="1"/>
    </row>
    <row r="2452" spans="1:3" x14ac:dyDescent="0.25">
      <c r="A2452" s="3">
        <f t="shared" si="54"/>
        <v>2435</v>
      </c>
      <c r="B2452" s="4">
        <v>130.30000000000001</v>
      </c>
      <c r="C2452" s="1"/>
    </row>
    <row r="2453" spans="1:3" x14ac:dyDescent="0.25">
      <c r="A2453" s="3">
        <f t="shared" si="54"/>
        <v>2436</v>
      </c>
      <c r="B2453" s="4">
        <v>130.30000000000001</v>
      </c>
      <c r="C2453" s="1"/>
    </row>
    <row r="2454" spans="1:3" x14ac:dyDescent="0.25">
      <c r="A2454" s="3">
        <f t="shared" si="54"/>
        <v>2437</v>
      </c>
      <c r="B2454" s="4">
        <v>130.30000000000001</v>
      </c>
      <c r="C2454" s="1"/>
    </row>
    <row r="2455" spans="1:3" x14ac:dyDescent="0.25">
      <c r="A2455" s="3">
        <f t="shared" si="54"/>
        <v>2438</v>
      </c>
      <c r="B2455" s="4">
        <v>129.9</v>
      </c>
      <c r="C2455" s="1"/>
    </row>
    <row r="2456" spans="1:3" x14ac:dyDescent="0.25">
      <c r="A2456" s="3">
        <f t="shared" si="54"/>
        <v>2439</v>
      </c>
      <c r="B2456" s="4">
        <v>129.9</v>
      </c>
      <c r="C2456" s="1"/>
    </row>
    <row r="2457" spans="1:3" x14ac:dyDescent="0.25">
      <c r="A2457" s="3">
        <f t="shared" si="54"/>
        <v>2440</v>
      </c>
      <c r="B2457" s="4">
        <v>129.9</v>
      </c>
      <c r="C2457" s="1"/>
    </row>
    <row r="2458" spans="1:3" x14ac:dyDescent="0.25">
      <c r="A2458" s="3">
        <f t="shared" si="54"/>
        <v>2441</v>
      </c>
      <c r="B2458" s="4">
        <v>130</v>
      </c>
      <c r="C2458" s="1"/>
    </row>
    <row r="2459" spans="1:3" x14ac:dyDescent="0.25">
      <c r="A2459" s="3">
        <f t="shared" si="54"/>
        <v>2442</v>
      </c>
      <c r="B2459" s="4">
        <v>130</v>
      </c>
      <c r="C2459" s="1"/>
    </row>
    <row r="2460" spans="1:3" x14ac:dyDescent="0.25">
      <c r="A2460" s="3">
        <f t="shared" si="54"/>
        <v>2443</v>
      </c>
      <c r="B2460" s="4">
        <v>130</v>
      </c>
      <c r="C2460" s="1"/>
    </row>
    <row r="2461" spans="1:3" x14ac:dyDescent="0.25">
      <c r="A2461" s="3">
        <f t="shared" si="54"/>
        <v>2444</v>
      </c>
      <c r="B2461" s="4">
        <v>129.9</v>
      </c>
      <c r="C2461" s="1"/>
    </row>
    <row r="2462" spans="1:3" x14ac:dyDescent="0.25">
      <c r="A2462" s="3">
        <f t="shared" si="54"/>
        <v>2445</v>
      </c>
      <c r="B2462" s="4">
        <v>129.9</v>
      </c>
      <c r="C2462" s="1"/>
    </row>
    <row r="2463" spans="1:3" x14ac:dyDescent="0.25">
      <c r="A2463" s="3">
        <f t="shared" si="54"/>
        <v>2446</v>
      </c>
      <c r="B2463" s="4">
        <v>129.9</v>
      </c>
      <c r="C2463" s="1"/>
    </row>
    <row r="2464" spans="1:3" x14ac:dyDescent="0.25">
      <c r="A2464" s="3">
        <f t="shared" si="54"/>
        <v>2447</v>
      </c>
      <c r="B2464" s="4">
        <v>129.5</v>
      </c>
      <c r="C2464" s="1"/>
    </row>
    <row r="2465" spans="1:3" x14ac:dyDescent="0.25">
      <c r="A2465" s="3">
        <f t="shared" si="54"/>
        <v>2448</v>
      </c>
      <c r="B2465" s="4">
        <v>129.5</v>
      </c>
      <c r="C2465" s="1"/>
    </row>
    <row r="2466" spans="1:3" x14ac:dyDescent="0.25">
      <c r="A2466" s="3">
        <f t="shared" si="54"/>
        <v>2449</v>
      </c>
      <c r="B2466" s="4">
        <v>129.5</v>
      </c>
      <c r="C2466" s="1"/>
    </row>
    <row r="2467" spans="1:3" x14ac:dyDescent="0.25">
      <c r="A2467" s="3">
        <f t="shared" si="54"/>
        <v>2450</v>
      </c>
      <c r="B2467" s="4">
        <v>129.5</v>
      </c>
      <c r="C2467" s="1"/>
    </row>
    <row r="2468" spans="1:3" x14ac:dyDescent="0.25">
      <c r="A2468" s="3">
        <f t="shared" si="54"/>
        <v>2451</v>
      </c>
      <c r="B2468" s="4">
        <v>129.30000000000001</v>
      </c>
      <c r="C2468" s="1"/>
    </row>
    <row r="2469" spans="1:3" x14ac:dyDescent="0.25">
      <c r="A2469" s="3">
        <f t="shared" si="54"/>
        <v>2452</v>
      </c>
      <c r="B2469" s="4">
        <v>129.30000000000001</v>
      </c>
      <c r="C2469" s="1"/>
    </row>
    <row r="2470" spans="1:3" x14ac:dyDescent="0.25">
      <c r="A2470" s="3">
        <f t="shared" si="54"/>
        <v>2453</v>
      </c>
      <c r="B2470" s="4">
        <v>129.30000000000001</v>
      </c>
      <c r="C2470" s="1"/>
    </row>
    <row r="2471" spans="1:3" x14ac:dyDescent="0.25">
      <c r="A2471" s="3">
        <f t="shared" si="54"/>
        <v>2454</v>
      </c>
      <c r="B2471" s="4">
        <v>129</v>
      </c>
      <c r="C2471" s="1"/>
    </row>
    <row r="2472" spans="1:3" x14ac:dyDescent="0.25">
      <c r="A2472" s="3">
        <f t="shared" si="54"/>
        <v>2455</v>
      </c>
      <c r="B2472" s="4">
        <v>129</v>
      </c>
      <c r="C2472" s="1"/>
    </row>
    <row r="2473" spans="1:3" x14ac:dyDescent="0.25">
      <c r="A2473" s="3">
        <f t="shared" si="54"/>
        <v>2456</v>
      </c>
      <c r="B2473" s="4">
        <v>129</v>
      </c>
      <c r="C2473" s="1"/>
    </row>
    <row r="2474" spans="1:3" x14ac:dyDescent="0.25">
      <c r="A2474" s="3">
        <f t="shared" si="54"/>
        <v>2457</v>
      </c>
      <c r="B2474" s="4">
        <v>128.9</v>
      </c>
      <c r="C2474" s="1"/>
    </row>
    <row r="2475" spans="1:3" x14ac:dyDescent="0.25">
      <c r="A2475" s="3">
        <f t="shared" si="54"/>
        <v>2458</v>
      </c>
      <c r="B2475" s="4">
        <v>128.9</v>
      </c>
      <c r="C2475" s="1"/>
    </row>
    <row r="2476" spans="1:3" x14ac:dyDescent="0.25">
      <c r="A2476" s="3">
        <f t="shared" si="54"/>
        <v>2459</v>
      </c>
      <c r="B2476" s="4">
        <v>128.9</v>
      </c>
      <c r="C2476" s="1"/>
    </row>
    <row r="2477" spans="1:3" x14ac:dyDescent="0.25">
      <c r="A2477" s="3">
        <f t="shared" si="54"/>
        <v>2460</v>
      </c>
      <c r="B2477" s="4">
        <v>129.1</v>
      </c>
      <c r="C2477" s="1"/>
    </row>
    <row r="2478" spans="1:3" x14ac:dyDescent="0.25">
      <c r="A2478" s="3">
        <f t="shared" si="54"/>
        <v>2461</v>
      </c>
      <c r="B2478" s="4">
        <v>129.1</v>
      </c>
      <c r="C2478" s="1"/>
    </row>
    <row r="2479" spans="1:3" x14ac:dyDescent="0.25">
      <c r="A2479" s="3">
        <f t="shared" si="54"/>
        <v>2462</v>
      </c>
      <c r="B2479" s="4">
        <v>129.1</v>
      </c>
      <c r="C2479" s="1"/>
    </row>
    <row r="2480" spans="1:3" x14ac:dyDescent="0.25">
      <c r="A2480" s="3">
        <f t="shared" si="54"/>
        <v>2463</v>
      </c>
      <c r="B2480" s="4">
        <v>128.5</v>
      </c>
      <c r="C2480" s="1"/>
    </row>
    <row r="2481" spans="1:3" x14ac:dyDescent="0.25">
      <c r="A2481" s="3">
        <f t="shared" si="54"/>
        <v>2464</v>
      </c>
      <c r="B2481" s="4">
        <v>128.5</v>
      </c>
      <c r="C2481" s="1"/>
    </row>
    <row r="2482" spans="1:3" x14ac:dyDescent="0.25">
      <c r="A2482" s="3">
        <f t="shared" si="54"/>
        <v>2465</v>
      </c>
      <c r="B2482" s="4">
        <v>128.5</v>
      </c>
      <c r="C2482" s="1"/>
    </row>
    <row r="2483" spans="1:3" x14ac:dyDescent="0.25">
      <c r="A2483" s="3">
        <f t="shared" si="54"/>
        <v>2466</v>
      </c>
      <c r="B2483" s="4">
        <v>128.5</v>
      </c>
      <c r="C2483" s="1"/>
    </row>
    <row r="2484" spans="1:3" x14ac:dyDescent="0.25">
      <c r="A2484" s="3">
        <f t="shared" si="54"/>
        <v>2467</v>
      </c>
      <c r="B2484" s="4">
        <v>128.1</v>
      </c>
      <c r="C2484" s="1"/>
    </row>
    <row r="2485" spans="1:3" x14ac:dyDescent="0.25">
      <c r="A2485" s="3">
        <f t="shared" si="54"/>
        <v>2468</v>
      </c>
      <c r="B2485" s="4">
        <v>128.1</v>
      </c>
      <c r="C2485" s="1"/>
    </row>
    <row r="2486" spans="1:3" x14ac:dyDescent="0.25">
      <c r="A2486" s="3">
        <f t="shared" si="54"/>
        <v>2469</v>
      </c>
      <c r="B2486" s="4">
        <v>128.1</v>
      </c>
      <c r="C2486" s="1"/>
    </row>
    <row r="2487" spans="1:3" x14ac:dyDescent="0.25">
      <c r="A2487" s="3">
        <f t="shared" si="54"/>
        <v>2470</v>
      </c>
      <c r="B2487" s="4">
        <v>127.7</v>
      </c>
      <c r="C2487" s="1"/>
    </row>
    <row r="2488" spans="1:3" x14ac:dyDescent="0.25">
      <c r="A2488" s="3">
        <f t="shared" si="54"/>
        <v>2471</v>
      </c>
      <c r="B2488" s="4">
        <v>127.7</v>
      </c>
      <c r="C2488" s="1"/>
    </row>
    <row r="2489" spans="1:3" x14ac:dyDescent="0.25">
      <c r="A2489" s="3">
        <f t="shared" si="54"/>
        <v>2472</v>
      </c>
      <c r="B2489" s="4">
        <v>127.7</v>
      </c>
      <c r="C2489" s="1"/>
    </row>
    <row r="2490" spans="1:3" x14ac:dyDescent="0.25">
      <c r="A2490" s="3">
        <f t="shared" si="54"/>
        <v>2473</v>
      </c>
      <c r="B2490" s="4">
        <v>127.8</v>
      </c>
      <c r="C2490" s="1"/>
    </row>
    <row r="2491" spans="1:3" x14ac:dyDescent="0.25">
      <c r="A2491" s="3">
        <f t="shared" si="54"/>
        <v>2474</v>
      </c>
      <c r="B2491" s="4">
        <v>127.8</v>
      </c>
      <c r="C2491" s="1"/>
    </row>
    <row r="2492" spans="1:3" x14ac:dyDescent="0.25">
      <c r="A2492" s="3">
        <f t="shared" si="54"/>
        <v>2475</v>
      </c>
      <c r="B2492" s="4">
        <v>127.8</v>
      </c>
      <c r="C2492" s="1"/>
    </row>
    <row r="2493" spans="1:3" x14ac:dyDescent="0.25">
      <c r="A2493" s="3">
        <f t="shared" si="54"/>
        <v>2476</v>
      </c>
      <c r="B2493" s="4">
        <v>127.7</v>
      </c>
      <c r="C2493" s="1"/>
    </row>
    <row r="2494" spans="1:3" x14ac:dyDescent="0.25">
      <c r="A2494" s="3">
        <f t="shared" si="54"/>
        <v>2477</v>
      </c>
      <c r="B2494" s="4">
        <v>127.7</v>
      </c>
      <c r="C2494" s="1"/>
    </row>
    <row r="2495" spans="1:3" x14ac:dyDescent="0.25">
      <c r="A2495" s="3">
        <f t="shared" si="54"/>
        <v>2478</v>
      </c>
      <c r="B2495" s="4">
        <v>127.7</v>
      </c>
      <c r="C2495" s="1"/>
    </row>
    <row r="2496" spans="1:3" x14ac:dyDescent="0.25">
      <c r="A2496" s="3">
        <f t="shared" si="54"/>
        <v>2479</v>
      </c>
      <c r="B2496" s="4">
        <v>127.5</v>
      </c>
      <c r="C2496" s="1"/>
    </row>
    <row r="2497" spans="1:3" x14ac:dyDescent="0.25">
      <c r="A2497" s="3">
        <f t="shared" si="54"/>
        <v>2480</v>
      </c>
      <c r="B2497" s="4">
        <v>127.5</v>
      </c>
      <c r="C2497" s="1"/>
    </row>
    <row r="2498" spans="1:3" x14ac:dyDescent="0.25">
      <c r="A2498" s="3">
        <f t="shared" si="54"/>
        <v>2481</v>
      </c>
      <c r="B2498" s="4">
        <v>127.5</v>
      </c>
      <c r="C2498" s="1"/>
    </row>
    <row r="2499" spans="1:3" x14ac:dyDescent="0.25">
      <c r="A2499" s="3">
        <f t="shared" si="54"/>
        <v>2482</v>
      </c>
      <c r="B2499" s="4">
        <v>127.5</v>
      </c>
      <c r="C2499" s="1"/>
    </row>
    <row r="2500" spans="1:3" x14ac:dyDescent="0.25">
      <c r="A2500" s="3">
        <f t="shared" si="54"/>
        <v>2483</v>
      </c>
      <c r="B2500" s="4">
        <v>127.9</v>
      </c>
      <c r="C2500" s="1"/>
    </row>
    <row r="2501" spans="1:3" x14ac:dyDescent="0.25">
      <c r="A2501" s="3">
        <f t="shared" si="54"/>
        <v>2484</v>
      </c>
      <c r="B2501" s="4">
        <v>127.9</v>
      </c>
      <c r="C2501" s="1"/>
    </row>
    <row r="2502" spans="1:3" x14ac:dyDescent="0.25">
      <c r="A2502" s="3">
        <f t="shared" si="54"/>
        <v>2485</v>
      </c>
      <c r="B2502" s="4">
        <v>127.9</v>
      </c>
      <c r="C2502" s="1"/>
    </row>
    <row r="2503" spans="1:3" x14ac:dyDescent="0.25">
      <c r="A2503" s="3">
        <f t="shared" si="54"/>
        <v>2486</v>
      </c>
      <c r="B2503" s="4">
        <v>126.9</v>
      </c>
      <c r="C2503" s="1"/>
    </row>
    <row r="2504" spans="1:3" x14ac:dyDescent="0.25">
      <c r="A2504" s="3">
        <f t="shared" si="54"/>
        <v>2487</v>
      </c>
      <c r="B2504" s="4">
        <v>126.9</v>
      </c>
      <c r="C2504" s="1"/>
    </row>
    <row r="2505" spans="1:3" x14ac:dyDescent="0.25">
      <c r="A2505" s="3">
        <f t="shared" si="54"/>
        <v>2488</v>
      </c>
      <c r="B2505" s="4">
        <v>126.9</v>
      </c>
      <c r="C2505" s="1"/>
    </row>
    <row r="2506" spans="1:3" x14ac:dyDescent="0.25">
      <c r="A2506" s="3">
        <f t="shared" si="54"/>
        <v>2489</v>
      </c>
      <c r="B2506" s="4">
        <v>127</v>
      </c>
      <c r="C2506" s="1"/>
    </row>
    <row r="2507" spans="1:3" x14ac:dyDescent="0.25">
      <c r="A2507" s="3">
        <f t="shared" si="54"/>
        <v>2490</v>
      </c>
      <c r="B2507" s="4">
        <v>127</v>
      </c>
      <c r="C2507" s="1"/>
    </row>
    <row r="2508" spans="1:3" x14ac:dyDescent="0.25">
      <c r="A2508" s="3">
        <f t="shared" si="54"/>
        <v>2491</v>
      </c>
      <c r="B2508" s="4">
        <v>127</v>
      </c>
      <c r="C2508" s="1"/>
    </row>
    <row r="2509" spans="1:3" x14ac:dyDescent="0.25">
      <c r="A2509" s="3">
        <f t="shared" si="54"/>
        <v>2492</v>
      </c>
      <c r="B2509" s="4">
        <v>126.7</v>
      </c>
      <c r="C2509" s="1"/>
    </row>
    <row r="2510" spans="1:3" x14ac:dyDescent="0.25">
      <c r="A2510" s="3">
        <f t="shared" si="54"/>
        <v>2493</v>
      </c>
      <c r="B2510" s="4">
        <v>126.7</v>
      </c>
      <c r="C2510" s="1"/>
    </row>
    <row r="2511" spans="1:3" x14ac:dyDescent="0.25">
      <c r="A2511" s="3">
        <f t="shared" si="54"/>
        <v>2494</v>
      </c>
      <c r="B2511" s="4">
        <v>126.7</v>
      </c>
      <c r="C2511" s="1"/>
    </row>
    <row r="2512" spans="1:3" x14ac:dyDescent="0.25">
      <c r="A2512" s="3">
        <f t="shared" si="54"/>
        <v>2495</v>
      </c>
      <c r="B2512" s="4">
        <v>126.4</v>
      </c>
      <c r="C2512" s="1"/>
    </row>
    <row r="2513" spans="1:3" x14ac:dyDescent="0.25">
      <c r="A2513" s="3">
        <f t="shared" si="54"/>
        <v>2496</v>
      </c>
      <c r="B2513" s="4">
        <v>126.4</v>
      </c>
      <c r="C2513" s="1"/>
    </row>
    <row r="2514" spans="1:3" x14ac:dyDescent="0.25">
      <c r="A2514" s="3">
        <f t="shared" si="54"/>
        <v>2497</v>
      </c>
      <c r="B2514" s="4">
        <v>126.4</v>
      </c>
      <c r="C2514" s="1"/>
    </row>
    <row r="2515" spans="1:3" x14ac:dyDescent="0.25">
      <c r="A2515" s="3">
        <f t="shared" ref="A2515:A2578" si="55">A2514+1</f>
        <v>2498</v>
      </c>
      <c r="B2515" s="4">
        <v>126.4</v>
      </c>
      <c r="C2515" s="1"/>
    </row>
    <row r="2516" spans="1:3" x14ac:dyDescent="0.25">
      <c r="A2516" s="3">
        <f t="shared" si="55"/>
        <v>2499</v>
      </c>
      <c r="B2516" s="4">
        <v>126.2</v>
      </c>
      <c r="C2516" s="1"/>
    </row>
    <row r="2517" spans="1:3" x14ac:dyDescent="0.25">
      <c r="A2517" s="3">
        <f t="shared" si="55"/>
        <v>2500</v>
      </c>
      <c r="B2517" s="4">
        <v>126.2</v>
      </c>
      <c r="C2517" s="1"/>
    </row>
    <row r="2518" spans="1:3" x14ac:dyDescent="0.25">
      <c r="A2518" s="3">
        <f t="shared" si="55"/>
        <v>2501</v>
      </c>
      <c r="B2518" s="4">
        <v>126.2</v>
      </c>
      <c r="C2518" s="1"/>
    </row>
    <row r="2519" spans="1:3" x14ac:dyDescent="0.25">
      <c r="A2519" s="3">
        <f t="shared" si="55"/>
        <v>2502</v>
      </c>
      <c r="B2519" s="4">
        <v>125.8</v>
      </c>
      <c r="C2519" s="1"/>
    </row>
    <row r="2520" spans="1:3" x14ac:dyDescent="0.25">
      <c r="A2520" s="3">
        <f t="shared" si="55"/>
        <v>2503</v>
      </c>
      <c r="B2520" s="4">
        <v>125.8</v>
      </c>
      <c r="C2520" s="1"/>
    </row>
    <row r="2521" spans="1:3" x14ac:dyDescent="0.25">
      <c r="A2521" s="3">
        <f t="shared" si="55"/>
        <v>2504</v>
      </c>
      <c r="B2521" s="4">
        <v>125.8</v>
      </c>
      <c r="C2521" s="1"/>
    </row>
    <row r="2522" spans="1:3" x14ac:dyDescent="0.25">
      <c r="A2522" s="3">
        <f t="shared" si="55"/>
        <v>2505</v>
      </c>
      <c r="B2522" s="4">
        <v>125.8</v>
      </c>
      <c r="C2522" s="1"/>
    </row>
    <row r="2523" spans="1:3" x14ac:dyDescent="0.25">
      <c r="A2523" s="3">
        <f t="shared" si="55"/>
        <v>2506</v>
      </c>
      <c r="B2523" s="4">
        <v>125.8</v>
      </c>
      <c r="C2523" s="1"/>
    </row>
    <row r="2524" spans="1:3" x14ac:dyDescent="0.25">
      <c r="A2524" s="3">
        <f t="shared" si="55"/>
        <v>2507</v>
      </c>
      <c r="B2524" s="4">
        <v>125.8</v>
      </c>
      <c r="C2524" s="1"/>
    </row>
    <row r="2525" spans="1:3" x14ac:dyDescent="0.25">
      <c r="A2525" s="3">
        <f t="shared" si="55"/>
        <v>2508</v>
      </c>
      <c r="B2525" s="4">
        <v>125.7</v>
      </c>
      <c r="C2525" s="1"/>
    </row>
    <row r="2526" spans="1:3" x14ac:dyDescent="0.25">
      <c r="A2526" s="3">
        <f t="shared" si="55"/>
        <v>2509</v>
      </c>
      <c r="B2526" s="4">
        <v>125.7</v>
      </c>
      <c r="C2526" s="1"/>
    </row>
    <row r="2527" spans="1:3" x14ac:dyDescent="0.25">
      <c r="A2527" s="3">
        <f t="shared" si="55"/>
        <v>2510</v>
      </c>
      <c r="B2527" s="4">
        <v>125.7</v>
      </c>
      <c r="C2527" s="1"/>
    </row>
    <row r="2528" spans="1:3" x14ac:dyDescent="0.25">
      <c r="A2528" s="3">
        <f t="shared" si="55"/>
        <v>2511</v>
      </c>
      <c r="B2528" s="4">
        <v>125.3</v>
      </c>
      <c r="C2528" s="1"/>
    </row>
    <row r="2529" spans="1:3" x14ac:dyDescent="0.25">
      <c r="A2529" s="3">
        <f t="shared" si="55"/>
        <v>2512</v>
      </c>
      <c r="B2529" s="4">
        <v>125.3</v>
      </c>
      <c r="C2529" s="1"/>
    </row>
    <row r="2530" spans="1:3" x14ac:dyDescent="0.25">
      <c r="A2530" s="3">
        <f t="shared" si="55"/>
        <v>2513</v>
      </c>
      <c r="B2530" s="4">
        <v>125.3</v>
      </c>
      <c r="C2530" s="1"/>
    </row>
    <row r="2531" spans="1:3" x14ac:dyDescent="0.25">
      <c r="A2531" s="3">
        <f t="shared" si="55"/>
        <v>2514</v>
      </c>
      <c r="B2531" s="4">
        <v>125.3</v>
      </c>
      <c r="C2531" s="1"/>
    </row>
    <row r="2532" spans="1:3" x14ac:dyDescent="0.25">
      <c r="A2532" s="3">
        <f t="shared" si="55"/>
        <v>2515</v>
      </c>
      <c r="B2532" s="4">
        <v>125.2</v>
      </c>
      <c r="C2532" s="1"/>
    </row>
    <row r="2533" spans="1:3" x14ac:dyDescent="0.25">
      <c r="A2533" s="3">
        <f t="shared" si="55"/>
        <v>2516</v>
      </c>
      <c r="B2533" s="4">
        <v>125.2</v>
      </c>
      <c r="C2533" s="1"/>
    </row>
    <row r="2534" spans="1:3" x14ac:dyDescent="0.25">
      <c r="A2534" s="3">
        <f t="shared" si="55"/>
        <v>2517</v>
      </c>
      <c r="B2534" s="4">
        <v>125.2</v>
      </c>
      <c r="C2534" s="1"/>
    </row>
    <row r="2535" spans="1:3" x14ac:dyDescent="0.25">
      <c r="A2535" s="3">
        <f t="shared" si="55"/>
        <v>2518</v>
      </c>
      <c r="B2535" s="4">
        <v>124.9</v>
      </c>
      <c r="C2535" s="1"/>
    </row>
    <row r="2536" spans="1:3" x14ac:dyDescent="0.25">
      <c r="A2536" s="3">
        <f t="shared" si="55"/>
        <v>2519</v>
      </c>
      <c r="B2536" s="4">
        <v>124.9</v>
      </c>
      <c r="C2536" s="1"/>
    </row>
    <row r="2537" spans="1:3" x14ac:dyDescent="0.25">
      <c r="A2537" s="3">
        <f t="shared" si="55"/>
        <v>2520</v>
      </c>
      <c r="B2537" s="4">
        <v>124.9</v>
      </c>
      <c r="C2537" s="1"/>
    </row>
    <row r="2538" spans="1:3" x14ac:dyDescent="0.25">
      <c r="A2538" s="3">
        <f t="shared" si="55"/>
        <v>2521</v>
      </c>
      <c r="B2538" s="4">
        <v>124.7</v>
      </c>
      <c r="C2538" s="1"/>
    </row>
    <row r="2539" spans="1:3" x14ac:dyDescent="0.25">
      <c r="A2539" s="3">
        <f t="shared" si="55"/>
        <v>2522</v>
      </c>
      <c r="B2539" s="4">
        <v>124.7</v>
      </c>
      <c r="C2539" s="1"/>
    </row>
    <row r="2540" spans="1:3" x14ac:dyDescent="0.25">
      <c r="A2540" s="3">
        <f t="shared" si="55"/>
        <v>2523</v>
      </c>
      <c r="B2540" s="4">
        <v>124.7</v>
      </c>
      <c r="C2540" s="1"/>
    </row>
    <row r="2541" spans="1:3" x14ac:dyDescent="0.25">
      <c r="A2541" s="3">
        <f t="shared" si="55"/>
        <v>2524</v>
      </c>
      <c r="B2541" s="4">
        <v>124.9</v>
      </c>
      <c r="C2541" s="1"/>
    </row>
    <row r="2542" spans="1:3" x14ac:dyDescent="0.25">
      <c r="A2542" s="3">
        <f t="shared" si="55"/>
        <v>2525</v>
      </c>
      <c r="B2542" s="4">
        <v>124.9</v>
      </c>
      <c r="C2542" s="1"/>
    </row>
    <row r="2543" spans="1:3" x14ac:dyDescent="0.25">
      <c r="A2543" s="3">
        <f t="shared" si="55"/>
        <v>2526</v>
      </c>
      <c r="B2543" s="4">
        <v>124.9</v>
      </c>
      <c r="C2543" s="1"/>
    </row>
    <row r="2544" spans="1:3" x14ac:dyDescent="0.25">
      <c r="A2544" s="3">
        <f t="shared" si="55"/>
        <v>2527</v>
      </c>
      <c r="B2544" s="4">
        <v>124.5</v>
      </c>
      <c r="C2544" s="1"/>
    </row>
    <row r="2545" spans="1:3" x14ac:dyDescent="0.25">
      <c r="A2545" s="3">
        <f t="shared" si="55"/>
        <v>2528</v>
      </c>
      <c r="B2545" s="4">
        <v>124.5</v>
      </c>
      <c r="C2545" s="1"/>
    </row>
    <row r="2546" spans="1:3" x14ac:dyDescent="0.25">
      <c r="A2546" s="3">
        <f t="shared" si="55"/>
        <v>2529</v>
      </c>
      <c r="B2546" s="4">
        <v>124.5</v>
      </c>
      <c r="C2546" s="1"/>
    </row>
    <row r="2547" spans="1:3" x14ac:dyDescent="0.25">
      <c r="A2547" s="3">
        <f t="shared" si="55"/>
        <v>2530</v>
      </c>
      <c r="B2547" s="4">
        <v>124.5</v>
      </c>
      <c r="C2547" s="1"/>
    </row>
    <row r="2548" spans="1:3" x14ac:dyDescent="0.25">
      <c r="A2548" s="3">
        <f t="shared" si="55"/>
        <v>2531</v>
      </c>
      <c r="B2548" s="4">
        <v>124.2</v>
      </c>
      <c r="C2548" s="1"/>
    </row>
    <row r="2549" spans="1:3" x14ac:dyDescent="0.25">
      <c r="A2549" s="3">
        <f t="shared" si="55"/>
        <v>2532</v>
      </c>
      <c r="B2549" s="4">
        <v>124.2</v>
      </c>
      <c r="C2549" s="1"/>
    </row>
    <row r="2550" spans="1:3" x14ac:dyDescent="0.25">
      <c r="A2550" s="3">
        <f t="shared" si="55"/>
        <v>2533</v>
      </c>
      <c r="B2550" s="4">
        <v>124.2</v>
      </c>
      <c r="C2550" s="1"/>
    </row>
    <row r="2551" spans="1:3" x14ac:dyDescent="0.25">
      <c r="A2551" s="3">
        <f t="shared" si="55"/>
        <v>2534</v>
      </c>
      <c r="B2551" s="4">
        <v>123.8</v>
      </c>
      <c r="C2551" s="1"/>
    </row>
    <row r="2552" spans="1:3" x14ac:dyDescent="0.25">
      <c r="A2552" s="3">
        <f t="shared" si="55"/>
        <v>2535</v>
      </c>
      <c r="B2552" s="4">
        <v>123.8</v>
      </c>
      <c r="C2552" s="1"/>
    </row>
    <row r="2553" spans="1:3" x14ac:dyDescent="0.25">
      <c r="A2553" s="3">
        <f t="shared" si="55"/>
        <v>2536</v>
      </c>
      <c r="B2553" s="4">
        <v>123.8</v>
      </c>
      <c r="C2553" s="1"/>
    </row>
    <row r="2554" spans="1:3" x14ac:dyDescent="0.25">
      <c r="A2554" s="3">
        <f t="shared" si="55"/>
        <v>2537</v>
      </c>
      <c r="B2554" s="4">
        <v>123.8</v>
      </c>
      <c r="C2554" s="1"/>
    </row>
    <row r="2555" spans="1:3" x14ac:dyDescent="0.25">
      <c r="A2555" s="3">
        <f t="shared" si="55"/>
        <v>2538</v>
      </c>
      <c r="B2555" s="4">
        <v>123.8</v>
      </c>
      <c r="C2555" s="1"/>
    </row>
    <row r="2556" spans="1:3" x14ac:dyDescent="0.25">
      <c r="A2556" s="3">
        <f t="shared" si="55"/>
        <v>2539</v>
      </c>
      <c r="B2556" s="4">
        <v>123.8</v>
      </c>
      <c r="C2556" s="1"/>
    </row>
    <row r="2557" spans="1:3" x14ac:dyDescent="0.25">
      <c r="A2557" s="3">
        <f t="shared" si="55"/>
        <v>2540</v>
      </c>
      <c r="B2557" s="4">
        <v>123.5</v>
      </c>
      <c r="C2557" s="1"/>
    </row>
    <row r="2558" spans="1:3" x14ac:dyDescent="0.25">
      <c r="A2558" s="3">
        <f t="shared" si="55"/>
        <v>2541</v>
      </c>
      <c r="B2558" s="4">
        <v>123.5</v>
      </c>
      <c r="C2558" s="1"/>
    </row>
    <row r="2559" spans="1:3" x14ac:dyDescent="0.25">
      <c r="A2559" s="3">
        <f t="shared" si="55"/>
        <v>2542</v>
      </c>
      <c r="B2559" s="4">
        <v>123.5</v>
      </c>
      <c r="C2559" s="1"/>
    </row>
    <row r="2560" spans="1:3" x14ac:dyDescent="0.25">
      <c r="A2560" s="3">
        <f t="shared" si="55"/>
        <v>2543</v>
      </c>
      <c r="B2560" s="4">
        <v>123.1</v>
      </c>
      <c r="C2560" s="1"/>
    </row>
    <row r="2561" spans="1:3" x14ac:dyDescent="0.25">
      <c r="A2561" s="3">
        <f t="shared" si="55"/>
        <v>2544</v>
      </c>
      <c r="B2561" s="4">
        <v>123.1</v>
      </c>
      <c r="C2561" s="1"/>
    </row>
    <row r="2562" spans="1:3" x14ac:dyDescent="0.25">
      <c r="A2562" s="3">
        <f t="shared" si="55"/>
        <v>2545</v>
      </c>
      <c r="B2562" s="4">
        <v>123.1</v>
      </c>
      <c r="C2562" s="1"/>
    </row>
    <row r="2563" spans="1:3" x14ac:dyDescent="0.25">
      <c r="A2563" s="3">
        <f t="shared" si="55"/>
        <v>2546</v>
      </c>
      <c r="B2563" s="4">
        <v>123.1</v>
      </c>
      <c r="C2563" s="1"/>
    </row>
    <row r="2564" spans="1:3" x14ac:dyDescent="0.25">
      <c r="A2564" s="3">
        <f t="shared" si="55"/>
        <v>2547</v>
      </c>
      <c r="B2564" s="4">
        <v>122.9</v>
      </c>
      <c r="C2564" s="1"/>
    </row>
    <row r="2565" spans="1:3" x14ac:dyDescent="0.25">
      <c r="A2565" s="3">
        <f t="shared" si="55"/>
        <v>2548</v>
      </c>
      <c r="B2565" s="4">
        <v>122.9</v>
      </c>
      <c r="C2565" s="1"/>
    </row>
    <row r="2566" spans="1:3" x14ac:dyDescent="0.25">
      <c r="A2566" s="3">
        <f t="shared" si="55"/>
        <v>2549</v>
      </c>
      <c r="B2566" s="4">
        <v>122.9</v>
      </c>
      <c r="C2566" s="1"/>
    </row>
    <row r="2567" spans="1:3" x14ac:dyDescent="0.25">
      <c r="A2567" s="3">
        <f t="shared" si="55"/>
        <v>2550</v>
      </c>
      <c r="B2567" s="4">
        <v>122.7</v>
      </c>
      <c r="C2567" s="1"/>
    </row>
    <row r="2568" spans="1:3" x14ac:dyDescent="0.25">
      <c r="A2568" s="3">
        <f t="shared" si="55"/>
        <v>2551</v>
      </c>
      <c r="B2568" s="4">
        <v>122.7</v>
      </c>
      <c r="C2568" s="1"/>
    </row>
    <row r="2569" spans="1:3" x14ac:dyDescent="0.25">
      <c r="A2569" s="3">
        <f t="shared" si="55"/>
        <v>2552</v>
      </c>
      <c r="B2569" s="4">
        <v>122.7</v>
      </c>
      <c r="C2569" s="1"/>
    </row>
    <row r="2570" spans="1:3" x14ac:dyDescent="0.25">
      <c r="A2570" s="3">
        <f t="shared" si="55"/>
        <v>2553</v>
      </c>
      <c r="B2570" s="4">
        <v>122.8</v>
      </c>
      <c r="C2570" s="1"/>
    </row>
    <row r="2571" spans="1:3" x14ac:dyDescent="0.25">
      <c r="A2571" s="3">
        <f t="shared" si="55"/>
        <v>2554</v>
      </c>
      <c r="B2571" s="4">
        <v>122.8</v>
      </c>
      <c r="C2571" s="1"/>
    </row>
    <row r="2572" spans="1:3" x14ac:dyDescent="0.25">
      <c r="A2572" s="3">
        <f t="shared" si="55"/>
        <v>2555</v>
      </c>
      <c r="B2572" s="4">
        <v>122.8</v>
      </c>
      <c r="C2572" s="1"/>
    </row>
    <row r="2573" spans="1:3" x14ac:dyDescent="0.25">
      <c r="A2573" s="3">
        <f t="shared" si="55"/>
        <v>2556</v>
      </c>
      <c r="B2573" s="4">
        <v>122.6</v>
      </c>
      <c r="C2573" s="1"/>
    </row>
    <row r="2574" spans="1:3" x14ac:dyDescent="0.25">
      <c r="A2574" s="3">
        <f t="shared" si="55"/>
        <v>2557</v>
      </c>
      <c r="B2574" s="4">
        <v>122.6</v>
      </c>
      <c r="C2574" s="1"/>
    </row>
    <row r="2575" spans="1:3" x14ac:dyDescent="0.25">
      <c r="A2575" s="3">
        <f t="shared" si="55"/>
        <v>2558</v>
      </c>
      <c r="B2575" s="4">
        <v>122.6</v>
      </c>
      <c r="C2575" s="1"/>
    </row>
    <row r="2576" spans="1:3" x14ac:dyDescent="0.25">
      <c r="A2576" s="3">
        <f t="shared" si="55"/>
        <v>2559</v>
      </c>
      <c r="B2576" s="4">
        <v>122.3</v>
      </c>
      <c r="C2576" s="1"/>
    </row>
    <row r="2577" spans="1:3" x14ac:dyDescent="0.25">
      <c r="A2577" s="3">
        <f t="shared" si="55"/>
        <v>2560</v>
      </c>
      <c r="B2577" s="4">
        <v>122.3</v>
      </c>
      <c r="C2577" s="1"/>
    </row>
    <row r="2578" spans="1:3" x14ac:dyDescent="0.25">
      <c r="A2578" s="3">
        <f t="shared" si="55"/>
        <v>2561</v>
      </c>
      <c r="B2578" s="4">
        <v>122.3</v>
      </c>
      <c r="C2578" s="1"/>
    </row>
    <row r="2579" spans="1:3" x14ac:dyDescent="0.25">
      <c r="A2579" s="3">
        <f t="shared" ref="A2579:A2642" si="56">A2578+1</f>
        <v>2562</v>
      </c>
      <c r="B2579" s="4">
        <v>122.3</v>
      </c>
      <c r="C2579" s="1"/>
    </row>
    <row r="2580" spans="1:3" x14ac:dyDescent="0.25">
      <c r="A2580" s="3">
        <f t="shared" si="56"/>
        <v>2563</v>
      </c>
      <c r="B2580" s="4">
        <v>122.2</v>
      </c>
      <c r="C2580" s="1"/>
    </row>
    <row r="2581" spans="1:3" x14ac:dyDescent="0.25">
      <c r="A2581" s="3">
        <f t="shared" si="56"/>
        <v>2564</v>
      </c>
      <c r="B2581" s="4">
        <v>122.2</v>
      </c>
      <c r="C2581" s="1"/>
    </row>
    <row r="2582" spans="1:3" x14ac:dyDescent="0.25">
      <c r="A2582" s="3">
        <f t="shared" si="56"/>
        <v>2565</v>
      </c>
      <c r="B2582" s="4">
        <v>122.2</v>
      </c>
      <c r="C2582" s="1"/>
    </row>
    <row r="2583" spans="1:3" x14ac:dyDescent="0.25">
      <c r="A2583" s="3">
        <f t="shared" si="56"/>
        <v>2566</v>
      </c>
      <c r="B2583" s="4">
        <v>122</v>
      </c>
      <c r="C2583" s="1"/>
    </row>
    <row r="2584" spans="1:3" x14ac:dyDescent="0.25">
      <c r="A2584" s="3">
        <f t="shared" si="56"/>
        <v>2567</v>
      </c>
      <c r="B2584" s="4">
        <v>122</v>
      </c>
      <c r="C2584" s="1"/>
    </row>
    <row r="2585" spans="1:3" x14ac:dyDescent="0.25">
      <c r="A2585" s="3">
        <f t="shared" si="56"/>
        <v>2568</v>
      </c>
      <c r="B2585" s="4">
        <v>122</v>
      </c>
      <c r="C2585" s="1"/>
    </row>
    <row r="2586" spans="1:3" x14ac:dyDescent="0.25">
      <c r="A2586" s="3">
        <f t="shared" si="56"/>
        <v>2569</v>
      </c>
      <c r="B2586" s="4">
        <v>122.1</v>
      </c>
      <c r="C2586" s="1"/>
    </row>
    <row r="2587" spans="1:3" x14ac:dyDescent="0.25">
      <c r="A2587" s="3">
        <f t="shared" si="56"/>
        <v>2570</v>
      </c>
      <c r="B2587" s="4">
        <v>122.1</v>
      </c>
      <c r="C2587" s="1"/>
    </row>
    <row r="2588" spans="1:3" x14ac:dyDescent="0.25">
      <c r="A2588" s="3">
        <f t="shared" si="56"/>
        <v>2571</v>
      </c>
      <c r="B2588" s="4">
        <v>122.1</v>
      </c>
      <c r="C2588" s="1"/>
    </row>
    <row r="2589" spans="1:3" x14ac:dyDescent="0.25">
      <c r="A2589" s="3">
        <f t="shared" si="56"/>
        <v>2572</v>
      </c>
      <c r="B2589" s="4">
        <v>121.7</v>
      </c>
      <c r="C2589" s="1"/>
    </row>
    <row r="2590" spans="1:3" x14ac:dyDescent="0.25">
      <c r="A2590" s="3">
        <f t="shared" si="56"/>
        <v>2573</v>
      </c>
      <c r="B2590" s="4">
        <v>121.7</v>
      </c>
      <c r="C2590" s="1"/>
    </row>
    <row r="2591" spans="1:3" x14ac:dyDescent="0.25">
      <c r="A2591" s="3">
        <f t="shared" si="56"/>
        <v>2574</v>
      </c>
      <c r="B2591" s="4">
        <v>121.7</v>
      </c>
      <c r="C2591" s="1"/>
    </row>
    <row r="2592" spans="1:3" x14ac:dyDescent="0.25">
      <c r="A2592" s="3">
        <f t="shared" si="56"/>
        <v>2575</v>
      </c>
      <c r="B2592" s="4">
        <v>120.9</v>
      </c>
      <c r="C2592" s="1"/>
    </row>
    <row r="2593" spans="1:3" x14ac:dyDescent="0.25">
      <c r="A2593" s="3">
        <f t="shared" si="56"/>
        <v>2576</v>
      </c>
      <c r="B2593" s="4">
        <v>120.9</v>
      </c>
      <c r="C2593" s="1"/>
    </row>
    <row r="2594" spans="1:3" x14ac:dyDescent="0.25">
      <c r="A2594" s="3">
        <f t="shared" si="56"/>
        <v>2577</v>
      </c>
      <c r="B2594" s="4">
        <v>120.9</v>
      </c>
      <c r="C2594" s="1"/>
    </row>
    <row r="2595" spans="1:3" x14ac:dyDescent="0.25">
      <c r="A2595" s="3">
        <f t="shared" si="56"/>
        <v>2578</v>
      </c>
      <c r="B2595" s="4">
        <v>120.9</v>
      </c>
      <c r="C2595" s="1"/>
    </row>
    <row r="2596" spans="1:3" x14ac:dyDescent="0.25">
      <c r="A2596" s="3">
        <f t="shared" si="56"/>
        <v>2579</v>
      </c>
      <c r="B2596" s="4">
        <v>120.9</v>
      </c>
      <c r="C2596" s="1"/>
    </row>
    <row r="2597" spans="1:3" x14ac:dyDescent="0.25">
      <c r="A2597" s="3">
        <f t="shared" si="56"/>
        <v>2580</v>
      </c>
      <c r="B2597" s="4">
        <v>120.9</v>
      </c>
      <c r="C2597" s="1"/>
    </row>
    <row r="2598" spans="1:3" x14ac:dyDescent="0.25">
      <c r="A2598" s="3">
        <f t="shared" si="56"/>
        <v>2581</v>
      </c>
      <c r="B2598" s="4">
        <v>120.9</v>
      </c>
      <c r="C2598" s="1"/>
    </row>
    <row r="2599" spans="1:3" x14ac:dyDescent="0.25">
      <c r="A2599" s="3">
        <f t="shared" si="56"/>
        <v>2582</v>
      </c>
      <c r="B2599" s="4">
        <v>121.1</v>
      </c>
      <c r="C2599" s="1"/>
    </row>
    <row r="2600" spans="1:3" x14ac:dyDescent="0.25">
      <c r="A2600" s="3">
        <f t="shared" si="56"/>
        <v>2583</v>
      </c>
      <c r="B2600" s="4">
        <v>121.1</v>
      </c>
      <c r="C2600" s="1"/>
    </row>
    <row r="2601" spans="1:3" x14ac:dyDescent="0.25">
      <c r="A2601" s="3">
        <f t="shared" si="56"/>
        <v>2584</v>
      </c>
      <c r="B2601" s="4">
        <v>121.1</v>
      </c>
      <c r="C2601" s="1"/>
    </row>
    <row r="2602" spans="1:3" x14ac:dyDescent="0.25">
      <c r="A2602" s="3">
        <f t="shared" si="56"/>
        <v>2585</v>
      </c>
      <c r="B2602" s="4">
        <v>121.2</v>
      </c>
      <c r="C2602" s="1"/>
    </row>
    <row r="2603" spans="1:3" x14ac:dyDescent="0.25">
      <c r="A2603" s="3">
        <f t="shared" si="56"/>
        <v>2586</v>
      </c>
      <c r="B2603" s="4">
        <v>121.2</v>
      </c>
      <c r="C2603" s="1"/>
    </row>
    <row r="2604" spans="1:3" x14ac:dyDescent="0.25">
      <c r="A2604" s="3">
        <f t="shared" si="56"/>
        <v>2587</v>
      </c>
      <c r="B2604" s="4">
        <v>121.2</v>
      </c>
      <c r="C2604" s="1"/>
    </row>
    <row r="2605" spans="1:3" x14ac:dyDescent="0.25">
      <c r="A2605" s="3">
        <f t="shared" si="56"/>
        <v>2588</v>
      </c>
      <c r="B2605" s="4">
        <v>121</v>
      </c>
      <c r="C2605" s="1"/>
    </row>
    <row r="2606" spans="1:3" x14ac:dyDescent="0.25">
      <c r="A2606" s="3">
        <f t="shared" si="56"/>
        <v>2589</v>
      </c>
      <c r="B2606" s="4">
        <v>121</v>
      </c>
      <c r="C2606" s="1"/>
    </row>
    <row r="2607" spans="1:3" x14ac:dyDescent="0.25">
      <c r="A2607" s="3">
        <f t="shared" si="56"/>
        <v>2590</v>
      </c>
      <c r="B2607" s="4">
        <v>121</v>
      </c>
      <c r="C2607" s="1"/>
    </row>
    <row r="2608" spans="1:3" x14ac:dyDescent="0.25">
      <c r="A2608" s="3">
        <f t="shared" si="56"/>
        <v>2591</v>
      </c>
      <c r="B2608" s="4">
        <v>120.7</v>
      </c>
      <c r="C2608" s="1"/>
    </row>
    <row r="2609" spans="1:3" x14ac:dyDescent="0.25">
      <c r="A2609" s="3">
        <f t="shared" si="56"/>
        <v>2592</v>
      </c>
      <c r="B2609" s="4">
        <v>120.7</v>
      </c>
      <c r="C2609" s="1"/>
    </row>
    <row r="2610" spans="1:3" x14ac:dyDescent="0.25">
      <c r="A2610" s="3">
        <f t="shared" si="56"/>
        <v>2593</v>
      </c>
      <c r="B2610" s="4">
        <v>120.7</v>
      </c>
      <c r="C2610" s="1"/>
    </row>
    <row r="2611" spans="1:3" x14ac:dyDescent="0.25">
      <c r="A2611" s="3">
        <f t="shared" si="56"/>
        <v>2594</v>
      </c>
      <c r="B2611" s="4">
        <v>120.7</v>
      </c>
      <c r="C2611" s="1"/>
    </row>
    <row r="2612" spans="1:3" x14ac:dyDescent="0.25">
      <c r="A2612" s="3">
        <f t="shared" si="56"/>
        <v>2595</v>
      </c>
      <c r="B2612" s="4">
        <v>120.1</v>
      </c>
      <c r="C2612" s="1"/>
    </row>
    <row r="2613" spans="1:3" x14ac:dyDescent="0.25">
      <c r="A2613" s="3">
        <f t="shared" si="56"/>
        <v>2596</v>
      </c>
      <c r="B2613" s="4">
        <v>120.1</v>
      </c>
      <c r="C2613" s="1"/>
    </row>
    <row r="2614" spans="1:3" x14ac:dyDescent="0.25">
      <c r="A2614" s="3">
        <f t="shared" si="56"/>
        <v>2597</v>
      </c>
      <c r="B2614" s="4">
        <v>120.1</v>
      </c>
      <c r="C2614" s="1"/>
    </row>
    <row r="2615" spans="1:3" x14ac:dyDescent="0.25">
      <c r="A2615" s="3">
        <f t="shared" si="56"/>
        <v>2598</v>
      </c>
      <c r="B2615" s="4">
        <v>119.9</v>
      </c>
      <c r="C2615" s="1"/>
    </row>
    <row r="2616" spans="1:3" x14ac:dyDescent="0.25">
      <c r="A2616" s="3">
        <f t="shared" si="56"/>
        <v>2599</v>
      </c>
      <c r="B2616" s="4">
        <v>119.9</v>
      </c>
      <c r="C2616" s="1"/>
    </row>
    <row r="2617" spans="1:3" x14ac:dyDescent="0.25">
      <c r="A2617" s="3">
        <f t="shared" si="56"/>
        <v>2600</v>
      </c>
      <c r="B2617" s="4">
        <v>119.9</v>
      </c>
      <c r="C2617" s="1"/>
    </row>
    <row r="2618" spans="1:3" x14ac:dyDescent="0.25">
      <c r="A2618" s="3">
        <f t="shared" si="56"/>
        <v>2601</v>
      </c>
      <c r="B2618" s="4">
        <v>119.9</v>
      </c>
      <c r="C2618" s="1"/>
    </row>
    <row r="2619" spans="1:3" x14ac:dyDescent="0.25">
      <c r="A2619" s="3">
        <f t="shared" si="56"/>
        <v>2602</v>
      </c>
      <c r="B2619" s="4">
        <v>119.9</v>
      </c>
      <c r="C2619" s="1"/>
    </row>
    <row r="2620" spans="1:3" x14ac:dyDescent="0.25">
      <c r="A2620" s="3">
        <f t="shared" si="56"/>
        <v>2603</v>
      </c>
      <c r="B2620" s="4">
        <v>119.9</v>
      </c>
      <c r="C2620" s="1"/>
    </row>
    <row r="2621" spans="1:3" x14ac:dyDescent="0.25">
      <c r="A2621" s="3">
        <f t="shared" si="56"/>
        <v>2604</v>
      </c>
      <c r="B2621" s="4">
        <v>119.7</v>
      </c>
      <c r="C2621" s="1"/>
    </row>
    <row r="2622" spans="1:3" x14ac:dyDescent="0.25">
      <c r="A2622" s="3">
        <f t="shared" si="56"/>
        <v>2605</v>
      </c>
      <c r="B2622" s="4">
        <v>119.7</v>
      </c>
      <c r="C2622" s="1"/>
    </row>
    <row r="2623" spans="1:3" x14ac:dyDescent="0.25">
      <c r="A2623" s="3">
        <f t="shared" si="56"/>
        <v>2606</v>
      </c>
      <c r="B2623" s="4">
        <v>119.7</v>
      </c>
      <c r="C2623" s="1"/>
    </row>
    <row r="2624" spans="1:3" x14ac:dyDescent="0.25">
      <c r="A2624" s="3">
        <f t="shared" si="56"/>
        <v>2607</v>
      </c>
      <c r="B2624" s="4">
        <v>119.7</v>
      </c>
      <c r="C2624" s="1"/>
    </row>
    <row r="2625" spans="1:3" x14ac:dyDescent="0.25">
      <c r="A2625" s="3">
        <f t="shared" si="56"/>
        <v>2608</v>
      </c>
      <c r="B2625" s="4">
        <v>119.7</v>
      </c>
      <c r="C2625" s="1"/>
    </row>
    <row r="2626" spans="1:3" x14ac:dyDescent="0.25">
      <c r="A2626" s="3">
        <f t="shared" si="56"/>
        <v>2609</v>
      </c>
      <c r="B2626" s="4">
        <v>119.7</v>
      </c>
      <c r="C2626" s="1"/>
    </row>
    <row r="2627" spans="1:3" x14ac:dyDescent="0.25">
      <c r="A2627" s="3">
        <f t="shared" si="56"/>
        <v>2610</v>
      </c>
      <c r="B2627" s="4">
        <v>119.7</v>
      </c>
      <c r="C2627" s="1"/>
    </row>
    <row r="2628" spans="1:3" x14ac:dyDescent="0.25">
      <c r="A2628" s="3">
        <f t="shared" si="56"/>
        <v>2611</v>
      </c>
      <c r="B2628" s="4">
        <v>119.4</v>
      </c>
      <c r="C2628" s="1"/>
    </row>
    <row r="2629" spans="1:3" x14ac:dyDescent="0.25">
      <c r="A2629" s="3">
        <f t="shared" si="56"/>
        <v>2612</v>
      </c>
      <c r="B2629" s="4">
        <v>119.4</v>
      </c>
      <c r="C2629" s="1"/>
    </row>
    <row r="2630" spans="1:3" x14ac:dyDescent="0.25">
      <c r="A2630" s="3">
        <f t="shared" si="56"/>
        <v>2613</v>
      </c>
      <c r="B2630" s="4">
        <v>119.4</v>
      </c>
      <c r="C2630" s="1"/>
    </row>
    <row r="2631" spans="1:3" x14ac:dyDescent="0.25">
      <c r="A2631" s="3">
        <f t="shared" si="56"/>
        <v>2614</v>
      </c>
      <c r="B2631" s="4">
        <v>119.2</v>
      </c>
      <c r="C2631" s="1"/>
    </row>
    <row r="2632" spans="1:3" x14ac:dyDescent="0.25">
      <c r="A2632" s="3">
        <f t="shared" si="56"/>
        <v>2615</v>
      </c>
      <c r="B2632" s="4">
        <v>119.2</v>
      </c>
      <c r="C2632" s="1"/>
    </row>
    <row r="2633" spans="1:3" x14ac:dyDescent="0.25">
      <c r="A2633" s="3">
        <f t="shared" si="56"/>
        <v>2616</v>
      </c>
      <c r="B2633" s="4">
        <v>119.2</v>
      </c>
      <c r="C2633" s="1"/>
    </row>
    <row r="2634" spans="1:3" x14ac:dyDescent="0.25">
      <c r="A2634" s="3">
        <f t="shared" si="56"/>
        <v>2617</v>
      </c>
      <c r="B2634" s="4">
        <v>119.3</v>
      </c>
      <c r="C2634" s="1"/>
    </row>
    <row r="2635" spans="1:3" x14ac:dyDescent="0.25">
      <c r="A2635" s="3">
        <f t="shared" si="56"/>
        <v>2618</v>
      </c>
      <c r="B2635" s="4">
        <v>119.3</v>
      </c>
      <c r="C2635" s="1"/>
    </row>
    <row r="2636" spans="1:3" x14ac:dyDescent="0.25">
      <c r="A2636" s="3">
        <f t="shared" si="56"/>
        <v>2619</v>
      </c>
      <c r="B2636" s="4">
        <v>119.3</v>
      </c>
      <c r="C2636" s="1"/>
    </row>
    <row r="2637" spans="1:3" x14ac:dyDescent="0.25">
      <c r="A2637" s="3">
        <f t="shared" si="56"/>
        <v>2620</v>
      </c>
      <c r="B2637" s="4">
        <v>118.9</v>
      </c>
      <c r="C2637" s="1"/>
    </row>
    <row r="2638" spans="1:3" x14ac:dyDescent="0.25">
      <c r="A2638" s="3">
        <f t="shared" si="56"/>
        <v>2621</v>
      </c>
      <c r="B2638" s="4">
        <v>118.9</v>
      </c>
      <c r="C2638" s="1"/>
    </row>
    <row r="2639" spans="1:3" x14ac:dyDescent="0.25">
      <c r="A2639" s="3">
        <f t="shared" si="56"/>
        <v>2622</v>
      </c>
      <c r="B2639" s="4">
        <v>118.9</v>
      </c>
      <c r="C2639" s="1"/>
    </row>
    <row r="2640" spans="1:3" x14ac:dyDescent="0.25">
      <c r="A2640" s="3">
        <f t="shared" si="56"/>
        <v>2623</v>
      </c>
      <c r="B2640" s="4">
        <v>118.7</v>
      </c>
      <c r="C2640" s="1"/>
    </row>
    <row r="2641" spans="1:3" x14ac:dyDescent="0.25">
      <c r="A2641" s="3">
        <f t="shared" si="56"/>
        <v>2624</v>
      </c>
      <c r="B2641" s="4">
        <v>118.7</v>
      </c>
      <c r="C2641" s="1"/>
    </row>
    <row r="2642" spans="1:3" x14ac:dyDescent="0.25">
      <c r="A2642" s="3">
        <f t="shared" si="56"/>
        <v>2625</v>
      </c>
      <c r="B2642" s="4">
        <v>118.7</v>
      </c>
      <c r="C2642" s="1"/>
    </row>
    <row r="2643" spans="1:3" x14ac:dyDescent="0.25">
      <c r="A2643" s="3">
        <f t="shared" ref="A2643:A2706" si="57">A2642+1</f>
        <v>2626</v>
      </c>
      <c r="B2643" s="4">
        <v>118.7</v>
      </c>
      <c r="C2643" s="1"/>
    </row>
    <row r="2644" spans="1:3" x14ac:dyDescent="0.25">
      <c r="A2644" s="3">
        <f t="shared" si="57"/>
        <v>2627</v>
      </c>
      <c r="B2644" s="4">
        <v>118.5</v>
      </c>
      <c r="C2644" s="1"/>
    </row>
    <row r="2645" spans="1:3" x14ac:dyDescent="0.25">
      <c r="A2645" s="3">
        <f t="shared" si="57"/>
        <v>2628</v>
      </c>
      <c r="B2645" s="4">
        <v>118.5</v>
      </c>
      <c r="C2645" s="1"/>
    </row>
    <row r="2646" spans="1:3" x14ac:dyDescent="0.25">
      <c r="A2646" s="3">
        <f t="shared" si="57"/>
        <v>2629</v>
      </c>
      <c r="B2646" s="4">
        <v>118.5</v>
      </c>
      <c r="C2646" s="1"/>
    </row>
    <row r="2647" spans="1:3" x14ac:dyDescent="0.25">
      <c r="A2647" s="3">
        <f t="shared" si="57"/>
        <v>2630</v>
      </c>
      <c r="B2647" s="4">
        <v>118</v>
      </c>
      <c r="C2647" s="1"/>
    </row>
    <row r="2648" spans="1:3" x14ac:dyDescent="0.25">
      <c r="A2648" s="3">
        <f t="shared" si="57"/>
        <v>2631</v>
      </c>
      <c r="B2648" s="4">
        <v>118</v>
      </c>
      <c r="C2648" s="1"/>
    </row>
    <row r="2649" spans="1:3" x14ac:dyDescent="0.25">
      <c r="A2649" s="3">
        <f t="shared" si="57"/>
        <v>2632</v>
      </c>
      <c r="B2649" s="4">
        <v>118</v>
      </c>
      <c r="C2649" s="1"/>
    </row>
    <row r="2650" spans="1:3" x14ac:dyDescent="0.25">
      <c r="A2650" s="3">
        <f t="shared" si="57"/>
        <v>2633</v>
      </c>
      <c r="B2650" s="4">
        <v>118</v>
      </c>
      <c r="C2650" s="1"/>
    </row>
    <row r="2651" spans="1:3" x14ac:dyDescent="0.25">
      <c r="A2651" s="3">
        <f t="shared" si="57"/>
        <v>2634</v>
      </c>
      <c r="B2651" s="4">
        <v>118</v>
      </c>
      <c r="C2651" s="1"/>
    </row>
    <row r="2652" spans="1:3" x14ac:dyDescent="0.25">
      <c r="A2652" s="3">
        <f t="shared" si="57"/>
        <v>2635</v>
      </c>
      <c r="B2652" s="4">
        <v>118</v>
      </c>
      <c r="C2652" s="1"/>
    </row>
    <row r="2653" spans="1:3" x14ac:dyDescent="0.25">
      <c r="A2653" s="3">
        <f t="shared" si="57"/>
        <v>2636</v>
      </c>
      <c r="B2653" s="4">
        <v>118</v>
      </c>
      <c r="C2653" s="1"/>
    </row>
    <row r="2654" spans="1:3" x14ac:dyDescent="0.25">
      <c r="A2654" s="3">
        <f t="shared" si="57"/>
        <v>2637</v>
      </c>
      <c r="B2654" s="4">
        <v>118</v>
      </c>
      <c r="C2654" s="1"/>
    </row>
    <row r="2655" spans="1:3" x14ac:dyDescent="0.25">
      <c r="A2655" s="3">
        <f t="shared" si="57"/>
        <v>2638</v>
      </c>
      <c r="B2655" s="4">
        <v>118</v>
      </c>
      <c r="C2655" s="1"/>
    </row>
    <row r="2656" spans="1:3" x14ac:dyDescent="0.25">
      <c r="A2656" s="3">
        <f t="shared" si="57"/>
        <v>2639</v>
      </c>
      <c r="B2656" s="4">
        <v>117.9</v>
      </c>
      <c r="C2656" s="1"/>
    </row>
    <row r="2657" spans="1:3" x14ac:dyDescent="0.25">
      <c r="A2657" s="3">
        <f t="shared" si="57"/>
        <v>2640</v>
      </c>
      <c r="B2657" s="4">
        <v>117.9</v>
      </c>
      <c r="C2657" s="1"/>
    </row>
    <row r="2658" spans="1:3" x14ac:dyDescent="0.25">
      <c r="A2658" s="3">
        <f t="shared" si="57"/>
        <v>2641</v>
      </c>
      <c r="B2658" s="4">
        <v>117.9</v>
      </c>
      <c r="C2658" s="1"/>
    </row>
    <row r="2659" spans="1:3" x14ac:dyDescent="0.25">
      <c r="A2659" s="3">
        <f t="shared" si="57"/>
        <v>2642</v>
      </c>
      <c r="B2659" s="4">
        <v>117.9</v>
      </c>
      <c r="C2659" s="1"/>
    </row>
    <row r="2660" spans="1:3" x14ac:dyDescent="0.25">
      <c r="A2660" s="3">
        <f t="shared" si="57"/>
        <v>2643</v>
      </c>
      <c r="B2660" s="4">
        <v>117.7</v>
      </c>
      <c r="C2660" s="1"/>
    </row>
    <row r="2661" spans="1:3" x14ac:dyDescent="0.25">
      <c r="A2661" s="3">
        <f t="shared" si="57"/>
        <v>2644</v>
      </c>
      <c r="B2661" s="4">
        <v>117.7</v>
      </c>
      <c r="C2661" s="1"/>
    </row>
    <row r="2662" spans="1:3" x14ac:dyDescent="0.25">
      <c r="A2662" s="3">
        <f t="shared" si="57"/>
        <v>2645</v>
      </c>
      <c r="B2662" s="4">
        <v>117.7</v>
      </c>
      <c r="C2662" s="1"/>
    </row>
    <row r="2663" spans="1:3" x14ac:dyDescent="0.25">
      <c r="A2663" s="3">
        <f t="shared" si="57"/>
        <v>2646</v>
      </c>
      <c r="B2663" s="4">
        <v>117.3</v>
      </c>
      <c r="C2663" s="1"/>
    </row>
    <row r="2664" spans="1:3" x14ac:dyDescent="0.25">
      <c r="A2664" s="3">
        <f t="shared" si="57"/>
        <v>2647</v>
      </c>
      <c r="B2664" s="4">
        <v>117.3</v>
      </c>
      <c r="C2664" s="1"/>
    </row>
    <row r="2665" spans="1:3" x14ac:dyDescent="0.25">
      <c r="A2665" s="3">
        <f t="shared" si="57"/>
        <v>2648</v>
      </c>
      <c r="B2665" s="4">
        <v>117.3</v>
      </c>
      <c r="C2665" s="1"/>
    </row>
    <row r="2666" spans="1:3" x14ac:dyDescent="0.25">
      <c r="A2666" s="3">
        <f t="shared" si="57"/>
        <v>2649</v>
      </c>
      <c r="B2666" s="4">
        <v>117.4</v>
      </c>
      <c r="C2666" s="1"/>
    </row>
    <row r="2667" spans="1:3" x14ac:dyDescent="0.25">
      <c r="A2667" s="3">
        <f t="shared" si="57"/>
        <v>2650</v>
      </c>
      <c r="B2667" s="4">
        <v>117.4</v>
      </c>
      <c r="C2667" s="1"/>
    </row>
    <row r="2668" spans="1:3" x14ac:dyDescent="0.25">
      <c r="A2668" s="3">
        <f t="shared" si="57"/>
        <v>2651</v>
      </c>
      <c r="B2668" s="4">
        <v>117.4</v>
      </c>
      <c r="C2668" s="1"/>
    </row>
    <row r="2669" spans="1:3" x14ac:dyDescent="0.25">
      <c r="A2669" s="3">
        <f t="shared" si="57"/>
        <v>2652</v>
      </c>
      <c r="B2669" s="4">
        <v>117.2</v>
      </c>
      <c r="C2669" s="1"/>
    </row>
    <row r="2670" spans="1:3" x14ac:dyDescent="0.25">
      <c r="A2670" s="3">
        <f t="shared" si="57"/>
        <v>2653</v>
      </c>
      <c r="B2670" s="4">
        <v>117.2</v>
      </c>
      <c r="C2670" s="1"/>
    </row>
    <row r="2671" spans="1:3" x14ac:dyDescent="0.25">
      <c r="A2671" s="3">
        <f t="shared" si="57"/>
        <v>2654</v>
      </c>
      <c r="B2671" s="4">
        <v>117.2</v>
      </c>
      <c r="C2671" s="1"/>
    </row>
    <row r="2672" spans="1:3" x14ac:dyDescent="0.25">
      <c r="A2672" s="3">
        <f t="shared" si="57"/>
        <v>2655</v>
      </c>
      <c r="B2672" s="4">
        <v>117</v>
      </c>
      <c r="C2672" s="1"/>
    </row>
    <row r="2673" spans="1:3" x14ac:dyDescent="0.25">
      <c r="A2673" s="3">
        <f t="shared" si="57"/>
        <v>2656</v>
      </c>
      <c r="B2673" s="4">
        <v>117</v>
      </c>
      <c r="C2673" s="1"/>
    </row>
    <row r="2674" spans="1:3" x14ac:dyDescent="0.25">
      <c r="A2674" s="3">
        <f t="shared" si="57"/>
        <v>2657</v>
      </c>
      <c r="B2674" s="4">
        <v>117</v>
      </c>
      <c r="C2674" s="1"/>
    </row>
    <row r="2675" spans="1:3" x14ac:dyDescent="0.25">
      <c r="A2675" s="3">
        <f t="shared" si="57"/>
        <v>2658</v>
      </c>
      <c r="B2675" s="4">
        <v>117</v>
      </c>
      <c r="C2675" s="1"/>
    </row>
    <row r="2676" spans="1:3" x14ac:dyDescent="0.25">
      <c r="A2676" s="3">
        <f t="shared" si="57"/>
        <v>2659</v>
      </c>
      <c r="B2676" s="4">
        <v>116.9</v>
      </c>
      <c r="C2676" s="1"/>
    </row>
    <row r="2677" spans="1:3" x14ac:dyDescent="0.25">
      <c r="A2677" s="3">
        <f t="shared" si="57"/>
        <v>2660</v>
      </c>
      <c r="B2677" s="4">
        <v>116.9</v>
      </c>
      <c r="C2677" s="1"/>
    </row>
    <row r="2678" spans="1:3" x14ac:dyDescent="0.25">
      <c r="A2678" s="3">
        <f t="shared" si="57"/>
        <v>2661</v>
      </c>
      <c r="B2678" s="4">
        <v>116.9</v>
      </c>
      <c r="C2678" s="1"/>
    </row>
    <row r="2679" spans="1:3" x14ac:dyDescent="0.25">
      <c r="A2679" s="3">
        <f t="shared" si="57"/>
        <v>2662</v>
      </c>
      <c r="B2679" s="4">
        <v>116.8</v>
      </c>
      <c r="C2679" s="1"/>
    </row>
    <row r="2680" spans="1:3" x14ac:dyDescent="0.25">
      <c r="A2680" s="3">
        <f t="shared" si="57"/>
        <v>2663</v>
      </c>
      <c r="B2680" s="4">
        <v>116.8</v>
      </c>
      <c r="C2680" s="1"/>
    </row>
    <row r="2681" spans="1:3" x14ac:dyDescent="0.25">
      <c r="A2681" s="3">
        <f t="shared" si="57"/>
        <v>2664</v>
      </c>
      <c r="B2681" s="4">
        <v>116.8</v>
      </c>
      <c r="C2681" s="1"/>
    </row>
    <row r="2682" spans="1:3" x14ac:dyDescent="0.25">
      <c r="A2682" s="3">
        <f t="shared" si="57"/>
        <v>2665</v>
      </c>
      <c r="B2682" s="4">
        <v>116.5</v>
      </c>
      <c r="C2682" s="1"/>
    </row>
    <row r="2683" spans="1:3" x14ac:dyDescent="0.25">
      <c r="A2683" s="3">
        <f t="shared" si="57"/>
        <v>2666</v>
      </c>
      <c r="B2683" s="4">
        <v>116.5</v>
      </c>
      <c r="C2683" s="1"/>
    </row>
    <row r="2684" spans="1:3" x14ac:dyDescent="0.25">
      <c r="A2684" s="3">
        <f t="shared" si="57"/>
        <v>2667</v>
      </c>
      <c r="B2684" s="4">
        <v>116.5</v>
      </c>
      <c r="C2684" s="1"/>
    </row>
    <row r="2685" spans="1:3" x14ac:dyDescent="0.25">
      <c r="A2685" s="3">
        <f t="shared" si="57"/>
        <v>2668</v>
      </c>
      <c r="B2685" s="4">
        <v>116</v>
      </c>
      <c r="C2685" s="1"/>
    </row>
    <row r="2686" spans="1:3" x14ac:dyDescent="0.25">
      <c r="A2686" s="3">
        <f t="shared" si="57"/>
        <v>2669</v>
      </c>
      <c r="B2686" s="4">
        <v>116</v>
      </c>
      <c r="C2686" s="1"/>
    </row>
    <row r="2687" spans="1:3" x14ac:dyDescent="0.25">
      <c r="A2687" s="3">
        <f t="shared" si="57"/>
        <v>2670</v>
      </c>
      <c r="B2687" s="4">
        <v>116</v>
      </c>
      <c r="C2687" s="1"/>
    </row>
    <row r="2688" spans="1:3" x14ac:dyDescent="0.25">
      <c r="A2688" s="3">
        <f t="shared" si="57"/>
        <v>2671</v>
      </c>
      <c r="B2688" s="4">
        <v>115.8</v>
      </c>
      <c r="C2688" s="1"/>
    </row>
    <row r="2689" spans="1:3" x14ac:dyDescent="0.25">
      <c r="A2689" s="3">
        <f t="shared" si="57"/>
        <v>2672</v>
      </c>
      <c r="B2689" s="4">
        <v>115.8</v>
      </c>
      <c r="C2689" s="1"/>
    </row>
    <row r="2690" spans="1:3" x14ac:dyDescent="0.25">
      <c r="A2690" s="3">
        <f t="shared" si="57"/>
        <v>2673</v>
      </c>
      <c r="B2690" s="4">
        <v>115.8</v>
      </c>
      <c r="C2690" s="1"/>
    </row>
    <row r="2691" spans="1:3" x14ac:dyDescent="0.25">
      <c r="A2691" s="3">
        <f t="shared" si="57"/>
        <v>2674</v>
      </c>
      <c r="B2691" s="4">
        <v>115.8</v>
      </c>
      <c r="C2691" s="1"/>
    </row>
    <row r="2692" spans="1:3" x14ac:dyDescent="0.25">
      <c r="A2692" s="3">
        <f t="shared" si="57"/>
        <v>2675</v>
      </c>
      <c r="B2692" s="4">
        <v>115.6</v>
      </c>
      <c r="C2692" s="1"/>
    </row>
    <row r="2693" spans="1:3" x14ac:dyDescent="0.25">
      <c r="A2693" s="3">
        <f t="shared" si="57"/>
        <v>2676</v>
      </c>
      <c r="B2693" s="4">
        <v>115.6</v>
      </c>
      <c r="C2693" s="1"/>
    </row>
    <row r="2694" spans="1:3" x14ac:dyDescent="0.25">
      <c r="A2694" s="3">
        <f t="shared" si="57"/>
        <v>2677</v>
      </c>
      <c r="B2694" s="4">
        <v>115.6</v>
      </c>
      <c r="C2694" s="1"/>
    </row>
    <row r="2695" spans="1:3" x14ac:dyDescent="0.25">
      <c r="A2695" s="3">
        <f t="shared" si="57"/>
        <v>2678</v>
      </c>
      <c r="B2695" s="4">
        <v>115.4</v>
      </c>
      <c r="C2695" s="1"/>
    </row>
    <row r="2696" spans="1:3" x14ac:dyDescent="0.25">
      <c r="A2696" s="3">
        <f t="shared" si="57"/>
        <v>2679</v>
      </c>
      <c r="B2696" s="4">
        <v>115.4</v>
      </c>
      <c r="C2696" s="1"/>
    </row>
    <row r="2697" spans="1:3" x14ac:dyDescent="0.25">
      <c r="A2697" s="3">
        <f t="shared" si="57"/>
        <v>2680</v>
      </c>
      <c r="B2697" s="4">
        <v>115.4</v>
      </c>
      <c r="C2697" s="1"/>
    </row>
    <row r="2698" spans="1:3" x14ac:dyDescent="0.25">
      <c r="A2698" s="3">
        <f t="shared" si="57"/>
        <v>2681</v>
      </c>
      <c r="B2698" s="4">
        <v>115.5</v>
      </c>
      <c r="C2698" s="1"/>
    </row>
    <row r="2699" spans="1:3" x14ac:dyDescent="0.25">
      <c r="A2699" s="3">
        <f t="shared" si="57"/>
        <v>2682</v>
      </c>
      <c r="B2699" s="4">
        <v>115.5</v>
      </c>
      <c r="C2699" s="1"/>
    </row>
    <row r="2700" spans="1:3" x14ac:dyDescent="0.25">
      <c r="A2700" s="3">
        <f t="shared" si="57"/>
        <v>2683</v>
      </c>
      <c r="B2700" s="4">
        <v>115.5</v>
      </c>
      <c r="C2700" s="1"/>
    </row>
    <row r="2701" spans="1:3" x14ac:dyDescent="0.25">
      <c r="A2701" s="3">
        <f t="shared" si="57"/>
        <v>2684</v>
      </c>
      <c r="B2701" s="4">
        <v>115.2</v>
      </c>
      <c r="C2701" s="1"/>
    </row>
    <row r="2702" spans="1:3" x14ac:dyDescent="0.25">
      <c r="A2702" s="3">
        <f t="shared" si="57"/>
        <v>2685</v>
      </c>
      <c r="B2702" s="4">
        <v>115.2</v>
      </c>
      <c r="C2702" s="1"/>
    </row>
    <row r="2703" spans="1:3" x14ac:dyDescent="0.25">
      <c r="A2703" s="3">
        <f t="shared" si="57"/>
        <v>2686</v>
      </c>
      <c r="B2703" s="4">
        <v>115.2</v>
      </c>
      <c r="C2703" s="1"/>
    </row>
    <row r="2704" spans="1:3" x14ac:dyDescent="0.25">
      <c r="A2704" s="3">
        <f t="shared" si="57"/>
        <v>2687</v>
      </c>
      <c r="B2704" s="4">
        <v>115</v>
      </c>
      <c r="C2704" s="1"/>
    </row>
    <row r="2705" spans="1:3" x14ac:dyDescent="0.25">
      <c r="A2705" s="3">
        <f t="shared" si="57"/>
        <v>2688</v>
      </c>
      <c r="B2705" s="4">
        <v>115</v>
      </c>
      <c r="C2705" s="1"/>
    </row>
    <row r="2706" spans="1:3" x14ac:dyDescent="0.25">
      <c r="A2706" s="3">
        <f t="shared" si="57"/>
        <v>2689</v>
      </c>
      <c r="B2706" s="4">
        <v>115</v>
      </c>
      <c r="C2706" s="1"/>
    </row>
    <row r="2707" spans="1:3" x14ac:dyDescent="0.25">
      <c r="A2707" s="3">
        <f t="shared" ref="A2707:A2770" si="58">A2706+1</f>
        <v>2690</v>
      </c>
      <c r="B2707" s="4">
        <v>115</v>
      </c>
      <c r="C2707" s="1"/>
    </row>
    <row r="2708" spans="1:3" x14ac:dyDescent="0.25">
      <c r="A2708" s="3">
        <f t="shared" si="58"/>
        <v>2691</v>
      </c>
      <c r="B2708" s="4">
        <v>114.7</v>
      </c>
      <c r="C2708" s="1"/>
    </row>
    <row r="2709" spans="1:3" x14ac:dyDescent="0.25">
      <c r="A2709" s="3">
        <f t="shared" si="58"/>
        <v>2692</v>
      </c>
      <c r="B2709" s="4">
        <v>114.7</v>
      </c>
      <c r="C2709" s="1"/>
    </row>
    <row r="2710" spans="1:3" x14ac:dyDescent="0.25">
      <c r="A2710" s="3">
        <f t="shared" si="58"/>
        <v>2693</v>
      </c>
      <c r="B2710" s="4">
        <v>114.7</v>
      </c>
      <c r="C2710" s="1"/>
    </row>
    <row r="2711" spans="1:3" x14ac:dyDescent="0.25">
      <c r="A2711" s="3">
        <f t="shared" si="58"/>
        <v>2694</v>
      </c>
      <c r="B2711" s="4">
        <v>114.5</v>
      </c>
      <c r="C2711" s="1"/>
    </row>
    <row r="2712" spans="1:3" x14ac:dyDescent="0.25">
      <c r="A2712" s="3">
        <f t="shared" si="58"/>
        <v>2695</v>
      </c>
      <c r="B2712" s="4">
        <v>114.5</v>
      </c>
      <c r="C2712" s="1"/>
    </row>
    <row r="2713" spans="1:3" x14ac:dyDescent="0.25">
      <c r="A2713" s="3">
        <f t="shared" si="58"/>
        <v>2696</v>
      </c>
      <c r="B2713" s="4">
        <v>114.5</v>
      </c>
      <c r="C2713" s="1"/>
    </row>
    <row r="2714" spans="1:3" x14ac:dyDescent="0.25">
      <c r="A2714" s="3">
        <f t="shared" si="58"/>
        <v>2697</v>
      </c>
      <c r="B2714" s="4">
        <v>114.9</v>
      </c>
      <c r="C2714" s="1"/>
    </row>
    <row r="2715" spans="1:3" x14ac:dyDescent="0.25">
      <c r="A2715" s="3">
        <f t="shared" si="58"/>
        <v>2698</v>
      </c>
      <c r="B2715" s="4">
        <v>114.9</v>
      </c>
      <c r="C2715" s="1"/>
    </row>
    <row r="2716" spans="1:3" x14ac:dyDescent="0.25">
      <c r="A2716" s="3">
        <f t="shared" si="58"/>
        <v>2699</v>
      </c>
      <c r="B2716" s="4">
        <v>114.9</v>
      </c>
      <c r="C2716" s="1"/>
    </row>
    <row r="2717" spans="1:3" x14ac:dyDescent="0.25">
      <c r="A2717" s="3">
        <f t="shared" si="58"/>
        <v>2700</v>
      </c>
      <c r="B2717" s="4">
        <v>114.6</v>
      </c>
      <c r="C2717" s="1"/>
    </row>
    <row r="2718" spans="1:3" x14ac:dyDescent="0.25">
      <c r="A2718" s="3">
        <f t="shared" si="58"/>
        <v>2701</v>
      </c>
      <c r="B2718" s="4">
        <v>114.6</v>
      </c>
      <c r="C2718" s="1"/>
    </row>
    <row r="2719" spans="1:3" x14ac:dyDescent="0.25">
      <c r="A2719" s="3">
        <f t="shared" si="58"/>
        <v>2702</v>
      </c>
      <c r="B2719" s="4">
        <v>114.6</v>
      </c>
      <c r="C2719" s="1"/>
    </row>
    <row r="2720" spans="1:3" x14ac:dyDescent="0.25">
      <c r="A2720" s="3">
        <f t="shared" si="58"/>
        <v>2703</v>
      </c>
      <c r="B2720" s="4">
        <v>114.2</v>
      </c>
      <c r="C2720" s="1"/>
    </row>
    <row r="2721" spans="1:3" x14ac:dyDescent="0.25">
      <c r="A2721" s="3">
        <f t="shared" si="58"/>
        <v>2704</v>
      </c>
      <c r="B2721" s="4">
        <v>114.2</v>
      </c>
      <c r="C2721" s="1"/>
    </row>
    <row r="2722" spans="1:3" x14ac:dyDescent="0.25">
      <c r="A2722" s="3">
        <f t="shared" si="58"/>
        <v>2705</v>
      </c>
      <c r="B2722" s="4">
        <v>114.2</v>
      </c>
      <c r="C2722" s="1"/>
    </row>
    <row r="2723" spans="1:3" x14ac:dyDescent="0.25">
      <c r="A2723" s="3">
        <f t="shared" si="58"/>
        <v>2706</v>
      </c>
      <c r="B2723" s="4">
        <v>114.2</v>
      </c>
      <c r="C2723" s="1"/>
    </row>
    <row r="2724" spans="1:3" x14ac:dyDescent="0.25">
      <c r="A2724" s="3">
        <f t="shared" si="58"/>
        <v>2707</v>
      </c>
      <c r="B2724" s="4">
        <v>114</v>
      </c>
      <c r="C2724" s="1"/>
    </row>
    <row r="2725" spans="1:3" x14ac:dyDescent="0.25">
      <c r="A2725" s="3">
        <f t="shared" si="58"/>
        <v>2708</v>
      </c>
      <c r="B2725" s="4">
        <v>114</v>
      </c>
      <c r="C2725" s="1"/>
    </row>
    <row r="2726" spans="1:3" x14ac:dyDescent="0.25">
      <c r="A2726" s="3">
        <f t="shared" si="58"/>
        <v>2709</v>
      </c>
      <c r="B2726" s="4">
        <v>114</v>
      </c>
      <c r="C2726" s="1"/>
    </row>
    <row r="2727" spans="1:3" x14ac:dyDescent="0.25">
      <c r="A2727" s="3">
        <f t="shared" si="58"/>
        <v>2710</v>
      </c>
      <c r="B2727" s="4">
        <v>113.7</v>
      </c>
      <c r="C2727" s="1"/>
    </row>
    <row r="2728" spans="1:3" x14ac:dyDescent="0.25">
      <c r="A2728" s="3">
        <f t="shared" si="58"/>
        <v>2711</v>
      </c>
      <c r="B2728" s="4">
        <v>113.7</v>
      </c>
      <c r="C2728" s="1"/>
    </row>
    <row r="2729" spans="1:3" x14ac:dyDescent="0.25">
      <c r="A2729" s="3">
        <f t="shared" si="58"/>
        <v>2712</v>
      </c>
      <c r="B2729" s="4">
        <v>113.7</v>
      </c>
      <c r="C2729" s="1"/>
    </row>
    <row r="2730" spans="1:3" x14ac:dyDescent="0.25">
      <c r="A2730" s="3">
        <f t="shared" si="58"/>
        <v>2713</v>
      </c>
      <c r="B2730" s="4">
        <v>113.7</v>
      </c>
      <c r="C2730" s="1"/>
    </row>
    <row r="2731" spans="1:3" x14ac:dyDescent="0.25">
      <c r="A2731" s="3">
        <f t="shared" si="58"/>
        <v>2714</v>
      </c>
      <c r="B2731" s="4">
        <v>113.7</v>
      </c>
      <c r="C2731" s="1"/>
    </row>
    <row r="2732" spans="1:3" x14ac:dyDescent="0.25">
      <c r="A2732" s="3">
        <f t="shared" si="58"/>
        <v>2715</v>
      </c>
      <c r="B2732" s="4">
        <v>113.7</v>
      </c>
      <c r="C2732" s="1"/>
    </row>
    <row r="2733" spans="1:3" x14ac:dyDescent="0.25">
      <c r="A2733" s="3">
        <f t="shared" si="58"/>
        <v>2716</v>
      </c>
      <c r="B2733" s="4">
        <v>113.6</v>
      </c>
      <c r="C2733" s="1"/>
    </row>
    <row r="2734" spans="1:3" x14ac:dyDescent="0.25">
      <c r="A2734" s="3">
        <f t="shared" si="58"/>
        <v>2717</v>
      </c>
      <c r="B2734" s="4">
        <v>113.6</v>
      </c>
      <c r="C2734" s="1"/>
    </row>
    <row r="2735" spans="1:3" x14ac:dyDescent="0.25">
      <c r="A2735" s="3">
        <f t="shared" si="58"/>
        <v>2718</v>
      </c>
      <c r="B2735" s="4">
        <v>113.6</v>
      </c>
      <c r="C2735" s="1"/>
    </row>
    <row r="2736" spans="1:3" x14ac:dyDescent="0.25">
      <c r="A2736" s="3">
        <f t="shared" si="58"/>
        <v>2719</v>
      </c>
      <c r="B2736" s="4">
        <v>113.4</v>
      </c>
      <c r="C2736" s="1"/>
    </row>
    <row r="2737" spans="1:3" x14ac:dyDescent="0.25">
      <c r="A2737" s="3">
        <f t="shared" si="58"/>
        <v>2720</v>
      </c>
      <c r="B2737" s="4">
        <v>113.4</v>
      </c>
      <c r="C2737" s="1"/>
    </row>
    <row r="2738" spans="1:3" x14ac:dyDescent="0.25">
      <c r="A2738" s="3">
        <f t="shared" si="58"/>
        <v>2721</v>
      </c>
      <c r="B2738" s="4">
        <v>113.4</v>
      </c>
      <c r="C2738" s="1"/>
    </row>
    <row r="2739" spans="1:3" x14ac:dyDescent="0.25">
      <c r="A2739" s="3">
        <f t="shared" si="58"/>
        <v>2722</v>
      </c>
      <c r="B2739" s="4">
        <v>113.4</v>
      </c>
      <c r="C2739" s="1"/>
    </row>
    <row r="2740" spans="1:3" x14ac:dyDescent="0.25">
      <c r="A2740" s="3">
        <f t="shared" si="58"/>
        <v>2723</v>
      </c>
      <c r="B2740" s="4">
        <v>113.4</v>
      </c>
      <c r="C2740" s="1"/>
    </row>
    <row r="2741" spans="1:3" x14ac:dyDescent="0.25">
      <c r="A2741" s="3">
        <f t="shared" si="58"/>
        <v>2724</v>
      </c>
      <c r="B2741" s="4">
        <v>113.4</v>
      </c>
      <c r="C2741" s="1"/>
    </row>
    <row r="2742" spans="1:3" x14ac:dyDescent="0.25">
      <c r="A2742" s="3">
        <f t="shared" si="58"/>
        <v>2725</v>
      </c>
      <c r="B2742" s="4">
        <v>113.4</v>
      </c>
      <c r="C2742" s="1"/>
    </row>
    <row r="2743" spans="1:3" x14ac:dyDescent="0.25">
      <c r="A2743" s="3">
        <f t="shared" si="58"/>
        <v>2726</v>
      </c>
      <c r="B2743" s="4">
        <v>113</v>
      </c>
      <c r="C2743" s="1"/>
    </row>
    <row r="2744" spans="1:3" x14ac:dyDescent="0.25">
      <c r="A2744" s="3">
        <f t="shared" si="58"/>
        <v>2727</v>
      </c>
      <c r="B2744" s="4">
        <v>113</v>
      </c>
      <c r="C2744" s="1"/>
    </row>
    <row r="2745" spans="1:3" x14ac:dyDescent="0.25">
      <c r="A2745" s="3">
        <f t="shared" si="58"/>
        <v>2728</v>
      </c>
      <c r="B2745" s="4">
        <v>113</v>
      </c>
      <c r="C2745" s="1"/>
    </row>
    <row r="2746" spans="1:3" x14ac:dyDescent="0.25">
      <c r="A2746" s="3">
        <f t="shared" si="58"/>
        <v>2729</v>
      </c>
      <c r="B2746" s="4">
        <v>113.1</v>
      </c>
      <c r="C2746" s="1"/>
    </row>
    <row r="2747" spans="1:3" x14ac:dyDescent="0.25">
      <c r="A2747" s="3">
        <f t="shared" si="58"/>
        <v>2730</v>
      </c>
      <c r="B2747" s="4">
        <v>113.1</v>
      </c>
      <c r="C2747" s="1"/>
    </row>
    <row r="2748" spans="1:3" x14ac:dyDescent="0.25">
      <c r="A2748" s="3">
        <f t="shared" si="58"/>
        <v>2731</v>
      </c>
      <c r="B2748" s="4">
        <v>113.1</v>
      </c>
      <c r="C2748" s="1"/>
    </row>
    <row r="2749" spans="1:3" x14ac:dyDescent="0.25">
      <c r="A2749" s="3">
        <f t="shared" si="58"/>
        <v>2732</v>
      </c>
      <c r="B2749" s="4">
        <v>112.7</v>
      </c>
      <c r="C2749" s="1"/>
    </row>
    <row r="2750" spans="1:3" x14ac:dyDescent="0.25">
      <c r="A2750" s="3">
        <f t="shared" si="58"/>
        <v>2733</v>
      </c>
      <c r="B2750" s="4">
        <v>112.7</v>
      </c>
      <c r="C2750" s="1"/>
    </row>
    <row r="2751" spans="1:3" x14ac:dyDescent="0.25">
      <c r="A2751" s="3">
        <f t="shared" si="58"/>
        <v>2734</v>
      </c>
      <c r="B2751" s="4">
        <v>112.7</v>
      </c>
      <c r="C2751" s="1"/>
    </row>
    <row r="2752" spans="1:3" x14ac:dyDescent="0.25">
      <c r="A2752" s="3">
        <f t="shared" si="58"/>
        <v>2735</v>
      </c>
      <c r="B2752" s="4">
        <v>112.5</v>
      </c>
      <c r="C2752" s="1"/>
    </row>
    <row r="2753" spans="1:3" x14ac:dyDescent="0.25">
      <c r="A2753" s="3">
        <f t="shared" si="58"/>
        <v>2736</v>
      </c>
      <c r="B2753" s="4">
        <v>112.5</v>
      </c>
      <c r="C2753" s="1"/>
    </row>
    <row r="2754" spans="1:3" x14ac:dyDescent="0.25">
      <c r="A2754" s="3">
        <f t="shared" si="58"/>
        <v>2737</v>
      </c>
      <c r="B2754" s="4">
        <v>112.5</v>
      </c>
      <c r="C2754" s="1"/>
    </row>
    <row r="2755" spans="1:3" x14ac:dyDescent="0.25">
      <c r="A2755" s="3">
        <f t="shared" si="58"/>
        <v>2738</v>
      </c>
      <c r="B2755" s="4">
        <v>112.5</v>
      </c>
      <c r="C2755" s="1"/>
    </row>
    <row r="2756" spans="1:3" x14ac:dyDescent="0.25">
      <c r="A2756" s="3">
        <f t="shared" si="58"/>
        <v>2739</v>
      </c>
      <c r="B2756" s="4">
        <v>112.5</v>
      </c>
      <c r="C2756" s="1"/>
    </row>
    <row r="2757" spans="1:3" x14ac:dyDescent="0.25">
      <c r="A2757" s="3">
        <f t="shared" si="58"/>
        <v>2740</v>
      </c>
      <c r="B2757" s="4">
        <v>112.5</v>
      </c>
      <c r="C2757" s="1"/>
    </row>
    <row r="2758" spans="1:3" x14ac:dyDescent="0.25">
      <c r="A2758" s="3">
        <f t="shared" si="58"/>
        <v>2741</v>
      </c>
      <c r="B2758" s="4">
        <v>112.5</v>
      </c>
      <c r="C2758" s="1"/>
    </row>
    <row r="2759" spans="1:3" x14ac:dyDescent="0.25">
      <c r="A2759" s="3">
        <f t="shared" si="58"/>
        <v>2742</v>
      </c>
      <c r="B2759" s="4">
        <v>112.2</v>
      </c>
      <c r="C2759" s="1"/>
    </row>
    <row r="2760" spans="1:3" x14ac:dyDescent="0.25">
      <c r="A2760" s="3">
        <f t="shared" si="58"/>
        <v>2743</v>
      </c>
      <c r="B2760" s="4">
        <v>112.2</v>
      </c>
      <c r="C2760" s="1"/>
    </row>
    <row r="2761" spans="1:3" x14ac:dyDescent="0.25">
      <c r="A2761" s="3">
        <f t="shared" si="58"/>
        <v>2744</v>
      </c>
      <c r="B2761" s="4">
        <v>112.2</v>
      </c>
      <c r="C2761" s="1"/>
    </row>
    <row r="2762" spans="1:3" x14ac:dyDescent="0.25">
      <c r="A2762" s="3">
        <f t="shared" si="58"/>
        <v>2745</v>
      </c>
      <c r="B2762" s="4">
        <v>112.1</v>
      </c>
      <c r="C2762" s="1"/>
    </row>
    <row r="2763" spans="1:3" x14ac:dyDescent="0.25">
      <c r="A2763" s="3">
        <f t="shared" si="58"/>
        <v>2746</v>
      </c>
      <c r="B2763" s="4">
        <v>112.1</v>
      </c>
      <c r="C2763" s="1"/>
    </row>
    <row r="2764" spans="1:3" x14ac:dyDescent="0.25">
      <c r="A2764" s="3">
        <f t="shared" si="58"/>
        <v>2747</v>
      </c>
      <c r="B2764" s="4">
        <v>112.1</v>
      </c>
      <c r="C2764" s="1"/>
    </row>
    <row r="2765" spans="1:3" x14ac:dyDescent="0.25">
      <c r="A2765" s="3">
        <f t="shared" si="58"/>
        <v>2748</v>
      </c>
      <c r="B2765" s="4">
        <v>112</v>
      </c>
      <c r="C2765" s="1"/>
    </row>
    <row r="2766" spans="1:3" x14ac:dyDescent="0.25">
      <c r="A2766" s="3">
        <f t="shared" si="58"/>
        <v>2749</v>
      </c>
      <c r="B2766" s="4">
        <v>112</v>
      </c>
      <c r="C2766" s="1"/>
    </row>
    <row r="2767" spans="1:3" x14ac:dyDescent="0.25">
      <c r="A2767" s="3">
        <f t="shared" si="58"/>
        <v>2750</v>
      </c>
      <c r="B2767" s="4">
        <v>112</v>
      </c>
      <c r="C2767" s="1"/>
    </row>
    <row r="2768" spans="1:3" x14ac:dyDescent="0.25">
      <c r="A2768" s="3">
        <f t="shared" si="58"/>
        <v>2751</v>
      </c>
      <c r="B2768" s="4">
        <v>111.7</v>
      </c>
      <c r="C2768" s="1"/>
    </row>
    <row r="2769" spans="1:3" x14ac:dyDescent="0.25">
      <c r="A2769" s="3">
        <f t="shared" si="58"/>
        <v>2752</v>
      </c>
      <c r="B2769" s="4">
        <v>111.7</v>
      </c>
      <c r="C2769" s="1"/>
    </row>
    <row r="2770" spans="1:3" x14ac:dyDescent="0.25">
      <c r="A2770" s="3">
        <f t="shared" si="58"/>
        <v>2753</v>
      </c>
      <c r="B2770" s="4">
        <v>111.7</v>
      </c>
      <c r="C2770" s="1"/>
    </row>
    <row r="2771" spans="1:3" x14ac:dyDescent="0.25">
      <c r="A2771" s="3">
        <f t="shared" ref="A2771:A2834" si="59">A2770+1</f>
        <v>2754</v>
      </c>
      <c r="B2771" s="4">
        <v>111.7</v>
      </c>
      <c r="C2771" s="1"/>
    </row>
    <row r="2772" spans="1:3" x14ac:dyDescent="0.25">
      <c r="A2772" s="3">
        <f t="shared" si="59"/>
        <v>2755</v>
      </c>
      <c r="B2772" s="4">
        <v>111.5</v>
      </c>
      <c r="C2772" s="1"/>
    </row>
    <row r="2773" spans="1:3" x14ac:dyDescent="0.25">
      <c r="A2773" s="3">
        <f t="shared" si="59"/>
        <v>2756</v>
      </c>
      <c r="B2773" s="4">
        <v>111.5</v>
      </c>
      <c r="C2773" s="1"/>
    </row>
    <row r="2774" spans="1:3" x14ac:dyDescent="0.25">
      <c r="A2774" s="3">
        <f t="shared" si="59"/>
        <v>2757</v>
      </c>
      <c r="B2774" s="4">
        <v>111.5</v>
      </c>
      <c r="C2774" s="1"/>
    </row>
    <row r="2775" spans="1:3" x14ac:dyDescent="0.25">
      <c r="A2775" s="3">
        <f t="shared" si="59"/>
        <v>2758</v>
      </c>
      <c r="B2775" s="4">
        <v>111.3</v>
      </c>
      <c r="C2775" s="1"/>
    </row>
    <row r="2776" spans="1:3" x14ac:dyDescent="0.25">
      <c r="A2776" s="3">
        <f t="shared" si="59"/>
        <v>2759</v>
      </c>
      <c r="B2776" s="4">
        <v>111.3</v>
      </c>
      <c r="C2776" s="1"/>
    </row>
    <row r="2777" spans="1:3" x14ac:dyDescent="0.25">
      <c r="A2777" s="3">
        <f t="shared" si="59"/>
        <v>2760</v>
      </c>
      <c r="B2777" s="4">
        <v>111.3</v>
      </c>
      <c r="C2777" s="1"/>
    </row>
    <row r="2778" spans="1:3" x14ac:dyDescent="0.25">
      <c r="A2778" s="3">
        <f t="shared" si="59"/>
        <v>2761</v>
      </c>
      <c r="B2778" s="4">
        <v>111.4</v>
      </c>
      <c r="C2778" s="1"/>
    </row>
    <row r="2779" spans="1:3" x14ac:dyDescent="0.25">
      <c r="A2779" s="3">
        <f t="shared" si="59"/>
        <v>2762</v>
      </c>
      <c r="B2779" s="4">
        <v>111.4</v>
      </c>
      <c r="C2779" s="1"/>
    </row>
    <row r="2780" spans="1:3" x14ac:dyDescent="0.25">
      <c r="A2780" s="3">
        <f t="shared" si="59"/>
        <v>2763</v>
      </c>
      <c r="B2780" s="4">
        <v>111.4</v>
      </c>
      <c r="C2780" s="1"/>
    </row>
    <row r="2781" spans="1:3" x14ac:dyDescent="0.25">
      <c r="A2781" s="3">
        <f t="shared" si="59"/>
        <v>2764</v>
      </c>
      <c r="B2781" s="4">
        <v>111.3</v>
      </c>
      <c r="C2781" s="1"/>
    </row>
    <row r="2782" spans="1:3" x14ac:dyDescent="0.25">
      <c r="A2782" s="3">
        <f t="shared" si="59"/>
        <v>2765</v>
      </c>
      <c r="B2782" s="4">
        <v>111.3</v>
      </c>
      <c r="C2782" s="1"/>
    </row>
    <row r="2783" spans="1:3" x14ac:dyDescent="0.25">
      <c r="A2783" s="3">
        <f t="shared" si="59"/>
        <v>2766</v>
      </c>
      <c r="B2783" s="4">
        <v>111.3</v>
      </c>
      <c r="C2783" s="1"/>
    </row>
    <row r="2784" spans="1:3" x14ac:dyDescent="0.25">
      <c r="A2784" s="3">
        <f t="shared" si="59"/>
        <v>2767</v>
      </c>
      <c r="B2784" s="4">
        <v>111</v>
      </c>
      <c r="C2784" s="1"/>
    </row>
    <row r="2785" spans="1:3" x14ac:dyDescent="0.25">
      <c r="A2785" s="3">
        <f t="shared" si="59"/>
        <v>2768</v>
      </c>
      <c r="B2785" s="4">
        <v>111</v>
      </c>
      <c r="C2785" s="1"/>
    </row>
    <row r="2786" spans="1:3" x14ac:dyDescent="0.25">
      <c r="A2786" s="3">
        <f t="shared" si="59"/>
        <v>2769</v>
      </c>
      <c r="B2786" s="4">
        <v>111</v>
      </c>
      <c r="C2786" s="1"/>
    </row>
    <row r="2787" spans="1:3" x14ac:dyDescent="0.25">
      <c r="A2787" s="3">
        <f t="shared" si="59"/>
        <v>2770</v>
      </c>
      <c r="B2787" s="4">
        <v>111</v>
      </c>
      <c r="C2787" s="1"/>
    </row>
    <row r="2788" spans="1:3" x14ac:dyDescent="0.25">
      <c r="A2788" s="3">
        <f t="shared" si="59"/>
        <v>2771</v>
      </c>
      <c r="B2788" s="4">
        <v>110.9</v>
      </c>
      <c r="C2788" s="1"/>
    </row>
    <row r="2789" spans="1:3" x14ac:dyDescent="0.25">
      <c r="A2789" s="3">
        <f t="shared" si="59"/>
        <v>2772</v>
      </c>
      <c r="B2789" s="4">
        <v>110.9</v>
      </c>
      <c r="C2789" s="1"/>
    </row>
    <row r="2790" spans="1:3" x14ac:dyDescent="0.25">
      <c r="A2790" s="3">
        <f t="shared" si="59"/>
        <v>2773</v>
      </c>
      <c r="B2790" s="4">
        <v>110.9</v>
      </c>
      <c r="C2790" s="1"/>
    </row>
    <row r="2791" spans="1:3" x14ac:dyDescent="0.25">
      <c r="A2791" s="3">
        <f t="shared" si="59"/>
        <v>2774</v>
      </c>
      <c r="B2791" s="4">
        <v>110.7</v>
      </c>
      <c r="C2791" s="1"/>
    </row>
    <row r="2792" spans="1:3" x14ac:dyDescent="0.25">
      <c r="A2792" s="3">
        <f t="shared" si="59"/>
        <v>2775</v>
      </c>
      <c r="B2792" s="4">
        <v>110.7</v>
      </c>
      <c r="C2792" s="1"/>
    </row>
    <row r="2793" spans="1:3" x14ac:dyDescent="0.25">
      <c r="A2793" s="3">
        <f t="shared" si="59"/>
        <v>2776</v>
      </c>
      <c r="B2793" s="4">
        <v>110.7</v>
      </c>
      <c r="C2793" s="1"/>
    </row>
    <row r="2794" spans="1:3" x14ac:dyDescent="0.25">
      <c r="A2794" s="3">
        <f t="shared" si="59"/>
        <v>2777</v>
      </c>
      <c r="B2794" s="4">
        <v>110.9</v>
      </c>
      <c r="C2794" s="1"/>
    </row>
    <row r="2795" spans="1:3" x14ac:dyDescent="0.25">
      <c r="A2795" s="3">
        <f t="shared" si="59"/>
        <v>2778</v>
      </c>
      <c r="B2795" s="4">
        <v>110.9</v>
      </c>
      <c r="C2795" s="1"/>
    </row>
    <row r="2796" spans="1:3" x14ac:dyDescent="0.25">
      <c r="A2796" s="3">
        <f t="shared" si="59"/>
        <v>2779</v>
      </c>
      <c r="B2796" s="4">
        <v>110.9</v>
      </c>
      <c r="C2796" s="1"/>
    </row>
    <row r="2797" spans="1:3" x14ac:dyDescent="0.25">
      <c r="A2797" s="3">
        <f t="shared" si="59"/>
        <v>2780</v>
      </c>
      <c r="B2797" s="4">
        <v>110.7</v>
      </c>
      <c r="C2797" s="1"/>
    </row>
    <row r="2798" spans="1:3" x14ac:dyDescent="0.25">
      <c r="A2798" s="3">
        <f t="shared" si="59"/>
        <v>2781</v>
      </c>
      <c r="B2798" s="4">
        <v>110.7</v>
      </c>
      <c r="C2798" s="1"/>
    </row>
    <row r="2799" spans="1:3" x14ac:dyDescent="0.25">
      <c r="A2799" s="3">
        <f t="shared" si="59"/>
        <v>2782</v>
      </c>
      <c r="B2799" s="4">
        <v>110.7</v>
      </c>
      <c r="C2799" s="1"/>
    </row>
    <row r="2800" spans="1:3" x14ac:dyDescent="0.25">
      <c r="A2800" s="3">
        <f t="shared" si="59"/>
        <v>2783</v>
      </c>
      <c r="B2800" s="4">
        <v>110.4</v>
      </c>
      <c r="C2800" s="1"/>
    </row>
    <row r="2801" spans="1:3" x14ac:dyDescent="0.25">
      <c r="A2801" s="3">
        <f t="shared" si="59"/>
        <v>2784</v>
      </c>
      <c r="B2801" s="4">
        <v>110.4</v>
      </c>
      <c r="C2801" s="1"/>
    </row>
    <row r="2802" spans="1:3" x14ac:dyDescent="0.25">
      <c r="A2802" s="3">
        <f t="shared" si="59"/>
        <v>2785</v>
      </c>
      <c r="B2802" s="4">
        <v>110.4</v>
      </c>
      <c r="C2802" s="1"/>
    </row>
    <row r="2803" spans="1:3" x14ac:dyDescent="0.25">
      <c r="A2803" s="3">
        <f t="shared" si="59"/>
        <v>2786</v>
      </c>
      <c r="B2803" s="4">
        <v>110.4</v>
      </c>
      <c r="C2803" s="1"/>
    </row>
    <row r="2804" spans="1:3" x14ac:dyDescent="0.25">
      <c r="A2804" s="3">
        <f t="shared" si="59"/>
        <v>2787</v>
      </c>
      <c r="B2804" s="4">
        <v>110.4</v>
      </c>
      <c r="C2804" s="1"/>
    </row>
    <row r="2805" spans="1:3" x14ac:dyDescent="0.25">
      <c r="A2805" s="3">
        <f t="shared" si="59"/>
        <v>2788</v>
      </c>
      <c r="B2805" s="4">
        <v>110.4</v>
      </c>
      <c r="C2805" s="1"/>
    </row>
    <row r="2806" spans="1:3" x14ac:dyDescent="0.25">
      <c r="A2806" s="3">
        <f t="shared" si="59"/>
        <v>2789</v>
      </c>
      <c r="B2806" s="4">
        <v>110.4</v>
      </c>
      <c r="C2806" s="1"/>
    </row>
    <row r="2807" spans="1:3" x14ac:dyDescent="0.25">
      <c r="A2807" s="3">
        <f t="shared" si="59"/>
        <v>2790</v>
      </c>
      <c r="B2807" s="4">
        <v>109.8</v>
      </c>
      <c r="C2807" s="1"/>
    </row>
    <row r="2808" spans="1:3" x14ac:dyDescent="0.25">
      <c r="A2808" s="3">
        <f t="shared" si="59"/>
        <v>2791</v>
      </c>
      <c r="B2808" s="4">
        <v>109.8</v>
      </c>
      <c r="C2808" s="1"/>
    </row>
    <row r="2809" spans="1:3" x14ac:dyDescent="0.25">
      <c r="A2809" s="3">
        <f t="shared" si="59"/>
        <v>2792</v>
      </c>
      <c r="B2809" s="4">
        <v>109.8</v>
      </c>
      <c r="C2809" s="1"/>
    </row>
    <row r="2810" spans="1:3" x14ac:dyDescent="0.25">
      <c r="A2810" s="3">
        <f t="shared" si="59"/>
        <v>2793</v>
      </c>
      <c r="B2810" s="4">
        <v>109.9</v>
      </c>
      <c r="C2810" s="1"/>
    </row>
    <row r="2811" spans="1:3" x14ac:dyDescent="0.25">
      <c r="A2811" s="3">
        <f t="shared" si="59"/>
        <v>2794</v>
      </c>
      <c r="B2811" s="4">
        <v>109.9</v>
      </c>
      <c r="C2811" s="1"/>
    </row>
    <row r="2812" spans="1:3" x14ac:dyDescent="0.25">
      <c r="A2812" s="3">
        <f t="shared" si="59"/>
        <v>2795</v>
      </c>
      <c r="B2812" s="4">
        <v>109.9</v>
      </c>
      <c r="C2812" s="1"/>
    </row>
    <row r="2813" spans="1:3" x14ac:dyDescent="0.25">
      <c r="A2813" s="3">
        <f t="shared" si="59"/>
        <v>2796</v>
      </c>
      <c r="B2813" s="4">
        <v>109.6</v>
      </c>
      <c r="C2813" s="1"/>
    </row>
    <row r="2814" spans="1:3" x14ac:dyDescent="0.25">
      <c r="A2814" s="3">
        <f t="shared" si="59"/>
        <v>2797</v>
      </c>
      <c r="B2814" s="4">
        <v>109.6</v>
      </c>
      <c r="C2814" s="1"/>
    </row>
    <row r="2815" spans="1:3" x14ac:dyDescent="0.25">
      <c r="A2815" s="3">
        <f t="shared" si="59"/>
        <v>2798</v>
      </c>
      <c r="B2815" s="4">
        <v>109.6</v>
      </c>
      <c r="C2815" s="1"/>
    </row>
    <row r="2816" spans="1:3" x14ac:dyDescent="0.25">
      <c r="A2816" s="3">
        <f t="shared" si="59"/>
        <v>2799</v>
      </c>
      <c r="B2816" s="4">
        <v>109.5</v>
      </c>
      <c r="C2816" s="1"/>
    </row>
    <row r="2817" spans="1:3" x14ac:dyDescent="0.25">
      <c r="A2817" s="3">
        <f t="shared" si="59"/>
        <v>2800</v>
      </c>
      <c r="B2817" s="4">
        <v>109.5</v>
      </c>
      <c r="C2817" s="1"/>
    </row>
    <row r="2818" spans="1:3" x14ac:dyDescent="0.25">
      <c r="A2818" s="3">
        <f t="shared" si="59"/>
        <v>2801</v>
      </c>
      <c r="B2818" s="4">
        <v>109.5</v>
      </c>
      <c r="C2818" s="1"/>
    </row>
    <row r="2819" spans="1:3" x14ac:dyDescent="0.25">
      <c r="A2819" s="3">
        <f t="shared" si="59"/>
        <v>2802</v>
      </c>
      <c r="B2819" s="4">
        <v>109.5</v>
      </c>
      <c r="C2819" s="1"/>
    </row>
    <row r="2820" spans="1:3" x14ac:dyDescent="0.25">
      <c r="A2820" s="3">
        <f t="shared" si="59"/>
        <v>2803</v>
      </c>
      <c r="B2820" s="4">
        <v>109.4</v>
      </c>
      <c r="C2820" s="1"/>
    </row>
    <row r="2821" spans="1:3" x14ac:dyDescent="0.25">
      <c r="A2821" s="3">
        <f t="shared" si="59"/>
        <v>2804</v>
      </c>
      <c r="B2821" s="4">
        <v>109.4</v>
      </c>
      <c r="C2821" s="1"/>
    </row>
    <row r="2822" spans="1:3" x14ac:dyDescent="0.25">
      <c r="A2822" s="3">
        <f t="shared" si="59"/>
        <v>2805</v>
      </c>
      <c r="B2822" s="4">
        <v>109.4</v>
      </c>
      <c r="C2822" s="1"/>
    </row>
    <row r="2823" spans="1:3" x14ac:dyDescent="0.25">
      <c r="A2823" s="3">
        <f t="shared" si="59"/>
        <v>2806</v>
      </c>
      <c r="B2823" s="4">
        <v>109.1</v>
      </c>
      <c r="C2823" s="1"/>
    </row>
    <row r="2824" spans="1:3" x14ac:dyDescent="0.25">
      <c r="A2824" s="3">
        <f t="shared" si="59"/>
        <v>2807</v>
      </c>
      <c r="B2824" s="4">
        <v>109.1</v>
      </c>
      <c r="C2824" s="1"/>
    </row>
    <row r="2825" spans="1:3" x14ac:dyDescent="0.25">
      <c r="A2825" s="3">
        <f t="shared" si="59"/>
        <v>2808</v>
      </c>
      <c r="B2825" s="4">
        <v>109.1</v>
      </c>
      <c r="C2825" s="1"/>
    </row>
    <row r="2826" spans="1:3" x14ac:dyDescent="0.25">
      <c r="A2826" s="3">
        <f t="shared" si="59"/>
        <v>2809</v>
      </c>
      <c r="B2826" s="4">
        <v>109.2</v>
      </c>
      <c r="C2826" s="1"/>
    </row>
    <row r="2827" spans="1:3" x14ac:dyDescent="0.25">
      <c r="A2827" s="3">
        <f t="shared" si="59"/>
        <v>2810</v>
      </c>
      <c r="B2827" s="4">
        <v>109.2</v>
      </c>
      <c r="C2827" s="1"/>
    </row>
    <row r="2828" spans="1:3" x14ac:dyDescent="0.25">
      <c r="A2828" s="3">
        <f t="shared" si="59"/>
        <v>2811</v>
      </c>
      <c r="B2828" s="4">
        <v>109.2</v>
      </c>
      <c r="C2828" s="1"/>
    </row>
    <row r="2829" spans="1:3" x14ac:dyDescent="0.25">
      <c r="A2829" s="3">
        <f t="shared" si="59"/>
        <v>2812</v>
      </c>
      <c r="B2829" s="4">
        <v>109.7</v>
      </c>
      <c r="C2829" s="1"/>
    </row>
    <row r="2830" spans="1:3" x14ac:dyDescent="0.25">
      <c r="A2830" s="3">
        <f t="shared" si="59"/>
        <v>2813</v>
      </c>
      <c r="B2830" s="4">
        <v>109.7</v>
      </c>
      <c r="C2830" s="1"/>
    </row>
    <row r="2831" spans="1:3" x14ac:dyDescent="0.25">
      <c r="A2831" s="3">
        <f t="shared" si="59"/>
        <v>2814</v>
      </c>
      <c r="B2831" s="4">
        <v>109.7</v>
      </c>
      <c r="C2831" s="1"/>
    </row>
    <row r="2832" spans="1:3" x14ac:dyDescent="0.25">
      <c r="A2832" s="3">
        <f t="shared" si="59"/>
        <v>2815</v>
      </c>
      <c r="B2832" s="4">
        <v>108.8</v>
      </c>
      <c r="C2832" s="1"/>
    </row>
    <row r="2833" spans="1:3" x14ac:dyDescent="0.25">
      <c r="A2833" s="3">
        <f t="shared" si="59"/>
        <v>2816</v>
      </c>
      <c r="B2833" s="4">
        <v>108.8</v>
      </c>
      <c r="C2833" s="1"/>
    </row>
    <row r="2834" spans="1:3" x14ac:dyDescent="0.25">
      <c r="A2834" s="3">
        <f t="shared" si="59"/>
        <v>2817</v>
      </c>
      <c r="B2834" s="4">
        <v>108.8</v>
      </c>
      <c r="C2834" s="1"/>
    </row>
    <row r="2835" spans="1:3" x14ac:dyDescent="0.25">
      <c r="A2835" s="3">
        <f t="shared" ref="A2835:A2898" si="60">A2834+1</f>
        <v>2818</v>
      </c>
      <c r="B2835" s="4">
        <v>108.8</v>
      </c>
      <c r="C2835" s="1"/>
    </row>
    <row r="2836" spans="1:3" x14ac:dyDescent="0.25">
      <c r="A2836" s="3">
        <f t="shared" si="60"/>
        <v>2819</v>
      </c>
      <c r="B2836" s="4">
        <v>108.6</v>
      </c>
      <c r="C2836" s="1"/>
    </row>
    <row r="2837" spans="1:3" x14ac:dyDescent="0.25">
      <c r="A2837" s="3">
        <f t="shared" si="60"/>
        <v>2820</v>
      </c>
      <c r="B2837" s="4">
        <v>108.6</v>
      </c>
      <c r="C2837" s="1"/>
    </row>
    <row r="2838" spans="1:3" x14ac:dyDescent="0.25">
      <c r="A2838" s="3">
        <f t="shared" si="60"/>
        <v>2821</v>
      </c>
      <c r="B2838" s="4">
        <v>108.6</v>
      </c>
      <c r="C2838" s="1"/>
    </row>
    <row r="2839" spans="1:3" x14ac:dyDescent="0.25">
      <c r="A2839" s="3">
        <f t="shared" si="60"/>
        <v>2822</v>
      </c>
      <c r="B2839" s="4">
        <v>108.5</v>
      </c>
      <c r="C2839" s="1"/>
    </row>
    <row r="2840" spans="1:3" x14ac:dyDescent="0.25">
      <c r="A2840" s="3">
        <f t="shared" si="60"/>
        <v>2823</v>
      </c>
      <c r="B2840" s="4">
        <v>108.5</v>
      </c>
      <c r="C2840" s="1"/>
    </row>
    <row r="2841" spans="1:3" x14ac:dyDescent="0.25">
      <c r="A2841" s="3">
        <f t="shared" si="60"/>
        <v>2824</v>
      </c>
      <c r="B2841" s="4">
        <v>108.5</v>
      </c>
      <c r="C2841" s="1"/>
    </row>
    <row r="2842" spans="1:3" x14ac:dyDescent="0.25">
      <c r="A2842" s="3">
        <f t="shared" si="60"/>
        <v>2825</v>
      </c>
      <c r="B2842" s="4">
        <v>108.5</v>
      </c>
      <c r="C2842" s="1"/>
    </row>
    <row r="2843" spans="1:3" x14ac:dyDescent="0.25">
      <c r="A2843" s="3">
        <f t="shared" si="60"/>
        <v>2826</v>
      </c>
      <c r="B2843" s="4">
        <v>108.5</v>
      </c>
      <c r="C2843" s="1"/>
    </row>
    <row r="2844" spans="1:3" x14ac:dyDescent="0.25">
      <c r="A2844" s="3">
        <f t="shared" si="60"/>
        <v>2827</v>
      </c>
      <c r="B2844" s="4">
        <v>108.5</v>
      </c>
      <c r="C2844" s="1"/>
    </row>
    <row r="2845" spans="1:3" x14ac:dyDescent="0.25">
      <c r="A2845" s="3">
        <f t="shared" si="60"/>
        <v>2828</v>
      </c>
      <c r="B2845" s="4">
        <v>108.3</v>
      </c>
      <c r="C2845" s="1"/>
    </row>
    <row r="2846" spans="1:3" x14ac:dyDescent="0.25">
      <c r="A2846" s="3">
        <f t="shared" si="60"/>
        <v>2829</v>
      </c>
      <c r="B2846" s="4">
        <v>108.3</v>
      </c>
      <c r="C2846" s="1"/>
    </row>
    <row r="2847" spans="1:3" x14ac:dyDescent="0.25">
      <c r="A2847" s="3">
        <f t="shared" si="60"/>
        <v>2830</v>
      </c>
      <c r="B2847" s="4">
        <v>108.3</v>
      </c>
      <c r="C2847" s="1"/>
    </row>
    <row r="2848" spans="1:3" x14ac:dyDescent="0.25">
      <c r="A2848" s="3">
        <f t="shared" si="60"/>
        <v>2831</v>
      </c>
      <c r="B2848" s="4">
        <v>108</v>
      </c>
      <c r="C2848" s="1"/>
    </row>
    <row r="2849" spans="1:3" x14ac:dyDescent="0.25">
      <c r="A2849" s="3">
        <f t="shared" si="60"/>
        <v>2832</v>
      </c>
      <c r="B2849" s="4">
        <v>108</v>
      </c>
      <c r="C2849" s="1"/>
    </row>
    <row r="2850" spans="1:3" x14ac:dyDescent="0.25">
      <c r="A2850" s="3">
        <f t="shared" si="60"/>
        <v>2833</v>
      </c>
      <c r="B2850" s="4">
        <v>108</v>
      </c>
      <c r="C2850" s="1"/>
    </row>
    <row r="2851" spans="1:3" x14ac:dyDescent="0.25">
      <c r="A2851" s="3">
        <f t="shared" si="60"/>
        <v>2834</v>
      </c>
      <c r="B2851" s="4">
        <v>108</v>
      </c>
      <c r="C2851" s="1"/>
    </row>
    <row r="2852" spans="1:3" x14ac:dyDescent="0.25">
      <c r="A2852" s="3">
        <f t="shared" si="60"/>
        <v>2835</v>
      </c>
      <c r="B2852" s="4">
        <v>107.9</v>
      </c>
      <c r="C2852" s="1"/>
    </row>
    <row r="2853" spans="1:3" x14ac:dyDescent="0.25">
      <c r="A2853" s="3">
        <f t="shared" si="60"/>
        <v>2836</v>
      </c>
      <c r="B2853" s="4">
        <v>107.9</v>
      </c>
      <c r="C2853" s="1"/>
    </row>
    <row r="2854" spans="1:3" x14ac:dyDescent="0.25">
      <c r="A2854" s="3">
        <f t="shared" si="60"/>
        <v>2837</v>
      </c>
      <c r="B2854" s="4">
        <v>107.9</v>
      </c>
      <c r="C2854" s="1"/>
    </row>
    <row r="2855" spans="1:3" x14ac:dyDescent="0.25">
      <c r="A2855" s="3">
        <f t="shared" si="60"/>
        <v>2838</v>
      </c>
      <c r="B2855" s="4">
        <v>107.5</v>
      </c>
      <c r="C2855" s="1"/>
    </row>
    <row r="2856" spans="1:3" x14ac:dyDescent="0.25">
      <c r="A2856" s="3">
        <f t="shared" si="60"/>
        <v>2839</v>
      </c>
      <c r="B2856" s="4">
        <v>107.5</v>
      </c>
      <c r="C2856" s="1"/>
    </row>
    <row r="2857" spans="1:3" x14ac:dyDescent="0.25">
      <c r="A2857" s="3">
        <f t="shared" si="60"/>
        <v>2840</v>
      </c>
      <c r="B2857" s="4">
        <v>107.5</v>
      </c>
      <c r="C2857" s="1"/>
    </row>
    <row r="2858" spans="1:3" x14ac:dyDescent="0.25">
      <c r="A2858" s="3">
        <f t="shared" si="60"/>
        <v>2841</v>
      </c>
      <c r="B2858" s="4">
        <v>107.6</v>
      </c>
      <c r="C2858" s="1"/>
    </row>
    <row r="2859" spans="1:3" x14ac:dyDescent="0.25">
      <c r="A2859" s="3">
        <f t="shared" si="60"/>
        <v>2842</v>
      </c>
      <c r="B2859" s="4">
        <v>107.6</v>
      </c>
      <c r="C2859" s="1"/>
    </row>
    <row r="2860" spans="1:3" x14ac:dyDescent="0.25">
      <c r="A2860" s="3">
        <f t="shared" si="60"/>
        <v>2843</v>
      </c>
      <c r="B2860" s="4">
        <v>107.6</v>
      </c>
      <c r="C2860" s="1"/>
    </row>
    <row r="2861" spans="1:3" x14ac:dyDescent="0.25">
      <c r="A2861" s="3">
        <f t="shared" si="60"/>
        <v>2844</v>
      </c>
      <c r="B2861" s="4">
        <v>107.5</v>
      </c>
      <c r="C2861" s="1"/>
    </row>
    <row r="2862" spans="1:3" x14ac:dyDescent="0.25">
      <c r="A2862" s="3">
        <f t="shared" si="60"/>
        <v>2845</v>
      </c>
      <c r="B2862" s="4">
        <v>107.5</v>
      </c>
      <c r="C2862" s="1"/>
    </row>
    <row r="2863" spans="1:3" x14ac:dyDescent="0.25">
      <c r="A2863" s="3">
        <f t="shared" si="60"/>
        <v>2846</v>
      </c>
      <c r="B2863" s="4">
        <v>107.5</v>
      </c>
      <c r="C2863" s="1"/>
    </row>
    <row r="2864" spans="1:3" x14ac:dyDescent="0.25">
      <c r="A2864" s="3">
        <f t="shared" si="60"/>
        <v>2847</v>
      </c>
      <c r="B2864" s="4">
        <v>107.4</v>
      </c>
      <c r="C2864" s="1"/>
    </row>
    <row r="2865" spans="1:3" x14ac:dyDescent="0.25">
      <c r="A2865" s="3">
        <f t="shared" si="60"/>
        <v>2848</v>
      </c>
      <c r="B2865" s="4">
        <v>107.4</v>
      </c>
      <c r="C2865" s="1"/>
    </row>
    <row r="2866" spans="1:3" x14ac:dyDescent="0.25">
      <c r="A2866" s="3">
        <f t="shared" si="60"/>
        <v>2849</v>
      </c>
      <c r="B2866" s="4">
        <v>107.4</v>
      </c>
      <c r="C2866" s="1"/>
    </row>
    <row r="2867" spans="1:3" x14ac:dyDescent="0.25">
      <c r="A2867" s="3">
        <f t="shared" si="60"/>
        <v>2850</v>
      </c>
      <c r="B2867" s="4">
        <v>107.4</v>
      </c>
      <c r="C2867" s="1"/>
    </row>
    <row r="2868" spans="1:3" x14ac:dyDescent="0.25">
      <c r="A2868" s="3">
        <f t="shared" si="60"/>
        <v>2851</v>
      </c>
      <c r="B2868" s="4">
        <v>107.2</v>
      </c>
      <c r="C2868" s="1"/>
    </row>
    <row r="2869" spans="1:3" x14ac:dyDescent="0.25">
      <c r="A2869" s="3">
        <f t="shared" si="60"/>
        <v>2852</v>
      </c>
      <c r="B2869" s="4">
        <v>107.2</v>
      </c>
      <c r="C2869" s="1"/>
    </row>
    <row r="2870" spans="1:3" x14ac:dyDescent="0.25">
      <c r="A2870" s="3">
        <f t="shared" si="60"/>
        <v>2853</v>
      </c>
      <c r="B2870" s="4">
        <v>107.2</v>
      </c>
      <c r="C2870" s="1"/>
    </row>
    <row r="2871" spans="1:3" x14ac:dyDescent="0.25">
      <c r="A2871" s="3">
        <f t="shared" si="60"/>
        <v>2854</v>
      </c>
      <c r="B2871" s="4">
        <v>106.9</v>
      </c>
      <c r="C2871" s="1"/>
    </row>
    <row r="2872" spans="1:3" x14ac:dyDescent="0.25">
      <c r="A2872" s="3">
        <f t="shared" si="60"/>
        <v>2855</v>
      </c>
      <c r="B2872" s="4">
        <v>106.9</v>
      </c>
      <c r="C2872" s="1"/>
    </row>
    <row r="2873" spans="1:3" x14ac:dyDescent="0.25">
      <c r="A2873" s="3">
        <f t="shared" si="60"/>
        <v>2856</v>
      </c>
      <c r="B2873" s="4">
        <v>106.9</v>
      </c>
      <c r="C2873" s="1"/>
    </row>
    <row r="2874" spans="1:3" x14ac:dyDescent="0.25">
      <c r="A2874" s="3">
        <f t="shared" si="60"/>
        <v>2857</v>
      </c>
      <c r="B2874" s="4">
        <v>106.9</v>
      </c>
      <c r="C2874" s="1"/>
    </row>
    <row r="2875" spans="1:3" x14ac:dyDescent="0.25">
      <c r="A2875" s="3">
        <f t="shared" si="60"/>
        <v>2858</v>
      </c>
      <c r="B2875" s="4">
        <v>106.9</v>
      </c>
      <c r="C2875" s="1"/>
    </row>
    <row r="2876" spans="1:3" x14ac:dyDescent="0.25">
      <c r="A2876" s="3">
        <f t="shared" si="60"/>
        <v>2859</v>
      </c>
      <c r="B2876" s="4">
        <v>106.9</v>
      </c>
      <c r="C2876" s="1"/>
    </row>
    <row r="2877" spans="1:3" x14ac:dyDescent="0.25">
      <c r="A2877" s="3">
        <f t="shared" si="60"/>
        <v>2860</v>
      </c>
      <c r="B2877" s="4">
        <v>106.8</v>
      </c>
      <c r="C2877" s="1"/>
    </row>
    <row r="2878" spans="1:3" x14ac:dyDescent="0.25">
      <c r="A2878" s="3">
        <f t="shared" si="60"/>
        <v>2861</v>
      </c>
      <c r="B2878" s="4">
        <v>106.8</v>
      </c>
      <c r="C2878" s="1"/>
    </row>
    <row r="2879" spans="1:3" x14ac:dyDescent="0.25">
      <c r="A2879" s="3">
        <f t="shared" si="60"/>
        <v>2862</v>
      </c>
      <c r="B2879" s="4">
        <v>106.8</v>
      </c>
      <c r="C2879" s="1"/>
    </row>
    <row r="2880" spans="1:3" x14ac:dyDescent="0.25">
      <c r="A2880" s="3">
        <f t="shared" si="60"/>
        <v>2863</v>
      </c>
      <c r="B2880" s="4">
        <v>106.6</v>
      </c>
      <c r="C2880" s="1"/>
    </row>
    <row r="2881" spans="1:3" x14ac:dyDescent="0.25">
      <c r="A2881" s="3">
        <f t="shared" si="60"/>
        <v>2864</v>
      </c>
      <c r="B2881" s="4">
        <v>106.6</v>
      </c>
      <c r="C2881" s="1"/>
    </row>
    <row r="2882" spans="1:3" x14ac:dyDescent="0.25">
      <c r="A2882" s="3">
        <f t="shared" si="60"/>
        <v>2865</v>
      </c>
      <c r="B2882" s="4">
        <v>106.6</v>
      </c>
      <c r="C2882" s="1"/>
    </row>
    <row r="2883" spans="1:3" x14ac:dyDescent="0.25">
      <c r="A2883" s="3">
        <f t="shared" si="60"/>
        <v>2866</v>
      </c>
      <c r="B2883" s="4">
        <v>106.6</v>
      </c>
      <c r="C2883" s="1"/>
    </row>
    <row r="2884" spans="1:3" x14ac:dyDescent="0.25">
      <c r="A2884" s="3">
        <f t="shared" si="60"/>
        <v>2867</v>
      </c>
      <c r="B2884" s="4">
        <v>106.4</v>
      </c>
      <c r="C2884" s="1"/>
    </row>
    <row r="2885" spans="1:3" x14ac:dyDescent="0.25">
      <c r="A2885" s="3">
        <f t="shared" si="60"/>
        <v>2868</v>
      </c>
      <c r="B2885" s="4">
        <v>106.4</v>
      </c>
      <c r="C2885" s="1"/>
    </row>
    <row r="2886" spans="1:3" x14ac:dyDescent="0.25">
      <c r="A2886" s="3">
        <f t="shared" si="60"/>
        <v>2869</v>
      </c>
      <c r="B2886" s="4">
        <v>106.4</v>
      </c>
      <c r="C2886" s="1"/>
    </row>
    <row r="2887" spans="1:3" x14ac:dyDescent="0.25">
      <c r="A2887" s="3">
        <f t="shared" si="60"/>
        <v>2870</v>
      </c>
      <c r="B2887" s="4">
        <v>106.1</v>
      </c>
      <c r="C2887" s="1"/>
    </row>
    <row r="2888" spans="1:3" x14ac:dyDescent="0.25">
      <c r="A2888" s="3">
        <f t="shared" si="60"/>
        <v>2871</v>
      </c>
      <c r="B2888" s="4">
        <v>106.1</v>
      </c>
      <c r="C2888" s="1"/>
    </row>
    <row r="2889" spans="1:3" x14ac:dyDescent="0.25">
      <c r="A2889" s="3">
        <f t="shared" si="60"/>
        <v>2872</v>
      </c>
      <c r="B2889" s="4">
        <v>106.1</v>
      </c>
      <c r="C2889" s="1"/>
    </row>
    <row r="2890" spans="1:3" x14ac:dyDescent="0.25">
      <c r="A2890" s="3">
        <f t="shared" si="60"/>
        <v>2873</v>
      </c>
      <c r="B2890" s="4">
        <v>106.2</v>
      </c>
      <c r="C2890" s="1"/>
    </row>
    <row r="2891" spans="1:3" x14ac:dyDescent="0.25">
      <c r="A2891" s="3">
        <f t="shared" si="60"/>
        <v>2874</v>
      </c>
      <c r="B2891" s="4">
        <v>106.2</v>
      </c>
      <c r="C2891" s="1"/>
    </row>
    <row r="2892" spans="1:3" x14ac:dyDescent="0.25">
      <c r="A2892" s="3">
        <f t="shared" si="60"/>
        <v>2875</v>
      </c>
      <c r="B2892" s="4">
        <v>106.2</v>
      </c>
      <c r="C2892" s="1"/>
    </row>
    <row r="2893" spans="1:3" x14ac:dyDescent="0.25">
      <c r="A2893" s="3">
        <f t="shared" si="60"/>
        <v>2876</v>
      </c>
      <c r="B2893" s="4">
        <v>106</v>
      </c>
      <c r="C2893" s="1"/>
    </row>
    <row r="2894" spans="1:3" x14ac:dyDescent="0.25">
      <c r="A2894" s="3">
        <f t="shared" si="60"/>
        <v>2877</v>
      </c>
      <c r="B2894" s="4">
        <v>106</v>
      </c>
      <c r="C2894" s="1"/>
    </row>
    <row r="2895" spans="1:3" x14ac:dyDescent="0.25">
      <c r="A2895" s="3">
        <f t="shared" si="60"/>
        <v>2878</v>
      </c>
      <c r="B2895" s="4">
        <v>106</v>
      </c>
      <c r="C2895" s="1"/>
    </row>
    <row r="2896" spans="1:3" x14ac:dyDescent="0.25">
      <c r="A2896" s="3">
        <f t="shared" si="60"/>
        <v>2879</v>
      </c>
      <c r="B2896" s="4">
        <v>105.9</v>
      </c>
      <c r="C2896" s="1"/>
    </row>
    <row r="2897" spans="1:3" x14ac:dyDescent="0.25">
      <c r="A2897" s="3">
        <f t="shared" si="60"/>
        <v>2880</v>
      </c>
      <c r="B2897" s="4">
        <v>105.9</v>
      </c>
      <c r="C2897" s="1"/>
    </row>
    <row r="2898" spans="1:3" x14ac:dyDescent="0.25">
      <c r="A2898" s="3">
        <f t="shared" si="60"/>
        <v>2881</v>
      </c>
      <c r="B2898" s="4">
        <v>105.9</v>
      </c>
      <c r="C2898" s="1"/>
    </row>
    <row r="2899" spans="1:3" x14ac:dyDescent="0.25">
      <c r="A2899" s="3">
        <f t="shared" ref="A2899:A2962" si="61">A2898+1</f>
        <v>2882</v>
      </c>
      <c r="B2899" s="4">
        <v>105.9</v>
      </c>
      <c r="C2899" s="1"/>
    </row>
    <row r="2900" spans="1:3" x14ac:dyDescent="0.25">
      <c r="A2900" s="3">
        <f t="shared" si="61"/>
        <v>2883</v>
      </c>
      <c r="B2900" s="4">
        <v>105.7</v>
      </c>
      <c r="C2900" s="1"/>
    </row>
    <row r="2901" spans="1:3" x14ac:dyDescent="0.25">
      <c r="A2901" s="3">
        <f t="shared" si="61"/>
        <v>2884</v>
      </c>
      <c r="B2901" s="4">
        <v>105.7</v>
      </c>
      <c r="C2901" s="1"/>
    </row>
    <row r="2902" spans="1:3" x14ac:dyDescent="0.25">
      <c r="A2902" s="3">
        <f t="shared" si="61"/>
        <v>2885</v>
      </c>
      <c r="B2902" s="4">
        <v>105.7</v>
      </c>
      <c r="C2902" s="1"/>
    </row>
    <row r="2903" spans="1:3" x14ac:dyDescent="0.25">
      <c r="A2903" s="3">
        <f t="shared" si="61"/>
        <v>2886</v>
      </c>
      <c r="B2903" s="4">
        <v>105.8</v>
      </c>
      <c r="C2903" s="1"/>
    </row>
    <row r="2904" spans="1:3" x14ac:dyDescent="0.25">
      <c r="A2904" s="3">
        <f t="shared" si="61"/>
        <v>2887</v>
      </c>
      <c r="B2904" s="4">
        <v>105.8</v>
      </c>
      <c r="C2904" s="1"/>
    </row>
    <row r="2905" spans="1:3" x14ac:dyDescent="0.25">
      <c r="A2905" s="3">
        <f t="shared" si="61"/>
        <v>2888</v>
      </c>
      <c r="B2905" s="4">
        <v>105.8</v>
      </c>
      <c r="C2905" s="1"/>
    </row>
    <row r="2906" spans="1:3" x14ac:dyDescent="0.25">
      <c r="A2906" s="3">
        <f t="shared" si="61"/>
        <v>2889</v>
      </c>
      <c r="B2906" s="4">
        <v>105.6</v>
      </c>
      <c r="C2906" s="1"/>
    </row>
    <row r="2907" spans="1:3" x14ac:dyDescent="0.25">
      <c r="A2907" s="3">
        <f t="shared" si="61"/>
        <v>2890</v>
      </c>
      <c r="B2907" s="4">
        <v>105.6</v>
      </c>
      <c r="C2907" s="1"/>
    </row>
    <row r="2908" spans="1:3" x14ac:dyDescent="0.25">
      <c r="A2908" s="3">
        <f t="shared" si="61"/>
        <v>2891</v>
      </c>
      <c r="B2908" s="4">
        <v>105.6</v>
      </c>
      <c r="C2908" s="1"/>
    </row>
    <row r="2909" spans="1:3" x14ac:dyDescent="0.25">
      <c r="A2909" s="3">
        <f t="shared" si="61"/>
        <v>2892</v>
      </c>
      <c r="B2909" s="4">
        <v>105.4</v>
      </c>
      <c r="C2909" s="1"/>
    </row>
    <row r="2910" spans="1:3" x14ac:dyDescent="0.25">
      <c r="A2910" s="3">
        <f t="shared" si="61"/>
        <v>2893</v>
      </c>
      <c r="B2910" s="4">
        <v>105.4</v>
      </c>
      <c r="C2910" s="1"/>
    </row>
    <row r="2911" spans="1:3" x14ac:dyDescent="0.25">
      <c r="A2911" s="3">
        <f t="shared" si="61"/>
        <v>2894</v>
      </c>
      <c r="B2911" s="4">
        <v>105.4</v>
      </c>
      <c r="C2911" s="1"/>
    </row>
    <row r="2912" spans="1:3" x14ac:dyDescent="0.25">
      <c r="A2912" s="3">
        <f t="shared" si="61"/>
        <v>2895</v>
      </c>
      <c r="B2912" s="4">
        <v>105.2</v>
      </c>
      <c r="C2912" s="1"/>
    </row>
    <row r="2913" spans="1:3" x14ac:dyDescent="0.25">
      <c r="A2913" s="3">
        <f t="shared" si="61"/>
        <v>2896</v>
      </c>
      <c r="B2913" s="4">
        <v>105.2</v>
      </c>
      <c r="C2913" s="1"/>
    </row>
    <row r="2914" spans="1:3" x14ac:dyDescent="0.25">
      <c r="A2914" s="3">
        <f t="shared" si="61"/>
        <v>2897</v>
      </c>
      <c r="B2914" s="4">
        <v>105.2</v>
      </c>
      <c r="C2914" s="1"/>
    </row>
    <row r="2915" spans="1:3" x14ac:dyDescent="0.25">
      <c r="A2915" s="3">
        <f t="shared" si="61"/>
        <v>2898</v>
      </c>
      <c r="B2915" s="4">
        <v>105.2</v>
      </c>
      <c r="C2915" s="1"/>
    </row>
    <row r="2916" spans="1:3" x14ac:dyDescent="0.25">
      <c r="A2916" s="3">
        <f t="shared" si="61"/>
        <v>2899</v>
      </c>
      <c r="B2916" s="4">
        <v>105</v>
      </c>
      <c r="C2916" s="1"/>
    </row>
    <row r="2917" spans="1:3" x14ac:dyDescent="0.25">
      <c r="A2917" s="3">
        <f t="shared" si="61"/>
        <v>2900</v>
      </c>
      <c r="B2917" s="4">
        <v>105</v>
      </c>
      <c r="C2917" s="1"/>
    </row>
    <row r="2918" spans="1:3" x14ac:dyDescent="0.25">
      <c r="A2918" s="3">
        <f t="shared" si="61"/>
        <v>2901</v>
      </c>
      <c r="B2918" s="4">
        <v>105</v>
      </c>
      <c r="C2918" s="1"/>
    </row>
    <row r="2919" spans="1:3" x14ac:dyDescent="0.25">
      <c r="A2919" s="3">
        <f t="shared" si="61"/>
        <v>2902</v>
      </c>
      <c r="B2919" s="4">
        <v>104.7</v>
      </c>
      <c r="C2919" s="1"/>
    </row>
    <row r="2920" spans="1:3" x14ac:dyDescent="0.25">
      <c r="A2920" s="3">
        <f t="shared" si="61"/>
        <v>2903</v>
      </c>
      <c r="B2920" s="4">
        <v>104.7</v>
      </c>
      <c r="C2920" s="1"/>
    </row>
    <row r="2921" spans="1:3" x14ac:dyDescent="0.25">
      <c r="A2921" s="3">
        <f t="shared" si="61"/>
        <v>2904</v>
      </c>
      <c r="B2921" s="4">
        <v>104.7</v>
      </c>
      <c r="C2921" s="1"/>
    </row>
    <row r="2922" spans="1:3" x14ac:dyDescent="0.25">
      <c r="A2922" s="3">
        <f t="shared" si="61"/>
        <v>2905</v>
      </c>
      <c r="B2922" s="4">
        <v>104.8</v>
      </c>
      <c r="C2922" s="1"/>
    </row>
    <row r="2923" spans="1:3" x14ac:dyDescent="0.25">
      <c r="A2923" s="3">
        <f t="shared" si="61"/>
        <v>2906</v>
      </c>
      <c r="B2923" s="4">
        <v>104.8</v>
      </c>
      <c r="C2923" s="1"/>
    </row>
    <row r="2924" spans="1:3" x14ac:dyDescent="0.25">
      <c r="A2924" s="3">
        <f t="shared" si="61"/>
        <v>2907</v>
      </c>
      <c r="B2924" s="4">
        <v>104.8</v>
      </c>
      <c r="C2924" s="1"/>
    </row>
    <row r="2925" spans="1:3" x14ac:dyDescent="0.25">
      <c r="A2925" s="3">
        <f t="shared" si="61"/>
        <v>2908</v>
      </c>
      <c r="B2925" s="4">
        <v>104.6</v>
      </c>
      <c r="C2925" s="1"/>
    </row>
    <row r="2926" spans="1:3" x14ac:dyDescent="0.25">
      <c r="A2926" s="3">
        <f t="shared" si="61"/>
        <v>2909</v>
      </c>
      <c r="B2926" s="4">
        <v>104.6</v>
      </c>
      <c r="C2926" s="1"/>
    </row>
    <row r="2927" spans="1:3" x14ac:dyDescent="0.25">
      <c r="A2927" s="3">
        <f t="shared" si="61"/>
        <v>2910</v>
      </c>
      <c r="B2927" s="4">
        <v>104.6</v>
      </c>
      <c r="C2927" s="1"/>
    </row>
    <row r="2928" spans="1:3" x14ac:dyDescent="0.25">
      <c r="A2928" s="3">
        <f t="shared" si="61"/>
        <v>2911</v>
      </c>
      <c r="B2928" s="4">
        <v>104.3</v>
      </c>
      <c r="C2928" s="1"/>
    </row>
    <row r="2929" spans="1:3" x14ac:dyDescent="0.25">
      <c r="A2929" s="3">
        <f t="shared" si="61"/>
        <v>2912</v>
      </c>
      <c r="B2929" s="4">
        <v>104.3</v>
      </c>
      <c r="C2929" s="1"/>
    </row>
    <row r="2930" spans="1:3" x14ac:dyDescent="0.25">
      <c r="A2930" s="3">
        <f t="shared" si="61"/>
        <v>2913</v>
      </c>
      <c r="B2930" s="4">
        <v>104.3</v>
      </c>
      <c r="C2930" s="1"/>
    </row>
    <row r="2931" spans="1:3" x14ac:dyDescent="0.25">
      <c r="A2931" s="3">
        <f t="shared" si="61"/>
        <v>2914</v>
      </c>
      <c r="B2931" s="4">
        <v>104.3</v>
      </c>
      <c r="C2931" s="1"/>
    </row>
    <row r="2932" spans="1:3" x14ac:dyDescent="0.25">
      <c r="A2932" s="3">
        <f t="shared" si="61"/>
        <v>2915</v>
      </c>
      <c r="B2932" s="4">
        <v>104.1</v>
      </c>
      <c r="C2932" s="1"/>
    </row>
    <row r="2933" spans="1:3" x14ac:dyDescent="0.25">
      <c r="A2933" s="3">
        <f t="shared" si="61"/>
        <v>2916</v>
      </c>
      <c r="B2933" s="4">
        <v>104.1</v>
      </c>
      <c r="C2933" s="1"/>
    </row>
    <row r="2934" spans="1:3" x14ac:dyDescent="0.25">
      <c r="A2934" s="3">
        <f t="shared" si="61"/>
        <v>2917</v>
      </c>
      <c r="B2934" s="4">
        <v>104.1</v>
      </c>
      <c r="C2934" s="1"/>
    </row>
    <row r="2935" spans="1:3" x14ac:dyDescent="0.25">
      <c r="A2935" s="3">
        <f t="shared" si="61"/>
        <v>2918</v>
      </c>
      <c r="B2935" s="4">
        <v>103.7</v>
      </c>
      <c r="C2935" s="1"/>
    </row>
    <row r="2936" spans="1:3" x14ac:dyDescent="0.25">
      <c r="A2936" s="3">
        <f t="shared" si="61"/>
        <v>2919</v>
      </c>
      <c r="B2936" s="4">
        <v>103.7</v>
      </c>
      <c r="C2936" s="1"/>
    </row>
    <row r="2937" spans="1:3" x14ac:dyDescent="0.25">
      <c r="A2937" s="3">
        <f t="shared" si="61"/>
        <v>2920</v>
      </c>
      <c r="B2937" s="4">
        <v>103.7</v>
      </c>
      <c r="C2937" s="1"/>
    </row>
    <row r="2938" spans="1:3" x14ac:dyDescent="0.25">
      <c r="A2938" s="3">
        <f t="shared" si="61"/>
        <v>2921</v>
      </c>
      <c r="B2938" s="4">
        <v>103.7</v>
      </c>
      <c r="C2938" s="1"/>
    </row>
    <row r="2939" spans="1:3" x14ac:dyDescent="0.25">
      <c r="A2939" s="3">
        <f t="shared" si="61"/>
        <v>2922</v>
      </c>
      <c r="B2939" s="4">
        <v>103.7</v>
      </c>
      <c r="C2939" s="1"/>
    </row>
    <row r="2940" spans="1:3" x14ac:dyDescent="0.25">
      <c r="A2940" s="3">
        <f t="shared" si="61"/>
        <v>2923</v>
      </c>
      <c r="B2940" s="4">
        <v>103.7</v>
      </c>
      <c r="C2940" s="1"/>
    </row>
    <row r="2941" spans="1:3" x14ac:dyDescent="0.25">
      <c r="A2941" s="3">
        <f t="shared" si="61"/>
        <v>2924</v>
      </c>
      <c r="B2941" s="4">
        <v>103.5</v>
      </c>
      <c r="C2941" s="1"/>
    </row>
    <row r="2942" spans="1:3" x14ac:dyDescent="0.25">
      <c r="A2942" s="3">
        <f t="shared" si="61"/>
        <v>2925</v>
      </c>
      <c r="B2942" s="4">
        <v>103.5</v>
      </c>
      <c r="C2942" s="1"/>
    </row>
    <row r="2943" spans="1:3" x14ac:dyDescent="0.25">
      <c r="A2943" s="3">
        <f t="shared" si="61"/>
        <v>2926</v>
      </c>
      <c r="B2943" s="4">
        <v>103.5</v>
      </c>
      <c r="C2943" s="1"/>
    </row>
    <row r="2944" spans="1:3" x14ac:dyDescent="0.25">
      <c r="A2944" s="3">
        <f t="shared" si="61"/>
        <v>2927</v>
      </c>
      <c r="B2944" s="4">
        <v>103.5</v>
      </c>
      <c r="C2944" s="1"/>
    </row>
    <row r="2945" spans="1:3" x14ac:dyDescent="0.25">
      <c r="A2945" s="3">
        <f t="shared" si="61"/>
        <v>2928</v>
      </c>
      <c r="B2945" s="4">
        <v>103.5</v>
      </c>
      <c r="C2945" s="1"/>
    </row>
    <row r="2946" spans="1:3" x14ac:dyDescent="0.25">
      <c r="A2946" s="3">
        <f t="shared" si="61"/>
        <v>2929</v>
      </c>
      <c r="B2946" s="4">
        <v>103.5</v>
      </c>
      <c r="C2946" s="1"/>
    </row>
    <row r="2947" spans="1:3" x14ac:dyDescent="0.25">
      <c r="A2947" s="3">
        <f t="shared" si="61"/>
        <v>2930</v>
      </c>
      <c r="B2947" s="4">
        <v>103.5</v>
      </c>
      <c r="C2947" s="1"/>
    </row>
    <row r="2948" spans="1:3" x14ac:dyDescent="0.25">
      <c r="A2948" s="3">
        <f t="shared" si="61"/>
        <v>2931</v>
      </c>
      <c r="B2948" s="4">
        <v>103.3</v>
      </c>
      <c r="C2948" s="1"/>
    </row>
    <row r="2949" spans="1:3" x14ac:dyDescent="0.25">
      <c r="A2949" s="3">
        <f t="shared" si="61"/>
        <v>2932</v>
      </c>
      <c r="B2949" s="4">
        <v>103.3</v>
      </c>
      <c r="C2949" s="1"/>
    </row>
    <row r="2950" spans="1:3" x14ac:dyDescent="0.25">
      <c r="A2950" s="3">
        <f t="shared" si="61"/>
        <v>2933</v>
      </c>
      <c r="B2950" s="4">
        <v>103.3</v>
      </c>
      <c r="C2950" s="1"/>
    </row>
    <row r="2951" spans="1:3" x14ac:dyDescent="0.25">
      <c r="A2951" s="3">
        <f t="shared" si="61"/>
        <v>2934</v>
      </c>
      <c r="B2951" s="4">
        <v>103</v>
      </c>
      <c r="C2951" s="1"/>
    </row>
    <row r="2952" spans="1:3" x14ac:dyDescent="0.25">
      <c r="A2952" s="3">
        <f t="shared" si="61"/>
        <v>2935</v>
      </c>
      <c r="B2952" s="4">
        <v>103</v>
      </c>
      <c r="C2952" s="1"/>
    </row>
    <row r="2953" spans="1:3" x14ac:dyDescent="0.25">
      <c r="A2953" s="3">
        <f t="shared" si="61"/>
        <v>2936</v>
      </c>
      <c r="B2953" s="4">
        <v>103</v>
      </c>
      <c r="C2953" s="1"/>
    </row>
    <row r="2954" spans="1:3" x14ac:dyDescent="0.25">
      <c r="A2954" s="3">
        <f t="shared" si="61"/>
        <v>2937</v>
      </c>
      <c r="B2954" s="4">
        <v>102.8</v>
      </c>
      <c r="C2954" s="1"/>
    </row>
    <row r="2955" spans="1:3" x14ac:dyDescent="0.25">
      <c r="A2955" s="3">
        <f t="shared" si="61"/>
        <v>2938</v>
      </c>
      <c r="B2955" s="4">
        <v>102.8</v>
      </c>
      <c r="C2955" s="1"/>
    </row>
    <row r="2956" spans="1:3" x14ac:dyDescent="0.25">
      <c r="A2956" s="3">
        <f t="shared" si="61"/>
        <v>2939</v>
      </c>
      <c r="B2956" s="4">
        <v>102.8</v>
      </c>
      <c r="C2956" s="1"/>
    </row>
    <row r="2957" spans="1:3" x14ac:dyDescent="0.25">
      <c r="A2957" s="3">
        <f t="shared" si="61"/>
        <v>2940</v>
      </c>
      <c r="B2957" s="4">
        <v>102.7</v>
      </c>
      <c r="C2957" s="1"/>
    </row>
    <row r="2958" spans="1:3" x14ac:dyDescent="0.25">
      <c r="A2958" s="3">
        <f t="shared" si="61"/>
        <v>2941</v>
      </c>
      <c r="B2958" s="4">
        <v>102.7</v>
      </c>
      <c r="C2958" s="1"/>
    </row>
    <row r="2959" spans="1:3" x14ac:dyDescent="0.25">
      <c r="A2959" s="3">
        <f t="shared" si="61"/>
        <v>2942</v>
      </c>
      <c r="B2959" s="4">
        <v>102.7</v>
      </c>
      <c r="C2959" s="1"/>
    </row>
    <row r="2960" spans="1:3" x14ac:dyDescent="0.25">
      <c r="A2960" s="3">
        <f t="shared" si="61"/>
        <v>2943</v>
      </c>
      <c r="B2960" s="4">
        <v>102.6</v>
      </c>
      <c r="C2960" s="1"/>
    </row>
    <row r="2961" spans="1:3" x14ac:dyDescent="0.25">
      <c r="A2961" s="3">
        <f t="shared" si="61"/>
        <v>2944</v>
      </c>
      <c r="B2961" s="4">
        <v>102.6</v>
      </c>
      <c r="C2961" s="1"/>
    </row>
    <row r="2962" spans="1:3" x14ac:dyDescent="0.25">
      <c r="A2962" s="3">
        <f t="shared" si="61"/>
        <v>2945</v>
      </c>
      <c r="B2962" s="4">
        <v>102.6</v>
      </c>
      <c r="C2962" s="1"/>
    </row>
    <row r="2963" spans="1:3" x14ac:dyDescent="0.25">
      <c r="A2963" s="3">
        <f t="shared" ref="A2963:A3026" si="62">A2962+1</f>
        <v>2946</v>
      </c>
      <c r="B2963" s="4">
        <v>102.6</v>
      </c>
      <c r="C2963" s="1"/>
    </row>
    <row r="2964" spans="1:3" x14ac:dyDescent="0.25">
      <c r="A2964" s="3">
        <f t="shared" si="62"/>
        <v>2947</v>
      </c>
      <c r="B2964" s="4">
        <v>102.5</v>
      </c>
      <c r="C2964" s="1"/>
    </row>
    <row r="2965" spans="1:3" x14ac:dyDescent="0.25">
      <c r="A2965" s="3">
        <f t="shared" si="62"/>
        <v>2948</v>
      </c>
      <c r="B2965" s="4">
        <v>102.5</v>
      </c>
      <c r="C2965" s="1"/>
    </row>
    <row r="2966" spans="1:3" x14ac:dyDescent="0.25">
      <c r="A2966" s="3">
        <f t="shared" si="62"/>
        <v>2949</v>
      </c>
      <c r="B2966" s="4">
        <v>102.5</v>
      </c>
      <c r="C2966" s="1"/>
    </row>
    <row r="2967" spans="1:3" x14ac:dyDescent="0.25">
      <c r="A2967" s="3">
        <f t="shared" si="62"/>
        <v>2950</v>
      </c>
      <c r="B2967" s="4">
        <v>102.2</v>
      </c>
      <c r="C2967" s="1"/>
    </row>
    <row r="2968" spans="1:3" x14ac:dyDescent="0.25">
      <c r="A2968" s="3">
        <f t="shared" si="62"/>
        <v>2951</v>
      </c>
      <c r="B2968" s="4">
        <v>102.2</v>
      </c>
      <c r="C2968" s="1"/>
    </row>
    <row r="2969" spans="1:3" x14ac:dyDescent="0.25">
      <c r="A2969" s="3">
        <f t="shared" si="62"/>
        <v>2952</v>
      </c>
      <c r="B2969" s="4">
        <v>102.2</v>
      </c>
      <c r="C2969" s="1"/>
    </row>
    <row r="2970" spans="1:3" x14ac:dyDescent="0.25">
      <c r="A2970" s="3">
        <f t="shared" si="62"/>
        <v>2953</v>
      </c>
      <c r="B2970" s="4">
        <v>102.3</v>
      </c>
      <c r="C2970" s="1"/>
    </row>
    <row r="2971" spans="1:3" x14ac:dyDescent="0.25">
      <c r="A2971" s="3">
        <f t="shared" si="62"/>
        <v>2954</v>
      </c>
      <c r="B2971" s="4">
        <v>102.3</v>
      </c>
      <c r="C2971" s="1"/>
    </row>
    <row r="2972" spans="1:3" x14ac:dyDescent="0.25">
      <c r="A2972" s="3">
        <f t="shared" si="62"/>
        <v>2955</v>
      </c>
      <c r="B2972" s="4">
        <v>102.3</v>
      </c>
      <c r="C2972" s="1"/>
    </row>
    <row r="2973" spans="1:3" x14ac:dyDescent="0.25">
      <c r="A2973" s="3">
        <f t="shared" si="62"/>
        <v>2956</v>
      </c>
      <c r="B2973" s="4">
        <v>102.2</v>
      </c>
      <c r="C2973" s="1"/>
    </row>
    <row r="2974" spans="1:3" x14ac:dyDescent="0.25">
      <c r="A2974" s="3">
        <f t="shared" si="62"/>
        <v>2957</v>
      </c>
      <c r="B2974" s="4">
        <v>102.2</v>
      </c>
      <c r="C2974" s="1"/>
    </row>
    <row r="2975" spans="1:3" x14ac:dyDescent="0.25">
      <c r="A2975" s="3">
        <f t="shared" si="62"/>
        <v>2958</v>
      </c>
      <c r="B2975" s="4">
        <v>102.2</v>
      </c>
      <c r="C2975" s="1"/>
    </row>
    <row r="2976" spans="1:3" x14ac:dyDescent="0.25">
      <c r="A2976" s="3">
        <f t="shared" si="62"/>
        <v>2959</v>
      </c>
      <c r="B2976" s="4">
        <v>101.8</v>
      </c>
      <c r="C2976" s="1"/>
    </row>
    <row r="2977" spans="1:3" x14ac:dyDescent="0.25">
      <c r="A2977" s="3">
        <f t="shared" si="62"/>
        <v>2960</v>
      </c>
      <c r="B2977" s="4">
        <v>101.8</v>
      </c>
      <c r="C2977" s="1"/>
    </row>
    <row r="2978" spans="1:3" x14ac:dyDescent="0.25">
      <c r="A2978" s="3">
        <f t="shared" si="62"/>
        <v>2961</v>
      </c>
      <c r="B2978" s="4">
        <v>101.8</v>
      </c>
      <c r="C2978" s="1"/>
    </row>
    <row r="2979" spans="1:3" x14ac:dyDescent="0.25">
      <c r="A2979" s="3">
        <f t="shared" si="62"/>
        <v>2962</v>
      </c>
      <c r="B2979" s="4">
        <v>101.8</v>
      </c>
      <c r="C2979" s="1"/>
    </row>
    <row r="2980" spans="1:3" x14ac:dyDescent="0.25">
      <c r="A2980" s="3">
        <f t="shared" si="62"/>
        <v>2963</v>
      </c>
      <c r="B2980" s="4">
        <v>101.6</v>
      </c>
      <c r="C2980" s="1"/>
    </row>
    <row r="2981" spans="1:3" x14ac:dyDescent="0.25">
      <c r="A2981" s="3">
        <f t="shared" si="62"/>
        <v>2964</v>
      </c>
      <c r="B2981" s="4">
        <v>101.6</v>
      </c>
      <c r="C2981" s="1"/>
    </row>
    <row r="2982" spans="1:3" x14ac:dyDescent="0.25">
      <c r="A2982" s="3">
        <f t="shared" si="62"/>
        <v>2965</v>
      </c>
      <c r="B2982" s="4">
        <v>101.6</v>
      </c>
      <c r="C2982" s="1"/>
    </row>
    <row r="2983" spans="1:3" x14ac:dyDescent="0.25">
      <c r="A2983" s="3">
        <f t="shared" si="62"/>
        <v>2966</v>
      </c>
      <c r="B2983" s="4">
        <v>101.5</v>
      </c>
      <c r="C2983" s="1"/>
    </row>
    <row r="2984" spans="1:3" x14ac:dyDescent="0.25">
      <c r="A2984" s="3">
        <f t="shared" si="62"/>
        <v>2967</v>
      </c>
      <c r="B2984" s="4">
        <v>101.5</v>
      </c>
      <c r="C2984" s="1"/>
    </row>
    <row r="2985" spans="1:3" x14ac:dyDescent="0.25">
      <c r="A2985" s="3">
        <f t="shared" si="62"/>
        <v>2968</v>
      </c>
      <c r="B2985" s="4">
        <v>101.5</v>
      </c>
      <c r="C2985" s="1"/>
    </row>
    <row r="2986" spans="1:3" x14ac:dyDescent="0.25">
      <c r="A2986" s="3">
        <f t="shared" si="62"/>
        <v>2969</v>
      </c>
      <c r="B2986" s="4">
        <v>101.7</v>
      </c>
      <c r="C2986" s="1"/>
    </row>
    <row r="2987" spans="1:3" x14ac:dyDescent="0.25">
      <c r="A2987" s="3">
        <f t="shared" si="62"/>
        <v>2970</v>
      </c>
      <c r="B2987" s="4">
        <v>101.7</v>
      </c>
      <c r="C2987" s="1"/>
    </row>
    <row r="2988" spans="1:3" x14ac:dyDescent="0.25">
      <c r="A2988" s="3">
        <f t="shared" si="62"/>
        <v>2971</v>
      </c>
      <c r="B2988" s="4">
        <v>101.7</v>
      </c>
      <c r="C2988" s="1"/>
    </row>
    <row r="2989" spans="1:3" x14ac:dyDescent="0.25">
      <c r="A2989" s="3">
        <f t="shared" si="62"/>
        <v>2972</v>
      </c>
      <c r="B2989" s="4">
        <v>101.6</v>
      </c>
      <c r="C2989" s="1"/>
    </row>
    <row r="2990" spans="1:3" x14ac:dyDescent="0.25">
      <c r="A2990" s="3">
        <f t="shared" si="62"/>
        <v>2973</v>
      </c>
      <c r="B2990" s="4">
        <v>101.6</v>
      </c>
      <c r="C2990" s="1"/>
    </row>
    <row r="2991" spans="1:3" x14ac:dyDescent="0.25">
      <c r="A2991" s="3">
        <f t="shared" si="62"/>
        <v>2974</v>
      </c>
      <c r="B2991" s="4">
        <v>101.6</v>
      </c>
      <c r="C2991" s="1"/>
    </row>
    <row r="2992" spans="1:3" x14ac:dyDescent="0.25">
      <c r="A2992" s="3">
        <f t="shared" si="62"/>
        <v>2975</v>
      </c>
      <c r="B2992" s="4">
        <v>101.4</v>
      </c>
      <c r="C2992" s="1"/>
    </row>
    <row r="2993" spans="1:3" x14ac:dyDescent="0.25">
      <c r="A2993" s="3">
        <f t="shared" si="62"/>
        <v>2976</v>
      </c>
      <c r="B2993" s="4">
        <v>101.4</v>
      </c>
      <c r="C2993" s="1"/>
    </row>
    <row r="2994" spans="1:3" x14ac:dyDescent="0.25">
      <c r="A2994" s="3">
        <f t="shared" si="62"/>
        <v>2977</v>
      </c>
      <c r="B2994" s="4">
        <v>101.4</v>
      </c>
      <c r="C2994" s="1"/>
    </row>
    <row r="2995" spans="1:3" x14ac:dyDescent="0.25">
      <c r="A2995" s="3">
        <f t="shared" si="62"/>
        <v>2978</v>
      </c>
      <c r="B2995" s="4">
        <v>101.4</v>
      </c>
      <c r="C2995" s="1"/>
    </row>
    <row r="2996" spans="1:3" x14ac:dyDescent="0.25">
      <c r="A2996" s="3">
        <f t="shared" si="62"/>
        <v>2979</v>
      </c>
      <c r="B2996" s="4">
        <v>101.2</v>
      </c>
      <c r="C2996" s="1"/>
    </row>
    <row r="2997" spans="1:3" x14ac:dyDescent="0.25">
      <c r="A2997" s="3">
        <f t="shared" si="62"/>
        <v>2980</v>
      </c>
      <c r="B2997" s="4">
        <v>101.2</v>
      </c>
      <c r="C2997" s="1"/>
    </row>
    <row r="2998" spans="1:3" x14ac:dyDescent="0.25">
      <c r="A2998" s="3">
        <f t="shared" si="62"/>
        <v>2981</v>
      </c>
      <c r="B2998" s="4">
        <v>101.2</v>
      </c>
      <c r="C2998" s="1"/>
    </row>
    <row r="2999" spans="1:3" x14ac:dyDescent="0.25">
      <c r="A2999" s="3">
        <f t="shared" si="62"/>
        <v>2982</v>
      </c>
      <c r="B2999" s="4">
        <v>100.9</v>
      </c>
      <c r="C2999" s="1"/>
    </row>
    <row r="3000" spans="1:3" x14ac:dyDescent="0.25">
      <c r="A3000" s="3">
        <f t="shared" si="62"/>
        <v>2983</v>
      </c>
      <c r="B3000" s="4">
        <v>100.9</v>
      </c>
      <c r="C3000" s="1"/>
    </row>
    <row r="3001" spans="1:3" x14ac:dyDescent="0.25">
      <c r="A3001" s="3">
        <f t="shared" si="62"/>
        <v>2984</v>
      </c>
      <c r="B3001" s="4">
        <v>100.9</v>
      </c>
      <c r="C3001" s="1"/>
    </row>
    <row r="3002" spans="1:3" x14ac:dyDescent="0.25">
      <c r="A3002" s="3">
        <f t="shared" si="62"/>
        <v>2985</v>
      </c>
      <c r="B3002" s="4">
        <v>100.9</v>
      </c>
      <c r="C3002" s="1"/>
    </row>
    <row r="3003" spans="1:3" x14ac:dyDescent="0.25">
      <c r="A3003" s="3">
        <f t="shared" si="62"/>
        <v>2986</v>
      </c>
      <c r="B3003" s="4">
        <v>100.9</v>
      </c>
      <c r="C3003" s="1"/>
    </row>
    <row r="3004" spans="1:3" x14ac:dyDescent="0.25">
      <c r="A3004" s="3">
        <f t="shared" si="62"/>
        <v>2987</v>
      </c>
      <c r="B3004" s="4">
        <v>100.9</v>
      </c>
      <c r="C3004" s="1"/>
    </row>
    <row r="3005" spans="1:3" x14ac:dyDescent="0.25">
      <c r="A3005" s="3">
        <f t="shared" si="62"/>
        <v>2988</v>
      </c>
      <c r="B3005" s="4">
        <v>100.7</v>
      </c>
      <c r="C3005" s="1"/>
    </row>
    <row r="3006" spans="1:3" x14ac:dyDescent="0.25">
      <c r="A3006" s="3">
        <f t="shared" si="62"/>
        <v>2989</v>
      </c>
      <c r="B3006" s="4">
        <v>100.7</v>
      </c>
      <c r="C3006" s="1"/>
    </row>
    <row r="3007" spans="1:3" x14ac:dyDescent="0.25">
      <c r="A3007" s="3">
        <f t="shared" si="62"/>
        <v>2990</v>
      </c>
      <c r="B3007" s="4">
        <v>100.7</v>
      </c>
      <c r="C3007" s="1"/>
    </row>
    <row r="3008" spans="1:3" x14ac:dyDescent="0.25">
      <c r="A3008" s="3">
        <f t="shared" si="62"/>
        <v>2991</v>
      </c>
      <c r="B3008" s="4">
        <v>100.3</v>
      </c>
      <c r="C3008" s="1"/>
    </row>
    <row r="3009" spans="1:3" x14ac:dyDescent="0.25">
      <c r="A3009" s="3">
        <f t="shared" si="62"/>
        <v>2992</v>
      </c>
      <c r="B3009" s="4">
        <v>100.3</v>
      </c>
      <c r="C3009" s="1"/>
    </row>
    <row r="3010" spans="1:3" x14ac:dyDescent="0.25">
      <c r="A3010" s="3">
        <f t="shared" si="62"/>
        <v>2993</v>
      </c>
      <c r="B3010" s="4">
        <v>100.3</v>
      </c>
      <c r="C3010" s="1"/>
    </row>
    <row r="3011" spans="1:3" x14ac:dyDescent="0.25">
      <c r="A3011" s="3">
        <f t="shared" si="62"/>
        <v>2994</v>
      </c>
      <c r="B3011" s="4">
        <v>100.3</v>
      </c>
      <c r="C3011" s="1"/>
    </row>
    <row r="3012" spans="1:3" x14ac:dyDescent="0.25">
      <c r="A3012" s="3">
        <f t="shared" si="62"/>
        <v>2995</v>
      </c>
      <c r="B3012" s="4">
        <v>100.3</v>
      </c>
      <c r="C3012" s="1"/>
    </row>
    <row r="3013" spans="1:3" x14ac:dyDescent="0.25">
      <c r="A3013" s="3">
        <f t="shared" si="62"/>
        <v>2996</v>
      </c>
      <c r="B3013" s="4">
        <v>100.3</v>
      </c>
      <c r="C3013" s="1"/>
    </row>
    <row r="3014" spans="1:3" x14ac:dyDescent="0.25">
      <c r="A3014" s="3">
        <f t="shared" si="62"/>
        <v>2997</v>
      </c>
      <c r="B3014" s="4">
        <v>100.3</v>
      </c>
      <c r="C3014" s="1"/>
    </row>
    <row r="3015" spans="1:3" x14ac:dyDescent="0.25">
      <c r="A3015" s="3">
        <f t="shared" si="62"/>
        <v>2998</v>
      </c>
      <c r="B3015" s="4">
        <v>100.4</v>
      </c>
      <c r="C3015" s="1"/>
    </row>
    <row r="3016" spans="1:3" x14ac:dyDescent="0.25">
      <c r="A3016" s="3">
        <f t="shared" si="62"/>
        <v>2999</v>
      </c>
      <c r="B3016" s="4">
        <v>100.4</v>
      </c>
      <c r="C3016" s="1"/>
    </row>
    <row r="3017" spans="1:3" x14ac:dyDescent="0.25">
      <c r="A3017" s="3">
        <f t="shared" si="62"/>
        <v>3000</v>
      </c>
      <c r="B3017" s="4">
        <v>100.4</v>
      </c>
      <c r="C3017" s="1"/>
    </row>
    <row r="3018" spans="1:3" x14ac:dyDescent="0.25">
      <c r="A3018" s="3">
        <f t="shared" si="62"/>
        <v>3001</v>
      </c>
      <c r="B3018" s="4">
        <v>100.5</v>
      </c>
      <c r="C3018" s="1"/>
    </row>
    <row r="3019" spans="1:3" x14ac:dyDescent="0.25">
      <c r="A3019" s="3">
        <f t="shared" si="62"/>
        <v>3002</v>
      </c>
      <c r="B3019" s="4">
        <v>100.5</v>
      </c>
      <c r="C3019" s="1"/>
    </row>
    <row r="3020" spans="1:3" x14ac:dyDescent="0.25">
      <c r="A3020" s="3">
        <f t="shared" si="62"/>
        <v>3003</v>
      </c>
      <c r="B3020" s="4">
        <v>100.5</v>
      </c>
      <c r="C3020" s="1"/>
    </row>
    <row r="3021" spans="1:3" x14ac:dyDescent="0.25">
      <c r="A3021" s="3">
        <f t="shared" si="62"/>
        <v>3004</v>
      </c>
      <c r="B3021" s="4">
        <v>100</v>
      </c>
      <c r="C3021" s="1"/>
    </row>
    <row r="3022" spans="1:3" x14ac:dyDescent="0.25">
      <c r="A3022" s="3">
        <f t="shared" si="62"/>
        <v>3005</v>
      </c>
      <c r="B3022" s="4">
        <v>100</v>
      </c>
      <c r="C3022" s="1"/>
    </row>
    <row r="3023" spans="1:3" x14ac:dyDescent="0.25">
      <c r="A3023" s="3">
        <f t="shared" si="62"/>
        <v>3006</v>
      </c>
      <c r="B3023" s="4">
        <v>100</v>
      </c>
      <c r="C3023" s="1"/>
    </row>
    <row r="3024" spans="1:3" x14ac:dyDescent="0.25">
      <c r="A3024" s="3">
        <f t="shared" si="62"/>
        <v>3007</v>
      </c>
      <c r="B3024" s="4">
        <v>99.6</v>
      </c>
      <c r="C3024" s="1"/>
    </row>
    <row r="3025" spans="1:3" x14ac:dyDescent="0.25">
      <c r="A3025" s="3">
        <f t="shared" si="62"/>
        <v>3008</v>
      </c>
      <c r="B3025" s="4">
        <v>99.6</v>
      </c>
      <c r="C3025" s="1"/>
    </row>
    <row r="3026" spans="1:3" x14ac:dyDescent="0.25">
      <c r="A3026" s="3">
        <f t="shared" si="62"/>
        <v>3009</v>
      </c>
      <c r="B3026" s="4">
        <v>99.6</v>
      </c>
      <c r="C3026" s="1"/>
    </row>
    <row r="3027" spans="1:3" x14ac:dyDescent="0.25">
      <c r="A3027" s="3">
        <f t="shared" ref="A3027:A3090" si="63">A3026+1</f>
        <v>3010</v>
      </c>
      <c r="B3027" s="4">
        <v>99.6</v>
      </c>
      <c r="C3027" s="1"/>
    </row>
    <row r="3028" spans="1:3" x14ac:dyDescent="0.25">
      <c r="A3028" s="3">
        <f t="shared" si="63"/>
        <v>3011</v>
      </c>
      <c r="B3028" s="4">
        <v>99.3</v>
      </c>
      <c r="C3028" s="1"/>
    </row>
    <row r="3029" spans="1:3" x14ac:dyDescent="0.25">
      <c r="A3029" s="3">
        <f t="shared" si="63"/>
        <v>3012</v>
      </c>
      <c r="B3029" s="4">
        <v>99.3</v>
      </c>
      <c r="C3029" s="1"/>
    </row>
    <row r="3030" spans="1:3" x14ac:dyDescent="0.25">
      <c r="A3030" s="3">
        <f t="shared" si="63"/>
        <v>3013</v>
      </c>
      <c r="B3030" s="4">
        <v>99.3</v>
      </c>
      <c r="C3030" s="1"/>
    </row>
    <row r="3031" spans="1:3" x14ac:dyDescent="0.25">
      <c r="A3031" s="3">
        <f t="shared" si="63"/>
        <v>3014</v>
      </c>
      <c r="B3031" s="4">
        <v>99.1</v>
      </c>
      <c r="C3031" s="1"/>
    </row>
    <row r="3032" spans="1:3" x14ac:dyDescent="0.25">
      <c r="A3032" s="3">
        <f t="shared" si="63"/>
        <v>3015</v>
      </c>
      <c r="B3032" s="4">
        <v>99.1</v>
      </c>
      <c r="C3032" s="1"/>
    </row>
    <row r="3033" spans="1:3" x14ac:dyDescent="0.25">
      <c r="A3033" s="3">
        <f t="shared" si="63"/>
        <v>3016</v>
      </c>
      <c r="B3033" s="4">
        <v>99.1</v>
      </c>
      <c r="C3033" s="1"/>
    </row>
    <row r="3034" spans="1:3" x14ac:dyDescent="0.25">
      <c r="A3034" s="3">
        <f t="shared" si="63"/>
        <v>3017</v>
      </c>
      <c r="B3034" s="4">
        <v>99.4</v>
      </c>
      <c r="C3034" s="1"/>
    </row>
    <row r="3035" spans="1:3" x14ac:dyDescent="0.25">
      <c r="A3035" s="3">
        <f t="shared" si="63"/>
        <v>3018</v>
      </c>
      <c r="B3035" s="4">
        <v>99.4</v>
      </c>
      <c r="C3035" s="1"/>
    </row>
    <row r="3036" spans="1:3" x14ac:dyDescent="0.25">
      <c r="A3036" s="3">
        <f t="shared" si="63"/>
        <v>3019</v>
      </c>
      <c r="B3036" s="4">
        <v>99.4</v>
      </c>
      <c r="C3036" s="1"/>
    </row>
    <row r="3037" spans="1:3" x14ac:dyDescent="0.25">
      <c r="A3037" s="3">
        <f t="shared" si="63"/>
        <v>3020</v>
      </c>
      <c r="B3037" s="4">
        <v>99</v>
      </c>
      <c r="C3037" s="1"/>
    </row>
    <row r="3038" spans="1:3" x14ac:dyDescent="0.25">
      <c r="A3038" s="3">
        <f t="shared" si="63"/>
        <v>3021</v>
      </c>
      <c r="B3038" s="4">
        <v>99</v>
      </c>
      <c r="C3038" s="1"/>
    </row>
    <row r="3039" spans="1:3" x14ac:dyDescent="0.25">
      <c r="A3039" s="3">
        <f t="shared" si="63"/>
        <v>3022</v>
      </c>
      <c r="B3039" s="4">
        <v>99</v>
      </c>
      <c r="C3039" s="1"/>
    </row>
    <row r="3040" spans="1:3" x14ac:dyDescent="0.25">
      <c r="A3040" s="3">
        <f t="shared" si="63"/>
        <v>3023</v>
      </c>
      <c r="B3040" s="4">
        <v>98.9</v>
      </c>
      <c r="C3040" s="1"/>
    </row>
    <row r="3041" spans="1:3" x14ac:dyDescent="0.25">
      <c r="A3041" s="3">
        <f t="shared" si="63"/>
        <v>3024</v>
      </c>
      <c r="B3041" s="4">
        <v>98.9</v>
      </c>
      <c r="C3041" s="1"/>
    </row>
    <row r="3042" spans="1:3" x14ac:dyDescent="0.25">
      <c r="A3042" s="3">
        <f t="shared" si="63"/>
        <v>3025</v>
      </c>
      <c r="B3042" s="4">
        <v>98.9</v>
      </c>
      <c r="C3042" s="1"/>
    </row>
    <row r="3043" spans="1:3" x14ac:dyDescent="0.25">
      <c r="A3043" s="3">
        <f t="shared" si="63"/>
        <v>3026</v>
      </c>
      <c r="B3043" s="4">
        <v>98.9</v>
      </c>
      <c r="C3043" s="1"/>
    </row>
    <row r="3044" spans="1:3" x14ac:dyDescent="0.25">
      <c r="A3044" s="3">
        <f t="shared" si="63"/>
        <v>3027</v>
      </c>
      <c r="B3044" s="4">
        <v>98.8</v>
      </c>
      <c r="C3044" s="1"/>
    </row>
    <row r="3045" spans="1:3" x14ac:dyDescent="0.25">
      <c r="A3045" s="3">
        <f t="shared" si="63"/>
        <v>3028</v>
      </c>
      <c r="B3045" s="4">
        <v>98.8</v>
      </c>
      <c r="C3045" s="1"/>
    </row>
    <row r="3046" spans="1:3" x14ac:dyDescent="0.25">
      <c r="A3046" s="3">
        <f t="shared" si="63"/>
        <v>3029</v>
      </c>
      <c r="B3046" s="4">
        <v>98.8</v>
      </c>
      <c r="C3046" s="1"/>
    </row>
    <row r="3047" spans="1:3" x14ac:dyDescent="0.25">
      <c r="A3047" s="3">
        <f t="shared" si="63"/>
        <v>3030</v>
      </c>
      <c r="B3047" s="4">
        <v>98.8</v>
      </c>
      <c r="C3047" s="1"/>
    </row>
    <row r="3048" spans="1:3" x14ac:dyDescent="0.25">
      <c r="A3048" s="3">
        <f t="shared" si="63"/>
        <v>3031</v>
      </c>
      <c r="B3048" s="4">
        <v>98.8</v>
      </c>
      <c r="C3048" s="1"/>
    </row>
    <row r="3049" spans="1:3" x14ac:dyDescent="0.25">
      <c r="A3049" s="3">
        <f t="shared" si="63"/>
        <v>3032</v>
      </c>
      <c r="B3049" s="4">
        <v>98.8</v>
      </c>
      <c r="C3049" s="1"/>
    </row>
    <row r="3050" spans="1:3" x14ac:dyDescent="0.25">
      <c r="A3050" s="3">
        <f t="shared" si="63"/>
        <v>3033</v>
      </c>
      <c r="B3050" s="4">
        <v>99</v>
      </c>
      <c r="C3050" s="1"/>
    </row>
    <row r="3051" spans="1:3" x14ac:dyDescent="0.25">
      <c r="A3051" s="3">
        <f t="shared" si="63"/>
        <v>3034</v>
      </c>
      <c r="B3051" s="4">
        <v>99</v>
      </c>
      <c r="C3051" s="1"/>
    </row>
    <row r="3052" spans="1:3" x14ac:dyDescent="0.25">
      <c r="A3052" s="3">
        <f t="shared" si="63"/>
        <v>3035</v>
      </c>
      <c r="B3052" s="4">
        <v>99</v>
      </c>
      <c r="C3052" s="1"/>
    </row>
    <row r="3053" spans="1:3" x14ac:dyDescent="0.25">
      <c r="A3053" s="3">
        <f t="shared" si="63"/>
        <v>3036</v>
      </c>
      <c r="B3053" s="4">
        <v>98.6</v>
      </c>
      <c r="C3053" s="1"/>
    </row>
    <row r="3054" spans="1:3" x14ac:dyDescent="0.25">
      <c r="A3054" s="3">
        <f t="shared" si="63"/>
        <v>3037</v>
      </c>
      <c r="B3054" s="4">
        <v>98.6</v>
      </c>
      <c r="C3054" s="1"/>
    </row>
    <row r="3055" spans="1:3" x14ac:dyDescent="0.25">
      <c r="A3055" s="3">
        <f t="shared" si="63"/>
        <v>3038</v>
      </c>
      <c r="B3055" s="4">
        <v>98.6</v>
      </c>
      <c r="C3055" s="1"/>
    </row>
    <row r="3056" spans="1:3" x14ac:dyDescent="0.25">
      <c r="A3056" s="3">
        <f t="shared" si="63"/>
        <v>3039</v>
      </c>
      <c r="B3056" s="4">
        <v>98.5</v>
      </c>
      <c r="C3056" s="1"/>
    </row>
    <row r="3057" spans="1:3" x14ac:dyDescent="0.25">
      <c r="A3057" s="3">
        <f t="shared" si="63"/>
        <v>3040</v>
      </c>
      <c r="B3057" s="4">
        <v>98.5</v>
      </c>
      <c r="C3057" s="1"/>
    </row>
    <row r="3058" spans="1:3" x14ac:dyDescent="0.25">
      <c r="A3058" s="3">
        <f t="shared" si="63"/>
        <v>3041</v>
      </c>
      <c r="B3058" s="4">
        <v>98.5</v>
      </c>
      <c r="C3058" s="1"/>
    </row>
    <row r="3059" spans="1:3" x14ac:dyDescent="0.25">
      <c r="A3059" s="3">
        <f t="shared" si="63"/>
        <v>3042</v>
      </c>
      <c r="B3059" s="4">
        <v>98.5</v>
      </c>
      <c r="C3059" s="1"/>
    </row>
    <row r="3060" spans="1:3" x14ac:dyDescent="0.25">
      <c r="A3060" s="3">
        <f t="shared" si="63"/>
        <v>3043</v>
      </c>
      <c r="B3060" s="4">
        <v>98.4</v>
      </c>
      <c r="C3060" s="1"/>
    </row>
    <row r="3061" spans="1:3" x14ac:dyDescent="0.25">
      <c r="A3061" s="3">
        <f t="shared" si="63"/>
        <v>3044</v>
      </c>
      <c r="B3061" s="4">
        <v>98.4</v>
      </c>
      <c r="C3061" s="1"/>
    </row>
    <row r="3062" spans="1:3" x14ac:dyDescent="0.25">
      <c r="A3062" s="3">
        <f t="shared" si="63"/>
        <v>3045</v>
      </c>
      <c r="B3062" s="4">
        <v>98.4</v>
      </c>
      <c r="C3062" s="1"/>
    </row>
    <row r="3063" spans="1:3" x14ac:dyDescent="0.25">
      <c r="A3063" s="3">
        <f t="shared" si="63"/>
        <v>3046</v>
      </c>
      <c r="B3063" s="4">
        <v>98.5</v>
      </c>
      <c r="C3063" s="1"/>
    </row>
    <row r="3064" spans="1:3" x14ac:dyDescent="0.25">
      <c r="A3064" s="3">
        <f t="shared" si="63"/>
        <v>3047</v>
      </c>
      <c r="B3064" s="4">
        <v>98.5</v>
      </c>
      <c r="C3064" s="1"/>
    </row>
    <row r="3065" spans="1:3" x14ac:dyDescent="0.25">
      <c r="A3065" s="3">
        <f t="shared" si="63"/>
        <v>3048</v>
      </c>
      <c r="B3065" s="4">
        <v>98.5</v>
      </c>
      <c r="C3065" s="1"/>
    </row>
    <row r="3066" spans="1:3" x14ac:dyDescent="0.25">
      <c r="A3066" s="3">
        <f t="shared" si="63"/>
        <v>3049</v>
      </c>
      <c r="B3066" s="4">
        <v>98.4</v>
      </c>
      <c r="C3066" s="1"/>
    </row>
    <row r="3067" spans="1:3" x14ac:dyDescent="0.25">
      <c r="A3067" s="3">
        <f t="shared" si="63"/>
        <v>3050</v>
      </c>
      <c r="B3067" s="4">
        <v>98.4</v>
      </c>
      <c r="C3067" s="1"/>
    </row>
    <row r="3068" spans="1:3" x14ac:dyDescent="0.25">
      <c r="A3068" s="3">
        <f t="shared" si="63"/>
        <v>3051</v>
      </c>
      <c r="B3068" s="4">
        <v>98.4</v>
      </c>
      <c r="C3068" s="1"/>
    </row>
    <row r="3069" spans="1:3" x14ac:dyDescent="0.25">
      <c r="A3069" s="3">
        <f t="shared" si="63"/>
        <v>3052</v>
      </c>
      <c r="B3069" s="4">
        <v>98</v>
      </c>
      <c r="C3069" s="1"/>
    </row>
    <row r="3070" spans="1:3" x14ac:dyDescent="0.25">
      <c r="A3070" s="3">
        <f t="shared" si="63"/>
        <v>3053</v>
      </c>
      <c r="B3070" s="4">
        <v>98</v>
      </c>
      <c r="C3070" s="1"/>
    </row>
    <row r="3071" spans="1:3" x14ac:dyDescent="0.25">
      <c r="A3071" s="3">
        <f t="shared" si="63"/>
        <v>3054</v>
      </c>
      <c r="B3071" s="4">
        <v>98</v>
      </c>
      <c r="C3071" s="1"/>
    </row>
    <row r="3072" spans="1:3" x14ac:dyDescent="0.25">
      <c r="A3072" s="3">
        <f t="shared" si="63"/>
        <v>3055</v>
      </c>
      <c r="B3072" s="4">
        <v>97.8</v>
      </c>
      <c r="C3072" s="1"/>
    </row>
    <row r="3073" spans="1:3" x14ac:dyDescent="0.25">
      <c r="A3073" s="3">
        <f t="shared" si="63"/>
        <v>3056</v>
      </c>
      <c r="B3073" s="4">
        <v>97.8</v>
      </c>
      <c r="C3073" s="1"/>
    </row>
    <row r="3074" spans="1:3" x14ac:dyDescent="0.25">
      <c r="A3074" s="3">
        <f t="shared" si="63"/>
        <v>3057</v>
      </c>
      <c r="B3074" s="4">
        <v>97.8</v>
      </c>
      <c r="C3074" s="1"/>
    </row>
    <row r="3075" spans="1:3" x14ac:dyDescent="0.25">
      <c r="A3075" s="3">
        <f t="shared" si="63"/>
        <v>3058</v>
      </c>
      <c r="B3075" s="4">
        <v>97.8</v>
      </c>
      <c r="C3075" s="1"/>
    </row>
    <row r="3076" spans="1:3" x14ac:dyDescent="0.25">
      <c r="A3076" s="3">
        <f t="shared" si="63"/>
        <v>3059</v>
      </c>
      <c r="B3076" s="4">
        <v>97.5</v>
      </c>
      <c r="C3076" s="1"/>
    </row>
    <row r="3077" spans="1:3" x14ac:dyDescent="0.25">
      <c r="A3077" s="3">
        <f t="shared" si="63"/>
        <v>3060</v>
      </c>
      <c r="B3077" s="4">
        <v>97.5</v>
      </c>
      <c r="C3077" s="1"/>
    </row>
    <row r="3078" spans="1:3" x14ac:dyDescent="0.25">
      <c r="A3078" s="3">
        <f t="shared" si="63"/>
        <v>3061</v>
      </c>
      <c r="B3078" s="4">
        <v>97.5</v>
      </c>
      <c r="C3078" s="1"/>
    </row>
    <row r="3079" spans="1:3" x14ac:dyDescent="0.25">
      <c r="A3079" s="3">
        <f t="shared" si="63"/>
        <v>3062</v>
      </c>
      <c r="B3079" s="4">
        <v>97.4</v>
      </c>
      <c r="C3079" s="1"/>
    </row>
    <row r="3080" spans="1:3" x14ac:dyDescent="0.25">
      <c r="A3080" s="3">
        <f t="shared" si="63"/>
        <v>3063</v>
      </c>
      <c r="B3080" s="4">
        <v>97.4</v>
      </c>
      <c r="C3080" s="1"/>
    </row>
    <row r="3081" spans="1:3" x14ac:dyDescent="0.25">
      <c r="A3081" s="3">
        <f t="shared" si="63"/>
        <v>3064</v>
      </c>
      <c r="B3081" s="4">
        <v>97.4</v>
      </c>
      <c r="C3081" s="1"/>
    </row>
    <row r="3082" spans="1:3" x14ac:dyDescent="0.25">
      <c r="A3082" s="3">
        <f t="shared" si="63"/>
        <v>3065</v>
      </c>
      <c r="B3082" s="4">
        <v>97.5</v>
      </c>
      <c r="C3082" s="1"/>
    </row>
    <row r="3083" spans="1:3" x14ac:dyDescent="0.25">
      <c r="A3083" s="3">
        <f t="shared" si="63"/>
        <v>3066</v>
      </c>
      <c r="B3083" s="4">
        <v>97.5</v>
      </c>
      <c r="C3083" s="1"/>
    </row>
    <row r="3084" spans="1:3" x14ac:dyDescent="0.25">
      <c r="A3084" s="3">
        <f t="shared" si="63"/>
        <v>3067</v>
      </c>
      <c r="B3084" s="4">
        <v>97.5</v>
      </c>
      <c r="C3084" s="1"/>
    </row>
    <row r="3085" spans="1:3" x14ac:dyDescent="0.25">
      <c r="A3085" s="3">
        <f t="shared" si="63"/>
        <v>3068</v>
      </c>
      <c r="B3085" s="4">
        <v>97.4</v>
      </c>
      <c r="C3085" s="1"/>
    </row>
    <row r="3086" spans="1:3" x14ac:dyDescent="0.25">
      <c r="A3086" s="3">
        <f t="shared" si="63"/>
        <v>3069</v>
      </c>
      <c r="B3086" s="4">
        <v>97.4</v>
      </c>
      <c r="C3086" s="1"/>
    </row>
    <row r="3087" spans="1:3" x14ac:dyDescent="0.25">
      <c r="A3087" s="3">
        <f t="shared" si="63"/>
        <v>3070</v>
      </c>
      <c r="B3087" s="4">
        <v>97.4</v>
      </c>
      <c r="C3087" s="1"/>
    </row>
    <row r="3088" spans="1:3" x14ac:dyDescent="0.25">
      <c r="A3088" s="3">
        <f t="shared" si="63"/>
        <v>3071</v>
      </c>
      <c r="B3088" s="4">
        <v>97.1</v>
      </c>
      <c r="C3088" s="1"/>
    </row>
    <row r="3089" spans="1:3" x14ac:dyDescent="0.25">
      <c r="A3089" s="3">
        <f t="shared" si="63"/>
        <v>3072</v>
      </c>
      <c r="B3089" s="4">
        <v>97.1</v>
      </c>
      <c r="C3089" s="1"/>
    </row>
    <row r="3090" spans="1:3" x14ac:dyDescent="0.25">
      <c r="A3090" s="3">
        <f t="shared" si="63"/>
        <v>3073</v>
      </c>
      <c r="B3090" s="4">
        <v>97.1</v>
      </c>
      <c r="C3090" s="1"/>
    </row>
    <row r="3091" spans="1:3" x14ac:dyDescent="0.25">
      <c r="A3091" s="3">
        <f t="shared" ref="A3091:A3154" si="64">A3090+1</f>
        <v>3074</v>
      </c>
      <c r="B3091" s="4">
        <v>97.1</v>
      </c>
      <c r="C3091" s="1"/>
    </row>
    <row r="3092" spans="1:3" x14ac:dyDescent="0.25">
      <c r="A3092" s="3">
        <f t="shared" si="64"/>
        <v>3075</v>
      </c>
      <c r="B3092" s="4">
        <v>97</v>
      </c>
      <c r="C3092" s="1"/>
    </row>
    <row r="3093" spans="1:3" x14ac:dyDescent="0.25">
      <c r="A3093" s="3">
        <f t="shared" si="64"/>
        <v>3076</v>
      </c>
      <c r="B3093" s="4">
        <v>97</v>
      </c>
      <c r="C3093" s="1"/>
    </row>
    <row r="3094" spans="1:3" x14ac:dyDescent="0.25">
      <c r="A3094" s="3">
        <f t="shared" si="64"/>
        <v>3077</v>
      </c>
      <c r="B3094" s="4">
        <v>97</v>
      </c>
      <c r="C3094" s="1"/>
    </row>
    <row r="3095" spans="1:3" x14ac:dyDescent="0.25">
      <c r="A3095" s="3">
        <f t="shared" si="64"/>
        <v>3078</v>
      </c>
      <c r="B3095" s="4">
        <v>96.9</v>
      </c>
      <c r="C3095" s="1"/>
    </row>
    <row r="3096" spans="1:3" x14ac:dyDescent="0.25">
      <c r="A3096" s="3">
        <f t="shared" si="64"/>
        <v>3079</v>
      </c>
      <c r="B3096" s="4">
        <v>96.9</v>
      </c>
      <c r="C3096" s="1"/>
    </row>
    <row r="3097" spans="1:3" x14ac:dyDescent="0.25">
      <c r="A3097" s="3">
        <f t="shared" si="64"/>
        <v>3080</v>
      </c>
      <c r="B3097" s="4">
        <v>96.9</v>
      </c>
      <c r="C3097" s="1"/>
    </row>
    <row r="3098" spans="1:3" x14ac:dyDescent="0.25">
      <c r="A3098" s="3">
        <f t="shared" si="64"/>
        <v>3081</v>
      </c>
      <c r="B3098" s="4">
        <v>97</v>
      </c>
      <c r="C3098" s="1"/>
    </row>
    <row r="3099" spans="1:3" x14ac:dyDescent="0.25">
      <c r="A3099" s="3">
        <f t="shared" si="64"/>
        <v>3082</v>
      </c>
      <c r="B3099" s="4">
        <v>97</v>
      </c>
      <c r="C3099" s="1"/>
    </row>
    <row r="3100" spans="1:3" x14ac:dyDescent="0.25">
      <c r="A3100" s="3">
        <f t="shared" si="64"/>
        <v>3083</v>
      </c>
      <c r="B3100" s="4">
        <v>97</v>
      </c>
      <c r="C3100" s="1"/>
    </row>
    <row r="3101" spans="1:3" x14ac:dyDescent="0.25">
      <c r="A3101" s="3">
        <f t="shared" si="64"/>
        <v>3084</v>
      </c>
      <c r="B3101" s="4">
        <v>96.8</v>
      </c>
      <c r="C3101" s="1"/>
    </row>
    <row r="3102" spans="1:3" x14ac:dyDescent="0.25">
      <c r="A3102" s="3">
        <f t="shared" si="64"/>
        <v>3085</v>
      </c>
      <c r="B3102" s="4">
        <v>96.8</v>
      </c>
      <c r="C3102" s="1"/>
    </row>
    <row r="3103" spans="1:3" x14ac:dyDescent="0.25">
      <c r="A3103" s="3">
        <f t="shared" si="64"/>
        <v>3086</v>
      </c>
      <c r="B3103" s="4">
        <v>96.8</v>
      </c>
      <c r="C3103" s="1"/>
    </row>
    <row r="3104" spans="1:3" x14ac:dyDescent="0.25">
      <c r="A3104" s="3">
        <f t="shared" si="64"/>
        <v>3087</v>
      </c>
      <c r="B3104" s="4">
        <v>96.6</v>
      </c>
      <c r="C3104" s="1"/>
    </row>
    <row r="3105" spans="1:3" x14ac:dyDescent="0.25">
      <c r="A3105" s="3">
        <f t="shared" si="64"/>
        <v>3088</v>
      </c>
      <c r="B3105" s="4">
        <v>96.6</v>
      </c>
      <c r="C3105" s="1"/>
    </row>
    <row r="3106" spans="1:3" x14ac:dyDescent="0.25">
      <c r="A3106" s="3">
        <f t="shared" si="64"/>
        <v>3089</v>
      </c>
      <c r="B3106" s="4">
        <v>96.6</v>
      </c>
      <c r="C3106" s="1"/>
    </row>
    <row r="3107" spans="1:3" x14ac:dyDescent="0.25">
      <c r="A3107" s="3">
        <f t="shared" si="64"/>
        <v>3090</v>
      </c>
      <c r="B3107" s="4">
        <v>96.6</v>
      </c>
      <c r="C3107" s="1"/>
    </row>
    <row r="3108" spans="1:3" x14ac:dyDescent="0.25">
      <c r="A3108" s="3">
        <f t="shared" si="64"/>
        <v>3091</v>
      </c>
      <c r="B3108" s="4">
        <v>96.6</v>
      </c>
      <c r="C3108" s="1"/>
    </row>
    <row r="3109" spans="1:3" x14ac:dyDescent="0.25">
      <c r="A3109" s="3">
        <f t="shared" si="64"/>
        <v>3092</v>
      </c>
      <c r="B3109" s="4">
        <v>96.6</v>
      </c>
      <c r="C3109" s="1"/>
    </row>
    <row r="3110" spans="1:3" x14ac:dyDescent="0.25">
      <c r="A3110" s="3">
        <f t="shared" si="64"/>
        <v>3093</v>
      </c>
      <c r="B3110" s="4">
        <v>96.6</v>
      </c>
      <c r="C3110" s="1"/>
    </row>
    <row r="3111" spans="1:3" x14ac:dyDescent="0.25">
      <c r="A3111" s="3">
        <f t="shared" si="64"/>
        <v>3094</v>
      </c>
      <c r="B3111" s="4">
        <v>96.3</v>
      </c>
      <c r="C3111" s="1"/>
    </row>
    <row r="3112" spans="1:3" x14ac:dyDescent="0.25">
      <c r="A3112" s="3">
        <f t="shared" si="64"/>
        <v>3095</v>
      </c>
      <c r="B3112" s="4">
        <v>96.3</v>
      </c>
      <c r="C3112" s="1"/>
    </row>
    <row r="3113" spans="1:3" x14ac:dyDescent="0.25">
      <c r="A3113" s="3">
        <f t="shared" si="64"/>
        <v>3096</v>
      </c>
      <c r="B3113" s="4">
        <v>96.3</v>
      </c>
      <c r="C3113" s="1"/>
    </row>
    <row r="3114" spans="1:3" x14ac:dyDescent="0.25">
      <c r="A3114" s="3">
        <f t="shared" si="64"/>
        <v>3097</v>
      </c>
      <c r="B3114" s="4">
        <v>96.2</v>
      </c>
      <c r="C3114" s="1"/>
    </row>
    <row r="3115" spans="1:3" x14ac:dyDescent="0.25">
      <c r="A3115" s="3">
        <f t="shared" si="64"/>
        <v>3098</v>
      </c>
      <c r="B3115" s="4">
        <v>96.2</v>
      </c>
      <c r="C3115" s="1"/>
    </row>
    <row r="3116" spans="1:3" x14ac:dyDescent="0.25">
      <c r="A3116" s="3">
        <f t="shared" si="64"/>
        <v>3099</v>
      </c>
      <c r="B3116" s="4">
        <v>96.2</v>
      </c>
      <c r="C3116" s="1"/>
    </row>
    <row r="3117" spans="1:3" x14ac:dyDescent="0.25">
      <c r="A3117" s="3">
        <f t="shared" si="64"/>
        <v>3100</v>
      </c>
      <c r="B3117" s="4">
        <v>96.1</v>
      </c>
      <c r="C3117" s="1"/>
    </row>
    <row r="3118" spans="1:3" x14ac:dyDescent="0.25">
      <c r="A3118" s="3">
        <f t="shared" si="64"/>
        <v>3101</v>
      </c>
      <c r="B3118" s="4">
        <v>96.1</v>
      </c>
      <c r="C3118" s="1"/>
    </row>
    <row r="3119" spans="1:3" x14ac:dyDescent="0.25">
      <c r="A3119" s="3">
        <f t="shared" si="64"/>
        <v>3102</v>
      </c>
      <c r="B3119" s="4">
        <v>96.1</v>
      </c>
      <c r="C3119" s="1"/>
    </row>
    <row r="3120" spans="1:3" x14ac:dyDescent="0.25">
      <c r="A3120" s="3">
        <f t="shared" si="64"/>
        <v>3103</v>
      </c>
      <c r="B3120" s="4">
        <v>95.9</v>
      </c>
      <c r="C3120" s="1"/>
    </row>
    <row r="3121" spans="1:3" x14ac:dyDescent="0.25">
      <c r="A3121" s="3">
        <f t="shared" si="64"/>
        <v>3104</v>
      </c>
      <c r="B3121" s="4">
        <v>95.9</v>
      </c>
      <c r="C3121" s="1"/>
    </row>
    <row r="3122" spans="1:3" x14ac:dyDescent="0.25">
      <c r="A3122" s="3">
        <f t="shared" si="64"/>
        <v>3105</v>
      </c>
      <c r="B3122" s="4">
        <v>95.9</v>
      </c>
      <c r="C3122" s="1"/>
    </row>
    <row r="3123" spans="1:3" x14ac:dyDescent="0.25">
      <c r="A3123" s="3">
        <f t="shared" si="64"/>
        <v>3106</v>
      </c>
      <c r="B3123" s="4">
        <v>95.9</v>
      </c>
      <c r="C3123" s="1"/>
    </row>
    <row r="3124" spans="1:3" x14ac:dyDescent="0.25">
      <c r="A3124" s="3">
        <f t="shared" si="64"/>
        <v>3107</v>
      </c>
      <c r="B3124" s="4">
        <v>95.8</v>
      </c>
      <c r="C3124" s="1"/>
    </row>
    <row r="3125" spans="1:3" x14ac:dyDescent="0.25">
      <c r="A3125" s="3">
        <f t="shared" si="64"/>
        <v>3108</v>
      </c>
      <c r="B3125" s="4">
        <v>95.8</v>
      </c>
      <c r="C3125" s="1"/>
    </row>
    <row r="3126" spans="1:3" x14ac:dyDescent="0.25">
      <c r="A3126" s="3">
        <f t="shared" si="64"/>
        <v>3109</v>
      </c>
      <c r="B3126" s="4">
        <v>95.8</v>
      </c>
      <c r="C3126" s="1"/>
    </row>
    <row r="3127" spans="1:3" x14ac:dyDescent="0.25">
      <c r="A3127" s="3">
        <f t="shared" si="64"/>
        <v>3110</v>
      </c>
      <c r="B3127" s="4">
        <v>95.8</v>
      </c>
      <c r="C3127" s="1"/>
    </row>
    <row r="3128" spans="1:3" x14ac:dyDescent="0.25">
      <c r="A3128" s="3">
        <f t="shared" si="64"/>
        <v>3111</v>
      </c>
      <c r="B3128" s="4">
        <v>95.8</v>
      </c>
      <c r="C3128" s="1"/>
    </row>
    <row r="3129" spans="1:3" x14ac:dyDescent="0.25">
      <c r="A3129" s="3">
        <f t="shared" si="64"/>
        <v>3112</v>
      </c>
      <c r="B3129" s="4">
        <v>95.8</v>
      </c>
      <c r="C3129" s="1"/>
    </row>
    <row r="3130" spans="1:3" x14ac:dyDescent="0.25">
      <c r="A3130" s="3">
        <f t="shared" si="64"/>
        <v>3113</v>
      </c>
      <c r="B3130" s="4">
        <v>95.6</v>
      </c>
      <c r="C3130" s="1"/>
    </row>
    <row r="3131" spans="1:3" x14ac:dyDescent="0.25">
      <c r="A3131" s="3">
        <f t="shared" si="64"/>
        <v>3114</v>
      </c>
      <c r="B3131" s="4">
        <v>95.6</v>
      </c>
      <c r="C3131" s="1"/>
    </row>
    <row r="3132" spans="1:3" x14ac:dyDescent="0.25">
      <c r="A3132" s="3">
        <f t="shared" si="64"/>
        <v>3115</v>
      </c>
      <c r="B3132" s="4">
        <v>95.6</v>
      </c>
      <c r="C3132" s="1"/>
    </row>
    <row r="3133" spans="1:3" x14ac:dyDescent="0.25">
      <c r="A3133" s="3">
        <f t="shared" si="64"/>
        <v>3116</v>
      </c>
      <c r="B3133" s="4">
        <v>95.6</v>
      </c>
      <c r="C3133" s="1"/>
    </row>
    <row r="3134" spans="1:3" x14ac:dyDescent="0.25">
      <c r="A3134" s="3">
        <f t="shared" si="64"/>
        <v>3117</v>
      </c>
      <c r="B3134" s="4">
        <v>95.6</v>
      </c>
      <c r="C3134" s="1"/>
    </row>
    <row r="3135" spans="1:3" x14ac:dyDescent="0.25">
      <c r="A3135" s="3">
        <f t="shared" si="64"/>
        <v>3118</v>
      </c>
      <c r="B3135" s="4">
        <v>95.6</v>
      </c>
      <c r="C3135" s="1"/>
    </row>
    <row r="3136" spans="1:3" x14ac:dyDescent="0.25">
      <c r="A3136" s="3">
        <f t="shared" si="64"/>
        <v>3119</v>
      </c>
      <c r="B3136" s="4">
        <v>95.4</v>
      </c>
      <c r="C3136" s="1"/>
    </row>
    <row r="3137" spans="1:3" x14ac:dyDescent="0.25">
      <c r="A3137" s="3">
        <f t="shared" si="64"/>
        <v>3120</v>
      </c>
      <c r="B3137" s="4">
        <v>95.4</v>
      </c>
      <c r="C3137" s="1"/>
    </row>
    <row r="3138" spans="1:3" x14ac:dyDescent="0.25">
      <c r="A3138" s="3">
        <f t="shared" si="64"/>
        <v>3121</v>
      </c>
      <c r="B3138" s="4">
        <v>95.4</v>
      </c>
      <c r="C3138" s="1"/>
    </row>
    <row r="3139" spans="1:3" x14ac:dyDescent="0.25">
      <c r="A3139" s="3">
        <f t="shared" si="64"/>
        <v>3122</v>
      </c>
      <c r="B3139" s="4">
        <v>95.4</v>
      </c>
      <c r="C3139" s="1"/>
    </row>
    <row r="3140" spans="1:3" x14ac:dyDescent="0.25">
      <c r="A3140" s="3">
        <f t="shared" si="64"/>
        <v>3123</v>
      </c>
      <c r="B3140" s="4">
        <v>95.3</v>
      </c>
      <c r="C3140" s="1"/>
    </row>
    <row r="3141" spans="1:3" x14ac:dyDescent="0.25">
      <c r="A3141" s="3">
        <f t="shared" si="64"/>
        <v>3124</v>
      </c>
      <c r="B3141" s="4">
        <v>95.3</v>
      </c>
      <c r="C3141" s="1"/>
    </row>
    <row r="3142" spans="1:3" x14ac:dyDescent="0.25">
      <c r="A3142" s="3">
        <f t="shared" si="64"/>
        <v>3125</v>
      </c>
      <c r="B3142" s="4">
        <v>95.3</v>
      </c>
      <c r="C3142" s="1"/>
    </row>
    <row r="3143" spans="1:3" x14ac:dyDescent="0.25">
      <c r="A3143" s="3">
        <f t="shared" si="64"/>
        <v>3126</v>
      </c>
      <c r="B3143" s="4">
        <v>95.1</v>
      </c>
      <c r="C3143" s="1"/>
    </row>
    <row r="3144" spans="1:3" x14ac:dyDescent="0.25">
      <c r="A3144" s="3">
        <f t="shared" si="64"/>
        <v>3127</v>
      </c>
      <c r="B3144" s="4">
        <v>95.1</v>
      </c>
      <c r="C3144" s="1"/>
    </row>
    <row r="3145" spans="1:3" x14ac:dyDescent="0.25">
      <c r="A3145" s="3">
        <f t="shared" si="64"/>
        <v>3128</v>
      </c>
      <c r="B3145" s="4">
        <v>95.1</v>
      </c>
      <c r="C3145" s="1"/>
    </row>
    <row r="3146" spans="1:3" x14ac:dyDescent="0.25">
      <c r="A3146" s="3">
        <f t="shared" si="64"/>
        <v>3129</v>
      </c>
      <c r="B3146" s="4">
        <v>95.1</v>
      </c>
      <c r="C3146" s="1"/>
    </row>
    <row r="3147" spans="1:3" x14ac:dyDescent="0.25">
      <c r="A3147" s="3">
        <f t="shared" si="64"/>
        <v>3130</v>
      </c>
      <c r="B3147" s="4">
        <v>95.1</v>
      </c>
      <c r="C3147" s="1"/>
    </row>
    <row r="3148" spans="1:3" x14ac:dyDescent="0.25">
      <c r="A3148" s="3">
        <f t="shared" si="64"/>
        <v>3131</v>
      </c>
      <c r="B3148" s="4">
        <v>95.1</v>
      </c>
      <c r="C3148" s="1"/>
    </row>
    <row r="3149" spans="1:3" x14ac:dyDescent="0.25">
      <c r="A3149" s="3">
        <f t="shared" si="64"/>
        <v>3132</v>
      </c>
      <c r="B3149" s="4">
        <v>94.9</v>
      </c>
      <c r="C3149" s="1"/>
    </row>
    <row r="3150" spans="1:3" x14ac:dyDescent="0.25">
      <c r="A3150" s="3">
        <f t="shared" si="64"/>
        <v>3133</v>
      </c>
      <c r="B3150" s="4">
        <v>94.9</v>
      </c>
      <c r="C3150" s="1"/>
    </row>
    <row r="3151" spans="1:3" x14ac:dyDescent="0.25">
      <c r="A3151" s="3">
        <f t="shared" si="64"/>
        <v>3134</v>
      </c>
      <c r="B3151" s="4">
        <v>94.9</v>
      </c>
      <c r="C3151" s="1"/>
    </row>
    <row r="3152" spans="1:3" x14ac:dyDescent="0.25">
      <c r="A3152" s="3">
        <f t="shared" si="64"/>
        <v>3135</v>
      </c>
      <c r="B3152" s="4">
        <v>94.8</v>
      </c>
      <c r="C3152" s="1"/>
    </row>
    <row r="3153" spans="1:3" x14ac:dyDescent="0.25">
      <c r="A3153" s="3">
        <f t="shared" si="64"/>
        <v>3136</v>
      </c>
      <c r="B3153" s="4">
        <v>94.8</v>
      </c>
      <c r="C3153" s="1"/>
    </row>
    <row r="3154" spans="1:3" x14ac:dyDescent="0.25">
      <c r="A3154" s="3">
        <f t="shared" si="64"/>
        <v>3137</v>
      </c>
      <c r="B3154" s="4">
        <v>94.8</v>
      </c>
      <c r="C3154" s="1"/>
    </row>
    <row r="3155" spans="1:3" x14ac:dyDescent="0.25">
      <c r="A3155" s="3">
        <f t="shared" ref="A3155:A3164" si="65">A3154+1</f>
        <v>3138</v>
      </c>
      <c r="B3155" s="4">
        <v>94.8</v>
      </c>
      <c r="C3155" s="1"/>
    </row>
    <row r="3156" spans="1:3" x14ac:dyDescent="0.25">
      <c r="A3156" s="3">
        <f t="shared" si="65"/>
        <v>3139</v>
      </c>
      <c r="B3156" s="4">
        <v>94.6</v>
      </c>
      <c r="C3156" s="1"/>
    </row>
    <row r="3157" spans="1:3" x14ac:dyDescent="0.25">
      <c r="A3157" s="3">
        <f t="shared" si="65"/>
        <v>3140</v>
      </c>
      <c r="B3157" s="4">
        <v>94.6</v>
      </c>
      <c r="C3157" s="1"/>
    </row>
    <row r="3158" spans="1:3" x14ac:dyDescent="0.25">
      <c r="A3158" s="3">
        <f t="shared" si="65"/>
        <v>3141</v>
      </c>
      <c r="B3158" s="4">
        <v>94.6</v>
      </c>
      <c r="C3158" s="1"/>
    </row>
    <row r="3159" spans="1:3" ht="49.5" customHeight="1" x14ac:dyDescent="0.25">
      <c r="A3159" s="3">
        <f t="shared" si="65"/>
        <v>3142</v>
      </c>
      <c r="B3159" s="4">
        <v>94.7</v>
      </c>
      <c r="C3159" s="1"/>
    </row>
    <row r="3160" spans="1:3" x14ac:dyDescent="0.25">
      <c r="A3160" s="3">
        <f t="shared" si="65"/>
        <v>3143</v>
      </c>
      <c r="B3160" s="4">
        <v>94.7</v>
      </c>
      <c r="C3160" s="4"/>
    </row>
    <row r="3161" spans="1:3" x14ac:dyDescent="0.25">
      <c r="A3161" s="3">
        <f t="shared" si="65"/>
        <v>3144</v>
      </c>
      <c r="B3161" s="4">
        <v>94.7</v>
      </c>
      <c r="C3161" s="4"/>
    </row>
    <row r="3162" spans="1:3" x14ac:dyDescent="0.25">
      <c r="A3162" s="3">
        <f t="shared" si="65"/>
        <v>3145</v>
      </c>
      <c r="B3162" s="4">
        <v>94.7</v>
      </c>
      <c r="C3162" s="4"/>
    </row>
    <row r="3163" spans="1:3" x14ac:dyDescent="0.25">
      <c r="A3163" s="3">
        <f t="shared" si="65"/>
        <v>3146</v>
      </c>
      <c r="B3163" s="4">
        <v>94.7</v>
      </c>
      <c r="C3163" s="4"/>
    </row>
    <row r="3164" spans="1:3" x14ac:dyDescent="0.25">
      <c r="A3164" s="3">
        <f t="shared" si="65"/>
        <v>3147</v>
      </c>
      <c r="B3164" s="4">
        <v>94.7</v>
      </c>
      <c r="C3164" s="4"/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64"/>
  <sheetViews>
    <sheetView zoomScale="130" zoomScaleNormal="130" workbookViewId="0">
      <selection activeCell="H17" sqref="H17"/>
    </sheetView>
  </sheetViews>
  <sheetFormatPr defaultRowHeight="15" x14ac:dyDescent="0.25"/>
  <cols>
    <col min="1" max="1" width="19.42578125" bestFit="1" customWidth="1"/>
    <col min="2" max="2" width="14.5703125" customWidth="1"/>
    <col min="3" max="3" width="13" customWidth="1"/>
    <col min="4" max="4" width="13.5703125" bestFit="1" customWidth="1"/>
    <col min="5" max="5" width="13.5703125" customWidth="1"/>
    <col min="6" max="6" width="13.42578125" bestFit="1" customWidth="1"/>
    <col min="7" max="7" width="13.7109375" bestFit="1" customWidth="1"/>
    <col min="8" max="8" width="13.7109375" customWidth="1"/>
    <col min="9" max="9" width="18.42578125" customWidth="1"/>
    <col min="11" max="11" width="23.42578125" customWidth="1"/>
    <col min="12" max="12" width="18.28515625" customWidth="1"/>
  </cols>
  <sheetData>
    <row r="1" spans="1:23" x14ac:dyDescent="0.25">
      <c r="A1" t="s">
        <v>63</v>
      </c>
      <c r="B1" t="s">
        <v>64</v>
      </c>
    </row>
    <row r="2" spans="1:23" x14ac:dyDescent="0.25">
      <c r="A2" t="s">
        <v>65</v>
      </c>
    </row>
    <row r="4" spans="1:23" x14ac:dyDescent="0.25">
      <c r="A4" t="s">
        <v>0</v>
      </c>
      <c r="B4">
        <v>3.2000000000000001E-2</v>
      </c>
    </row>
    <row r="5" spans="1:23" x14ac:dyDescent="0.25">
      <c r="A5" t="s">
        <v>1</v>
      </c>
      <c r="B5">
        <v>7800</v>
      </c>
      <c r="I5" t="s">
        <v>3</v>
      </c>
      <c r="P5" t="s">
        <v>66</v>
      </c>
      <c r="Q5" t="s">
        <v>14</v>
      </c>
    </row>
    <row r="6" spans="1:23" x14ac:dyDescent="0.25">
      <c r="A6" t="s">
        <v>2</v>
      </c>
      <c r="B6">
        <v>25</v>
      </c>
      <c r="I6" s="2" t="s">
        <v>21</v>
      </c>
      <c r="L6" s="2"/>
    </row>
    <row r="7" spans="1:23" x14ac:dyDescent="0.25">
      <c r="A7" t="s">
        <v>22</v>
      </c>
      <c r="B7">
        <v>1</v>
      </c>
      <c r="I7" t="s">
        <v>5</v>
      </c>
    </row>
    <row r="8" spans="1:23" x14ac:dyDescent="0.25">
      <c r="A8" t="s">
        <v>24</v>
      </c>
      <c r="B8">
        <f>PI()*(B4/2)^2</f>
        <v>8.0424771931898698E-4</v>
      </c>
    </row>
    <row r="9" spans="1:23" x14ac:dyDescent="0.25">
      <c r="A9" t="s">
        <v>25</v>
      </c>
      <c r="B9">
        <f>B7/B8</f>
        <v>1243.3979929054324</v>
      </c>
    </row>
    <row r="10" spans="1:23" x14ac:dyDescent="0.25">
      <c r="A10" t="s">
        <v>23</v>
      </c>
      <c r="B10">
        <f>B9*PI()*B4+B8*2</f>
        <v>125.00160849543863</v>
      </c>
      <c r="I10" t="s">
        <v>18</v>
      </c>
    </row>
    <row r="11" spans="1:23" x14ac:dyDescent="0.25">
      <c r="A11" t="s">
        <v>33</v>
      </c>
      <c r="B11">
        <f>B5*B7/0.05584</f>
        <v>139684.81375358166</v>
      </c>
    </row>
    <row r="12" spans="1:23" x14ac:dyDescent="0.25">
      <c r="A12" t="s">
        <v>26</v>
      </c>
      <c r="B12" t="s">
        <v>27</v>
      </c>
    </row>
    <row r="13" spans="1:23" x14ac:dyDescent="0.25">
      <c r="A13" t="s">
        <v>28</v>
      </c>
    </row>
    <row r="16" spans="1:23" s="5" customFormat="1" ht="45" x14ac:dyDescent="0.25">
      <c r="A16" s="5" t="s">
        <v>4</v>
      </c>
      <c r="B16" s="5" t="s">
        <v>19</v>
      </c>
      <c r="C16" s="5" t="s">
        <v>67</v>
      </c>
      <c r="D16" s="5" t="s">
        <v>68</v>
      </c>
      <c r="E16" s="5" t="s">
        <v>62</v>
      </c>
      <c r="F16" s="5" t="s">
        <v>61</v>
      </c>
      <c r="G16" s="5" t="s">
        <v>34</v>
      </c>
      <c r="H16" s="5" t="s">
        <v>60</v>
      </c>
      <c r="I16" s="5" t="s">
        <v>29</v>
      </c>
      <c r="J16" s="5" t="s">
        <v>30</v>
      </c>
      <c r="K16" s="5" t="s">
        <v>69</v>
      </c>
      <c r="L16" s="5" t="s">
        <v>30</v>
      </c>
      <c r="W16" s="8"/>
    </row>
    <row r="17" spans="1:12" x14ac:dyDescent="0.25">
      <c r="A17" s="3">
        <v>0</v>
      </c>
      <c r="B17" s="4">
        <v>906.8</v>
      </c>
      <c r="C17">
        <v>19.721039999999999</v>
      </c>
      <c r="D17">
        <v>906.32627000000002</v>
      </c>
      <c r="E17">
        <f>(D17-D18)/(C18-C17)</f>
        <v>2.6211898213359501</v>
      </c>
      <c r="F17">
        <f t="shared" ref="F17:F80" si="0">22.05525+0.000976463*(B17+273.15)+0.00000347809*(B17+273.15)^2 -0.000000000526671*(B17+273.15)^3</f>
        <v>27.184682316297312</v>
      </c>
      <c r="G17">
        <f>-$B$5*$B$7/0.05584*F17*(-E17)/($B$10*(D17-$B$6))</f>
        <v>90.348222163538054</v>
      </c>
      <c r="H17">
        <f>EXP(2.68033088530248+0.00147459010704328*D17+5.63491114855366E-07*D17^2)</f>
        <v>88.204468604723019</v>
      </c>
      <c r="I17">
        <f>D17</f>
        <v>906.32627000000002</v>
      </c>
      <c r="J17">
        <f>I17-D17</f>
        <v>0</v>
      </c>
      <c r="K17">
        <f>D17</f>
        <v>906.32627000000002</v>
      </c>
      <c r="L17">
        <f>K17-D17</f>
        <v>0</v>
      </c>
    </row>
    <row r="18" spans="1:12" x14ac:dyDescent="0.25">
      <c r="A18" s="3">
        <f>A17+1</f>
        <v>1</v>
      </c>
      <c r="B18" s="4">
        <v>906.8</v>
      </c>
      <c r="C18">
        <v>28.261649999999999</v>
      </c>
      <c r="D18">
        <v>883.93970999999999</v>
      </c>
      <c r="E18">
        <f t="shared" ref="E18:E81" si="1">(D18-D19)/(C19-C18)</f>
        <v>2.3456673469459419</v>
      </c>
      <c r="F18">
        <f t="shared" si="0"/>
        <v>27.184682316297312</v>
      </c>
      <c r="G18">
        <f t="shared" ref="G18:G81" si="2">-$B$5*$B$7/0.05584*F18*(-E18)/($B$10*(D18-$B$6))</f>
        <v>82.95863446576567</v>
      </c>
      <c r="H18">
        <f t="shared" ref="H18:H81" si="3">EXP(2.68033088530248+0.00147459010704328*D18+5.63491114855366E-07*D18^2)</f>
        <v>83.434599674851938</v>
      </c>
      <c r="I18">
        <f>I17-($B$10*G17*(I17-$B$6))/($B$5*$B$7/0.05584*F17)*(C18-C17)</f>
        <v>883.93970999999999</v>
      </c>
      <c r="J18">
        <f t="shared" ref="J18:J81" si="4">I18-D18</f>
        <v>0</v>
      </c>
      <c r="K18">
        <f>K17-($B$10*H17*(K17-$B$6))/($B$5*$B$7/0.05584*F17)*(C18-C17)</f>
        <v>884.47089109599051</v>
      </c>
      <c r="L18">
        <f t="shared" ref="L18:L81" si="5">K18-D18</f>
        <v>0.53118109599051877</v>
      </c>
    </row>
    <row r="19" spans="1:12" x14ac:dyDescent="0.25">
      <c r="A19" s="3">
        <f t="shared" ref="A19:A82" si="6">A18+1</f>
        <v>2</v>
      </c>
      <c r="B19" s="4">
        <v>906.8</v>
      </c>
      <c r="C19">
        <v>39.64913</v>
      </c>
      <c r="D19">
        <v>857.22847000000002</v>
      </c>
      <c r="E19">
        <f t="shared" si="1"/>
        <v>1.7871751154439599</v>
      </c>
      <c r="F19">
        <f t="shared" si="0"/>
        <v>27.184682316297312</v>
      </c>
      <c r="G19">
        <f t="shared" si="2"/>
        <v>65.235259428451101</v>
      </c>
      <c r="H19">
        <f t="shared" si="3"/>
        <v>78.137311561265221</v>
      </c>
      <c r="I19">
        <f t="shared" ref="I19:I82" si="7">I18-($B$10*G18*(I18-$B$6))/($B$5*$B$7/0.05584*F18)*(C19-C18)</f>
        <v>857.22847000000002</v>
      </c>
      <c r="J19">
        <f t="shared" si="4"/>
        <v>0</v>
      </c>
      <c r="K19">
        <f t="shared" ref="K19:K82" si="8">K18-($B$10*H18*(K18-$B$6))/($B$5*$B$7/0.05584*F18)*(C19-C18)</f>
        <v>857.58978516032801</v>
      </c>
      <c r="L19">
        <f t="shared" si="5"/>
        <v>0.36131516032799027</v>
      </c>
    </row>
    <row r="20" spans="1:12" x14ac:dyDescent="0.25">
      <c r="A20" s="3">
        <f t="shared" si="6"/>
        <v>3</v>
      </c>
      <c r="B20" s="4">
        <v>906.8</v>
      </c>
      <c r="C20">
        <v>54.452849999999998</v>
      </c>
      <c r="D20">
        <v>830.77162999999996</v>
      </c>
      <c r="E20">
        <f t="shared" si="1"/>
        <v>1.9999339290866747</v>
      </c>
      <c r="F20">
        <f t="shared" si="0"/>
        <v>27.184682316297312</v>
      </c>
      <c r="G20">
        <f t="shared" si="2"/>
        <v>75.39829576916577</v>
      </c>
      <c r="H20">
        <f t="shared" si="3"/>
        <v>73.280141820226177</v>
      </c>
      <c r="I20">
        <f t="shared" si="7"/>
        <v>830.77162999999996</v>
      </c>
      <c r="J20">
        <f t="shared" si="4"/>
        <v>0</v>
      </c>
      <c r="K20">
        <f t="shared" si="8"/>
        <v>825.88662524823712</v>
      </c>
      <c r="L20">
        <f t="shared" si="5"/>
        <v>-4.8850047517628354</v>
      </c>
    </row>
    <row r="21" spans="1:12" x14ac:dyDescent="0.25">
      <c r="A21" s="3">
        <f t="shared" si="6"/>
        <v>4</v>
      </c>
      <c r="B21" s="4">
        <v>906.8</v>
      </c>
      <c r="C21">
        <v>66.409700000000001</v>
      </c>
      <c r="D21">
        <v>806.85871999999995</v>
      </c>
      <c r="E21">
        <f t="shared" si="1"/>
        <v>1.6878872836317953</v>
      </c>
      <c r="F21">
        <f t="shared" si="0"/>
        <v>27.184682316297312</v>
      </c>
      <c r="G21">
        <f t="shared" si="2"/>
        <v>65.580241382467008</v>
      </c>
      <c r="H21">
        <f t="shared" si="3"/>
        <v>69.197263519232251</v>
      </c>
      <c r="I21">
        <f t="shared" si="7"/>
        <v>806.85871999999995</v>
      </c>
      <c r="J21">
        <f t="shared" si="4"/>
        <v>0</v>
      </c>
      <c r="K21">
        <f t="shared" si="8"/>
        <v>802.78639708749483</v>
      </c>
      <c r="L21">
        <f t="shared" si="5"/>
        <v>-4.0723229125051148</v>
      </c>
    </row>
    <row r="22" spans="1:12" x14ac:dyDescent="0.25">
      <c r="A22" s="3">
        <f t="shared" si="6"/>
        <v>5</v>
      </c>
      <c r="B22" s="4">
        <v>906.8</v>
      </c>
      <c r="C22">
        <v>81.782799999999995</v>
      </c>
      <c r="D22">
        <v>780.91066000000001</v>
      </c>
      <c r="E22">
        <f t="shared" si="1"/>
        <v>1.6668844047307061</v>
      </c>
      <c r="F22">
        <f t="shared" si="0"/>
        <v>27.184682316297312</v>
      </c>
      <c r="G22">
        <f t="shared" si="2"/>
        <v>66.987360747677641</v>
      </c>
      <c r="H22">
        <f t="shared" si="3"/>
        <v>65.071261020369846</v>
      </c>
      <c r="I22">
        <f t="shared" si="7"/>
        <v>780.91066000000001</v>
      </c>
      <c r="J22">
        <f t="shared" si="4"/>
        <v>0</v>
      </c>
      <c r="K22">
        <f t="shared" si="8"/>
        <v>775.54979901728063</v>
      </c>
      <c r="L22">
        <f t="shared" si="5"/>
        <v>-5.3608609827193732</v>
      </c>
    </row>
    <row r="23" spans="1:12" x14ac:dyDescent="0.25">
      <c r="A23" s="3">
        <f t="shared" si="6"/>
        <v>6</v>
      </c>
      <c r="B23" s="4">
        <v>906.8</v>
      </c>
      <c r="C23">
        <v>96.586519999999993</v>
      </c>
      <c r="D23">
        <v>756.23456999999996</v>
      </c>
      <c r="E23">
        <f t="shared" si="1"/>
        <v>1.6043970168175239</v>
      </c>
      <c r="F23">
        <f t="shared" si="0"/>
        <v>27.184682316297312</v>
      </c>
      <c r="G23">
        <f t="shared" si="2"/>
        <v>66.651969136869496</v>
      </c>
      <c r="H23">
        <f t="shared" si="3"/>
        <v>61.419184835759154</v>
      </c>
      <c r="I23">
        <f t="shared" si="7"/>
        <v>756.23456999999996</v>
      </c>
      <c r="J23">
        <f t="shared" si="4"/>
        <v>0</v>
      </c>
      <c r="K23">
        <f t="shared" si="8"/>
        <v>751.74953665918804</v>
      </c>
      <c r="L23">
        <f t="shared" si="5"/>
        <v>-4.4850333408119241</v>
      </c>
    </row>
    <row r="24" spans="1:12" x14ac:dyDescent="0.25">
      <c r="A24" s="3">
        <f t="shared" si="6"/>
        <v>7</v>
      </c>
      <c r="B24" s="4">
        <v>906.8</v>
      </c>
      <c r="C24">
        <v>109.11274</v>
      </c>
      <c r="D24">
        <v>736.13753999999994</v>
      </c>
      <c r="E24">
        <f t="shared" si="1"/>
        <v>1.5049883944607658</v>
      </c>
      <c r="F24">
        <f t="shared" si="0"/>
        <v>27.184682316297312</v>
      </c>
      <c r="G24">
        <f t="shared" si="2"/>
        <v>64.28910793806314</v>
      </c>
      <c r="H24">
        <f t="shared" si="3"/>
        <v>58.626510776078923</v>
      </c>
      <c r="I24">
        <f t="shared" si="7"/>
        <v>736.13753999999994</v>
      </c>
      <c r="J24">
        <f t="shared" si="4"/>
        <v>0</v>
      </c>
      <c r="K24">
        <f t="shared" si="8"/>
        <v>733.34389370848294</v>
      </c>
      <c r="L24">
        <f t="shared" si="5"/>
        <v>-2.7936462915170068</v>
      </c>
    </row>
    <row r="25" spans="1:12" x14ac:dyDescent="0.25">
      <c r="A25" s="3">
        <f t="shared" si="6"/>
        <v>8</v>
      </c>
      <c r="B25" s="4">
        <v>906.8</v>
      </c>
      <c r="C25">
        <v>119.93085000000001</v>
      </c>
      <c r="D25">
        <v>719.85640999999998</v>
      </c>
      <c r="E25">
        <f t="shared" si="1"/>
        <v>1.4579593459110156</v>
      </c>
      <c r="F25">
        <f t="shared" si="0"/>
        <v>27.184682316297312</v>
      </c>
      <c r="G25">
        <f t="shared" si="2"/>
        <v>63.739433570814612</v>
      </c>
      <c r="H25">
        <f t="shared" si="3"/>
        <v>56.476313417797719</v>
      </c>
      <c r="I25">
        <f t="shared" si="7"/>
        <v>719.85640999999998</v>
      </c>
      <c r="J25">
        <f t="shared" si="4"/>
        <v>0</v>
      </c>
      <c r="K25">
        <f t="shared" si="8"/>
        <v>718.55513438511582</v>
      </c>
      <c r="L25">
        <f t="shared" si="5"/>
        <v>-1.3012756148841618</v>
      </c>
    </row>
    <row r="26" spans="1:12" x14ac:dyDescent="0.25">
      <c r="A26" s="3">
        <f t="shared" si="6"/>
        <v>9</v>
      </c>
      <c r="B26" s="4">
        <v>906.8</v>
      </c>
      <c r="C26">
        <v>130.74895000000001</v>
      </c>
      <c r="D26">
        <v>704.08406000000002</v>
      </c>
      <c r="E26">
        <f t="shared" si="1"/>
        <v>1.1857222373835747</v>
      </c>
      <c r="F26">
        <f t="shared" si="0"/>
        <v>27.184682316297312</v>
      </c>
      <c r="G26">
        <f t="shared" si="2"/>
        <v>53.041681343336116</v>
      </c>
      <c r="H26">
        <f t="shared" si="3"/>
        <v>54.484060112609036</v>
      </c>
      <c r="I26">
        <f t="shared" si="7"/>
        <v>704.08406000000002</v>
      </c>
      <c r="J26">
        <f t="shared" si="4"/>
        <v>0</v>
      </c>
      <c r="K26">
        <f t="shared" si="8"/>
        <v>704.60621807150233</v>
      </c>
      <c r="L26">
        <f t="shared" si="5"/>
        <v>0.52215807150230376</v>
      </c>
    </row>
    <row r="27" spans="1:12" x14ac:dyDescent="0.25">
      <c r="A27" s="3">
        <f t="shared" si="6"/>
        <v>10</v>
      </c>
      <c r="B27" s="4">
        <v>906.8</v>
      </c>
      <c r="C27">
        <v>145.55267000000001</v>
      </c>
      <c r="D27">
        <v>686.53096000000005</v>
      </c>
      <c r="E27">
        <f t="shared" si="1"/>
        <v>1.0544331142623327</v>
      </c>
      <c r="F27">
        <f t="shared" si="0"/>
        <v>27.184682316297312</v>
      </c>
      <c r="G27">
        <f t="shared" si="2"/>
        <v>48.420215272387935</v>
      </c>
      <c r="H27">
        <f t="shared" si="3"/>
        <v>52.366651188836215</v>
      </c>
      <c r="I27">
        <f t="shared" si="7"/>
        <v>686.53096000000005</v>
      </c>
      <c r="J27">
        <f t="shared" si="4"/>
        <v>0</v>
      </c>
      <c r="K27">
        <f t="shared" si="8"/>
        <v>686.5619273499201</v>
      </c>
      <c r="L27">
        <f t="shared" si="5"/>
        <v>3.0967349920047127E-2</v>
      </c>
    </row>
    <row r="28" spans="1:12" x14ac:dyDescent="0.25">
      <c r="A28" s="3">
        <f t="shared" si="6"/>
        <v>11</v>
      </c>
      <c r="B28" s="4">
        <v>906.8</v>
      </c>
      <c r="C28">
        <v>159.78702000000001</v>
      </c>
      <c r="D28">
        <v>671.52179000000001</v>
      </c>
      <c r="E28">
        <f t="shared" si="1"/>
        <v>1.0372000072761629</v>
      </c>
      <c r="F28">
        <f t="shared" si="0"/>
        <v>27.184682316297312</v>
      </c>
      <c r="G28">
        <f t="shared" si="2"/>
        <v>48.734576702365288</v>
      </c>
      <c r="H28">
        <f t="shared" si="3"/>
        <v>50.635444244338672</v>
      </c>
      <c r="I28">
        <f t="shared" si="7"/>
        <v>671.52179000000001</v>
      </c>
      <c r="J28">
        <f t="shared" si="4"/>
        <v>0</v>
      </c>
      <c r="K28">
        <f t="shared" si="8"/>
        <v>670.32869173511483</v>
      </c>
      <c r="L28">
        <f t="shared" si="5"/>
        <v>-1.1930982648851796</v>
      </c>
    </row>
    <row r="29" spans="1:12" x14ac:dyDescent="0.25">
      <c r="A29" s="3">
        <f t="shared" si="6"/>
        <v>12</v>
      </c>
      <c r="B29" s="4">
        <v>906.8</v>
      </c>
      <c r="C29">
        <v>175.72949</v>
      </c>
      <c r="D29">
        <v>654.98626000000002</v>
      </c>
      <c r="E29">
        <f t="shared" si="1"/>
        <v>1.1169843402510198</v>
      </c>
      <c r="F29">
        <f t="shared" si="0"/>
        <v>27.184682316297312</v>
      </c>
      <c r="G29">
        <f t="shared" si="2"/>
        <v>53.860931574409385</v>
      </c>
      <c r="H29">
        <f t="shared" si="3"/>
        <v>48.808709861560594</v>
      </c>
      <c r="I29">
        <f t="shared" si="7"/>
        <v>654.98626000000002</v>
      </c>
      <c r="J29">
        <f t="shared" si="4"/>
        <v>0</v>
      </c>
      <c r="K29">
        <f t="shared" si="8"/>
        <v>653.17990680277285</v>
      </c>
      <c r="L29">
        <f t="shared" si="5"/>
        <v>-1.8063531972271676</v>
      </c>
    </row>
    <row r="30" spans="1:12" x14ac:dyDescent="0.25">
      <c r="A30" s="3">
        <f t="shared" si="6"/>
        <v>13</v>
      </c>
      <c r="B30" s="4">
        <v>906.8</v>
      </c>
      <c r="C30">
        <v>193.94945000000001</v>
      </c>
      <c r="D30">
        <v>634.63485000000003</v>
      </c>
      <c r="E30">
        <f t="shared" si="1"/>
        <v>0.81912181916748827</v>
      </c>
      <c r="F30">
        <f t="shared" si="0"/>
        <v>27.184682316297312</v>
      </c>
      <c r="G30">
        <f t="shared" si="2"/>
        <v>40.816575303500677</v>
      </c>
      <c r="H30">
        <f t="shared" si="3"/>
        <v>46.670376301945318</v>
      </c>
      <c r="I30">
        <f t="shared" si="7"/>
        <v>634.63485000000003</v>
      </c>
      <c r="J30">
        <f t="shared" si="4"/>
        <v>0</v>
      </c>
      <c r="K30">
        <f t="shared" si="8"/>
        <v>634.7903638950886</v>
      </c>
      <c r="L30">
        <f t="shared" si="5"/>
        <v>0.15551389508857483</v>
      </c>
    </row>
    <row r="31" spans="1:12" x14ac:dyDescent="0.25">
      <c r="A31" s="3">
        <f t="shared" si="6"/>
        <v>14</v>
      </c>
      <c r="B31" s="4">
        <v>906.8</v>
      </c>
      <c r="C31">
        <v>211.03066999999999</v>
      </c>
      <c r="D31">
        <v>620.64324999999997</v>
      </c>
      <c r="E31">
        <f t="shared" si="1"/>
        <v>0.89358753420822279</v>
      </c>
      <c r="F31">
        <f t="shared" si="0"/>
        <v>27.184682316297312</v>
      </c>
      <c r="G31">
        <f t="shared" si="2"/>
        <v>45.573116723471195</v>
      </c>
      <c r="H31">
        <f t="shared" si="3"/>
        <v>45.26712071278375</v>
      </c>
      <c r="I31">
        <f t="shared" si="7"/>
        <v>620.64324999999997</v>
      </c>
      <c r="J31">
        <f t="shared" si="4"/>
        <v>0</v>
      </c>
      <c r="K31">
        <f t="shared" si="8"/>
        <v>618.7880460487745</v>
      </c>
      <c r="L31">
        <f t="shared" si="5"/>
        <v>-1.8552039512254623</v>
      </c>
    </row>
    <row r="32" spans="1:12" x14ac:dyDescent="0.25">
      <c r="A32" s="3">
        <f t="shared" si="6"/>
        <v>15</v>
      </c>
      <c r="B32" s="4">
        <v>906.8</v>
      </c>
      <c r="C32">
        <v>229.82001</v>
      </c>
      <c r="D32">
        <v>603.85333000000003</v>
      </c>
      <c r="E32">
        <f t="shared" si="1"/>
        <v>1.0784679357358127</v>
      </c>
      <c r="F32">
        <f t="shared" si="0"/>
        <v>27.184682316297312</v>
      </c>
      <c r="G32">
        <f t="shared" si="2"/>
        <v>56.597409698537462</v>
      </c>
      <c r="H32">
        <f t="shared" si="3"/>
        <v>43.651505878989298</v>
      </c>
      <c r="I32">
        <f t="shared" si="7"/>
        <v>603.85333000000003</v>
      </c>
      <c r="J32">
        <f t="shared" si="4"/>
        <v>0</v>
      </c>
      <c r="K32">
        <f t="shared" si="8"/>
        <v>602.16280338231945</v>
      </c>
      <c r="L32">
        <f t="shared" si="5"/>
        <v>-1.6905266176805753</v>
      </c>
    </row>
    <row r="33" spans="1:12" x14ac:dyDescent="0.25">
      <c r="A33" s="3">
        <f t="shared" si="6"/>
        <v>16</v>
      </c>
      <c r="B33" s="4">
        <v>906.8</v>
      </c>
      <c r="C33">
        <v>246.33185</v>
      </c>
      <c r="D33">
        <v>586.04584</v>
      </c>
      <c r="E33">
        <f t="shared" si="1"/>
        <v>0.83773848145743068</v>
      </c>
      <c r="F33">
        <f t="shared" si="0"/>
        <v>27.184682316297312</v>
      </c>
      <c r="G33">
        <f t="shared" si="2"/>
        <v>45.359470102464932</v>
      </c>
      <c r="H33">
        <f t="shared" si="3"/>
        <v>42.015523307992751</v>
      </c>
      <c r="I33">
        <f t="shared" si="7"/>
        <v>586.04584</v>
      </c>
      <c r="J33">
        <f t="shared" si="4"/>
        <v>0</v>
      </c>
      <c r="K33">
        <f t="shared" si="8"/>
        <v>588.46865016852632</v>
      </c>
      <c r="L33">
        <f t="shared" si="5"/>
        <v>2.4228101685263255</v>
      </c>
    </row>
    <row r="34" spans="1:12" x14ac:dyDescent="0.25">
      <c r="A34" s="3">
        <f t="shared" si="6"/>
        <v>17</v>
      </c>
      <c r="B34" s="4">
        <v>906.8</v>
      </c>
      <c r="C34">
        <v>264.55182000000002</v>
      </c>
      <c r="D34">
        <v>570.78227000000004</v>
      </c>
      <c r="E34">
        <f t="shared" si="1"/>
        <v>0.8781807478754674</v>
      </c>
      <c r="F34">
        <f t="shared" si="0"/>
        <v>27.184682316297312</v>
      </c>
      <c r="G34">
        <f t="shared" si="2"/>
        <v>48.879003397133289</v>
      </c>
      <c r="H34">
        <f t="shared" si="3"/>
        <v>40.673708319160028</v>
      </c>
      <c r="I34">
        <f t="shared" si="7"/>
        <v>570.78227000000004</v>
      </c>
      <c r="J34">
        <f t="shared" si="4"/>
        <v>0</v>
      </c>
      <c r="K34">
        <f t="shared" si="8"/>
        <v>574.26927156832789</v>
      </c>
      <c r="L34">
        <f t="shared" si="5"/>
        <v>3.4870015683278552</v>
      </c>
    </row>
    <row r="35" spans="1:12" x14ac:dyDescent="0.25">
      <c r="A35" s="3">
        <f t="shared" si="6"/>
        <v>18</v>
      </c>
      <c r="B35" s="4">
        <v>906.8</v>
      </c>
      <c r="C35">
        <v>281.06366000000003</v>
      </c>
      <c r="D35">
        <v>556.28188999999998</v>
      </c>
      <c r="E35">
        <f t="shared" si="1"/>
        <v>0.89358787391350858</v>
      </c>
      <c r="F35">
        <f t="shared" si="0"/>
        <v>27.184682316297312</v>
      </c>
      <c r="G35">
        <f t="shared" si="2"/>
        <v>51.094024073234344</v>
      </c>
      <c r="H35">
        <f t="shared" si="3"/>
        <v>39.448290931317949</v>
      </c>
      <c r="I35">
        <f t="shared" si="7"/>
        <v>556.28188999999998</v>
      </c>
      <c r="J35">
        <f t="shared" si="4"/>
        <v>0</v>
      </c>
      <c r="K35">
        <f t="shared" si="8"/>
        <v>562.12597249623877</v>
      </c>
      <c r="L35">
        <f t="shared" si="5"/>
        <v>5.8440824962387978</v>
      </c>
    </row>
    <row r="36" spans="1:12" x14ac:dyDescent="0.25">
      <c r="A36" s="3">
        <f t="shared" si="6"/>
        <v>19</v>
      </c>
      <c r="B36" s="4">
        <v>906.8</v>
      </c>
      <c r="C36">
        <v>297.57549999999998</v>
      </c>
      <c r="D36">
        <v>541.52710999999999</v>
      </c>
      <c r="E36">
        <f t="shared" si="1"/>
        <v>0.75706697317618898</v>
      </c>
      <c r="F36">
        <f t="shared" si="0"/>
        <v>27.184682316297312</v>
      </c>
      <c r="G36">
        <f t="shared" si="2"/>
        <v>44.524498236162131</v>
      </c>
      <c r="H36">
        <f t="shared" si="3"/>
        <v>38.248566465483158</v>
      </c>
      <c r="I36">
        <f t="shared" si="7"/>
        <v>541.52710999999999</v>
      </c>
      <c r="J36">
        <f t="shared" si="4"/>
        <v>0</v>
      </c>
      <c r="K36">
        <f t="shared" si="8"/>
        <v>550.60890363947794</v>
      </c>
      <c r="L36">
        <f t="shared" si="5"/>
        <v>9.0817936394779508</v>
      </c>
    </row>
    <row r="37" spans="1:12" x14ac:dyDescent="0.25">
      <c r="A37" s="3">
        <f t="shared" si="6"/>
        <v>20</v>
      </c>
      <c r="B37" s="4">
        <v>906.8</v>
      </c>
      <c r="C37">
        <v>318.07296000000002</v>
      </c>
      <c r="D37">
        <v>526.00915999999995</v>
      </c>
      <c r="E37">
        <f t="shared" si="1"/>
        <v>0.69370606034975446</v>
      </c>
      <c r="F37">
        <f t="shared" si="0"/>
        <v>27.184682316297312</v>
      </c>
      <c r="G37">
        <f t="shared" si="2"/>
        <v>42.061782775040335</v>
      </c>
      <c r="H37">
        <f t="shared" si="3"/>
        <v>37.035936075494298</v>
      </c>
      <c r="I37">
        <f t="shared" si="7"/>
        <v>526.00915999999995</v>
      </c>
      <c r="J37">
        <f t="shared" si="4"/>
        <v>0</v>
      </c>
      <c r="K37">
        <f t="shared" si="8"/>
        <v>537.04389514938737</v>
      </c>
      <c r="L37">
        <f t="shared" si="5"/>
        <v>11.034735149387416</v>
      </c>
    </row>
    <row r="38" spans="1:12" x14ac:dyDescent="0.25">
      <c r="A38" s="3">
        <f t="shared" si="6"/>
        <v>21</v>
      </c>
      <c r="B38" s="4">
        <v>909.9</v>
      </c>
      <c r="C38">
        <v>339.70916999999997</v>
      </c>
      <c r="D38">
        <v>510.99999000000003</v>
      </c>
      <c r="E38">
        <f t="shared" si="1"/>
        <v>0.5996442999952406</v>
      </c>
      <c r="F38">
        <f t="shared" si="0"/>
        <v>27.206350018954829</v>
      </c>
      <c r="G38">
        <f t="shared" si="2"/>
        <v>37.511231486138186</v>
      </c>
      <c r="H38">
        <f t="shared" si="3"/>
        <v>35.908921447172958</v>
      </c>
      <c r="I38">
        <f t="shared" si="7"/>
        <v>510.99999000000003</v>
      </c>
      <c r="J38">
        <f t="shared" si="4"/>
        <v>0</v>
      </c>
      <c r="K38">
        <f t="shared" si="8"/>
        <v>523.5370521197832</v>
      </c>
      <c r="L38">
        <f t="shared" si="5"/>
        <v>12.537062119783172</v>
      </c>
    </row>
    <row r="39" spans="1:12" x14ac:dyDescent="0.25">
      <c r="A39" s="3">
        <f t="shared" si="6"/>
        <v>22</v>
      </c>
      <c r="B39" s="4">
        <v>909.9</v>
      </c>
      <c r="C39">
        <v>361.34537999999998</v>
      </c>
      <c r="D39">
        <v>498.02596</v>
      </c>
      <c r="E39">
        <f t="shared" si="1"/>
        <v>0.5318976151745638</v>
      </c>
      <c r="F39">
        <f t="shared" si="0"/>
        <v>27.206350018954829</v>
      </c>
      <c r="G39">
        <f t="shared" si="2"/>
        <v>34.185893872289995</v>
      </c>
      <c r="H39">
        <f t="shared" si="3"/>
        <v>34.969549185006876</v>
      </c>
      <c r="I39">
        <f t="shared" si="7"/>
        <v>498.02596</v>
      </c>
      <c r="J39">
        <f t="shared" si="4"/>
        <v>0</v>
      </c>
      <c r="K39">
        <f t="shared" si="8"/>
        <v>510.79682654377444</v>
      </c>
      <c r="L39">
        <f t="shared" si="5"/>
        <v>12.770866543774446</v>
      </c>
    </row>
    <row r="40" spans="1:12" x14ac:dyDescent="0.25">
      <c r="A40" s="3">
        <f t="shared" si="6"/>
        <v>23</v>
      </c>
      <c r="B40" s="4">
        <v>909.9</v>
      </c>
      <c r="C40">
        <v>385.25907999999998</v>
      </c>
      <c r="D40">
        <v>485.30632000000003</v>
      </c>
      <c r="E40">
        <f t="shared" si="1"/>
        <v>0.41242487363314878</v>
      </c>
      <c r="F40">
        <f t="shared" si="0"/>
        <v>27.206350018954829</v>
      </c>
      <c r="G40">
        <f t="shared" si="2"/>
        <v>27.2396664251185</v>
      </c>
      <c r="H40">
        <f t="shared" si="3"/>
        <v>34.078730966377407</v>
      </c>
      <c r="I40">
        <f t="shared" si="7"/>
        <v>485.30632000000003</v>
      </c>
      <c r="J40">
        <f t="shared" si="4"/>
        <v>0</v>
      </c>
      <c r="K40">
        <f t="shared" si="8"/>
        <v>497.43432984317809</v>
      </c>
      <c r="L40">
        <f t="shared" si="5"/>
        <v>12.128009843178063</v>
      </c>
    </row>
    <row r="41" spans="1:12" x14ac:dyDescent="0.25">
      <c r="A41" s="3">
        <f t="shared" si="6"/>
        <v>24</v>
      </c>
      <c r="B41" s="4">
        <v>910.9</v>
      </c>
      <c r="C41">
        <v>422.26839000000001</v>
      </c>
      <c r="D41">
        <v>470.04275999999999</v>
      </c>
      <c r="E41">
        <f t="shared" si="1"/>
        <v>0.32562946037068435</v>
      </c>
      <c r="F41">
        <f t="shared" si="0"/>
        <v>27.213346201299931</v>
      </c>
      <c r="G41">
        <f t="shared" si="2"/>
        <v>22.250382823635359</v>
      </c>
      <c r="H41">
        <f t="shared" si="3"/>
        <v>33.047605953875113</v>
      </c>
      <c r="I41">
        <f t="shared" si="7"/>
        <v>470.04275999999999</v>
      </c>
      <c r="J41">
        <f t="shared" si="4"/>
        <v>0</v>
      </c>
      <c r="K41">
        <f t="shared" si="8"/>
        <v>477.83541716413271</v>
      </c>
      <c r="L41">
        <f t="shared" si="5"/>
        <v>7.79265716413272</v>
      </c>
    </row>
    <row r="42" spans="1:12" x14ac:dyDescent="0.25">
      <c r="A42" s="3">
        <f t="shared" si="6"/>
        <v>25</v>
      </c>
      <c r="B42" s="4">
        <v>910.9</v>
      </c>
      <c r="C42">
        <v>455.86144999999999</v>
      </c>
      <c r="D42">
        <v>459.10386999999997</v>
      </c>
      <c r="E42">
        <f t="shared" si="1"/>
        <v>0.32354025959553806</v>
      </c>
      <c r="F42">
        <f t="shared" si="0"/>
        <v>27.213346201299931</v>
      </c>
      <c r="G42">
        <f t="shared" si="2"/>
        <v>22.664712287220929</v>
      </c>
      <c r="H42">
        <f t="shared" si="3"/>
        <v>32.333101449182479</v>
      </c>
      <c r="I42">
        <f t="shared" si="7"/>
        <v>459.10386999999997</v>
      </c>
      <c r="J42">
        <f t="shared" si="4"/>
        <v>0</v>
      </c>
      <c r="K42">
        <f t="shared" si="8"/>
        <v>461.30383509212351</v>
      </c>
      <c r="L42">
        <f t="shared" si="5"/>
        <v>2.1999650921235343</v>
      </c>
    </row>
    <row r="43" spans="1:12" x14ac:dyDescent="0.25">
      <c r="A43" s="3">
        <f t="shared" si="6"/>
        <v>26</v>
      </c>
      <c r="B43" s="4">
        <v>910.9</v>
      </c>
      <c r="C43">
        <v>488.88513</v>
      </c>
      <c r="D43">
        <v>448.41937999999999</v>
      </c>
      <c r="E43">
        <f t="shared" si="1"/>
        <v>0.29533838239207649</v>
      </c>
      <c r="F43">
        <f t="shared" si="0"/>
        <v>27.213346201299931</v>
      </c>
      <c r="G43">
        <f t="shared" si="2"/>
        <v>21.211173593360098</v>
      </c>
      <c r="H43">
        <f t="shared" si="3"/>
        <v>31.654250185156155</v>
      </c>
      <c r="I43">
        <f t="shared" si="7"/>
        <v>448.41937999999999</v>
      </c>
      <c r="J43">
        <f t="shared" si="4"/>
        <v>0</v>
      </c>
      <c r="K43">
        <f t="shared" si="8"/>
        <v>445.98427394736382</v>
      </c>
      <c r="L43">
        <f t="shared" si="5"/>
        <v>-2.4351060526361721</v>
      </c>
    </row>
    <row r="44" spans="1:12" x14ac:dyDescent="0.25">
      <c r="A44" s="3">
        <f t="shared" si="6"/>
        <v>27</v>
      </c>
      <c r="B44" s="4">
        <v>902.6</v>
      </c>
      <c r="C44">
        <v>522.47819000000004</v>
      </c>
      <c r="D44">
        <v>438.49806000000001</v>
      </c>
      <c r="E44">
        <f t="shared" si="1"/>
        <v>0.38778307323303296</v>
      </c>
      <c r="F44">
        <f t="shared" si="0"/>
        <v>27.155375569436874</v>
      </c>
      <c r="G44">
        <f t="shared" si="2"/>
        <v>28.458026345354103</v>
      </c>
      <c r="H44">
        <f t="shared" si="3"/>
        <v>31.040231929577981</v>
      </c>
      <c r="I44">
        <f t="shared" si="7"/>
        <v>438.49806000000001</v>
      </c>
      <c r="J44">
        <f t="shared" si="4"/>
        <v>0</v>
      </c>
      <c r="K44">
        <f t="shared" si="8"/>
        <v>431.26345637394883</v>
      </c>
      <c r="L44">
        <f t="shared" si="5"/>
        <v>-7.2346036260511823</v>
      </c>
    </row>
    <row r="45" spans="1:12" x14ac:dyDescent="0.25">
      <c r="A45" s="3">
        <f t="shared" si="6"/>
        <v>28</v>
      </c>
      <c r="B45" s="4">
        <v>902.6</v>
      </c>
      <c r="C45">
        <v>552.65500999999995</v>
      </c>
      <c r="D45">
        <v>426.79599999999999</v>
      </c>
      <c r="E45">
        <f t="shared" si="1"/>
        <v>0.30717081705996957</v>
      </c>
      <c r="F45">
        <f t="shared" si="0"/>
        <v>27.155375569436874</v>
      </c>
      <c r="G45">
        <f t="shared" si="2"/>
        <v>23.198705369927907</v>
      </c>
      <c r="H45">
        <f t="shared" si="3"/>
        <v>30.335622146788825</v>
      </c>
      <c r="I45">
        <f t="shared" si="7"/>
        <v>426.79599999999999</v>
      </c>
      <c r="J45">
        <f t="shared" si="4"/>
        <v>0</v>
      </c>
      <c r="K45">
        <f t="shared" si="8"/>
        <v>418.72290060742461</v>
      </c>
      <c r="L45">
        <f t="shared" si="5"/>
        <v>-8.0730993925753864</v>
      </c>
    </row>
    <row r="46" spans="1:12" x14ac:dyDescent="0.25">
      <c r="A46" s="3">
        <f t="shared" si="6"/>
        <v>29</v>
      </c>
      <c r="B46" s="4">
        <v>902.6</v>
      </c>
      <c r="C46">
        <v>579.98495000000003</v>
      </c>
      <c r="D46">
        <v>418.40104000000002</v>
      </c>
      <c r="E46">
        <f t="shared" si="1"/>
        <v>0.29002394750529426</v>
      </c>
      <c r="F46">
        <f t="shared" si="0"/>
        <v>27.155375569436874</v>
      </c>
      <c r="G46">
        <f t="shared" si="2"/>
        <v>22.371121729616736</v>
      </c>
      <c r="H46">
        <f t="shared" si="3"/>
        <v>29.842852179585048</v>
      </c>
      <c r="I46">
        <f t="shared" si="7"/>
        <v>418.40104000000002</v>
      </c>
      <c r="J46">
        <f t="shared" si="4"/>
        <v>0</v>
      </c>
      <c r="K46">
        <f t="shared" si="8"/>
        <v>407.96585883349366</v>
      </c>
      <c r="L46">
        <f t="shared" si="5"/>
        <v>-10.435181166506368</v>
      </c>
    </row>
    <row r="47" spans="1:12" x14ac:dyDescent="0.25">
      <c r="A47" s="3">
        <f t="shared" si="6"/>
        <v>30</v>
      </c>
      <c r="B47" s="4">
        <v>903.7</v>
      </c>
      <c r="C47">
        <v>612.43926999999996</v>
      </c>
      <c r="D47">
        <v>408.98851000000002</v>
      </c>
      <c r="E47">
        <f t="shared" si="1"/>
        <v>0.30495462154887565</v>
      </c>
      <c r="F47">
        <f t="shared" si="0"/>
        <v>27.163045629985156</v>
      </c>
      <c r="G47">
        <f t="shared" si="2"/>
        <v>24.106216071283892</v>
      </c>
      <c r="H47">
        <f t="shared" si="3"/>
        <v>29.302632463264679</v>
      </c>
      <c r="I47">
        <f t="shared" si="7"/>
        <v>408.98851000000002</v>
      </c>
      <c r="J47">
        <f t="shared" si="4"/>
        <v>0</v>
      </c>
      <c r="K47">
        <f t="shared" si="8"/>
        <v>395.74269887784294</v>
      </c>
      <c r="L47">
        <f t="shared" si="5"/>
        <v>-13.245811122157079</v>
      </c>
    </row>
    <row r="48" spans="1:12" x14ac:dyDescent="0.25">
      <c r="A48" s="3">
        <f t="shared" si="6"/>
        <v>31</v>
      </c>
      <c r="B48" s="4">
        <v>903.7</v>
      </c>
      <c r="C48">
        <v>648.30981999999995</v>
      </c>
      <c r="D48">
        <v>398.04962</v>
      </c>
      <c r="E48">
        <f t="shared" si="1"/>
        <v>0.29297954814332883</v>
      </c>
      <c r="F48">
        <f t="shared" si="0"/>
        <v>27.163045629985156</v>
      </c>
      <c r="G48">
        <f t="shared" si="2"/>
        <v>23.838710400065224</v>
      </c>
      <c r="H48">
        <f t="shared" si="3"/>
        <v>28.690682586830608</v>
      </c>
      <c r="I48">
        <f t="shared" si="7"/>
        <v>398.04962</v>
      </c>
      <c r="J48">
        <f t="shared" si="4"/>
        <v>0</v>
      </c>
      <c r="K48">
        <f t="shared" si="8"/>
        <v>382.90446669037027</v>
      </c>
      <c r="L48">
        <f t="shared" si="5"/>
        <v>-15.145153309629734</v>
      </c>
    </row>
    <row r="49" spans="1:12" x14ac:dyDescent="0.25">
      <c r="A49" s="3">
        <f t="shared" si="6"/>
        <v>32</v>
      </c>
      <c r="B49" s="4">
        <v>903.7</v>
      </c>
      <c r="C49">
        <v>683.04163000000005</v>
      </c>
      <c r="D49">
        <v>387.87391000000002</v>
      </c>
      <c r="E49">
        <f t="shared" si="1"/>
        <v>0.29320830199180054</v>
      </c>
      <c r="F49">
        <f t="shared" si="0"/>
        <v>27.163045629985156</v>
      </c>
      <c r="G49">
        <f t="shared" si="2"/>
        <v>24.526330339916061</v>
      </c>
      <c r="H49">
        <f t="shared" si="3"/>
        <v>28.136312330721626</v>
      </c>
      <c r="I49">
        <f t="shared" si="7"/>
        <v>387.87391000000002</v>
      </c>
      <c r="J49">
        <f t="shared" si="4"/>
        <v>0</v>
      </c>
      <c r="K49">
        <f t="shared" si="8"/>
        <v>371.15485913860653</v>
      </c>
      <c r="L49">
        <f t="shared" si="5"/>
        <v>-16.719050861393498</v>
      </c>
    </row>
    <row r="50" spans="1:12" x14ac:dyDescent="0.25">
      <c r="A50" s="3">
        <f t="shared" si="6"/>
        <v>33</v>
      </c>
      <c r="B50" s="4">
        <v>903.7</v>
      </c>
      <c r="C50">
        <v>719.48155999999994</v>
      </c>
      <c r="D50">
        <v>377.18941999999998</v>
      </c>
      <c r="E50">
        <f t="shared" si="1"/>
        <v>0.29138743801989386</v>
      </c>
      <c r="F50">
        <f t="shared" si="0"/>
        <v>27.163045629985156</v>
      </c>
      <c r="G50">
        <f t="shared" si="2"/>
        <v>25.113461320167968</v>
      </c>
      <c r="H50">
        <f t="shared" si="3"/>
        <v>27.569210838589633</v>
      </c>
      <c r="I50">
        <f t="shared" si="7"/>
        <v>377.18941999999998</v>
      </c>
      <c r="J50">
        <f t="shared" si="4"/>
        <v>0</v>
      </c>
      <c r="K50">
        <f t="shared" si="8"/>
        <v>359.46247465600629</v>
      </c>
      <c r="L50">
        <f t="shared" si="5"/>
        <v>-17.726945343993691</v>
      </c>
    </row>
    <row r="51" spans="1:12" x14ac:dyDescent="0.25">
      <c r="A51" s="3">
        <f t="shared" si="6"/>
        <v>34</v>
      </c>
      <c r="B51" s="4">
        <v>900.6</v>
      </c>
      <c r="C51">
        <v>758.76836000000003</v>
      </c>
      <c r="D51">
        <v>365.74173999999999</v>
      </c>
      <c r="E51">
        <f t="shared" si="1"/>
        <v>0.26807631733234111</v>
      </c>
      <c r="F51">
        <f t="shared" si="0"/>
        <v>27.141440054158696</v>
      </c>
      <c r="G51">
        <f t="shared" si="2"/>
        <v>23.861601586649829</v>
      </c>
      <c r="H51">
        <f t="shared" si="3"/>
        <v>26.978130715082568</v>
      </c>
      <c r="I51">
        <f t="shared" si="7"/>
        <v>365.74173999999999</v>
      </c>
      <c r="J51">
        <f t="shared" si="4"/>
        <v>0</v>
      </c>
      <c r="K51">
        <f t="shared" si="8"/>
        <v>347.52791678738703</v>
      </c>
      <c r="L51">
        <f t="shared" si="5"/>
        <v>-18.213823212612965</v>
      </c>
    </row>
    <row r="52" spans="1:12" x14ac:dyDescent="0.25">
      <c r="A52" s="3">
        <f t="shared" si="6"/>
        <v>35</v>
      </c>
      <c r="B52" s="4">
        <v>900.6</v>
      </c>
      <c r="C52">
        <v>790.08392000000003</v>
      </c>
      <c r="D52">
        <v>357.34678000000002</v>
      </c>
      <c r="E52">
        <f t="shared" si="1"/>
        <v>0.27658642630614122</v>
      </c>
      <c r="F52">
        <f t="shared" si="0"/>
        <v>27.141440054158696</v>
      </c>
      <c r="G52">
        <f t="shared" si="2"/>
        <v>25.24095982924533</v>
      </c>
      <c r="H52">
        <f t="shared" si="3"/>
        <v>26.555234369593883</v>
      </c>
      <c r="I52">
        <f t="shared" si="7"/>
        <v>357.34678000000002</v>
      </c>
      <c r="J52">
        <f t="shared" si="4"/>
        <v>0</v>
      </c>
      <c r="K52">
        <f t="shared" si="8"/>
        <v>338.5438520987114</v>
      </c>
      <c r="L52">
        <f t="shared" si="5"/>
        <v>-18.802927901288626</v>
      </c>
    </row>
    <row r="53" spans="1:12" x14ac:dyDescent="0.25">
      <c r="A53" s="3">
        <f t="shared" si="6"/>
        <v>36</v>
      </c>
      <c r="B53" s="4">
        <v>900.6</v>
      </c>
      <c r="C53">
        <v>825.95447999999999</v>
      </c>
      <c r="D53">
        <v>347.42547000000002</v>
      </c>
      <c r="E53">
        <f t="shared" si="1"/>
        <v>0.27843677774723374</v>
      </c>
      <c r="F53">
        <f t="shared" si="0"/>
        <v>27.141440054158696</v>
      </c>
      <c r="G53">
        <f t="shared" si="2"/>
        <v>26.191702894900065</v>
      </c>
      <c r="H53">
        <f t="shared" si="3"/>
        <v>26.066655629377269</v>
      </c>
      <c r="I53">
        <f t="shared" si="7"/>
        <v>347.42547000000002</v>
      </c>
      <c r="J53">
        <f t="shared" si="4"/>
        <v>0</v>
      </c>
      <c r="K53">
        <f t="shared" si="8"/>
        <v>328.69648547919917</v>
      </c>
      <c r="L53">
        <f t="shared" si="5"/>
        <v>-18.72898452080085</v>
      </c>
    </row>
    <row r="54" spans="1:12" x14ac:dyDescent="0.25">
      <c r="A54" s="3">
        <f t="shared" si="6"/>
        <v>37</v>
      </c>
      <c r="B54" s="4">
        <v>897.5</v>
      </c>
      <c r="C54">
        <v>865.24127999999996</v>
      </c>
      <c r="D54">
        <v>336.48658</v>
      </c>
      <c r="E54">
        <f t="shared" si="1"/>
        <v>0.24967882674000461</v>
      </c>
      <c r="F54">
        <f t="shared" si="0"/>
        <v>27.11986568295826</v>
      </c>
      <c r="G54">
        <f t="shared" si="2"/>
        <v>24.292012749199976</v>
      </c>
      <c r="H54">
        <f t="shared" si="3"/>
        <v>25.541662563818239</v>
      </c>
      <c r="I54">
        <f t="shared" si="7"/>
        <v>336.48658</v>
      </c>
      <c r="J54">
        <f t="shared" si="4"/>
        <v>0</v>
      </c>
      <c r="K54">
        <f t="shared" si="8"/>
        <v>318.44220343806415</v>
      </c>
      <c r="L54">
        <f t="shared" si="5"/>
        <v>-18.044376561935849</v>
      </c>
    </row>
    <row r="55" spans="1:12" x14ac:dyDescent="0.25">
      <c r="A55" s="3">
        <f t="shared" si="6"/>
        <v>38</v>
      </c>
      <c r="B55" s="4">
        <v>897.5</v>
      </c>
      <c r="C55">
        <v>903.95870000000002</v>
      </c>
      <c r="D55">
        <v>326.81966</v>
      </c>
      <c r="E55">
        <f t="shared" si="1"/>
        <v>0.23198932430497166</v>
      </c>
      <c r="F55">
        <f t="shared" si="0"/>
        <v>27.11986568295826</v>
      </c>
      <c r="G55">
        <f t="shared" si="2"/>
        <v>23.293867474216558</v>
      </c>
      <c r="H55">
        <f t="shared" si="3"/>
        <v>25.089339203887597</v>
      </c>
      <c r="I55">
        <f t="shared" si="7"/>
        <v>326.81966</v>
      </c>
      <c r="J55">
        <f t="shared" si="4"/>
        <v>0</v>
      </c>
      <c r="K55">
        <f t="shared" si="8"/>
        <v>308.86680130369479</v>
      </c>
      <c r="L55">
        <f t="shared" si="5"/>
        <v>-17.952858696305213</v>
      </c>
    </row>
    <row r="56" spans="1:12" x14ac:dyDescent="0.25">
      <c r="A56" s="3">
        <f t="shared" si="6"/>
        <v>39</v>
      </c>
      <c r="B56" s="4">
        <v>897.5</v>
      </c>
      <c r="C56">
        <v>933.56614000000002</v>
      </c>
      <c r="D56">
        <v>319.95105000000001</v>
      </c>
      <c r="E56">
        <f t="shared" si="1"/>
        <v>0.23137506296075858</v>
      </c>
      <c r="F56">
        <f t="shared" si="0"/>
        <v>27.11986568295826</v>
      </c>
      <c r="G56">
        <f t="shared" si="2"/>
        <v>23.773204665780273</v>
      </c>
      <c r="H56">
        <f t="shared" si="3"/>
        <v>24.774412755627797</v>
      </c>
      <c r="I56">
        <f t="shared" si="7"/>
        <v>319.95105000000001</v>
      </c>
      <c r="J56">
        <f t="shared" si="4"/>
        <v>0</v>
      </c>
      <c r="K56">
        <f t="shared" si="8"/>
        <v>301.90881516661256</v>
      </c>
      <c r="L56">
        <f t="shared" si="5"/>
        <v>-18.042234833387454</v>
      </c>
    </row>
    <row r="57" spans="1:12" x14ac:dyDescent="0.25">
      <c r="A57" s="3">
        <f t="shared" si="6"/>
        <v>40</v>
      </c>
      <c r="B57" s="4">
        <v>850.3</v>
      </c>
      <c r="C57">
        <v>965.45108000000005</v>
      </c>
      <c r="D57">
        <v>312.57366999999999</v>
      </c>
      <c r="E57">
        <f t="shared" si="1"/>
        <v>0.21595032439134917</v>
      </c>
      <c r="F57">
        <f t="shared" si="0"/>
        <v>26.795299821024066</v>
      </c>
      <c r="G57">
        <f t="shared" si="2"/>
        <v>22.485210276554923</v>
      </c>
      <c r="H57">
        <f t="shared" si="3"/>
        <v>24.44200831708152</v>
      </c>
      <c r="I57">
        <f t="shared" si="7"/>
        <v>312.57366999999999</v>
      </c>
      <c r="J57">
        <f t="shared" si="4"/>
        <v>0</v>
      </c>
      <c r="K57">
        <f t="shared" si="8"/>
        <v>294.69101874674959</v>
      </c>
      <c r="L57">
        <f t="shared" si="5"/>
        <v>-17.882651253250401</v>
      </c>
    </row>
    <row r="58" spans="1:12" x14ac:dyDescent="0.25">
      <c r="A58" s="3">
        <f t="shared" si="6"/>
        <v>41</v>
      </c>
      <c r="B58" s="4">
        <v>850.3</v>
      </c>
      <c r="C58">
        <v>999.61351999999999</v>
      </c>
      <c r="D58">
        <v>305.19628</v>
      </c>
      <c r="E58">
        <f t="shared" si="1"/>
        <v>0.20245346245176563</v>
      </c>
      <c r="F58">
        <f t="shared" si="0"/>
        <v>26.795299821024066</v>
      </c>
      <c r="G58">
        <f t="shared" si="2"/>
        <v>21.634908163637174</v>
      </c>
      <c r="H58">
        <f t="shared" si="3"/>
        <v>24.115542518516026</v>
      </c>
      <c r="I58">
        <f t="shared" si="7"/>
        <v>305.19628</v>
      </c>
      <c r="J58">
        <f t="shared" si="4"/>
        <v>0</v>
      </c>
      <c r="K58">
        <f t="shared" si="8"/>
        <v>287.17028799573205</v>
      </c>
      <c r="L58">
        <f t="shared" si="5"/>
        <v>-18.025992004267948</v>
      </c>
    </row>
    <row r="59" spans="1:12" x14ac:dyDescent="0.25">
      <c r="A59" s="3">
        <f t="shared" si="6"/>
        <v>42</v>
      </c>
      <c r="B59" s="4">
        <v>850.3</v>
      </c>
      <c r="C59">
        <v>1036.0534500000001</v>
      </c>
      <c r="D59">
        <v>297.81889000000001</v>
      </c>
      <c r="E59">
        <f t="shared" si="1"/>
        <v>0.20005688364149768</v>
      </c>
      <c r="F59">
        <f t="shared" si="0"/>
        <v>26.795299821024066</v>
      </c>
      <c r="G59">
        <f t="shared" si="2"/>
        <v>21.956912654197804</v>
      </c>
      <c r="H59">
        <f t="shared" si="3"/>
        <v>23.794896704954361</v>
      </c>
      <c r="I59">
        <f t="shared" si="7"/>
        <v>297.81889000000001</v>
      </c>
      <c r="J59">
        <f t="shared" si="4"/>
        <v>0</v>
      </c>
      <c r="K59">
        <f t="shared" si="8"/>
        <v>279.47604621591182</v>
      </c>
      <c r="L59">
        <f t="shared" si="5"/>
        <v>-18.342843784088188</v>
      </c>
    </row>
    <row r="60" spans="1:12" x14ac:dyDescent="0.25">
      <c r="A60" s="3">
        <f t="shared" si="6"/>
        <v>43</v>
      </c>
      <c r="B60" s="4">
        <v>861.5</v>
      </c>
      <c r="C60">
        <v>1074.2014999999999</v>
      </c>
      <c r="D60">
        <v>290.18711000000002</v>
      </c>
      <c r="E60">
        <f t="shared" si="1"/>
        <v>0.22339697139923223</v>
      </c>
      <c r="F60">
        <f t="shared" si="0"/>
        <v>26.871641191302349</v>
      </c>
      <c r="G60">
        <f t="shared" si="2"/>
        <v>25.296046688101651</v>
      </c>
      <c r="H60">
        <f t="shared" si="3"/>
        <v>23.469194798512088</v>
      </c>
      <c r="I60">
        <f t="shared" si="7"/>
        <v>290.18711000000002</v>
      </c>
      <c r="J60">
        <f t="shared" si="4"/>
        <v>0</v>
      </c>
      <c r="K60">
        <f t="shared" si="8"/>
        <v>271.76149151004626</v>
      </c>
      <c r="L60">
        <f t="shared" si="5"/>
        <v>-18.425618489953763</v>
      </c>
    </row>
    <row r="61" spans="1:12" x14ac:dyDescent="0.25">
      <c r="A61" s="3">
        <f t="shared" si="6"/>
        <v>44</v>
      </c>
      <c r="B61" s="4">
        <v>861.5</v>
      </c>
      <c r="C61">
        <v>1110.6414299999999</v>
      </c>
      <c r="D61">
        <v>282.04653999999999</v>
      </c>
      <c r="E61">
        <f t="shared" si="1"/>
        <v>0.19338839075653905</v>
      </c>
      <c r="F61">
        <f t="shared" si="0"/>
        <v>26.871641191302349</v>
      </c>
      <c r="G61">
        <f t="shared" si="2"/>
        <v>22.591570384436892</v>
      </c>
      <c r="H61">
        <f t="shared" si="3"/>
        <v>23.128364908756978</v>
      </c>
      <c r="I61">
        <f t="shared" si="7"/>
        <v>282.04653999999999</v>
      </c>
      <c r="J61">
        <f t="shared" si="4"/>
        <v>0</v>
      </c>
      <c r="K61">
        <f t="shared" si="8"/>
        <v>264.73359549802404</v>
      </c>
      <c r="L61">
        <f t="shared" si="5"/>
        <v>-17.312944501975949</v>
      </c>
    </row>
    <row r="62" spans="1:12" x14ac:dyDescent="0.25">
      <c r="A62" s="3">
        <f t="shared" si="6"/>
        <v>45</v>
      </c>
      <c r="B62" s="4">
        <v>861.5</v>
      </c>
      <c r="C62">
        <v>1148.7894799999999</v>
      </c>
      <c r="D62">
        <v>274.66915</v>
      </c>
      <c r="E62">
        <f t="shared" si="1"/>
        <v>0.18130771658674097</v>
      </c>
      <c r="F62">
        <f t="shared" si="0"/>
        <v>26.871641191302349</v>
      </c>
      <c r="G62">
        <f t="shared" si="2"/>
        <v>21.806159739470164</v>
      </c>
      <c r="H62">
        <f t="shared" si="3"/>
        <v>22.825237616189089</v>
      </c>
      <c r="I62">
        <f t="shared" si="7"/>
        <v>274.66915</v>
      </c>
      <c r="J62">
        <f t="shared" si="4"/>
        <v>0</v>
      </c>
      <c r="K62">
        <f t="shared" si="8"/>
        <v>257.68961103374357</v>
      </c>
      <c r="L62">
        <f t="shared" si="5"/>
        <v>-16.979538966256428</v>
      </c>
    </row>
    <row r="63" spans="1:12" x14ac:dyDescent="0.25">
      <c r="A63" s="3">
        <f t="shared" si="6"/>
        <v>46</v>
      </c>
      <c r="B63" s="4">
        <v>848.3</v>
      </c>
      <c r="C63">
        <v>1188.07628</v>
      </c>
      <c r="D63">
        <v>267.54615000000001</v>
      </c>
      <c r="E63">
        <f t="shared" si="1"/>
        <v>0.20005688364149649</v>
      </c>
      <c r="F63">
        <f t="shared" si="0"/>
        <v>26.78171226540055</v>
      </c>
      <c r="G63">
        <f t="shared" si="2"/>
        <v>24.68488142664874</v>
      </c>
      <c r="H63">
        <f t="shared" si="3"/>
        <v>22.537644866209483</v>
      </c>
      <c r="I63">
        <f t="shared" si="7"/>
        <v>267.54615000000001</v>
      </c>
      <c r="J63">
        <f t="shared" si="4"/>
        <v>0</v>
      </c>
      <c r="K63">
        <f t="shared" si="8"/>
        <v>250.74078925041721</v>
      </c>
      <c r="L63">
        <f t="shared" si="5"/>
        <v>-16.805360749582803</v>
      </c>
    </row>
    <row r="64" spans="1:12" x14ac:dyDescent="0.25">
      <c r="A64" s="3">
        <f t="shared" si="6"/>
        <v>47</v>
      </c>
      <c r="B64" s="4">
        <v>848.3</v>
      </c>
      <c r="C64">
        <v>1226.22433</v>
      </c>
      <c r="D64">
        <v>259.91437000000002</v>
      </c>
      <c r="E64">
        <f t="shared" si="1"/>
        <v>0.19658928263655248</v>
      </c>
      <c r="F64">
        <f t="shared" si="0"/>
        <v>26.78171226540055</v>
      </c>
      <c r="G64">
        <f t="shared" si="2"/>
        <v>25.045066283756842</v>
      </c>
      <c r="H64">
        <f t="shared" si="3"/>
        <v>22.23494069064601</v>
      </c>
      <c r="I64">
        <f t="shared" si="7"/>
        <v>259.91437000000002</v>
      </c>
      <c r="J64">
        <f t="shared" si="4"/>
        <v>0</v>
      </c>
      <c r="K64">
        <f t="shared" si="8"/>
        <v>244.25565483266934</v>
      </c>
      <c r="L64">
        <f t="shared" si="5"/>
        <v>-15.658715167330683</v>
      </c>
    </row>
    <row r="65" spans="1:12" x14ac:dyDescent="0.25">
      <c r="A65" s="3">
        <f t="shared" si="6"/>
        <v>48</v>
      </c>
      <c r="B65" s="4">
        <v>848.3</v>
      </c>
      <c r="C65">
        <v>1268.9273700000001</v>
      </c>
      <c r="D65">
        <v>251.51940999999999</v>
      </c>
      <c r="E65">
        <f t="shared" si="1"/>
        <v>0.17048715336169221</v>
      </c>
      <c r="F65">
        <f t="shared" si="0"/>
        <v>26.78171226540055</v>
      </c>
      <c r="G65">
        <f t="shared" si="2"/>
        <v>22.524656099873074</v>
      </c>
      <c r="H65">
        <f t="shared" si="3"/>
        <v>21.90832061873213</v>
      </c>
      <c r="I65">
        <f t="shared" si="7"/>
        <v>251.51940999999999</v>
      </c>
      <c r="J65">
        <f t="shared" si="4"/>
        <v>0</v>
      </c>
      <c r="K65">
        <f t="shared" si="8"/>
        <v>237.29942952185962</v>
      </c>
      <c r="L65">
        <f t="shared" si="5"/>
        <v>-14.219980478140371</v>
      </c>
    </row>
    <row r="66" spans="1:12" x14ac:dyDescent="0.25">
      <c r="A66" s="3">
        <f t="shared" si="6"/>
        <v>49</v>
      </c>
      <c r="B66" s="4">
        <v>848.3</v>
      </c>
      <c r="C66">
        <v>1312.1997799999999</v>
      </c>
      <c r="D66">
        <v>244.14202</v>
      </c>
      <c r="E66">
        <f t="shared" si="1"/>
        <v>0.1757875561337002</v>
      </c>
      <c r="F66">
        <f t="shared" si="0"/>
        <v>26.78171226540055</v>
      </c>
      <c r="G66">
        <f t="shared" si="2"/>
        <v>24.006806905838594</v>
      </c>
      <c r="H66">
        <f t="shared" si="3"/>
        <v>21.626671924724761</v>
      </c>
      <c r="I66">
        <f t="shared" si="7"/>
        <v>244.14202</v>
      </c>
      <c r="J66">
        <f t="shared" si="4"/>
        <v>0</v>
      </c>
      <c r="K66">
        <f t="shared" si="8"/>
        <v>230.57435552832695</v>
      </c>
      <c r="L66">
        <f t="shared" si="5"/>
        <v>-13.567664471673055</v>
      </c>
    </row>
    <row r="67" spans="1:12" x14ac:dyDescent="0.25">
      <c r="A67" s="3">
        <f t="shared" si="6"/>
        <v>50</v>
      </c>
      <c r="B67" s="4">
        <v>846.2</v>
      </c>
      <c r="C67">
        <v>1346.9315899999999</v>
      </c>
      <c r="D67">
        <v>238.03659999999999</v>
      </c>
      <c r="E67">
        <f t="shared" si="1"/>
        <v>0.17600964163722546</v>
      </c>
      <c r="F67">
        <f t="shared" si="0"/>
        <v>26.76746002269719</v>
      </c>
      <c r="G67">
        <f t="shared" si="2"/>
        <v>24.712858969578935</v>
      </c>
      <c r="H67">
        <f t="shared" si="3"/>
        <v>21.397316332877207</v>
      </c>
      <c r="I67">
        <f t="shared" si="7"/>
        <v>238.03659999999999</v>
      </c>
      <c r="J67">
        <f t="shared" si="4"/>
        <v>0</v>
      </c>
      <c r="K67">
        <f t="shared" si="8"/>
        <v>225.41477833212616</v>
      </c>
      <c r="L67">
        <f t="shared" si="5"/>
        <v>-12.621821667873832</v>
      </c>
    </row>
    <row r="68" spans="1:12" x14ac:dyDescent="0.25">
      <c r="A68" s="3">
        <f t="shared" si="6"/>
        <v>51</v>
      </c>
      <c r="B68" s="4">
        <v>846.2</v>
      </c>
      <c r="C68">
        <v>1384.51027</v>
      </c>
      <c r="D68">
        <v>231.42239000000001</v>
      </c>
      <c r="E68">
        <f t="shared" si="1"/>
        <v>0.14660428820801813</v>
      </c>
      <c r="F68">
        <f t="shared" si="0"/>
        <v>26.76746002269719</v>
      </c>
      <c r="G68">
        <f t="shared" si="2"/>
        <v>21.243722804242818</v>
      </c>
      <c r="H68">
        <f t="shared" si="3"/>
        <v>21.152594388036878</v>
      </c>
      <c r="I68">
        <f t="shared" si="7"/>
        <v>231.42239000000001</v>
      </c>
      <c r="J68">
        <f t="shared" si="4"/>
        <v>0</v>
      </c>
      <c r="K68">
        <f t="shared" si="8"/>
        <v>220.0272469060792</v>
      </c>
      <c r="L68">
        <f t="shared" si="5"/>
        <v>-11.395143093920808</v>
      </c>
    </row>
    <row r="69" spans="1:12" x14ac:dyDescent="0.25">
      <c r="A69" s="3">
        <f t="shared" si="6"/>
        <v>52</v>
      </c>
      <c r="B69" s="4">
        <v>846.2</v>
      </c>
      <c r="C69">
        <v>1420.9502</v>
      </c>
      <c r="D69">
        <v>226.08014</v>
      </c>
      <c r="E69">
        <f t="shared" si="1"/>
        <v>0.16004540205855888</v>
      </c>
      <c r="F69">
        <f t="shared" si="0"/>
        <v>26.76746002269719</v>
      </c>
      <c r="G69">
        <f t="shared" si="2"/>
        <v>23.807553954627508</v>
      </c>
      <c r="H69">
        <f t="shared" si="3"/>
        <v>20.957733319329748</v>
      </c>
      <c r="I69">
        <f t="shared" si="7"/>
        <v>226.08014</v>
      </c>
      <c r="J69">
        <f t="shared" si="4"/>
        <v>0</v>
      </c>
      <c r="K69">
        <f t="shared" si="8"/>
        <v>215.00155673269813</v>
      </c>
      <c r="L69">
        <f t="shared" si="5"/>
        <v>-11.078583267301866</v>
      </c>
    </row>
    <row r="70" spans="1:12" x14ac:dyDescent="0.25">
      <c r="A70" s="3">
        <f t="shared" si="6"/>
        <v>53</v>
      </c>
      <c r="B70" s="4">
        <v>840.1</v>
      </c>
      <c r="C70">
        <v>1459.09825</v>
      </c>
      <c r="D70">
        <v>219.97471999999999</v>
      </c>
      <c r="E70">
        <f t="shared" si="1"/>
        <v>0.13007936320906732</v>
      </c>
      <c r="F70">
        <f t="shared" si="0"/>
        <v>26.726146265723859</v>
      </c>
      <c r="G70">
        <f t="shared" si="2"/>
        <v>19.925077962097607</v>
      </c>
      <c r="H70">
        <f t="shared" si="3"/>
        <v>20.738049098781918</v>
      </c>
      <c r="I70">
        <f t="shared" si="7"/>
        <v>219.97471999999999</v>
      </c>
      <c r="J70">
        <f t="shared" si="4"/>
        <v>0</v>
      </c>
      <c r="K70">
        <f t="shared" si="8"/>
        <v>209.92308478456405</v>
      </c>
      <c r="L70">
        <f t="shared" si="5"/>
        <v>-10.051635215435937</v>
      </c>
    </row>
    <row r="71" spans="1:12" x14ac:dyDescent="0.25">
      <c r="A71" s="3">
        <f t="shared" si="6"/>
        <v>54</v>
      </c>
      <c r="B71" s="4">
        <v>840.1</v>
      </c>
      <c r="C71">
        <v>1504.07879</v>
      </c>
      <c r="D71">
        <v>214.12368000000001</v>
      </c>
      <c r="E71">
        <f t="shared" si="1"/>
        <v>0.12679265774854201</v>
      </c>
      <c r="F71">
        <f t="shared" si="0"/>
        <v>26.726146265723859</v>
      </c>
      <c r="G71">
        <f t="shared" si="2"/>
        <v>20.022491961337863</v>
      </c>
      <c r="H71">
        <f t="shared" si="3"/>
        <v>20.530488427311202</v>
      </c>
      <c r="I71">
        <f t="shared" si="7"/>
        <v>214.12368000000001</v>
      </c>
      <c r="J71">
        <f t="shared" si="4"/>
        <v>0</v>
      </c>
      <c r="K71">
        <f t="shared" si="8"/>
        <v>204.14726332105707</v>
      </c>
      <c r="L71">
        <f t="shared" si="5"/>
        <v>-9.9764166789429396</v>
      </c>
    </row>
    <row r="72" spans="1:12" x14ac:dyDescent="0.25">
      <c r="A72" s="3">
        <f t="shared" si="6"/>
        <v>55</v>
      </c>
      <c r="B72" s="4">
        <v>840.1</v>
      </c>
      <c r="C72">
        <v>1546.21246</v>
      </c>
      <c r="D72">
        <v>208.78144</v>
      </c>
      <c r="E72">
        <f t="shared" si="1"/>
        <v>0.10669719684230253</v>
      </c>
      <c r="F72">
        <f t="shared" si="0"/>
        <v>26.726146265723859</v>
      </c>
      <c r="G72">
        <f t="shared" si="2"/>
        <v>17.338890030881753</v>
      </c>
      <c r="H72">
        <f t="shared" si="3"/>
        <v>20.343477287565701</v>
      </c>
      <c r="I72">
        <f t="shared" si="7"/>
        <v>208.78144</v>
      </c>
      <c r="J72">
        <f t="shared" si="4"/>
        <v>0</v>
      </c>
      <c r="K72">
        <f t="shared" si="8"/>
        <v>198.95844079552251</v>
      </c>
      <c r="L72">
        <f t="shared" si="5"/>
        <v>-9.8229992044774974</v>
      </c>
    </row>
    <row r="73" spans="1:12" x14ac:dyDescent="0.25">
      <c r="A73" s="3">
        <f t="shared" si="6"/>
        <v>56</v>
      </c>
      <c r="B73" s="4">
        <v>835</v>
      </c>
      <c r="C73">
        <v>1584.36051</v>
      </c>
      <c r="D73">
        <v>204.71115</v>
      </c>
      <c r="E73">
        <f t="shared" si="1"/>
        <v>0.13829332140153963</v>
      </c>
      <c r="F73">
        <f t="shared" si="0"/>
        <v>26.691703423018829</v>
      </c>
      <c r="G73">
        <f t="shared" si="2"/>
        <v>22.952820809894327</v>
      </c>
      <c r="H73">
        <f t="shared" si="3"/>
        <v>20.202572536747216</v>
      </c>
      <c r="I73">
        <f t="shared" si="7"/>
        <v>204.71115</v>
      </c>
      <c r="J73">
        <f t="shared" si="4"/>
        <v>0</v>
      </c>
      <c r="K73">
        <f t="shared" si="8"/>
        <v>194.43807993964199</v>
      </c>
      <c r="L73">
        <f t="shared" si="5"/>
        <v>-10.273070060358009</v>
      </c>
    </row>
    <row r="74" spans="1:12" x14ac:dyDescent="0.25">
      <c r="A74" s="3">
        <f t="shared" si="6"/>
        <v>57</v>
      </c>
      <c r="B74" s="4">
        <v>835</v>
      </c>
      <c r="C74">
        <v>1632.1879100000001</v>
      </c>
      <c r="D74">
        <v>198.09693999999999</v>
      </c>
      <c r="E74">
        <f t="shared" si="1"/>
        <v>0.12950533003451595</v>
      </c>
      <c r="F74">
        <f t="shared" si="0"/>
        <v>26.691703423018829</v>
      </c>
      <c r="G74">
        <f t="shared" si="2"/>
        <v>22.315577727989893</v>
      </c>
      <c r="H74">
        <f t="shared" si="3"/>
        <v>19.976476686559792</v>
      </c>
      <c r="I74">
        <f t="shared" si="7"/>
        <v>198.09693999999999</v>
      </c>
      <c r="J74">
        <f t="shared" si="4"/>
        <v>0</v>
      </c>
      <c r="K74">
        <f t="shared" si="8"/>
        <v>188.94918919639844</v>
      </c>
      <c r="L74">
        <f t="shared" si="5"/>
        <v>-9.1477508036015536</v>
      </c>
    </row>
    <row r="75" spans="1:12" x14ac:dyDescent="0.25">
      <c r="A75" s="3">
        <f t="shared" si="6"/>
        <v>58</v>
      </c>
      <c r="B75" s="4">
        <v>835</v>
      </c>
      <c r="C75">
        <v>1671.47471</v>
      </c>
      <c r="D75">
        <v>193.00908999999999</v>
      </c>
      <c r="E75">
        <f t="shared" si="1"/>
        <v>0.11628873817194019</v>
      </c>
      <c r="F75">
        <f t="shared" si="0"/>
        <v>26.691703423018829</v>
      </c>
      <c r="G75">
        <f t="shared" si="2"/>
        <v>20.644993993610957</v>
      </c>
      <c r="H75">
        <f t="shared" si="3"/>
        <v>19.804944677575499</v>
      </c>
      <c r="I75">
        <f t="shared" si="7"/>
        <v>193.00908999999999</v>
      </c>
      <c r="J75">
        <f t="shared" si="4"/>
        <v>0</v>
      </c>
      <c r="K75">
        <f t="shared" si="8"/>
        <v>184.63534019148838</v>
      </c>
      <c r="L75">
        <f t="shared" si="5"/>
        <v>-8.3737498085116044</v>
      </c>
    </row>
    <row r="76" spans="1:12" x14ac:dyDescent="0.25">
      <c r="A76" s="3">
        <f t="shared" si="6"/>
        <v>59</v>
      </c>
      <c r="B76" s="4">
        <v>831</v>
      </c>
      <c r="C76">
        <v>1713.03901</v>
      </c>
      <c r="D76">
        <v>188.17563000000001</v>
      </c>
      <c r="E76">
        <f t="shared" si="1"/>
        <v>0.12303038170581455</v>
      </c>
      <c r="F76">
        <f t="shared" si="0"/>
        <v>26.664752277681291</v>
      </c>
      <c r="G76">
        <f t="shared" si="2"/>
        <v>22.466127447136795</v>
      </c>
      <c r="H76">
        <f t="shared" si="3"/>
        <v>19.643884455315739</v>
      </c>
      <c r="I76">
        <f t="shared" si="7"/>
        <v>188.17563000000001</v>
      </c>
      <c r="J76">
        <f t="shared" si="4"/>
        <v>0</v>
      </c>
      <c r="K76">
        <f t="shared" si="8"/>
        <v>180.22965700041766</v>
      </c>
      <c r="L76">
        <f t="shared" si="5"/>
        <v>-7.9459729995823523</v>
      </c>
    </row>
    <row r="77" spans="1:12" x14ac:dyDescent="0.25">
      <c r="A77" s="3">
        <f t="shared" si="6"/>
        <v>60</v>
      </c>
      <c r="B77" s="4">
        <v>831</v>
      </c>
      <c r="C77">
        <v>1752.32581</v>
      </c>
      <c r="D77">
        <v>183.34216000000001</v>
      </c>
      <c r="E77">
        <f t="shared" si="1"/>
        <v>0.1224091642128375</v>
      </c>
      <c r="F77">
        <f t="shared" si="0"/>
        <v>26.664752277681291</v>
      </c>
      <c r="G77">
        <f t="shared" si="2"/>
        <v>23.035015700864314</v>
      </c>
      <c r="H77">
        <f t="shared" si="3"/>
        <v>19.484646702641854</v>
      </c>
      <c r="I77">
        <f t="shared" si="7"/>
        <v>183.34216000000001</v>
      </c>
      <c r="J77">
        <f t="shared" si="4"/>
        <v>0</v>
      </c>
      <c r="K77">
        <f t="shared" si="8"/>
        <v>176.2091800202725</v>
      </c>
      <c r="L77">
        <f t="shared" si="5"/>
        <v>-7.1329799797275086</v>
      </c>
    </row>
    <row r="78" spans="1:12" x14ac:dyDescent="0.25">
      <c r="A78" s="3">
        <f t="shared" si="6"/>
        <v>61</v>
      </c>
      <c r="B78" s="4">
        <v>831</v>
      </c>
      <c r="C78">
        <v>1793.8901000000001</v>
      </c>
      <c r="D78">
        <v>178.25431</v>
      </c>
      <c r="E78">
        <f t="shared" si="1"/>
        <v>9.7129061160491817E-2</v>
      </c>
      <c r="F78">
        <f t="shared" si="0"/>
        <v>26.664752277681291</v>
      </c>
      <c r="G78">
        <f t="shared" si="2"/>
        <v>18.884593408071328</v>
      </c>
      <c r="H78">
        <f t="shared" si="3"/>
        <v>19.318972257731154</v>
      </c>
      <c r="I78">
        <f t="shared" si="7"/>
        <v>178.25431</v>
      </c>
      <c r="J78">
        <f t="shared" si="4"/>
        <v>0</v>
      </c>
      <c r="K78">
        <f t="shared" si="8"/>
        <v>172.09938733177509</v>
      </c>
      <c r="L78">
        <f t="shared" si="5"/>
        <v>-6.1549226682249127</v>
      </c>
    </row>
    <row r="79" spans="1:12" x14ac:dyDescent="0.25">
      <c r="A79" s="3">
        <f t="shared" si="6"/>
        <v>62</v>
      </c>
      <c r="B79" s="4">
        <v>829</v>
      </c>
      <c r="C79">
        <v>1833.1768999999999</v>
      </c>
      <c r="D79">
        <v>174.43842000000001</v>
      </c>
      <c r="E79">
        <f t="shared" si="1"/>
        <v>0.12679289508841707</v>
      </c>
      <c r="F79">
        <f t="shared" si="0"/>
        <v>26.651297494596172</v>
      </c>
      <c r="G79">
        <f t="shared" si="2"/>
        <v>25.26879894371417</v>
      </c>
      <c r="H79">
        <f t="shared" si="3"/>
        <v>19.196008963755951</v>
      </c>
      <c r="I79">
        <f t="shared" si="7"/>
        <v>174.43842000000001</v>
      </c>
      <c r="J79">
        <f t="shared" si="4"/>
        <v>0</v>
      </c>
      <c r="K79">
        <f t="shared" si="8"/>
        <v>168.35250207388304</v>
      </c>
      <c r="L79">
        <f t="shared" si="5"/>
        <v>-6.0859179261169629</v>
      </c>
    </row>
    <row r="80" spans="1:12" x14ac:dyDescent="0.25">
      <c r="A80" s="3">
        <f t="shared" si="6"/>
        <v>63</v>
      </c>
      <c r="B80" s="4">
        <v>829</v>
      </c>
      <c r="C80">
        <v>1875.3105700000001</v>
      </c>
      <c r="D80">
        <v>169.09617</v>
      </c>
      <c r="E80">
        <f t="shared" si="1"/>
        <v>0.11914491333638116</v>
      </c>
      <c r="F80">
        <f t="shared" si="0"/>
        <v>26.651297494596172</v>
      </c>
      <c r="G80">
        <f t="shared" si="2"/>
        <v>24.624930689871594</v>
      </c>
      <c r="H80">
        <f t="shared" si="3"/>
        <v>19.0256984673053</v>
      </c>
      <c r="I80">
        <f t="shared" si="7"/>
        <v>169.09617</v>
      </c>
      <c r="J80">
        <f t="shared" si="4"/>
        <v>0</v>
      </c>
      <c r="K80">
        <f t="shared" si="8"/>
        <v>164.45941997588668</v>
      </c>
      <c r="L80">
        <f t="shared" si="5"/>
        <v>-4.6367500241133257</v>
      </c>
    </row>
    <row r="81" spans="1:12" x14ac:dyDescent="0.25">
      <c r="A81" s="3">
        <f t="shared" si="6"/>
        <v>64</v>
      </c>
      <c r="B81" s="4">
        <v>829</v>
      </c>
      <c r="C81">
        <v>1918.01361</v>
      </c>
      <c r="D81">
        <v>164.00832</v>
      </c>
      <c r="E81">
        <f t="shared" si="1"/>
        <v>8.6129066319522912E-2</v>
      </c>
      <c r="F81">
        <f t="shared" ref="F81:F104" si="9">22.05525+0.000976463*(B81+273.15)+0.00000347809*(B81+273.15)^2 -0.000000000526671*(B81+273.15)^3</f>
        <v>26.651297494596172</v>
      </c>
      <c r="G81">
        <f t="shared" si="2"/>
        <v>18.452741308726697</v>
      </c>
      <c r="H81">
        <f t="shared" si="3"/>
        <v>18.865467345412739</v>
      </c>
      <c r="I81">
        <f t="shared" si="7"/>
        <v>164.00832</v>
      </c>
      <c r="J81">
        <f t="shared" si="4"/>
        <v>0</v>
      </c>
      <c r="K81">
        <f t="shared" si="8"/>
        <v>160.65493994779879</v>
      </c>
      <c r="L81">
        <f t="shared" si="5"/>
        <v>-3.3533800522012029</v>
      </c>
    </row>
    <row r="82" spans="1:12" x14ac:dyDescent="0.25">
      <c r="A82" s="3">
        <f t="shared" si="6"/>
        <v>65</v>
      </c>
      <c r="B82" s="4">
        <v>829</v>
      </c>
      <c r="C82">
        <v>1965.2716399999999</v>
      </c>
      <c r="D82">
        <v>159.93803</v>
      </c>
      <c r="E82">
        <f t="shared" ref="E82:E104" si="10">(D82-D83)/(C83-C82)</f>
        <v>9.7377979458771052E-2</v>
      </c>
      <c r="F82">
        <f t="shared" si="9"/>
        <v>26.651297494596172</v>
      </c>
      <c r="G82">
        <f t="shared" ref="G82:G104" si="11">-$B$5*$B$7/0.05584*F82*(-E82)/($B$10*(D82-$B$6))</f>
        <v>21.492074740014399</v>
      </c>
      <c r="H82">
        <f t="shared" ref="H82:H104" si="12">EXP(2.68033088530248+0.00147459010704328*D82+5.63491114855366E-07*D82^2)</f>
        <v>18.738647877578828</v>
      </c>
      <c r="I82">
        <f t="shared" si="7"/>
        <v>159.93803</v>
      </c>
      <c r="J82">
        <f t="shared" ref="J82:J104" si="13">I82-D82</f>
        <v>0</v>
      </c>
      <c r="K82">
        <f t="shared" si="8"/>
        <v>156.5939973881103</v>
      </c>
      <c r="L82">
        <f t="shared" ref="L82:L104" si="14">K82-D82</f>
        <v>-3.3440326118897019</v>
      </c>
    </row>
    <row r="83" spans="1:12" x14ac:dyDescent="0.25">
      <c r="A83" s="3">
        <f t="shared" ref="A83:A146" si="15">A82+1</f>
        <v>66</v>
      </c>
      <c r="B83" s="4">
        <v>822.9</v>
      </c>
      <c r="C83">
        <v>2009.68281</v>
      </c>
      <c r="D83">
        <v>155.61336</v>
      </c>
      <c r="E83">
        <f t="shared" si="10"/>
        <v>0.10745671516098182</v>
      </c>
      <c r="F83">
        <f t="shared" si="9"/>
        <v>26.610346322173278</v>
      </c>
      <c r="G83">
        <f t="shared" si="11"/>
        <v>24.464146970689825</v>
      </c>
      <c r="H83">
        <f t="shared" si="12"/>
        <v>18.605217192530517</v>
      </c>
      <c r="I83">
        <f t="shared" ref="I83:I104" si="16">I82-($B$10*G82*(I82-$B$6))/($B$5*$B$7/0.05584*F82)*(C83-C82)</f>
        <v>155.61336</v>
      </c>
      <c r="J83">
        <f t="shared" si="13"/>
        <v>0</v>
      </c>
      <c r="K83">
        <f t="shared" ref="K83:K104" si="17">K82-($B$10*H82*(K82-$B$6))/($B$5*$B$7/0.05584*F82)*(C83-C82)</f>
        <v>152.91681987312475</v>
      </c>
      <c r="L83">
        <f t="shared" si="14"/>
        <v>-2.6965401268752487</v>
      </c>
    </row>
    <row r="84" spans="1:12" x14ac:dyDescent="0.25">
      <c r="A84" s="3">
        <f t="shared" si="15"/>
        <v>67</v>
      </c>
      <c r="B84" s="4">
        <v>822.9</v>
      </c>
      <c r="C84">
        <v>2054.6633400000001</v>
      </c>
      <c r="D84">
        <v>150.7799</v>
      </c>
      <c r="E84">
        <f t="shared" si="10"/>
        <v>8.6876596691347174E-2</v>
      </c>
      <c r="F84">
        <f t="shared" si="9"/>
        <v>26.610346322173278</v>
      </c>
      <c r="G84">
        <f t="shared" si="11"/>
        <v>20.538828698896456</v>
      </c>
      <c r="H84">
        <f t="shared" si="12"/>
        <v>18.457673041216516</v>
      </c>
      <c r="I84">
        <f t="shared" si="16"/>
        <v>150.7799</v>
      </c>
      <c r="J84">
        <f t="shared" si="13"/>
        <v>0</v>
      </c>
      <c r="K84">
        <f t="shared" si="17"/>
        <v>149.31681699349505</v>
      </c>
      <c r="L84">
        <f t="shared" si="14"/>
        <v>-1.4630830065049452</v>
      </c>
    </row>
    <row r="85" spans="1:12" x14ac:dyDescent="0.25">
      <c r="A85" s="3">
        <f t="shared" si="15"/>
        <v>68</v>
      </c>
      <c r="B85" s="4">
        <v>822.9</v>
      </c>
      <c r="C85">
        <v>2095.6582699999999</v>
      </c>
      <c r="D85">
        <v>147.2184</v>
      </c>
      <c r="E85">
        <f t="shared" si="10"/>
        <v>7.0919737779319869E-2</v>
      </c>
      <c r="F85">
        <f t="shared" si="9"/>
        <v>26.610346322173278</v>
      </c>
      <c r="G85">
        <f t="shared" si="11"/>
        <v>17.254987363881519</v>
      </c>
      <c r="H85">
        <f t="shared" si="12"/>
        <v>18.350014587051195</v>
      </c>
      <c r="I85">
        <f t="shared" si="16"/>
        <v>147.2184</v>
      </c>
      <c r="J85">
        <f t="shared" si="13"/>
        <v>0</v>
      </c>
      <c r="K85">
        <f t="shared" si="17"/>
        <v>146.15342609050285</v>
      </c>
      <c r="L85">
        <f t="shared" si="14"/>
        <v>-1.0649739094971551</v>
      </c>
    </row>
    <row r="86" spans="1:12" x14ac:dyDescent="0.25">
      <c r="A86" s="3">
        <f t="shared" si="15"/>
        <v>69</v>
      </c>
      <c r="B86" s="4">
        <v>799.7</v>
      </c>
      <c r="C86">
        <v>2131.52882</v>
      </c>
      <c r="D86">
        <v>144.67447000000001</v>
      </c>
      <c r="E86">
        <f t="shared" si="10"/>
        <v>8.837680405874776E-2</v>
      </c>
      <c r="F86">
        <f t="shared" si="9"/>
        <v>26.455790799071021</v>
      </c>
      <c r="G86">
        <f t="shared" si="11"/>
        <v>21.831879157085357</v>
      </c>
      <c r="H86">
        <f t="shared" si="12"/>
        <v>18.27366024722124</v>
      </c>
      <c r="I86">
        <f t="shared" si="16"/>
        <v>144.67447000000001</v>
      </c>
      <c r="J86">
        <f t="shared" si="13"/>
        <v>0</v>
      </c>
      <c r="K86">
        <f t="shared" si="17"/>
        <v>143.47162828399195</v>
      </c>
      <c r="L86">
        <f t="shared" si="14"/>
        <v>-1.2028417160080664</v>
      </c>
    </row>
    <row r="87" spans="1:12" x14ac:dyDescent="0.25">
      <c r="A87" s="3">
        <f t="shared" si="15"/>
        <v>70</v>
      </c>
      <c r="B87" s="4">
        <v>799.7</v>
      </c>
      <c r="C87">
        <v>2183.3418499999998</v>
      </c>
      <c r="D87">
        <v>140.09540000000001</v>
      </c>
      <c r="E87">
        <f t="shared" si="10"/>
        <v>6.4536776751851155E-2</v>
      </c>
      <c r="F87">
        <f t="shared" si="9"/>
        <v>26.455790799071021</v>
      </c>
      <c r="G87">
        <f t="shared" si="11"/>
        <v>16.576912449952744</v>
      </c>
      <c r="H87">
        <f t="shared" si="12"/>
        <v>18.137355642918646</v>
      </c>
      <c r="I87">
        <f t="shared" si="16"/>
        <v>140.09540000000001</v>
      </c>
      <c r="J87">
        <f t="shared" si="13"/>
        <v>0</v>
      </c>
      <c r="K87">
        <f t="shared" si="17"/>
        <v>139.67739041260361</v>
      </c>
      <c r="L87">
        <f t="shared" si="14"/>
        <v>-0.41800958739639782</v>
      </c>
    </row>
    <row r="88" spans="1:12" x14ac:dyDescent="0.25">
      <c r="A88" s="3">
        <f t="shared" si="15"/>
        <v>71</v>
      </c>
      <c r="B88" s="4">
        <v>799.7</v>
      </c>
      <c r="C88">
        <v>2234.5855000000001</v>
      </c>
      <c r="D88">
        <v>136.78829999999999</v>
      </c>
      <c r="E88">
        <f t="shared" si="10"/>
        <v>7.4465811861567741E-2</v>
      </c>
      <c r="F88">
        <f t="shared" si="9"/>
        <v>26.455790799071021</v>
      </c>
      <c r="G88">
        <f t="shared" si="11"/>
        <v>19.693137641235246</v>
      </c>
      <c r="H88">
        <f t="shared" si="12"/>
        <v>18.039811462112944</v>
      </c>
      <c r="I88">
        <f t="shared" si="16"/>
        <v>136.78829999999999</v>
      </c>
      <c r="J88">
        <f t="shared" si="13"/>
        <v>0</v>
      </c>
      <c r="K88">
        <f t="shared" si="17"/>
        <v>136.07212296391666</v>
      </c>
      <c r="L88">
        <f t="shared" si="14"/>
        <v>-0.71617703608333727</v>
      </c>
    </row>
    <row r="89" spans="1:12" x14ac:dyDescent="0.25">
      <c r="A89" s="3">
        <f t="shared" si="15"/>
        <v>72</v>
      </c>
      <c r="B89" s="4">
        <v>793.6</v>
      </c>
      <c r="C89">
        <v>2275.5804199999998</v>
      </c>
      <c r="D89">
        <v>133.73558</v>
      </c>
      <c r="E89">
        <f t="shared" si="10"/>
        <v>7.5514390160279291E-2</v>
      </c>
      <c r="F89">
        <f t="shared" si="9"/>
        <v>26.415470416614852</v>
      </c>
      <c r="G89">
        <f t="shared" si="11"/>
        <v>20.49981703449421</v>
      </c>
      <c r="H89">
        <f t="shared" si="12"/>
        <v>17.950432383056523</v>
      </c>
      <c r="I89">
        <f t="shared" si="16"/>
        <v>133.73558</v>
      </c>
      <c r="J89">
        <f t="shared" si="13"/>
        <v>0</v>
      </c>
      <c r="K89">
        <f t="shared" si="17"/>
        <v>133.29360780186397</v>
      </c>
      <c r="L89">
        <f t="shared" si="14"/>
        <v>-0.44197219813602828</v>
      </c>
    </row>
    <row r="90" spans="1:12" x14ac:dyDescent="0.25">
      <c r="A90" s="3">
        <f t="shared" si="15"/>
        <v>73</v>
      </c>
      <c r="B90" s="4">
        <v>793.6</v>
      </c>
      <c r="C90">
        <v>2316.00596</v>
      </c>
      <c r="D90">
        <v>130.68287000000001</v>
      </c>
      <c r="E90">
        <f t="shared" si="10"/>
        <v>6.2343259099753953E-2</v>
      </c>
      <c r="F90">
        <f t="shared" si="9"/>
        <v>26.415470416614852</v>
      </c>
      <c r="G90">
        <f t="shared" si="11"/>
        <v>17.41313006855906</v>
      </c>
      <c r="H90">
        <f t="shared" si="12"/>
        <v>17.861684017091491</v>
      </c>
      <c r="I90">
        <f t="shared" si="16"/>
        <v>130.68287000000001</v>
      </c>
      <c r="J90">
        <f t="shared" si="13"/>
        <v>0</v>
      </c>
      <c r="K90">
        <f t="shared" si="17"/>
        <v>130.63140199912519</v>
      </c>
      <c r="L90">
        <f t="shared" si="14"/>
        <v>-5.1468000874820063E-2</v>
      </c>
    </row>
    <row r="91" spans="1:12" x14ac:dyDescent="0.25">
      <c r="A91" s="3">
        <f t="shared" si="15"/>
        <v>74</v>
      </c>
      <c r="B91" s="4">
        <v>793.6</v>
      </c>
      <c r="C91">
        <v>2364.9721199999999</v>
      </c>
      <c r="D91">
        <v>127.63016</v>
      </c>
      <c r="E91">
        <f t="shared" si="10"/>
        <v>6.2211792032732437E-2</v>
      </c>
      <c r="F91">
        <f t="shared" si="9"/>
        <v>26.415470416614852</v>
      </c>
      <c r="G91">
        <f t="shared" si="11"/>
        <v>17.893267160996558</v>
      </c>
      <c r="H91">
        <f t="shared" si="12"/>
        <v>17.773561094010191</v>
      </c>
      <c r="I91">
        <f t="shared" si="16"/>
        <v>127.63016</v>
      </c>
      <c r="J91">
        <f t="shared" si="13"/>
        <v>0</v>
      </c>
      <c r="K91">
        <f t="shared" si="17"/>
        <v>127.50158062026284</v>
      </c>
      <c r="L91">
        <f t="shared" si="14"/>
        <v>-0.12857937973716105</v>
      </c>
    </row>
    <row r="92" spans="1:12" x14ac:dyDescent="0.25">
      <c r="A92" s="3">
        <f t="shared" si="15"/>
        <v>75</v>
      </c>
      <c r="B92" s="4">
        <v>790.6</v>
      </c>
      <c r="C92">
        <v>2409.9526599999999</v>
      </c>
      <c r="D92">
        <v>124.83184</v>
      </c>
      <c r="E92">
        <f t="shared" si="10"/>
        <v>6.3076717087376527E-2</v>
      </c>
      <c r="F92">
        <f t="shared" si="9"/>
        <v>26.39568961403668</v>
      </c>
      <c r="G92">
        <f t="shared" si="11"/>
        <v>18.636596851760309</v>
      </c>
      <c r="H92">
        <f t="shared" si="12"/>
        <v>17.693326897420249</v>
      </c>
      <c r="I92">
        <f t="shared" si="16"/>
        <v>124.83184</v>
      </c>
      <c r="J92">
        <f t="shared" si="13"/>
        <v>0</v>
      </c>
      <c r="K92">
        <f t="shared" si="17"/>
        <v>124.72546379699469</v>
      </c>
      <c r="L92">
        <f t="shared" si="14"/>
        <v>-0.10637620300531125</v>
      </c>
    </row>
    <row r="93" spans="1:12" x14ac:dyDescent="0.25">
      <c r="A93" s="3">
        <f t="shared" si="15"/>
        <v>76</v>
      </c>
      <c r="B93" s="4">
        <v>790.6</v>
      </c>
      <c r="C93">
        <v>2458.34944</v>
      </c>
      <c r="D93">
        <v>121.77912999999999</v>
      </c>
      <c r="E93">
        <f t="shared" si="10"/>
        <v>5.5159794341975744E-2</v>
      </c>
      <c r="F93">
        <f t="shared" si="9"/>
        <v>26.39568961403668</v>
      </c>
      <c r="G93">
        <f t="shared" si="11"/>
        <v>16.811541193120043</v>
      </c>
      <c r="H93">
        <f t="shared" si="12"/>
        <v>17.606388991750133</v>
      </c>
      <c r="I93">
        <f t="shared" si="16"/>
        <v>121.77912999999999</v>
      </c>
      <c r="J93">
        <f t="shared" si="13"/>
        <v>0</v>
      </c>
      <c r="K93">
        <f t="shared" si="17"/>
        <v>121.83035139789122</v>
      </c>
      <c r="L93">
        <f t="shared" si="14"/>
        <v>5.1221397891225706E-2</v>
      </c>
    </row>
    <row r="94" spans="1:12" x14ac:dyDescent="0.25">
      <c r="A94" s="3">
        <f t="shared" si="15"/>
        <v>77</v>
      </c>
      <c r="B94" s="4">
        <v>790.6</v>
      </c>
      <c r="C94">
        <v>2504.4687199999998</v>
      </c>
      <c r="D94">
        <v>119.23520000000001</v>
      </c>
      <c r="E94">
        <f t="shared" si="10"/>
        <v>6.6191608760672566E-2</v>
      </c>
      <c r="F94">
        <f t="shared" si="9"/>
        <v>26.39568961403668</v>
      </c>
      <c r="G94">
        <f t="shared" si="11"/>
        <v>20.718408153564077</v>
      </c>
      <c r="H94">
        <f t="shared" si="12"/>
        <v>17.534407673691639</v>
      </c>
      <c r="I94">
        <f t="shared" si="16"/>
        <v>119.23520000000001</v>
      </c>
      <c r="J94">
        <f t="shared" si="13"/>
        <v>0</v>
      </c>
      <c r="K94">
        <f t="shared" si="17"/>
        <v>119.16473461017385</v>
      </c>
      <c r="L94">
        <f t="shared" si="14"/>
        <v>-7.0465389826154023E-2</v>
      </c>
    </row>
    <row r="95" spans="1:12" x14ac:dyDescent="0.25">
      <c r="A95" s="3">
        <f t="shared" si="15"/>
        <v>78</v>
      </c>
      <c r="B95" s="4">
        <v>785.6</v>
      </c>
      <c r="C95">
        <v>2550.5880099999999</v>
      </c>
      <c r="D95">
        <v>116.18249</v>
      </c>
      <c r="E95">
        <f t="shared" si="10"/>
        <v>6.7867571176335517E-2</v>
      </c>
      <c r="F95">
        <f t="shared" si="9"/>
        <v>26.362793545920251</v>
      </c>
      <c r="G95">
        <f t="shared" si="11"/>
        <v>21.926831518617778</v>
      </c>
      <c r="H95">
        <f t="shared" si="12"/>
        <v>17.448586592122499</v>
      </c>
      <c r="I95">
        <f t="shared" si="16"/>
        <v>116.18249</v>
      </c>
      <c r="J95">
        <f t="shared" si="13"/>
        <v>0</v>
      </c>
      <c r="K95">
        <f t="shared" si="17"/>
        <v>116.5830963146623</v>
      </c>
      <c r="L95">
        <f t="shared" si="14"/>
        <v>0.40060631466229779</v>
      </c>
    </row>
    <row r="96" spans="1:12" x14ac:dyDescent="0.25">
      <c r="A96" s="3">
        <f t="shared" si="15"/>
        <v>79</v>
      </c>
      <c r="B96" s="4">
        <v>785.6</v>
      </c>
      <c r="C96">
        <v>2595.56855</v>
      </c>
      <c r="D96">
        <v>113.12976999999999</v>
      </c>
      <c r="E96">
        <f t="shared" si="10"/>
        <v>5.957233958050779E-2</v>
      </c>
      <c r="F96">
        <f t="shared" si="9"/>
        <v>26.362793545920251</v>
      </c>
      <c r="G96">
        <f t="shared" si="11"/>
        <v>19.913474393150114</v>
      </c>
      <c r="H96">
        <f t="shared" si="12"/>
        <v>17.363367634305412</v>
      </c>
      <c r="I96">
        <f t="shared" si="16"/>
        <v>113.12976999999999</v>
      </c>
      <c r="J96">
        <f t="shared" si="13"/>
        <v>0</v>
      </c>
      <c r="K96">
        <f t="shared" si="17"/>
        <v>114.14317837505274</v>
      </c>
      <c r="L96">
        <f t="shared" si="14"/>
        <v>1.0134083750527481</v>
      </c>
    </row>
    <row r="97" spans="1:12" x14ac:dyDescent="0.25">
      <c r="A97" s="3">
        <f t="shared" si="15"/>
        <v>80</v>
      </c>
      <c r="B97" s="4">
        <v>785.6</v>
      </c>
      <c r="C97">
        <v>2638.2715899999998</v>
      </c>
      <c r="D97">
        <v>110.58584999999999</v>
      </c>
      <c r="E97">
        <f t="shared" si="10"/>
        <v>5.2909925747144343E-2</v>
      </c>
      <c r="F97">
        <f t="shared" si="9"/>
        <v>26.362793545920251</v>
      </c>
      <c r="G97">
        <f t="shared" si="11"/>
        <v>18.212107452587812</v>
      </c>
      <c r="H97">
        <f t="shared" si="12"/>
        <v>17.292808963871064</v>
      </c>
      <c r="I97">
        <f t="shared" si="16"/>
        <v>110.58584999999999</v>
      </c>
      <c r="J97">
        <f t="shared" si="13"/>
        <v>0</v>
      </c>
      <c r="K97">
        <f t="shared" si="17"/>
        <v>111.89952455913537</v>
      </c>
      <c r="L97">
        <f t="shared" si="14"/>
        <v>1.3136745591353787</v>
      </c>
    </row>
    <row r="98" spans="1:12" x14ac:dyDescent="0.25">
      <c r="A98" s="3">
        <f t="shared" si="15"/>
        <v>81</v>
      </c>
      <c r="B98" s="4">
        <v>776.6</v>
      </c>
      <c r="C98">
        <v>2681.5439999999999</v>
      </c>
      <c r="D98">
        <v>108.29631000000001</v>
      </c>
      <c r="E98">
        <f t="shared" si="10"/>
        <v>4.4188305528551179E-2</v>
      </c>
      <c r="F98">
        <f t="shared" si="9"/>
        <v>26.303808350408627</v>
      </c>
      <c r="G98">
        <f t="shared" si="11"/>
        <v>15.593148276691949</v>
      </c>
      <c r="H98">
        <f t="shared" si="12"/>
        <v>17.229658454046241</v>
      </c>
      <c r="I98">
        <f t="shared" si="16"/>
        <v>108.29631000000001</v>
      </c>
      <c r="J98">
        <f t="shared" si="13"/>
        <v>0</v>
      </c>
      <c r="K98">
        <f t="shared" si="17"/>
        <v>109.69218570820621</v>
      </c>
      <c r="L98">
        <f t="shared" si="14"/>
        <v>1.395875708206205</v>
      </c>
    </row>
    <row r="99" spans="1:12" x14ac:dyDescent="0.25">
      <c r="A99" s="3">
        <f t="shared" si="15"/>
        <v>82</v>
      </c>
      <c r="B99" s="4">
        <v>776.6</v>
      </c>
      <c r="C99">
        <v>2733.3570300000001</v>
      </c>
      <c r="D99">
        <v>106.00678000000001</v>
      </c>
      <c r="E99">
        <f t="shared" si="10"/>
        <v>4.418850705865051E-2</v>
      </c>
      <c r="F99">
        <f t="shared" si="9"/>
        <v>26.303808350408627</v>
      </c>
      <c r="G99">
        <f t="shared" si="11"/>
        <v>16.033937362018758</v>
      </c>
      <c r="H99">
        <f t="shared" si="12"/>
        <v>17.166840248301448</v>
      </c>
      <c r="I99">
        <f t="shared" si="16"/>
        <v>106.00678000000001</v>
      </c>
      <c r="J99">
        <f t="shared" si="13"/>
        <v>0</v>
      </c>
      <c r="K99">
        <f t="shared" si="17"/>
        <v>107.11997360906842</v>
      </c>
      <c r="L99">
        <f t="shared" si="14"/>
        <v>1.1131936090684178</v>
      </c>
    </row>
    <row r="100" spans="1:12" x14ac:dyDescent="0.25">
      <c r="A100" s="3">
        <f t="shared" si="15"/>
        <v>83</v>
      </c>
      <c r="B100" s="4">
        <v>776.6</v>
      </c>
      <c r="C100">
        <v>2785.1700500000002</v>
      </c>
      <c r="D100">
        <v>103.71724</v>
      </c>
      <c r="E100">
        <f t="shared" si="10"/>
        <v>4.0617534552393426E-2</v>
      </c>
      <c r="F100">
        <f t="shared" si="9"/>
        <v>26.303808350408627</v>
      </c>
      <c r="G100">
        <f t="shared" si="11"/>
        <v>15.166868572676769</v>
      </c>
      <c r="H100">
        <f t="shared" si="12"/>
        <v>17.104351846467797</v>
      </c>
      <c r="I100">
        <f t="shared" si="16"/>
        <v>103.71724</v>
      </c>
      <c r="J100">
        <f t="shared" si="13"/>
        <v>0</v>
      </c>
      <c r="K100">
        <f t="shared" si="17"/>
        <v>104.63497671569978</v>
      </c>
      <c r="L100">
        <f t="shared" si="14"/>
        <v>0.91773671569977466</v>
      </c>
    </row>
    <row r="101" spans="1:12" x14ac:dyDescent="0.25">
      <c r="A101" s="3">
        <f t="shared" si="15"/>
        <v>84</v>
      </c>
      <c r="B101" s="4">
        <v>776.6</v>
      </c>
      <c r="C101">
        <v>2841.5380700000001</v>
      </c>
      <c r="D101">
        <v>101.42771</v>
      </c>
      <c r="E101">
        <f t="shared" si="10"/>
        <v>2.5677730711673102E-2</v>
      </c>
      <c r="F101">
        <f t="shared" si="9"/>
        <v>26.303808350408627</v>
      </c>
      <c r="G101">
        <f t="shared" si="11"/>
        <v>9.8754755064683231</v>
      </c>
      <c r="H101">
        <f t="shared" si="12"/>
        <v>17.042191855939166</v>
      </c>
      <c r="I101">
        <f t="shared" si="16"/>
        <v>101.42771</v>
      </c>
      <c r="J101">
        <f t="shared" si="13"/>
        <v>0</v>
      </c>
      <c r="K101">
        <f t="shared" si="17"/>
        <v>102.02286927809982</v>
      </c>
      <c r="L101">
        <f t="shared" si="14"/>
        <v>0.59515927809981406</v>
      </c>
    </row>
    <row r="102" spans="1:12" x14ac:dyDescent="0.25">
      <c r="A102" s="3">
        <f t="shared" si="15"/>
        <v>85</v>
      </c>
      <c r="B102" s="4">
        <v>775.6</v>
      </c>
      <c r="C102">
        <v>2891.0736000000002</v>
      </c>
      <c r="D102">
        <v>100.15575</v>
      </c>
      <c r="E102">
        <f t="shared" si="10"/>
        <v>3.7681426838994329E-2</v>
      </c>
      <c r="F102">
        <f t="shared" si="9"/>
        <v>26.297272592376078</v>
      </c>
      <c r="G102">
        <f t="shared" si="11"/>
        <v>14.733618692416016</v>
      </c>
      <c r="H102">
        <f t="shared" si="12"/>
        <v>17.007799636435585</v>
      </c>
      <c r="I102">
        <f t="shared" si="16"/>
        <v>100.15575</v>
      </c>
      <c r="J102">
        <f t="shared" si="13"/>
        <v>0</v>
      </c>
      <c r="K102">
        <f t="shared" si="17"/>
        <v>99.810743920877982</v>
      </c>
      <c r="L102">
        <f t="shared" si="14"/>
        <v>-0.34500607912201531</v>
      </c>
    </row>
    <row r="103" spans="1:12" x14ac:dyDescent="0.25">
      <c r="A103" s="3">
        <f t="shared" si="15"/>
        <v>86</v>
      </c>
      <c r="B103" s="4">
        <v>775.6</v>
      </c>
      <c r="C103">
        <v>2938.3316300000001</v>
      </c>
      <c r="D103">
        <v>98.375</v>
      </c>
      <c r="E103">
        <f t="shared" si="10"/>
        <v>2.3030722658474397E-2</v>
      </c>
      <c r="F103">
        <f t="shared" si="9"/>
        <v>26.297272592376078</v>
      </c>
      <c r="G103">
        <f t="shared" si="11"/>
        <v>9.2236698823098191</v>
      </c>
      <c r="H103">
        <f t="shared" si="12"/>
        <v>16.959818888927025</v>
      </c>
      <c r="I103">
        <f t="shared" si="16"/>
        <v>98.375</v>
      </c>
      <c r="J103">
        <f t="shared" si="13"/>
        <v>0</v>
      </c>
      <c r="K103">
        <f t="shared" si="17"/>
        <v>97.764565886789825</v>
      </c>
      <c r="L103">
        <f t="shared" si="14"/>
        <v>-0.61043411321017516</v>
      </c>
    </row>
    <row r="104" spans="1:12" x14ac:dyDescent="0.25">
      <c r="A104" s="3">
        <f t="shared" si="15"/>
        <v>87</v>
      </c>
      <c r="B104" s="4">
        <v>775.6</v>
      </c>
      <c r="C104">
        <v>2993.5608999999999</v>
      </c>
      <c r="D104">
        <v>97.103030000000004</v>
      </c>
      <c r="E104">
        <f t="shared" si="10"/>
        <v>-3.2437299004005563E-2</v>
      </c>
      <c r="F104">
        <f t="shared" si="9"/>
        <v>26.297272592376078</v>
      </c>
      <c r="G104">
        <f t="shared" si="11"/>
        <v>-13.220122164424119</v>
      </c>
      <c r="H104">
        <f t="shared" si="12"/>
        <v>16.925666701511592</v>
      </c>
      <c r="I104">
        <f t="shared" si="16"/>
        <v>97.103030000000004</v>
      </c>
      <c r="J104">
        <f t="shared" si="13"/>
        <v>0</v>
      </c>
      <c r="K104">
        <f t="shared" si="17"/>
        <v>95.445216605279583</v>
      </c>
      <c r="L104">
        <f t="shared" si="14"/>
        <v>-1.6578133947204208</v>
      </c>
    </row>
    <row r="105" spans="1:12" x14ac:dyDescent="0.25">
      <c r="A105" s="3">
        <f t="shared" si="15"/>
        <v>88</v>
      </c>
      <c r="B105" s="4">
        <v>770.6</v>
      </c>
    </row>
    <row r="106" spans="1:12" x14ac:dyDescent="0.25">
      <c r="A106" s="3">
        <f t="shared" si="15"/>
        <v>89</v>
      </c>
      <c r="B106" s="4">
        <v>770.6</v>
      </c>
    </row>
    <row r="107" spans="1:12" x14ac:dyDescent="0.25">
      <c r="A107" s="3">
        <f t="shared" si="15"/>
        <v>90</v>
      </c>
      <c r="B107" s="4">
        <v>770.6</v>
      </c>
    </row>
    <row r="108" spans="1:12" x14ac:dyDescent="0.25">
      <c r="A108" s="3">
        <f t="shared" si="15"/>
        <v>91</v>
      </c>
      <c r="B108" s="4">
        <v>766.6</v>
      </c>
    </row>
    <row r="109" spans="1:12" x14ac:dyDescent="0.25">
      <c r="A109" s="3">
        <f t="shared" si="15"/>
        <v>92</v>
      </c>
      <c r="B109" s="4">
        <v>766.6</v>
      </c>
    </row>
    <row r="110" spans="1:12" x14ac:dyDescent="0.25">
      <c r="A110" s="3">
        <f t="shared" si="15"/>
        <v>93</v>
      </c>
      <c r="B110" s="4">
        <v>766.6</v>
      </c>
    </row>
    <row r="111" spans="1:12" x14ac:dyDescent="0.25">
      <c r="A111" s="3">
        <f t="shared" si="15"/>
        <v>94</v>
      </c>
      <c r="B111" s="4">
        <v>777.6</v>
      </c>
      <c r="C111" s="7"/>
    </row>
    <row r="112" spans="1:12" x14ac:dyDescent="0.25">
      <c r="A112" s="3">
        <f t="shared" si="15"/>
        <v>95</v>
      </c>
      <c r="B112" s="4">
        <v>777.6</v>
      </c>
      <c r="C112" s="7"/>
    </row>
    <row r="113" spans="1:3" x14ac:dyDescent="0.25">
      <c r="A113" s="3">
        <f t="shared" si="15"/>
        <v>96</v>
      </c>
      <c r="B113" s="4">
        <v>777.6</v>
      </c>
      <c r="C113" s="7"/>
    </row>
    <row r="114" spans="1:3" x14ac:dyDescent="0.25">
      <c r="A114" s="3">
        <f t="shared" si="15"/>
        <v>97</v>
      </c>
      <c r="B114" s="4">
        <v>777.6</v>
      </c>
      <c r="C114" s="7"/>
    </row>
    <row r="115" spans="1:3" x14ac:dyDescent="0.25">
      <c r="A115" s="3">
        <f t="shared" si="15"/>
        <v>98</v>
      </c>
      <c r="B115" s="4">
        <v>756.6</v>
      </c>
      <c r="C115" s="7"/>
    </row>
    <row r="116" spans="1:3" x14ac:dyDescent="0.25">
      <c r="A116" s="3">
        <f t="shared" si="15"/>
        <v>99</v>
      </c>
      <c r="B116" s="4">
        <v>756.6</v>
      </c>
      <c r="C116" s="7"/>
    </row>
    <row r="117" spans="1:3" x14ac:dyDescent="0.25">
      <c r="A117" s="3">
        <f t="shared" si="15"/>
        <v>100</v>
      </c>
      <c r="B117" s="4">
        <v>756.6</v>
      </c>
      <c r="C117" s="7"/>
    </row>
    <row r="118" spans="1:3" x14ac:dyDescent="0.25">
      <c r="A118" s="3">
        <f t="shared" si="15"/>
        <v>101</v>
      </c>
      <c r="B118" s="4">
        <v>749.7</v>
      </c>
      <c r="C118" s="7"/>
    </row>
    <row r="119" spans="1:3" x14ac:dyDescent="0.25">
      <c r="A119" s="3">
        <f t="shared" si="15"/>
        <v>102</v>
      </c>
      <c r="B119" s="4">
        <v>749.7</v>
      </c>
      <c r="C119" s="7"/>
    </row>
    <row r="120" spans="1:3" x14ac:dyDescent="0.25">
      <c r="A120" s="3">
        <f t="shared" si="15"/>
        <v>103</v>
      </c>
      <c r="B120" s="4">
        <v>749.7</v>
      </c>
      <c r="C120" s="7"/>
    </row>
    <row r="121" spans="1:3" x14ac:dyDescent="0.25">
      <c r="A121" s="3">
        <f t="shared" si="15"/>
        <v>104</v>
      </c>
      <c r="B121" s="4">
        <v>743.7</v>
      </c>
      <c r="C121" s="7"/>
    </row>
    <row r="122" spans="1:3" x14ac:dyDescent="0.25">
      <c r="A122" s="3">
        <f t="shared" si="15"/>
        <v>105</v>
      </c>
      <c r="B122" s="4">
        <v>743.7</v>
      </c>
      <c r="C122" s="7"/>
    </row>
    <row r="123" spans="1:3" x14ac:dyDescent="0.25">
      <c r="A123" s="3">
        <f t="shared" si="15"/>
        <v>106</v>
      </c>
      <c r="B123" s="4">
        <v>743.7</v>
      </c>
      <c r="C123" s="7"/>
    </row>
    <row r="124" spans="1:3" x14ac:dyDescent="0.25">
      <c r="A124" s="3">
        <f t="shared" si="15"/>
        <v>107</v>
      </c>
      <c r="B124" s="4">
        <v>737.7</v>
      </c>
      <c r="C124" s="7"/>
    </row>
    <row r="125" spans="1:3" x14ac:dyDescent="0.25">
      <c r="A125" s="3">
        <f t="shared" si="15"/>
        <v>108</v>
      </c>
      <c r="B125" s="4">
        <v>737.7</v>
      </c>
      <c r="C125" s="7"/>
    </row>
    <row r="126" spans="1:3" x14ac:dyDescent="0.25">
      <c r="A126" s="3">
        <f t="shared" si="15"/>
        <v>109</v>
      </c>
      <c r="B126" s="4">
        <v>737.7</v>
      </c>
      <c r="C126" s="7"/>
    </row>
    <row r="127" spans="1:3" x14ac:dyDescent="0.25">
      <c r="A127" s="3">
        <f t="shared" si="15"/>
        <v>110</v>
      </c>
      <c r="B127" s="4">
        <v>732.8</v>
      </c>
      <c r="C127" s="7"/>
    </row>
    <row r="128" spans="1:3" x14ac:dyDescent="0.25">
      <c r="A128" s="3">
        <f t="shared" si="15"/>
        <v>111</v>
      </c>
      <c r="B128" s="4">
        <v>732.8</v>
      </c>
      <c r="C128" s="7"/>
    </row>
    <row r="129" spans="1:3" x14ac:dyDescent="0.25">
      <c r="A129" s="3">
        <f t="shared" si="15"/>
        <v>112</v>
      </c>
      <c r="B129" s="4">
        <v>732.8</v>
      </c>
      <c r="C129" s="7"/>
    </row>
    <row r="130" spans="1:3" x14ac:dyDescent="0.25">
      <c r="A130" s="3">
        <f t="shared" si="15"/>
        <v>113</v>
      </c>
      <c r="B130" s="4">
        <v>732.8</v>
      </c>
      <c r="C130" s="7"/>
    </row>
    <row r="131" spans="1:3" x14ac:dyDescent="0.25">
      <c r="A131" s="3">
        <f t="shared" si="15"/>
        <v>114</v>
      </c>
      <c r="B131" s="4">
        <v>726.8</v>
      </c>
      <c r="C131" s="7"/>
    </row>
    <row r="132" spans="1:3" x14ac:dyDescent="0.25">
      <c r="A132" s="3">
        <f t="shared" si="15"/>
        <v>115</v>
      </c>
      <c r="B132" s="4">
        <v>726.8</v>
      </c>
      <c r="C132" s="7"/>
    </row>
    <row r="133" spans="1:3" x14ac:dyDescent="0.25">
      <c r="A133" s="3">
        <f t="shared" si="15"/>
        <v>116</v>
      </c>
      <c r="B133" s="4">
        <v>726.8</v>
      </c>
      <c r="C133" s="7"/>
    </row>
    <row r="134" spans="1:3" x14ac:dyDescent="0.25">
      <c r="A134" s="3">
        <f t="shared" si="15"/>
        <v>117</v>
      </c>
      <c r="B134" s="4">
        <v>722.9</v>
      </c>
      <c r="C134" s="7"/>
    </row>
    <row r="135" spans="1:3" x14ac:dyDescent="0.25">
      <c r="A135" s="3">
        <f t="shared" si="15"/>
        <v>118</v>
      </c>
      <c r="B135" s="4">
        <v>722.9</v>
      </c>
      <c r="C135" s="7"/>
    </row>
    <row r="136" spans="1:3" x14ac:dyDescent="0.25">
      <c r="A136" s="3">
        <f t="shared" si="15"/>
        <v>119</v>
      </c>
      <c r="B136" s="4">
        <v>722.9</v>
      </c>
      <c r="C136" s="7"/>
    </row>
    <row r="137" spans="1:3" x14ac:dyDescent="0.25">
      <c r="A137" s="3">
        <f t="shared" si="15"/>
        <v>120</v>
      </c>
      <c r="B137" s="4">
        <v>716.9</v>
      </c>
      <c r="C137" s="7"/>
    </row>
    <row r="138" spans="1:3" x14ac:dyDescent="0.25">
      <c r="A138" s="3">
        <f t="shared" si="15"/>
        <v>121</v>
      </c>
      <c r="B138" s="4">
        <v>716.9</v>
      </c>
      <c r="C138" s="7"/>
    </row>
    <row r="139" spans="1:3" x14ac:dyDescent="0.25">
      <c r="A139" s="3">
        <f t="shared" si="15"/>
        <v>122</v>
      </c>
      <c r="B139" s="4">
        <v>716.9</v>
      </c>
      <c r="C139" s="7"/>
    </row>
    <row r="140" spans="1:3" x14ac:dyDescent="0.25">
      <c r="A140" s="3">
        <f t="shared" si="15"/>
        <v>123</v>
      </c>
      <c r="B140" s="4">
        <v>712</v>
      </c>
      <c r="C140" s="7"/>
    </row>
    <row r="141" spans="1:3" x14ac:dyDescent="0.25">
      <c r="A141" s="3">
        <f t="shared" si="15"/>
        <v>124</v>
      </c>
      <c r="B141" s="4">
        <v>712</v>
      </c>
      <c r="C141" s="7"/>
    </row>
    <row r="142" spans="1:3" x14ac:dyDescent="0.25">
      <c r="A142" s="3">
        <f t="shared" si="15"/>
        <v>125</v>
      </c>
      <c r="B142" s="4">
        <v>712</v>
      </c>
      <c r="C142" s="7"/>
    </row>
    <row r="143" spans="1:3" x14ac:dyDescent="0.25">
      <c r="A143" s="3">
        <f t="shared" si="15"/>
        <v>126</v>
      </c>
      <c r="B143" s="4">
        <v>708.1</v>
      </c>
      <c r="C143" s="7"/>
    </row>
    <row r="144" spans="1:3" x14ac:dyDescent="0.25">
      <c r="A144" s="3">
        <f t="shared" si="15"/>
        <v>127</v>
      </c>
      <c r="B144" s="4">
        <v>708.1</v>
      </c>
      <c r="C144" s="7"/>
    </row>
    <row r="145" spans="1:3" x14ac:dyDescent="0.25">
      <c r="A145" s="3">
        <f t="shared" si="15"/>
        <v>128</v>
      </c>
      <c r="B145" s="4">
        <v>708.1</v>
      </c>
      <c r="C145" s="7"/>
    </row>
    <row r="146" spans="1:3" x14ac:dyDescent="0.25">
      <c r="A146" s="3">
        <f t="shared" si="15"/>
        <v>129</v>
      </c>
      <c r="B146" s="4">
        <v>708.1</v>
      </c>
      <c r="C146" s="7"/>
    </row>
    <row r="147" spans="1:3" x14ac:dyDescent="0.25">
      <c r="A147" s="3">
        <f t="shared" ref="A147:A210" si="18">A146+1</f>
        <v>130</v>
      </c>
      <c r="B147" s="4">
        <v>704.1</v>
      </c>
      <c r="C147" s="7"/>
    </row>
    <row r="148" spans="1:3" x14ac:dyDescent="0.25">
      <c r="A148" s="3">
        <f t="shared" si="18"/>
        <v>131</v>
      </c>
      <c r="B148" s="4">
        <v>704.1</v>
      </c>
      <c r="C148" s="7"/>
    </row>
    <row r="149" spans="1:3" x14ac:dyDescent="0.25">
      <c r="A149" s="3">
        <f t="shared" si="18"/>
        <v>132</v>
      </c>
      <c r="B149" s="4">
        <v>704.1</v>
      </c>
      <c r="C149" s="7"/>
    </row>
    <row r="150" spans="1:3" x14ac:dyDescent="0.25">
      <c r="A150" s="3">
        <f t="shared" si="18"/>
        <v>133</v>
      </c>
      <c r="B150" s="4">
        <v>700.2</v>
      </c>
      <c r="C150" s="7"/>
    </row>
    <row r="151" spans="1:3" x14ac:dyDescent="0.25">
      <c r="A151" s="3">
        <f t="shared" si="18"/>
        <v>134</v>
      </c>
      <c r="B151" s="4">
        <v>700.2</v>
      </c>
      <c r="C151" s="7"/>
    </row>
    <row r="152" spans="1:3" x14ac:dyDescent="0.25">
      <c r="A152" s="3">
        <f t="shared" si="18"/>
        <v>135</v>
      </c>
      <c r="B152" s="4">
        <v>700.2</v>
      </c>
      <c r="C152" s="7"/>
    </row>
    <row r="153" spans="1:3" x14ac:dyDescent="0.25">
      <c r="A153" s="3">
        <f t="shared" si="18"/>
        <v>136</v>
      </c>
      <c r="B153" s="4">
        <v>695.2</v>
      </c>
      <c r="C153" s="7"/>
    </row>
    <row r="154" spans="1:3" x14ac:dyDescent="0.25">
      <c r="A154" s="3">
        <f t="shared" si="18"/>
        <v>137</v>
      </c>
      <c r="B154" s="4">
        <v>695.2</v>
      </c>
      <c r="C154" s="7"/>
    </row>
    <row r="155" spans="1:3" x14ac:dyDescent="0.25">
      <c r="A155" s="3">
        <f t="shared" si="18"/>
        <v>138</v>
      </c>
      <c r="B155" s="4">
        <v>695.2</v>
      </c>
      <c r="C155" s="7"/>
    </row>
    <row r="156" spans="1:3" x14ac:dyDescent="0.25">
      <c r="A156" s="3">
        <f t="shared" si="18"/>
        <v>139</v>
      </c>
      <c r="B156" s="4">
        <v>692.3</v>
      </c>
      <c r="C156" s="7"/>
    </row>
    <row r="157" spans="1:3" x14ac:dyDescent="0.25">
      <c r="A157" s="3">
        <f t="shared" si="18"/>
        <v>140</v>
      </c>
      <c r="B157" s="4">
        <v>692.3</v>
      </c>
      <c r="C157" s="7"/>
    </row>
    <row r="158" spans="1:3" x14ac:dyDescent="0.25">
      <c r="A158" s="3">
        <f t="shared" si="18"/>
        <v>141</v>
      </c>
      <c r="B158" s="4">
        <v>692.3</v>
      </c>
      <c r="C158" s="7"/>
    </row>
    <row r="159" spans="1:3" x14ac:dyDescent="0.25">
      <c r="A159" s="3">
        <f t="shared" si="18"/>
        <v>142</v>
      </c>
      <c r="B159" s="4">
        <v>689.3</v>
      </c>
      <c r="C159" s="7"/>
    </row>
    <row r="160" spans="1:3" x14ac:dyDescent="0.25">
      <c r="A160" s="3">
        <f t="shared" si="18"/>
        <v>143</v>
      </c>
      <c r="B160" s="4">
        <v>689.3</v>
      </c>
      <c r="C160" s="7"/>
    </row>
    <row r="161" spans="1:3" x14ac:dyDescent="0.25">
      <c r="A161" s="3">
        <f t="shared" si="18"/>
        <v>144</v>
      </c>
      <c r="B161" s="4">
        <v>689.3</v>
      </c>
      <c r="C161" s="7"/>
    </row>
    <row r="162" spans="1:3" x14ac:dyDescent="0.25">
      <c r="A162" s="3">
        <f t="shared" si="18"/>
        <v>145</v>
      </c>
      <c r="B162" s="4">
        <v>689.3</v>
      </c>
      <c r="C162" s="7"/>
    </row>
    <row r="163" spans="1:3" x14ac:dyDescent="0.25">
      <c r="A163" s="3">
        <f t="shared" si="18"/>
        <v>146</v>
      </c>
      <c r="B163" s="4">
        <v>685.4</v>
      </c>
      <c r="C163" s="7"/>
    </row>
    <row r="164" spans="1:3" x14ac:dyDescent="0.25">
      <c r="A164" s="3">
        <f t="shared" si="18"/>
        <v>147</v>
      </c>
      <c r="B164" s="4">
        <v>685.4</v>
      </c>
      <c r="C164" s="7"/>
    </row>
    <row r="165" spans="1:3" x14ac:dyDescent="0.25">
      <c r="A165" s="3">
        <f t="shared" si="18"/>
        <v>148</v>
      </c>
      <c r="B165" s="4">
        <v>685.4</v>
      </c>
      <c r="C165" s="7"/>
    </row>
    <row r="166" spans="1:3" x14ac:dyDescent="0.25">
      <c r="A166" s="3">
        <f t="shared" si="18"/>
        <v>149</v>
      </c>
      <c r="B166" s="4">
        <v>682.5</v>
      </c>
      <c r="C166" s="7"/>
    </row>
    <row r="167" spans="1:3" x14ac:dyDescent="0.25">
      <c r="A167" s="3">
        <f t="shared" si="18"/>
        <v>150</v>
      </c>
      <c r="B167" s="4">
        <v>682.5</v>
      </c>
      <c r="C167" s="7"/>
    </row>
    <row r="168" spans="1:3" x14ac:dyDescent="0.25">
      <c r="A168" s="3">
        <f t="shared" si="18"/>
        <v>151</v>
      </c>
      <c r="B168" s="4">
        <v>682.5</v>
      </c>
      <c r="C168" s="7"/>
    </row>
    <row r="169" spans="1:3" x14ac:dyDescent="0.25">
      <c r="A169" s="3">
        <f t="shared" si="18"/>
        <v>152</v>
      </c>
      <c r="B169" s="4">
        <v>678.6</v>
      </c>
      <c r="C169" s="7"/>
    </row>
    <row r="170" spans="1:3" x14ac:dyDescent="0.25">
      <c r="A170" s="3">
        <f t="shared" si="18"/>
        <v>153</v>
      </c>
      <c r="B170" s="4">
        <v>678.6</v>
      </c>
      <c r="C170" s="7"/>
    </row>
    <row r="171" spans="1:3" x14ac:dyDescent="0.25">
      <c r="A171" s="3">
        <f t="shared" si="18"/>
        <v>154</v>
      </c>
      <c r="B171" s="4">
        <v>678.6</v>
      </c>
      <c r="C171" s="7"/>
    </row>
    <row r="172" spans="1:3" x14ac:dyDescent="0.25">
      <c r="A172" s="3">
        <f t="shared" si="18"/>
        <v>155</v>
      </c>
      <c r="B172" s="4">
        <v>676.6</v>
      </c>
      <c r="C172" s="7"/>
    </row>
    <row r="173" spans="1:3" x14ac:dyDescent="0.25">
      <c r="A173" s="3">
        <f t="shared" si="18"/>
        <v>156</v>
      </c>
      <c r="B173" s="4">
        <v>676.6</v>
      </c>
      <c r="C173" s="7"/>
    </row>
    <row r="174" spans="1:3" x14ac:dyDescent="0.25">
      <c r="A174" s="3">
        <f t="shared" si="18"/>
        <v>157</v>
      </c>
      <c r="B174" s="4">
        <v>676.6</v>
      </c>
      <c r="C174" s="7"/>
    </row>
    <row r="175" spans="1:3" x14ac:dyDescent="0.25">
      <c r="A175" s="3">
        <f t="shared" si="18"/>
        <v>158</v>
      </c>
      <c r="B175" s="4">
        <v>672.7</v>
      </c>
      <c r="C175" s="7"/>
    </row>
    <row r="176" spans="1:3" x14ac:dyDescent="0.25">
      <c r="A176" s="3">
        <f t="shared" si="18"/>
        <v>159</v>
      </c>
      <c r="B176" s="4">
        <v>672.7</v>
      </c>
      <c r="C176" s="7"/>
    </row>
    <row r="177" spans="1:3" x14ac:dyDescent="0.25">
      <c r="A177" s="3">
        <f t="shared" si="18"/>
        <v>160</v>
      </c>
      <c r="B177" s="4">
        <v>672.7</v>
      </c>
      <c r="C177" s="7"/>
    </row>
    <row r="178" spans="1:3" x14ac:dyDescent="0.25">
      <c r="A178" s="3">
        <f t="shared" si="18"/>
        <v>161</v>
      </c>
      <c r="B178" s="4">
        <v>672.7</v>
      </c>
      <c r="C178" s="7"/>
    </row>
    <row r="179" spans="1:3" x14ac:dyDescent="0.25">
      <c r="A179" s="3">
        <f t="shared" si="18"/>
        <v>162</v>
      </c>
      <c r="B179" s="4">
        <v>668.8</v>
      </c>
      <c r="C179" s="7"/>
    </row>
    <row r="180" spans="1:3" x14ac:dyDescent="0.25">
      <c r="A180" s="3">
        <f t="shared" si="18"/>
        <v>163</v>
      </c>
      <c r="B180" s="4">
        <v>668.8</v>
      </c>
      <c r="C180" s="7"/>
    </row>
    <row r="181" spans="1:3" x14ac:dyDescent="0.25">
      <c r="A181" s="3">
        <f t="shared" si="18"/>
        <v>164</v>
      </c>
      <c r="B181" s="4">
        <v>668.8</v>
      </c>
      <c r="C181" s="7"/>
    </row>
    <row r="182" spans="1:3" x14ac:dyDescent="0.25">
      <c r="A182" s="3">
        <f t="shared" si="18"/>
        <v>165</v>
      </c>
      <c r="B182" s="4">
        <v>665.8</v>
      </c>
      <c r="C182" s="7"/>
    </row>
    <row r="183" spans="1:3" x14ac:dyDescent="0.25">
      <c r="A183" s="3">
        <f t="shared" si="18"/>
        <v>166</v>
      </c>
      <c r="B183" s="4">
        <v>665.8</v>
      </c>
      <c r="C183" s="7"/>
    </row>
    <row r="184" spans="1:3" x14ac:dyDescent="0.25">
      <c r="A184" s="3">
        <f t="shared" si="18"/>
        <v>167</v>
      </c>
      <c r="B184" s="4">
        <v>665.8</v>
      </c>
      <c r="C184" s="7"/>
    </row>
    <row r="185" spans="1:3" x14ac:dyDescent="0.25">
      <c r="A185" s="3">
        <f t="shared" si="18"/>
        <v>168</v>
      </c>
      <c r="B185" s="4">
        <v>662.9</v>
      </c>
      <c r="C185" s="7"/>
    </row>
    <row r="186" spans="1:3" x14ac:dyDescent="0.25">
      <c r="A186" s="3">
        <f t="shared" si="18"/>
        <v>169</v>
      </c>
      <c r="B186" s="4">
        <v>662.9</v>
      </c>
      <c r="C186" s="7"/>
    </row>
    <row r="187" spans="1:3" x14ac:dyDescent="0.25">
      <c r="A187" s="3">
        <f t="shared" si="18"/>
        <v>170</v>
      </c>
      <c r="B187" s="4">
        <v>662.9</v>
      </c>
      <c r="C187" s="7"/>
    </row>
    <row r="188" spans="1:3" x14ac:dyDescent="0.25">
      <c r="A188" s="3">
        <f t="shared" si="18"/>
        <v>171</v>
      </c>
      <c r="B188" s="4">
        <v>659</v>
      </c>
      <c r="C188" s="7"/>
    </row>
    <row r="189" spans="1:3" x14ac:dyDescent="0.25">
      <c r="A189" s="3">
        <f t="shared" si="18"/>
        <v>172</v>
      </c>
      <c r="B189" s="4">
        <v>659</v>
      </c>
      <c r="C189" s="7"/>
    </row>
    <row r="190" spans="1:3" x14ac:dyDescent="0.25">
      <c r="A190" s="3">
        <f t="shared" si="18"/>
        <v>173</v>
      </c>
      <c r="B190" s="4">
        <v>659</v>
      </c>
      <c r="C190" s="7"/>
    </row>
    <row r="191" spans="1:3" x14ac:dyDescent="0.25">
      <c r="A191" s="3">
        <f t="shared" si="18"/>
        <v>174</v>
      </c>
      <c r="B191" s="4">
        <v>655.1</v>
      </c>
      <c r="C191" s="7"/>
    </row>
    <row r="192" spans="1:3" x14ac:dyDescent="0.25">
      <c r="A192" s="3">
        <f t="shared" si="18"/>
        <v>175</v>
      </c>
      <c r="B192" s="4">
        <v>655.1</v>
      </c>
      <c r="C192" s="7"/>
    </row>
    <row r="193" spans="1:3" x14ac:dyDescent="0.25">
      <c r="A193" s="3">
        <f t="shared" si="18"/>
        <v>176</v>
      </c>
      <c r="B193" s="4">
        <v>655.1</v>
      </c>
      <c r="C193" s="7"/>
    </row>
    <row r="194" spans="1:3" x14ac:dyDescent="0.25">
      <c r="A194" s="3">
        <f t="shared" si="18"/>
        <v>177</v>
      </c>
      <c r="B194" s="4">
        <v>655.1</v>
      </c>
      <c r="C194" s="7"/>
    </row>
    <row r="195" spans="1:3" x14ac:dyDescent="0.25">
      <c r="A195" s="3">
        <f t="shared" si="18"/>
        <v>178</v>
      </c>
      <c r="B195" s="4">
        <v>652.20000000000005</v>
      </c>
      <c r="C195" s="7"/>
    </row>
    <row r="196" spans="1:3" x14ac:dyDescent="0.25">
      <c r="A196" s="3">
        <f t="shared" si="18"/>
        <v>179</v>
      </c>
      <c r="B196" s="4">
        <v>652.20000000000005</v>
      </c>
      <c r="C196" s="7"/>
    </row>
    <row r="197" spans="1:3" x14ac:dyDescent="0.25">
      <c r="A197" s="3">
        <f t="shared" si="18"/>
        <v>180</v>
      </c>
      <c r="B197" s="4">
        <v>652.20000000000005</v>
      </c>
      <c r="C197" s="7"/>
    </row>
    <row r="198" spans="1:3" x14ac:dyDescent="0.25">
      <c r="A198" s="3">
        <f t="shared" si="18"/>
        <v>181</v>
      </c>
      <c r="B198" s="4">
        <v>648.29999999999995</v>
      </c>
      <c r="C198" s="7"/>
    </row>
    <row r="199" spans="1:3" x14ac:dyDescent="0.25">
      <c r="A199" s="3">
        <f t="shared" si="18"/>
        <v>182</v>
      </c>
      <c r="B199" s="4">
        <v>648.29999999999995</v>
      </c>
      <c r="C199" s="7"/>
    </row>
    <row r="200" spans="1:3" x14ac:dyDescent="0.25">
      <c r="A200" s="3">
        <f t="shared" si="18"/>
        <v>183</v>
      </c>
      <c r="B200" s="4">
        <v>648.29999999999995</v>
      </c>
      <c r="C200" s="7"/>
    </row>
    <row r="201" spans="1:3" x14ac:dyDescent="0.25">
      <c r="A201" s="3">
        <f t="shared" si="18"/>
        <v>184</v>
      </c>
      <c r="B201" s="4">
        <v>645.4</v>
      </c>
      <c r="C201" s="7"/>
    </row>
    <row r="202" spans="1:3" x14ac:dyDescent="0.25">
      <c r="A202" s="3">
        <f t="shared" si="18"/>
        <v>185</v>
      </c>
      <c r="B202" s="4">
        <v>645.4</v>
      </c>
      <c r="C202" s="7"/>
    </row>
    <row r="203" spans="1:3" x14ac:dyDescent="0.25">
      <c r="A203" s="3">
        <f t="shared" si="18"/>
        <v>186</v>
      </c>
      <c r="B203" s="4">
        <v>645.4</v>
      </c>
      <c r="C203" s="7"/>
    </row>
    <row r="204" spans="1:3" x14ac:dyDescent="0.25">
      <c r="A204" s="3">
        <f t="shared" si="18"/>
        <v>187</v>
      </c>
      <c r="B204" s="4">
        <v>644.4</v>
      </c>
      <c r="C204" s="7"/>
    </row>
    <row r="205" spans="1:3" x14ac:dyDescent="0.25">
      <c r="A205" s="3">
        <f t="shared" si="18"/>
        <v>188</v>
      </c>
      <c r="B205" s="4">
        <v>644.4</v>
      </c>
      <c r="C205" s="7"/>
    </row>
    <row r="206" spans="1:3" x14ac:dyDescent="0.25">
      <c r="A206" s="3">
        <f t="shared" si="18"/>
        <v>189</v>
      </c>
      <c r="B206" s="4">
        <v>644.4</v>
      </c>
      <c r="C206" s="7"/>
    </row>
    <row r="207" spans="1:3" x14ac:dyDescent="0.25">
      <c r="A207" s="3">
        <f t="shared" si="18"/>
        <v>190</v>
      </c>
      <c r="B207" s="4">
        <v>641.5</v>
      </c>
      <c r="C207" s="7"/>
    </row>
    <row r="208" spans="1:3" x14ac:dyDescent="0.25">
      <c r="A208" s="3">
        <f t="shared" si="18"/>
        <v>191</v>
      </c>
      <c r="B208" s="4">
        <v>641.5</v>
      </c>
      <c r="C208" s="7"/>
    </row>
    <row r="209" spans="1:3" x14ac:dyDescent="0.25">
      <c r="A209" s="3">
        <f t="shared" si="18"/>
        <v>192</v>
      </c>
      <c r="B209" s="4">
        <v>641.5</v>
      </c>
      <c r="C209" s="7"/>
    </row>
    <row r="210" spans="1:3" x14ac:dyDescent="0.25">
      <c r="A210" s="3">
        <f t="shared" si="18"/>
        <v>193</v>
      </c>
      <c r="B210" s="4">
        <v>641.5</v>
      </c>
      <c r="C210" s="7"/>
    </row>
    <row r="211" spans="1:3" x14ac:dyDescent="0.25">
      <c r="A211" s="3">
        <f t="shared" ref="A211:A274" si="19">A210+1</f>
        <v>194</v>
      </c>
      <c r="B211" s="4">
        <v>642.4</v>
      </c>
      <c r="C211" s="7"/>
    </row>
    <row r="212" spans="1:3" x14ac:dyDescent="0.25">
      <c r="A212" s="3">
        <f t="shared" si="19"/>
        <v>195</v>
      </c>
      <c r="B212" s="4">
        <v>642.4</v>
      </c>
      <c r="C212" s="7"/>
    </row>
    <row r="213" spans="1:3" x14ac:dyDescent="0.25">
      <c r="A213" s="3">
        <f t="shared" si="19"/>
        <v>196</v>
      </c>
      <c r="B213" s="4">
        <v>642.4</v>
      </c>
      <c r="C213" s="7"/>
    </row>
    <row r="214" spans="1:3" x14ac:dyDescent="0.25">
      <c r="A214" s="3">
        <f t="shared" si="19"/>
        <v>197</v>
      </c>
      <c r="B214" s="4">
        <v>638.5</v>
      </c>
      <c r="C214" s="7"/>
    </row>
    <row r="215" spans="1:3" x14ac:dyDescent="0.25">
      <c r="A215" s="3">
        <f t="shared" si="19"/>
        <v>198</v>
      </c>
      <c r="B215" s="4">
        <v>638.5</v>
      </c>
      <c r="C215" s="7"/>
    </row>
    <row r="216" spans="1:3" x14ac:dyDescent="0.25">
      <c r="A216" s="3">
        <f t="shared" si="19"/>
        <v>199</v>
      </c>
      <c r="B216" s="4">
        <v>638.5</v>
      </c>
      <c r="C216" s="7"/>
    </row>
    <row r="217" spans="1:3" x14ac:dyDescent="0.25">
      <c r="A217" s="3">
        <f t="shared" si="19"/>
        <v>200</v>
      </c>
      <c r="B217" s="4">
        <v>632.70000000000005</v>
      </c>
      <c r="C217" s="7"/>
    </row>
    <row r="218" spans="1:3" x14ac:dyDescent="0.25">
      <c r="A218" s="3">
        <f t="shared" si="19"/>
        <v>201</v>
      </c>
      <c r="B218" s="4">
        <v>632.70000000000005</v>
      </c>
      <c r="C218" s="7"/>
    </row>
    <row r="219" spans="1:3" x14ac:dyDescent="0.25">
      <c r="A219" s="3">
        <f t="shared" si="19"/>
        <v>202</v>
      </c>
      <c r="B219" s="4">
        <v>632.70000000000005</v>
      </c>
      <c r="C219" s="7"/>
    </row>
    <row r="220" spans="1:3" x14ac:dyDescent="0.25">
      <c r="A220" s="3">
        <f t="shared" si="19"/>
        <v>203</v>
      </c>
      <c r="B220" s="4">
        <v>627.79999999999995</v>
      </c>
      <c r="C220" s="7"/>
    </row>
    <row r="221" spans="1:3" x14ac:dyDescent="0.25">
      <c r="A221" s="3">
        <f t="shared" si="19"/>
        <v>204</v>
      </c>
      <c r="B221" s="4">
        <v>627.79999999999995</v>
      </c>
      <c r="C221" s="7"/>
    </row>
    <row r="222" spans="1:3" x14ac:dyDescent="0.25">
      <c r="A222" s="3">
        <f t="shared" si="19"/>
        <v>205</v>
      </c>
      <c r="B222" s="4">
        <v>627.79999999999995</v>
      </c>
      <c r="C222" s="7"/>
    </row>
    <row r="223" spans="1:3" x14ac:dyDescent="0.25">
      <c r="A223" s="3">
        <f t="shared" si="19"/>
        <v>206</v>
      </c>
      <c r="B223" s="4">
        <v>623.9</v>
      </c>
      <c r="C223" s="7"/>
    </row>
    <row r="224" spans="1:3" x14ac:dyDescent="0.25">
      <c r="A224" s="3">
        <f t="shared" si="19"/>
        <v>207</v>
      </c>
      <c r="B224" s="4">
        <v>623.9</v>
      </c>
      <c r="C224" s="7"/>
    </row>
    <row r="225" spans="1:3" x14ac:dyDescent="0.25">
      <c r="A225" s="3">
        <f t="shared" si="19"/>
        <v>208</v>
      </c>
      <c r="B225" s="4">
        <v>623.9</v>
      </c>
      <c r="C225" s="7"/>
    </row>
    <row r="226" spans="1:3" x14ac:dyDescent="0.25">
      <c r="A226" s="3">
        <f t="shared" si="19"/>
        <v>209</v>
      </c>
      <c r="B226" s="4">
        <v>623.9</v>
      </c>
      <c r="C226" s="7"/>
    </row>
    <row r="227" spans="1:3" x14ac:dyDescent="0.25">
      <c r="A227" s="3">
        <f t="shared" si="19"/>
        <v>210</v>
      </c>
      <c r="B227" s="4">
        <v>621</v>
      </c>
      <c r="C227" s="7"/>
    </row>
    <row r="228" spans="1:3" x14ac:dyDescent="0.25">
      <c r="A228" s="3">
        <f t="shared" si="19"/>
        <v>211</v>
      </c>
      <c r="B228" s="4">
        <v>621</v>
      </c>
      <c r="C228" s="7"/>
    </row>
    <row r="229" spans="1:3" x14ac:dyDescent="0.25">
      <c r="A229" s="3">
        <f t="shared" si="19"/>
        <v>212</v>
      </c>
      <c r="B229" s="4">
        <v>621</v>
      </c>
      <c r="C229" s="7"/>
    </row>
    <row r="230" spans="1:3" x14ac:dyDescent="0.25">
      <c r="A230" s="3">
        <f t="shared" si="19"/>
        <v>213</v>
      </c>
      <c r="B230" s="4">
        <v>620</v>
      </c>
      <c r="C230" s="7"/>
    </row>
    <row r="231" spans="1:3" x14ac:dyDescent="0.25">
      <c r="A231" s="3">
        <f t="shared" si="19"/>
        <v>214</v>
      </c>
      <c r="B231" s="4">
        <v>620</v>
      </c>
      <c r="C231" s="7"/>
    </row>
    <row r="232" spans="1:3" x14ac:dyDescent="0.25">
      <c r="A232" s="3">
        <f t="shared" si="19"/>
        <v>215</v>
      </c>
      <c r="B232" s="4">
        <v>620</v>
      </c>
      <c r="C232" s="7"/>
    </row>
    <row r="233" spans="1:3" x14ac:dyDescent="0.25">
      <c r="A233" s="3">
        <f t="shared" si="19"/>
        <v>216</v>
      </c>
      <c r="B233" s="4">
        <v>618.1</v>
      </c>
      <c r="C233" s="7"/>
    </row>
    <row r="234" spans="1:3" x14ac:dyDescent="0.25">
      <c r="A234" s="3">
        <f t="shared" si="19"/>
        <v>217</v>
      </c>
      <c r="B234" s="4">
        <v>618.1</v>
      </c>
      <c r="C234" s="7"/>
    </row>
    <row r="235" spans="1:3" x14ac:dyDescent="0.25">
      <c r="A235" s="3">
        <f t="shared" si="19"/>
        <v>218</v>
      </c>
      <c r="B235" s="4">
        <v>618.1</v>
      </c>
      <c r="C235" s="7"/>
    </row>
    <row r="236" spans="1:3" x14ac:dyDescent="0.25">
      <c r="A236" s="3">
        <f t="shared" si="19"/>
        <v>219</v>
      </c>
      <c r="B236" s="4">
        <v>615.20000000000005</v>
      </c>
      <c r="C236" s="7"/>
    </row>
    <row r="237" spans="1:3" x14ac:dyDescent="0.25">
      <c r="A237" s="3">
        <f t="shared" si="19"/>
        <v>220</v>
      </c>
      <c r="B237" s="4">
        <v>615.20000000000005</v>
      </c>
      <c r="C237" s="7"/>
    </row>
    <row r="238" spans="1:3" x14ac:dyDescent="0.25">
      <c r="A238" s="3">
        <f t="shared" si="19"/>
        <v>221</v>
      </c>
      <c r="B238" s="4">
        <v>615.20000000000005</v>
      </c>
      <c r="C238" s="7"/>
    </row>
    <row r="239" spans="1:3" x14ac:dyDescent="0.25">
      <c r="A239" s="3">
        <f t="shared" si="19"/>
        <v>222</v>
      </c>
      <c r="B239" s="4">
        <v>612.29999999999995</v>
      </c>
      <c r="C239" s="7"/>
    </row>
    <row r="240" spans="1:3" x14ac:dyDescent="0.25">
      <c r="A240" s="3">
        <f t="shared" si="19"/>
        <v>223</v>
      </c>
      <c r="B240" s="4">
        <v>612.29999999999995</v>
      </c>
      <c r="C240" s="7"/>
    </row>
    <row r="241" spans="1:3" x14ac:dyDescent="0.25">
      <c r="A241" s="3">
        <f t="shared" si="19"/>
        <v>224</v>
      </c>
      <c r="B241" s="4">
        <v>612.29999999999995</v>
      </c>
      <c r="C241" s="7"/>
    </row>
    <row r="242" spans="1:3" x14ac:dyDescent="0.25">
      <c r="A242" s="3">
        <f t="shared" si="19"/>
        <v>225</v>
      </c>
      <c r="B242" s="4">
        <v>612.29999999999995</v>
      </c>
      <c r="C242" s="7"/>
    </row>
    <row r="243" spans="1:3" x14ac:dyDescent="0.25">
      <c r="A243" s="3">
        <f t="shared" si="19"/>
        <v>226</v>
      </c>
      <c r="B243" s="4">
        <v>610.29999999999995</v>
      </c>
      <c r="C243" s="7"/>
    </row>
    <row r="244" spans="1:3" x14ac:dyDescent="0.25">
      <c r="A244" s="3">
        <f t="shared" si="19"/>
        <v>227</v>
      </c>
      <c r="B244" s="4">
        <v>610.29999999999995</v>
      </c>
      <c r="C244" s="7"/>
    </row>
    <row r="245" spans="1:3" x14ac:dyDescent="0.25">
      <c r="A245" s="3">
        <f t="shared" si="19"/>
        <v>228</v>
      </c>
      <c r="B245" s="4">
        <v>610.29999999999995</v>
      </c>
      <c r="C245" s="7"/>
    </row>
    <row r="246" spans="1:3" x14ac:dyDescent="0.25">
      <c r="A246" s="3">
        <f t="shared" si="19"/>
        <v>229</v>
      </c>
      <c r="B246" s="4">
        <v>606.4</v>
      </c>
      <c r="C246" s="7"/>
    </row>
    <row r="247" spans="1:3" x14ac:dyDescent="0.25">
      <c r="A247" s="3">
        <f t="shared" si="19"/>
        <v>230</v>
      </c>
      <c r="B247" s="4">
        <v>606.4</v>
      </c>
      <c r="C247" s="7"/>
    </row>
    <row r="248" spans="1:3" x14ac:dyDescent="0.25">
      <c r="A248" s="3">
        <f t="shared" si="19"/>
        <v>231</v>
      </c>
      <c r="B248" s="4">
        <v>606.4</v>
      </c>
      <c r="C248" s="7"/>
    </row>
    <row r="249" spans="1:3" x14ac:dyDescent="0.25">
      <c r="A249" s="3">
        <f t="shared" si="19"/>
        <v>232</v>
      </c>
      <c r="B249" s="4">
        <v>602.6</v>
      </c>
      <c r="C249" s="7"/>
    </row>
    <row r="250" spans="1:3" x14ac:dyDescent="0.25">
      <c r="A250" s="3">
        <f t="shared" si="19"/>
        <v>233</v>
      </c>
      <c r="B250" s="4">
        <v>602.6</v>
      </c>
      <c r="C250" s="7"/>
    </row>
    <row r="251" spans="1:3" x14ac:dyDescent="0.25">
      <c r="A251" s="3">
        <f t="shared" si="19"/>
        <v>234</v>
      </c>
      <c r="B251" s="4">
        <v>602.6</v>
      </c>
      <c r="C251" s="7"/>
    </row>
    <row r="252" spans="1:3" x14ac:dyDescent="0.25">
      <c r="A252" s="3">
        <f t="shared" si="19"/>
        <v>235</v>
      </c>
      <c r="B252" s="4">
        <v>598.70000000000005</v>
      </c>
      <c r="C252" s="7"/>
    </row>
    <row r="253" spans="1:3" x14ac:dyDescent="0.25">
      <c r="A253" s="3">
        <f t="shared" si="19"/>
        <v>236</v>
      </c>
      <c r="B253" s="4">
        <v>598.70000000000005</v>
      </c>
      <c r="C253" s="7"/>
    </row>
    <row r="254" spans="1:3" x14ac:dyDescent="0.25">
      <c r="A254" s="3">
        <f t="shared" si="19"/>
        <v>237</v>
      </c>
      <c r="B254" s="4">
        <v>598.70000000000005</v>
      </c>
      <c r="C254" s="7"/>
    </row>
    <row r="255" spans="1:3" x14ac:dyDescent="0.25">
      <c r="A255" s="3">
        <f t="shared" si="19"/>
        <v>238</v>
      </c>
      <c r="B255" s="4">
        <v>594.79999999999995</v>
      </c>
      <c r="C255" s="7"/>
    </row>
    <row r="256" spans="1:3" x14ac:dyDescent="0.25">
      <c r="A256" s="3">
        <f t="shared" si="19"/>
        <v>239</v>
      </c>
      <c r="B256" s="4">
        <v>594.79999999999995</v>
      </c>
      <c r="C256" s="7"/>
    </row>
    <row r="257" spans="1:3" x14ac:dyDescent="0.25">
      <c r="A257" s="3">
        <f t="shared" si="19"/>
        <v>240</v>
      </c>
      <c r="B257" s="4">
        <v>594.79999999999995</v>
      </c>
      <c r="C257" s="7"/>
    </row>
    <row r="258" spans="1:3" x14ac:dyDescent="0.25">
      <c r="A258" s="3">
        <f t="shared" si="19"/>
        <v>241</v>
      </c>
      <c r="B258" s="4">
        <v>594.79999999999995</v>
      </c>
      <c r="C258" s="7"/>
    </row>
    <row r="259" spans="1:3" x14ac:dyDescent="0.25">
      <c r="A259" s="3">
        <f t="shared" si="19"/>
        <v>242</v>
      </c>
      <c r="B259" s="4">
        <v>591.9</v>
      </c>
      <c r="C259" s="7"/>
    </row>
    <row r="260" spans="1:3" x14ac:dyDescent="0.25">
      <c r="A260" s="3">
        <f t="shared" si="19"/>
        <v>243</v>
      </c>
      <c r="B260" s="4">
        <v>591.9</v>
      </c>
      <c r="C260" s="7"/>
    </row>
    <row r="261" spans="1:3" x14ac:dyDescent="0.25">
      <c r="A261" s="3">
        <f t="shared" si="19"/>
        <v>244</v>
      </c>
      <c r="B261" s="4">
        <v>591.9</v>
      </c>
      <c r="C261" s="7"/>
    </row>
    <row r="262" spans="1:3" x14ac:dyDescent="0.25">
      <c r="A262" s="3">
        <f t="shared" si="19"/>
        <v>245</v>
      </c>
      <c r="B262" s="4">
        <v>589</v>
      </c>
      <c r="C262" s="7"/>
    </row>
    <row r="263" spans="1:3" x14ac:dyDescent="0.25">
      <c r="A263" s="3">
        <f t="shared" si="19"/>
        <v>246</v>
      </c>
      <c r="B263" s="4">
        <v>589</v>
      </c>
      <c r="C263" s="7"/>
    </row>
    <row r="264" spans="1:3" x14ac:dyDescent="0.25">
      <c r="A264" s="3">
        <f t="shared" si="19"/>
        <v>247</v>
      </c>
      <c r="B264" s="4">
        <v>589</v>
      </c>
      <c r="C264" s="7"/>
    </row>
    <row r="265" spans="1:3" x14ac:dyDescent="0.25">
      <c r="A265" s="3">
        <f t="shared" si="19"/>
        <v>248</v>
      </c>
      <c r="B265" s="4">
        <v>586.1</v>
      </c>
      <c r="C265" s="7"/>
    </row>
    <row r="266" spans="1:3" x14ac:dyDescent="0.25">
      <c r="A266" s="3">
        <f t="shared" si="19"/>
        <v>249</v>
      </c>
      <c r="B266" s="4">
        <v>586.1</v>
      </c>
      <c r="C266" s="7"/>
    </row>
    <row r="267" spans="1:3" x14ac:dyDescent="0.25">
      <c r="A267" s="3">
        <f t="shared" si="19"/>
        <v>250</v>
      </c>
      <c r="B267" s="4">
        <v>586.1</v>
      </c>
      <c r="C267" s="7"/>
    </row>
    <row r="268" spans="1:3" x14ac:dyDescent="0.25">
      <c r="A268" s="3">
        <f t="shared" si="19"/>
        <v>251</v>
      </c>
      <c r="B268" s="4">
        <v>582.20000000000005</v>
      </c>
      <c r="C268" s="7"/>
    </row>
    <row r="269" spans="1:3" x14ac:dyDescent="0.25">
      <c r="A269" s="3">
        <f t="shared" si="19"/>
        <v>252</v>
      </c>
      <c r="B269" s="4">
        <v>582.20000000000005</v>
      </c>
      <c r="C269" s="7"/>
    </row>
    <row r="270" spans="1:3" x14ac:dyDescent="0.25">
      <c r="A270" s="3">
        <f t="shared" si="19"/>
        <v>253</v>
      </c>
      <c r="B270" s="4">
        <v>582.20000000000005</v>
      </c>
      <c r="C270" s="7"/>
    </row>
    <row r="271" spans="1:3" x14ac:dyDescent="0.25">
      <c r="A271" s="3">
        <f t="shared" si="19"/>
        <v>254</v>
      </c>
      <c r="B271" s="4">
        <v>579.29999999999995</v>
      </c>
      <c r="C271" s="7"/>
    </row>
    <row r="272" spans="1:3" x14ac:dyDescent="0.25">
      <c r="A272" s="3">
        <f t="shared" si="19"/>
        <v>255</v>
      </c>
      <c r="B272" s="4">
        <v>579.29999999999995</v>
      </c>
      <c r="C272" s="7"/>
    </row>
    <row r="273" spans="1:3" x14ac:dyDescent="0.25">
      <c r="A273" s="3">
        <f t="shared" si="19"/>
        <v>256</v>
      </c>
      <c r="B273" s="4">
        <v>579.29999999999995</v>
      </c>
      <c r="C273" s="7"/>
    </row>
    <row r="274" spans="1:3" x14ac:dyDescent="0.25">
      <c r="A274" s="3">
        <f t="shared" si="19"/>
        <v>257</v>
      </c>
      <c r="B274" s="4">
        <v>579.29999999999995</v>
      </c>
      <c r="C274" s="7"/>
    </row>
    <row r="275" spans="1:3" x14ac:dyDescent="0.25">
      <c r="A275" s="3">
        <f t="shared" ref="A275:A338" si="20">A274+1</f>
        <v>258</v>
      </c>
      <c r="B275" s="4">
        <v>576.4</v>
      </c>
      <c r="C275" s="7"/>
    </row>
    <row r="276" spans="1:3" x14ac:dyDescent="0.25">
      <c r="A276" s="3">
        <f t="shared" si="20"/>
        <v>259</v>
      </c>
      <c r="B276" s="4">
        <v>576.4</v>
      </c>
      <c r="C276" s="7"/>
    </row>
    <row r="277" spans="1:3" x14ac:dyDescent="0.25">
      <c r="A277" s="3">
        <f t="shared" si="20"/>
        <v>260</v>
      </c>
      <c r="B277" s="4">
        <v>576.4</v>
      </c>
      <c r="C277" s="7"/>
    </row>
    <row r="278" spans="1:3" x14ac:dyDescent="0.25">
      <c r="A278" s="3">
        <f t="shared" si="20"/>
        <v>261</v>
      </c>
      <c r="B278" s="4">
        <v>573.4</v>
      </c>
      <c r="C278" s="7"/>
    </row>
    <row r="279" spans="1:3" x14ac:dyDescent="0.25">
      <c r="A279" s="3">
        <f t="shared" si="20"/>
        <v>262</v>
      </c>
      <c r="B279" s="4">
        <v>573.4</v>
      </c>
      <c r="C279" s="7"/>
    </row>
    <row r="280" spans="1:3" x14ac:dyDescent="0.25">
      <c r="A280" s="3">
        <f t="shared" si="20"/>
        <v>263</v>
      </c>
      <c r="B280" s="4">
        <v>573.4</v>
      </c>
      <c r="C280" s="7"/>
    </row>
    <row r="281" spans="1:3" x14ac:dyDescent="0.25">
      <c r="A281" s="3">
        <f t="shared" si="20"/>
        <v>264</v>
      </c>
      <c r="B281" s="4">
        <v>571.5</v>
      </c>
      <c r="C281" s="7"/>
    </row>
    <row r="282" spans="1:3" x14ac:dyDescent="0.25">
      <c r="A282" s="3">
        <f t="shared" si="20"/>
        <v>265</v>
      </c>
      <c r="B282" s="4">
        <v>571.5</v>
      </c>
      <c r="C282" s="7"/>
    </row>
    <row r="283" spans="1:3" x14ac:dyDescent="0.25">
      <c r="A283" s="3">
        <f t="shared" si="20"/>
        <v>266</v>
      </c>
      <c r="B283" s="4">
        <v>571.5</v>
      </c>
      <c r="C283" s="7"/>
    </row>
    <row r="284" spans="1:3" x14ac:dyDescent="0.25">
      <c r="A284" s="3">
        <f t="shared" si="20"/>
        <v>267</v>
      </c>
      <c r="B284" s="4">
        <v>568.6</v>
      </c>
      <c r="C284" s="7"/>
    </row>
    <row r="285" spans="1:3" x14ac:dyDescent="0.25">
      <c r="A285" s="3">
        <f t="shared" si="20"/>
        <v>268</v>
      </c>
      <c r="B285" s="4">
        <v>568.6</v>
      </c>
      <c r="C285" s="7"/>
    </row>
    <row r="286" spans="1:3" x14ac:dyDescent="0.25">
      <c r="A286" s="3">
        <f t="shared" si="20"/>
        <v>269</v>
      </c>
      <c r="B286" s="4">
        <v>568.6</v>
      </c>
      <c r="C286" s="7"/>
    </row>
    <row r="287" spans="1:3" x14ac:dyDescent="0.25">
      <c r="A287" s="3">
        <f t="shared" si="20"/>
        <v>270</v>
      </c>
      <c r="B287" s="4">
        <v>565.70000000000005</v>
      </c>
      <c r="C287" s="7"/>
    </row>
    <row r="288" spans="1:3" x14ac:dyDescent="0.25">
      <c r="A288" s="3">
        <f t="shared" si="20"/>
        <v>271</v>
      </c>
      <c r="B288" s="4">
        <v>565.70000000000005</v>
      </c>
      <c r="C288" s="7"/>
    </row>
    <row r="289" spans="1:3" x14ac:dyDescent="0.25">
      <c r="A289" s="3">
        <f t="shared" si="20"/>
        <v>272</v>
      </c>
      <c r="B289" s="4">
        <v>565.70000000000005</v>
      </c>
      <c r="C289" s="7"/>
    </row>
    <row r="290" spans="1:3" x14ac:dyDescent="0.25">
      <c r="A290" s="3">
        <f t="shared" si="20"/>
        <v>273</v>
      </c>
      <c r="B290" s="4">
        <v>565.70000000000005</v>
      </c>
      <c r="C290" s="7"/>
    </row>
    <row r="291" spans="1:3" x14ac:dyDescent="0.25">
      <c r="A291" s="3">
        <f t="shared" si="20"/>
        <v>274</v>
      </c>
      <c r="B291" s="4">
        <v>562.79999999999995</v>
      </c>
      <c r="C291" s="7"/>
    </row>
    <row r="292" spans="1:3" x14ac:dyDescent="0.25">
      <c r="A292" s="3">
        <f t="shared" si="20"/>
        <v>275</v>
      </c>
      <c r="B292" s="4">
        <v>562.79999999999995</v>
      </c>
      <c r="C292" s="7"/>
    </row>
    <row r="293" spans="1:3" x14ac:dyDescent="0.25">
      <c r="A293" s="3">
        <f t="shared" si="20"/>
        <v>276</v>
      </c>
      <c r="B293" s="4">
        <v>562.79999999999995</v>
      </c>
      <c r="C293" s="7"/>
    </row>
    <row r="294" spans="1:3" x14ac:dyDescent="0.25">
      <c r="A294" s="3">
        <f t="shared" si="20"/>
        <v>277</v>
      </c>
      <c r="B294" s="4">
        <v>559.9</v>
      </c>
      <c r="C294" s="7"/>
    </row>
    <row r="295" spans="1:3" x14ac:dyDescent="0.25">
      <c r="A295" s="3">
        <f t="shared" si="20"/>
        <v>278</v>
      </c>
      <c r="B295" s="4">
        <v>559.9</v>
      </c>
      <c r="C295" s="7"/>
    </row>
    <row r="296" spans="1:3" x14ac:dyDescent="0.25">
      <c r="A296" s="3">
        <f t="shared" si="20"/>
        <v>279</v>
      </c>
      <c r="B296" s="4">
        <v>559.9</v>
      </c>
      <c r="C296" s="7"/>
    </row>
    <row r="297" spans="1:3" x14ac:dyDescent="0.25">
      <c r="A297" s="3">
        <f t="shared" si="20"/>
        <v>280</v>
      </c>
      <c r="B297" s="4">
        <v>557</v>
      </c>
      <c r="C297" s="7"/>
    </row>
    <row r="298" spans="1:3" x14ac:dyDescent="0.25">
      <c r="A298" s="3">
        <f t="shared" si="20"/>
        <v>281</v>
      </c>
      <c r="B298" s="4">
        <v>557</v>
      </c>
      <c r="C298" s="7"/>
    </row>
    <row r="299" spans="1:3" x14ac:dyDescent="0.25">
      <c r="A299" s="3">
        <f t="shared" si="20"/>
        <v>282</v>
      </c>
      <c r="B299" s="4">
        <v>557</v>
      </c>
      <c r="C299" s="7"/>
    </row>
    <row r="300" spans="1:3" x14ac:dyDescent="0.25">
      <c r="A300" s="3">
        <f t="shared" si="20"/>
        <v>283</v>
      </c>
      <c r="B300" s="4">
        <v>554.1</v>
      </c>
      <c r="C300" s="7"/>
    </row>
    <row r="301" spans="1:3" x14ac:dyDescent="0.25">
      <c r="A301" s="3">
        <f t="shared" si="20"/>
        <v>284</v>
      </c>
      <c r="B301" s="4">
        <v>554.1</v>
      </c>
      <c r="C301" s="7"/>
    </row>
    <row r="302" spans="1:3" x14ac:dyDescent="0.25">
      <c r="A302" s="3">
        <f t="shared" si="20"/>
        <v>285</v>
      </c>
      <c r="B302" s="4">
        <v>554.1</v>
      </c>
      <c r="C302" s="7"/>
    </row>
    <row r="303" spans="1:3" x14ac:dyDescent="0.25">
      <c r="A303" s="3">
        <f t="shared" si="20"/>
        <v>286</v>
      </c>
      <c r="B303" s="4">
        <v>551.20000000000005</v>
      </c>
      <c r="C303" s="7"/>
    </row>
    <row r="304" spans="1:3" x14ac:dyDescent="0.25">
      <c r="A304" s="3">
        <f t="shared" si="20"/>
        <v>287</v>
      </c>
      <c r="B304" s="4">
        <v>551.20000000000005</v>
      </c>
      <c r="C304" s="7"/>
    </row>
    <row r="305" spans="1:3" x14ac:dyDescent="0.25">
      <c r="A305" s="3">
        <f t="shared" si="20"/>
        <v>288</v>
      </c>
      <c r="B305" s="4">
        <v>551.20000000000005</v>
      </c>
      <c r="C305" s="7"/>
    </row>
    <row r="306" spans="1:3" x14ac:dyDescent="0.25">
      <c r="A306" s="3">
        <f t="shared" si="20"/>
        <v>289</v>
      </c>
      <c r="B306" s="4">
        <v>551.20000000000005</v>
      </c>
      <c r="C306" s="7"/>
    </row>
    <row r="307" spans="1:3" x14ac:dyDescent="0.25">
      <c r="A307" s="3">
        <f t="shared" si="20"/>
        <v>290</v>
      </c>
      <c r="B307" s="4">
        <v>549.20000000000005</v>
      </c>
      <c r="C307" s="7"/>
    </row>
    <row r="308" spans="1:3" x14ac:dyDescent="0.25">
      <c r="A308" s="3">
        <f t="shared" si="20"/>
        <v>291</v>
      </c>
      <c r="B308" s="4">
        <v>549.20000000000005</v>
      </c>
      <c r="C308" s="7"/>
    </row>
    <row r="309" spans="1:3" x14ac:dyDescent="0.25">
      <c r="A309" s="3">
        <f t="shared" si="20"/>
        <v>292</v>
      </c>
      <c r="B309" s="4">
        <v>549.20000000000005</v>
      </c>
      <c r="C309" s="7"/>
    </row>
    <row r="310" spans="1:3" x14ac:dyDescent="0.25">
      <c r="A310" s="3">
        <f t="shared" si="20"/>
        <v>293</v>
      </c>
      <c r="B310" s="4">
        <v>546.29999999999995</v>
      </c>
      <c r="C310" s="7"/>
    </row>
    <row r="311" spans="1:3" x14ac:dyDescent="0.25">
      <c r="A311" s="3">
        <f t="shared" si="20"/>
        <v>294</v>
      </c>
      <c r="B311" s="4">
        <v>546.29999999999995</v>
      </c>
      <c r="C311" s="7"/>
    </row>
    <row r="312" spans="1:3" x14ac:dyDescent="0.25">
      <c r="A312" s="3">
        <f t="shared" si="20"/>
        <v>295</v>
      </c>
      <c r="B312" s="4">
        <v>546.29999999999995</v>
      </c>
      <c r="C312" s="7"/>
    </row>
    <row r="313" spans="1:3" x14ac:dyDescent="0.25">
      <c r="A313" s="3">
        <f t="shared" si="20"/>
        <v>296</v>
      </c>
      <c r="B313" s="4">
        <v>543.4</v>
      </c>
      <c r="C313" s="7"/>
    </row>
    <row r="314" spans="1:3" x14ac:dyDescent="0.25">
      <c r="A314" s="3">
        <f t="shared" si="20"/>
        <v>297</v>
      </c>
      <c r="B314" s="4">
        <v>543.4</v>
      </c>
      <c r="C314" s="7"/>
    </row>
    <row r="315" spans="1:3" x14ac:dyDescent="0.25">
      <c r="A315" s="3">
        <f t="shared" si="20"/>
        <v>298</v>
      </c>
      <c r="B315" s="4">
        <v>543.4</v>
      </c>
      <c r="C315" s="7"/>
    </row>
    <row r="316" spans="1:3" x14ac:dyDescent="0.25">
      <c r="A316" s="3">
        <f t="shared" si="20"/>
        <v>299</v>
      </c>
      <c r="B316" s="4">
        <v>541.5</v>
      </c>
      <c r="C316" s="7"/>
    </row>
    <row r="317" spans="1:3" x14ac:dyDescent="0.25">
      <c r="A317" s="3">
        <f t="shared" si="20"/>
        <v>300</v>
      </c>
      <c r="B317" s="4">
        <v>541.5</v>
      </c>
      <c r="C317" s="7"/>
    </row>
    <row r="318" spans="1:3" x14ac:dyDescent="0.25">
      <c r="A318" s="3">
        <f t="shared" si="20"/>
        <v>301</v>
      </c>
      <c r="B318" s="4">
        <v>541.5</v>
      </c>
      <c r="C318" s="7"/>
    </row>
    <row r="319" spans="1:3" x14ac:dyDescent="0.25">
      <c r="A319" s="3">
        <f t="shared" si="20"/>
        <v>302</v>
      </c>
      <c r="B319" s="4">
        <v>538.6</v>
      </c>
      <c r="C319" s="7"/>
    </row>
    <row r="320" spans="1:3" x14ac:dyDescent="0.25">
      <c r="A320" s="3">
        <f t="shared" si="20"/>
        <v>303</v>
      </c>
      <c r="B320" s="4">
        <v>538.6</v>
      </c>
      <c r="C320" s="7"/>
    </row>
    <row r="321" spans="1:3" x14ac:dyDescent="0.25">
      <c r="A321" s="3">
        <f t="shared" si="20"/>
        <v>304</v>
      </c>
      <c r="B321" s="4">
        <v>538.6</v>
      </c>
      <c r="C321" s="7"/>
    </row>
    <row r="322" spans="1:3" x14ac:dyDescent="0.25">
      <c r="A322" s="3">
        <f t="shared" si="20"/>
        <v>305</v>
      </c>
      <c r="B322" s="4">
        <v>538.6</v>
      </c>
      <c r="C322" s="7"/>
    </row>
    <row r="323" spans="1:3" x14ac:dyDescent="0.25">
      <c r="A323" s="3">
        <f t="shared" si="20"/>
        <v>306</v>
      </c>
      <c r="B323" s="4">
        <v>535.70000000000005</v>
      </c>
      <c r="C323" s="7"/>
    </row>
    <row r="324" spans="1:3" x14ac:dyDescent="0.25">
      <c r="A324" s="3">
        <f t="shared" si="20"/>
        <v>307</v>
      </c>
      <c r="B324" s="4">
        <v>535.70000000000005</v>
      </c>
      <c r="C324" s="7"/>
    </row>
    <row r="325" spans="1:3" x14ac:dyDescent="0.25">
      <c r="A325" s="3">
        <f t="shared" si="20"/>
        <v>308</v>
      </c>
      <c r="B325" s="4">
        <v>535.70000000000005</v>
      </c>
      <c r="C325" s="7"/>
    </row>
    <row r="326" spans="1:3" x14ac:dyDescent="0.25">
      <c r="A326" s="3">
        <f t="shared" si="20"/>
        <v>309</v>
      </c>
      <c r="B326" s="4">
        <v>533.70000000000005</v>
      </c>
      <c r="C326" s="7"/>
    </row>
    <row r="327" spans="1:3" x14ac:dyDescent="0.25">
      <c r="A327" s="3">
        <f t="shared" si="20"/>
        <v>310</v>
      </c>
      <c r="B327" s="4">
        <v>533.70000000000005</v>
      </c>
      <c r="C327" s="7"/>
    </row>
    <row r="328" spans="1:3" x14ac:dyDescent="0.25">
      <c r="A328" s="3">
        <f t="shared" si="20"/>
        <v>311</v>
      </c>
      <c r="B328" s="4">
        <v>533.70000000000005</v>
      </c>
      <c r="C328" s="7"/>
    </row>
    <row r="329" spans="1:3" x14ac:dyDescent="0.25">
      <c r="A329" s="3">
        <f t="shared" si="20"/>
        <v>312</v>
      </c>
      <c r="B329" s="4">
        <v>530.79999999999995</v>
      </c>
      <c r="C329" s="7"/>
    </row>
    <row r="330" spans="1:3" x14ac:dyDescent="0.25">
      <c r="A330" s="3">
        <f t="shared" si="20"/>
        <v>313</v>
      </c>
      <c r="B330" s="4">
        <v>530.79999999999995</v>
      </c>
      <c r="C330" s="7"/>
    </row>
    <row r="331" spans="1:3" x14ac:dyDescent="0.25">
      <c r="A331" s="3">
        <f t="shared" si="20"/>
        <v>314</v>
      </c>
      <c r="B331" s="4">
        <v>530.79999999999995</v>
      </c>
      <c r="C331" s="7"/>
    </row>
    <row r="332" spans="1:3" x14ac:dyDescent="0.25">
      <c r="A332" s="3">
        <f t="shared" si="20"/>
        <v>315</v>
      </c>
      <c r="B332" s="4">
        <v>528.9</v>
      </c>
      <c r="C332" s="7"/>
    </row>
    <row r="333" spans="1:3" x14ac:dyDescent="0.25">
      <c r="A333" s="3">
        <f t="shared" si="20"/>
        <v>316</v>
      </c>
      <c r="B333" s="4">
        <v>528.9</v>
      </c>
      <c r="C333" s="7"/>
    </row>
    <row r="334" spans="1:3" x14ac:dyDescent="0.25">
      <c r="A334" s="3">
        <f t="shared" si="20"/>
        <v>317</v>
      </c>
      <c r="B334" s="4">
        <v>528.9</v>
      </c>
      <c r="C334" s="7"/>
    </row>
    <row r="335" spans="1:3" x14ac:dyDescent="0.25">
      <c r="A335" s="3">
        <f t="shared" si="20"/>
        <v>318</v>
      </c>
      <c r="B335" s="4">
        <v>526</v>
      </c>
      <c r="C335" s="7"/>
    </row>
    <row r="336" spans="1:3" x14ac:dyDescent="0.25">
      <c r="A336" s="3">
        <f t="shared" si="20"/>
        <v>319</v>
      </c>
      <c r="B336" s="4">
        <v>526</v>
      </c>
      <c r="C336" s="7"/>
    </row>
    <row r="337" spans="1:3" x14ac:dyDescent="0.25">
      <c r="A337" s="3">
        <f t="shared" si="20"/>
        <v>320</v>
      </c>
      <c r="B337" s="4">
        <v>526</v>
      </c>
      <c r="C337" s="7"/>
    </row>
    <row r="338" spans="1:3" x14ac:dyDescent="0.25">
      <c r="A338" s="3">
        <f t="shared" si="20"/>
        <v>321</v>
      </c>
      <c r="B338" s="4">
        <v>526</v>
      </c>
      <c r="C338" s="7"/>
    </row>
    <row r="339" spans="1:3" x14ac:dyDescent="0.25">
      <c r="A339" s="3">
        <f t="shared" ref="A339:A402" si="21">A338+1</f>
        <v>322</v>
      </c>
      <c r="B339" s="4">
        <v>524</v>
      </c>
      <c r="C339" s="7"/>
    </row>
    <row r="340" spans="1:3" x14ac:dyDescent="0.25">
      <c r="A340" s="3">
        <f t="shared" si="21"/>
        <v>323</v>
      </c>
      <c r="B340" s="4">
        <v>524</v>
      </c>
      <c r="C340" s="7"/>
    </row>
    <row r="341" spans="1:3" x14ac:dyDescent="0.25">
      <c r="A341" s="3">
        <f t="shared" si="21"/>
        <v>324</v>
      </c>
      <c r="B341" s="4">
        <v>524</v>
      </c>
      <c r="C341" s="7"/>
    </row>
    <row r="342" spans="1:3" x14ac:dyDescent="0.25">
      <c r="A342" s="3">
        <f t="shared" si="21"/>
        <v>325</v>
      </c>
      <c r="B342" s="4">
        <v>522.1</v>
      </c>
      <c r="C342" s="7"/>
    </row>
    <row r="343" spans="1:3" x14ac:dyDescent="0.25">
      <c r="A343" s="3">
        <f t="shared" si="21"/>
        <v>326</v>
      </c>
      <c r="B343" s="4">
        <v>522.1</v>
      </c>
      <c r="C343" s="7"/>
    </row>
    <row r="344" spans="1:3" x14ac:dyDescent="0.25">
      <c r="A344" s="3">
        <f t="shared" si="21"/>
        <v>327</v>
      </c>
      <c r="B344" s="4">
        <v>522.1</v>
      </c>
      <c r="C344" s="7"/>
    </row>
    <row r="345" spans="1:3" x14ac:dyDescent="0.25">
      <c r="A345" s="3">
        <f t="shared" si="21"/>
        <v>328</v>
      </c>
      <c r="B345" s="4">
        <v>519.20000000000005</v>
      </c>
      <c r="C345" s="7"/>
    </row>
    <row r="346" spans="1:3" x14ac:dyDescent="0.25">
      <c r="A346" s="3">
        <f t="shared" si="21"/>
        <v>329</v>
      </c>
      <c r="B346" s="4">
        <v>519.20000000000005</v>
      </c>
      <c r="C346" s="7"/>
    </row>
    <row r="347" spans="1:3" x14ac:dyDescent="0.25">
      <c r="A347" s="3">
        <f t="shared" si="21"/>
        <v>330</v>
      </c>
      <c r="B347" s="4">
        <v>519.20000000000005</v>
      </c>
      <c r="C347" s="7"/>
    </row>
    <row r="348" spans="1:3" x14ac:dyDescent="0.25">
      <c r="A348" s="3">
        <f t="shared" si="21"/>
        <v>331</v>
      </c>
      <c r="B348" s="4">
        <v>517.29999999999995</v>
      </c>
      <c r="C348" s="7"/>
    </row>
    <row r="349" spans="1:3" x14ac:dyDescent="0.25">
      <c r="A349" s="3">
        <f t="shared" si="21"/>
        <v>332</v>
      </c>
      <c r="B349" s="4">
        <v>517.29999999999995</v>
      </c>
      <c r="C349" s="7"/>
    </row>
    <row r="350" spans="1:3" x14ac:dyDescent="0.25">
      <c r="A350" s="3">
        <f t="shared" si="21"/>
        <v>333</v>
      </c>
      <c r="B350" s="4">
        <v>517.29999999999995</v>
      </c>
      <c r="C350" s="7"/>
    </row>
    <row r="351" spans="1:3" x14ac:dyDescent="0.25">
      <c r="A351" s="3">
        <f t="shared" si="21"/>
        <v>334</v>
      </c>
      <c r="B351" s="4">
        <v>515.29999999999995</v>
      </c>
      <c r="C351" s="7"/>
    </row>
    <row r="352" spans="1:3" x14ac:dyDescent="0.25">
      <c r="A352" s="3">
        <f t="shared" si="21"/>
        <v>335</v>
      </c>
      <c r="B352" s="4">
        <v>515.29999999999995</v>
      </c>
      <c r="C352" s="7"/>
    </row>
    <row r="353" spans="1:3" x14ac:dyDescent="0.25">
      <c r="A353" s="3">
        <f t="shared" si="21"/>
        <v>336</v>
      </c>
      <c r="B353" s="4">
        <v>515.29999999999995</v>
      </c>
      <c r="C353" s="7"/>
    </row>
    <row r="354" spans="1:3" x14ac:dyDescent="0.25">
      <c r="A354" s="3">
        <f t="shared" si="21"/>
        <v>337</v>
      </c>
      <c r="B354" s="4">
        <v>515.29999999999995</v>
      </c>
      <c r="C354" s="7"/>
    </row>
    <row r="355" spans="1:3" x14ac:dyDescent="0.25">
      <c r="A355" s="3">
        <f t="shared" si="21"/>
        <v>338</v>
      </c>
      <c r="B355" s="4">
        <v>513.4</v>
      </c>
      <c r="C355" s="7"/>
    </row>
    <row r="356" spans="1:3" x14ac:dyDescent="0.25">
      <c r="A356" s="3">
        <f t="shared" si="21"/>
        <v>339</v>
      </c>
      <c r="B356" s="4">
        <v>513.4</v>
      </c>
      <c r="C356" s="7"/>
    </row>
    <row r="357" spans="1:3" x14ac:dyDescent="0.25">
      <c r="A357" s="3">
        <f t="shared" si="21"/>
        <v>340</v>
      </c>
      <c r="B357" s="4">
        <v>513.4</v>
      </c>
      <c r="C357" s="7"/>
    </row>
    <row r="358" spans="1:3" x14ac:dyDescent="0.25">
      <c r="A358" s="3">
        <f t="shared" si="21"/>
        <v>341</v>
      </c>
      <c r="B358" s="4">
        <v>510.5</v>
      </c>
      <c r="C358" s="7"/>
    </row>
    <row r="359" spans="1:3" x14ac:dyDescent="0.25">
      <c r="A359" s="3">
        <f t="shared" si="21"/>
        <v>342</v>
      </c>
      <c r="B359" s="4">
        <v>510.5</v>
      </c>
      <c r="C359" s="7"/>
    </row>
    <row r="360" spans="1:3" x14ac:dyDescent="0.25">
      <c r="A360" s="3">
        <f t="shared" si="21"/>
        <v>343</v>
      </c>
      <c r="B360" s="4">
        <v>510.5</v>
      </c>
      <c r="C360" s="7"/>
    </row>
    <row r="361" spans="1:3" x14ac:dyDescent="0.25">
      <c r="A361" s="3">
        <f t="shared" si="21"/>
        <v>344</v>
      </c>
      <c r="B361" s="4">
        <v>508.6</v>
      </c>
      <c r="C361" s="7"/>
    </row>
    <row r="362" spans="1:3" x14ac:dyDescent="0.25">
      <c r="A362" s="3">
        <f t="shared" si="21"/>
        <v>345</v>
      </c>
      <c r="B362" s="4">
        <v>508.6</v>
      </c>
      <c r="C362" s="7"/>
    </row>
    <row r="363" spans="1:3" x14ac:dyDescent="0.25">
      <c r="A363" s="3">
        <f t="shared" si="21"/>
        <v>346</v>
      </c>
      <c r="B363" s="4">
        <v>508.6</v>
      </c>
      <c r="C363" s="1"/>
    </row>
    <row r="364" spans="1:3" x14ac:dyDescent="0.25">
      <c r="A364" s="3">
        <f t="shared" si="21"/>
        <v>347</v>
      </c>
      <c r="B364" s="4">
        <v>506.6</v>
      </c>
      <c r="C364" s="1"/>
    </row>
    <row r="365" spans="1:3" x14ac:dyDescent="0.25">
      <c r="A365" s="3">
        <f t="shared" si="21"/>
        <v>348</v>
      </c>
      <c r="B365" s="4">
        <v>506.6</v>
      </c>
      <c r="C365" s="1"/>
    </row>
    <row r="366" spans="1:3" x14ac:dyDescent="0.25">
      <c r="A366" s="3">
        <f t="shared" si="21"/>
        <v>349</v>
      </c>
      <c r="B366" s="4">
        <v>506.6</v>
      </c>
      <c r="C366" s="1"/>
    </row>
    <row r="367" spans="1:3" x14ac:dyDescent="0.25">
      <c r="A367" s="3">
        <f t="shared" si="21"/>
        <v>350</v>
      </c>
      <c r="B367" s="4">
        <v>504.7</v>
      </c>
      <c r="C367" s="1"/>
    </row>
    <row r="368" spans="1:3" x14ac:dyDescent="0.25">
      <c r="A368" s="3">
        <f t="shared" si="21"/>
        <v>351</v>
      </c>
      <c r="B368" s="4">
        <v>504.7</v>
      </c>
      <c r="C368" s="1"/>
    </row>
    <row r="369" spans="1:3" x14ac:dyDescent="0.25">
      <c r="A369" s="3">
        <f t="shared" si="21"/>
        <v>352</v>
      </c>
      <c r="B369" s="4">
        <v>504.7</v>
      </c>
      <c r="C369" s="1"/>
    </row>
    <row r="370" spans="1:3" x14ac:dyDescent="0.25">
      <c r="A370" s="3">
        <f t="shared" si="21"/>
        <v>353</v>
      </c>
      <c r="B370" s="4">
        <v>504.7</v>
      </c>
      <c r="C370" s="1"/>
    </row>
    <row r="371" spans="1:3" x14ac:dyDescent="0.25">
      <c r="A371" s="3">
        <f t="shared" si="21"/>
        <v>354</v>
      </c>
      <c r="B371" s="4">
        <v>502.8</v>
      </c>
      <c r="C371" s="1"/>
    </row>
    <row r="372" spans="1:3" x14ac:dyDescent="0.25">
      <c r="A372" s="3">
        <f t="shared" si="21"/>
        <v>355</v>
      </c>
      <c r="B372" s="4">
        <v>502.8</v>
      </c>
      <c r="C372" s="1"/>
    </row>
    <row r="373" spans="1:3" x14ac:dyDescent="0.25">
      <c r="A373" s="3">
        <f t="shared" si="21"/>
        <v>356</v>
      </c>
      <c r="B373" s="4">
        <v>502.8</v>
      </c>
      <c r="C373" s="1"/>
    </row>
    <row r="374" spans="1:3" x14ac:dyDescent="0.25">
      <c r="A374" s="3">
        <f t="shared" si="21"/>
        <v>357</v>
      </c>
      <c r="B374" s="4">
        <v>500.8</v>
      </c>
      <c r="C374" s="1"/>
    </row>
    <row r="375" spans="1:3" x14ac:dyDescent="0.25">
      <c r="A375" s="3">
        <f t="shared" si="21"/>
        <v>358</v>
      </c>
      <c r="B375" s="4">
        <v>500.8</v>
      </c>
      <c r="C375" s="1"/>
    </row>
    <row r="376" spans="1:3" x14ac:dyDescent="0.25">
      <c r="A376" s="3">
        <f t="shared" si="21"/>
        <v>359</v>
      </c>
      <c r="B376" s="4">
        <v>500.8</v>
      </c>
      <c r="C376" s="1"/>
    </row>
    <row r="377" spans="1:3" x14ac:dyDescent="0.25">
      <c r="A377" s="3">
        <f t="shared" si="21"/>
        <v>360</v>
      </c>
      <c r="B377" s="4">
        <v>499.9</v>
      </c>
      <c r="C377" s="1"/>
    </row>
    <row r="378" spans="1:3" x14ac:dyDescent="0.25">
      <c r="A378" s="3">
        <f t="shared" si="21"/>
        <v>361</v>
      </c>
      <c r="B378" s="4">
        <v>499.9</v>
      </c>
      <c r="C378" s="1"/>
    </row>
    <row r="379" spans="1:3" x14ac:dyDescent="0.25">
      <c r="A379" s="3">
        <f t="shared" si="21"/>
        <v>362</v>
      </c>
      <c r="B379" s="4">
        <v>499.9</v>
      </c>
      <c r="C379" s="1"/>
    </row>
    <row r="380" spans="1:3" x14ac:dyDescent="0.25">
      <c r="A380" s="3">
        <f t="shared" si="21"/>
        <v>363</v>
      </c>
      <c r="B380" s="4">
        <v>497.9</v>
      </c>
      <c r="C380" s="1"/>
    </row>
    <row r="381" spans="1:3" x14ac:dyDescent="0.25">
      <c r="A381" s="3">
        <f t="shared" si="21"/>
        <v>364</v>
      </c>
      <c r="B381" s="4">
        <v>497.9</v>
      </c>
      <c r="C381" s="1"/>
    </row>
    <row r="382" spans="1:3" x14ac:dyDescent="0.25">
      <c r="A382" s="3">
        <f t="shared" si="21"/>
        <v>365</v>
      </c>
      <c r="B382" s="4">
        <v>497.9</v>
      </c>
      <c r="C382" s="1"/>
    </row>
    <row r="383" spans="1:3" x14ac:dyDescent="0.25">
      <c r="A383" s="3">
        <f t="shared" si="21"/>
        <v>366</v>
      </c>
      <c r="B383" s="4">
        <v>496</v>
      </c>
      <c r="C383" s="1"/>
    </row>
    <row r="384" spans="1:3" x14ac:dyDescent="0.25">
      <c r="A384" s="3">
        <f t="shared" si="21"/>
        <v>367</v>
      </c>
      <c r="B384" s="4">
        <v>496</v>
      </c>
      <c r="C384" s="1"/>
    </row>
    <row r="385" spans="1:3" x14ac:dyDescent="0.25">
      <c r="A385" s="3">
        <f t="shared" si="21"/>
        <v>368</v>
      </c>
      <c r="B385" s="4">
        <v>496</v>
      </c>
      <c r="C385" s="1"/>
    </row>
    <row r="386" spans="1:3" x14ac:dyDescent="0.25">
      <c r="A386" s="3">
        <f t="shared" si="21"/>
        <v>369</v>
      </c>
      <c r="B386" s="4">
        <v>496</v>
      </c>
      <c r="C386" s="1"/>
    </row>
    <row r="387" spans="1:3" x14ac:dyDescent="0.25">
      <c r="A387" s="3">
        <f t="shared" si="21"/>
        <v>370</v>
      </c>
      <c r="B387" s="4">
        <v>494.1</v>
      </c>
      <c r="C387" s="1"/>
    </row>
    <row r="388" spans="1:3" x14ac:dyDescent="0.25">
      <c r="A388" s="3">
        <f t="shared" si="21"/>
        <v>371</v>
      </c>
      <c r="B388" s="4">
        <v>494.1</v>
      </c>
      <c r="C388" s="1"/>
    </row>
    <row r="389" spans="1:3" x14ac:dyDescent="0.25">
      <c r="A389" s="3">
        <f t="shared" si="21"/>
        <v>372</v>
      </c>
      <c r="B389" s="4">
        <v>494.1</v>
      </c>
      <c r="C389" s="1"/>
    </row>
    <row r="390" spans="1:3" x14ac:dyDescent="0.25">
      <c r="A390" s="3">
        <f t="shared" si="21"/>
        <v>373</v>
      </c>
      <c r="B390" s="4">
        <v>493.1</v>
      </c>
      <c r="C390" s="1"/>
    </row>
    <row r="391" spans="1:3" x14ac:dyDescent="0.25">
      <c r="A391" s="3">
        <f t="shared" si="21"/>
        <v>374</v>
      </c>
      <c r="B391" s="4">
        <v>493.1</v>
      </c>
      <c r="C391" s="1"/>
    </row>
    <row r="392" spans="1:3" x14ac:dyDescent="0.25">
      <c r="A392" s="3">
        <f t="shared" si="21"/>
        <v>375</v>
      </c>
      <c r="B392" s="4">
        <v>493.1</v>
      </c>
      <c r="C392" s="1"/>
    </row>
    <row r="393" spans="1:3" x14ac:dyDescent="0.25">
      <c r="A393" s="3">
        <f t="shared" si="21"/>
        <v>376</v>
      </c>
      <c r="B393" s="4">
        <v>491.2</v>
      </c>
      <c r="C393" s="1"/>
    </row>
    <row r="394" spans="1:3" x14ac:dyDescent="0.25">
      <c r="A394" s="3">
        <f t="shared" si="21"/>
        <v>377</v>
      </c>
      <c r="B394" s="4">
        <v>491.2</v>
      </c>
      <c r="C394" s="1"/>
    </row>
    <row r="395" spans="1:3" x14ac:dyDescent="0.25">
      <c r="A395" s="3">
        <f t="shared" si="21"/>
        <v>378</v>
      </c>
      <c r="B395" s="4">
        <v>491.2</v>
      </c>
      <c r="C395" s="1"/>
    </row>
    <row r="396" spans="1:3" x14ac:dyDescent="0.25">
      <c r="A396" s="3">
        <f t="shared" si="21"/>
        <v>379</v>
      </c>
      <c r="B396" s="4">
        <v>489.2</v>
      </c>
      <c r="C396" s="1"/>
    </row>
    <row r="397" spans="1:3" x14ac:dyDescent="0.25">
      <c r="A397" s="3">
        <f t="shared" si="21"/>
        <v>380</v>
      </c>
      <c r="B397" s="4">
        <v>489.2</v>
      </c>
      <c r="C397" s="1"/>
    </row>
    <row r="398" spans="1:3" x14ac:dyDescent="0.25">
      <c r="A398" s="3">
        <f t="shared" si="21"/>
        <v>381</v>
      </c>
      <c r="B398" s="4">
        <v>489.2</v>
      </c>
      <c r="C398" s="1"/>
    </row>
    <row r="399" spans="1:3" x14ac:dyDescent="0.25">
      <c r="A399" s="3">
        <f t="shared" si="21"/>
        <v>382</v>
      </c>
      <c r="B399" s="4">
        <v>487.3</v>
      </c>
      <c r="C399" s="1"/>
    </row>
    <row r="400" spans="1:3" x14ac:dyDescent="0.25">
      <c r="A400" s="3">
        <f t="shared" si="21"/>
        <v>383</v>
      </c>
      <c r="B400" s="4">
        <v>487.3</v>
      </c>
      <c r="C400" s="1"/>
    </row>
    <row r="401" spans="1:3" x14ac:dyDescent="0.25">
      <c r="A401" s="3">
        <f t="shared" si="21"/>
        <v>384</v>
      </c>
      <c r="B401" s="4">
        <v>487.3</v>
      </c>
      <c r="C401" s="1"/>
    </row>
    <row r="402" spans="1:3" x14ac:dyDescent="0.25">
      <c r="A402" s="3">
        <f t="shared" si="21"/>
        <v>385</v>
      </c>
      <c r="B402" s="4">
        <v>487.3</v>
      </c>
      <c r="C402" s="1"/>
    </row>
    <row r="403" spans="1:3" x14ac:dyDescent="0.25">
      <c r="A403" s="3">
        <f t="shared" ref="A403:A466" si="22">A402+1</f>
        <v>386</v>
      </c>
      <c r="B403" s="4">
        <v>486.3</v>
      </c>
      <c r="C403" s="1"/>
    </row>
    <row r="404" spans="1:3" x14ac:dyDescent="0.25">
      <c r="A404" s="3">
        <f t="shared" si="22"/>
        <v>387</v>
      </c>
      <c r="B404" s="4">
        <v>486.3</v>
      </c>
      <c r="C404" s="1"/>
    </row>
    <row r="405" spans="1:3" x14ac:dyDescent="0.25">
      <c r="A405" s="3">
        <f t="shared" si="22"/>
        <v>388</v>
      </c>
      <c r="B405" s="4">
        <v>486.3</v>
      </c>
      <c r="C405" s="1"/>
    </row>
    <row r="406" spans="1:3" x14ac:dyDescent="0.25">
      <c r="A406" s="3">
        <f t="shared" si="22"/>
        <v>389</v>
      </c>
      <c r="B406" s="4">
        <v>485.4</v>
      </c>
      <c r="C406" s="1"/>
    </row>
    <row r="407" spans="1:3" x14ac:dyDescent="0.25">
      <c r="A407" s="3">
        <f t="shared" si="22"/>
        <v>390</v>
      </c>
      <c r="B407" s="4">
        <v>485.4</v>
      </c>
      <c r="C407" s="1"/>
    </row>
    <row r="408" spans="1:3" x14ac:dyDescent="0.25">
      <c r="A408" s="3">
        <f t="shared" si="22"/>
        <v>391</v>
      </c>
      <c r="B408" s="4">
        <v>485.4</v>
      </c>
      <c r="C408" s="1"/>
    </row>
    <row r="409" spans="1:3" x14ac:dyDescent="0.25">
      <c r="A409" s="3">
        <f t="shared" si="22"/>
        <v>392</v>
      </c>
      <c r="B409" s="4">
        <v>485.4</v>
      </c>
      <c r="C409" s="1"/>
    </row>
    <row r="410" spans="1:3" x14ac:dyDescent="0.25">
      <c r="A410" s="3">
        <f t="shared" si="22"/>
        <v>393</v>
      </c>
      <c r="B410" s="4">
        <v>485.4</v>
      </c>
      <c r="C410" s="1"/>
    </row>
    <row r="411" spans="1:3" x14ac:dyDescent="0.25">
      <c r="A411" s="3">
        <f t="shared" si="22"/>
        <v>394</v>
      </c>
      <c r="B411" s="4">
        <v>485.4</v>
      </c>
      <c r="C411" s="1"/>
    </row>
    <row r="412" spans="1:3" x14ac:dyDescent="0.25">
      <c r="A412" s="3">
        <f t="shared" si="22"/>
        <v>395</v>
      </c>
      <c r="B412" s="4">
        <v>484.4</v>
      </c>
      <c r="C412" s="1"/>
    </row>
    <row r="413" spans="1:3" x14ac:dyDescent="0.25">
      <c r="A413" s="3">
        <f t="shared" si="22"/>
        <v>396</v>
      </c>
      <c r="B413" s="4">
        <v>484.4</v>
      </c>
      <c r="C413" s="1"/>
    </row>
    <row r="414" spans="1:3" x14ac:dyDescent="0.25">
      <c r="A414" s="3">
        <f t="shared" si="22"/>
        <v>397</v>
      </c>
      <c r="B414" s="4">
        <v>484.4</v>
      </c>
      <c r="C414" s="1"/>
    </row>
    <row r="415" spans="1:3" x14ac:dyDescent="0.25">
      <c r="A415" s="3">
        <f t="shared" si="22"/>
        <v>398</v>
      </c>
      <c r="B415" s="4">
        <v>483.4</v>
      </c>
      <c r="C415" s="1"/>
    </row>
    <row r="416" spans="1:3" x14ac:dyDescent="0.25">
      <c r="A416" s="3">
        <f t="shared" si="22"/>
        <v>399</v>
      </c>
      <c r="B416" s="4">
        <v>483.4</v>
      </c>
      <c r="C416" s="1"/>
    </row>
    <row r="417" spans="1:3" x14ac:dyDescent="0.25">
      <c r="A417" s="3">
        <f t="shared" si="22"/>
        <v>400</v>
      </c>
      <c r="B417" s="4">
        <v>483.4</v>
      </c>
      <c r="C417" s="1"/>
    </row>
    <row r="418" spans="1:3" x14ac:dyDescent="0.25">
      <c r="A418" s="3">
        <f t="shared" si="22"/>
        <v>401</v>
      </c>
      <c r="B418" s="4">
        <v>483.4</v>
      </c>
      <c r="C418" s="1"/>
    </row>
    <row r="419" spans="1:3" x14ac:dyDescent="0.25">
      <c r="A419" s="3">
        <f t="shared" si="22"/>
        <v>402</v>
      </c>
      <c r="B419" s="4">
        <v>482.5</v>
      </c>
      <c r="C419" s="1"/>
    </row>
    <row r="420" spans="1:3" x14ac:dyDescent="0.25">
      <c r="A420" s="3">
        <f t="shared" si="22"/>
        <v>403</v>
      </c>
      <c r="B420" s="4">
        <v>482.5</v>
      </c>
      <c r="C420" s="1"/>
    </row>
    <row r="421" spans="1:3" x14ac:dyDescent="0.25">
      <c r="A421" s="3">
        <f t="shared" si="22"/>
        <v>404</v>
      </c>
      <c r="B421" s="4">
        <v>482.5</v>
      </c>
      <c r="C421" s="1"/>
    </row>
    <row r="422" spans="1:3" x14ac:dyDescent="0.25">
      <c r="A422" s="3">
        <f t="shared" si="22"/>
        <v>405</v>
      </c>
      <c r="B422" s="4">
        <v>481.5</v>
      </c>
      <c r="C422" s="1"/>
    </row>
    <row r="423" spans="1:3" x14ac:dyDescent="0.25">
      <c r="A423" s="3">
        <f t="shared" si="22"/>
        <v>406</v>
      </c>
      <c r="B423" s="4">
        <v>481.5</v>
      </c>
      <c r="C423" s="1"/>
    </row>
    <row r="424" spans="1:3" x14ac:dyDescent="0.25">
      <c r="A424" s="3">
        <f t="shared" si="22"/>
        <v>407</v>
      </c>
      <c r="B424" s="4">
        <v>481.5</v>
      </c>
      <c r="C424" s="1"/>
    </row>
    <row r="425" spans="1:3" x14ac:dyDescent="0.25">
      <c r="A425" s="3">
        <f t="shared" si="22"/>
        <v>408</v>
      </c>
      <c r="B425" s="4">
        <v>481.5</v>
      </c>
      <c r="C425" s="1"/>
    </row>
    <row r="426" spans="1:3" x14ac:dyDescent="0.25">
      <c r="A426" s="3">
        <f t="shared" si="22"/>
        <v>409</v>
      </c>
      <c r="B426" s="4">
        <v>481.5</v>
      </c>
      <c r="C426" s="1"/>
    </row>
    <row r="427" spans="1:3" x14ac:dyDescent="0.25">
      <c r="A427" s="3">
        <f t="shared" si="22"/>
        <v>410</v>
      </c>
      <c r="B427" s="4">
        <v>481.5</v>
      </c>
      <c r="C427" s="1"/>
    </row>
    <row r="428" spans="1:3" x14ac:dyDescent="0.25">
      <c r="A428" s="3">
        <f t="shared" si="22"/>
        <v>411</v>
      </c>
      <c r="B428" s="4">
        <v>480.5</v>
      </c>
      <c r="C428" s="1"/>
    </row>
    <row r="429" spans="1:3" x14ac:dyDescent="0.25">
      <c r="A429" s="3">
        <f t="shared" si="22"/>
        <v>412</v>
      </c>
      <c r="B429" s="4">
        <v>480.5</v>
      </c>
      <c r="C429" s="1"/>
    </row>
    <row r="430" spans="1:3" x14ac:dyDescent="0.25">
      <c r="A430" s="3">
        <f t="shared" si="22"/>
        <v>413</v>
      </c>
      <c r="B430" s="4">
        <v>480.5</v>
      </c>
      <c r="C430" s="1"/>
    </row>
    <row r="431" spans="1:3" x14ac:dyDescent="0.25">
      <c r="A431" s="3">
        <f t="shared" si="22"/>
        <v>414</v>
      </c>
      <c r="B431" s="4">
        <v>479.5</v>
      </c>
      <c r="C431" s="1"/>
    </row>
    <row r="432" spans="1:3" x14ac:dyDescent="0.25">
      <c r="A432" s="3">
        <f t="shared" si="22"/>
        <v>415</v>
      </c>
      <c r="B432" s="4">
        <v>479.5</v>
      </c>
      <c r="C432" s="1"/>
    </row>
    <row r="433" spans="1:3" x14ac:dyDescent="0.25">
      <c r="A433" s="3">
        <f t="shared" si="22"/>
        <v>416</v>
      </c>
      <c r="B433" s="4">
        <v>479.5</v>
      </c>
      <c r="C433" s="1"/>
    </row>
    <row r="434" spans="1:3" x14ac:dyDescent="0.25">
      <c r="A434" s="3">
        <f t="shared" si="22"/>
        <v>417</v>
      </c>
      <c r="B434" s="4">
        <v>479.5</v>
      </c>
      <c r="C434" s="1"/>
    </row>
    <row r="435" spans="1:3" x14ac:dyDescent="0.25">
      <c r="A435" s="3">
        <f t="shared" si="22"/>
        <v>418</v>
      </c>
      <c r="B435" s="4">
        <v>478.5</v>
      </c>
      <c r="C435" s="1"/>
    </row>
    <row r="436" spans="1:3" x14ac:dyDescent="0.25">
      <c r="A436" s="3">
        <f t="shared" si="22"/>
        <v>419</v>
      </c>
      <c r="B436" s="4">
        <v>478.5</v>
      </c>
      <c r="C436" s="1"/>
    </row>
    <row r="437" spans="1:3" x14ac:dyDescent="0.25">
      <c r="A437" s="3">
        <f t="shared" si="22"/>
        <v>420</v>
      </c>
      <c r="B437" s="4">
        <v>478.5</v>
      </c>
      <c r="C437" s="1"/>
    </row>
    <row r="438" spans="1:3" x14ac:dyDescent="0.25">
      <c r="A438" s="3">
        <f t="shared" si="22"/>
        <v>421</v>
      </c>
      <c r="B438" s="4">
        <v>478.5</v>
      </c>
      <c r="C438" s="1"/>
    </row>
    <row r="439" spans="1:3" x14ac:dyDescent="0.25">
      <c r="A439" s="3">
        <f t="shared" si="22"/>
        <v>422</v>
      </c>
      <c r="B439" s="4">
        <v>478.5</v>
      </c>
      <c r="C439" s="1"/>
    </row>
    <row r="440" spans="1:3" x14ac:dyDescent="0.25">
      <c r="A440" s="3">
        <f t="shared" si="22"/>
        <v>423</v>
      </c>
      <c r="B440" s="4">
        <v>478.5</v>
      </c>
      <c r="C440" s="1"/>
    </row>
    <row r="441" spans="1:3" x14ac:dyDescent="0.25">
      <c r="A441" s="3">
        <f t="shared" si="22"/>
        <v>424</v>
      </c>
      <c r="B441" s="4">
        <v>477.6</v>
      </c>
      <c r="C441" s="1"/>
    </row>
    <row r="442" spans="1:3" x14ac:dyDescent="0.25">
      <c r="A442" s="3">
        <f t="shared" si="22"/>
        <v>425</v>
      </c>
      <c r="B442" s="4">
        <v>477.6</v>
      </c>
      <c r="C442" s="1"/>
    </row>
    <row r="443" spans="1:3" x14ac:dyDescent="0.25">
      <c r="A443" s="3">
        <f t="shared" si="22"/>
        <v>426</v>
      </c>
      <c r="B443" s="4">
        <v>477.6</v>
      </c>
      <c r="C443" s="1"/>
    </row>
    <row r="444" spans="1:3" x14ac:dyDescent="0.25">
      <c r="A444" s="3">
        <f t="shared" si="22"/>
        <v>427</v>
      </c>
      <c r="B444" s="4">
        <v>477.6</v>
      </c>
      <c r="C444" s="1"/>
    </row>
    <row r="445" spans="1:3" x14ac:dyDescent="0.25">
      <c r="A445" s="3">
        <f t="shared" si="22"/>
        <v>428</v>
      </c>
      <c r="B445" s="4">
        <v>477.6</v>
      </c>
      <c r="C445" s="1"/>
    </row>
    <row r="446" spans="1:3" x14ac:dyDescent="0.25">
      <c r="A446" s="3">
        <f t="shared" si="22"/>
        <v>429</v>
      </c>
      <c r="B446" s="4">
        <v>477.6</v>
      </c>
      <c r="C446" s="1"/>
    </row>
    <row r="447" spans="1:3" x14ac:dyDescent="0.25">
      <c r="A447" s="3">
        <f t="shared" si="22"/>
        <v>430</v>
      </c>
      <c r="B447" s="4">
        <v>480.5</v>
      </c>
      <c r="C447" s="1"/>
    </row>
    <row r="448" spans="1:3" x14ac:dyDescent="0.25">
      <c r="A448" s="3">
        <f t="shared" si="22"/>
        <v>431</v>
      </c>
      <c r="B448" s="4">
        <v>480.5</v>
      </c>
      <c r="C448" s="1"/>
    </row>
    <row r="449" spans="1:3" x14ac:dyDescent="0.25">
      <c r="A449" s="3">
        <f t="shared" si="22"/>
        <v>432</v>
      </c>
      <c r="B449" s="4">
        <v>480.5</v>
      </c>
      <c r="C449" s="1"/>
    </row>
    <row r="450" spans="1:3" x14ac:dyDescent="0.25">
      <c r="A450" s="3">
        <f t="shared" si="22"/>
        <v>433</v>
      </c>
      <c r="B450" s="4">
        <v>480.5</v>
      </c>
      <c r="C450" s="1"/>
    </row>
    <row r="451" spans="1:3" x14ac:dyDescent="0.25">
      <c r="A451" s="3">
        <f t="shared" si="22"/>
        <v>434</v>
      </c>
      <c r="B451" s="4">
        <v>480.5</v>
      </c>
      <c r="C451" s="1"/>
    </row>
    <row r="452" spans="1:3" x14ac:dyDescent="0.25">
      <c r="A452" s="3">
        <f t="shared" si="22"/>
        <v>435</v>
      </c>
      <c r="B452" s="4">
        <v>480.5</v>
      </c>
      <c r="C452" s="1"/>
    </row>
    <row r="453" spans="1:3" x14ac:dyDescent="0.25">
      <c r="A453" s="3">
        <f t="shared" si="22"/>
        <v>436</v>
      </c>
      <c r="B453" s="4">
        <v>480.5</v>
      </c>
      <c r="C453" s="1"/>
    </row>
    <row r="454" spans="1:3" x14ac:dyDescent="0.25">
      <c r="A454" s="3">
        <f t="shared" si="22"/>
        <v>437</v>
      </c>
      <c r="B454" s="4">
        <v>480.5</v>
      </c>
      <c r="C454" s="1"/>
    </row>
    <row r="455" spans="1:3" x14ac:dyDescent="0.25">
      <c r="A455" s="3">
        <f t="shared" si="22"/>
        <v>438</v>
      </c>
      <c r="B455" s="4">
        <v>480.5</v>
      </c>
      <c r="C455" s="1"/>
    </row>
    <row r="456" spans="1:3" x14ac:dyDescent="0.25">
      <c r="A456" s="3">
        <f t="shared" si="22"/>
        <v>439</v>
      </c>
      <c r="B456" s="4">
        <v>480.5</v>
      </c>
      <c r="C456" s="1"/>
    </row>
    <row r="457" spans="1:3" x14ac:dyDescent="0.25">
      <c r="A457" s="3">
        <f t="shared" si="22"/>
        <v>440</v>
      </c>
      <c r="B457" s="4">
        <v>480.5</v>
      </c>
      <c r="C457" s="1"/>
    </row>
    <row r="458" spans="1:3" x14ac:dyDescent="0.25">
      <c r="A458" s="3">
        <f t="shared" si="22"/>
        <v>441</v>
      </c>
      <c r="B458" s="4">
        <v>480.5</v>
      </c>
      <c r="C458" s="1"/>
    </row>
    <row r="459" spans="1:3" x14ac:dyDescent="0.25">
      <c r="A459" s="3">
        <f t="shared" si="22"/>
        <v>442</v>
      </c>
      <c r="B459" s="4">
        <v>480.5</v>
      </c>
      <c r="C459" s="1"/>
    </row>
    <row r="460" spans="1:3" x14ac:dyDescent="0.25">
      <c r="A460" s="3">
        <f t="shared" si="22"/>
        <v>443</v>
      </c>
      <c r="B460" s="4">
        <v>479.5</v>
      </c>
      <c r="C460" s="1"/>
    </row>
    <row r="461" spans="1:3" x14ac:dyDescent="0.25">
      <c r="A461" s="3">
        <f t="shared" si="22"/>
        <v>444</v>
      </c>
      <c r="B461" s="4">
        <v>479.5</v>
      </c>
      <c r="C461" s="1"/>
    </row>
    <row r="462" spans="1:3" x14ac:dyDescent="0.25">
      <c r="A462" s="3">
        <f t="shared" si="22"/>
        <v>445</v>
      </c>
      <c r="B462" s="4">
        <v>479.5</v>
      </c>
      <c r="C462" s="1"/>
    </row>
    <row r="463" spans="1:3" x14ac:dyDescent="0.25">
      <c r="A463" s="3">
        <f t="shared" si="22"/>
        <v>446</v>
      </c>
      <c r="B463" s="4">
        <v>479.5</v>
      </c>
      <c r="C463" s="1"/>
    </row>
    <row r="464" spans="1:3" x14ac:dyDescent="0.25">
      <c r="A464" s="3">
        <f t="shared" si="22"/>
        <v>447</v>
      </c>
      <c r="B464" s="4">
        <v>479.5</v>
      </c>
      <c r="C464" s="1"/>
    </row>
    <row r="465" spans="1:3" x14ac:dyDescent="0.25">
      <c r="A465" s="3">
        <f t="shared" si="22"/>
        <v>448</v>
      </c>
      <c r="B465" s="4">
        <v>479.5</v>
      </c>
      <c r="C465" s="1"/>
    </row>
    <row r="466" spans="1:3" x14ac:dyDescent="0.25">
      <c r="A466" s="3">
        <f t="shared" si="22"/>
        <v>449</v>
      </c>
      <c r="B466" s="4">
        <v>479.5</v>
      </c>
      <c r="C466" s="1"/>
    </row>
    <row r="467" spans="1:3" x14ac:dyDescent="0.25">
      <c r="A467" s="3">
        <f t="shared" ref="A467:A530" si="23">A466+1</f>
        <v>450</v>
      </c>
      <c r="B467" s="4">
        <v>479.5</v>
      </c>
      <c r="C467" s="1"/>
    </row>
    <row r="468" spans="1:3" x14ac:dyDescent="0.25">
      <c r="A468" s="3">
        <f t="shared" si="23"/>
        <v>451</v>
      </c>
      <c r="B468" s="4">
        <v>479.5</v>
      </c>
      <c r="C468" s="1"/>
    </row>
    <row r="469" spans="1:3" x14ac:dyDescent="0.25">
      <c r="A469" s="3">
        <f t="shared" si="23"/>
        <v>452</v>
      </c>
      <c r="B469" s="4">
        <v>479.5</v>
      </c>
      <c r="C469" s="1"/>
    </row>
    <row r="470" spans="1:3" x14ac:dyDescent="0.25">
      <c r="A470" s="3">
        <f t="shared" si="23"/>
        <v>453</v>
      </c>
      <c r="B470" s="4">
        <v>478.5</v>
      </c>
      <c r="C470" s="1"/>
    </row>
    <row r="471" spans="1:3" x14ac:dyDescent="0.25">
      <c r="A471" s="3">
        <f t="shared" si="23"/>
        <v>454</v>
      </c>
      <c r="B471" s="4">
        <v>478.5</v>
      </c>
      <c r="C471" s="1"/>
    </row>
    <row r="472" spans="1:3" x14ac:dyDescent="0.25">
      <c r="A472" s="3">
        <f t="shared" si="23"/>
        <v>455</v>
      </c>
      <c r="B472" s="4">
        <v>478.5</v>
      </c>
      <c r="C472" s="1"/>
    </row>
    <row r="473" spans="1:3" x14ac:dyDescent="0.25">
      <c r="A473" s="3">
        <f t="shared" si="23"/>
        <v>456</v>
      </c>
      <c r="B473" s="4">
        <v>478.5</v>
      </c>
      <c r="C473" s="1"/>
    </row>
    <row r="474" spans="1:3" x14ac:dyDescent="0.25">
      <c r="A474" s="3">
        <f t="shared" si="23"/>
        <v>457</v>
      </c>
      <c r="B474" s="4">
        <v>478.5</v>
      </c>
      <c r="C474" s="1"/>
    </row>
    <row r="475" spans="1:3" x14ac:dyDescent="0.25">
      <c r="A475" s="3">
        <f t="shared" si="23"/>
        <v>458</v>
      </c>
      <c r="B475" s="4">
        <v>478.5</v>
      </c>
      <c r="C475" s="1"/>
    </row>
    <row r="476" spans="1:3" x14ac:dyDescent="0.25">
      <c r="A476" s="3">
        <f t="shared" si="23"/>
        <v>459</v>
      </c>
      <c r="B476" s="4">
        <v>477.6</v>
      </c>
      <c r="C476" s="1"/>
    </row>
    <row r="477" spans="1:3" x14ac:dyDescent="0.25">
      <c r="A477" s="3">
        <f t="shared" si="23"/>
        <v>460</v>
      </c>
      <c r="B477" s="4">
        <v>477.6</v>
      </c>
      <c r="C477" s="1"/>
    </row>
    <row r="478" spans="1:3" x14ac:dyDescent="0.25">
      <c r="A478" s="3">
        <f t="shared" si="23"/>
        <v>461</v>
      </c>
      <c r="B478" s="4">
        <v>477.6</v>
      </c>
      <c r="C478" s="1"/>
    </row>
    <row r="479" spans="1:3" x14ac:dyDescent="0.25">
      <c r="A479" s="3">
        <f t="shared" si="23"/>
        <v>462</v>
      </c>
      <c r="B479" s="4">
        <v>477.6</v>
      </c>
      <c r="C479" s="1"/>
    </row>
    <row r="480" spans="1:3" x14ac:dyDescent="0.25">
      <c r="A480" s="3">
        <f t="shared" si="23"/>
        <v>463</v>
      </c>
      <c r="B480" s="4">
        <v>477.6</v>
      </c>
      <c r="C480" s="1"/>
    </row>
    <row r="481" spans="1:3" x14ac:dyDescent="0.25">
      <c r="A481" s="3">
        <f t="shared" si="23"/>
        <v>464</v>
      </c>
      <c r="B481" s="4">
        <v>477.6</v>
      </c>
      <c r="C481" s="1"/>
    </row>
    <row r="482" spans="1:3" x14ac:dyDescent="0.25">
      <c r="A482" s="3">
        <f t="shared" si="23"/>
        <v>465</v>
      </c>
      <c r="B482" s="4">
        <v>477.6</v>
      </c>
      <c r="C482" s="1"/>
    </row>
    <row r="483" spans="1:3" x14ac:dyDescent="0.25">
      <c r="A483" s="3">
        <f t="shared" si="23"/>
        <v>466</v>
      </c>
      <c r="B483" s="4">
        <v>476.6</v>
      </c>
      <c r="C483" s="1"/>
    </row>
    <row r="484" spans="1:3" x14ac:dyDescent="0.25">
      <c r="A484" s="3">
        <f t="shared" si="23"/>
        <v>467</v>
      </c>
      <c r="B484" s="4">
        <v>476.6</v>
      </c>
      <c r="C484" s="1"/>
    </row>
    <row r="485" spans="1:3" x14ac:dyDescent="0.25">
      <c r="A485" s="3">
        <f t="shared" si="23"/>
        <v>468</v>
      </c>
      <c r="B485" s="4">
        <v>476.6</v>
      </c>
      <c r="C485" s="1"/>
    </row>
    <row r="486" spans="1:3" x14ac:dyDescent="0.25">
      <c r="A486" s="3">
        <f t="shared" si="23"/>
        <v>469</v>
      </c>
      <c r="B486" s="4">
        <v>474.7</v>
      </c>
      <c r="C486" s="1"/>
    </row>
    <row r="487" spans="1:3" x14ac:dyDescent="0.25">
      <c r="A487" s="3">
        <f t="shared" si="23"/>
        <v>470</v>
      </c>
      <c r="B487" s="4">
        <v>474.7</v>
      </c>
      <c r="C487" s="1"/>
    </row>
    <row r="488" spans="1:3" x14ac:dyDescent="0.25">
      <c r="A488" s="3">
        <f t="shared" si="23"/>
        <v>471</v>
      </c>
      <c r="B488" s="4">
        <v>474.7</v>
      </c>
      <c r="C488" s="1"/>
    </row>
    <row r="489" spans="1:3" x14ac:dyDescent="0.25">
      <c r="A489" s="3">
        <f t="shared" si="23"/>
        <v>472</v>
      </c>
      <c r="B489" s="4">
        <v>473.7</v>
      </c>
      <c r="C489" s="1"/>
    </row>
    <row r="490" spans="1:3" x14ac:dyDescent="0.25">
      <c r="A490" s="3">
        <f t="shared" si="23"/>
        <v>473</v>
      </c>
      <c r="B490" s="4">
        <v>473.7</v>
      </c>
      <c r="C490" s="1"/>
    </row>
    <row r="491" spans="1:3" x14ac:dyDescent="0.25">
      <c r="A491" s="3">
        <f t="shared" si="23"/>
        <v>474</v>
      </c>
      <c r="B491" s="4">
        <v>473.7</v>
      </c>
      <c r="C491" s="1"/>
    </row>
    <row r="492" spans="1:3" x14ac:dyDescent="0.25">
      <c r="A492" s="3">
        <f t="shared" si="23"/>
        <v>475</v>
      </c>
      <c r="B492" s="4">
        <v>472.7</v>
      </c>
      <c r="C492" s="1"/>
    </row>
    <row r="493" spans="1:3" x14ac:dyDescent="0.25">
      <c r="A493" s="3">
        <f t="shared" si="23"/>
        <v>476</v>
      </c>
      <c r="B493" s="4">
        <v>472.7</v>
      </c>
      <c r="C493" s="1"/>
    </row>
    <row r="494" spans="1:3" x14ac:dyDescent="0.25">
      <c r="A494" s="3">
        <f t="shared" si="23"/>
        <v>477</v>
      </c>
      <c r="B494" s="4">
        <v>472.7</v>
      </c>
      <c r="C494" s="1"/>
    </row>
    <row r="495" spans="1:3" x14ac:dyDescent="0.25">
      <c r="A495" s="3">
        <f t="shared" si="23"/>
        <v>478</v>
      </c>
      <c r="B495" s="4">
        <v>472.7</v>
      </c>
      <c r="C495" s="1"/>
    </row>
    <row r="496" spans="1:3" x14ac:dyDescent="0.25">
      <c r="A496" s="3">
        <f t="shared" si="23"/>
        <v>479</v>
      </c>
      <c r="B496" s="4">
        <v>472.7</v>
      </c>
      <c r="C496" s="1"/>
    </row>
    <row r="497" spans="1:3" x14ac:dyDescent="0.25">
      <c r="A497" s="3">
        <f t="shared" si="23"/>
        <v>480</v>
      </c>
      <c r="B497" s="4">
        <v>472.7</v>
      </c>
      <c r="C497" s="1"/>
    </row>
    <row r="498" spans="1:3" x14ac:dyDescent="0.25">
      <c r="A498" s="3">
        <f t="shared" si="23"/>
        <v>481</v>
      </c>
      <c r="B498" s="4">
        <v>472.7</v>
      </c>
      <c r="C498" s="1"/>
    </row>
    <row r="499" spans="1:3" x14ac:dyDescent="0.25">
      <c r="A499" s="3">
        <f t="shared" si="23"/>
        <v>482</v>
      </c>
      <c r="B499" s="4">
        <v>471.8</v>
      </c>
      <c r="C499" s="1"/>
    </row>
    <row r="500" spans="1:3" x14ac:dyDescent="0.25">
      <c r="A500" s="3">
        <f t="shared" si="23"/>
        <v>483</v>
      </c>
      <c r="B500" s="4">
        <v>471.8</v>
      </c>
      <c r="C500" s="1"/>
    </row>
    <row r="501" spans="1:3" x14ac:dyDescent="0.25">
      <c r="A501" s="3">
        <f t="shared" si="23"/>
        <v>484</v>
      </c>
      <c r="B501" s="4">
        <v>471.8</v>
      </c>
      <c r="C501" s="1"/>
    </row>
    <row r="502" spans="1:3" x14ac:dyDescent="0.25">
      <c r="A502" s="3">
        <f t="shared" si="23"/>
        <v>485</v>
      </c>
      <c r="B502" s="4">
        <v>471.8</v>
      </c>
      <c r="C502" s="1"/>
    </row>
    <row r="503" spans="1:3" x14ac:dyDescent="0.25">
      <c r="A503" s="3">
        <f t="shared" si="23"/>
        <v>486</v>
      </c>
      <c r="B503" s="4">
        <v>471.8</v>
      </c>
      <c r="C503" s="1"/>
    </row>
    <row r="504" spans="1:3" x14ac:dyDescent="0.25">
      <c r="A504" s="3">
        <f t="shared" si="23"/>
        <v>487</v>
      </c>
      <c r="B504" s="4">
        <v>471.8</v>
      </c>
      <c r="C504" s="1"/>
    </row>
    <row r="505" spans="1:3" x14ac:dyDescent="0.25">
      <c r="A505" s="3">
        <f t="shared" si="23"/>
        <v>488</v>
      </c>
      <c r="B505" s="4">
        <v>469.8</v>
      </c>
      <c r="C505" s="1"/>
    </row>
    <row r="506" spans="1:3" x14ac:dyDescent="0.25">
      <c r="A506" s="3">
        <f t="shared" si="23"/>
        <v>489</v>
      </c>
      <c r="B506" s="4">
        <v>469.8</v>
      </c>
      <c r="C506" s="1"/>
    </row>
    <row r="507" spans="1:3" x14ac:dyDescent="0.25">
      <c r="A507" s="3">
        <f t="shared" si="23"/>
        <v>490</v>
      </c>
      <c r="B507" s="4">
        <v>469.8</v>
      </c>
      <c r="C507" s="1"/>
    </row>
    <row r="508" spans="1:3" x14ac:dyDescent="0.25">
      <c r="A508" s="3">
        <f t="shared" si="23"/>
        <v>491</v>
      </c>
      <c r="B508" s="4">
        <v>469.8</v>
      </c>
      <c r="C508" s="1"/>
    </row>
    <row r="509" spans="1:3" x14ac:dyDescent="0.25">
      <c r="A509" s="3">
        <f t="shared" si="23"/>
        <v>492</v>
      </c>
      <c r="B509" s="4">
        <v>469.8</v>
      </c>
      <c r="C509" s="1"/>
    </row>
    <row r="510" spans="1:3" x14ac:dyDescent="0.25">
      <c r="A510" s="3">
        <f t="shared" si="23"/>
        <v>493</v>
      </c>
      <c r="B510" s="4">
        <v>469.8</v>
      </c>
      <c r="C510" s="1"/>
    </row>
    <row r="511" spans="1:3" x14ac:dyDescent="0.25">
      <c r="A511" s="3">
        <f t="shared" si="23"/>
        <v>494</v>
      </c>
      <c r="B511" s="4">
        <v>468.8</v>
      </c>
      <c r="C511" s="1"/>
    </row>
    <row r="512" spans="1:3" x14ac:dyDescent="0.25">
      <c r="A512" s="3">
        <f t="shared" si="23"/>
        <v>495</v>
      </c>
      <c r="B512" s="4">
        <v>468.8</v>
      </c>
      <c r="C512" s="1"/>
    </row>
    <row r="513" spans="1:3" x14ac:dyDescent="0.25">
      <c r="A513" s="3">
        <f t="shared" si="23"/>
        <v>496</v>
      </c>
      <c r="B513" s="4">
        <v>468.8</v>
      </c>
      <c r="C513" s="1"/>
    </row>
    <row r="514" spans="1:3" x14ac:dyDescent="0.25">
      <c r="A514" s="3">
        <f t="shared" si="23"/>
        <v>497</v>
      </c>
      <c r="B514" s="4">
        <v>468.8</v>
      </c>
      <c r="C514" s="1"/>
    </row>
    <row r="515" spans="1:3" x14ac:dyDescent="0.25">
      <c r="A515" s="3">
        <f t="shared" si="23"/>
        <v>498</v>
      </c>
      <c r="B515" s="4">
        <v>468.8</v>
      </c>
      <c r="C515" s="1"/>
    </row>
    <row r="516" spans="1:3" x14ac:dyDescent="0.25">
      <c r="A516" s="3">
        <f t="shared" si="23"/>
        <v>499</v>
      </c>
      <c r="B516" s="4">
        <v>468.8</v>
      </c>
      <c r="C516" s="1"/>
    </row>
    <row r="517" spans="1:3" x14ac:dyDescent="0.25">
      <c r="A517" s="3">
        <f t="shared" si="23"/>
        <v>500</v>
      </c>
      <c r="B517" s="4">
        <v>468.8</v>
      </c>
      <c r="C517" s="1"/>
    </row>
    <row r="518" spans="1:3" x14ac:dyDescent="0.25">
      <c r="A518" s="3">
        <f t="shared" si="23"/>
        <v>501</v>
      </c>
      <c r="B518" s="4">
        <v>467.9</v>
      </c>
      <c r="C518" s="1"/>
    </row>
    <row r="519" spans="1:3" x14ac:dyDescent="0.25">
      <c r="A519" s="3">
        <f t="shared" si="23"/>
        <v>502</v>
      </c>
      <c r="B519" s="4">
        <v>467.9</v>
      </c>
      <c r="C519" s="1"/>
    </row>
    <row r="520" spans="1:3" x14ac:dyDescent="0.25">
      <c r="A520" s="3">
        <f t="shared" si="23"/>
        <v>503</v>
      </c>
      <c r="B520" s="4">
        <v>467.9</v>
      </c>
      <c r="C520" s="1"/>
    </row>
    <row r="521" spans="1:3" x14ac:dyDescent="0.25">
      <c r="A521" s="3">
        <f t="shared" si="23"/>
        <v>504</v>
      </c>
      <c r="B521" s="4">
        <v>467.9</v>
      </c>
      <c r="C521" s="1"/>
    </row>
    <row r="522" spans="1:3" x14ac:dyDescent="0.25">
      <c r="A522" s="3">
        <f t="shared" si="23"/>
        <v>505</v>
      </c>
      <c r="B522" s="4">
        <v>467.9</v>
      </c>
      <c r="C522" s="1"/>
    </row>
    <row r="523" spans="1:3" x14ac:dyDescent="0.25">
      <c r="A523" s="3">
        <f t="shared" si="23"/>
        <v>506</v>
      </c>
      <c r="B523" s="4">
        <v>467.9</v>
      </c>
      <c r="C523" s="1"/>
    </row>
    <row r="524" spans="1:3" x14ac:dyDescent="0.25">
      <c r="A524" s="3">
        <f t="shared" si="23"/>
        <v>507</v>
      </c>
      <c r="B524" s="4">
        <v>466.9</v>
      </c>
      <c r="C524" s="1"/>
    </row>
    <row r="525" spans="1:3" x14ac:dyDescent="0.25">
      <c r="A525" s="3">
        <f t="shared" si="23"/>
        <v>508</v>
      </c>
      <c r="B525" s="4">
        <v>466.9</v>
      </c>
      <c r="C525" s="1"/>
    </row>
    <row r="526" spans="1:3" x14ac:dyDescent="0.25">
      <c r="A526" s="3">
        <f t="shared" si="23"/>
        <v>509</v>
      </c>
      <c r="B526" s="4">
        <v>466.9</v>
      </c>
      <c r="C526" s="1"/>
    </row>
    <row r="527" spans="1:3" x14ac:dyDescent="0.25">
      <c r="A527" s="3">
        <f t="shared" si="23"/>
        <v>510</v>
      </c>
      <c r="B527" s="4">
        <v>465.9</v>
      </c>
      <c r="C527" s="1"/>
    </row>
    <row r="528" spans="1:3" x14ac:dyDescent="0.25">
      <c r="A528" s="3">
        <f t="shared" si="23"/>
        <v>511</v>
      </c>
      <c r="B528" s="4">
        <v>465.9</v>
      </c>
      <c r="C528" s="1"/>
    </row>
    <row r="529" spans="1:3" x14ac:dyDescent="0.25">
      <c r="A529" s="3">
        <f t="shared" si="23"/>
        <v>512</v>
      </c>
      <c r="B529" s="4">
        <v>465.9</v>
      </c>
      <c r="C529" s="1"/>
    </row>
    <row r="530" spans="1:3" x14ac:dyDescent="0.25">
      <c r="A530" s="3">
        <f t="shared" si="23"/>
        <v>513</v>
      </c>
      <c r="B530" s="4">
        <v>465.9</v>
      </c>
      <c r="C530" s="1"/>
    </row>
    <row r="531" spans="1:3" x14ac:dyDescent="0.25">
      <c r="A531" s="3">
        <f t="shared" ref="A531:A594" si="24">A530+1</f>
        <v>514</v>
      </c>
      <c r="B531" s="4">
        <v>465.9</v>
      </c>
      <c r="C531" s="1"/>
    </row>
    <row r="532" spans="1:3" x14ac:dyDescent="0.25">
      <c r="A532" s="3">
        <f t="shared" si="24"/>
        <v>515</v>
      </c>
      <c r="B532" s="4">
        <v>465.9</v>
      </c>
      <c r="C532" s="1"/>
    </row>
    <row r="533" spans="1:3" x14ac:dyDescent="0.25">
      <c r="A533" s="3">
        <f t="shared" si="24"/>
        <v>516</v>
      </c>
      <c r="B533" s="4">
        <v>465.9</v>
      </c>
      <c r="C533" s="1"/>
    </row>
    <row r="534" spans="1:3" x14ac:dyDescent="0.25">
      <c r="A534" s="3">
        <f t="shared" si="24"/>
        <v>517</v>
      </c>
      <c r="B534" s="4">
        <v>465</v>
      </c>
      <c r="C534" s="1"/>
    </row>
    <row r="535" spans="1:3" x14ac:dyDescent="0.25">
      <c r="A535" s="3">
        <f t="shared" si="24"/>
        <v>518</v>
      </c>
      <c r="B535" s="4">
        <v>465</v>
      </c>
      <c r="C535" s="1"/>
    </row>
    <row r="536" spans="1:3" x14ac:dyDescent="0.25">
      <c r="A536" s="3">
        <f t="shared" si="24"/>
        <v>519</v>
      </c>
      <c r="B536" s="4">
        <v>465</v>
      </c>
      <c r="C536" s="1"/>
    </row>
    <row r="537" spans="1:3" x14ac:dyDescent="0.25">
      <c r="A537" s="3">
        <f t="shared" si="24"/>
        <v>520</v>
      </c>
      <c r="B537" s="4">
        <v>464</v>
      </c>
      <c r="C537" s="1"/>
    </row>
    <row r="538" spans="1:3" x14ac:dyDescent="0.25">
      <c r="A538" s="3">
        <f t="shared" si="24"/>
        <v>521</v>
      </c>
      <c r="B538" s="4">
        <v>464</v>
      </c>
      <c r="C538" s="1"/>
    </row>
    <row r="539" spans="1:3" x14ac:dyDescent="0.25">
      <c r="A539" s="3">
        <f t="shared" si="24"/>
        <v>522</v>
      </c>
      <c r="B539" s="4">
        <v>464</v>
      </c>
      <c r="C539" s="1"/>
    </row>
    <row r="540" spans="1:3" x14ac:dyDescent="0.25">
      <c r="A540" s="3">
        <f t="shared" si="24"/>
        <v>523</v>
      </c>
      <c r="B540" s="4">
        <v>463</v>
      </c>
      <c r="C540" s="1"/>
    </row>
    <row r="541" spans="1:3" x14ac:dyDescent="0.25">
      <c r="A541" s="3">
        <f t="shared" si="24"/>
        <v>524</v>
      </c>
      <c r="B541" s="4">
        <v>463</v>
      </c>
      <c r="C541" s="1"/>
    </row>
    <row r="542" spans="1:3" x14ac:dyDescent="0.25">
      <c r="A542" s="3">
        <f t="shared" si="24"/>
        <v>525</v>
      </c>
      <c r="B542" s="4">
        <v>463</v>
      </c>
      <c r="C542" s="1"/>
    </row>
    <row r="543" spans="1:3" x14ac:dyDescent="0.25">
      <c r="A543" s="3">
        <f t="shared" si="24"/>
        <v>526</v>
      </c>
      <c r="B543" s="4">
        <v>462.1</v>
      </c>
      <c r="C543" s="1"/>
    </row>
    <row r="544" spans="1:3" x14ac:dyDescent="0.25">
      <c r="A544" s="3">
        <f t="shared" si="24"/>
        <v>527</v>
      </c>
      <c r="B544" s="4">
        <v>462.1</v>
      </c>
      <c r="C544" s="1"/>
    </row>
    <row r="545" spans="1:3" x14ac:dyDescent="0.25">
      <c r="A545" s="3">
        <f t="shared" si="24"/>
        <v>528</v>
      </c>
      <c r="B545" s="4">
        <v>462.1</v>
      </c>
      <c r="C545" s="1"/>
    </row>
    <row r="546" spans="1:3" x14ac:dyDescent="0.25">
      <c r="A546" s="3">
        <f t="shared" si="24"/>
        <v>529</v>
      </c>
      <c r="B546" s="4">
        <v>462.1</v>
      </c>
      <c r="C546" s="1"/>
    </row>
    <row r="547" spans="1:3" x14ac:dyDescent="0.25">
      <c r="A547" s="3">
        <f t="shared" si="24"/>
        <v>530</v>
      </c>
      <c r="B547" s="4">
        <v>461.1</v>
      </c>
      <c r="C547" s="1"/>
    </row>
    <row r="548" spans="1:3" x14ac:dyDescent="0.25">
      <c r="A548" s="3">
        <f t="shared" si="24"/>
        <v>531</v>
      </c>
      <c r="B548" s="4">
        <v>461.1</v>
      </c>
      <c r="C548" s="1"/>
    </row>
    <row r="549" spans="1:3" x14ac:dyDescent="0.25">
      <c r="A549" s="3">
        <f t="shared" si="24"/>
        <v>532</v>
      </c>
      <c r="B549" s="4">
        <v>461.1</v>
      </c>
      <c r="C549" s="1"/>
    </row>
    <row r="550" spans="1:3" x14ac:dyDescent="0.25">
      <c r="A550" s="3">
        <f t="shared" si="24"/>
        <v>533</v>
      </c>
      <c r="B550" s="4">
        <v>460.1</v>
      </c>
      <c r="C550" s="1"/>
    </row>
    <row r="551" spans="1:3" x14ac:dyDescent="0.25">
      <c r="A551" s="3">
        <f t="shared" si="24"/>
        <v>534</v>
      </c>
      <c r="B551" s="4">
        <v>460.1</v>
      </c>
      <c r="C551" s="1"/>
    </row>
    <row r="552" spans="1:3" x14ac:dyDescent="0.25">
      <c r="A552" s="3">
        <f t="shared" si="24"/>
        <v>535</v>
      </c>
      <c r="B552" s="4">
        <v>460.1</v>
      </c>
      <c r="C552" s="1"/>
    </row>
    <row r="553" spans="1:3" x14ac:dyDescent="0.25">
      <c r="A553" s="3">
        <f t="shared" si="24"/>
        <v>536</v>
      </c>
      <c r="B553" s="4">
        <v>459.1</v>
      </c>
      <c r="C553" s="1"/>
    </row>
    <row r="554" spans="1:3" x14ac:dyDescent="0.25">
      <c r="A554" s="3">
        <f t="shared" si="24"/>
        <v>537</v>
      </c>
      <c r="B554" s="4">
        <v>459.1</v>
      </c>
      <c r="C554" s="1"/>
    </row>
    <row r="555" spans="1:3" x14ac:dyDescent="0.25">
      <c r="A555" s="3">
        <f t="shared" si="24"/>
        <v>538</v>
      </c>
      <c r="B555" s="4">
        <v>459.1</v>
      </c>
      <c r="C555" s="1"/>
    </row>
    <row r="556" spans="1:3" x14ac:dyDescent="0.25">
      <c r="A556" s="3">
        <f t="shared" si="24"/>
        <v>539</v>
      </c>
      <c r="B556" s="4">
        <v>458.2</v>
      </c>
      <c r="C556" s="1"/>
    </row>
    <row r="557" spans="1:3" x14ac:dyDescent="0.25">
      <c r="A557" s="3">
        <f t="shared" si="24"/>
        <v>540</v>
      </c>
      <c r="B557" s="4">
        <v>458.2</v>
      </c>
      <c r="C557" s="1"/>
    </row>
    <row r="558" spans="1:3" x14ac:dyDescent="0.25">
      <c r="A558" s="3">
        <f t="shared" si="24"/>
        <v>541</v>
      </c>
      <c r="B558" s="4">
        <v>458.2</v>
      </c>
      <c r="C558" s="1"/>
    </row>
    <row r="559" spans="1:3" x14ac:dyDescent="0.25">
      <c r="A559" s="3">
        <f t="shared" si="24"/>
        <v>542</v>
      </c>
      <c r="B559" s="4">
        <v>457.2</v>
      </c>
      <c r="C559" s="1"/>
    </row>
    <row r="560" spans="1:3" x14ac:dyDescent="0.25">
      <c r="A560" s="3">
        <f t="shared" si="24"/>
        <v>543</v>
      </c>
      <c r="B560" s="4">
        <v>457.2</v>
      </c>
      <c r="C560" s="1"/>
    </row>
    <row r="561" spans="1:3" x14ac:dyDescent="0.25">
      <c r="A561" s="3">
        <f t="shared" si="24"/>
        <v>544</v>
      </c>
      <c r="B561" s="4">
        <v>457.2</v>
      </c>
      <c r="C561" s="1"/>
    </row>
    <row r="562" spans="1:3" x14ac:dyDescent="0.25">
      <c r="A562" s="3">
        <f t="shared" si="24"/>
        <v>545</v>
      </c>
      <c r="B562" s="4">
        <v>457.2</v>
      </c>
      <c r="C562" s="1"/>
    </row>
    <row r="563" spans="1:3" x14ac:dyDescent="0.25">
      <c r="A563" s="3">
        <f t="shared" si="24"/>
        <v>546</v>
      </c>
      <c r="B563" s="4">
        <v>456.2</v>
      </c>
      <c r="C563" s="1"/>
    </row>
    <row r="564" spans="1:3" x14ac:dyDescent="0.25">
      <c r="A564" s="3">
        <f t="shared" si="24"/>
        <v>547</v>
      </c>
      <c r="B564" s="4">
        <v>456.2</v>
      </c>
      <c r="C564" s="1"/>
    </row>
    <row r="565" spans="1:3" x14ac:dyDescent="0.25">
      <c r="A565" s="3">
        <f t="shared" si="24"/>
        <v>548</v>
      </c>
      <c r="B565" s="4">
        <v>456.2</v>
      </c>
      <c r="C565" s="1"/>
    </row>
    <row r="566" spans="1:3" x14ac:dyDescent="0.25">
      <c r="A566" s="3">
        <f t="shared" si="24"/>
        <v>549</v>
      </c>
      <c r="B566" s="4">
        <v>454.3</v>
      </c>
      <c r="C566" s="1"/>
    </row>
    <row r="567" spans="1:3" x14ac:dyDescent="0.25">
      <c r="A567" s="3">
        <f t="shared" si="24"/>
        <v>550</v>
      </c>
      <c r="B567" s="4">
        <v>454.3</v>
      </c>
      <c r="C567" s="1"/>
    </row>
    <row r="568" spans="1:3" x14ac:dyDescent="0.25">
      <c r="A568" s="3">
        <f t="shared" si="24"/>
        <v>551</v>
      </c>
      <c r="B568" s="4">
        <v>454.3</v>
      </c>
      <c r="C568" s="1"/>
    </row>
    <row r="569" spans="1:3" x14ac:dyDescent="0.25">
      <c r="A569" s="3">
        <f t="shared" si="24"/>
        <v>552</v>
      </c>
      <c r="B569" s="4">
        <v>453.3</v>
      </c>
      <c r="C569" s="1"/>
    </row>
    <row r="570" spans="1:3" x14ac:dyDescent="0.25">
      <c r="A570" s="3">
        <f t="shared" si="24"/>
        <v>553</v>
      </c>
      <c r="B570" s="4">
        <v>453.3</v>
      </c>
      <c r="C570" s="1"/>
    </row>
    <row r="571" spans="1:3" x14ac:dyDescent="0.25">
      <c r="A571" s="3">
        <f t="shared" si="24"/>
        <v>554</v>
      </c>
      <c r="B571" s="4">
        <v>453.3</v>
      </c>
      <c r="C571" s="1"/>
    </row>
    <row r="572" spans="1:3" x14ac:dyDescent="0.25">
      <c r="A572" s="3">
        <f t="shared" si="24"/>
        <v>555</v>
      </c>
      <c r="B572" s="4">
        <v>452.4</v>
      </c>
      <c r="C572" s="1"/>
    </row>
    <row r="573" spans="1:3" x14ac:dyDescent="0.25">
      <c r="A573" s="3">
        <f t="shared" si="24"/>
        <v>556</v>
      </c>
      <c r="B573" s="4">
        <v>452.4</v>
      </c>
      <c r="C573" s="1"/>
    </row>
    <row r="574" spans="1:3" x14ac:dyDescent="0.25">
      <c r="A574" s="3">
        <f t="shared" si="24"/>
        <v>557</v>
      </c>
      <c r="B574" s="4">
        <v>452.4</v>
      </c>
      <c r="C574" s="1"/>
    </row>
    <row r="575" spans="1:3" x14ac:dyDescent="0.25">
      <c r="A575" s="3">
        <f t="shared" si="24"/>
        <v>558</v>
      </c>
      <c r="B575" s="4">
        <v>451.4</v>
      </c>
      <c r="C575" s="1"/>
    </row>
    <row r="576" spans="1:3" x14ac:dyDescent="0.25">
      <c r="A576" s="3">
        <f t="shared" si="24"/>
        <v>559</v>
      </c>
      <c r="B576" s="4">
        <v>451.4</v>
      </c>
      <c r="C576" s="1"/>
    </row>
    <row r="577" spans="1:3" x14ac:dyDescent="0.25">
      <c r="A577" s="3">
        <f t="shared" si="24"/>
        <v>560</v>
      </c>
      <c r="B577" s="4">
        <v>451.4</v>
      </c>
      <c r="C577" s="1"/>
    </row>
    <row r="578" spans="1:3" x14ac:dyDescent="0.25">
      <c r="A578" s="3">
        <f t="shared" si="24"/>
        <v>561</v>
      </c>
      <c r="B578" s="4">
        <v>451.4</v>
      </c>
      <c r="C578" s="1"/>
    </row>
    <row r="579" spans="1:3" x14ac:dyDescent="0.25">
      <c r="A579" s="3">
        <f t="shared" si="24"/>
        <v>562</v>
      </c>
      <c r="B579" s="4">
        <v>450.4</v>
      </c>
      <c r="C579" s="1"/>
    </row>
    <row r="580" spans="1:3" x14ac:dyDescent="0.25">
      <c r="A580" s="3">
        <f t="shared" si="24"/>
        <v>563</v>
      </c>
      <c r="B580" s="4">
        <v>450.4</v>
      </c>
      <c r="C580" s="1"/>
    </row>
    <row r="581" spans="1:3" x14ac:dyDescent="0.25">
      <c r="A581" s="3">
        <f t="shared" si="24"/>
        <v>564</v>
      </c>
      <c r="B581" s="4">
        <v>450.4</v>
      </c>
      <c r="C581" s="1"/>
    </row>
    <row r="582" spans="1:3" x14ac:dyDescent="0.25">
      <c r="A582" s="3">
        <f t="shared" si="24"/>
        <v>565</v>
      </c>
      <c r="B582" s="4">
        <v>449.4</v>
      </c>
      <c r="C582" s="1"/>
    </row>
    <row r="583" spans="1:3" x14ac:dyDescent="0.25">
      <c r="A583" s="3">
        <f t="shared" si="24"/>
        <v>566</v>
      </c>
      <c r="B583" s="4">
        <v>449.4</v>
      </c>
      <c r="C583" s="1"/>
    </row>
    <row r="584" spans="1:3" x14ac:dyDescent="0.25">
      <c r="A584" s="3">
        <f t="shared" si="24"/>
        <v>567</v>
      </c>
      <c r="B584" s="4">
        <v>449.4</v>
      </c>
      <c r="C584" s="1"/>
    </row>
    <row r="585" spans="1:3" x14ac:dyDescent="0.25">
      <c r="A585" s="3">
        <f t="shared" si="24"/>
        <v>568</v>
      </c>
      <c r="B585" s="4">
        <v>448.5</v>
      </c>
      <c r="C585" s="1"/>
    </row>
    <row r="586" spans="1:3" x14ac:dyDescent="0.25">
      <c r="A586" s="3">
        <f t="shared" si="24"/>
        <v>569</v>
      </c>
      <c r="B586" s="4">
        <v>448.5</v>
      </c>
      <c r="C586" s="1"/>
    </row>
    <row r="587" spans="1:3" x14ac:dyDescent="0.25">
      <c r="A587" s="3">
        <f t="shared" si="24"/>
        <v>570</v>
      </c>
      <c r="B587" s="4">
        <v>448.5</v>
      </c>
      <c r="C587" s="1"/>
    </row>
    <row r="588" spans="1:3" x14ac:dyDescent="0.25">
      <c r="A588" s="3">
        <f t="shared" si="24"/>
        <v>571</v>
      </c>
      <c r="B588" s="4">
        <v>447.5</v>
      </c>
      <c r="C588" s="1"/>
    </row>
    <row r="589" spans="1:3" x14ac:dyDescent="0.25">
      <c r="A589" s="3">
        <f t="shared" si="24"/>
        <v>572</v>
      </c>
      <c r="B589" s="4">
        <v>447.5</v>
      </c>
      <c r="C589" s="1"/>
    </row>
    <row r="590" spans="1:3" x14ac:dyDescent="0.25">
      <c r="A590" s="3">
        <f t="shared" si="24"/>
        <v>573</v>
      </c>
      <c r="B590" s="4">
        <v>447.5</v>
      </c>
      <c r="C590" s="1"/>
    </row>
    <row r="591" spans="1:3" x14ac:dyDescent="0.25">
      <c r="A591" s="3">
        <f t="shared" si="24"/>
        <v>574</v>
      </c>
      <c r="B591" s="4">
        <v>446.5</v>
      </c>
      <c r="C591" s="1"/>
    </row>
    <row r="592" spans="1:3" x14ac:dyDescent="0.25">
      <c r="A592" s="3">
        <f t="shared" si="24"/>
        <v>575</v>
      </c>
      <c r="B592" s="4">
        <v>446.5</v>
      </c>
      <c r="C592" s="1"/>
    </row>
    <row r="593" spans="1:3" x14ac:dyDescent="0.25">
      <c r="A593" s="3">
        <f t="shared" si="24"/>
        <v>576</v>
      </c>
      <c r="B593" s="4">
        <v>446.5</v>
      </c>
      <c r="C593" s="1"/>
    </row>
    <row r="594" spans="1:3" x14ac:dyDescent="0.25">
      <c r="A594" s="3">
        <f t="shared" si="24"/>
        <v>577</v>
      </c>
      <c r="B594" s="4">
        <v>446.5</v>
      </c>
      <c r="C594" s="1"/>
    </row>
    <row r="595" spans="1:3" x14ac:dyDescent="0.25">
      <c r="A595" s="3">
        <f t="shared" ref="A595:A658" si="25">A594+1</f>
        <v>578</v>
      </c>
      <c r="B595" s="4">
        <v>445.6</v>
      </c>
      <c r="C595" s="1"/>
    </row>
    <row r="596" spans="1:3" x14ac:dyDescent="0.25">
      <c r="A596" s="3">
        <f t="shared" si="25"/>
        <v>579</v>
      </c>
      <c r="B596" s="4">
        <v>445.6</v>
      </c>
      <c r="C596" s="1"/>
    </row>
    <row r="597" spans="1:3" x14ac:dyDescent="0.25">
      <c r="A597" s="3">
        <f t="shared" si="25"/>
        <v>580</v>
      </c>
      <c r="B597" s="4">
        <v>445.6</v>
      </c>
      <c r="C597" s="1"/>
    </row>
    <row r="598" spans="1:3" x14ac:dyDescent="0.25">
      <c r="A598" s="3">
        <f t="shared" si="25"/>
        <v>581</v>
      </c>
      <c r="B598" s="4">
        <v>444.6</v>
      </c>
      <c r="C598" s="1"/>
    </row>
    <row r="599" spans="1:3" x14ac:dyDescent="0.25">
      <c r="A599" s="3">
        <f t="shared" si="25"/>
        <v>582</v>
      </c>
      <c r="B599" s="4">
        <v>444.6</v>
      </c>
      <c r="C599" s="1"/>
    </row>
    <row r="600" spans="1:3" x14ac:dyDescent="0.25">
      <c r="A600" s="3">
        <f t="shared" si="25"/>
        <v>583</v>
      </c>
      <c r="B600" s="4">
        <v>444.6</v>
      </c>
      <c r="C600" s="1"/>
    </row>
    <row r="601" spans="1:3" x14ac:dyDescent="0.25">
      <c r="A601" s="3">
        <f t="shared" si="25"/>
        <v>584</v>
      </c>
      <c r="B601" s="4">
        <v>443.6</v>
      </c>
      <c r="C601" s="1"/>
    </row>
    <row r="602" spans="1:3" x14ac:dyDescent="0.25">
      <c r="A602" s="3">
        <f t="shared" si="25"/>
        <v>585</v>
      </c>
      <c r="B602" s="4">
        <v>443.6</v>
      </c>
      <c r="C602" s="1"/>
    </row>
    <row r="603" spans="1:3" x14ac:dyDescent="0.25">
      <c r="A603" s="3">
        <f t="shared" si="25"/>
        <v>586</v>
      </c>
      <c r="B603" s="4">
        <v>443.6</v>
      </c>
      <c r="C603" s="1"/>
    </row>
    <row r="604" spans="1:3" x14ac:dyDescent="0.25">
      <c r="A604" s="3">
        <f t="shared" si="25"/>
        <v>587</v>
      </c>
      <c r="B604" s="4">
        <v>442.6</v>
      </c>
      <c r="C604" s="1"/>
    </row>
    <row r="605" spans="1:3" x14ac:dyDescent="0.25">
      <c r="A605" s="3">
        <f t="shared" si="25"/>
        <v>588</v>
      </c>
      <c r="B605" s="4">
        <v>442.6</v>
      </c>
      <c r="C605" s="1"/>
    </row>
    <row r="606" spans="1:3" x14ac:dyDescent="0.25">
      <c r="A606" s="3">
        <f t="shared" si="25"/>
        <v>589</v>
      </c>
      <c r="B606" s="4">
        <v>442.6</v>
      </c>
      <c r="C606" s="1"/>
    </row>
    <row r="607" spans="1:3" x14ac:dyDescent="0.25">
      <c r="A607" s="3">
        <f t="shared" si="25"/>
        <v>590</v>
      </c>
      <c r="B607" s="4">
        <v>441.7</v>
      </c>
      <c r="C607" s="1"/>
    </row>
    <row r="608" spans="1:3" x14ac:dyDescent="0.25">
      <c r="A608" s="3">
        <f t="shared" si="25"/>
        <v>591</v>
      </c>
      <c r="B608" s="4">
        <v>441.7</v>
      </c>
      <c r="C608" s="1"/>
    </row>
    <row r="609" spans="1:3" x14ac:dyDescent="0.25">
      <c r="A609" s="3">
        <f t="shared" si="25"/>
        <v>592</v>
      </c>
      <c r="B609" s="4">
        <v>441.7</v>
      </c>
      <c r="C609" s="1"/>
    </row>
    <row r="610" spans="1:3" x14ac:dyDescent="0.25">
      <c r="A610" s="3">
        <f t="shared" si="25"/>
        <v>593</v>
      </c>
      <c r="B610" s="4">
        <v>441.7</v>
      </c>
      <c r="C610" s="1"/>
    </row>
    <row r="611" spans="1:3" x14ac:dyDescent="0.25">
      <c r="A611" s="3">
        <f t="shared" si="25"/>
        <v>594</v>
      </c>
      <c r="B611" s="4">
        <v>441.7</v>
      </c>
      <c r="C611" s="1"/>
    </row>
    <row r="612" spans="1:3" x14ac:dyDescent="0.25">
      <c r="A612" s="3">
        <f t="shared" si="25"/>
        <v>595</v>
      </c>
      <c r="B612" s="4">
        <v>441.7</v>
      </c>
      <c r="C612" s="1"/>
    </row>
    <row r="613" spans="1:3" x14ac:dyDescent="0.25">
      <c r="A613" s="3">
        <f t="shared" si="25"/>
        <v>596</v>
      </c>
      <c r="B613" s="4">
        <v>441.7</v>
      </c>
      <c r="C613" s="1"/>
    </row>
    <row r="614" spans="1:3" x14ac:dyDescent="0.25">
      <c r="A614" s="3">
        <f t="shared" si="25"/>
        <v>597</v>
      </c>
      <c r="B614" s="4">
        <v>439.7</v>
      </c>
      <c r="C614" s="1"/>
    </row>
    <row r="615" spans="1:3" x14ac:dyDescent="0.25">
      <c r="A615" s="3">
        <f t="shared" si="25"/>
        <v>598</v>
      </c>
      <c r="B615" s="4">
        <v>439.7</v>
      </c>
      <c r="C615" s="1"/>
    </row>
    <row r="616" spans="1:3" x14ac:dyDescent="0.25">
      <c r="A616" s="3">
        <f t="shared" si="25"/>
        <v>599</v>
      </c>
      <c r="B616" s="4">
        <v>439.7</v>
      </c>
      <c r="C616" s="1"/>
    </row>
    <row r="617" spans="1:3" x14ac:dyDescent="0.25">
      <c r="A617" s="3">
        <f t="shared" si="25"/>
        <v>600</v>
      </c>
      <c r="B617" s="4">
        <v>439.7</v>
      </c>
      <c r="C617" s="1"/>
    </row>
    <row r="618" spans="1:3" x14ac:dyDescent="0.25">
      <c r="A618" s="3">
        <f t="shared" si="25"/>
        <v>601</v>
      </c>
      <c r="B618" s="4">
        <v>439.7</v>
      </c>
      <c r="C618" s="1"/>
    </row>
    <row r="619" spans="1:3" x14ac:dyDescent="0.25">
      <c r="A619" s="3">
        <f t="shared" si="25"/>
        <v>602</v>
      </c>
      <c r="B619" s="4">
        <v>439.7</v>
      </c>
      <c r="C619" s="1"/>
    </row>
    <row r="620" spans="1:3" x14ac:dyDescent="0.25">
      <c r="A620" s="3">
        <f t="shared" si="25"/>
        <v>603</v>
      </c>
      <c r="B620" s="4">
        <v>438.7</v>
      </c>
      <c r="C620" s="1"/>
    </row>
    <row r="621" spans="1:3" x14ac:dyDescent="0.25">
      <c r="A621" s="3">
        <f t="shared" si="25"/>
        <v>604</v>
      </c>
      <c r="B621" s="4">
        <v>438.7</v>
      </c>
      <c r="C621" s="1"/>
    </row>
    <row r="622" spans="1:3" x14ac:dyDescent="0.25">
      <c r="A622" s="3">
        <f t="shared" si="25"/>
        <v>605</v>
      </c>
      <c r="B622" s="4">
        <v>438.7</v>
      </c>
      <c r="C622" s="1"/>
    </row>
    <row r="623" spans="1:3" x14ac:dyDescent="0.25">
      <c r="A623" s="3">
        <f t="shared" si="25"/>
        <v>606</v>
      </c>
      <c r="B623" s="4">
        <v>438.7</v>
      </c>
      <c r="C623" s="1"/>
    </row>
    <row r="624" spans="1:3" x14ac:dyDescent="0.25">
      <c r="A624" s="3">
        <f t="shared" si="25"/>
        <v>607</v>
      </c>
      <c r="B624" s="4">
        <v>438.7</v>
      </c>
      <c r="C624" s="1"/>
    </row>
    <row r="625" spans="1:3" x14ac:dyDescent="0.25">
      <c r="A625" s="3">
        <f t="shared" si="25"/>
        <v>608</v>
      </c>
      <c r="B625" s="4">
        <v>438.7</v>
      </c>
      <c r="C625" s="1"/>
    </row>
    <row r="626" spans="1:3" x14ac:dyDescent="0.25">
      <c r="A626" s="3">
        <f t="shared" si="25"/>
        <v>609</v>
      </c>
      <c r="B626" s="4">
        <v>438.7</v>
      </c>
      <c r="C626" s="1"/>
    </row>
    <row r="627" spans="1:3" x14ac:dyDescent="0.25">
      <c r="A627" s="3">
        <f t="shared" si="25"/>
        <v>610</v>
      </c>
      <c r="B627" s="4">
        <v>437.8</v>
      </c>
      <c r="C627" s="1"/>
    </row>
    <row r="628" spans="1:3" x14ac:dyDescent="0.25">
      <c r="A628" s="3">
        <f t="shared" si="25"/>
        <v>611</v>
      </c>
      <c r="B628" s="4">
        <v>437.8</v>
      </c>
      <c r="C628" s="1"/>
    </row>
    <row r="629" spans="1:3" x14ac:dyDescent="0.25">
      <c r="A629" s="3">
        <f t="shared" si="25"/>
        <v>612</v>
      </c>
      <c r="B629" s="4">
        <v>437.8</v>
      </c>
      <c r="C629" s="1"/>
    </row>
    <row r="630" spans="1:3" x14ac:dyDescent="0.25">
      <c r="A630" s="3">
        <f t="shared" si="25"/>
        <v>613</v>
      </c>
      <c r="B630" s="4">
        <v>436.8</v>
      </c>
      <c r="C630" s="1"/>
    </row>
    <row r="631" spans="1:3" x14ac:dyDescent="0.25">
      <c r="A631" s="3">
        <f t="shared" si="25"/>
        <v>614</v>
      </c>
      <c r="B631" s="4">
        <v>436.8</v>
      </c>
      <c r="C631" s="1"/>
    </row>
    <row r="632" spans="1:3" x14ac:dyDescent="0.25">
      <c r="A632" s="3">
        <f t="shared" si="25"/>
        <v>615</v>
      </c>
      <c r="B632" s="4">
        <v>436.8</v>
      </c>
      <c r="C632" s="1"/>
    </row>
    <row r="633" spans="1:3" x14ac:dyDescent="0.25">
      <c r="A633" s="3">
        <f t="shared" si="25"/>
        <v>616</v>
      </c>
      <c r="B633" s="4">
        <v>435.8</v>
      </c>
      <c r="C633" s="1"/>
    </row>
    <row r="634" spans="1:3" x14ac:dyDescent="0.25">
      <c r="A634" s="3">
        <f t="shared" si="25"/>
        <v>617</v>
      </c>
      <c r="B634" s="4">
        <v>435.8</v>
      </c>
      <c r="C634" s="1"/>
    </row>
    <row r="635" spans="1:3" x14ac:dyDescent="0.25">
      <c r="A635" s="3">
        <f t="shared" si="25"/>
        <v>618</v>
      </c>
      <c r="B635" s="4">
        <v>435.8</v>
      </c>
      <c r="C635" s="1"/>
    </row>
    <row r="636" spans="1:3" x14ac:dyDescent="0.25">
      <c r="A636" s="3">
        <f t="shared" si="25"/>
        <v>619</v>
      </c>
      <c r="B636" s="4">
        <v>435.8</v>
      </c>
      <c r="C636" s="1"/>
    </row>
    <row r="637" spans="1:3" x14ac:dyDescent="0.25">
      <c r="A637" s="3">
        <f t="shared" si="25"/>
        <v>620</v>
      </c>
      <c r="B637" s="4">
        <v>435.8</v>
      </c>
      <c r="C637" s="1"/>
    </row>
    <row r="638" spans="1:3" x14ac:dyDescent="0.25">
      <c r="A638" s="3">
        <f t="shared" si="25"/>
        <v>621</v>
      </c>
      <c r="B638" s="4">
        <v>435.8</v>
      </c>
      <c r="C638" s="1"/>
    </row>
    <row r="639" spans="1:3" x14ac:dyDescent="0.25">
      <c r="A639" s="3">
        <f t="shared" si="25"/>
        <v>622</v>
      </c>
      <c r="B639" s="4">
        <v>433.9</v>
      </c>
      <c r="C639" s="1"/>
    </row>
    <row r="640" spans="1:3" x14ac:dyDescent="0.25">
      <c r="A640" s="3">
        <f t="shared" si="25"/>
        <v>623</v>
      </c>
      <c r="B640" s="4">
        <v>433.9</v>
      </c>
      <c r="C640" s="1"/>
    </row>
    <row r="641" spans="1:3" x14ac:dyDescent="0.25">
      <c r="A641" s="3">
        <f t="shared" si="25"/>
        <v>624</v>
      </c>
      <c r="B641" s="4">
        <v>433.9</v>
      </c>
      <c r="C641" s="1"/>
    </row>
    <row r="642" spans="1:3" x14ac:dyDescent="0.25">
      <c r="A642" s="3">
        <f t="shared" si="25"/>
        <v>625</v>
      </c>
      <c r="B642" s="4">
        <v>433.9</v>
      </c>
      <c r="C642" s="1"/>
    </row>
    <row r="643" spans="1:3" x14ac:dyDescent="0.25">
      <c r="A643" s="3">
        <f t="shared" si="25"/>
        <v>626</v>
      </c>
      <c r="B643" s="4">
        <v>431.9</v>
      </c>
      <c r="C643" s="1"/>
    </row>
    <row r="644" spans="1:3" x14ac:dyDescent="0.25">
      <c r="A644" s="3">
        <f t="shared" si="25"/>
        <v>627</v>
      </c>
      <c r="B644" s="4">
        <v>431.9</v>
      </c>
      <c r="C644" s="1"/>
    </row>
    <row r="645" spans="1:3" x14ac:dyDescent="0.25">
      <c r="A645" s="3">
        <f t="shared" si="25"/>
        <v>628</v>
      </c>
      <c r="B645" s="4">
        <v>431.9</v>
      </c>
      <c r="C645" s="1"/>
    </row>
    <row r="646" spans="1:3" x14ac:dyDescent="0.25">
      <c r="A646" s="3">
        <f t="shared" si="25"/>
        <v>629</v>
      </c>
      <c r="B646" s="4">
        <v>431</v>
      </c>
      <c r="C646" s="1"/>
    </row>
    <row r="647" spans="1:3" x14ac:dyDescent="0.25">
      <c r="A647" s="3">
        <f t="shared" si="25"/>
        <v>630</v>
      </c>
      <c r="B647" s="4">
        <v>431</v>
      </c>
      <c r="C647" s="1"/>
    </row>
    <row r="648" spans="1:3" x14ac:dyDescent="0.25">
      <c r="A648" s="3">
        <f t="shared" si="25"/>
        <v>631</v>
      </c>
      <c r="B648" s="4">
        <v>431</v>
      </c>
      <c r="C648" s="1"/>
    </row>
    <row r="649" spans="1:3" x14ac:dyDescent="0.25">
      <c r="A649" s="3">
        <f t="shared" si="25"/>
        <v>632</v>
      </c>
      <c r="B649" s="4">
        <v>430</v>
      </c>
      <c r="C649" s="1"/>
    </row>
    <row r="650" spans="1:3" x14ac:dyDescent="0.25">
      <c r="A650" s="3">
        <f t="shared" si="25"/>
        <v>633</v>
      </c>
      <c r="B650" s="4">
        <v>430</v>
      </c>
      <c r="C650" s="1"/>
    </row>
    <row r="651" spans="1:3" x14ac:dyDescent="0.25">
      <c r="A651" s="3">
        <f t="shared" si="25"/>
        <v>634</v>
      </c>
      <c r="B651" s="4">
        <v>430</v>
      </c>
      <c r="C651" s="1"/>
    </row>
    <row r="652" spans="1:3" x14ac:dyDescent="0.25">
      <c r="A652" s="3">
        <f t="shared" si="25"/>
        <v>635</v>
      </c>
      <c r="B652" s="4">
        <v>430</v>
      </c>
      <c r="C652" s="1"/>
    </row>
    <row r="653" spans="1:3" x14ac:dyDescent="0.25">
      <c r="A653" s="3">
        <f t="shared" si="25"/>
        <v>636</v>
      </c>
      <c r="B653" s="4">
        <v>430</v>
      </c>
      <c r="C653" s="1"/>
    </row>
    <row r="654" spans="1:3" x14ac:dyDescent="0.25">
      <c r="A654" s="3">
        <f t="shared" si="25"/>
        <v>637</v>
      </c>
      <c r="B654" s="4">
        <v>430</v>
      </c>
      <c r="C654" s="1"/>
    </row>
    <row r="655" spans="1:3" x14ac:dyDescent="0.25">
      <c r="A655" s="3">
        <f t="shared" si="25"/>
        <v>638</v>
      </c>
      <c r="B655" s="4">
        <v>428</v>
      </c>
      <c r="C655" s="1"/>
    </row>
    <row r="656" spans="1:3" x14ac:dyDescent="0.25">
      <c r="A656" s="3">
        <f t="shared" si="25"/>
        <v>639</v>
      </c>
      <c r="B656" s="4">
        <v>428</v>
      </c>
      <c r="C656" s="1"/>
    </row>
    <row r="657" spans="1:3" x14ac:dyDescent="0.25">
      <c r="A657" s="3">
        <f t="shared" si="25"/>
        <v>640</v>
      </c>
      <c r="B657" s="4">
        <v>428</v>
      </c>
      <c r="C657" s="1"/>
    </row>
    <row r="658" spans="1:3" x14ac:dyDescent="0.25">
      <c r="A658" s="3">
        <f t="shared" si="25"/>
        <v>641</v>
      </c>
      <c r="B658" s="4">
        <v>428</v>
      </c>
      <c r="C658" s="1"/>
    </row>
    <row r="659" spans="1:3" x14ac:dyDescent="0.25">
      <c r="A659" s="3">
        <f t="shared" ref="A659:A722" si="26">A658+1</f>
        <v>642</v>
      </c>
      <c r="B659" s="4">
        <v>428</v>
      </c>
      <c r="C659" s="1"/>
    </row>
    <row r="660" spans="1:3" x14ac:dyDescent="0.25">
      <c r="A660" s="3">
        <f t="shared" si="26"/>
        <v>643</v>
      </c>
      <c r="B660" s="4">
        <v>428</v>
      </c>
      <c r="C660" s="1"/>
    </row>
    <row r="661" spans="1:3" x14ac:dyDescent="0.25">
      <c r="A661" s="3">
        <f t="shared" si="26"/>
        <v>644</v>
      </c>
      <c r="B661" s="4">
        <v>428</v>
      </c>
      <c r="C661" s="1"/>
    </row>
    <row r="662" spans="1:3" x14ac:dyDescent="0.25">
      <c r="A662" s="3">
        <f t="shared" si="26"/>
        <v>645</v>
      </c>
      <c r="B662" s="4">
        <v>426.1</v>
      </c>
      <c r="C662" s="1"/>
    </row>
    <row r="663" spans="1:3" x14ac:dyDescent="0.25">
      <c r="A663" s="3">
        <f t="shared" si="26"/>
        <v>646</v>
      </c>
      <c r="B663" s="4">
        <v>426.1</v>
      </c>
      <c r="C663" s="1"/>
    </row>
    <row r="664" spans="1:3" x14ac:dyDescent="0.25">
      <c r="A664" s="3">
        <f t="shared" si="26"/>
        <v>647</v>
      </c>
      <c r="B664" s="4">
        <v>426.1</v>
      </c>
      <c r="C664" s="1"/>
    </row>
    <row r="665" spans="1:3" x14ac:dyDescent="0.25">
      <c r="A665" s="3">
        <f t="shared" si="26"/>
        <v>648</v>
      </c>
      <c r="B665" s="4">
        <v>426.1</v>
      </c>
      <c r="C665" s="1"/>
    </row>
    <row r="666" spans="1:3" x14ac:dyDescent="0.25">
      <c r="A666" s="3">
        <f t="shared" si="26"/>
        <v>649</v>
      </c>
      <c r="B666" s="4">
        <v>426.1</v>
      </c>
      <c r="C666" s="1"/>
    </row>
    <row r="667" spans="1:3" x14ac:dyDescent="0.25">
      <c r="A667" s="3">
        <f t="shared" si="26"/>
        <v>650</v>
      </c>
      <c r="B667" s="4">
        <v>426.1</v>
      </c>
      <c r="C667" s="1"/>
    </row>
    <row r="668" spans="1:3" x14ac:dyDescent="0.25">
      <c r="A668" s="3">
        <f t="shared" si="26"/>
        <v>651</v>
      </c>
      <c r="B668" s="4">
        <v>424.1</v>
      </c>
      <c r="C668" s="1"/>
    </row>
    <row r="669" spans="1:3" x14ac:dyDescent="0.25">
      <c r="A669" s="3">
        <f t="shared" si="26"/>
        <v>652</v>
      </c>
      <c r="B669" s="4">
        <v>424.1</v>
      </c>
      <c r="C669" s="1"/>
    </row>
    <row r="670" spans="1:3" x14ac:dyDescent="0.25">
      <c r="A670" s="3">
        <f t="shared" si="26"/>
        <v>653</v>
      </c>
      <c r="B670" s="4">
        <v>424.1</v>
      </c>
      <c r="C670" s="1"/>
    </row>
    <row r="671" spans="1:3" x14ac:dyDescent="0.25">
      <c r="A671" s="3">
        <f t="shared" si="26"/>
        <v>654</v>
      </c>
      <c r="B671" s="4">
        <v>423.2</v>
      </c>
      <c r="C671" s="1"/>
    </row>
    <row r="672" spans="1:3" x14ac:dyDescent="0.25">
      <c r="A672" s="3">
        <f t="shared" si="26"/>
        <v>655</v>
      </c>
      <c r="B672" s="4">
        <v>423.2</v>
      </c>
      <c r="C672" s="1"/>
    </row>
    <row r="673" spans="1:3" x14ac:dyDescent="0.25">
      <c r="A673" s="3">
        <f t="shared" si="26"/>
        <v>656</v>
      </c>
      <c r="B673" s="4">
        <v>423.2</v>
      </c>
      <c r="C673" s="1"/>
    </row>
    <row r="674" spans="1:3" x14ac:dyDescent="0.25">
      <c r="A674" s="3">
        <f t="shared" si="26"/>
        <v>657</v>
      </c>
      <c r="B674" s="4">
        <v>423.2</v>
      </c>
      <c r="C674" s="1"/>
    </row>
    <row r="675" spans="1:3" x14ac:dyDescent="0.25">
      <c r="A675" s="3">
        <f t="shared" si="26"/>
        <v>658</v>
      </c>
      <c r="B675" s="4">
        <v>422.2</v>
      </c>
      <c r="C675" s="1"/>
    </row>
    <row r="676" spans="1:3" x14ac:dyDescent="0.25">
      <c r="A676" s="3">
        <f t="shared" si="26"/>
        <v>659</v>
      </c>
      <c r="B676" s="4">
        <v>422.2</v>
      </c>
      <c r="C676" s="1"/>
    </row>
    <row r="677" spans="1:3" x14ac:dyDescent="0.25">
      <c r="A677" s="3">
        <f t="shared" si="26"/>
        <v>660</v>
      </c>
      <c r="B677" s="4">
        <v>422.2</v>
      </c>
      <c r="C677" s="1"/>
    </row>
    <row r="678" spans="1:3" x14ac:dyDescent="0.25">
      <c r="A678" s="3">
        <f t="shared" si="26"/>
        <v>661</v>
      </c>
      <c r="B678" s="4">
        <v>421.2</v>
      </c>
      <c r="C678" s="1"/>
    </row>
    <row r="679" spans="1:3" x14ac:dyDescent="0.25">
      <c r="A679" s="3">
        <f t="shared" si="26"/>
        <v>662</v>
      </c>
      <c r="B679" s="4">
        <v>421.2</v>
      </c>
      <c r="C679" s="1"/>
    </row>
    <row r="680" spans="1:3" x14ac:dyDescent="0.25">
      <c r="A680" s="3">
        <f t="shared" si="26"/>
        <v>663</v>
      </c>
      <c r="B680" s="4">
        <v>421.2</v>
      </c>
      <c r="C680" s="1"/>
    </row>
    <row r="681" spans="1:3" x14ac:dyDescent="0.25">
      <c r="A681" s="3">
        <f t="shared" si="26"/>
        <v>664</v>
      </c>
      <c r="B681" s="4">
        <v>421.2</v>
      </c>
      <c r="C681" s="1"/>
    </row>
    <row r="682" spans="1:3" x14ac:dyDescent="0.25">
      <c r="A682" s="3">
        <f t="shared" si="26"/>
        <v>665</v>
      </c>
      <c r="B682" s="4">
        <v>421.2</v>
      </c>
      <c r="C682" s="1"/>
    </row>
    <row r="683" spans="1:3" x14ac:dyDescent="0.25">
      <c r="A683" s="3">
        <f t="shared" si="26"/>
        <v>666</v>
      </c>
      <c r="B683" s="4">
        <v>421.2</v>
      </c>
      <c r="C683" s="1"/>
    </row>
    <row r="684" spans="1:3" x14ac:dyDescent="0.25">
      <c r="A684" s="3">
        <f t="shared" si="26"/>
        <v>667</v>
      </c>
      <c r="B684" s="4">
        <v>419.3</v>
      </c>
      <c r="C684" s="1"/>
    </row>
    <row r="685" spans="1:3" x14ac:dyDescent="0.25">
      <c r="A685" s="3">
        <f t="shared" si="26"/>
        <v>668</v>
      </c>
      <c r="B685" s="4">
        <v>419.3</v>
      </c>
      <c r="C685" s="1"/>
    </row>
    <row r="686" spans="1:3" x14ac:dyDescent="0.25">
      <c r="A686" s="3">
        <f t="shared" si="26"/>
        <v>669</v>
      </c>
      <c r="B686" s="4">
        <v>419.3</v>
      </c>
      <c r="C686" s="1"/>
    </row>
    <row r="687" spans="1:3" x14ac:dyDescent="0.25">
      <c r="A687" s="3">
        <f t="shared" si="26"/>
        <v>670</v>
      </c>
      <c r="B687" s="4">
        <v>418.3</v>
      </c>
      <c r="C687" s="1"/>
    </row>
    <row r="688" spans="1:3" x14ac:dyDescent="0.25">
      <c r="A688" s="3">
        <f t="shared" si="26"/>
        <v>671</v>
      </c>
      <c r="B688" s="4">
        <v>418.3</v>
      </c>
      <c r="C688" s="1"/>
    </row>
    <row r="689" spans="1:3" x14ac:dyDescent="0.25">
      <c r="A689" s="3">
        <f t="shared" si="26"/>
        <v>672</v>
      </c>
      <c r="B689" s="4">
        <v>418.3</v>
      </c>
      <c r="C689" s="1"/>
    </row>
    <row r="690" spans="1:3" x14ac:dyDescent="0.25">
      <c r="A690" s="3">
        <f t="shared" si="26"/>
        <v>673</v>
      </c>
      <c r="B690" s="4">
        <v>418.3</v>
      </c>
      <c r="C690" s="1"/>
    </row>
    <row r="691" spans="1:3" x14ac:dyDescent="0.25">
      <c r="A691" s="3">
        <f t="shared" si="26"/>
        <v>674</v>
      </c>
      <c r="B691" s="4">
        <v>417.3</v>
      </c>
      <c r="C691" s="1"/>
    </row>
    <row r="692" spans="1:3" x14ac:dyDescent="0.25">
      <c r="A692" s="3">
        <f t="shared" si="26"/>
        <v>675</v>
      </c>
      <c r="B692" s="4">
        <v>417.3</v>
      </c>
      <c r="C692" s="1"/>
    </row>
    <row r="693" spans="1:3" x14ac:dyDescent="0.25">
      <c r="A693" s="3">
        <f t="shared" si="26"/>
        <v>676</v>
      </c>
      <c r="B693" s="4">
        <v>417.3</v>
      </c>
      <c r="C693" s="1"/>
    </row>
    <row r="694" spans="1:3" x14ac:dyDescent="0.25">
      <c r="A694" s="3">
        <f t="shared" si="26"/>
        <v>677</v>
      </c>
      <c r="B694" s="4">
        <v>416.3</v>
      </c>
      <c r="C694" s="1"/>
    </row>
    <row r="695" spans="1:3" x14ac:dyDescent="0.25">
      <c r="A695" s="3">
        <f t="shared" si="26"/>
        <v>678</v>
      </c>
      <c r="B695" s="4">
        <v>416.3</v>
      </c>
      <c r="C695" s="1"/>
    </row>
    <row r="696" spans="1:3" x14ac:dyDescent="0.25">
      <c r="A696" s="3">
        <f t="shared" si="26"/>
        <v>679</v>
      </c>
      <c r="B696" s="4">
        <v>416.3</v>
      </c>
      <c r="C696" s="1"/>
    </row>
    <row r="697" spans="1:3" x14ac:dyDescent="0.25">
      <c r="A697" s="3">
        <f t="shared" si="26"/>
        <v>680</v>
      </c>
      <c r="B697" s="4">
        <v>415.4</v>
      </c>
      <c r="C697" s="1"/>
    </row>
    <row r="698" spans="1:3" x14ac:dyDescent="0.25">
      <c r="A698" s="3">
        <f t="shared" si="26"/>
        <v>681</v>
      </c>
      <c r="B698" s="4">
        <v>415.4</v>
      </c>
      <c r="C698" s="1"/>
    </row>
    <row r="699" spans="1:3" x14ac:dyDescent="0.25">
      <c r="A699" s="3">
        <f t="shared" si="26"/>
        <v>682</v>
      </c>
      <c r="B699" s="4">
        <v>415.4</v>
      </c>
      <c r="C699" s="1"/>
    </row>
    <row r="700" spans="1:3" x14ac:dyDescent="0.25">
      <c r="A700" s="3">
        <f t="shared" si="26"/>
        <v>683</v>
      </c>
      <c r="B700" s="4">
        <v>413.4</v>
      </c>
      <c r="C700" s="1"/>
    </row>
    <row r="701" spans="1:3" x14ac:dyDescent="0.25">
      <c r="A701" s="3">
        <f t="shared" si="26"/>
        <v>684</v>
      </c>
      <c r="B701" s="4">
        <v>413.4</v>
      </c>
      <c r="C701" s="1"/>
    </row>
    <row r="702" spans="1:3" x14ac:dyDescent="0.25">
      <c r="A702" s="3">
        <f t="shared" si="26"/>
        <v>685</v>
      </c>
      <c r="B702" s="4">
        <v>413.4</v>
      </c>
      <c r="C702" s="1"/>
    </row>
    <row r="703" spans="1:3" x14ac:dyDescent="0.25">
      <c r="A703" s="3">
        <f t="shared" si="26"/>
        <v>686</v>
      </c>
      <c r="B703" s="4">
        <v>412.4</v>
      </c>
      <c r="C703" s="1"/>
    </row>
    <row r="704" spans="1:3" x14ac:dyDescent="0.25">
      <c r="A704" s="3">
        <f t="shared" si="26"/>
        <v>687</v>
      </c>
      <c r="B704" s="4">
        <v>412.4</v>
      </c>
      <c r="C704" s="1"/>
    </row>
    <row r="705" spans="1:3" x14ac:dyDescent="0.25">
      <c r="A705" s="3">
        <f t="shared" si="26"/>
        <v>688</v>
      </c>
      <c r="B705" s="4">
        <v>412.4</v>
      </c>
      <c r="C705" s="1"/>
    </row>
    <row r="706" spans="1:3" x14ac:dyDescent="0.25">
      <c r="A706" s="3">
        <f t="shared" si="26"/>
        <v>689</v>
      </c>
      <c r="B706" s="4">
        <v>412.4</v>
      </c>
      <c r="C706" s="1"/>
    </row>
    <row r="707" spans="1:3" x14ac:dyDescent="0.25">
      <c r="A707" s="3">
        <f t="shared" si="26"/>
        <v>690</v>
      </c>
      <c r="B707" s="4">
        <v>411.4</v>
      </c>
      <c r="C707" s="1"/>
    </row>
    <row r="708" spans="1:3" x14ac:dyDescent="0.25">
      <c r="A708" s="3">
        <f t="shared" si="26"/>
        <v>691</v>
      </c>
      <c r="B708" s="4">
        <v>411.4</v>
      </c>
      <c r="C708" s="1"/>
    </row>
    <row r="709" spans="1:3" x14ac:dyDescent="0.25">
      <c r="A709" s="3">
        <f t="shared" si="26"/>
        <v>692</v>
      </c>
      <c r="B709" s="4">
        <v>411.4</v>
      </c>
      <c r="C709" s="1"/>
    </row>
    <row r="710" spans="1:3" x14ac:dyDescent="0.25">
      <c r="A710" s="3">
        <f t="shared" si="26"/>
        <v>693</v>
      </c>
      <c r="B710" s="4">
        <v>410.5</v>
      </c>
      <c r="C710" s="1"/>
    </row>
    <row r="711" spans="1:3" x14ac:dyDescent="0.25">
      <c r="A711" s="3">
        <f t="shared" si="26"/>
        <v>694</v>
      </c>
      <c r="B711" s="4">
        <v>410.5</v>
      </c>
      <c r="C711" s="1"/>
    </row>
    <row r="712" spans="1:3" x14ac:dyDescent="0.25">
      <c r="A712" s="3">
        <f t="shared" si="26"/>
        <v>695</v>
      </c>
      <c r="B712" s="4">
        <v>410.5</v>
      </c>
      <c r="C712" s="1"/>
    </row>
    <row r="713" spans="1:3" x14ac:dyDescent="0.25">
      <c r="A713" s="3">
        <f t="shared" si="26"/>
        <v>696</v>
      </c>
      <c r="B713" s="4">
        <v>409.5</v>
      </c>
      <c r="C713" s="1"/>
    </row>
    <row r="714" spans="1:3" x14ac:dyDescent="0.25">
      <c r="A714" s="3">
        <f t="shared" si="26"/>
        <v>697</v>
      </c>
      <c r="B714" s="4">
        <v>409.5</v>
      </c>
      <c r="C714" s="1"/>
    </row>
    <row r="715" spans="1:3" x14ac:dyDescent="0.25">
      <c r="A715" s="3">
        <f t="shared" si="26"/>
        <v>698</v>
      </c>
      <c r="B715" s="4">
        <v>409.5</v>
      </c>
      <c r="C715" s="1"/>
    </row>
    <row r="716" spans="1:3" x14ac:dyDescent="0.25">
      <c r="A716" s="3">
        <f t="shared" si="26"/>
        <v>699</v>
      </c>
      <c r="B716" s="4">
        <v>408.5</v>
      </c>
      <c r="C716" s="1"/>
    </row>
    <row r="717" spans="1:3" x14ac:dyDescent="0.25">
      <c r="A717" s="3">
        <f t="shared" si="26"/>
        <v>700</v>
      </c>
      <c r="B717" s="4">
        <v>408.5</v>
      </c>
      <c r="C717" s="1"/>
    </row>
    <row r="718" spans="1:3" x14ac:dyDescent="0.25">
      <c r="A718" s="3">
        <f t="shared" si="26"/>
        <v>701</v>
      </c>
      <c r="B718" s="4">
        <v>408.5</v>
      </c>
      <c r="C718" s="1"/>
    </row>
    <row r="719" spans="1:3" x14ac:dyDescent="0.25">
      <c r="A719" s="3">
        <f t="shared" si="26"/>
        <v>702</v>
      </c>
      <c r="B719" s="4">
        <v>407.5</v>
      </c>
      <c r="C719" s="1"/>
    </row>
    <row r="720" spans="1:3" x14ac:dyDescent="0.25">
      <c r="A720" s="3">
        <f t="shared" si="26"/>
        <v>703</v>
      </c>
      <c r="B720" s="4">
        <v>407.5</v>
      </c>
      <c r="C720" s="1"/>
    </row>
    <row r="721" spans="1:3" x14ac:dyDescent="0.25">
      <c r="A721" s="3">
        <f t="shared" si="26"/>
        <v>704</v>
      </c>
      <c r="B721" s="4">
        <v>407.5</v>
      </c>
      <c r="C721" s="1"/>
    </row>
    <row r="722" spans="1:3" x14ac:dyDescent="0.25">
      <c r="A722" s="3">
        <f t="shared" si="26"/>
        <v>705</v>
      </c>
      <c r="B722" s="4">
        <v>407.5</v>
      </c>
      <c r="C722" s="1"/>
    </row>
    <row r="723" spans="1:3" x14ac:dyDescent="0.25">
      <c r="A723" s="3">
        <f t="shared" ref="A723:A786" si="27">A722+1</f>
        <v>706</v>
      </c>
      <c r="B723" s="4">
        <v>405.6</v>
      </c>
      <c r="C723" s="1"/>
    </row>
    <row r="724" spans="1:3" x14ac:dyDescent="0.25">
      <c r="A724" s="3">
        <f t="shared" si="27"/>
        <v>707</v>
      </c>
      <c r="B724" s="4">
        <v>405.6</v>
      </c>
      <c r="C724" s="1"/>
    </row>
    <row r="725" spans="1:3" x14ac:dyDescent="0.25">
      <c r="A725" s="3">
        <f t="shared" si="27"/>
        <v>708</v>
      </c>
      <c r="B725" s="4">
        <v>405.6</v>
      </c>
      <c r="C725" s="1"/>
    </row>
    <row r="726" spans="1:3" x14ac:dyDescent="0.25">
      <c r="A726" s="3">
        <f t="shared" si="27"/>
        <v>709</v>
      </c>
      <c r="B726" s="4">
        <v>404.6</v>
      </c>
      <c r="C726" s="1"/>
    </row>
    <row r="727" spans="1:3" x14ac:dyDescent="0.25">
      <c r="A727" s="3">
        <f t="shared" si="27"/>
        <v>710</v>
      </c>
      <c r="B727" s="4">
        <v>404.6</v>
      </c>
      <c r="C727" s="1"/>
    </row>
    <row r="728" spans="1:3" x14ac:dyDescent="0.25">
      <c r="A728" s="3">
        <f t="shared" si="27"/>
        <v>711</v>
      </c>
      <c r="B728" s="4">
        <v>404.6</v>
      </c>
      <c r="C728" s="1"/>
    </row>
    <row r="729" spans="1:3" x14ac:dyDescent="0.25">
      <c r="A729" s="3">
        <f t="shared" si="27"/>
        <v>712</v>
      </c>
      <c r="B729" s="4">
        <v>403.6</v>
      </c>
      <c r="C729" s="1"/>
    </row>
    <row r="730" spans="1:3" x14ac:dyDescent="0.25">
      <c r="A730" s="3">
        <f t="shared" si="27"/>
        <v>713</v>
      </c>
      <c r="B730" s="4">
        <v>403.6</v>
      </c>
      <c r="C730" s="1"/>
    </row>
    <row r="731" spans="1:3" x14ac:dyDescent="0.25">
      <c r="A731" s="3">
        <f t="shared" si="27"/>
        <v>714</v>
      </c>
      <c r="B731" s="4">
        <v>403.6</v>
      </c>
      <c r="C731" s="1"/>
    </row>
    <row r="732" spans="1:3" x14ac:dyDescent="0.25">
      <c r="A732" s="3">
        <f t="shared" si="27"/>
        <v>715</v>
      </c>
      <c r="B732" s="4">
        <v>403.6</v>
      </c>
      <c r="C732" s="1"/>
    </row>
    <row r="733" spans="1:3" x14ac:dyDescent="0.25">
      <c r="A733" s="3">
        <f t="shared" si="27"/>
        <v>716</v>
      </c>
      <c r="B733" s="4">
        <v>403.6</v>
      </c>
      <c r="C733" s="1"/>
    </row>
    <row r="734" spans="1:3" x14ac:dyDescent="0.25">
      <c r="A734" s="3">
        <f t="shared" si="27"/>
        <v>717</v>
      </c>
      <c r="B734" s="4">
        <v>403.6</v>
      </c>
      <c r="C734" s="1"/>
    </row>
    <row r="735" spans="1:3" x14ac:dyDescent="0.25">
      <c r="A735" s="3">
        <f t="shared" si="27"/>
        <v>718</v>
      </c>
      <c r="B735" s="4">
        <v>402.7</v>
      </c>
      <c r="C735" s="1"/>
    </row>
    <row r="736" spans="1:3" x14ac:dyDescent="0.25">
      <c r="A736" s="3">
        <f t="shared" si="27"/>
        <v>719</v>
      </c>
      <c r="B736" s="4">
        <v>402.7</v>
      </c>
      <c r="C736" s="1"/>
    </row>
    <row r="737" spans="1:3" x14ac:dyDescent="0.25">
      <c r="A737" s="3">
        <f t="shared" si="27"/>
        <v>720</v>
      </c>
      <c r="B737" s="4">
        <v>402.7</v>
      </c>
      <c r="C737" s="1"/>
    </row>
    <row r="738" spans="1:3" x14ac:dyDescent="0.25">
      <c r="A738" s="3">
        <f t="shared" si="27"/>
        <v>721</v>
      </c>
      <c r="B738" s="4">
        <v>402.7</v>
      </c>
      <c r="C738" s="1"/>
    </row>
    <row r="739" spans="1:3" x14ac:dyDescent="0.25">
      <c r="A739" s="3">
        <f t="shared" si="27"/>
        <v>722</v>
      </c>
      <c r="B739" s="4">
        <v>400.7</v>
      </c>
      <c r="C739" s="1"/>
    </row>
    <row r="740" spans="1:3" x14ac:dyDescent="0.25">
      <c r="A740" s="3">
        <f t="shared" si="27"/>
        <v>723</v>
      </c>
      <c r="B740" s="4">
        <v>400.7</v>
      </c>
      <c r="C740" s="1"/>
    </row>
    <row r="741" spans="1:3" x14ac:dyDescent="0.25">
      <c r="A741" s="3">
        <f t="shared" si="27"/>
        <v>724</v>
      </c>
      <c r="B741" s="4">
        <v>400.7</v>
      </c>
      <c r="C741" s="1"/>
    </row>
    <row r="742" spans="1:3" x14ac:dyDescent="0.25">
      <c r="A742" s="3">
        <f t="shared" si="27"/>
        <v>725</v>
      </c>
      <c r="B742" s="4">
        <v>399.7</v>
      </c>
      <c r="C742" s="1"/>
    </row>
    <row r="743" spans="1:3" x14ac:dyDescent="0.25">
      <c r="A743" s="3">
        <f t="shared" si="27"/>
        <v>726</v>
      </c>
      <c r="B743" s="4">
        <v>399.7</v>
      </c>
      <c r="C743" s="1"/>
    </row>
    <row r="744" spans="1:3" x14ac:dyDescent="0.25">
      <c r="A744" s="3">
        <f t="shared" si="27"/>
        <v>727</v>
      </c>
      <c r="B744" s="4">
        <v>399.7</v>
      </c>
      <c r="C744" s="1"/>
    </row>
    <row r="745" spans="1:3" x14ac:dyDescent="0.25">
      <c r="A745" s="3">
        <f t="shared" si="27"/>
        <v>728</v>
      </c>
      <c r="B745" s="4">
        <v>398.7</v>
      </c>
      <c r="C745" s="1"/>
    </row>
    <row r="746" spans="1:3" x14ac:dyDescent="0.25">
      <c r="A746" s="3">
        <f t="shared" si="27"/>
        <v>729</v>
      </c>
      <c r="B746" s="4">
        <v>398.7</v>
      </c>
      <c r="C746" s="1"/>
    </row>
    <row r="747" spans="1:3" x14ac:dyDescent="0.25">
      <c r="A747" s="3">
        <f t="shared" si="27"/>
        <v>730</v>
      </c>
      <c r="B747" s="4">
        <v>398.7</v>
      </c>
      <c r="C747" s="1"/>
    </row>
    <row r="748" spans="1:3" x14ac:dyDescent="0.25">
      <c r="A748" s="3">
        <f t="shared" si="27"/>
        <v>731</v>
      </c>
      <c r="B748" s="4">
        <v>397.8</v>
      </c>
      <c r="C748" s="1"/>
    </row>
    <row r="749" spans="1:3" x14ac:dyDescent="0.25">
      <c r="A749" s="3">
        <f t="shared" si="27"/>
        <v>732</v>
      </c>
      <c r="B749" s="4">
        <v>397.8</v>
      </c>
      <c r="C749" s="1"/>
    </row>
    <row r="750" spans="1:3" x14ac:dyDescent="0.25">
      <c r="A750" s="3">
        <f t="shared" si="27"/>
        <v>733</v>
      </c>
      <c r="B750" s="4">
        <v>397.8</v>
      </c>
      <c r="C750" s="1"/>
    </row>
    <row r="751" spans="1:3" x14ac:dyDescent="0.25">
      <c r="A751" s="3">
        <f t="shared" si="27"/>
        <v>734</v>
      </c>
      <c r="B751" s="4">
        <v>396.8</v>
      </c>
      <c r="C751" s="1"/>
    </row>
    <row r="752" spans="1:3" x14ac:dyDescent="0.25">
      <c r="A752" s="3">
        <f t="shared" si="27"/>
        <v>735</v>
      </c>
      <c r="B752" s="4">
        <v>396.8</v>
      </c>
      <c r="C752" s="1"/>
    </row>
    <row r="753" spans="1:3" x14ac:dyDescent="0.25">
      <c r="A753" s="3">
        <f t="shared" si="27"/>
        <v>736</v>
      </c>
      <c r="B753" s="4">
        <v>396.8</v>
      </c>
      <c r="C753" s="1"/>
    </row>
    <row r="754" spans="1:3" x14ac:dyDescent="0.25">
      <c r="A754" s="3">
        <f t="shared" si="27"/>
        <v>737</v>
      </c>
      <c r="B754" s="4">
        <v>396.8</v>
      </c>
      <c r="C754" s="1"/>
    </row>
    <row r="755" spans="1:3" x14ac:dyDescent="0.25">
      <c r="A755" s="3">
        <f t="shared" si="27"/>
        <v>738</v>
      </c>
      <c r="B755" s="4">
        <v>395.8</v>
      </c>
      <c r="C755" s="1"/>
    </row>
    <row r="756" spans="1:3" x14ac:dyDescent="0.25">
      <c r="A756" s="3">
        <f t="shared" si="27"/>
        <v>739</v>
      </c>
      <c r="B756" s="4">
        <v>395.8</v>
      </c>
      <c r="C756" s="1"/>
    </row>
    <row r="757" spans="1:3" x14ac:dyDescent="0.25">
      <c r="A757" s="3">
        <f t="shared" si="27"/>
        <v>740</v>
      </c>
      <c r="B757" s="4">
        <v>395.8</v>
      </c>
      <c r="C757" s="1"/>
    </row>
    <row r="758" spans="1:3" x14ac:dyDescent="0.25">
      <c r="A758" s="3">
        <f t="shared" si="27"/>
        <v>741</v>
      </c>
      <c r="B758" s="4">
        <v>394.8</v>
      </c>
      <c r="C758" s="1"/>
    </row>
    <row r="759" spans="1:3" x14ac:dyDescent="0.25">
      <c r="A759" s="3">
        <f t="shared" si="27"/>
        <v>742</v>
      </c>
      <c r="B759" s="4">
        <v>394.8</v>
      </c>
      <c r="C759" s="1"/>
    </row>
    <row r="760" spans="1:3" x14ac:dyDescent="0.25">
      <c r="A760" s="3">
        <f t="shared" si="27"/>
        <v>743</v>
      </c>
      <c r="B760" s="4">
        <v>394.8</v>
      </c>
      <c r="C760" s="1"/>
    </row>
    <row r="761" spans="1:3" x14ac:dyDescent="0.25">
      <c r="A761" s="3">
        <f t="shared" si="27"/>
        <v>744</v>
      </c>
      <c r="B761" s="4">
        <v>393.9</v>
      </c>
      <c r="C761" s="1"/>
    </row>
    <row r="762" spans="1:3" x14ac:dyDescent="0.25">
      <c r="A762" s="3">
        <f t="shared" si="27"/>
        <v>745</v>
      </c>
      <c r="B762" s="4">
        <v>393.9</v>
      </c>
      <c r="C762" s="1"/>
    </row>
    <row r="763" spans="1:3" x14ac:dyDescent="0.25">
      <c r="A763" s="3">
        <f t="shared" si="27"/>
        <v>746</v>
      </c>
      <c r="B763" s="4">
        <v>393.9</v>
      </c>
      <c r="C763" s="1"/>
    </row>
    <row r="764" spans="1:3" x14ac:dyDescent="0.25">
      <c r="A764" s="3">
        <f t="shared" si="27"/>
        <v>747</v>
      </c>
      <c r="B764" s="4">
        <v>392.9</v>
      </c>
      <c r="C764" s="1"/>
    </row>
    <row r="765" spans="1:3" x14ac:dyDescent="0.25">
      <c r="A765" s="3">
        <f t="shared" si="27"/>
        <v>748</v>
      </c>
      <c r="B765" s="4">
        <v>392.9</v>
      </c>
      <c r="C765" s="1"/>
    </row>
    <row r="766" spans="1:3" x14ac:dyDescent="0.25">
      <c r="A766" s="3">
        <f t="shared" si="27"/>
        <v>749</v>
      </c>
      <c r="B766" s="4">
        <v>392.9</v>
      </c>
      <c r="C766" s="1"/>
    </row>
    <row r="767" spans="1:3" x14ac:dyDescent="0.25">
      <c r="A767" s="3">
        <f t="shared" si="27"/>
        <v>750</v>
      </c>
      <c r="B767" s="4">
        <v>391.9</v>
      </c>
      <c r="C767" s="1"/>
    </row>
    <row r="768" spans="1:3" x14ac:dyDescent="0.25">
      <c r="A768" s="3">
        <f t="shared" si="27"/>
        <v>751</v>
      </c>
      <c r="B768" s="4">
        <v>391.9</v>
      </c>
      <c r="C768" s="1"/>
    </row>
    <row r="769" spans="1:3" x14ac:dyDescent="0.25">
      <c r="A769" s="3">
        <f t="shared" si="27"/>
        <v>752</v>
      </c>
      <c r="B769" s="4">
        <v>391.9</v>
      </c>
      <c r="C769" s="1"/>
    </row>
    <row r="770" spans="1:3" x14ac:dyDescent="0.25">
      <c r="A770" s="3">
        <f t="shared" si="27"/>
        <v>753</v>
      </c>
      <c r="B770" s="4">
        <v>391.9</v>
      </c>
      <c r="C770" s="1"/>
    </row>
    <row r="771" spans="1:3" x14ac:dyDescent="0.25">
      <c r="A771" s="3">
        <f t="shared" si="27"/>
        <v>754</v>
      </c>
      <c r="B771" s="4">
        <v>390.9</v>
      </c>
      <c r="C771" s="1"/>
    </row>
    <row r="772" spans="1:3" x14ac:dyDescent="0.25">
      <c r="A772" s="3">
        <f t="shared" si="27"/>
        <v>755</v>
      </c>
      <c r="B772" s="4">
        <v>390.9</v>
      </c>
      <c r="C772" s="1"/>
    </row>
    <row r="773" spans="1:3" x14ac:dyDescent="0.25">
      <c r="A773" s="3">
        <f t="shared" si="27"/>
        <v>756</v>
      </c>
      <c r="B773" s="4">
        <v>390.9</v>
      </c>
      <c r="C773" s="1"/>
    </row>
    <row r="774" spans="1:3" x14ac:dyDescent="0.25">
      <c r="A774" s="3">
        <f t="shared" si="27"/>
        <v>757</v>
      </c>
      <c r="B774" s="4">
        <v>389</v>
      </c>
      <c r="C774" s="1"/>
    </row>
    <row r="775" spans="1:3" x14ac:dyDescent="0.25">
      <c r="A775" s="3">
        <f t="shared" si="27"/>
        <v>758</v>
      </c>
      <c r="B775" s="4">
        <v>389</v>
      </c>
      <c r="C775" s="1"/>
    </row>
    <row r="776" spans="1:3" x14ac:dyDescent="0.25">
      <c r="A776" s="3">
        <f t="shared" si="27"/>
        <v>759</v>
      </c>
      <c r="B776" s="4">
        <v>389</v>
      </c>
      <c r="C776" s="1"/>
    </row>
    <row r="777" spans="1:3" x14ac:dyDescent="0.25">
      <c r="A777" s="3">
        <f t="shared" si="27"/>
        <v>760</v>
      </c>
      <c r="B777" s="4">
        <v>389</v>
      </c>
      <c r="C777" s="1"/>
    </row>
    <row r="778" spans="1:3" x14ac:dyDescent="0.25">
      <c r="A778" s="3">
        <f t="shared" si="27"/>
        <v>761</v>
      </c>
      <c r="B778" s="4">
        <v>389</v>
      </c>
      <c r="C778" s="1"/>
    </row>
    <row r="779" spans="1:3" x14ac:dyDescent="0.25">
      <c r="A779" s="3">
        <f t="shared" si="27"/>
        <v>762</v>
      </c>
      <c r="B779" s="4">
        <v>389</v>
      </c>
      <c r="C779" s="1"/>
    </row>
    <row r="780" spans="1:3" x14ac:dyDescent="0.25">
      <c r="A780" s="3">
        <f t="shared" si="27"/>
        <v>763</v>
      </c>
      <c r="B780" s="4">
        <v>387</v>
      </c>
      <c r="C780" s="1"/>
    </row>
    <row r="781" spans="1:3" x14ac:dyDescent="0.25">
      <c r="A781" s="3">
        <f t="shared" si="27"/>
        <v>764</v>
      </c>
      <c r="B781" s="4">
        <v>387</v>
      </c>
      <c r="C781" s="1"/>
    </row>
    <row r="782" spans="1:3" x14ac:dyDescent="0.25">
      <c r="A782" s="3">
        <f t="shared" si="27"/>
        <v>765</v>
      </c>
      <c r="B782" s="4">
        <v>387</v>
      </c>
      <c r="C782" s="1"/>
    </row>
    <row r="783" spans="1:3" x14ac:dyDescent="0.25">
      <c r="A783" s="3">
        <f t="shared" si="27"/>
        <v>766</v>
      </c>
      <c r="B783" s="4">
        <v>386</v>
      </c>
      <c r="C783" s="1"/>
    </row>
    <row r="784" spans="1:3" x14ac:dyDescent="0.25">
      <c r="A784" s="3">
        <f t="shared" si="27"/>
        <v>767</v>
      </c>
      <c r="B784" s="4">
        <v>386</v>
      </c>
      <c r="C784" s="1"/>
    </row>
    <row r="785" spans="1:3" x14ac:dyDescent="0.25">
      <c r="A785" s="3">
        <f t="shared" si="27"/>
        <v>768</v>
      </c>
      <c r="B785" s="4">
        <v>386</v>
      </c>
      <c r="C785" s="1"/>
    </row>
    <row r="786" spans="1:3" x14ac:dyDescent="0.25">
      <c r="A786" s="3">
        <f t="shared" si="27"/>
        <v>769</v>
      </c>
      <c r="B786" s="4">
        <v>386</v>
      </c>
      <c r="C786" s="1"/>
    </row>
    <row r="787" spans="1:3" x14ac:dyDescent="0.25">
      <c r="A787" s="3">
        <f t="shared" ref="A787:A850" si="28">A786+1</f>
        <v>770</v>
      </c>
      <c r="B787" s="4">
        <v>385</v>
      </c>
      <c r="C787" s="1"/>
    </row>
    <row r="788" spans="1:3" x14ac:dyDescent="0.25">
      <c r="A788" s="3">
        <f t="shared" si="28"/>
        <v>771</v>
      </c>
      <c r="B788" s="4">
        <v>385</v>
      </c>
      <c r="C788" s="1"/>
    </row>
    <row r="789" spans="1:3" x14ac:dyDescent="0.25">
      <c r="A789" s="3">
        <f t="shared" si="28"/>
        <v>772</v>
      </c>
      <c r="B789" s="4">
        <v>385</v>
      </c>
      <c r="C789" s="1"/>
    </row>
    <row r="790" spans="1:3" x14ac:dyDescent="0.25">
      <c r="A790" s="3">
        <f t="shared" si="28"/>
        <v>773</v>
      </c>
      <c r="B790" s="4">
        <v>384.1</v>
      </c>
      <c r="C790" s="1"/>
    </row>
    <row r="791" spans="1:3" x14ac:dyDescent="0.25">
      <c r="A791" s="3">
        <f t="shared" si="28"/>
        <v>774</v>
      </c>
      <c r="B791" s="4">
        <v>384.1</v>
      </c>
      <c r="C791" s="1"/>
    </row>
    <row r="792" spans="1:3" x14ac:dyDescent="0.25">
      <c r="A792" s="3">
        <f t="shared" si="28"/>
        <v>775</v>
      </c>
      <c r="B792" s="4">
        <v>384.1</v>
      </c>
      <c r="C792" s="1"/>
    </row>
    <row r="793" spans="1:3" x14ac:dyDescent="0.25">
      <c r="A793" s="3">
        <f t="shared" si="28"/>
        <v>776</v>
      </c>
      <c r="B793" s="4">
        <v>383.1</v>
      </c>
      <c r="C793" s="1"/>
    </row>
    <row r="794" spans="1:3" x14ac:dyDescent="0.25">
      <c r="A794" s="3">
        <f t="shared" si="28"/>
        <v>777</v>
      </c>
      <c r="B794" s="4">
        <v>383.1</v>
      </c>
      <c r="C794" s="1"/>
    </row>
    <row r="795" spans="1:3" x14ac:dyDescent="0.25">
      <c r="A795" s="3">
        <f t="shared" si="28"/>
        <v>778</v>
      </c>
      <c r="B795" s="4">
        <v>383.1</v>
      </c>
      <c r="C795" s="1"/>
    </row>
    <row r="796" spans="1:3" x14ac:dyDescent="0.25">
      <c r="A796" s="3">
        <f t="shared" si="28"/>
        <v>779</v>
      </c>
      <c r="B796" s="4">
        <v>382.1</v>
      </c>
      <c r="C796" s="1"/>
    </row>
    <row r="797" spans="1:3" x14ac:dyDescent="0.25">
      <c r="A797" s="3">
        <f t="shared" si="28"/>
        <v>780</v>
      </c>
      <c r="B797" s="4">
        <v>382.1</v>
      </c>
      <c r="C797" s="1"/>
    </row>
    <row r="798" spans="1:3" x14ac:dyDescent="0.25">
      <c r="A798" s="3">
        <f t="shared" si="28"/>
        <v>781</v>
      </c>
      <c r="B798" s="4">
        <v>382.1</v>
      </c>
      <c r="C798" s="1"/>
    </row>
    <row r="799" spans="1:3" x14ac:dyDescent="0.25">
      <c r="A799" s="3">
        <f t="shared" si="28"/>
        <v>782</v>
      </c>
      <c r="B799" s="4">
        <v>381.1</v>
      </c>
      <c r="C799" s="1"/>
    </row>
    <row r="800" spans="1:3" x14ac:dyDescent="0.25">
      <c r="A800" s="3">
        <f t="shared" si="28"/>
        <v>783</v>
      </c>
      <c r="B800" s="4">
        <v>381.1</v>
      </c>
      <c r="C800" s="1"/>
    </row>
    <row r="801" spans="1:3" x14ac:dyDescent="0.25">
      <c r="A801" s="3">
        <f t="shared" si="28"/>
        <v>784</v>
      </c>
      <c r="B801" s="4">
        <v>381.1</v>
      </c>
      <c r="C801" s="1"/>
    </row>
    <row r="802" spans="1:3" x14ac:dyDescent="0.25">
      <c r="A802" s="3">
        <f t="shared" si="28"/>
        <v>785</v>
      </c>
      <c r="B802" s="4">
        <v>381.1</v>
      </c>
      <c r="C802" s="1"/>
    </row>
    <row r="803" spans="1:3" x14ac:dyDescent="0.25">
      <c r="A803" s="3">
        <f t="shared" si="28"/>
        <v>786</v>
      </c>
      <c r="B803" s="4">
        <v>380.1</v>
      </c>
      <c r="C803" s="1"/>
    </row>
    <row r="804" spans="1:3" x14ac:dyDescent="0.25">
      <c r="A804" s="3">
        <f t="shared" si="28"/>
        <v>787</v>
      </c>
      <c r="B804" s="4">
        <v>380.1</v>
      </c>
      <c r="C804" s="1"/>
    </row>
    <row r="805" spans="1:3" x14ac:dyDescent="0.25">
      <c r="A805" s="3">
        <f t="shared" si="28"/>
        <v>788</v>
      </c>
      <c r="B805" s="4">
        <v>380.1</v>
      </c>
      <c r="C805" s="1"/>
    </row>
    <row r="806" spans="1:3" x14ac:dyDescent="0.25">
      <c r="A806" s="3">
        <f t="shared" si="28"/>
        <v>789</v>
      </c>
      <c r="B806" s="4">
        <v>379.2</v>
      </c>
      <c r="C806" s="1"/>
    </row>
    <row r="807" spans="1:3" x14ac:dyDescent="0.25">
      <c r="A807" s="3">
        <f t="shared" si="28"/>
        <v>790</v>
      </c>
      <c r="B807" s="4">
        <v>379.2</v>
      </c>
      <c r="C807" s="1"/>
    </row>
    <row r="808" spans="1:3" x14ac:dyDescent="0.25">
      <c r="A808" s="3">
        <f t="shared" si="28"/>
        <v>791</v>
      </c>
      <c r="B808" s="4">
        <v>379.2</v>
      </c>
      <c r="C808" s="1"/>
    </row>
    <row r="809" spans="1:3" x14ac:dyDescent="0.25">
      <c r="A809" s="3">
        <f t="shared" si="28"/>
        <v>792</v>
      </c>
      <c r="B809" s="4">
        <v>378.2</v>
      </c>
      <c r="C809" s="1"/>
    </row>
    <row r="810" spans="1:3" x14ac:dyDescent="0.25">
      <c r="A810" s="3">
        <f t="shared" si="28"/>
        <v>793</v>
      </c>
      <c r="B810" s="4">
        <v>378.2</v>
      </c>
      <c r="C810" s="1"/>
    </row>
    <row r="811" spans="1:3" x14ac:dyDescent="0.25">
      <c r="A811" s="3">
        <f t="shared" si="28"/>
        <v>794</v>
      </c>
      <c r="B811" s="4">
        <v>378.2</v>
      </c>
      <c r="C811" s="1"/>
    </row>
    <row r="812" spans="1:3" x14ac:dyDescent="0.25">
      <c r="A812" s="3">
        <f t="shared" si="28"/>
        <v>795</v>
      </c>
      <c r="B812" s="4">
        <v>376.2</v>
      </c>
      <c r="C812" s="1"/>
    </row>
    <row r="813" spans="1:3" x14ac:dyDescent="0.25">
      <c r="A813" s="3">
        <f t="shared" si="28"/>
        <v>796</v>
      </c>
      <c r="B813" s="4">
        <v>376.2</v>
      </c>
      <c r="C813" s="1"/>
    </row>
    <row r="814" spans="1:3" x14ac:dyDescent="0.25">
      <c r="A814" s="3">
        <f t="shared" si="28"/>
        <v>797</v>
      </c>
      <c r="B814" s="4">
        <v>376.2</v>
      </c>
      <c r="C814" s="1"/>
    </row>
    <row r="815" spans="1:3" x14ac:dyDescent="0.25">
      <c r="A815" s="3">
        <f t="shared" si="28"/>
        <v>798</v>
      </c>
      <c r="B815" s="4">
        <v>375.2</v>
      </c>
      <c r="C815" s="1"/>
    </row>
    <row r="816" spans="1:3" x14ac:dyDescent="0.25">
      <c r="A816" s="3">
        <f t="shared" si="28"/>
        <v>799</v>
      </c>
      <c r="B816" s="4">
        <v>375.2</v>
      </c>
      <c r="C816" s="1"/>
    </row>
    <row r="817" spans="1:3" x14ac:dyDescent="0.25">
      <c r="A817" s="3">
        <f t="shared" si="28"/>
        <v>800</v>
      </c>
      <c r="B817" s="4">
        <v>375.2</v>
      </c>
      <c r="C817" s="1"/>
    </row>
    <row r="818" spans="1:3" x14ac:dyDescent="0.25">
      <c r="A818" s="3">
        <f t="shared" si="28"/>
        <v>801</v>
      </c>
      <c r="B818" s="4">
        <v>375.2</v>
      </c>
      <c r="C818" s="1"/>
    </row>
    <row r="819" spans="1:3" x14ac:dyDescent="0.25">
      <c r="A819" s="3">
        <f t="shared" si="28"/>
        <v>802</v>
      </c>
      <c r="B819" s="4">
        <v>374.2</v>
      </c>
      <c r="C819" s="1"/>
    </row>
    <row r="820" spans="1:3" x14ac:dyDescent="0.25">
      <c r="A820" s="3">
        <f t="shared" si="28"/>
        <v>803</v>
      </c>
      <c r="B820" s="4">
        <v>374.2</v>
      </c>
      <c r="C820" s="1"/>
    </row>
    <row r="821" spans="1:3" x14ac:dyDescent="0.25">
      <c r="A821" s="3">
        <f t="shared" si="28"/>
        <v>804</v>
      </c>
      <c r="B821" s="4">
        <v>374.2</v>
      </c>
      <c r="C821" s="1"/>
    </row>
    <row r="822" spans="1:3" x14ac:dyDescent="0.25">
      <c r="A822" s="3">
        <f t="shared" si="28"/>
        <v>805</v>
      </c>
      <c r="B822" s="4">
        <v>373.3</v>
      </c>
      <c r="C822" s="1"/>
    </row>
    <row r="823" spans="1:3" x14ac:dyDescent="0.25">
      <c r="A823" s="3">
        <f t="shared" si="28"/>
        <v>806</v>
      </c>
      <c r="B823" s="4">
        <v>373.3</v>
      </c>
      <c r="C823" s="1"/>
    </row>
    <row r="824" spans="1:3" x14ac:dyDescent="0.25">
      <c r="A824" s="3">
        <f t="shared" si="28"/>
        <v>807</v>
      </c>
      <c r="B824" s="4">
        <v>373.3</v>
      </c>
      <c r="C824" s="1"/>
    </row>
    <row r="825" spans="1:3" x14ac:dyDescent="0.25">
      <c r="A825" s="3">
        <f t="shared" si="28"/>
        <v>808</v>
      </c>
      <c r="B825" s="4">
        <v>372.3</v>
      </c>
      <c r="C825" s="1"/>
    </row>
    <row r="826" spans="1:3" x14ac:dyDescent="0.25">
      <c r="A826" s="3">
        <f t="shared" si="28"/>
        <v>809</v>
      </c>
      <c r="B826" s="4">
        <v>372.3</v>
      </c>
      <c r="C826" s="1"/>
    </row>
    <row r="827" spans="1:3" x14ac:dyDescent="0.25">
      <c r="A827" s="3">
        <f t="shared" si="28"/>
        <v>810</v>
      </c>
      <c r="B827" s="4">
        <v>372.3</v>
      </c>
      <c r="C827" s="1"/>
    </row>
    <row r="828" spans="1:3" x14ac:dyDescent="0.25">
      <c r="A828" s="3">
        <f t="shared" si="28"/>
        <v>811</v>
      </c>
      <c r="B828" s="4">
        <v>371.3</v>
      </c>
      <c r="C828" s="1"/>
    </row>
    <row r="829" spans="1:3" x14ac:dyDescent="0.25">
      <c r="A829" s="3">
        <f t="shared" si="28"/>
        <v>812</v>
      </c>
      <c r="B829" s="4">
        <v>371.3</v>
      </c>
      <c r="C829" s="1"/>
    </row>
    <row r="830" spans="1:3" x14ac:dyDescent="0.25">
      <c r="A830" s="3">
        <f t="shared" si="28"/>
        <v>813</v>
      </c>
      <c r="B830" s="4">
        <v>371.3</v>
      </c>
      <c r="C830" s="1"/>
    </row>
    <row r="831" spans="1:3" x14ac:dyDescent="0.25">
      <c r="A831" s="3">
        <f t="shared" si="28"/>
        <v>814</v>
      </c>
      <c r="B831" s="4">
        <v>370.3</v>
      </c>
      <c r="C831" s="1"/>
    </row>
    <row r="832" spans="1:3" x14ac:dyDescent="0.25">
      <c r="A832" s="3">
        <f t="shared" si="28"/>
        <v>815</v>
      </c>
      <c r="B832" s="4">
        <v>370.3</v>
      </c>
      <c r="C832" s="1"/>
    </row>
    <row r="833" spans="1:3" x14ac:dyDescent="0.25">
      <c r="A833" s="3">
        <f t="shared" si="28"/>
        <v>816</v>
      </c>
      <c r="B833" s="4">
        <v>370.3</v>
      </c>
      <c r="C833" s="1"/>
    </row>
    <row r="834" spans="1:3" x14ac:dyDescent="0.25">
      <c r="A834" s="3">
        <f t="shared" si="28"/>
        <v>817</v>
      </c>
      <c r="B834" s="4">
        <v>370.3</v>
      </c>
      <c r="C834" s="1"/>
    </row>
    <row r="835" spans="1:3" x14ac:dyDescent="0.25">
      <c r="A835" s="3">
        <f t="shared" si="28"/>
        <v>818</v>
      </c>
      <c r="B835" s="4">
        <v>369.3</v>
      </c>
      <c r="C835" s="1"/>
    </row>
    <row r="836" spans="1:3" x14ac:dyDescent="0.25">
      <c r="A836" s="3">
        <f t="shared" si="28"/>
        <v>819</v>
      </c>
      <c r="B836" s="4">
        <v>369.3</v>
      </c>
      <c r="C836" s="1"/>
    </row>
    <row r="837" spans="1:3" x14ac:dyDescent="0.25">
      <c r="A837" s="3">
        <f t="shared" si="28"/>
        <v>820</v>
      </c>
      <c r="B837" s="4">
        <v>369.3</v>
      </c>
      <c r="C837" s="1"/>
    </row>
    <row r="838" spans="1:3" x14ac:dyDescent="0.25">
      <c r="A838" s="3">
        <f t="shared" si="28"/>
        <v>821</v>
      </c>
      <c r="B838" s="4">
        <v>368.4</v>
      </c>
      <c r="C838" s="1"/>
    </row>
    <row r="839" spans="1:3" x14ac:dyDescent="0.25">
      <c r="A839" s="3">
        <f t="shared" si="28"/>
        <v>822</v>
      </c>
      <c r="B839" s="4">
        <v>368.4</v>
      </c>
      <c r="C839" s="1"/>
    </row>
    <row r="840" spans="1:3" x14ac:dyDescent="0.25">
      <c r="A840" s="3">
        <f t="shared" si="28"/>
        <v>823</v>
      </c>
      <c r="B840" s="4">
        <v>368.4</v>
      </c>
      <c r="C840" s="1"/>
    </row>
    <row r="841" spans="1:3" x14ac:dyDescent="0.25">
      <c r="A841" s="3">
        <f t="shared" si="28"/>
        <v>824</v>
      </c>
      <c r="B841" s="4">
        <v>367.4</v>
      </c>
      <c r="C841" s="1"/>
    </row>
    <row r="842" spans="1:3" x14ac:dyDescent="0.25">
      <c r="A842" s="3">
        <f t="shared" si="28"/>
        <v>825</v>
      </c>
      <c r="B842" s="4">
        <v>367.4</v>
      </c>
      <c r="C842" s="1"/>
    </row>
    <row r="843" spans="1:3" x14ac:dyDescent="0.25">
      <c r="A843" s="3">
        <f t="shared" si="28"/>
        <v>826</v>
      </c>
      <c r="B843" s="4">
        <v>367.4</v>
      </c>
      <c r="C843" s="1"/>
    </row>
    <row r="844" spans="1:3" x14ac:dyDescent="0.25">
      <c r="A844" s="3">
        <f t="shared" si="28"/>
        <v>827</v>
      </c>
      <c r="B844" s="4">
        <v>366.4</v>
      </c>
      <c r="C844" s="1"/>
    </row>
    <row r="845" spans="1:3" x14ac:dyDescent="0.25">
      <c r="A845" s="3">
        <f t="shared" si="28"/>
        <v>828</v>
      </c>
      <c r="B845" s="4">
        <v>366.4</v>
      </c>
      <c r="C845" s="1"/>
    </row>
    <row r="846" spans="1:3" x14ac:dyDescent="0.25">
      <c r="A846" s="3">
        <f t="shared" si="28"/>
        <v>829</v>
      </c>
      <c r="B846" s="4">
        <v>366.4</v>
      </c>
      <c r="C846" s="1"/>
    </row>
    <row r="847" spans="1:3" x14ac:dyDescent="0.25">
      <c r="A847" s="3">
        <f t="shared" si="28"/>
        <v>830</v>
      </c>
      <c r="B847" s="4">
        <v>365.4</v>
      </c>
      <c r="C847" s="1"/>
    </row>
    <row r="848" spans="1:3" x14ac:dyDescent="0.25">
      <c r="A848" s="3">
        <f t="shared" si="28"/>
        <v>831</v>
      </c>
      <c r="B848" s="4">
        <v>365.4</v>
      </c>
      <c r="C848" s="1"/>
    </row>
    <row r="849" spans="1:3" x14ac:dyDescent="0.25">
      <c r="A849" s="3">
        <f t="shared" si="28"/>
        <v>832</v>
      </c>
      <c r="B849" s="4">
        <v>365.4</v>
      </c>
      <c r="C849" s="1"/>
    </row>
    <row r="850" spans="1:3" x14ac:dyDescent="0.25">
      <c r="A850" s="3">
        <f t="shared" si="28"/>
        <v>833</v>
      </c>
      <c r="B850" s="4">
        <v>365.4</v>
      </c>
      <c r="C850" s="1"/>
    </row>
    <row r="851" spans="1:3" x14ac:dyDescent="0.25">
      <c r="A851" s="3">
        <f t="shared" ref="A851:A914" si="29">A850+1</f>
        <v>834</v>
      </c>
      <c r="B851" s="4">
        <v>364.4</v>
      </c>
      <c r="C851" s="1"/>
    </row>
    <row r="852" spans="1:3" x14ac:dyDescent="0.25">
      <c r="A852" s="3">
        <f t="shared" si="29"/>
        <v>835</v>
      </c>
      <c r="B852" s="4">
        <v>364.4</v>
      </c>
      <c r="C852" s="1"/>
    </row>
    <row r="853" spans="1:3" x14ac:dyDescent="0.25">
      <c r="A853" s="3">
        <f t="shared" si="29"/>
        <v>836</v>
      </c>
      <c r="B853" s="4">
        <v>364.4</v>
      </c>
      <c r="C853" s="1"/>
    </row>
    <row r="854" spans="1:3" x14ac:dyDescent="0.25">
      <c r="A854" s="3">
        <f t="shared" si="29"/>
        <v>837</v>
      </c>
      <c r="B854" s="4">
        <v>363.4</v>
      </c>
      <c r="C854" s="1"/>
    </row>
    <row r="855" spans="1:3" x14ac:dyDescent="0.25">
      <c r="A855" s="3">
        <f t="shared" si="29"/>
        <v>838</v>
      </c>
      <c r="B855" s="4">
        <v>363.4</v>
      </c>
      <c r="C855" s="1"/>
    </row>
    <row r="856" spans="1:3" x14ac:dyDescent="0.25">
      <c r="A856" s="3">
        <f t="shared" si="29"/>
        <v>839</v>
      </c>
      <c r="B856" s="4">
        <v>363.4</v>
      </c>
      <c r="C856" s="1"/>
    </row>
    <row r="857" spans="1:3" x14ac:dyDescent="0.25">
      <c r="A857" s="3">
        <f t="shared" si="29"/>
        <v>840</v>
      </c>
      <c r="B857" s="4">
        <v>362.5</v>
      </c>
      <c r="C857" s="1"/>
    </row>
    <row r="858" spans="1:3" x14ac:dyDescent="0.25">
      <c r="A858" s="3">
        <f t="shared" si="29"/>
        <v>841</v>
      </c>
      <c r="B858" s="4">
        <v>362.5</v>
      </c>
      <c r="C858" s="1"/>
    </row>
    <row r="859" spans="1:3" x14ac:dyDescent="0.25">
      <c r="A859" s="3">
        <f t="shared" si="29"/>
        <v>842</v>
      </c>
      <c r="B859" s="4">
        <v>362.5</v>
      </c>
      <c r="C859" s="1"/>
    </row>
    <row r="860" spans="1:3" x14ac:dyDescent="0.25">
      <c r="A860" s="3">
        <f t="shared" si="29"/>
        <v>843</v>
      </c>
      <c r="B860" s="4">
        <v>361.5</v>
      </c>
      <c r="C860" s="1"/>
    </row>
    <row r="861" spans="1:3" x14ac:dyDescent="0.25">
      <c r="A861" s="3">
        <f t="shared" si="29"/>
        <v>844</v>
      </c>
      <c r="B861" s="4">
        <v>361.5</v>
      </c>
      <c r="C861" s="1"/>
    </row>
    <row r="862" spans="1:3" x14ac:dyDescent="0.25">
      <c r="A862" s="3">
        <f t="shared" si="29"/>
        <v>845</v>
      </c>
      <c r="B862" s="4">
        <v>361.5</v>
      </c>
      <c r="C862" s="1"/>
    </row>
    <row r="863" spans="1:3" x14ac:dyDescent="0.25">
      <c r="A863" s="3">
        <f t="shared" si="29"/>
        <v>846</v>
      </c>
      <c r="B863" s="4">
        <v>360.5</v>
      </c>
      <c r="C863" s="1"/>
    </row>
    <row r="864" spans="1:3" x14ac:dyDescent="0.25">
      <c r="A864" s="3">
        <f t="shared" si="29"/>
        <v>847</v>
      </c>
      <c r="B864" s="4">
        <v>360.5</v>
      </c>
      <c r="C864" s="1"/>
    </row>
    <row r="865" spans="1:3" x14ac:dyDescent="0.25">
      <c r="A865" s="3">
        <f t="shared" si="29"/>
        <v>848</v>
      </c>
      <c r="B865" s="4">
        <v>360.5</v>
      </c>
      <c r="C865" s="1"/>
    </row>
    <row r="866" spans="1:3" x14ac:dyDescent="0.25">
      <c r="A866" s="3">
        <f t="shared" si="29"/>
        <v>849</v>
      </c>
      <c r="B866" s="4">
        <v>360.5</v>
      </c>
      <c r="C866" s="1"/>
    </row>
    <row r="867" spans="1:3" x14ac:dyDescent="0.25">
      <c r="A867" s="3">
        <f t="shared" si="29"/>
        <v>850</v>
      </c>
      <c r="B867" s="4">
        <v>359.5</v>
      </c>
      <c r="C867" s="1"/>
    </row>
    <row r="868" spans="1:3" x14ac:dyDescent="0.25">
      <c r="A868" s="3">
        <f t="shared" si="29"/>
        <v>851</v>
      </c>
      <c r="B868" s="4">
        <v>359.5</v>
      </c>
      <c r="C868" s="1"/>
    </row>
    <row r="869" spans="1:3" x14ac:dyDescent="0.25">
      <c r="A869" s="3">
        <f t="shared" si="29"/>
        <v>852</v>
      </c>
      <c r="B869" s="4">
        <v>359.5</v>
      </c>
      <c r="C869" s="1"/>
    </row>
    <row r="870" spans="1:3" x14ac:dyDescent="0.25">
      <c r="A870" s="3">
        <f t="shared" si="29"/>
        <v>853</v>
      </c>
      <c r="B870" s="4">
        <v>358.5</v>
      </c>
      <c r="C870" s="1"/>
    </row>
    <row r="871" spans="1:3" x14ac:dyDescent="0.25">
      <c r="A871" s="3">
        <f t="shared" si="29"/>
        <v>854</v>
      </c>
      <c r="B871" s="4">
        <v>358.5</v>
      </c>
      <c r="C871" s="1"/>
    </row>
    <row r="872" spans="1:3" x14ac:dyDescent="0.25">
      <c r="A872" s="3">
        <f t="shared" si="29"/>
        <v>855</v>
      </c>
      <c r="B872" s="4">
        <v>358.5</v>
      </c>
      <c r="C872" s="1"/>
    </row>
    <row r="873" spans="1:3" x14ac:dyDescent="0.25">
      <c r="A873" s="3">
        <f t="shared" si="29"/>
        <v>856</v>
      </c>
      <c r="B873" s="4">
        <v>357.5</v>
      </c>
      <c r="C873" s="1"/>
    </row>
    <row r="874" spans="1:3" x14ac:dyDescent="0.25">
      <c r="A874" s="3">
        <f t="shared" si="29"/>
        <v>857</v>
      </c>
      <c r="B874" s="4">
        <v>357.5</v>
      </c>
      <c r="C874" s="1"/>
    </row>
    <row r="875" spans="1:3" x14ac:dyDescent="0.25">
      <c r="A875" s="3">
        <f t="shared" si="29"/>
        <v>858</v>
      </c>
      <c r="B875" s="4">
        <v>357.5</v>
      </c>
      <c r="C875" s="1"/>
    </row>
    <row r="876" spans="1:3" x14ac:dyDescent="0.25">
      <c r="A876" s="3">
        <f t="shared" si="29"/>
        <v>859</v>
      </c>
      <c r="B876" s="4">
        <v>356.6</v>
      </c>
      <c r="C876" s="1"/>
    </row>
    <row r="877" spans="1:3" x14ac:dyDescent="0.25">
      <c r="A877" s="3">
        <f t="shared" si="29"/>
        <v>860</v>
      </c>
      <c r="B877" s="4">
        <v>356.6</v>
      </c>
      <c r="C877" s="1"/>
    </row>
    <row r="878" spans="1:3" x14ac:dyDescent="0.25">
      <c r="A878" s="3">
        <f t="shared" si="29"/>
        <v>861</v>
      </c>
      <c r="B878" s="4">
        <v>356.6</v>
      </c>
      <c r="C878" s="1"/>
    </row>
    <row r="879" spans="1:3" x14ac:dyDescent="0.25">
      <c r="A879" s="3">
        <f t="shared" si="29"/>
        <v>862</v>
      </c>
      <c r="B879" s="4">
        <v>355.6</v>
      </c>
      <c r="C879" s="1"/>
    </row>
    <row r="880" spans="1:3" x14ac:dyDescent="0.25">
      <c r="A880" s="3">
        <f t="shared" si="29"/>
        <v>863</v>
      </c>
      <c r="B880" s="4">
        <v>355.6</v>
      </c>
      <c r="C880" s="1"/>
    </row>
    <row r="881" spans="1:3" x14ac:dyDescent="0.25">
      <c r="A881" s="3">
        <f t="shared" si="29"/>
        <v>864</v>
      </c>
      <c r="B881" s="4">
        <v>355.6</v>
      </c>
      <c r="C881" s="1"/>
    </row>
    <row r="882" spans="1:3" x14ac:dyDescent="0.25">
      <c r="A882" s="3">
        <f t="shared" si="29"/>
        <v>865</v>
      </c>
      <c r="B882" s="4">
        <v>355.6</v>
      </c>
      <c r="C882" s="1"/>
    </row>
    <row r="883" spans="1:3" x14ac:dyDescent="0.25">
      <c r="A883" s="3">
        <f t="shared" si="29"/>
        <v>866</v>
      </c>
      <c r="B883" s="4">
        <v>354.6</v>
      </c>
      <c r="C883" s="1"/>
    </row>
    <row r="884" spans="1:3" x14ac:dyDescent="0.25">
      <c r="A884" s="3">
        <f t="shared" si="29"/>
        <v>867</v>
      </c>
      <c r="B884" s="4">
        <v>354.6</v>
      </c>
      <c r="C884" s="1"/>
    </row>
    <row r="885" spans="1:3" x14ac:dyDescent="0.25">
      <c r="A885" s="3">
        <f t="shared" si="29"/>
        <v>868</v>
      </c>
      <c r="B885" s="4">
        <v>354.6</v>
      </c>
      <c r="C885" s="1"/>
    </row>
    <row r="886" spans="1:3" x14ac:dyDescent="0.25">
      <c r="A886" s="3">
        <f t="shared" si="29"/>
        <v>869</v>
      </c>
      <c r="B886" s="4">
        <v>353.6</v>
      </c>
      <c r="C886" s="1"/>
    </row>
    <row r="887" spans="1:3" x14ac:dyDescent="0.25">
      <c r="A887" s="3">
        <f t="shared" si="29"/>
        <v>870</v>
      </c>
      <c r="B887" s="4">
        <v>353.6</v>
      </c>
      <c r="C887" s="1"/>
    </row>
    <row r="888" spans="1:3" x14ac:dyDescent="0.25">
      <c r="A888" s="3">
        <f t="shared" si="29"/>
        <v>871</v>
      </c>
      <c r="B888" s="4">
        <v>353.6</v>
      </c>
      <c r="C888" s="1"/>
    </row>
    <row r="889" spans="1:3" x14ac:dyDescent="0.25">
      <c r="A889" s="3">
        <f t="shared" si="29"/>
        <v>872</v>
      </c>
      <c r="B889" s="4">
        <v>352.6</v>
      </c>
      <c r="C889" s="1"/>
    </row>
    <row r="890" spans="1:3" x14ac:dyDescent="0.25">
      <c r="A890" s="3">
        <f t="shared" si="29"/>
        <v>873</v>
      </c>
      <c r="B890" s="4">
        <v>352.6</v>
      </c>
      <c r="C890" s="1"/>
    </row>
    <row r="891" spans="1:3" x14ac:dyDescent="0.25">
      <c r="A891" s="3">
        <f t="shared" si="29"/>
        <v>874</v>
      </c>
      <c r="B891" s="4">
        <v>352.6</v>
      </c>
      <c r="C891" s="1"/>
    </row>
    <row r="892" spans="1:3" x14ac:dyDescent="0.25">
      <c r="A892" s="3">
        <f t="shared" si="29"/>
        <v>875</v>
      </c>
      <c r="B892" s="4">
        <v>351.6</v>
      </c>
      <c r="C892" s="1"/>
    </row>
    <row r="893" spans="1:3" x14ac:dyDescent="0.25">
      <c r="A893" s="3">
        <f t="shared" si="29"/>
        <v>876</v>
      </c>
      <c r="B893" s="4">
        <v>351.6</v>
      </c>
      <c r="C893" s="1"/>
    </row>
    <row r="894" spans="1:3" x14ac:dyDescent="0.25">
      <c r="A894" s="3">
        <f t="shared" si="29"/>
        <v>877</v>
      </c>
      <c r="B894" s="4">
        <v>351.6</v>
      </c>
      <c r="C894" s="1"/>
    </row>
    <row r="895" spans="1:3" x14ac:dyDescent="0.25">
      <c r="A895" s="3">
        <f t="shared" si="29"/>
        <v>878</v>
      </c>
      <c r="B895" s="4">
        <v>350.7</v>
      </c>
      <c r="C895" s="1"/>
    </row>
    <row r="896" spans="1:3" x14ac:dyDescent="0.25">
      <c r="A896" s="3">
        <f t="shared" si="29"/>
        <v>879</v>
      </c>
      <c r="B896" s="4">
        <v>350.7</v>
      </c>
      <c r="C896" s="1"/>
    </row>
    <row r="897" spans="1:3" x14ac:dyDescent="0.25">
      <c r="A897" s="3">
        <f t="shared" si="29"/>
        <v>880</v>
      </c>
      <c r="B897" s="4">
        <v>350.7</v>
      </c>
      <c r="C897" s="1"/>
    </row>
    <row r="898" spans="1:3" x14ac:dyDescent="0.25">
      <c r="A898" s="3">
        <f t="shared" si="29"/>
        <v>881</v>
      </c>
      <c r="B898" s="4">
        <v>350.7</v>
      </c>
      <c r="C898" s="1"/>
    </row>
    <row r="899" spans="1:3" x14ac:dyDescent="0.25">
      <c r="A899" s="3">
        <f t="shared" si="29"/>
        <v>882</v>
      </c>
      <c r="B899" s="4">
        <v>350.7</v>
      </c>
      <c r="C899" s="1"/>
    </row>
    <row r="900" spans="1:3" x14ac:dyDescent="0.25">
      <c r="A900" s="3">
        <f t="shared" si="29"/>
        <v>883</v>
      </c>
      <c r="B900" s="4">
        <v>350.7</v>
      </c>
      <c r="C900" s="1"/>
    </row>
    <row r="901" spans="1:3" x14ac:dyDescent="0.25">
      <c r="A901" s="3">
        <f t="shared" si="29"/>
        <v>884</v>
      </c>
      <c r="B901" s="4">
        <v>350.7</v>
      </c>
      <c r="C901" s="1"/>
    </row>
    <row r="902" spans="1:3" x14ac:dyDescent="0.25">
      <c r="A902" s="3">
        <f t="shared" si="29"/>
        <v>885</v>
      </c>
      <c r="B902" s="4">
        <v>349.7</v>
      </c>
      <c r="C902" s="1"/>
    </row>
    <row r="903" spans="1:3" x14ac:dyDescent="0.25">
      <c r="A903" s="3">
        <f t="shared" si="29"/>
        <v>886</v>
      </c>
      <c r="B903" s="4">
        <v>349.7</v>
      </c>
      <c r="C903" s="1"/>
    </row>
    <row r="904" spans="1:3" x14ac:dyDescent="0.25">
      <c r="A904" s="3">
        <f t="shared" si="29"/>
        <v>887</v>
      </c>
      <c r="B904" s="4">
        <v>349.7</v>
      </c>
      <c r="C904" s="1"/>
    </row>
    <row r="905" spans="1:3" x14ac:dyDescent="0.25">
      <c r="A905" s="3">
        <f t="shared" si="29"/>
        <v>888</v>
      </c>
      <c r="B905" s="4">
        <v>348.7</v>
      </c>
      <c r="C905" s="1"/>
    </row>
    <row r="906" spans="1:3" x14ac:dyDescent="0.25">
      <c r="A906" s="3">
        <f t="shared" si="29"/>
        <v>889</v>
      </c>
      <c r="B906" s="4">
        <v>348.7</v>
      </c>
      <c r="C906" s="1"/>
    </row>
    <row r="907" spans="1:3" x14ac:dyDescent="0.25">
      <c r="A907" s="3">
        <f t="shared" si="29"/>
        <v>890</v>
      </c>
      <c r="B907" s="4">
        <v>348.7</v>
      </c>
      <c r="C907" s="1"/>
    </row>
    <row r="908" spans="1:3" x14ac:dyDescent="0.25">
      <c r="A908" s="3">
        <f t="shared" si="29"/>
        <v>891</v>
      </c>
      <c r="B908" s="4">
        <v>347.7</v>
      </c>
      <c r="C908" s="1"/>
    </row>
    <row r="909" spans="1:3" x14ac:dyDescent="0.25">
      <c r="A909" s="3">
        <f t="shared" si="29"/>
        <v>892</v>
      </c>
      <c r="B909" s="4">
        <v>347.7</v>
      </c>
      <c r="C909" s="1"/>
    </row>
    <row r="910" spans="1:3" x14ac:dyDescent="0.25">
      <c r="A910" s="3">
        <f t="shared" si="29"/>
        <v>893</v>
      </c>
      <c r="B910" s="4">
        <v>347.7</v>
      </c>
      <c r="C910" s="1"/>
    </row>
    <row r="911" spans="1:3" x14ac:dyDescent="0.25">
      <c r="A911" s="3">
        <f t="shared" si="29"/>
        <v>894</v>
      </c>
      <c r="B911" s="4">
        <v>346.7</v>
      </c>
      <c r="C911" s="1"/>
    </row>
    <row r="912" spans="1:3" x14ac:dyDescent="0.25">
      <c r="A912" s="3">
        <f t="shared" si="29"/>
        <v>895</v>
      </c>
      <c r="B912" s="4">
        <v>346.7</v>
      </c>
      <c r="C912" s="1"/>
    </row>
    <row r="913" spans="1:3" x14ac:dyDescent="0.25">
      <c r="A913" s="3">
        <f t="shared" si="29"/>
        <v>896</v>
      </c>
      <c r="B913" s="4">
        <v>346.7</v>
      </c>
      <c r="C913" s="1"/>
    </row>
    <row r="914" spans="1:3" x14ac:dyDescent="0.25">
      <c r="A914" s="3">
        <f t="shared" si="29"/>
        <v>897</v>
      </c>
      <c r="B914" s="4">
        <v>346.7</v>
      </c>
      <c r="C914" s="1"/>
    </row>
    <row r="915" spans="1:3" x14ac:dyDescent="0.25">
      <c r="A915" s="3">
        <f t="shared" ref="A915:A978" si="30">A914+1</f>
        <v>898</v>
      </c>
      <c r="B915" s="4">
        <v>345.7</v>
      </c>
      <c r="C915" s="1"/>
    </row>
    <row r="916" spans="1:3" x14ac:dyDescent="0.25">
      <c r="A916" s="3">
        <f t="shared" si="30"/>
        <v>899</v>
      </c>
      <c r="B916" s="4">
        <v>345.7</v>
      </c>
      <c r="C916" s="1"/>
    </row>
    <row r="917" spans="1:3" x14ac:dyDescent="0.25">
      <c r="A917" s="3">
        <f t="shared" si="30"/>
        <v>900</v>
      </c>
      <c r="B917" s="4">
        <v>345.7</v>
      </c>
      <c r="C917" s="1"/>
    </row>
    <row r="918" spans="1:3" x14ac:dyDescent="0.25">
      <c r="A918" s="3">
        <f t="shared" si="30"/>
        <v>901</v>
      </c>
      <c r="B918" s="4">
        <v>344.8</v>
      </c>
      <c r="C918" s="1"/>
    </row>
    <row r="919" spans="1:3" x14ac:dyDescent="0.25">
      <c r="A919" s="3">
        <f t="shared" si="30"/>
        <v>902</v>
      </c>
      <c r="B919" s="4">
        <v>344.8</v>
      </c>
      <c r="C919" s="1"/>
    </row>
    <row r="920" spans="1:3" x14ac:dyDescent="0.25">
      <c r="A920" s="3">
        <f t="shared" si="30"/>
        <v>903</v>
      </c>
      <c r="B920" s="4">
        <v>344.8</v>
      </c>
      <c r="C920" s="1"/>
    </row>
    <row r="921" spans="1:3" x14ac:dyDescent="0.25">
      <c r="A921" s="3">
        <f t="shared" si="30"/>
        <v>904</v>
      </c>
      <c r="B921" s="4">
        <v>343.8</v>
      </c>
      <c r="C921" s="1"/>
    </row>
    <row r="922" spans="1:3" x14ac:dyDescent="0.25">
      <c r="A922" s="3">
        <f t="shared" si="30"/>
        <v>905</v>
      </c>
      <c r="B922" s="4">
        <v>343.8</v>
      </c>
      <c r="C922" s="1"/>
    </row>
    <row r="923" spans="1:3" x14ac:dyDescent="0.25">
      <c r="A923" s="3">
        <f t="shared" si="30"/>
        <v>906</v>
      </c>
      <c r="B923" s="4">
        <v>343.8</v>
      </c>
      <c r="C923" s="1"/>
    </row>
    <row r="924" spans="1:3" x14ac:dyDescent="0.25">
      <c r="A924" s="3">
        <f t="shared" si="30"/>
        <v>907</v>
      </c>
      <c r="B924" s="4">
        <v>342.8</v>
      </c>
      <c r="C924" s="1"/>
    </row>
    <row r="925" spans="1:3" x14ac:dyDescent="0.25">
      <c r="A925" s="3">
        <f t="shared" si="30"/>
        <v>908</v>
      </c>
      <c r="B925" s="4">
        <v>342.8</v>
      </c>
      <c r="C925" s="1"/>
    </row>
    <row r="926" spans="1:3" x14ac:dyDescent="0.25">
      <c r="A926" s="3">
        <f t="shared" si="30"/>
        <v>909</v>
      </c>
      <c r="B926" s="4">
        <v>342.8</v>
      </c>
      <c r="C926" s="1"/>
    </row>
    <row r="927" spans="1:3" x14ac:dyDescent="0.25">
      <c r="A927" s="3">
        <f t="shared" si="30"/>
        <v>910</v>
      </c>
      <c r="B927" s="4">
        <v>341.8</v>
      </c>
      <c r="C927" s="1"/>
    </row>
    <row r="928" spans="1:3" x14ac:dyDescent="0.25">
      <c r="A928" s="3">
        <f t="shared" si="30"/>
        <v>911</v>
      </c>
      <c r="B928" s="4">
        <v>341.8</v>
      </c>
      <c r="C928" s="1"/>
    </row>
    <row r="929" spans="1:3" x14ac:dyDescent="0.25">
      <c r="A929" s="3">
        <f t="shared" si="30"/>
        <v>912</v>
      </c>
      <c r="B929" s="4">
        <v>341.8</v>
      </c>
      <c r="C929" s="1"/>
    </row>
    <row r="930" spans="1:3" x14ac:dyDescent="0.25">
      <c r="A930" s="3">
        <f t="shared" si="30"/>
        <v>913</v>
      </c>
      <c r="B930" s="4">
        <v>341.8</v>
      </c>
      <c r="C930" s="1"/>
    </row>
    <row r="931" spans="1:3" x14ac:dyDescent="0.25">
      <c r="A931" s="3">
        <f t="shared" si="30"/>
        <v>914</v>
      </c>
      <c r="B931" s="4">
        <v>341.8</v>
      </c>
      <c r="C931" s="1"/>
    </row>
    <row r="932" spans="1:3" x14ac:dyDescent="0.25">
      <c r="A932" s="3">
        <f t="shared" si="30"/>
        <v>915</v>
      </c>
      <c r="B932" s="4">
        <v>341.8</v>
      </c>
      <c r="C932" s="1"/>
    </row>
    <row r="933" spans="1:3" x14ac:dyDescent="0.25">
      <c r="A933" s="3">
        <f t="shared" si="30"/>
        <v>916</v>
      </c>
      <c r="B933" s="4">
        <v>341.8</v>
      </c>
      <c r="C933" s="1"/>
    </row>
    <row r="934" spans="1:3" x14ac:dyDescent="0.25">
      <c r="A934" s="3">
        <f t="shared" si="30"/>
        <v>917</v>
      </c>
      <c r="B934" s="4">
        <v>340.8</v>
      </c>
      <c r="C934" s="1"/>
    </row>
    <row r="935" spans="1:3" x14ac:dyDescent="0.25">
      <c r="A935" s="3">
        <f t="shared" si="30"/>
        <v>918</v>
      </c>
      <c r="B935" s="4">
        <v>340.8</v>
      </c>
      <c r="C935" s="1"/>
    </row>
    <row r="936" spans="1:3" x14ac:dyDescent="0.25">
      <c r="A936" s="3">
        <f t="shared" si="30"/>
        <v>919</v>
      </c>
      <c r="B936" s="4">
        <v>340.8</v>
      </c>
      <c r="C936" s="1"/>
    </row>
    <row r="937" spans="1:3" x14ac:dyDescent="0.25">
      <c r="A937" s="3">
        <f t="shared" si="30"/>
        <v>920</v>
      </c>
      <c r="B937" s="4">
        <v>339.8</v>
      </c>
      <c r="C937" s="1"/>
    </row>
    <row r="938" spans="1:3" x14ac:dyDescent="0.25">
      <c r="A938" s="3">
        <f t="shared" si="30"/>
        <v>921</v>
      </c>
      <c r="B938" s="4">
        <v>339.8</v>
      </c>
      <c r="C938" s="1"/>
    </row>
    <row r="939" spans="1:3" x14ac:dyDescent="0.25">
      <c r="A939" s="3">
        <f t="shared" si="30"/>
        <v>922</v>
      </c>
      <c r="B939" s="4">
        <v>339.8</v>
      </c>
      <c r="C939" s="1"/>
    </row>
    <row r="940" spans="1:3" x14ac:dyDescent="0.25">
      <c r="A940" s="3">
        <f t="shared" si="30"/>
        <v>923</v>
      </c>
      <c r="B940" s="4">
        <v>338.8</v>
      </c>
      <c r="C940" s="1"/>
    </row>
    <row r="941" spans="1:3" x14ac:dyDescent="0.25">
      <c r="A941" s="3">
        <f t="shared" si="30"/>
        <v>924</v>
      </c>
      <c r="B941" s="4">
        <v>338.8</v>
      </c>
      <c r="C941" s="1"/>
    </row>
    <row r="942" spans="1:3" x14ac:dyDescent="0.25">
      <c r="A942" s="3">
        <f t="shared" si="30"/>
        <v>925</v>
      </c>
      <c r="B942" s="4">
        <v>338.8</v>
      </c>
      <c r="C942" s="1"/>
    </row>
    <row r="943" spans="1:3" x14ac:dyDescent="0.25">
      <c r="A943" s="3">
        <f t="shared" si="30"/>
        <v>926</v>
      </c>
      <c r="B943" s="4">
        <v>337.9</v>
      </c>
      <c r="C943" s="1"/>
    </row>
    <row r="944" spans="1:3" x14ac:dyDescent="0.25">
      <c r="A944" s="3">
        <f t="shared" si="30"/>
        <v>927</v>
      </c>
      <c r="B944" s="4">
        <v>337.9</v>
      </c>
      <c r="C944" s="1"/>
    </row>
    <row r="945" spans="1:3" x14ac:dyDescent="0.25">
      <c r="A945" s="3">
        <f t="shared" si="30"/>
        <v>928</v>
      </c>
      <c r="B945" s="4">
        <v>337.9</v>
      </c>
      <c r="C945" s="1"/>
    </row>
    <row r="946" spans="1:3" x14ac:dyDescent="0.25">
      <c r="A946" s="3">
        <f t="shared" si="30"/>
        <v>929</v>
      </c>
      <c r="B946" s="4">
        <v>337.9</v>
      </c>
      <c r="C946" s="1"/>
    </row>
    <row r="947" spans="1:3" x14ac:dyDescent="0.25">
      <c r="A947" s="3">
        <f t="shared" si="30"/>
        <v>930</v>
      </c>
      <c r="B947" s="4">
        <v>337.9</v>
      </c>
      <c r="C947" s="1"/>
    </row>
    <row r="948" spans="1:3" x14ac:dyDescent="0.25">
      <c r="A948" s="3">
        <f t="shared" si="30"/>
        <v>931</v>
      </c>
      <c r="B948" s="4">
        <v>337.9</v>
      </c>
      <c r="C948" s="1"/>
    </row>
    <row r="949" spans="1:3" x14ac:dyDescent="0.25">
      <c r="A949" s="3">
        <f t="shared" si="30"/>
        <v>932</v>
      </c>
      <c r="B949" s="4">
        <v>337.9</v>
      </c>
      <c r="C949" s="1"/>
    </row>
    <row r="950" spans="1:3" x14ac:dyDescent="0.25">
      <c r="A950" s="3">
        <f t="shared" si="30"/>
        <v>933</v>
      </c>
      <c r="B950" s="4">
        <v>335.9</v>
      </c>
      <c r="C950" s="1"/>
    </row>
    <row r="951" spans="1:3" x14ac:dyDescent="0.25">
      <c r="A951" s="3">
        <f t="shared" si="30"/>
        <v>934</v>
      </c>
      <c r="B951" s="4">
        <v>335.9</v>
      </c>
      <c r="C951" s="1"/>
    </row>
    <row r="952" spans="1:3" x14ac:dyDescent="0.25">
      <c r="A952" s="3">
        <f t="shared" si="30"/>
        <v>935</v>
      </c>
      <c r="B952" s="4">
        <v>335.9</v>
      </c>
      <c r="C952" s="1"/>
    </row>
    <row r="953" spans="1:3" x14ac:dyDescent="0.25">
      <c r="A953" s="3">
        <f t="shared" si="30"/>
        <v>936</v>
      </c>
      <c r="B953" s="4">
        <v>334.9</v>
      </c>
      <c r="C953" s="1"/>
    </row>
    <row r="954" spans="1:3" x14ac:dyDescent="0.25">
      <c r="A954" s="3">
        <f t="shared" si="30"/>
        <v>937</v>
      </c>
      <c r="B954" s="4">
        <v>334.9</v>
      </c>
      <c r="C954" s="1"/>
    </row>
    <row r="955" spans="1:3" x14ac:dyDescent="0.25">
      <c r="A955" s="3">
        <f t="shared" si="30"/>
        <v>938</v>
      </c>
      <c r="B955" s="4">
        <v>334.9</v>
      </c>
      <c r="C955" s="1"/>
    </row>
    <row r="956" spans="1:3" x14ac:dyDescent="0.25">
      <c r="A956" s="3">
        <f t="shared" si="30"/>
        <v>939</v>
      </c>
      <c r="B956" s="4">
        <v>334.9</v>
      </c>
      <c r="C956" s="1"/>
    </row>
    <row r="957" spans="1:3" x14ac:dyDescent="0.25">
      <c r="A957" s="3">
        <f t="shared" si="30"/>
        <v>940</v>
      </c>
      <c r="B957" s="4">
        <v>334.9</v>
      </c>
      <c r="C957" s="1"/>
    </row>
    <row r="958" spans="1:3" x14ac:dyDescent="0.25">
      <c r="A958" s="3">
        <f t="shared" si="30"/>
        <v>941</v>
      </c>
      <c r="B958" s="4">
        <v>334.9</v>
      </c>
      <c r="C958" s="1"/>
    </row>
    <row r="959" spans="1:3" x14ac:dyDescent="0.25">
      <c r="A959" s="3">
        <f t="shared" si="30"/>
        <v>942</v>
      </c>
      <c r="B959" s="4">
        <v>333.9</v>
      </c>
      <c r="C959" s="1"/>
    </row>
    <row r="960" spans="1:3" x14ac:dyDescent="0.25">
      <c r="A960" s="3">
        <f t="shared" si="30"/>
        <v>943</v>
      </c>
      <c r="B960" s="4">
        <v>333.9</v>
      </c>
      <c r="C960" s="1"/>
    </row>
    <row r="961" spans="1:3" x14ac:dyDescent="0.25">
      <c r="A961" s="3">
        <f t="shared" si="30"/>
        <v>944</v>
      </c>
      <c r="B961" s="4">
        <v>333.9</v>
      </c>
      <c r="C961" s="1"/>
    </row>
    <row r="962" spans="1:3" x14ac:dyDescent="0.25">
      <c r="A962" s="3">
        <f t="shared" si="30"/>
        <v>945</v>
      </c>
      <c r="B962" s="4">
        <v>333.9</v>
      </c>
      <c r="C962" s="1"/>
    </row>
    <row r="963" spans="1:3" x14ac:dyDescent="0.25">
      <c r="A963" s="3">
        <f t="shared" si="30"/>
        <v>946</v>
      </c>
      <c r="B963" s="4">
        <v>332.9</v>
      </c>
      <c r="C963" s="1"/>
    </row>
    <row r="964" spans="1:3" x14ac:dyDescent="0.25">
      <c r="A964" s="3">
        <f t="shared" si="30"/>
        <v>947</v>
      </c>
      <c r="B964" s="4">
        <v>332.9</v>
      </c>
      <c r="C964" s="1"/>
    </row>
    <row r="965" spans="1:3" x14ac:dyDescent="0.25">
      <c r="A965" s="3">
        <f t="shared" si="30"/>
        <v>948</v>
      </c>
      <c r="B965" s="4">
        <v>332.9</v>
      </c>
      <c r="C965" s="1"/>
    </row>
    <row r="966" spans="1:3" x14ac:dyDescent="0.25">
      <c r="A966" s="3">
        <f t="shared" si="30"/>
        <v>949</v>
      </c>
      <c r="B966" s="4">
        <v>331.9</v>
      </c>
      <c r="C966" s="1"/>
    </row>
    <row r="967" spans="1:3" x14ac:dyDescent="0.25">
      <c r="A967" s="3">
        <f t="shared" si="30"/>
        <v>950</v>
      </c>
      <c r="B967" s="4">
        <v>331.9</v>
      </c>
      <c r="C967" s="1"/>
    </row>
    <row r="968" spans="1:3" x14ac:dyDescent="0.25">
      <c r="A968" s="3">
        <f t="shared" si="30"/>
        <v>951</v>
      </c>
      <c r="B968" s="4">
        <v>331.9</v>
      </c>
      <c r="C968" s="1"/>
    </row>
    <row r="969" spans="1:3" x14ac:dyDescent="0.25">
      <c r="A969" s="3">
        <f t="shared" si="30"/>
        <v>952</v>
      </c>
      <c r="B969" s="4">
        <v>331.9</v>
      </c>
      <c r="C969" s="1"/>
    </row>
    <row r="970" spans="1:3" x14ac:dyDescent="0.25">
      <c r="A970" s="3">
        <f t="shared" si="30"/>
        <v>953</v>
      </c>
      <c r="B970" s="4">
        <v>331.9</v>
      </c>
      <c r="C970" s="1"/>
    </row>
    <row r="971" spans="1:3" x14ac:dyDescent="0.25">
      <c r="A971" s="3">
        <f t="shared" si="30"/>
        <v>954</v>
      </c>
      <c r="B971" s="4">
        <v>331.9</v>
      </c>
      <c r="C971" s="1"/>
    </row>
    <row r="972" spans="1:3" x14ac:dyDescent="0.25">
      <c r="A972" s="3">
        <f t="shared" si="30"/>
        <v>955</v>
      </c>
      <c r="B972" s="4">
        <v>330.9</v>
      </c>
      <c r="C972" s="1"/>
    </row>
    <row r="973" spans="1:3" x14ac:dyDescent="0.25">
      <c r="A973" s="3">
        <f t="shared" si="30"/>
        <v>956</v>
      </c>
      <c r="B973" s="4">
        <v>330.9</v>
      </c>
      <c r="C973" s="1"/>
    </row>
    <row r="974" spans="1:3" x14ac:dyDescent="0.25">
      <c r="A974" s="3">
        <f t="shared" si="30"/>
        <v>957</v>
      </c>
      <c r="B974" s="4">
        <v>330.9</v>
      </c>
      <c r="C974" s="1"/>
    </row>
    <row r="975" spans="1:3" x14ac:dyDescent="0.25">
      <c r="A975" s="3">
        <f t="shared" si="30"/>
        <v>958</v>
      </c>
      <c r="B975" s="4">
        <v>330</v>
      </c>
      <c r="C975" s="1"/>
    </row>
    <row r="976" spans="1:3" x14ac:dyDescent="0.25">
      <c r="A976" s="3">
        <f t="shared" si="30"/>
        <v>959</v>
      </c>
      <c r="B976" s="4">
        <v>330</v>
      </c>
      <c r="C976" s="1"/>
    </row>
    <row r="977" spans="1:3" x14ac:dyDescent="0.25">
      <c r="A977" s="3">
        <f t="shared" si="30"/>
        <v>960</v>
      </c>
      <c r="B977" s="4">
        <v>330</v>
      </c>
      <c r="C977" s="1"/>
    </row>
    <row r="978" spans="1:3" x14ac:dyDescent="0.25">
      <c r="A978" s="3">
        <f t="shared" si="30"/>
        <v>961</v>
      </c>
      <c r="B978" s="4">
        <v>330</v>
      </c>
      <c r="C978" s="1"/>
    </row>
    <row r="979" spans="1:3" x14ac:dyDescent="0.25">
      <c r="A979" s="3">
        <f t="shared" ref="A979:A1042" si="31">A978+1</f>
        <v>962</v>
      </c>
      <c r="B979" s="4">
        <v>329</v>
      </c>
      <c r="C979" s="1"/>
    </row>
    <row r="980" spans="1:3" x14ac:dyDescent="0.25">
      <c r="A980" s="3">
        <f t="shared" si="31"/>
        <v>963</v>
      </c>
      <c r="B980" s="4">
        <v>329</v>
      </c>
      <c r="C980" s="1"/>
    </row>
    <row r="981" spans="1:3" x14ac:dyDescent="0.25">
      <c r="A981" s="3">
        <f t="shared" si="31"/>
        <v>964</v>
      </c>
      <c r="B981" s="4">
        <v>329</v>
      </c>
      <c r="C981" s="1"/>
    </row>
    <row r="982" spans="1:3" x14ac:dyDescent="0.25">
      <c r="A982" s="3">
        <f t="shared" si="31"/>
        <v>965</v>
      </c>
      <c r="B982" s="4">
        <v>328</v>
      </c>
      <c r="C982" s="1"/>
    </row>
    <row r="983" spans="1:3" x14ac:dyDescent="0.25">
      <c r="A983" s="3">
        <f t="shared" si="31"/>
        <v>966</v>
      </c>
      <c r="B983" s="4">
        <v>328</v>
      </c>
      <c r="C983" s="1"/>
    </row>
    <row r="984" spans="1:3" x14ac:dyDescent="0.25">
      <c r="A984" s="3">
        <f t="shared" si="31"/>
        <v>967</v>
      </c>
      <c r="B984" s="4">
        <v>328</v>
      </c>
      <c r="C984" s="1"/>
    </row>
    <row r="985" spans="1:3" x14ac:dyDescent="0.25">
      <c r="A985" s="3">
        <f t="shared" si="31"/>
        <v>968</v>
      </c>
      <c r="B985" s="4">
        <v>328</v>
      </c>
      <c r="C985" s="1"/>
    </row>
    <row r="986" spans="1:3" x14ac:dyDescent="0.25">
      <c r="A986" s="3">
        <f t="shared" si="31"/>
        <v>969</v>
      </c>
      <c r="B986" s="4">
        <v>328</v>
      </c>
      <c r="C986" s="1"/>
    </row>
    <row r="987" spans="1:3" x14ac:dyDescent="0.25">
      <c r="A987" s="3">
        <f t="shared" si="31"/>
        <v>970</v>
      </c>
      <c r="B987" s="4">
        <v>328</v>
      </c>
      <c r="C987" s="1"/>
    </row>
    <row r="988" spans="1:3" x14ac:dyDescent="0.25">
      <c r="A988" s="3">
        <f t="shared" si="31"/>
        <v>971</v>
      </c>
      <c r="B988" s="4">
        <v>327</v>
      </c>
      <c r="C988" s="1"/>
    </row>
    <row r="989" spans="1:3" x14ac:dyDescent="0.25">
      <c r="A989" s="3">
        <f t="shared" si="31"/>
        <v>972</v>
      </c>
      <c r="B989" s="4">
        <v>327</v>
      </c>
      <c r="C989" s="1"/>
    </row>
    <row r="990" spans="1:3" x14ac:dyDescent="0.25">
      <c r="A990" s="3">
        <f t="shared" si="31"/>
        <v>973</v>
      </c>
      <c r="B990" s="4">
        <v>327</v>
      </c>
      <c r="C990" s="1"/>
    </row>
    <row r="991" spans="1:3" x14ac:dyDescent="0.25">
      <c r="A991" s="3">
        <f t="shared" si="31"/>
        <v>974</v>
      </c>
      <c r="B991" s="4">
        <v>326</v>
      </c>
      <c r="C991" s="1"/>
    </row>
    <row r="992" spans="1:3" x14ac:dyDescent="0.25">
      <c r="A992" s="3">
        <f t="shared" si="31"/>
        <v>975</v>
      </c>
      <c r="B992" s="4">
        <v>326</v>
      </c>
      <c r="C992" s="1"/>
    </row>
    <row r="993" spans="1:3" x14ac:dyDescent="0.25">
      <c r="A993" s="3">
        <f t="shared" si="31"/>
        <v>976</v>
      </c>
      <c r="B993" s="4">
        <v>326</v>
      </c>
      <c r="C993" s="1"/>
    </row>
    <row r="994" spans="1:3" x14ac:dyDescent="0.25">
      <c r="A994" s="3">
        <f t="shared" si="31"/>
        <v>977</v>
      </c>
      <c r="B994" s="4">
        <v>326</v>
      </c>
      <c r="C994" s="1"/>
    </row>
    <row r="995" spans="1:3" x14ac:dyDescent="0.25">
      <c r="A995" s="3">
        <f t="shared" si="31"/>
        <v>978</v>
      </c>
      <c r="B995" s="4">
        <v>325</v>
      </c>
      <c r="C995" s="1"/>
    </row>
    <row r="996" spans="1:3" x14ac:dyDescent="0.25">
      <c r="A996" s="3">
        <f t="shared" si="31"/>
        <v>979</v>
      </c>
      <c r="B996" s="4">
        <v>325</v>
      </c>
      <c r="C996" s="1"/>
    </row>
    <row r="997" spans="1:3" x14ac:dyDescent="0.25">
      <c r="A997" s="3">
        <f t="shared" si="31"/>
        <v>980</v>
      </c>
      <c r="B997" s="4">
        <v>325</v>
      </c>
      <c r="C997" s="1"/>
    </row>
    <row r="998" spans="1:3" x14ac:dyDescent="0.25">
      <c r="A998" s="3">
        <f t="shared" si="31"/>
        <v>981</v>
      </c>
      <c r="B998" s="4">
        <v>324</v>
      </c>
      <c r="C998" s="1"/>
    </row>
    <row r="999" spans="1:3" x14ac:dyDescent="0.25">
      <c r="A999" s="3">
        <f t="shared" si="31"/>
        <v>982</v>
      </c>
      <c r="B999" s="4">
        <v>324</v>
      </c>
      <c r="C999" s="1"/>
    </row>
    <row r="1000" spans="1:3" x14ac:dyDescent="0.25">
      <c r="A1000" s="3">
        <f t="shared" si="31"/>
        <v>983</v>
      </c>
      <c r="B1000" s="4">
        <v>324</v>
      </c>
      <c r="C1000" s="1"/>
    </row>
    <row r="1001" spans="1:3" x14ac:dyDescent="0.25">
      <c r="A1001" s="3">
        <f t="shared" si="31"/>
        <v>984</v>
      </c>
      <c r="B1001" s="4">
        <v>323</v>
      </c>
      <c r="C1001" s="1"/>
    </row>
    <row r="1002" spans="1:3" x14ac:dyDescent="0.25">
      <c r="A1002" s="3">
        <f t="shared" si="31"/>
        <v>985</v>
      </c>
      <c r="B1002" s="4">
        <v>323</v>
      </c>
      <c r="C1002" s="1"/>
    </row>
    <row r="1003" spans="1:3" x14ac:dyDescent="0.25">
      <c r="A1003" s="3">
        <f t="shared" si="31"/>
        <v>986</v>
      </c>
      <c r="B1003" s="4">
        <v>323</v>
      </c>
      <c r="C1003" s="1"/>
    </row>
    <row r="1004" spans="1:3" x14ac:dyDescent="0.25">
      <c r="A1004" s="3">
        <f t="shared" si="31"/>
        <v>987</v>
      </c>
      <c r="B1004" s="4">
        <v>323</v>
      </c>
      <c r="C1004" s="1"/>
    </row>
    <row r="1005" spans="1:3" x14ac:dyDescent="0.25">
      <c r="A1005" s="3">
        <f t="shared" si="31"/>
        <v>988</v>
      </c>
      <c r="B1005" s="4">
        <v>323</v>
      </c>
      <c r="C1005" s="1"/>
    </row>
    <row r="1006" spans="1:3" x14ac:dyDescent="0.25">
      <c r="A1006" s="3">
        <f t="shared" si="31"/>
        <v>989</v>
      </c>
      <c r="B1006" s="4">
        <v>323</v>
      </c>
      <c r="C1006" s="1"/>
    </row>
    <row r="1007" spans="1:3" x14ac:dyDescent="0.25">
      <c r="A1007" s="3">
        <f t="shared" si="31"/>
        <v>990</v>
      </c>
      <c r="B1007" s="4">
        <v>322.10000000000002</v>
      </c>
      <c r="C1007" s="1"/>
    </row>
    <row r="1008" spans="1:3" x14ac:dyDescent="0.25">
      <c r="A1008" s="3">
        <f t="shared" si="31"/>
        <v>991</v>
      </c>
      <c r="B1008" s="4">
        <v>322.10000000000002</v>
      </c>
      <c r="C1008" s="1"/>
    </row>
    <row r="1009" spans="1:3" x14ac:dyDescent="0.25">
      <c r="A1009" s="3">
        <f t="shared" si="31"/>
        <v>992</v>
      </c>
      <c r="B1009" s="4">
        <v>322.10000000000002</v>
      </c>
      <c r="C1009" s="1"/>
    </row>
    <row r="1010" spans="1:3" x14ac:dyDescent="0.25">
      <c r="A1010" s="3">
        <f t="shared" si="31"/>
        <v>993</v>
      </c>
      <c r="B1010" s="4">
        <v>322.10000000000002</v>
      </c>
      <c r="C1010" s="1"/>
    </row>
    <row r="1011" spans="1:3" x14ac:dyDescent="0.25">
      <c r="A1011" s="3">
        <f t="shared" si="31"/>
        <v>994</v>
      </c>
      <c r="B1011" s="4">
        <v>321.10000000000002</v>
      </c>
      <c r="C1011" s="1"/>
    </row>
    <row r="1012" spans="1:3" x14ac:dyDescent="0.25">
      <c r="A1012" s="3">
        <f t="shared" si="31"/>
        <v>995</v>
      </c>
      <c r="B1012" s="4">
        <v>321.10000000000002</v>
      </c>
      <c r="C1012" s="1"/>
    </row>
    <row r="1013" spans="1:3" x14ac:dyDescent="0.25">
      <c r="A1013" s="3">
        <f t="shared" si="31"/>
        <v>996</v>
      </c>
      <c r="B1013" s="4">
        <v>321.10000000000002</v>
      </c>
      <c r="C1013" s="1"/>
    </row>
    <row r="1014" spans="1:3" x14ac:dyDescent="0.25">
      <c r="A1014" s="3">
        <f t="shared" si="31"/>
        <v>997</v>
      </c>
      <c r="B1014" s="4">
        <v>320.10000000000002</v>
      </c>
      <c r="C1014" s="1"/>
    </row>
    <row r="1015" spans="1:3" x14ac:dyDescent="0.25">
      <c r="A1015" s="3">
        <f t="shared" si="31"/>
        <v>998</v>
      </c>
      <c r="B1015" s="4">
        <v>320.10000000000002</v>
      </c>
      <c r="C1015" s="1"/>
    </row>
    <row r="1016" spans="1:3" x14ac:dyDescent="0.25">
      <c r="A1016" s="3">
        <f t="shared" si="31"/>
        <v>999</v>
      </c>
      <c r="B1016" s="4">
        <v>320.10000000000002</v>
      </c>
      <c r="C1016" s="1"/>
    </row>
    <row r="1017" spans="1:3" x14ac:dyDescent="0.25">
      <c r="A1017" s="3">
        <f t="shared" si="31"/>
        <v>1000</v>
      </c>
      <c r="B1017" s="4">
        <v>319.10000000000002</v>
      </c>
      <c r="C1017" s="1"/>
    </row>
    <row r="1018" spans="1:3" x14ac:dyDescent="0.25">
      <c r="A1018" s="3">
        <f t="shared" si="31"/>
        <v>1001</v>
      </c>
      <c r="B1018" s="4">
        <v>319.10000000000002</v>
      </c>
      <c r="C1018" s="1"/>
    </row>
    <row r="1019" spans="1:3" x14ac:dyDescent="0.25">
      <c r="A1019" s="3">
        <f t="shared" si="31"/>
        <v>1002</v>
      </c>
      <c r="B1019" s="4">
        <v>319.10000000000002</v>
      </c>
      <c r="C1019" s="1"/>
    </row>
    <row r="1020" spans="1:3" x14ac:dyDescent="0.25">
      <c r="A1020" s="3">
        <f t="shared" si="31"/>
        <v>1003</v>
      </c>
      <c r="B1020" s="4">
        <v>319.10000000000002</v>
      </c>
      <c r="C1020" s="1"/>
    </row>
    <row r="1021" spans="1:3" x14ac:dyDescent="0.25">
      <c r="A1021" s="3">
        <f t="shared" si="31"/>
        <v>1004</v>
      </c>
      <c r="B1021" s="4">
        <v>319.10000000000002</v>
      </c>
      <c r="C1021" s="1"/>
    </row>
    <row r="1022" spans="1:3" x14ac:dyDescent="0.25">
      <c r="A1022" s="3">
        <f t="shared" si="31"/>
        <v>1005</v>
      </c>
      <c r="B1022" s="4">
        <v>319.10000000000002</v>
      </c>
      <c r="C1022" s="1"/>
    </row>
    <row r="1023" spans="1:3" x14ac:dyDescent="0.25">
      <c r="A1023" s="3">
        <f t="shared" si="31"/>
        <v>1006</v>
      </c>
      <c r="B1023" s="4">
        <v>318.10000000000002</v>
      </c>
      <c r="C1023" s="1"/>
    </row>
    <row r="1024" spans="1:3" x14ac:dyDescent="0.25">
      <c r="A1024" s="3">
        <f t="shared" si="31"/>
        <v>1007</v>
      </c>
      <c r="B1024" s="4">
        <v>318.10000000000002</v>
      </c>
      <c r="C1024" s="1"/>
    </row>
    <row r="1025" spans="1:3" x14ac:dyDescent="0.25">
      <c r="A1025" s="3">
        <f t="shared" si="31"/>
        <v>1008</v>
      </c>
      <c r="B1025" s="4">
        <v>318.10000000000002</v>
      </c>
      <c r="C1025" s="1"/>
    </row>
    <row r="1026" spans="1:3" x14ac:dyDescent="0.25">
      <c r="A1026" s="3">
        <f t="shared" si="31"/>
        <v>1009</v>
      </c>
      <c r="B1026" s="4">
        <v>318.10000000000002</v>
      </c>
      <c r="C1026" s="1"/>
    </row>
    <row r="1027" spans="1:3" x14ac:dyDescent="0.25">
      <c r="A1027" s="3">
        <f t="shared" si="31"/>
        <v>1010</v>
      </c>
      <c r="B1027" s="4">
        <v>317.10000000000002</v>
      </c>
      <c r="C1027" s="1"/>
    </row>
    <row r="1028" spans="1:3" x14ac:dyDescent="0.25">
      <c r="A1028" s="3">
        <f t="shared" si="31"/>
        <v>1011</v>
      </c>
      <c r="B1028" s="4">
        <v>317.10000000000002</v>
      </c>
      <c r="C1028" s="1"/>
    </row>
    <row r="1029" spans="1:3" x14ac:dyDescent="0.25">
      <c r="A1029" s="3">
        <f t="shared" si="31"/>
        <v>1012</v>
      </c>
      <c r="B1029" s="4">
        <v>317.10000000000002</v>
      </c>
      <c r="C1029" s="1"/>
    </row>
    <row r="1030" spans="1:3" x14ac:dyDescent="0.25">
      <c r="A1030" s="3">
        <f t="shared" si="31"/>
        <v>1013</v>
      </c>
      <c r="B1030" s="4">
        <v>316.10000000000002</v>
      </c>
      <c r="C1030" s="1"/>
    </row>
    <row r="1031" spans="1:3" x14ac:dyDescent="0.25">
      <c r="A1031" s="3">
        <f t="shared" si="31"/>
        <v>1014</v>
      </c>
      <c r="B1031" s="4">
        <v>316.10000000000002</v>
      </c>
      <c r="C1031" s="1"/>
    </row>
    <row r="1032" spans="1:3" x14ac:dyDescent="0.25">
      <c r="A1032" s="3">
        <f t="shared" si="31"/>
        <v>1015</v>
      </c>
      <c r="B1032" s="4">
        <v>316.10000000000002</v>
      </c>
      <c r="C1032" s="1"/>
    </row>
    <row r="1033" spans="1:3" x14ac:dyDescent="0.25">
      <c r="A1033" s="3">
        <f t="shared" si="31"/>
        <v>1016</v>
      </c>
      <c r="B1033" s="4">
        <v>315.10000000000002</v>
      </c>
      <c r="C1033" s="1"/>
    </row>
    <row r="1034" spans="1:3" x14ac:dyDescent="0.25">
      <c r="A1034" s="3">
        <f t="shared" si="31"/>
        <v>1017</v>
      </c>
      <c r="B1034" s="4">
        <v>315.10000000000002</v>
      </c>
      <c r="C1034" s="1"/>
    </row>
    <row r="1035" spans="1:3" x14ac:dyDescent="0.25">
      <c r="A1035" s="3">
        <f t="shared" si="31"/>
        <v>1018</v>
      </c>
      <c r="B1035" s="4">
        <v>315.10000000000002</v>
      </c>
      <c r="C1035" s="1"/>
    </row>
    <row r="1036" spans="1:3" x14ac:dyDescent="0.25">
      <c r="A1036" s="3">
        <f t="shared" si="31"/>
        <v>1019</v>
      </c>
      <c r="B1036" s="4">
        <v>315.10000000000002</v>
      </c>
      <c r="C1036" s="1"/>
    </row>
    <row r="1037" spans="1:3" x14ac:dyDescent="0.25">
      <c r="A1037" s="3">
        <f t="shared" si="31"/>
        <v>1020</v>
      </c>
      <c r="B1037" s="4">
        <v>315.10000000000002</v>
      </c>
      <c r="C1037" s="1"/>
    </row>
    <row r="1038" spans="1:3" x14ac:dyDescent="0.25">
      <c r="A1038" s="3">
        <f t="shared" si="31"/>
        <v>1021</v>
      </c>
      <c r="B1038" s="4">
        <v>315.10000000000002</v>
      </c>
      <c r="C1038" s="1"/>
    </row>
    <row r="1039" spans="1:3" x14ac:dyDescent="0.25">
      <c r="A1039" s="3">
        <f t="shared" si="31"/>
        <v>1022</v>
      </c>
      <c r="B1039" s="4">
        <v>314.10000000000002</v>
      </c>
      <c r="C1039" s="1"/>
    </row>
    <row r="1040" spans="1:3" x14ac:dyDescent="0.25">
      <c r="A1040" s="3">
        <f t="shared" si="31"/>
        <v>1023</v>
      </c>
      <c r="B1040" s="4">
        <v>314.10000000000002</v>
      </c>
      <c r="C1040" s="1"/>
    </row>
    <row r="1041" spans="1:3" x14ac:dyDescent="0.25">
      <c r="A1041" s="3">
        <f t="shared" si="31"/>
        <v>1024</v>
      </c>
      <c r="B1041" s="4">
        <v>314.10000000000002</v>
      </c>
      <c r="C1041" s="1"/>
    </row>
    <row r="1042" spans="1:3" x14ac:dyDescent="0.25">
      <c r="A1042" s="3">
        <f t="shared" si="31"/>
        <v>1025</v>
      </c>
      <c r="B1042" s="4">
        <v>314.10000000000002</v>
      </c>
      <c r="C1042" s="1"/>
    </row>
    <row r="1043" spans="1:3" x14ac:dyDescent="0.25">
      <c r="A1043" s="3">
        <f t="shared" ref="A1043:A1106" si="32">A1042+1</f>
        <v>1026</v>
      </c>
      <c r="B1043" s="4">
        <v>314.10000000000002</v>
      </c>
      <c r="C1043" s="1"/>
    </row>
    <row r="1044" spans="1:3" x14ac:dyDescent="0.25">
      <c r="A1044" s="3">
        <f t="shared" si="32"/>
        <v>1027</v>
      </c>
      <c r="B1044" s="4">
        <v>314.10000000000002</v>
      </c>
      <c r="C1044" s="1"/>
    </row>
    <row r="1045" spans="1:3" x14ac:dyDescent="0.25">
      <c r="A1045" s="3">
        <f t="shared" si="32"/>
        <v>1028</v>
      </c>
      <c r="B1045" s="4">
        <v>314.10000000000002</v>
      </c>
      <c r="C1045" s="1"/>
    </row>
    <row r="1046" spans="1:3" x14ac:dyDescent="0.25">
      <c r="A1046" s="3">
        <f t="shared" si="32"/>
        <v>1029</v>
      </c>
      <c r="B1046" s="4">
        <v>312.10000000000002</v>
      </c>
      <c r="C1046" s="1"/>
    </row>
    <row r="1047" spans="1:3" x14ac:dyDescent="0.25">
      <c r="A1047" s="3">
        <f t="shared" si="32"/>
        <v>1030</v>
      </c>
      <c r="B1047" s="4">
        <v>312.10000000000002</v>
      </c>
      <c r="C1047" s="1"/>
    </row>
    <row r="1048" spans="1:3" x14ac:dyDescent="0.25">
      <c r="A1048" s="3">
        <f t="shared" si="32"/>
        <v>1031</v>
      </c>
      <c r="B1048" s="4">
        <v>312.10000000000002</v>
      </c>
      <c r="C1048" s="1"/>
    </row>
    <row r="1049" spans="1:3" x14ac:dyDescent="0.25">
      <c r="A1049" s="3">
        <f t="shared" si="32"/>
        <v>1032</v>
      </c>
      <c r="B1049" s="4">
        <v>312.10000000000002</v>
      </c>
      <c r="C1049" s="1"/>
    </row>
    <row r="1050" spans="1:3" x14ac:dyDescent="0.25">
      <c r="A1050" s="3">
        <f t="shared" si="32"/>
        <v>1033</v>
      </c>
      <c r="B1050" s="4">
        <v>312.10000000000002</v>
      </c>
      <c r="C1050" s="1"/>
    </row>
    <row r="1051" spans="1:3" x14ac:dyDescent="0.25">
      <c r="A1051" s="3">
        <f t="shared" si="32"/>
        <v>1034</v>
      </c>
      <c r="B1051" s="4">
        <v>312.10000000000002</v>
      </c>
      <c r="C1051" s="1"/>
    </row>
    <row r="1052" spans="1:3" x14ac:dyDescent="0.25">
      <c r="A1052" s="3">
        <f t="shared" si="32"/>
        <v>1035</v>
      </c>
      <c r="B1052" s="4">
        <v>311.2</v>
      </c>
      <c r="C1052" s="1"/>
    </row>
    <row r="1053" spans="1:3" x14ac:dyDescent="0.25">
      <c r="A1053" s="3">
        <f t="shared" si="32"/>
        <v>1036</v>
      </c>
      <c r="B1053" s="4">
        <v>311.2</v>
      </c>
      <c r="C1053" s="1"/>
    </row>
    <row r="1054" spans="1:3" x14ac:dyDescent="0.25">
      <c r="A1054" s="3">
        <f t="shared" si="32"/>
        <v>1037</v>
      </c>
      <c r="B1054" s="4">
        <v>311.2</v>
      </c>
      <c r="C1054" s="1"/>
    </row>
    <row r="1055" spans="1:3" x14ac:dyDescent="0.25">
      <c r="A1055" s="3">
        <f t="shared" si="32"/>
        <v>1038</v>
      </c>
      <c r="B1055" s="4">
        <v>310.2</v>
      </c>
      <c r="C1055" s="1"/>
    </row>
    <row r="1056" spans="1:3" x14ac:dyDescent="0.25">
      <c r="A1056" s="3">
        <f t="shared" si="32"/>
        <v>1039</v>
      </c>
      <c r="B1056" s="4">
        <v>310.2</v>
      </c>
      <c r="C1056" s="1"/>
    </row>
    <row r="1057" spans="1:3" x14ac:dyDescent="0.25">
      <c r="A1057" s="3">
        <f t="shared" si="32"/>
        <v>1040</v>
      </c>
      <c r="B1057" s="4">
        <v>310.2</v>
      </c>
      <c r="C1057" s="1"/>
    </row>
    <row r="1058" spans="1:3" x14ac:dyDescent="0.25">
      <c r="A1058" s="3">
        <f t="shared" si="32"/>
        <v>1041</v>
      </c>
      <c r="B1058" s="4">
        <v>310.2</v>
      </c>
      <c r="C1058" s="1"/>
    </row>
    <row r="1059" spans="1:3" x14ac:dyDescent="0.25">
      <c r="A1059" s="3">
        <f t="shared" si="32"/>
        <v>1042</v>
      </c>
      <c r="B1059" s="4">
        <v>310.2</v>
      </c>
      <c r="C1059" s="1"/>
    </row>
    <row r="1060" spans="1:3" x14ac:dyDescent="0.25">
      <c r="A1060" s="3">
        <f t="shared" si="32"/>
        <v>1043</v>
      </c>
      <c r="B1060" s="4">
        <v>310.2</v>
      </c>
      <c r="C1060" s="1"/>
    </row>
    <row r="1061" spans="1:3" x14ac:dyDescent="0.25">
      <c r="A1061" s="3">
        <f t="shared" si="32"/>
        <v>1044</v>
      </c>
      <c r="B1061" s="4">
        <v>310.2</v>
      </c>
      <c r="C1061" s="1"/>
    </row>
    <row r="1062" spans="1:3" x14ac:dyDescent="0.25">
      <c r="A1062" s="3">
        <f t="shared" si="32"/>
        <v>1045</v>
      </c>
      <c r="B1062" s="4">
        <v>309.2</v>
      </c>
      <c r="C1062" s="1"/>
    </row>
    <row r="1063" spans="1:3" x14ac:dyDescent="0.25">
      <c r="A1063" s="3">
        <f t="shared" si="32"/>
        <v>1046</v>
      </c>
      <c r="B1063" s="4">
        <v>309.2</v>
      </c>
      <c r="C1063" s="1"/>
    </row>
    <row r="1064" spans="1:3" x14ac:dyDescent="0.25">
      <c r="A1064" s="3">
        <f t="shared" si="32"/>
        <v>1047</v>
      </c>
      <c r="B1064" s="4">
        <v>309.2</v>
      </c>
      <c r="C1064" s="1"/>
    </row>
    <row r="1065" spans="1:3" x14ac:dyDescent="0.25">
      <c r="A1065" s="3">
        <f t="shared" si="32"/>
        <v>1048</v>
      </c>
      <c r="B1065" s="4">
        <v>308.2</v>
      </c>
      <c r="C1065" s="1"/>
    </row>
    <row r="1066" spans="1:3" x14ac:dyDescent="0.25">
      <c r="A1066" s="3">
        <f t="shared" si="32"/>
        <v>1049</v>
      </c>
      <c r="B1066" s="4">
        <v>308.2</v>
      </c>
      <c r="C1066" s="1"/>
    </row>
    <row r="1067" spans="1:3" x14ac:dyDescent="0.25">
      <c r="A1067" s="3">
        <f t="shared" si="32"/>
        <v>1050</v>
      </c>
      <c r="B1067" s="4">
        <v>308.2</v>
      </c>
      <c r="C1067" s="1"/>
    </row>
    <row r="1068" spans="1:3" x14ac:dyDescent="0.25">
      <c r="A1068" s="3">
        <f t="shared" si="32"/>
        <v>1051</v>
      </c>
      <c r="B1068" s="4">
        <v>307.2</v>
      </c>
      <c r="C1068" s="1"/>
    </row>
    <row r="1069" spans="1:3" x14ac:dyDescent="0.25">
      <c r="A1069" s="3">
        <f t="shared" si="32"/>
        <v>1052</v>
      </c>
      <c r="B1069" s="4">
        <v>307.2</v>
      </c>
      <c r="C1069" s="1"/>
    </row>
    <row r="1070" spans="1:3" x14ac:dyDescent="0.25">
      <c r="A1070" s="3">
        <f t="shared" si="32"/>
        <v>1053</v>
      </c>
      <c r="B1070" s="4">
        <v>307.2</v>
      </c>
      <c r="C1070" s="1"/>
    </row>
    <row r="1071" spans="1:3" x14ac:dyDescent="0.25">
      <c r="A1071" s="3">
        <f t="shared" si="32"/>
        <v>1054</v>
      </c>
      <c r="B1071" s="4">
        <v>307.2</v>
      </c>
      <c r="C1071" s="1"/>
    </row>
    <row r="1072" spans="1:3" x14ac:dyDescent="0.25">
      <c r="A1072" s="3">
        <f t="shared" si="32"/>
        <v>1055</v>
      </c>
      <c r="B1072" s="4">
        <v>307.2</v>
      </c>
      <c r="C1072" s="1"/>
    </row>
    <row r="1073" spans="1:3" x14ac:dyDescent="0.25">
      <c r="A1073" s="3">
        <f t="shared" si="32"/>
        <v>1056</v>
      </c>
      <c r="B1073" s="4">
        <v>307.2</v>
      </c>
      <c r="C1073" s="1"/>
    </row>
    <row r="1074" spans="1:3" x14ac:dyDescent="0.25">
      <c r="A1074" s="3">
        <f t="shared" si="32"/>
        <v>1057</v>
      </c>
      <c r="B1074" s="4">
        <v>307.2</v>
      </c>
      <c r="C1074" s="1"/>
    </row>
    <row r="1075" spans="1:3" x14ac:dyDescent="0.25">
      <c r="A1075" s="3">
        <f t="shared" si="32"/>
        <v>1058</v>
      </c>
      <c r="B1075" s="4">
        <v>306.2</v>
      </c>
      <c r="C1075" s="1"/>
    </row>
    <row r="1076" spans="1:3" x14ac:dyDescent="0.25">
      <c r="A1076" s="3">
        <f t="shared" si="32"/>
        <v>1059</v>
      </c>
      <c r="B1076" s="4">
        <v>306.2</v>
      </c>
      <c r="C1076" s="1"/>
    </row>
    <row r="1077" spans="1:3" x14ac:dyDescent="0.25">
      <c r="A1077" s="3">
        <f t="shared" si="32"/>
        <v>1060</v>
      </c>
      <c r="B1077" s="4">
        <v>306.2</v>
      </c>
      <c r="C1077" s="1"/>
    </row>
    <row r="1078" spans="1:3" x14ac:dyDescent="0.25">
      <c r="A1078" s="3">
        <f t="shared" si="32"/>
        <v>1061</v>
      </c>
      <c r="B1078" s="4">
        <v>305.2</v>
      </c>
      <c r="C1078" s="1"/>
    </row>
    <row r="1079" spans="1:3" x14ac:dyDescent="0.25">
      <c r="A1079" s="3">
        <f t="shared" si="32"/>
        <v>1062</v>
      </c>
      <c r="B1079" s="4">
        <v>305.2</v>
      </c>
      <c r="C1079" s="1"/>
    </row>
    <row r="1080" spans="1:3" x14ac:dyDescent="0.25">
      <c r="A1080" s="3">
        <f t="shared" si="32"/>
        <v>1063</v>
      </c>
      <c r="B1080" s="4">
        <v>305.2</v>
      </c>
      <c r="C1080" s="1"/>
    </row>
    <row r="1081" spans="1:3" x14ac:dyDescent="0.25">
      <c r="A1081" s="3">
        <f t="shared" si="32"/>
        <v>1064</v>
      </c>
      <c r="B1081" s="4">
        <v>305.2</v>
      </c>
      <c r="C1081" s="1"/>
    </row>
    <row r="1082" spans="1:3" x14ac:dyDescent="0.25">
      <c r="A1082" s="3">
        <f t="shared" si="32"/>
        <v>1065</v>
      </c>
      <c r="B1082" s="4">
        <v>305.2</v>
      </c>
      <c r="C1082" s="1"/>
    </row>
    <row r="1083" spans="1:3" x14ac:dyDescent="0.25">
      <c r="A1083" s="3">
        <f t="shared" si="32"/>
        <v>1066</v>
      </c>
      <c r="B1083" s="4">
        <v>305.2</v>
      </c>
      <c r="C1083" s="1"/>
    </row>
    <row r="1084" spans="1:3" x14ac:dyDescent="0.25">
      <c r="A1084" s="3">
        <f t="shared" si="32"/>
        <v>1067</v>
      </c>
      <c r="B1084" s="4">
        <v>304.2</v>
      </c>
      <c r="C1084" s="1"/>
    </row>
    <row r="1085" spans="1:3" x14ac:dyDescent="0.25">
      <c r="A1085" s="3">
        <f t="shared" si="32"/>
        <v>1068</v>
      </c>
      <c r="B1085" s="4">
        <v>304.2</v>
      </c>
      <c r="C1085" s="1"/>
    </row>
    <row r="1086" spans="1:3" x14ac:dyDescent="0.25">
      <c r="A1086" s="3">
        <f t="shared" si="32"/>
        <v>1069</v>
      </c>
      <c r="B1086" s="4">
        <v>304.2</v>
      </c>
      <c r="C1086" s="1"/>
    </row>
    <row r="1087" spans="1:3" x14ac:dyDescent="0.25">
      <c r="A1087" s="3">
        <f t="shared" si="32"/>
        <v>1070</v>
      </c>
      <c r="B1087" s="4">
        <v>303.2</v>
      </c>
      <c r="C1087" s="1"/>
    </row>
    <row r="1088" spans="1:3" x14ac:dyDescent="0.25">
      <c r="A1088" s="3">
        <f t="shared" si="32"/>
        <v>1071</v>
      </c>
      <c r="B1088" s="4">
        <v>303.2</v>
      </c>
      <c r="C1088" s="1"/>
    </row>
    <row r="1089" spans="1:3" x14ac:dyDescent="0.25">
      <c r="A1089" s="3">
        <f t="shared" si="32"/>
        <v>1072</v>
      </c>
      <c r="B1089" s="4">
        <v>303.2</v>
      </c>
      <c r="C1089" s="1"/>
    </row>
    <row r="1090" spans="1:3" x14ac:dyDescent="0.25">
      <c r="A1090" s="3">
        <f t="shared" si="32"/>
        <v>1073</v>
      </c>
      <c r="B1090" s="4">
        <v>303.2</v>
      </c>
      <c r="C1090" s="1"/>
    </row>
    <row r="1091" spans="1:3" x14ac:dyDescent="0.25">
      <c r="A1091" s="3">
        <f t="shared" si="32"/>
        <v>1074</v>
      </c>
      <c r="B1091" s="4">
        <v>302.2</v>
      </c>
      <c r="C1091" s="1"/>
    </row>
    <row r="1092" spans="1:3" x14ac:dyDescent="0.25">
      <c r="A1092" s="3">
        <f t="shared" si="32"/>
        <v>1075</v>
      </c>
      <c r="B1092" s="4">
        <v>302.2</v>
      </c>
      <c r="C1092" s="1"/>
    </row>
    <row r="1093" spans="1:3" x14ac:dyDescent="0.25">
      <c r="A1093" s="3">
        <f t="shared" si="32"/>
        <v>1076</v>
      </c>
      <c r="B1093" s="4">
        <v>302.2</v>
      </c>
      <c r="C1093" s="1"/>
    </row>
    <row r="1094" spans="1:3" x14ac:dyDescent="0.25">
      <c r="A1094" s="3">
        <f t="shared" si="32"/>
        <v>1077</v>
      </c>
      <c r="B1094" s="4">
        <v>301.2</v>
      </c>
      <c r="C1094" s="1"/>
    </row>
    <row r="1095" spans="1:3" x14ac:dyDescent="0.25">
      <c r="A1095" s="3">
        <f t="shared" si="32"/>
        <v>1078</v>
      </c>
      <c r="B1095" s="4">
        <v>301.2</v>
      </c>
      <c r="C1095" s="1"/>
    </row>
    <row r="1096" spans="1:3" x14ac:dyDescent="0.25">
      <c r="A1096" s="3">
        <f t="shared" si="32"/>
        <v>1079</v>
      </c>
      <c r="B1096" s="4">
        <v>301.2</v>
      </c>
      <c r="C1096" s="1"/>
    </row>
    <row r="1097" spans="1:3" x14ac:dyDescent="0.25">
      <c r="A1097" s="3">
        <f t="shared" si="32"/>
        <v>1080</v>
      </c>
      <c r="B1097" s="4">
        <v>301.2</v>
      </c>
      <c r="C1097" s="1"/>
    </row>
    <row r="1098" spans="1:3" x14ac:dyDescent="0.25">
      <c r="A1098" s="3">
        <f t="shared" si="32"/>
        <v>1081</v>
      </c>
      <c r="B1098" s="4">
        <v>301.2</v>
      </c>
      <c r="C1098" s="1"/>
    </row>
    <row r="1099" spans="1:3" x14ac:dyDescent="0.25">
      <c r="A1099" s="3">
        <f t="shared" si="32"/>
        <v>1082</v>
      </c>
      <c r="B1099" s="4">
        <v>301.2</v>
      </c>
      <c r="C1099" s="1"/>
    </row>
    <row r="1100" spans="1:3" x14ac:dyDescent="0.25">
      <c r="A1100" s="3">
        <f t="shared" si="32"/>
        <v>1083</v>
      </c>
      <c r="B1100" s="4">
        <v>300.2</v>
      </c>
      <c r="C1100" s="1"/>
    </row>
    <row r="1101" spans="1:3" x14ac:dyDescent="0.25">
      <c r="A1101" s="3">
        <f t="shared" si="32"/>
        <v>1084</v>
      </c>
      <c r="B1101" s="4">
        <v>300.2</v>
      </c>
      <c r="C1101" s="1"/>
    </row>
    <row r="1102" spans="1:3" x14ac:dyDescent="0.25">
      <c r="A1102" s="3">
        <f t="shared" si="32"/>
        <v>1085</v>
      </c>
      <c r="B1102" s="4">
        <v>300.2</v>
      </c>
      <c r="C1102" s="1"/>
    </row>
    <row r="1103" spans="1:3" x14ac:dyDescent="0.25">
      <c r="A1103" s="3">
        <f t="shared" si="32"/>
        <v>1086</v>
      </c>
      <c r="B1103" s="4">
        <v>300.2</v>
      </c>
      <c r="C1103" s="1"/>
    </row>
    <row r="1104" spans="1:3" x14ac:dyDescent="0.25">
      <c r="A1104" s="3">
        <f t="shared" si="32"/>
        <v>1087</v>
      </c>
      <c r="B1104" s="4">
        <v>300.2</v>
      </c>
      <c r="C1104" s="1"/>
    </row>
    <row r="1105" spans="1:3" x14ac:dyDescent="0.25">
      <c r="A1105" s="3">
        <f t="shared" si="32"/>
        <v>1088</v>
      </c>
      <c r="B1105" s="4">
        <v>300.2</v>
      </c>
      <c r="C1105" s="1"/>
    </row>
    <row r="1106" spans="1:3" x14ac:dyDescent="0.25">
      <c r="A1106" s="3">
        <f t="shared" si="32"/>
        <v>1089</v>
      </c>
      <c r="B1106" s="4">
        <v>300.2</v>
      </c>
      <c r="C1106" s="1"/>
    </row>
    <row r="1107" spans="1:3" x14ac:dyDescent="0.25">
      <c r="A1107" s="3">
        <f t="shared" ref="A1107:A1170" si="33">A1106+1</f>
        <v>1090</v>
      </c>
      <c r="B1107" s="4">
        <v>299.2</v>
      </c>
      <c r="C1107" s="1"/>
    </row>
    <row r="1108" spans="1:3" x14ac:dyDescent="0.25">
      <c r="A1108" s="3">
        <f t="shared" si="33"/>
        <v>1091</v>
      </c>
      <c r="B1108" s="4">
        <v>299.2</v>
      </c>
      <c r="C1108" s="1"/>
    </row>
    <row r="1109" spans="1:3" x14ac:dyDescent="0.25">
      <c r="A1109" s="3">
        <f t="shared" si="33"/>
        <v>1092</v>
      </c>
      <c r="B1109" s="4">
        <v>299.2</v>
      </c>
      <c r="C1109" s="1"/>
    </row>
    <row r="1110" spans="1:3" x14ac:dyDescent="0.25">
      <c r="A1110" s="3">
        <f t="shared" si="33"/>
        <v>1093</v>
      </c>
      <c r="B1110" s="4">
        <v>298.2</v>
      </c>
      <c r="C1110" s="1"/>
    </row>
    <row r="1111" spans="1:3" x14ac:dyDescent="0.25">
      <c r="A1111" s="3">
        <f t="shared" si="33"/>
        <v>1094</v>
      </c>
      <c r="B1111" s="4">
        <v>298.2</v>
      </c>
      <c r="C1111" s="1"/>
    </row>
    <row r="1112" spans="1:3" x14ac:dyDescent="0.25">
      <c r="A1112" s="3">
        <f t="shared" si="33"/>
        <v>1095</v>
      </c>
      <c r="B1112" s="4">
        <v>298.2</v>
      </c>
      <c r="C1112" s="1"/>
    </row>
    <row r="1113" spans="1:3" x14ac:dyDescent="0.25">
      <c r="A1113" s="3">
        <f t="shared" si="33"/>
        <v>1096</v>
      </c>
      <c r="B1113" s="4">
        <v>297.2</v>
      </c>
      <c r="C1113" s="1"/>
    </row>
    <row r="1114" spans="1:3" x14ac:dyDescent="0.25">
      <c r="A1114" s="3">
        <f t="shared" si="33"/>
        <v>1097</v>
      </c>
      <c r="B1114" s="4">
        <v>297.2</v>
      </c>
      <c r="C1114" s="1"/>
    </row>
    <row r="1115" spans="1:3" x14ac:dyDescent="0.25">
      <c r="A1115" s="3">
        <f t="shared" si="33"/>
        <v>1098</v>
      </c>
      <c r="B1115" s="4">
        <v>297.2</v>
      </c>
      <c r="C1115" s="1"/>
    </row>
    <row r="1116" spans="1:3" x14ac:dyDescent="0.25">
      <c r="A1116" s="3">
        <f t="shared" si="33"/>
        <v>1099</v>
      </c>
      <c r="B1116" s="4">
        <v>296.2</v>
      </c>
      <c r="C1116" s="1"/>
    </row>
    <row r="1117" spans="1:3" x14ac:dyDescent="0.25">
      <c r="A1117" s="3">
        <f t="shared" si="33"/>
        <v>1100</v>
      </c>
      <c r="B1117" s="4">
        <v>296.2</v>
      </c>
      <c r="C1117" s="1"/>
    </row>
    <row r="1118" spans="1:3" x14ac:dyDescent="0.25">
      <c r="A1118" s="3">
        <f t="shared" si="33"/>
        <v>1101</v>
      </c>
      <c r="B1118" s="4">
        <v>296.2</v>
      </c>
      <c r="C1118" s="1"/>
    </row>
    <row r="1119" spans="1:3" x14ac:dyDescent="0.25">
      <c r="A1119" s="3">
        <f t="shared" si="33"/>
        <v>1102</v>
      </c>
      <c r="B1119" s="4">
        <v>296.2</v>
      </c>
      <c r="C1119" s="1"/>
    </row>
    <row r="1120" spans="1:3" x14ac:dyDescent="0.25">
      <c r="A1120" s="3">
        <f t="shared" si="33"/>
        <v>1103</v>
      </c>
      <c r="B1120" s="4">
        <v>296.2</v>
      </c>
      <c r="C1120" s="1"/>
    </row>
    <row r="1121" spans="1:3" x14ac:dyDescent="0.25">
      <c r="A1121" s="3">
        <f t="shared" si="33"/>
        <v>1104</v>
      </c>
      <c r="B1121" s="4">
        <v>296.2</v>
      </c>
      <c r="C1121" s="1"/>
    </row>
    <row r="1122" spans="1:3" x14ac:dyDescent="0.25">
      <c r="A1122" s="3">
        <f t="shared" si="33"/>
        <v>1105</v>
      </c>
      <c r="B1122" s="4">
        <v>296.2</v>
      </c>
      <c r="C1122" s="1"/>
    </row>
    <row r="1123" spans="1:3" x14ac:dyDescent="0.25">
      <c r="A1123" s="3">
        <f t="shared" si="33"/>
        <v>1106</v>
      </c>
      <c r="B1123" s="4">
        <v>295.2</v>
      </c>
      <c r="C1123" s="1"/>
    </row>
    <row r="1124" spans="1:3" x14ac:dyDescent="0.25">
      <c r="A1124" s="3">
        <f t="shared" si="33"/>
        <v>1107</v>
      </c>
      <c r="B1124" s="4">
        <v>295.2</v>
      </c>
      <c r="C1124" s="1"/>
    </row>
    <row r="1125" spans="1:3" x14ac:dyDescent="0.25">
      <c r="A1125" s="3">
        <f t="shared" si="33"/>
        <v>1108</v>
      </c>
      <c r="B1125" s="4">
        <v>295.2</v>
      </c>
      <c r="C1125" s="1"/>
    </row>
    <row r="1126" spans="1:3" x14ac:dyDescent="0.25">
      <c r="A1126" s="3">
        <f t="shared" si="33"/>
        <v>1109</v>
      </c>
      <c r="B1126" s="4">
        <v>294.3</v>
      </c>
      <c r="C1126" s="1"/>
    </row>
    <row r="1127" spans="1:3" x14ac:dyDescent="0.25">
      <c r="A1127" s="3">
        <f t="shared" si="33"/>
        <v>1110</v>
      </c>
      <c r="B1127" s="4">
        <v>294.3</v>
      </c>
      <c r="C1127" s="1"/>
    </row>
    <row r="1128" spans="1:3" x14ac:dyDescent="0.25">
      <c r="A1128" s="3">
        <f t="shared" si="33"/>
        <v>1111</v>
      </c>
      <c r="B1128" s="4">
        <v>294.3</v>
      </c>
      <c r="C1128" s="1"/>
    </row>
    <row r="1129" spans="1:3" x14ac:dyDescent="0.25">
      <c r="A1129" s="3">
        <f t="shared" si="33"/>
        <v>1112</v>
      </c>
      <c r="B1129" s="4">
        <v>293.3</v>
      </c>
      <c r="C1129" s="1"/>
    </row>
    <row r="1130" spans="1:3" x14ac:dyDescent="0.25">
      <c r="A1130" s="3">
        <f t="shared" si="33"/>
        <v>1113</v>
      </c>
      <c r="B1130" s="4">
        <v>293.3</v>
      </c>
      <c r="C1130" s="1"/>
    </row>
    <row r="1131" spans="1:3" x14ac:dyDescent="0.25">
      <c r="A1131" s="3">
        <f t="shared" si="33"/>
        <v>1114</v>
      </c>
      <c r="B1131" s="4">
        <v>293.3</v>
      </c>
      <c r="C1131" s="1"/>
    </row>
    <row r="1132" spans="1:3" x14ac:dyDescent="0.25">
      <c r="A1132" s="3">
        <f t="shared" si="33"/>
        <v>1115</v>
      </c>
      <c r="B1132" s="4">
        <v>293.3</v>
      </c>
      <c r="C1132" s="1"/>
    </row>
    <row r="1133" spans="1:3" x14ac:dyDescent="0.25">
      <c r="A1133" s="3">
        <f t="shared" si="33"/>
        <v>1116</v>
      </c>
      <c r="B1133" s="4">
        <v>293.3</v>
      </c>
      <c r="C1133" s="1"/>
    </row>
    <row r="1134" spans="1:3" x14ac:dyDescent="0.25">
      <c r="A1134" s="3">
        <f t="shared" si="33"/>
        <v>1117</v>
      </c>
      <c r="B1134" s="4">
        <v>293.3</v>
      </c>
      <c r="C1134" s="1"/>
    </row>
    <row r="1135" spans="1:3" x14ac:dyDescent="0.25">
      <c r="A1135" s="3">
        <f t="shared" si="33"/>
        <v>1118</v>
      </c>
      <c r="B1135" s="4">
        <v>292.3</v>
      </c>
      <c r="C1135" s="1"/>
    </row>
    <row r="1136" spans="1:3" x14ac:dyDescent="0.25">
      <c r="A1136" s="3">
        <f t="shared" si="33"/>
        <v>1119</v>
      </c>
      <c r="B1136" s="4">
        <v>292.3</v>
      </c>
      <c r="C1136" s="1"/>
    </row>
    <row r="1137" spans="1:3" x14ac:dyDescent="0.25">
      <c r="A1137" s="3">
        <f t="shared" si="33"/>
        <v>1120</v>
      </c>
      <c r="B1137" s="4">
        <v>292.3</v>
      </c>
      <c r="C1137" s="1"/>
    </row>
    <row r="1138" spans="1:3" x14ac:dyDescent="0.25">
      <c r="A1138" s="3">
        <f t="shared" si="33"/>
        <v>1121</v>
      </c>
      <c r="B1138" s="4">
        <v>292.3</v>
      </c>
      <c r="C1138" s="1"/>
    </row>
    <row r="1139" spans="1:3" x14ac:dyDescent="0.25">
      <c r="A1139" s="3">
        <f t="shared" si="33"/>
        <v>1122</v>
      </c>
      <c r="B1139" s="4">
        <v>291.3</v>
      </c>
      <c r="C1139" s="1"/>
    </row>
    <row r="1140" spans="1:3" x14ac:dyDescent="0.25">
      <c r="A1140" s="3">
        <f t="shared" si="33"/>
        <v>1123</v>
      </c>
      <c r="B1140" s="4">
        <v>291.3</v>
      </c>
      <c r="C1140" s="1"/>
    </row>
    <row r="1141" spans="1:3" x14ac:dyDescent="0.25">
      <c r="A1141" s="3">
        <f t="shared" si="33"/>
        <v>1124</v>
      </c>
      <c r="B1141" s="4">
        <v>291.3</v>
      </c>
      <c r="C1141" s="1"/>
    </row>
    <row r="1142" spans="1:3" x14ac:dyDescent="0.25">
      <c r="A1142" s="3">
        <f t="shared" si="33"/>
        <v>1125</v>
      </c>
      <c r="B1142" s="4">
        <v>290.3</v>
      </c>
      <c r="C1142" s="1"/>
    </row>
    <row r="1143" spans="1:3" x14ac:dyDescent="0.25">
      <c r="A1143" s="3">
        <f t="shared" si="33"/>
        <v>1126</v>
      </c>
      <c r="B1143" s="4">
        <v>290.3</v>
      </c>
      <c r="C1143" s="1"/>
    </row>
    <row r="1144" spans="1:3" x14ac:dyDescent="0.25">
      <c r="A1144" s="3">
        <f t="shared" si="33"/>
        <v>1127</v>
      </c>
      <c r="B1144" s="4">
        <v>290.3</v>
      </c>
      <c r="C1144" s="1"/>
    </row>
    <row r="1145" spans="1:3" x14ac:dyDescent="0.25">
      <c r="A1145" s="3">
        <f t="shared" si="33"/>
        <v>1128</v>
      </c>
      <c r="B1145" s="4">
        <v>290.3</v>
      </c>
      <c r="C1145" s="1"/>
    </row>
    <row r="1146" spans="1:3" x14ac:dyDescent="0.25">
      <c r="A1146" s="3">
        <f t="shared" si="33"/>
        <v>1129</v>
      </c>
      <c r="B1146" s="4">
        <v>290.3</v>
      </c>
      <c r="C1146" s="1"/>
    </row>
    <row r="1147" spans="1:3" x14ac:dyDescent="0.25">
      <c r="A1147" s="3">
        <f t="shared" si="33"/>
        <v>1130</v>
      </c>
      <c r="B1147" s="4">
        <v>290.3</v>
      </c>
      <c r="C1147" s="1"/>
    </row>
    <row r="1148" spans="1:3" x14ac:dyDescent="0.25">
      <c r="A1148" s="3">
        <f t="shared" si="33"/>
        <v>1131</v>
      </c>
      <c r="B1148" s="4">
        <v>289.3</v>
      </c>
      <c r="C1148" s="1"/>
    </row>
    <row r="1149" spans="1:3" x14ac:dyDescent="0.25">
      <c r="A1149" s="3">
        <f t="shared" si="33"/>
        <v>1132</v>
      </c>
      <c r="B1149" s="4">
        <v>289.3</v>
      </c>
      <c r="C1149" s="1"/>
    </row>
    <row r="1150" spans="1:3" x14ac:dyDescent="0.25">
      <c r="A1150" s="3">
        <f t="shared" si="33"/>
        <v>1133</v>
      </c>
      <c r="B1150" s="4">
        <v>289.3</v>
      </c>
      <c r="C1150" s="1"/>
    </row>
    <row r="1151" spans="1:3" x14ac:dyDescent="0.25">
      <c r="A1151" s="3">
        <f t="shared" si="33"/>
        <v>1134</v>
      </c>
      <c r="B1151" s="4">
        <v>289.3</v>
      </c>
      <c r="C1151" s="1"/>
    </row>
    <row r="1152" spans="1:3" x14ac:dyDescent="0.25">
      <c r="A1152" s="3">
        <f t="shared" si="33"/>
        <v>1135</v>
      </c>
      <c r="B1152" s="4">
        <v>289.3</v>
      </c>
      <c r="C1152" s="1"/>
    </row>
    <row r="1153" spans="1:3" x14ac:dyDescent="0.25">
      <c r="A1153" s="3">
        <f t="shared" si="33"/>
        <v>1136</v>
      </c>
      <c r="B1153" s="4">
        <v>289.3</v>
      </c>
      <c r="C1153" s="1"/>
    </row>
    <row r="1154" spans="1:3" x14ac:dyDescent="0.25">
      <c r="A1154" s="3">
        <f t="shared" si="33"/>
        <v>1137</v>
      </c>
      <c r="B1154" s="4">
        <v>289.3</v>
      </c>
      <c r="C1154" s="1"/>
    </row>
    <row r="1155" spans="1:3" x14ac:dyDescent="0.25">
      <c r="A1155" s="3">
        <f t="shared" si="33"/>
        <v>1138</v>
      </c>
      <c r="B1155" s="4">
        <v>288.3</v>
      </c>
      <c r="C1155" s="1"/>
    </row>
    <row r="1156" spans="1:3" x14ac:dyDescent="0.25">
      <c r="A1156" s="3">
        <f t="shared" si="33"/>
        <v>1139</v>
      </c>
      <c r="B1156" s="4">
        <v>288.3</v>
      </c>
      <c r="C1156" s="1"/>
    </row>
    <row r="1157" spans="1:3" x14ac:dyDescent="0.25">
      <c r="A1157" s="3">
        <f t="shared" si="33"/>
        <v>1140</v>
      </c>
      <c r="B1157" s="4">
        <v>288.3</v>
      </c>
      <c r="C1157" s="1"/>
    </row>
    <row r="1158" spans="1:3" x14ac:dyDescent="0.25">
      <c r="A1158" s="3">
        <f t="shared" si="33"/>
        <v>1141</v>
      </c>
      <c r="B1158" s="4">
        <v>287.3</v>
      </c>
      <c r="C1158" s="1"/>
    </row>
    <row r="1159" spans="1:3" x14ac:dyDescent="0.25">
      <c r="A1159" s="3">
        <f t="shared" si="33"/>
        <v>1142</v>
      </c>
      <c r="B1159" s="4">
        <v>287.3</v>
      </c>
      <c r="C1159" s="1"/>
    </row>
    <row r="1160" spans="1:3" x14ac:dyDescent="0.25">
      <c r="A1160" s="3">
        <f t="shared" si="33"/>
        <v>1143</v>
      </c>
      <c r="B1160" s="4">
        <v>287.3</v>
      </c>
      <c r="C1160" s="1"/>
    </row>
    <row r="1161" spans="1:3" x14ac:dyDescent="0.25">
      <c r="A1161" s="3">
        <f t="shared" si="33"/>
        <v>1144</v>
      </c>
      <c r="B1161" s="4">
        <v>287.3</v>
      </c>
      <c r="C1161" s="1"/>
    </row>
    <row r="1162" spans="1:3" x14ac:dyDescent="0.25">
      <c r="A1162" s="3">
        <f t="shared" si="33"/>
        <v>1145</v>
      </c>
      <c r="B1162" s="4">
        <v>287.3</v>
      </c>
      <c r="C1162" s="1"/>
    </row>
    <row r="1163" spans="1:3" x14ac:dyDescent="0.25">
      <c r="A1163" s="3">
        <f t="shared" si="33"/>
        <v>1146</v>
      </c>
      <c r="B1163" s="4">
        <v>287.3</v>
      </c>
      <c r="C1163" s="1"/>
    </row>
    <row r="1164" spans="1:3" x14ac:dyDescent="0.25">
      <c r="A1164" s="3">
        <f t="shared" si="33"/>
        <v>1147</v>
      </c>
      <c r="B1164" s="4">
        <v>286.3</v>
      </c>
      <c r="C1164" s="1"/>
    </row>
    <row r="1165" spans="1:3" x14ac:dyDescent="0.25">
      <c r="A1165" s="3">
        <f t="shared" si="33"/>
        <v>1148</v>
      </c>
      <c r="B1165" s="4">
        <v>286.3</v>
      </c>
      <c r="C1165" s="1"/>
    </row>
    <row r="1166" spans="1:3" x14ac:dyDescent="0.25">
      <c r="A1166" s="3">
        <f t="shared" si="33"/>
        <v>1149</v>
      </c>
      <c r="B1166" s="4">
        <v>286.3</v>
      </c>
      <c r="C1166" s="1"/>
    </row>
    <row r="1167" spans="1:3" x14ac:dyDescent="0.25">
      <c r="A1167" s="3">
        <f t="shared" si="33"/>
        <v>1150</v>
      </c>
      <c r="B1167" s="4">
        <v>285.3</v>
      </c>
      <c r="C1167" s="1"/>
    </row>
    <row r="1168" spans="1:3" x14ac:dyDescent="0.25">
      <c r="A1168" s="3">
        <f t="shared" si="33"/>
        <v>1151</v>
      </c>
      <c r="B1168" s="4">
        <v>285.3</v>
      </c>
      <c r="C1168" s="1"/>
    </row>
    <row r="1169" spans="1:3" x14ac:dyDescent="0.25">
      <c r="A1169" s="3">
        <f t="shared" si="33"/>
        <v>1152</v>
      </c>
      <c r="B1169" s="4">
        <v>285.3</v>
      </c>
      <c r="C1169" s="1"/>
    </row>
    <row r="1170" spans="1:3" x14ac:dyDescent="0.25">
      <c r="A1170" s="3">
        <f t="shared" si="33"/>
        <v>1153</v>
      </c>
      <c r="B1170" s="4">
        <v>285.3</v>
      </c>
      <c r="C1170" s="1"/>
    </row>
    <row r="1171" spans="1:3" x14ac:dyDescent="0.25">
      <c r="A1171" s="3">
        <f t="shared" ref="A1171:A1234" si="34">A1170+1</f>
        <v>1154</v>
      </c>
      <c r="B1171" s="4">
        <v>285.3</v>
      </c>
      <c r="C1171" s="1"/>
    </row>
    <row r="1172" spans="1:3" x14ac:dyDescent="0.25">
      <c r="A1172" s="3">
        <f t="shared" si="34"/>
        <v>1155</v>
      </c>
      <c r="B1172" s="4">
        <v>285.3</v>
      </c>
      <c r="C1172" s="1"/>
    </row>
    <row r="1173" spans="1:3" x14ac:dyDescent="0.25">
      <c r="A1173" s="3">
        <f t="shared" si="34"/>
        <v>1156</v>
      </c>
      <c r="B1173" s="4">
        <v>285.3</v>
      </c>
      <c r="C1173" s="1"/>
    </row>
    <row r="1174" spans="1:3" x14ac:dyDescent="0.25">
      <c r="A1174" s="3">
        <f t="shared" si="34"/>
        <v>1157</v>
      </c>
      <c r="B1174" s="4">
        <v>284.3</v>
      </c>
      <c r="C1174" s="1"/>
    </row>
    <row r="1175" spans="1:3" x14ac:dyDescent="0.25">
      <c r="A1175" s="3">
        <f t="shared" si="34"/>
        <v>1158</v>
      </c>
      <c r="B1175" s="4">
        <v>284.3</v>
      </c>
      <c r="C1175" s="1"/>
    </row>
    <row r="1176" spans="1:3" x14ac:dyDescent="0.25">
      <c r="A1176" s="3">
        <f t="shared" si="34"/>
        <v>1159</v>
      </c>
      <c r="B1176" s="4">
        <v>284.3</v>
      </c>
      <c r="C1176" s="1"/>
    </row>
    <row r="1177" spans="1:3" x14ac:dyDescent="0.25">
      <c r="A1177" s="3">
        <f t="shared" si="34"/>
        <v>1160</v>
      </c>
      <c r="B1177" s="4">
        <v>284.3</v>
      </c>
      <c r="C1177" s="1"/>
    </row>
    <row r="1178" spans="1:3" x14ac:dyDescent="0.25">
      <c r="A1178" s="3">
        <f t="shared" si="34"/>
        <v>1161</v>
      </c>
      <c r="B1178" s="4">
        <v>284.3</v>
      </c>
      <c r="C1178" s="1"/>
    </row>
    <row r="1179" spans="1:3" x14ac:dyDescent="0.25">
      <c r="A1179" s="3">
        <f t="shared" si="34"/>
        <v>1162</v>
      </c>
      <c r="B1179" s="4">
        <v>284.3</v>
      </c>
      <c r="C1179" s="1"/>
    </row>
    <row r="1180" spans="1:3" x14ac:dyDescent="0.25">
      <c r="A1180" s="3">
        <f t="shared" si="34"/>
        <v>1163</v>
      </c>
      <c r="B1180" s="4">
        <v>283.3</v>
      </c>
      <c r="C1180" s="1"/>
    </row>
    <row r="1181" spans="1:3" x14ac:dyDescent="0.25">
      <c r="A1181" s="3">
        <f t="shared" si="34"/>
        <v>1164</v>
      </c>
      <c r="B1181" s="4">
        <v>283.3</v>
      </c>
      <c r="C1181" s="1"/>
    </row>
    <row r="1182" spans="1:3" x14ac:dyDescent="0.25">
      <c r="A1182" s="3">
        <f t="shared" si="34"/>
        <v>1165</v>
      </c>
      <c r="B1182" s="4">
        <v>283.3</v>
      </c>
      <c r="C1182" s="1"/>
    </row>
    <row r="1183" spans="1:3" x14ac:dyDescent="0.25">
      <c r="A1183" s="3">
        <f t="shared" si="34"/>
        <v>1166</v>
      </c>
      <c r="B1183" s="4">
        <v>282.3</v>
      </c>
      <c r="C1183" s="1"/>
    </row>
    <row r="1184" spans="1:3" x14ac:dyDescent="0.25">
      <c r="A1184" s="3">
        <f t="shared" si="34"/>
        <v>1167</v>
      </c>
      <c r="B1184" s="4">
        <v>282.3</v>
      </c>
      <c r="C1184" s="1"/>
    </row>
    <row r="1185" spans="1:3" x14ac:dyDescent="0.25">
      <c r="A1185" s="3">
        <f t="shared" si="34"/>
        <v>1168</v>
      </c>
      <c r="B1185" s="4">
        <v>282.3</v>
      </c>
      <c r="C1185" s="1"/>
    </row>
    <row r="1186" spans="1:3" x14ac:dyDescent="0.25">
      <c r="A1186" s="3">
        <f t="shared" si="34"/>
        <v>1169</v>
      </c>
      <c r="B1186" s="4">
        <v>282.3</v>
      </c>
      <c r="C1186" s="1"/>
    </row>
    <row r="1187" spans="1:3" x14ac:dyDescent="0.25">
      <c r="A1187" s="3">
        <f t="shared" si="34"/>
        <v>1170</v>
      </c>
      <c r="B1187" s="4">
        <v>281.3</v>
      </c>
      <c r="C1187" s="1"/>
    </row>
    <row r="1188" spans="1:3" x14ac:dyDescent="0.25">
      <c r="A1188" s="3">
        <f t="shared" si="34"/>
        <v>1171</v>
      </c>
      <c r="B1188" s="4">
        <v>281.3</v>
      </c>
      <c r="C1188" s="1"/>
    </row>
    <row r="1189" spans="1:3" x14ac:dyDescent="0.25">
      <c r="A1189" s="3">
        <f t="shared" si="34"/>
        <v>1172</v>
      </c>
      <c r="B1189" s="4">
        <v>281.3</v>
      </c>
      <c r="C1189" s="1"/>
    </row>
    <row r="1190" spans="1:3" x14ac:dyDescent="0.25">
      <c r="A1190" s="3">
        <f t="shared" si="34"/>
        <v>1173</v>
      </c>
      <c r="B1190" s="4">
        <v>281.3</v>
      </c>
      <c r="C1190" s="1"/>
    </row>
    <row r="1191" spans="1:3" x14ac:dyDescent="0.25">
      <c r="A1191" s="3">
        <f t="shared" si="34"/>
        <v>1174</v>
      </c>
      <c r="B1191" s="4">
        <v>281.3</v>
      </c>
      <c r="C1191" s="1"/>
    </row>
    <row r="1192" spans="1:3" x14ac:dyDescent="0.25">
      <c r="A1192" s="3">
        <f t="shared" si="34"/>
        <v>1175</v>
      </c>
      <c r="B1192" s="4">
        <v>281.3</v>
      </c>
      <c r="C1192" s="1"/>
    </row>
    <row r="1193" spans="1:3" x14ac:dyDescent="0.25">
      <c r="A1193" s="3">
        <f t="shared" si="34"/>
        <v>1176</v>
      </c>
      <c r="B1193" s="4">
        <v>280.2</v>
      </c>
      <c r="C1193" s="1"/>
    </row>
    <row r="1194" spans="1:3" x14ac:dyDescent="0.25">
      <c r="A1194" s="3">
        <f t="shared" si="34"/>
        <v>1177</v>
      </c>
      <c r="B1194" s="4">
        <v>280.2</v>
      </c>
      <c r="C1194" s="1"/>
    </row>
    <row r="1195" spans="1:3" x14ac:dyDescent="0.25">
      <c r="A1195" s="3">
        <f t="shared" si="34"/>
        <v>1178</v>
      </c>
      <c r="B1195" s="4">
        <v>280.2</v>
      </c>
      <c r="C1195" s="1"/>
    </row>
    <row r="1196" spans="1:3" x14ac:dyDescent="0.25">
      <c r="A1196" s="3">
        <f t="shared" si="34"/>
        <v>1179</v>
      </c>
      <c r="B1196" s="4">
        <v>279.2</v>
      </c>
      <c r="C1196" s="1"/>
    </row>
    <row r="1197" spans="1:3" x14ac:dyDescent="0.25">
      <c r="A1197" s="3">
        <f t="shared" si="34"/>
        <v>1180</v>
      </c>
      <c r="B1197" s="4">
        <v>279.2</v>
      </c>
      <c r="C1197" s="1"/>
    </row>
    <row r="1198" spans="1:3" x14ac:dyDescent="0.25">
      <c r="A1198" s="3">
        <f t="shared" si="34"/>
        <v>1181</v>
      </c>
      <c r="B1198" s="4">
        <v>279.2</v>
      </c>
      <c r="C1198" s="1"/>
    </row>
    <row r="1199" spans="1:3" x14ac:dyDescent="0.25">
      <c r="A1199" s="3">
        <f t="shared" si="34"/>
        <v>1182</v>
      </c>
      <c r="B1199" s="4">
        <v>279.2</v>
      </c>
      <c r="C1199" s="1"/>
    </row>
    <row r="1200" spans="1:3" x14ac:dyDescent="0.25">
      <c r="A1200" s="3">
        <f t="shared" si="34"/>
        <v>1183</v>
      </c>
      <c r="B1200" s="4">
        <v>279.2</v>
      </c>
      <c r="C1200" s="1"/>
    </row>
    <row r="1201" spans="1:3" x14ac:dyDescent="0.25">
      <c r="A1201" s="3">
        <f t="shared" si="34"/>
        <v>1184</v>
      </c>
      <c r="B1201" s="4">
        <v>279.2</v>
      </c>
      <c r="C1201" s="1"/>
    </row>
    <row r="1202" spans="1:3" x14ac:dyDescent="0.25">
      <c r="A1202" s="3">
        <f t="shared" si="34"/>
        <v>1185</v>
      </c>
      <c r="B1202" s="4">
        <v>279.2</v>
      </c>
      <c r="C1202" s="1"/>
    </row>
    <row r="1203" spans="1:3" x14ac:dyDescent="0.25">
      <c r="A1203" s="3">
        <f t="shared" si="34"/>
        <v>1186</v>
      </c>
      <c r="B1203" s="4">
        <v>278.2</v>
      </c>
      <c r="C1203" s="1"/>
    </row>
    <row r="1204" spans="1:3" x14ac:dyDescent="0.25">
      <c r="A1204" s="3">
        <f t="shared" si="34"/>
        <v>1187</v>
      </c>
      <c r="B1204" s="4">
        <v>278.2</v>
      </c>
      <c r="C1204" s="1"/>
    </row>
    <row r="1205" spans="1:3" x14ac:dyDescent="0.25">
      <c r="A1205" s="3">
        <f t="shared" si="34"/>
        <v>1188</v>
      </c>
      <c r="B1205" s="4">
        <v>278.2</v>
      </c>
      <c r="C1205" s="1"/>
    </row>
    <row r="1206" spans="1:3" x14ac:dyDescent="0.25">
      <c r="A1206" s="3">
        <f t="shared" si="34"/>
        <v>1189</v>
      </c>
      <c r="B1206" s="4">
        <v>277.2</v>
      </c>
      <c r="C1206" s="1"/>
    </row>
    <row r="1207" spans="1:3" x14ac:dyDescent="0.25">
      <c r="A1207" s="3">
        <f t="shared" si="34"/>
        <v>1190</v>
      </c>
      <c r="B1207" s="4">
        <v>277.2</v>
      </c>
      <c r="C1207" s="1"/>
    </row>
    <row r="1208" spans="1:3" x14ac:dyDescent="0.25">
      <c r="A1208" s="3">
        <f t="shared" si="34"/>
        <v>1191</v>
      </c>
      <c r="B1208" s="4">
        <v>277.2</v>
      </c>
      <c r="C1208" s="1"/>
    </row>
    <row r="1209" spans="1:3" x14ac:dyDescent="0.25">
      <c r="A1209" s="3">
        <f t="shared" si="34"/>
        <v>1192</v>
      </c>
      <c r="B1209" s="4">
        <v>277.2</v>
      </c>
      <c r="C1209" s="1"/>
    </row>
    <row r="1210" spans="1:3" x14ac:dyDescent="0.25">
      <c r="A1210" s="3">
        <f t="shared" si="34"/>
        <v>1193</v>
      </c>
      <c r="B1210" s="4">
        <v>277.2</v>
      </c>
      <c r="C1210" s="1"/>
    </row>
    <row r="1211" spans="1:3" x14ac:dyDescent="0.25">
      <c r="A1211" s="3">
        <f t="shared" si="34"/>
        <v>1194</v>
      </c>
      <c r="B1211" s="4">
        <v>277.2</v>
      </c>
      <c r="C1211" s="1"/>
    </row>
    <row r="1212" spans="1:3" x14ac:dyDescent="0.25">
      <c r="A1212" s="3">
        <f t="shared" si="34"/>
        <v>1195</v>
      </c>
      <c r="B1212" s="4">
        <v>276.2</v>
      </c>
      <c r="C1212" s="1"/>
    </row>
    <row r="1213" spans="1:3" x14ac:dyDescent="0.25">
      <c r="A1213" s="3">
        <f t="shared" si="34"/>
        <v>1196</v>
      </c>
      <c r="B1213" s="4">
        <v>276.2</v>
      </c>
      <c r="C1213" s="1"/>
    </row>
    <row r="1214" spans="1:3" x14ac:dyDescent="0.25">
      <c r="A1214" s="3">
        <f t="shared" si="34"/>
        <v>1197</v>
      </c>
      <c r="B1214" s="4">
        <v>276.2</v>
      </c>
      <c r="C1214" s="1"/>
    </row>
    <row r="1215" spans="1:3" x14ac:dyDescent="0.25">
      <c r="A1215" s="3">
        <f t="shared" si="34"/>
        <v>1198</v>
      </c>
      <c r="B1215" s="4">
        <v>275.2</v>
      </c>
      <c r="C1215" s="1"/>
    </row>
    <row r="1216" spans="1:3" x14ac:dyDescent="0.25">
      <c r="A1216" s="3">
        <f t="shared" si="34"/>
        <v>1199</v>
      </c>
      <c r="B1216" s="4">
        <v>275.2</v>
      </c>
      <c r="C1216" s="1"/>
    </row>
    <row r="1217" spans="1:3" x14ac:dyDescent="0.25">
      <c r="A1217" s="3">
        <f t="shared" si="34"/>
        <v>1200</v>
      </c>
      <c r="B1217" s="4">
        <v>275.2</v>
      </c>
      <c r="C1217" s="1"/>
    </row>
    <row r="1218" spans="1:3" x14ac:dyDescent="0.25">
      <c r="A1218" s="3">
        <f t="shared" si="34"/>
        <v>1201</v>
      </c>
      <c r="B1218" s="4">
        <v>275.2</v>
      </c>
      <c r="C1218" s="1"/>
    </row>
    <row r="1219" spans="1:3" x14ac:dyDescent="0.25">
      <c r="A1219" s="3">
        <f t="shared" si="34"/>
        <v>1202</v>
      </c>
      <c r="B1219" s="4">
        <v>275.2</v>
      </c>
      <c r="C1219" s="1"/>
    </row>
    <row r="1220" spans="1:3" x14ac:dyDescent="0.25">
      <c r="A1220" s="3">
        <f t="shared" si="34"/>
        <v>1203</v>
      </c>
      <c r="B1220" s="4">
        <v>275.2</v>
      </c>
      <c r="C1220" s="1"/>
    </row>
    <row r="1221" spans="1:3" x14ac:dyDescent="0.25">
      <c r="A1221" s="3">
        <f t="shared" si="34"/>
        <v>1204</v>
      </c>
      <c r="B1221" s="4">
        <v>275.2</v>
      </c>
      <c r="C1221" s="1"/>
    </row>
    <row r="1222" spans="1:3" x14ac:dyDescent="0.25">
      <c r="A1222" s="3">
        <f t="shared" si="34"/>
        <v>1205</v>
      </c>
      <c r="B1222" s="4">
        <v>274.2</v>
      </c>
      <c r="C1222" s="1"/>
    </row>
    <row r="1223" spans="1:3" x14ac:dyDescent="0.25">
      <c r="A1223" s="3">
        <f t="shared" si="34"/>
        <v>1206</v>
      </c>
      <c r="B1223" s="4">
        <v>274.2</v>
      </c>
      <c r="C1223" s="1"/>
    </row>
    <row r="1224" spans="1:3" x14ac:dyDescent="0.25">
      <c r="A1224" s="3">
        <f t="shared" si="34"/>
        <v>1207</v>
      </c>
      <c r="B1224" s="4">
        <v>274.2</v>
      </c>
      <c r="C1224" s="1"/>
    </row>
    <row r="1225" spans="1:3" x14ac:dyDescent="0.25">
      <c r="A1225" s="3">
        <f t="shared" si="34"/>
        <v>1208</v>
      </c>
      <c r="B1225" s="4">
        <v>274.2</v>
      </c>
      <c r="C1225" s="1"/>
    </row>
    <row r="1226" spans="1:3" x14ac:dyDescent="0.25">
      <c r="A1226" s="3">
        <f t="shared" si="34"/>
        <v>1209</v>
      </c>
      <c r="B1226" s="4">
        <v>274.2</v>
      </c>
      <c r="C1226" s="1"/>
    </row>
    <row r="1227" spans="1:3" x14ac:dyDescent="0.25">
      <c r="A1227" s="3">
        <f t="shared" si="34"/>
        <v>1210</v>
      </c>
      <c r="B1227" s="4">
        <v>274.2</v>
      </c>
      <c r="C1227" s="1"/>
    </row>
    <row r="1228" spans="1:3" x14ac:dyDescent="0.25">
      <c r="A1228" s="3">
        <f t="shared" si="34"/>
        <v>1211</v>
      </c>
      <c r="B1228" s="4">
        <v>273.2</v>
      </c>
      <c r="C1228" s="1"/>
    </row>
    <row r="1229" spans="1:3" x14ac:dyDescent="0.25">
      <c r="A1229" s="3">
        <f t="shared" si="34"/>
        <v>1212</v>
      </c>
      <c r="B1229" s="4">
        <v>273.2</v>
      </c>
      <c r="C1229" s="1"/>
    </row>
    <row r="1230" spans="1:3" x14ac:dyDescent="0.25">
      <c r="A1230" s="3">
        <f t="shared" si="34"/>
        <v>1213</v>
      </c>
      <c r="B1230" s="4">
        <v>273.2</v>
      </c>
      <c r="C1230" s="1"/>
    </row>
    <row r="1231" spans="1:3" x14ac:dyDescent="0.25">
      <c r="A1231" s="3">
        <f t="shared" si="34"/>
        <v>1214</v>
      </c>
      <c r="B1231" s="4">
        <v>272.2</v>
      </c>
      <c r="C1231" s="1"/>
    </row>
    <row r="1232" spans="1:3" x14ac:dyDescent="0.25">
      <c r="A1232" s="3">
        <f t="shared" si="34"/>
        <v>1215</v>
      </c>
      <c r="B1232" s="4">
        <v>272.2</v>
      </c>
      <c r="C1232" s="1"/>
    </row>
    <row r="1233" spans="1:3" x14ac:dyDescent="0.25">
      <c r="A1233" s="3">
        <f t="shared" si="34"/>
        <v>1216</v>
      </c>
      <c r="B1233" s="4">
        <v>272.2</v>
      </c>
      <c r="C1233" s="1"/>
    </row>
    <row r="1234" spans="1:3" x14ac:dyDescent="0.25">
      <c r="A1234" s="3">
        <f t="shared" si="34"/>
        <v>1217</v>
      </c>
      <c r="B1234" s="4">
        <v>272.2</v>
      </c>
      <c r="C1234" s="1"/>
    </row>
    <row r="1235" spans="1:3" x14ac:dyDescent="0.25">
      <c r="A1235" s="3">
        <f t="shared" ref="A1235:A1298" si="35">A1234+1</f>
        <v>1218</v>
      </c>
      <c r="B1235" s="4">
        <v>272.2</v>
      </c>
      <c r="C1235" s="1"/>
    </row>
    <row r="1236" spans="1:3" x14ac:dyDescent="0.25">
      <c r="A1236" s="3">
        <f t="shared" si="35"/>
        <v>1219</v>
      </c>
      <c r="B1236" s="4">
        <v>272.2</v>
      </c>
      <c r="C1236" s="1"/>
    </row>
    <row r="1237" spans="1:3" x14ac:dyDescent="0.25">
      <c r="A1237" s="3">
        <f t="shared" si="35"/>
        <v>1220</v>
      </c>
      <c r="B1237" s="4">
        <v>272.2</v>
      </c>
      <c r="C1237" s="1"/>
    </row>
    <row r="1238" spans="1:3" x14ac:dyDescent="0.25">
      <c r="A1238" s="3">
        <f t="shared" si="35"/>
        <v>1221</v>
      </c>
      <c r="B1238" s="4">
        <v>271.2</v>
      </c>
      <c r="C1238" s="1"/>
    </row>
    <row r="1239" spans="1:3" x14ac:dyDescent="0.25">
      <c r="A1239" s="3">
        <f t="shared" si="35"/>
        <v>1222</v>
      </c>
      <c r="B1239" s="4">
        <v>271.2</v>
      </c>
      <c r="C1239" s="1"/>
    </row>
    <row r="1240" spans="1:3" x14ac:dyDescent="0.25">
      <c r="A1240" s="3">
        <f t="shared" si="35"/>
        <v>1223</v>
      </c>
      <c r="B1240" s="4">
        <v>271.2</v>
      </c>
      <c r="C1240" s="1"/>
    </row>
    <row r="1241" spans="1:3" x14ac:dyDescent="0.25">
      <c r="A1241" s="3">
        <f t="shared" si="35"/>
        <v>1224</v>
      </c>
      <c r="B1241" s="4">
        <v>270.2</v>
      </c>
      <c r="C1241" s="1"/>
    </row>
    <row r="1242" spans="1:3" x14ac:dyDescent="0.25">
      <c r="A1242" s="3">
        <f t="shared" si="35"/>
        <v>1225</v>
      </c>
      <c r="B1242" s="4">
        <v>270.2</v>
      </c>
      <c r="C1242" s="1"/>
    </row>
    <row r="1243" spans="1:3" x14ac:dyDescent="0.25">
      <c r="A1243" s="3">
        <f t="shared" si="35"/>
        <v>1226</v>
      </c>
      <c r="B1243" s="4">
        <v>270.2</v>
      </c>
      <c r="C1243" s="1"/>
    </row>
    <row r="1244" spans="1:3" x14ac:dyDescent="0.25">
      <c r="A1244" s="3">
        <f t="shared" si="35"/>
        <v>1227</v>
      </c>
      <c r="B1244" s="4">
        <v>270.2</v>
      </c>
      <c r="C1244" s="1"/>
    </row>
    <row r="1245" spans="1:3" x14ac:dyDescent="0.25">
      <c r="A1245" s="3">
        <f t="shared" si="35"/>
        <v>1228</v>
      </c>
      <c r="B1245" s="4">
        <v>270.2</v>
      </c>
      <c r="C1245" s="1"/>
    </row>
    <row r="1246" spans="1:3" x14ac:dyDescent="0.25">
      <c r="A1246" s="3">
        <f t="shared" si="35"/>
        <v>1229</v>
      </c>
      <c r="B1246" s="4">
        <v>270.2</v>
      </c>
      <c r="C1246" s="1"/>
    </row>
    <row r="1247" spans="1:3" x14ac:dyDescent="0.25">
      <c r="A1247" s="3">
        <f t="shared" si="35"/>
        <v>1230</v>
      </c>
      <c r="B1247" s="4">
        <v>269.2</v>
      </c>
      <c r="C1247" s="1"/>
    </row>
    <row r="1248" spans="1:3" x14ac:dyDescent="0.25">
      <c r="A1248" s="3">
        <f t="shared" si="35"/>
        <v>1231</v>
      </c>
      <c r="B1248" s="4">
        <v>269.2</v>
      </c>
      <c r="C1248" s="1"/>
    </row>
    <row r="1249" spans="1:3" x14ac:dyDescent="0.25">
      <c r="A1249" s="3">
        <f t="shared" si="35"/>
        <v>1232</v>
      </c>
      <c r="B1249" s="4">
        <v>269.2</v>
      </c>
      <c r="C1249" s="1"/>
    </row>
    <row r="1250" spans="1:3" x14ac:dyDescent="0.25">
      <c r="A1250" s="3">
        <f t="shared" si="35"/>
        <v>1233</v>
      </c>
      <c r="B1250" s="4">
        <v>269.2</v>
      </c>
      <c r="C1250" s="1"/>
    </row>
    <row r="1251" spans="1:3" x14ac:dyDescent="0.25">
      <c r="A1251" s="3">
        <f t="shared" si="35"/>
        <v>1234</v>
      </c>
      <c r="B1251" s="4">
        <v>269.2</v>
      </c>
      <c r="C1251" s="1"/>
    </row>
    <row r="1252" spans="1:3" x14ac:dyDescent="0.25">
      <c r="A1252" s="3">
        <f t="shared" si="35"/>
        <v>1235</v>
      </c>
      <c r="B1252" s="4">
        <v>269.2</v>
      </c>
      <c r="C1252" s="1"/>
    </row>
    <row r="1253" spans="1:3" x14ac:dyDescent="0.25">
      <c r="A1253" s="3">
        <f t="shared" si="35"/>
        <v>1236</v>
      </c>
      <c r="B1253" s="4">
        <v>269.2</v>
      </c>
      <c r="C1253" s="1"/>
    </row>
    <row r="1254" spans="1:3" x14ac:dyDescent="0.25">
      <c r="A1254" s="3">
        <f t="shared" si="35"/>
        <v>1237</v>
      </c>
      <c r="B1254" s="4">
        <v>268.2</v>
      </c>
      <c r="C1254" s="1"/>
    </row>
    <row r="1255" spans="1:3" x14ac:dyDescent="0.25">
      <c r="A1255" s="3">
        <f t="shared" si="35"/>
        <v>1238</v>
      </c>
      <c r="B1255" s="4">
        <v>268.2</v>
      </c>
      <c r="C1255" s="1"/>
    </row>
    <row r="1256" spans="1:3" x14ac:dyDescent="0.25">
      <c r="A1256" s="3">
        <f t="shared" si="35"/>
        <v>1239</v>
      </c>
      <c r="B1256" s="4">
        <v>268.2</v>
      </c>
      <c r="C1256" s="1"/>
    </row>
    <row r="1257" spans="1:3" x14ac:dyDescent="0.25">
      <c r="A1257" s="3">
        <f t="shared" si="35"/>
        <v>1240</v>
      </c>
      <c r="B1257" s="4">
        <v>267.2</v>
      </c>
      <c r="C1257" s="1"/>
    </row>
    <row r="1258" spans="1:3" x14ac:dyDescent="0.25">
      <c r="A1258" s="3">
        <f t="shared" si="35"/>
        <v>1241</v>
      </c>
      <c r="B1258" s="4">
        <v>267.2</v>
      </c>
      <c r="C1258" s="1"/>
    </row>
    <row r="1259" spans="1:3" x14ac:dyDescent="0.25">
      <c r="A1259" s="3">
        <f t="shared" si="35"/>
        <v>1242</v>
      </c>
      <c r="B1259" s="4">
        <v>267.2</v>
      </c>
      <c r="C1259" s="1"/>
    </row>
    <row r="1260" spans="1:3" x14ac:dyDescent="0.25">
      <c r="A1260" s="3">
        <f t="shared" si="35"/>
        <v>1243</v>
      </c>
      <c r="B1260" s="4">
        <v>267.2</v>
      </c>
      <c r="C1260" s="1"/>
    </row>
    <row r="1261" spans="1:3" x14ac:dyDescent="0.25">
      <c r="A1261" s="3">
        <f t="shared" si="35"/>
        <v>1244</v>
      </c>
      <c r="B1261" s="4">
        <v>267.2</v>
      </c>
      <c r="C1261" s="1"/>
    </row>
    <row r="1262" spans="1:3" x14ac:dyDescent="0.25">
      <c r="A1262" s="3">
        <f t="shared" si="35"/>
        <v>1245</v>
      </c>
      <c r="B1262" s="4">
        <v>267.2</v>
      </c>
      <c r="C1262" s="1"/>
    </row>
    <row r="1263" spans="1:3" x14ac:dyDescent="0.25">
      <c r="A1263" s="3">
        <f t="shared" si="35"/>
        <v>1246</v>
      </c>
      <c r="B1263" s="4">
        <v>266.2</v>
      </c>
      <c r="C1263" s="1"/>
    </row>
    <row r="1264" spans="1:3" x14ac:dyDescent="0.25">
      <c r="A1264" s="3">
        <f t="shared" si="35"/>
        <v>1247</v>
      </c>
      <c r="B1264" s="4">
        <v>266.2</v>
      </c>
      <c r="C1264" s="1"/>
    </row>
    <row r="1265" spans="1:3" x14ac:dyDescent="0.25">
      <c r="A1265" s="3">
        <f t="shared" si="35"/>
        <v>1248</v>
      </c>
      <c r="B1265" s="4">
        <v>266.2</v>
      </c>
      <c r="C1265" s="1"/>
    </row>
    <row r="1266" spans="1:3" x14ac:dyDescent="0.25">
      <c r="A1266" s="3">
        <f t="shared" si="35"/>
        <v>1249</v>
      </c>
      <c r="B1266" s="4">
        <v>266.2</v>
      </c>
      <c r="C1266" s="1"/>
    </row>
    <row r="1267" spans="1:3" x14ac:dyDescent="0.25">
      <c r="A1267" s="3">
        <f t="shared" si="35"/>
        <v>1250</v>
      </c>
      <c r="B1267" s="4">
        <v>266.2</v>
      </c>
      <c r="C1267" s="1"/>
    </row>
    <row r="1268" spans="1:3" x14ac:dyDescent="0.25">
      <c r="A1268" s="3">
        <f t="shared" si="35"/>
        <v>1251</v>
      </c>
      <c r="B1268" s="4">
        <v>266.2</v>
      </c>
      <c r="C1268" s="1"/>
    </row>
    <row r="1269" spans="1:3" x14ac:dyDescent="0.25">
      <c r="A1269" s="3">
        <f t="shared" si="35"/>
        <v>1252</v>
      </c>
      <c r="B1269" s="4">
        <v>266.2</v>
      </c>
      <c r="C1269" s="1"/>
    </row>
    <row r="1270" spans="1:3" x14ac:dyDescent="0.25">
      <c r="A1270" s="3">
        <f t="shared" si="35"/>
        <v>1253</v>
      </c>
      <c r="B1270" s="4">
        <v>265.2</v>
      </c>
      <c r="C1270" s="1"/>
    </row>
    <row r="1271" spans="1:3" x14ac:dyDescent="0.25">
      <c r="A1271" s="3">
        <f t="shared" si="35"/>
        <v>1254</v>
      </c>
      <c r="B1271" s="4">
        <v>265.2</v>
      </c>
      <c r="C1271" s="1"/>
    </row>
    <row r="1272" spans="1:3" x14ac:dyDescent="0.25">
      <c r="A1272" s="3">
        <f t="shared" si="35"/>
        <v>1255</v>
      </c>
      <c r="B1272" s="4">
        <v>265.2</v>
      </c>
      <c r="C1272" s="1"/>
    </row>
    <row r="1273" spans="1:3" x14ac:dyDescent="0.25">
      <c r="A1273" s="3">
        <f t="shared" si="35"/>
        <v>1256</v>
      </c>
      <c r="B1273" s="4">
        <v>264.2</v>
      </c>
      <c r="C1273" s="1"/>
    </row>
    <row r="1274" spans="1:3" x14ac:dyDescent="0.25">
      <c r="A1274" s="3">
        <f t="shared" si="35"/>
        <v>1257</v>
      </c>
      <c r="B1274" s="4">
        <v>264.2</v>
      </c>
      <c r="C1274" s="1"/>
    </row>
    <row r="1275" spans="1:3" x14ac:dyDescent="0.25">
      <c r="A1275" s="3">
        <f t="shared" si="35"/>
        <v>1258</v>
      </c>
      <c r="B1275" s="4">
        <v>264.2</v>
      </c>
      <c r="C1275" s="1"/>
    </row>
    <row r="1276" spans="1:3" x14ac:dyDescent="0.25">
      <c r="A1276" s="3">
        <f t="shared" si="35"/>
        <v>1259</v>
      </c>
      <c r="B1276" s="4">
        <v>264.2</v>
      </c>
      <c r="C1276" s="1"/>
    </row>
    <row r="1277" spans="1:3" x14ac:dyDescent="0.25">
      <c r="A1277" s="3">
        <f t="shared" si="35"/>
        <v>1260</v>
      </c>
      <c r="B1277" s="4">
        <v>264.2</v>
      </c>
      <c r="C1277" s="1"/>
    </row>
    <row r="1278" spans="1:3" x14ac:dyDescent="0.25">
      <c r="A1278" s="3">
        <f t="shared" si="35"/>
        <v>1261</v>
      </c>
      <c r="B1278" s="4">
        <v>264.2</v>
      </c>
      <c r="C1278" s="1"/>
    </row>
    <row r="1279" spans="1:3" x14ac:dyDescent="0.25">
      <c r="A1279" s="3">
        <f t="shared" si="35"/>
        <v>1262</v>
      </c>
      <c r="B1279" s="4">
        <v>263.10000000000002</v>
      </c>
      <c r="C1279" s="1"/>
    </row>
    <row r="1280" spans="1:3" x14ac:dyDescent="0.25">
      <c r="A1280" s="3">
        <f t="shared" si="35"/>
        <v>1263</v>
      </c>
      <c r="B1280" s="4">
        <v>263.10000000000002</v>
      </c>
      <c r="C1280" s="1"/>
    </row>
    <row r="1281" spans="1:3" x14ac:dyDescent="0.25">
      <c r="A1281" s="3">
        <f t="shared" si="35"/>
        <v>1264</v>
      </c>
      <c r="B1281" s="4">
        <v>263.10000000000002</v>
      </c>
      <c r="C1281" s="1"/>
    </row>
    <row r="1282" spans="1:3" x14ac:dyDescent="0.25">
      <c r="A1282" s="3">
        <f t="shared" si="35"/>
        <v>1265</v>
      </c>
      <c r="B1282" s="4">
        <v>263.10000000000002</v>
      </c>
      <c r="C1282" s="1"/>
    </row>
    <row r="1283" spans="1:3" x14ac:dyDescent="0.25">
      <c r="A1283" s="3">
        <f t="shared" si="35"/>
        <v>1266</v>
      </c>
      <c r="B1283" s="4">
        <v>263.10000000000002</v>
      </c>
      <c r="C1283" s="1"/>
    </row>
    <row r="1284" spans="1:3" x14ac:dyDescent="0.25">
      <c r="A1284" s="3">
        <f t="shared" si="35"/>
        <v>1267</v>
      </c>
      <c r="B1284" s="4">
        <v>263.10000000000002</v>
      </c>
      <c r="C1284" s="1"/>
    </row>
    <row r="1285" spans="1:3" x14ac:dyDescent="0.25">
      <c r="A1285" s="3">
        <f t="shared" si="35"/>
        <v>1268</v>
      </c>
      <c r="B1285" s="4">
        <v>263.10000000000002</v>
      </c>
      <c r="C1285" s="1"/>
    </row>
    <row r="1286" spans="1:3" x14ac:dyDescent="0.25">
      <c r="A1286" s="3">
        <f t="shared" si="35"/>
        <v>1269</v>
      </c>
      <c r="B1286" s="4">
        <v>262.10000000000002</v>
      </c>
      <c r="C1286" s="1"/>
    </row>
    <row r="1287" spans="1:3" x14ac:dyDescent="0.25">
      <c r="A1287" s="3">
        <f t="shared" si="35"/>
        <v>1270</v>
      </c>
      <c r="B1287" s="4">
        <v>262.10000000000002</v>
      </c>
      <c r="C1287" s="1"/>
    </row>
    <row r="1288" spans="1:3" x14ac:dyDescent="0.25">
      <c r="A1288" s="3">
        <f t="shared" si="35"/>
        <v>1271</v>
      </c>
      <c r="B1288" s="4">
        <v>262.10000000000002</v>
      </c>
      <c r="C1288" s="1"/>
    </row>
    <row r="1289" spans="1:3" x14ac:dyDescent="0.25">
      <c r="A1289" s="3">
        <f t="shared" si="35"/>
        <v>1272</v>
      </c>
      <c r="B1289" s="4">
        <v>261.10000000000002</v>
      </c>
      <c r="C1289" s="1"/>
    </row>
    <row r="1290" spans="1:3" x14ac:dyDescent="0.25">
      <c r="A1290" s="3">
        <f t="shared" si="35"/>
        <v>1273</v>
      </c>
      <c r="B1290" s="4">
        <v>261.10000000000002</v>
      </c>
      <c r="C1290" s="1"/>
    </row>
    <row r="1291" spans="1:3" x14ac:dyDescent="0.25">
      <c r="A1291" s="3">
        <f t="shared" si="35"/>
        <v>1274</v>
      </c>
      <c r="B1291" s="4">
        <v>261.10000000000002</v>
      </c>
      <c r="C1291" s="1"/>
    </row>
    <row r="1292" spans="1:3" x14ac:dyDescent="0.25">
      <c r="A1292" s="3">
        <f t="shared" si="35"/>
        <v>1275</v>
      </c>
      <c r="B1292" s="4">
        <v>261.10000000000002</v>
      </c>
      <c r="C1292" s="1"/>
    </row>
    <row r="1293" spans="1:3" x14ac:dyDescent="0.25">
      <c r="A1293" s="3">
        <f t="shared" si="35"/>
        <v>1276</v>
      </c>
      <c r="B1293" s="4">
        <v>261.10000000000002</v>
      </c>
      <c r="C1293" s="1"/>
    </row>
    <row r="1294" spans="1:3" x14ac:dyDescent="0.25">
      <c r="A1294" s="3">
        <f t="shared" si="35"/>
        <v>1277</v>
      </c>
      <c r="B1294" s="4">
        <v>261.10000000000002</v>
      </c>
      <c r="C1294" s="1"/>
    </row>
    <row r="1295" spans="1:3" x14ac:dyDescent="0.25">
      <c r="A1295" s="3">
        <f t="shared" si="35"/>
        <v>1278</v>
      </c>
      <c r="B1295" s="4">
        <v>260.10000000000002</v>
      </c>
      <c r="C1295" s="1"/>
    </row>
    <row r="1296" spans="1:3" x14ac:dyDescent="0.25">
      <c r="A1296" s="3">
        <f t="shared" si="35"/>
        <v>1279</v>
      </c>
      <c r="B1296" s="4">
        <v>260.10000000000002</v>
      </c>
      <c r="C1296" s="1"/>
    </row>
    <row r="1297" spans="1:3" x14ac:dyDescent="0.25">
      <c r="A1297" s="3">
        <f t="shared" si="35"/>
        <v>1280</v>
      </c>
      <c r="B1297" s="4">
        <v>260.10000000000002</v>
      </c>
      <c r="C1297" s="1"/>
    </row>
    <row r="1298" spans="1:3" x14ac:dyDescent="0.25">
      <c r="A1298" s="3">
        <f t="shared" si="35"/>
        <v>1281</v>
      </c>
      <c r="B1298" s="4">
        <v>260.10000000000002</v>
      </c>
      <c r="C1298" s="1"/>
    </row>
    <row r="1299" spans="1:3" x14ac:dyDescent="0.25">
      <c r="A1299" s="3">
        <f t="shared" ref="A1299:A1362" si="36">A1298+1</f>
        <v>1282</v>
      </c>
      <c r="B1299" s="4">
        <v>260.10000000000002</v>
      </c>
      <c r="C1299" s="1"/>
    </row>
    <row r="1300" spans="1:3" x14ac:dyDescent="0.25">
      <c r="A1300" s="3">
        <f t="shared" si="36"/>
        <v>1283</v>
      </c>
      <c r="B1300" s="4">
        <v>260.10000000000002</v>
      </c>
      <c r="C1300" s="1"/>
    </row>
    <row r="1301" spans="1:3" x14ac:dyDescent="0.25">
      <c r="A1301" s="3">
        <f t="shared" si="36"/>
        <v>1284</v>
      </c>
      <c r="B1301" s="4">
        <v>260.10000000000002</v>
      </c>
      <c r="C1301" s="1"/>
    </row>
    <row r="1302" spans="1:3" x14ac:dyDescent="0.25">
      <c r="A1302" s="3">
        <f t="shared" si="36"/>
        <v>1285</v>
      </c>
      <c r="B1302" s="4">
        <v>259.10000000000002</v>
      </c>
      <c r="C1302" s="1"/>
    </row>
    <row r="1303" spans="1:3" x14ac:dyDescent="0.25">
      <c r="A1303" s="3">
        <f t="shared" si="36"/>
        <v>1286</v>
      </c>
      <c r="B1303" s="4">
        <v>259.10000000000002</v>
      </c>
      <c r="C1303" s="1"/>
    </row>
    <row r="1304" spans="1:3" x14ac:dyDescent="0.25">
      <c r="A1304" s="3">
        <f t="shared" si="36"/>
        <v>1287</v>
      </c>
      <c r="B1304" s="4">
        <v>259.10000000000002</v>
      </c>
      <c r="C1304" s="1"/>
    </row>
    <row r="1305" spans="1:3" x14ac:dyDescent="0.25">
      <c r="A1305" s="3">
        <f t="shared" si="36"/>
        <v>1288</v>
      </c>
      <c r="B1305" s="4">
        <v>259.10000000000002</v>
      </c>
      <c r="C1305" s="1"/>
    </row>
    <row r="1306" spans="1:3" x14ac:dyDescent="0.25">
      <c r="A1306" s="3">
        <f t="shared" si="36"/>
        <v>1289</v>
      </c>
      <c r="B1306" s="4">
        <v>259.10000000000002</v>
      </c>
      <c r="C1306" s="1"/>
    </row>
    <row r="1307" spans="1:3" x14ac:dyDescent="0.25">
      <c r="A1307" s="3">
        <f t="shared" si="36"/>
        <v>1290</v>
      </c>
      <c r="B1307" s="4">
        <v>259.10000000000002</v>
      </c>
      <c r="C1307" s="1"/>
    </row>
    <row r="1308" spans="1:3" x14ac:dyDescent="0.25">
      <c r="A1308" s="3">
        <f t="shared" si="36"/>
        <v>1291</v>
      </c>
      <c r="B1308" s="4">
        <v>258.10000000000002</v>
      </c>
      <c r="C1308" s="1"/>
    </row>
    <row r="1309" spans="1:3" x14ac:dyDescent="0.25">
      <c r="A1309" s="3">
        <f t="shared" si="36"/>
        <v>1292</v>
      </c>
      <c r="B1309" s="4">
        <v>258.10000000000002</v>
      </c>
      <c r="C1309" s="1"/>
    </row>
    <row r="1310" spans="1:3" x14ac:dyDescent="0.25">
      <c r="A1310" s="3">
        <f t="shared" si="36"/>
        <v>1293</v>
      </c>
      <c r="B1310" s="4">
        <v>258.10000000000002</v>
      </c>
      <c r="C1310" s="1"/>
    </row>
    <row r="1311" spans="1:3" x14ac:dyDescent="0.25">
      <c r="A1311" s="3">
        <f t="shared" si="36"/>
        <v>1294</v>
      </c>
      <c r="B1311" s="4">
        <v>258.10000000000002</v>
      </c>
      <c r="C1311" s="1"/>
    </row>
    <row r="1312" spans="1:3" x14ac:dyDescent="0.25">
      <c r="A1312" s="3">
        <f t="shared" si="36"/>
        <v>1295</v>
      </c>
      <c r="B1312" s="4">
        <v>258.10000000000002</v>
      </c>
      <c r="C1312" s="1"/>
    </row>
    <row r="1313" spans="1:3" x14ac:dyDescent="0.25">
      <c r="A1313" s="3">
        <f t="shared" si="36"/>
        <v>1296</v>
      </c>
      <c r="B1313" s="4">
        <v>258.10000000000002</v>
      </c>
      <c r="C1313" s="1"/>
    </row>
    <row r="1314" spans="1:3" x14ac:dyDescent="0.25">
      <c r="A1314" s="3">
        <f t="shared" si="36"/>
        <v>1297</v>
      </c>
      <c r="B1314" s="4">
        <v>258.10000000000002</v>
      </c>
      <c r="C1314" s="1"/>
    </row>
    <row r="1315" spans="1:3" x14ac:dyDescent="0.25">
      <c r="A1315" s="3">
        <f t="shared" si="36"/>
        <v>1298</v>
      </c>
      <c r="B1315" s="4">
        <v>257.10000000000002</v>
      </c>
      <c r="C1315" s="1"/>
    </row>
    <row r="1316" spans="1:3" x14ac:dyDescent="0.25">
      <c r="A1316" s="3">
        <f t="shared" si="36"/>
        <v>1299</v>
      </c>
      <c r="B1316" s="4">
        <v>257.10000000000002</v>
      </c>
      <c r="C1316" s="1"/>
    </row>
    <row r="1317" spans="1:3" x14ac:dyDescent="0.25">
      <c r="A1317" s="3">
        <f t="shared" si="36"/>
        <v>1300</v>
      </c>
      <c r="B1317" s="4">
        <v>257.10000000000002</v>
      </c>
      <c r="C1317" s="1"/>
    </row>
    <row r="1318" spans="1:3" x14ac:dyDescent="0.25">
      <c r="A1318" s="3">
        <f t="shared" si="36"/>
        <v>1301</v>
      </c>
      <c r="B1318" s="4">
        <v>256.10000000000002</v>
      </c>
      <c r="C1318" s="1"/>
    </row>
    <row r="1319" spans="1:3" x14ac:dyDescent="0.25">
      <c r="A1319" s="3">
        <f t="shared" si="36"/>
        <v>1302</v>
      </c>
      <c r="B1319" s="4">
        <v>256.10000000000002</v>
      </c>
      <c r="C1319" s="1"/>
    </row>
    <row r="1320" spans="1:3" x14ac:dyDescent="0.25">
      <c r="A1320" s="3">
        <f t="shared" si="36"/>
        <v>1303</v>
      </c>
      <c r="B1320" s="4">
        <v>256.10000000000002</v>
      </c>
      <c r="C1320" s="1"/>
    </row>
    <row r="1321" spans="1:3" x14ac:dyDescent="0.25">
      <c r="A1321" s="3">
        <f t="shared" si="36"/>
        <v>1304</v>
      </c>
      <c r="B1321" s="4">
        <v>256.10000000000002</v>
      </c>
      <c r="C1321" s="1"/>
    </row>
    <row r="1322" spans="1:3" x14ac:dyDescent="0.25">
      <c r="A1322" s="3">
        <f t="shared" si="36"/>
        <v>1305</v>
      </c>
      <c r="B1322" s="4">
        <v>256.10000000000002</v>
      </c>
      <c r="C1322" s="1"/>
    </row>
    <row r="1323" spans="1:3" x14ac:dyDescent="0.25">
      <c r="A1323" s="3">
        <f t="shared" si="36"/>
        <v>1306</v>
      </c>
      <c r="B1323" s="4">
        <v>256.10000000000002</v>
      </c>
      <c r="C1323" s="1"/>
    </row>
    <row r="1324" spans="1:3" x14ac:dyDescent="0.25">
      <c r="A1324" s="3">
        <f t="shared" si="36"/>
        <v>1307</v>
      </c>
      <c r="B1324" s="4">
        <v>255.1</v>
      </c>
      <c r="C1324" s="1"/>
    </row>
    <row r="1325" spans="1:3" x14ac:dyDescent="0.25">
      <c r="A1325" s="3">
        <f t="shared" si="36"/>
        <v>1308</v>
      </c>
      <c r="B1325" s="4">
        <v>255.1</v>
      </c>
      <c r="C1325" s="1"/>
    </row>
    <row r="1326" spans="1:3" x14ac:dyDescent="0.25">
      <c r="A1326" s="3">
        <f t="shared" si="36"/>
        <v>1309</v>
      </c>
      <c r="B1326" s="4">
        <v>255.1</v>
      </c>
      <c r="C1326" s="1"/>
    </row>
    <row r="1327" spans="1:3" x14ac:dyDescent="0.25">
      <c r="A1327" s="3">
        <f t="shared" si="36"/>
        <v>1310</v>
      </c>
      <c r="B1327" s="4">
        <v>255.1</v>
      </c>
      <c r="C1327" s="1"/>
    </row>
    <row r="1328" spans="1:3" x14ac:dyDescent="0.25">
      <c r="A1328" s="3">
        <f t="shared" si="36"/>
        <v>1311</v>
      </c>
      <c r="B1328" s="4">
        <v>255.1</v>
      </c>
      <c r="C1328" s="1"/>
    </row>
    <row r="1329" spans="1:3" x14ac:dyDescent="0.25">
      <c r="A1329" s="3">
        <f t="shared" si="36"/>
        <v>1312</v>
      </c>
      <c r="B1329" s="4">
        <v>255.1</v>
      </c>
      <c r="C1329" s="1"/>
    </row>
    <row r="1330" spans="1:3" x14ac:dyDescent="0.25">
      <c r="A1330" s="3">
        <f t="shared" si="36"/>
        <v>1313</v>
      </c>
      <c r="B1330" s="4">
        <v>255.1</v>
      </c>
      <c r="C1330" s="1"/>
    </row>
    <row r="1331" spans="1:3" x14ac:dyDescent="0.25">
      <c r="A1331" s="3">
        <f t="shared" si="36"/>
        <v>1314</v>
      </c>
      <c r="B1331" s="4">
        <v>254.1</v>
      </c>
      <c r="C1331" s="1"/>
    </row>
    <row r="1332" spans="1:3" x14ac:dyDescent="0.25">
      <c r="A1332" s="3">
        <f t="shared" si="36"/>
        <v>1315</v>
      </c>
      <c r="B1332" s="4">
        <v>254.1</v>
      </c>
      <c r="C1332" s="1"/>
    </row>
    <row r="1333" spans="1:3" x14ac:dyDescent="0.25">
      <c r="A1333" s="3">
        <f t="shared" si="36"/>
        <v>1316</v>
      </c>
      <c r="B1333" s="4">
        <v>254.1</v>
      </c>
      <c r="C1333" s="1"/>
    </row>
    <row r="1334" spans="1:3" x14ac:dyDescent="0.25">
      <c r="A1334" s="3">
        <f t="shared" si="36"/>
        <v>1317</v>
      </c>
      <c r="B1334" s="4">
        <v>254.1</v>
      </c>
      <c r="C1334" s="1"/>
    </row>
    <row r="1335" spans="1:3" x14ac:dyDescent="0.25">
      <c r="A1335" s="3">
        <f t="shared" si="36"/>
        <v>1318</v>
      </c>
      <c r="B1335" s="4">
        <v>254.1</v>
      </c>
      <c r="C1335" s="1"/>
    </row>
    <row r="1336" spans="1:3" x14ac:dyDescent="0.25">
      <c r="A1336" s="3">
        <f t="shared" si="36"/>
        <v>1319</v>
      </c>
      <c r="B1336" s="4">
        <v>254.1</v>
      </c>
      <c r="C1336" s="1"/>
    </row>
    <row r="1337" spans="1:3" x14ac:dyDescent="0.25">
      <c r="A1337" s="3">
        <f t="shared" si="36"/>
        <v>1320</v>
      </c>
      <c r="B1337" s="4">
        <v>253</v>
      </c>
      <c r="C1337" s="1"/>
    </row>
    <row r="1338" spans="1:3" x14ac:dyDescent="0.25">
      <c r="A1338" s="3">
        <f t="shared" si="36"/>
        <v>1321</v>
      </c>
      <c r="B1338" s="4">
        <v>253</v>
      </c>
      <c r="C1338" s="1"/>
    </row>
    <row r="1339" spans="1:3" x14ac:dyDescent="0.25">
      <c r="A1339" s="3">
        <f t="shared" si="36"/>
        <v>1322</v>
      </c>
      <c r="B1339" s="4">
        <v>253</v>
      </c>
      <c r="C1339" s="1"/>
    </row>
    <row r="1340" spans="1:3" x14ac:dyDescent="0.25">
      <c r="A1340" s="3">
        <f t="shared" si="36"/>
        <v>1323</v>
      </c>
      <c r="B1340" s="4">
        <v>253</v>
      </c>
      <c r="C1340" s="1"/>
    </row>
    <row r="1341" spans="1:3" x14ac:dyDescent="0.25">
      <c r="A1341" s="3">
        <f t="shared" si="36"/>
        <v>1324</v>
      </c>
      <c r="B1341" s="4">
        <v>253</v>
      </c>
      <c r="C1341" s="1"/>
    </row>
    <row r="1342" spans="1:3" x14ac:dyDescent="0.25">
      <c r="A1342" s="3">
        <f t="shared" si="36"/>
        <v>1325</v>
      </c>
      <c r="B1342" s="4">
        <v>253</v>
      </c>
      <c r="C1342" s="1"/>
    </row>
    <row r="1343" spans="1:3" x14ac:dyDescent="0.25">
      <c r="A1343" s="3">
        <f t="shared" si="36"/>
        <v>1326</v>
      </c>
      <c r="B1343" s="4">
        <v>252</v>
      </c>
      <c r="C1343" s="1"/>
    </row>
    <row r="1344" spans="1:3" x14ac:dyDescent="0.25">
      <c r="A1344" s="3">
        <f t="shared" si="36"/>
        <v>1327</v>
      </c>
      <c r="B1344" s="4">
        <v>252</v>
      </c>
      <c r="C1344" s="1"/>
    </row>
    <row r="1345" spans="1:3" x14ac:dyDescent="0.25">
      <c r="A1345" s="3">
        <f t="shared" si="36"/>
        <v>1328</v>
      </c>
      <c r="B1345" s="4">
        <v>252</v>
      </c>
      <c r="C1345" s="1"/>
    </row>
    <row r="1346" spans="1:3" x14ac:dyDescent="0.25">
      <c r="A1346" s="3">
        <f t="shared" si="36"/>
        <v>1329</v>
      </c>
      <c r="B1346" s="4">
        <v>252</v>
      </c>
      <c r="C1346" s="1"/>
    </row>
    <row r="1347" spans="1:3" x14ac:dyDescent="0.25">
      <c r="A1347" s="3">
        <f t="shared" si="36"/>
        <v>1330</v>
      </c>
      <c r="B1347" s="4">
        <v>251</v>
      </c>
      <c r="C1347" s="1"/>
    </row>
    <row r="1348" spans="1:3" x14ac:dyDescent="0.25">
      <c r="A1348" s="3">
        <f t="shared" si="36"/>
        <v>1331</v>
      </c>
      <c r="B1348" s="4">
        <v>251</v>
      </c>
      <c r="C1348" s="1"/>
    </row>
    <row r="1349" spans="1:3" x14ac:dyDescent="0.25">
      <c r="A1349" s="3">
        <f t="shared" si="36"/>
        <v>1332</v>
      </c>
      <c r="B1349" s="4">
        <v>251</v>
      </c>
      <c r="C1349" s="1"/>
    </row>
    <row r="1350" spans="1:3" x14ac:dyDescent="0.25">
      <c r="A1350" s="3">
        <f t="shared" si="36"/>
        <v>1333</v>
      </c>
      <c r="B1350" s="4">
        <v>251</v>
      </c>
      <c r="C1350" s="1"/>
    </row>
    <row r="1351" spans="1:3" x14ac:dyDescent="0.25">
      <c r="A1351" s="3">
        <f t="shared" si="36"/>
        <v>1334</v>
      </c>
      <c r="B1351" s="4">
        <v>251</v>
      </c>
      <c r="C1351" s="1"/>
    </row>
    <row r="1352" spans="1:3" x14ac:dyDescent="0.25">
      <c r="A1352" s="3">
        <f t="shared" si="36"/>
        <v>1335</v>
      </c>
      <c r="B1352" s="4">
        <v>251</v>
      </c>
      <c r="C1352" s="1"/>
    </row>
    <row r="1353" spans="1:3" x14ac:dyDescent="0.25">
      <c r="A1353" s="3">
        <f t="shared" si="36"/>
        <v>1336</v>
      </c>
      <c r="B1353" s="4">
        <v>250</v>
      </c>
      <c r="C1353" s="1"/>
    </row>
    <row r="1354" spans="1:3" x14ac:dyDescent="0.25">
      <c r="A1354" s="3">
        <f t="shared" si="36"/>
        <v>1337</v>
      </c>
      <c r="B1354" s="4">
        <v>250</v>
      </c>
      <c r="C1354" s="1"/>
    </row>
    <row r="1355" spans="1:3" x14ac:dyDescent="0.25">
      <c r="A1355" s="3">
        <f t="shared" si="36"/>
        <v>1338</v>
      </c>
      <c r="B1355" s="4">
        <v>250</v>
      </c>
      <c r="C1355" s="1"/>
    </row>
    <row r="1356" spans="1:3" x14ac:dyDescent="0.25">
      <c r="A1356" s="3">
        <f t="shared" si="36"/>
        <v>1339</v>
      </c>
      <c r="B1356" s="4">
        <v>250</v>
      </c>
      <c r="C1356" s="1"/>
    </row>
    <row r="1357" spans="1:3" x14ac:dyDescent="0.25">
      <c r="A1357" s="3">
        <f t="shared" si="36"/>
        <v>1340</v>
      </c>
      <c r="B1357" s="4">
        <v>250</v>
      </c>
      <c r="C1357" s="1"/>
    </row>
    <row r="1358" spans="1:3" x14ac:dyDescent="0.25">
      <c r="A1358" s="3">
        <f t="shared" si="36"/>
        <v>1341</v>
      </c>
      <c r="B1358" s="4">
        <v>250</v>
      </c>
      <c r="C1358" s="1"/>
    </row>
    <row r="1359" spans="1:3" x14ac:dyDescent="0.25">
      <c r="A1359" s="3">
        <f t="shared" si="36"/>
        <v>1342</v>
      </c>
      <c r="B1359" s="4">
        <v>249</v>
      </c>
      <c r="C1359" s="1"/>
    </row>
    <row r="1360" spans="1:3" x14ac:dyDescent="0.25">
      <c r="A1360" s="3">
        <f t="shared" si="36"/>
        <v>1343</v>
      </c>
      <c r="B1360" s="4">
        <v>249</v>
      </c>
      <c r="C1360" s="1"/>
    </row>
    <row r="1361" spans="1:3" x14ac:dyDescent="0.25">
      <c r="A1361" s="3">
        <f t="shared" si="36"/>
        <v>1344</v>
      </c>
      <c r="B1361" s="4">
        <v>249</v>
      </c>
      <c r="C1361" s="1"/>
    </row>
    <row r="1362" spans="1:3" x14ac:dyDescent="0.25">
      <c r="A1362" s="3">
        <f t="shared" si="36"/>
        <v>1345</v>
      </c>
      <c r="B1362" s="4">
        <v>249</v>
      </c>
      <c r="C1362" s="1"/>
    </row>
    <row r="1363" spans="1:3" x14ac:dyDescent="0.25">
      <c r="A1363" s="3">
        <f t="shared" ref="A1363:A1426" si="37">A1362+1</f>
        <v>1346</v>
      </c>
      <c r="B1363" s="4">
        <v>249</v>
      </c>
      <c r="C1363" s="1"/>
    </row>
    <row r="1364" spans="1:3" x14ac:dyDescent="0.25">
      <c r="A1364" s="3">
        <f t="shared" si="37"/>
        <v>1347</v>
      </c>
      <c r="B1364" s="4">
        <v>249</v>
      </c>
      <c r="C1364" s="1"/>
    </row>
    <row r="1365" spans="1:3" x14ac:dyDescent="0.25">
      <c r="A1365" s="3">
        <f t="shared" si="37"/>
        <v>1348</v>
      </c>
      <c r="B1365" s="4">
        <v>249</v>
      </c>
      <c r="C1365" s="1"/>
    </row>
    <row r="1366" spans="1:3" x14ac:dyDescent="0.25">
      <c r="A1366" s="3">
        <f t="shared" si="37"/>
        <v>1349</v>
      </c>
      <c r="B1366" s="4">
        <v>248</v>
      </c>
      <c r="C1366" s="1"/>
    </row>
    <row r="1367" spans="1:3" x14ac:dyDescent="0.25">
      <c r="A1367" s="3">
        <f t="shared" si="37"/>
        <v>1350</v>
      </c>
      <c r="B1367" s="4">
        <v>248</v>
      </c>
      <c r="C1367" s="1"/>
    </row>
    <row r="1368" spans="1:3" x14ac:dyDescent="0.25">
      <c r="A1368" s="3">
        <f t="shared" si="37"/>
        <v>1351</v>
      </c>
      <c r="B1368" s="4">
        <v>248</v>
      </c>
      <c r="C1368" s="1"/>
    </row>
    <row r="1369" spans="1:3" x14ac:dyDescent="0.25">
      <c r="A1369" s="3">
        <f t="shared" si="37"/>
        <v>1352</v>
      </c>
      <c r="B1369" s="4">
        <v>248</v>
      </c>
      <c r="C1369" s="1"/>
    </row>
    <row r="1370" spans="1:3" x14ac:dyDescent="0.25">
      <c r="A1370" s="3">
        <f t="shared" si="37"/>
        <v>1353</v>
      </c>
      <c r="B1370" s="4">
        <v>248</v>
      </c>
      <c r="C1370" s="1"/>
    </row>
    <row r="1371" spans="1:3" x14ac:dyDescent="0.25">
      <c r="A1371" s="3">
        <f t="shared" si="37"/>
        <v>1354</v>
      </c>
      <c r="B1371" s="4">
        <v>248</v>
      </c>
      <c r="C1371" s="1"/>
    </row>
    <row r="1372" spans="1:3" x14ac:dyDescent="0.25">
      <c r="A1372" s="3">
        <f t="shared" si="37"/>
        <v>1355</v>
      </c>
      <c r="B1372" s="4">
        <v>247</v>
      </c>
      <c r="C1372" s="1"/>
    </row>
    <row r="1373" spans="1:3" x14ac:dyDescent="0.25">
      <c r="A1373" s="3">
        <f t="shared" si="37"/>
        <v>1356</v>
      </c>
      <c r="B1373" s="4">
        <v>247</v>
      </c>
      <c r="C1373" s="1"/>
    </row>
    <row r="1374" spans="1:3" x14ac:dyDescent="0.25">
      <c r="A1374" s="3">
        <f t="shared" si="37"/>
        <v>1357</v>
      </c>
      <c r="B1374" s="4">
        <v>247</v>
      </c>
      <c r="C1374" s="1"/>
    </row>
    <row r="1375" spans="1:3" x14ac:dyDescent="0.25">
      <c r="A1375" s="3">
        <f t="shared" si="37"/>
        <v>1358</v>
      </c>
      <c r="B1375" s="4">
        <v>247</v>
      </c>
      <c r="C1375" s="1"/>
    </row>
    <row r="1376" spans="1:3" x14ac:dyDescent="0.25">
      <c r="A1376" s="3">
        <f t="shared" si="37"/>
        <v>1359</v>
      </c>
      <c r="B1376" s="4">
        <v>247</v>
      </c>
      <c r="C1376" s="1"/>
    </row>
    <row r="1377" spans="1:3" x14ac:dyDescent="0.25">
      <c r="A1377" s="3">
        <f t="shared" si="37"/>
        <v>1360</v>
      </c>
      <c r="B1377" s="4">
        <v>247</v>
      </c>
      <c r="C1377" s="1"/>
    </row>
    <row r="1378" spans="1:3" x14ac:dyDescent="0.25">
      <c r="A1378" s="3">
        <f t="shared" si="37"/>
        <v>1361</v>
      </c>
      <c r="B1378" s="4">
        <v>247</v>
      </c>
      <c r="C1378" s="1"/>
    </row>
    <row r="1379" spans="1:3" x14ac:dyDescent="0.25">
      <c r="A1379" s="3">
        <f t="shared" si="37"/>
        <v>1362</v>
      </c>
      <c r="B1379" s="4">
        <v>245.9</v>
      </c>
      <c r="C1379" s="1"/>
    </row>
    <row r="1380" spans="1:3" x14ac:dyDescent="0.25">
      <c r="A1380" s="3">
        <f t="shared" si="37"/>
        <v>1363</v>
      </c>
      <c r="B1380" s="4">
        <v>245.9</v>
      </c>
      <c r="C1380" s="1"/>
    </row>
    <row r="1381" spans="1:3" x14ac:dyDescent="0.25">
      <c r="A1381" s="3">
        <f t="shared" si="37"/>
        <v>1364</v>
      </c>
      <c r="B1381" s="4">
        <v>245.9</v>
      </c>
      <c r="C1381" s="1"/>
    </row>
    <row r="1382" spans="1:3" x14ac:dyDescent="0.25">
      <c r="A1382" s="3">
        <f t="shared" si="37"/>
        <v>1365</v>
      </c>
      <c r="B1382" s="4">
        <v>245.9</v>
      </c>
      <c r="C1382" s="1"/>
    </row>
    <row r="1383" spans="1:3" x14ac:dyDescent="0.25">
      <c r="A1383" s="3">
        <f t="shared" si="37"/>
        <v>1366</v>
      </c>
      <c r="B1383" s="4">
        <v>245.9</v>
      </c>
      <c r="C1383" s="1"/>
    </row>
    <row r="1384" spans="1:3" x14ac:dyDescent="0.25">
      <c r="A1384" s="3">
        <f t="shared" si="37"/>
        <v>1367</v>
      </c>
      <c r="B1384" s="4">
        <v>245.9</v>
      </c>
      <c r="C1384" s="1"/>
    </row>
    <row r="1385" spans="1:3" x14ac:dyDescent="0.25">
      <c r="A1385" s="3">
        <f t="shared" si="37"/>
        <v>1368</v>
      </c>
      <c r="B1385" s="4">
        <v>244.9</v>
      </c>
      <c r="C1385" s="1"/>
    </row>
    <row r="1386" spans="1:3" x14ac:dyDescent="0.25">
      <c r="A1386" s="3">
        <f t="shared" si="37"/>
        <v>1369</v>
      </c>
      <c r="B1386" s="4">
        <v>244.9</v>
      </c>
      <c r="C1386" s="1"/>
    </row>
    <row r="1387" spans="1:3" x14ac:dyDescent="0.25">
      <c r="A1387" s="3">
        <f t="shared" si="37"/>
        <v>1370</v>
      </c>
      <c r="B1387" s="4">
        <v>244.9</v>
      </c>
      <c r="C1387" s="1"/>
    </row>
    <row r="1388" spans="1:3" x14ac:dyDescent="0.25">
      <c r="A1388" s="3">
        <f t="shared" si="37"/>
        <v>1371</v>
      </c>
      <c r="B1388" s="4">
        <v>243.9</v>
      </c>
      <c r="C1388" s="1"/>
    </row>
    <row r="1389" spans="1:3" x14ac:dyDescent="0.25">
      <c r="A1389" s="3">
        <f t="shared" si="37"/>
        <v>1372</v>
      </c>
      <c r="B1389" s="4">
        <v>243.9</v>
      </c>
      <c r="C1389" s="1"/>
    </row>
    <row r="1390" spans="1:3" x14ac:dyDescent="0.25">
      <c r="A1390" s="3">
        <f t="shared" si="37"/>
        <v>1373</v>
      </c>
      <c r="B1390" s="4">
        <v>243.9</v>
      </c>
      <c r="C1390" s="1"/>
    </row>
    <row r="1391" spans="1:3" x14ac:dyDescent="0.25">
      <c r="A1391" s="3">
        <f t="shared" si="37"/>
        <v>1374</v>
      </c>
      <c r="B1391" s="4">
        <v>243.9</v>
      </c>
      <c r="C1391" s="1"/>
    </row>
    <row r="1392" spans="1:3" x14ac:dyDescent="0.25">
      <c r="A1392" s="3">
        <f t="shared" si="37"/>
        <v>1375</v>
      </c>
      <c r="B1392" s="4">
        <v>243.9</v>
      </c>
      <c r="C1392" s="1"/>
    </row>
    <row r="1393" spans="1:3" x14ac:dyDescent="0.25">
      <c r="A1393" s="3">
        <f t="shared" si="37"/>
        <v>1376</v>
      </c>
      <c r="B1393" s="4">
        <v>243.9</v>
      </c>
      <c r="C1393" s="1"/>
    </row>
    <row r="1394" spans="1:3" x14ac:dyDescent="0.25">
      <c r="A1394" s="3">
        <f t="shared" si="37"/>
        <v>1377</v>
      </c>
      <c r="B1394" s="4">
        <v>243.9</v>
      </c>
      <c r="C1394" s="1"/>
    </row>
    <row r="1395" spans="1:3" x14ac:dyDescent="0.25">
      <c r="A1395" s="3">
        <f t="shared" si="37"/>
        <v>1378</v>
      </c>
      <c r="B1395" s="4">
        <v>242.9</v>
      </c>
      <c r="C1395" s="1"/>
    </row>
    <row r="1396" spans="1:3" x14ac:dyDescent="0.25">
      <c r="A1396" s="3">
        <f t="shared" si="37"/>
        <v>1379</v>
      </c>
      <c r="B1396" s="4">
        <v>242.9</v>
      </c>
      <c r="C1396" s="1"/>
    </row>
    <row r="1397" spans="1:3" x14ac:dyDescent="0.25">
      <c r="A1397" s="3">
        <f t="shared" si="37"/>
        <v>1380</v>
      </c>
      <c r="B1397" s="4">
        <v>242.9</v>
      </c>
      <c r="C1397" s="1"/>
    </row>
    <row r="1398" spans="1:3" x14ac:dyDescent="0.25">
      <c r="A1398" s="3">
        <f t="shared" si="37"/>
        <v>1381</v>
      </c>
      <c r="B1398" s="4">
        <v>242.9</v>
      </c>
      <c r="C1398" s="1"/>
    </row>
    <row r="1399" spans="1:3" x14ac:dyDescent="0.25">
      <c r="A1399" s="3">
        <f t="shared" si="37"/>
        <v>1382</v>
      </c>
      <c r="B1399" s="4">
        <v>242.9</v>
      </c>
      <c r="C1399" s="1"/>
    </row>
    <row r="1400" spans="1:3" x14ac:dyDescent="0.25">
      <c r="A1400" s="3">
        <f t="shared" si="37"/>
        <v>1383</v>
      </c>
      <c r="B1400" s="4">
        <v>242.9</v>
      </c>
      <c r="C1400" s="1"/>
    </row>
    <row r="1401" spans="1:3" x14ac:dyDescent="0.25">
      <c r="A1401" s="3">
        <f t="shared" si="37"/>
        <v>1384</v>
      </c>
      <c r="B1401" s="4">
        <v>242.9</v>
      </c>
      <c r="C1401" s="1"/>
    </row>
    <row r="1402" spans="1:3" x14ac:dyDescent="0.25">
      <c r="A1402" s="3">
        <f t="shared" si="37"/>
        <v>1385</v>
      </c>
      <c r="B1402" s="4">
        <v>242.9</v>
      </c>
      <c r="C1402" s="1"/>
    </row>
    <row r="1403" spans="1:3" x14ac:dyDescent="0.25">
      <c r="A1403" s="3">
        <f t="shared" si="37"/>
        <v>1386</v>
      </c>
      <c r="B1403" s="4">
        <v>242.9</v>
      </c>
      <c r="C1403" s="1"/>
    </row>
    <row r="1404" spans="1:3" x14ac:dyDescent="0.25">
      <c r="A1404" s="3">
        <f t="shared" si="37"/>
        <v>1387</v>
      </c>
      <c r="B1404" s="4">
        <v>241.9</v>
      </c>
      <c r="C1404" s="1"/>
    </row>
    <row r="1405" spans="1:3" x14ac:dyDescent="0.25">
      <c r="A1405" s="3">
        <f t="shared" si="37"/>
        <v>1388</v>
      </c>
      <c r="B1405" s="4">
        <v>241.9</v>
      </c>
      <c r="C1405" s="1"/>
    </row>
    <row r="1406" spans="1:3" x14ac:dyDescent="0.25">
      <c r="A1406" s="3">
        <f t="shared" si="37"/>
        <v>1389</v>
      </c>
      <c r="B1406" s="4">
        <v>241.9</v>
      </c>
      <c r="C1406" s="1"/>
    </row>
    <row r="1407" spans="1:3" x14ac:dyDescent="0.25">
      <c r="A1407" s="3">
        <f t="shared" si="37"/>
        <v>1390</v>
      </c>
      <c r="B1407" s="4">
        <v>240.9</v>
      </c>
      <c r="C1407" s="1"/>
    </row>
    <row r="1408" spans="1:3" x14ac:dyDescent="0.25">
      <c r="A1408" s="3">
        <f t="shared" si="37"/>
        <v>1391</v>
      </c>
      <c r="B1408" s="4">
        <v>240.9</v>
      </c>
      <c r="C1408" s="1"/>
    </row>
    <row r="1409" spans="1:3" x14ac:dyDescent="0.25">
      <c r="A1409" s="3">
        <f t="shared" si="37"/>
        <v>1392</v>
      </c>
      <c r="B1409" s="4">
        <v>240.9</v>
      </c>
      <c r="C1409" s="1"/>
    </row>
    <row r="1410" spans="1:3" x14ac:dyDescent="0.25">
      <c r="A1410" s="3">
        <f t="shared" si="37"/>
        <v>1393</v>
      </c>
      <c r="B1410" s="4">
        <v>240.9</v>
      </c>
      <c r="C1410" s="1"/>
    </row>
    <row r="1411" spans="1:3" x14ac:dyDescent="0.25">
      <c r="A1411" s="3">
        <f t="shared" si="37"/>
        <v>1394</v>
      </c>
      <c r="B1411" s="4">
        <v>240.9</v>
      </c>
      <c r="C1411" s="1"/>
    </row>
    <row r="1412" spans="1:3" x14ac:dyDescent="0.25">
      <c r="A1412" s="3">
        <f t="shared" si="37"/>
        <v>1395</v>
      </c>
      <c r="B1412" s="4">
        <v>240.9</v>
      </c>
      <c r="C1412" s="1"/>
    </row>
    <row r="1413" spans="1:3" x14ac:dyDescent="0.25">
      <c r="A1413" s="3">
        <f t="shared" si="37"/>
        <v>1396</v>
      </c>
      <c r="B1413" s="4">
        <v>240.9</v>
      </c>
      <c r="C1413" s="1"/>
    </row>
    <row r="1414" spans="1:3" x14ac:dyDescent="0.25">
      <c r="A1414" s="3">
        <f t="shared" si="37"/>
        <v>1397</v>
      </c>
      <c r="B1414" s="4">
        <v>239.8</v>
      </c>
      <c r="C1414" s="1"/>
    </row>
    <row r="1415" spans="1:3" x14ac:dyDescent="0.25">
      <c r="A1415" s="3">
        <f t="shared" si="37"/>
        <v>1398</v>
      </c>
      <c r="B1415" s="4">
        <v>239.8</v>
      </c>
      <c r="C1415" s="1"/>
    </row>
    <row r="1416" spans="1:3" x14ac:dyDescent="0.25">
      <c r="A1416" s="3">
        <f t="shared" si="37"/>
        <v>1399</v>
      </c>
      <c r="B1416" s="4">
        <v>239.8</v>
      </c>
      <c r="C1416" s="1"/>
    </row>
    <row r="1417" spans="1:3" x14ac:dyDescent="0.25">
      <c r="A1417" s="3">
        <f t="shared" si="37"/>
        <v>1400</v>
      </c>
      <c r="B1417" s="4">
        <v>239.8</v>
      </c>
      <c r="C1417" s="1"/>
    </row>
    <row r="1418" spans="1:3" x14ac:dyDescent="0.25">
      <c r="A1418" s="3">
        <f t="shared" si="37"/>
        <v>1401</v>
      </c>
      <c r="B1418" s="4">
        <v>239.8</v>
      </c>
      <c r="C1418" s="1"/>
    </row>
    <row r="1419" spans="1:3" x14ac:dyDescent="0.25">
      <c r="A1419" s="3">
        <f t="shared" si="37"/>
        <v>1402</v>
      </c>
      <c r="B1419" s="4">
        <v>239.8</v>
      </c>
      <c r="C1419" s="1"/>
    </row>
    <row r="1420" spans="1:3" x14ac:dyDescent="0.25">
      <c r="A1420" s="3">
        <f t="shared" si="37"/>
        <v>1403</v>
      </c>
      <c r="B1420" s="4">
        <v>238.8</v>
      </c>
      <c r="C1420" s="1"/>
    </row>
    <row r="1421" spans="1:3" x14ac:dyDescent="0.25">
      <c r="A1421" s="3">
        <f t="shared" si="37"/>
        <v>1404</v>
      </c>
      <c r="B1421" s="4">
        <v>238.8</v>
      </c>
      <c r="C1421" s="1"/>
    </row>
    <row r="1422" spans="1:3" x14ac:dyDescent="0.25">
      <c r="A1422" s="3">
        <f t="shared" si="37"/>
        <v>1405</v>
      </c>
      <c r="B1422" s="4">
        <v>238.8</v>
      </c>
      <c r="C1422" s="1"/>
    </row>
    <row r="1423" spans="1:3" x14ac:dyDescent="0.25">
      <c r="A1423" s="3">
        <f t="shared" si="37"/>
        <v>1406</v>
      </c>
      <c r="B1423" s="4">
        <v>238.8</v>
      </c>
      <c r="C1423" s="1"/>
    </row>
    <row r="1424" spans="1:3" x14ac:dyDescent="0.25">
      <c r="A1424" s="3">
        <f t="shared" si="37"/>
        <v>1407</v>
      </c>
      <c r="B1424" s="4">
        <v>238.8</v>
      </c>
      <c r="C1424" s="1"/>
    </row>
    <row r="1425" spans="1:3" x14ac:dyDescent="0.25">
      <c r="A1425" s="3">
        <f t="shared" si="37"/>
        <v>1408</v>
      </c>
      <c r="B1425" s="4">
        <v>238.8</v>
      </c>
      <c r="C1425" s="1"/>
    </row>
    <row r="1426" spans="1:3" x14ac:dyDescent="0.25">
      <c r="A1426" s="3">
        <f t="shared" si="37"/>
        <v>1409</v>
      </c>
      <c r="B1426" s="4">
        <v>238.8</v>
      </c>
      <c r="C1426" s="1"/>
    </row>
    <row r="1427" spans="1:3" x14ac:dyDescent="0.25">
      <c r="A1427" s="3">
        <f t="shared" ref="A1427:A1490" si="38">A1426+1</f>
        <v>1410</v>
      </c>
      <c r="B1427" s="4">
        <v>237.8</v>
      </c>
      <c r="C1427" s="1"/>
    </row>
    <row r="1428" spans="1:3" x14ac:dyDescent="0.25">
      <c r="A1428" s="3">
        <f t="shared" si="38"/>
        <v>1411</v>
      </c>
      <c r="B1428" s="4">
        <v>237.8</v>
      </c>
      <c r="C1428" s="1"/>
    </row>
    <row r="1429" spans="1:3" x14ac:dyDescent="0.25">
      <c r="A1429" s="3">
        <f t="shared" si="38"/>
        <v>1412</v>
      </c>
      <c r="B1429" s="4">
        <v>237.8</v>
      </c>
      <c r="C1429" s="1"/>
    </row>
    <row r="1430" spans="1:3" x14ac:dyDescent="0.25">
      <c r="A1430" s="3">
        <f t="shared" si="38"/>
        <v>1413</v>
      </c>
      <c r="B1430" s="4">
        <v>237.8</v>
      </c>
      <c r="C1430" s="1"/>
    </row>
    <row r="1431" spans="1:3" x14ac:dyDescent="0.25">
      <c r="A1431" s="3">
        <f t="shared" si="38"/>
        <v>1414</v>
      </c>
      <c r="B1431" s="4">
        <v>237.8</v>
      </c>
      <c r="C1431" s="1"/>
    </row>
    <row r="1432" spans="1:3" x14ac:dyDescent="0.25">
      <c r="A1432" s="3">
        <f t="shared" si="38"/>
        <v>1415</v>
      </c>
      <c r="B1432" s="4">
        <v>237.8</v>
      </c>
      <c r="C1432" s="1"/>
    </row>
    <row r="1433" spans="1:3" x14ac:dyDescent="0.25">
      <c r="A1433" s="3">
        <f t="shared" si="38"/>
        <v>1416</v>
      </c>
      <c r="B1433" s="4">
        <v>236.8</v>
      </c>
      <c r="C1433" s="1"/>
    </row>
    <row r="1434" spans="1:3" x14ac:dyDescent="0.25">
      <c r="A1434" s="3">
        <f t="shared" si="38"/>
        <v>1417</v>
      </c>
      <c r="B1434" s="4">
        <v>236.8</v>
      </c>
      <c r="C1434" s="1"/>
    </row>
    <row r="1435" spans="1:3" x14ac:dyDescent="0.25">
      <c r="A1435" s="3">
        <f t="shared" si="38"/>
        <v>1418</v>
      </c>
      <c r="B1435" s="4">
        <v>236.8</v>
      </c>
      <c r="C1435" s="1"/>
    </row>
    <row r="1436" spans="1:3" x14ac:dyDescent="0.25">
      <c r="A1436" s="3">
        <f t="shared" si="38"/>
        <v>1419</v>
      </c>
      <c r="B1436" s="4">
        <v>236.8</v>
      </c>
      <c r="C1436" s="1"/>
    </row>
    <row r="1437" spans="1:3" x14ac:dyDescent="0.25">
      <c r="A1437" s="3">
        <f t="shared" si="38"/>
        <v>1420</v>
      </c>
      <c r="B1437" s="4">
        <v>236.8</v>
      </c>
      <c r="C1437" s="1"/>
    </row>
    <row r="1438" spans="1:3" x14ac:dyDescent="0.25">
      <c r="A1438" s="3">
        <f t="shared" si="38"/>
        <v>1421</v>
      </c>
      <c r="B1438" s="4">
        <v>236.8</v>
      </c>
      <c r="C1438" s="1"/>
    </row>
    <row r="1439" spans="1:3" x14ac:dyDescent="0.25">
      <c r="A1439" s="3">
        <f t="shared" si="38"/>
        <v>1422</v>
      </c>
      <c r="B1439" s="4">
        <v>235.8</v>
      </c>
      <c r="C1439" s="1"/>
    </row>
    <row r="1440" spans="1:3" x14ac:dyDescent="0.25">
      <c r="A1440" s="3">
        <f t="shared" si="38"/>
        <v>1423</v>
      </c>
      <c r="B1440" s="4">
        <v>235.8</v>
      </c>
      <c r="C1440" s="1"/>
    </row>
    <row r="1441" spans="1:3" x14ac:dyDescent="0.25">
      <c r="A1441" s="3">
        <f t="shared" si="38"/>
        <v>1424</v>
      </c>
      <c r="B1441" s="4">
        <v>235.8</v>
      </c>
      <c r="C1441" s="1"/>
    </row>
    <row r="1442" spans="1:3" x14ac:dyDescent="0.25">
      <c r="A1442" s="3">
        <f t="shared" si="38"/>
        <v>1425</v>
      </c>
      <c r="B1442" s="4">
        <v>235.8</v>
      </c>
      <c r="C1442" s="1"/>
    </row>
    <row r="1443" spans="1:3" x14ac:dyDescent="0.25">
      <c r="A1443" s="3">
        <f t="shared" si="38"/>
        <v>1426</v>
      </c>
      <c r="B1443" s="4">
        <v>235.8</v>
      </c>
      <c r="C1443" s="1"/>
    </row>
    <row r="1444" spans="1:3" x14ac:dyDescent="0.25">
      <c r="A1444" s="3">
        <f t="shared" si="38"/>
        <v>1427</v>
      </c>
      <c r="B1444" s="4">
        <v>235.8</v>
      </c>
      <c r="C1444" s="1"/>
    </row>
    <row r="1445" spans="1:3" x14ac:dyDescent="0.25">
      <c r="A1445" s="3">
        <f t="shared" si="38"/>
        <v>1428</v>
      </c>
      <c r="B1445" s="4">
        <v>235.8</v>
      </c>
      <c r="C1445" s="1"/>
    </row>
    <row r="1446" spans="1:3" x14ac:dyDescent="0.25">
      <c r="A1446" s="3">
        <f t="shared" si="38"/>
        <v>1429</v>
      </c>
      <c r="B1446" s="4">
        <v>234.7</v>
      </c>
      <c r="C1446" s="1"/>
    </row>
    <row r="1447" spans="1:3" x14ac:dyDescent="0.25">
      <c r="A1447" s="3">
        <f t="shared" si="38"/>
        <v>1430</v>
      </c>
      <c r="B1447" s="4">
        <v>234.7</v>
      </c>
      <c r="C1447" s="1"/>
    </row>
    <row r="1448" spans="1:3" x14ac:dyDescent="0.25">
      <c r="A1448" s="3">
        <f t="shared" si="38"/>
        <v>1431</v>
      </c>
      <c r="B1448" s="4">
        <v>234.7</v>
      </c>
      <c r="C1448" s="1"/>
    </row>
    <row r="1449" spans="1:3" x14ac:dyDescent="0.25">
      <c r="A1449" s="3">
        <f t="shared" si="38"/>
        <v>1432</v>
      </c>
      <c r="B1449" s="4">
        <v>234.7</v>
      </c>
      <c r="C1449" s="1"/>
    </row>
    <row r="1450" spans="1:3" x14ac:dyDescent="0.25">
      <c r="A1450" s="3">
        <f t="shared" si="38"/>
        <v>1433</v>
      </c>
      <c r="B1450" s="4">
        <v>234.7</v>
      </c>
      <c r="C1450" s="1"/>
    </row>
    <row r="1451" spans="1:3" x14ac:dyDescent="0.25">
      <c r="A1451" s="3">
        <f t="shared" si="38"/>
        <v>1434</v>
      </c>
      <c r="B1451" s="4">
        <v>234.7</v>
      </c>
      <c r="C1451" s="1"/>
    </row>
    <row r="1452" spans="1:3" x14ac:dyDescent="0.25">
      <c r="A1452" s="3">
        <f t="shared" si="38"/>
        <v>1435</v>
      </c>
      <c r="B1452" s="4">
        <v>233.7</v>
      </c>
      <c r="C1452" s="1"/>
    </row>
    <row r="1453" spans="1:3" x14ac:dyDescent="0.25">
      <c r="A1453" s="3">
        <f t="shared" si="38"/>
        <v>1436</v>
      </c>
      <c r="B1453" s="4">
        <v>233.7</v>
      </c>
      <c r="C1453" s="1"/>
    </row>
    <row r="1454" spans="1:3" x14ac:dyDescent="0.25">
      <c r="A1454" s="3">
        <f t="shared" si="38"/>
        <v>1437</v>
      </c>
      <c r="B1454" s="4">
        <v>233.7</v>
      </c>
      <c r="C1454" s="1"/>
    </row>
    <row r="1455" spans="1:3" x14ac:dyDescent="0.25">
      <c r="A1455" s="3">
        <f t="shared" si="38"/>
        <v>1438</v>
      </c>
      <c r="B1455" s="4">
        <v>233.7</v>
      </c>
      <c r="C1455" s="1"/>
    </row>
    <row r="1456" spans="1:3" x14ac:dyDescent="0.25">
      <c r="A1456" s="3">
        <f t="shared" si="38"/>
        <v>1439</v>
      </c>
      <c r="B1456" s="4">
        <v>233.7</v>
      </c>
      <c r="C1456" s="1"/>
    </row>
    <row r="1457" spans="1:3" x14ac:dyDescent="0.25">
      <c r="A1457" s="3">
        <f t="shared" si="38"/>
        <v>1440</v>
      </c>
      <c r="B1457" s="4">
        <v>233.7</v>
      </c>
      <c r="C1457" s="1"/>
    </row>
    <row r="1458" spans="1:3" x14ac:dyDescent="0.25">
      <c r="A1458" s="3">
        <f t="shared" si="38"/>
        <v>1441</v>
      </c>
      <c r="B1458" s="4">
        <v>233.7</v>
      </c>
      <c r="C1458" s="1"/>
    </row>
    <row r="1459" spans="1:3" x14ac:dyDescent="0.25">
      <c r="A1459" s="3">
        <f t="shared" si="38"/>
        <v>1442</v>
      </c>
      <c r="B1459" s="4">
        <v>232.7</v>
      </c>
      <c r="C1459" s="1"/>
    </row>
    <row r="1460" spans="1:3" x14ac:dyDescent="0.25">
      <c r="A1460" s="3">
        <f t="shared" si="38"/>
        <v>1443</v>
      </c>
      <c r="B1460" s="4">
        <v>232.7</v>
      </c>
      <c r="C1460" s="1"/>
    </row>
    <row r="1461" spans="1:3" x14ac:dyDescent="0.25">
      <c r="A1461" s="3">
        <f t="shared" si="38"/>
        <v>1444</v>
      </c>
      <c r="B1461" s="4">
        <v>232.7</v>
      </c>
      <c r="C1461" s="1"/>
    </row>
    <row r="1462" spans="1:3" x14ac:dyDescent="0.25">
      <c r="A1462" s="3">
        <f t="shared" si="38"/>
        <v>1445</v>
      </c>
      <c r="B1462" s="4">
        <v>232.7</v>
      </c>
      <c r="C1462" s="1"/>
    </row>
    <row r="1463" spans="1:3" x14ac:dyDescent="0.25">
      <c r="A1463" s="3">
        <f t="shared" si="38"/>
        <v>1446</v>
      </c>
      <c r="B1463" s="4">
        <v>232.7</v>
      </c>
      <c r="C1463" s="1"/>
    </row>
    <row r="1464" spans="1:3" x14ac:dyDescent="0.25">
      <c r="A1464" s="3">
        <f t="shared" si="38"/>
        <v>1447</v>
      </c>
      <c r="B1464" s="4">
        <v>232.7</v>
      </c>
      <c r="C1464" s="1"/>
    </row>
    <row r="1465" spans="1:3" x14ac:dyDescent="0.25">
      <c r="A1465" s="3">
        <f t="shared" si="38"/>
        <v>1448</v>
      </c>
      <c r="B1465" s="4">
        <v>231.7</v>
      </c>
      <c r="C1465" s="1"/>
    </row>
    <row r="1466" spans="1:3" x14ac:dyDescent="0.25">
      <c r="A1466" s="3">
        <f t="shared" si="38"/>
        <v>1449</v>
      </c>
      <c r="B1466" s="4">
        <v>231.7</v>
      </c>
      <c r="C1466" s="1"/>
    </row>
    <row r="1467" spans="1:3" x14ac:dyDescent="0.25">
      <c r="A1467" s="3">
        <f t="shared" si="38"/>
        <v>1450</v>
      </c>
      <c r="B1467" s="4">
        <v>231.7</v>
      </c>
      <c r="C1467" s="1"/>
    </row>
    <row r="1468" spans="1:3" x14ac:dyDescent="0.25">
      <c r="A1468" s="3">
        <f t="shared" si="38"/>
        <v>1451</v>
      </c>
      <c r="B1468" s="4">
        <v>231.7</v>
      </c>
      <c r="C1468" s="1"/>
    </row>
    <row r="1469" spans="1:3" x14ac:dyDescent="0.25">
      <c r="A1469" s="3">
        <f t="shared" si="38"/>
        <v>1452</v>
      </c>
      <c r="B1469" s="4">
        <v>231.7</v>
      </c>
      <c r="C1469" s="1"/>
    </row>
    <row r="1470" spans="1:3" x14ac:dyDescent="0.25">
      <c r="A1470" s="3">
        <f t="shared" si="38"/>
        <v>1453</v>
      </c>
      <c r="B1470" s="4">
        <v>231.7</v>
      </c>
      <c r="C1470" s="1"/>
    </row>
    <row r="1471" spans="1:3" x14ac:dyDescent="0.25">
      <c r="A1471" s="3">
        <f t="shared" si="38"/>
        <v>1454</v>
      </c>
      <c r="B1471" s="4">
        <v>230.7</v>
      </c>
      <c r="C1471" s="1"/>
    </row>
    <row r="1472" spans="1:3" x14ac:dyDescent="0.25">
      <c r="A1472" s="3">
        <f t="shared" si="38"/>
        <v>1455</v>
      </c>
      <c r="B1472" s="4">
        <v>230.7</v>
      </c>
      <c r="C1472" s="1"/>
    </row>
    <row r="1473" spans="1:3" x14ac:dyDescent="0.25">
      <c r="A1473" s="3">
        <f t="shared" si="38"/>
        <v>1456</v>
      </c>
      <c r="B1473" s="4">
        <v>230.7</v>
      </c>
      <c r="C1473" s="1"/>
    </row>
    <row r="1474" spans="1:3" x14ac:dyDescent="0.25">
      <c r="A1474" s="3">
        <f t="shared" si="38"/>
        <v>1457</v>
      </c>
      <c r="B1474" s="4">
        <v>230.7</v>
      </c>
      <c r="C1474" s="1"/>
    </row>
    <row r="1475" spans="1:3" x14ac:dyDescent="0.25">
      <c r="A1475" s="3">
        <f t="shared" si="38"/>
        <v>1458</v>
      </c>
      <c r="B1475" s="4">
        <v>230.7</v>
      </c>
      <c r="C1475" s="1"/>
    </row>
    <row r="1476" spans="1:3" x14ac:dyDescent="0.25">
      <c r="A1476" s="3">
        <f t="shared" si="38"/>
        <v>1459</v>
      </c>
      <c r="B1476" s="4">
        <v>230.7</v>
      </c>
      <c r="C1476" s="1"/>
    </row>
    <row r="1477" spans="1:3" x14ac:dyDescent="0.25">
      <c r="A1477" s="3">
        <f t="shared" si="38"/>
        <v>1460</v>
      </c>
      <c r="B1477" s="4">
        <v>230.7</v>
      </c>
      <c r="C1477" s="1"/>
    </row>
    <row r="1478" spans="1:3" x14ac:dyDescent="0.25">
      <c r="A1478" s="3">
        <f t="shared" si="38"/>
        <v>1461</v>
      </c>
      <c r="B1478" s="4">
        <v>229.6</v>
      </c>
      <c r="C1478" s="1"/>
    </row>
    <row r="1479" spans="1:3" x14ac:dyDescent="0.25">
      <c r="A1479" s="3">
        <f t="shared" si="38"/>
        <v>1462</v>
      </c>
      <c r="B1479" s="4">
        <v>229.6</v>
      </c>
      <c r="C1479" s="1"/>
    </row>
    <row r="1480" spans="1:3" x14ac:dyDescent="0.25">
      <c r="A1480" s="3">
        <f t="shared" si="38"/>
        <v>1463</v>
      </c>
      <c r="B1480" s="4">
        <v>229.6</v>
      </c>
      <c r="C1480" s="1"/>
    </row>
    <row r="1481" spans="1:3" x14ac:dyDescent="0.25">
      <c r="A1481" s="3">
        <f t="shared" si="38"/>
        <v>1464</v>
      </c>
      <c r="B1481" s="4">
        <v>229.6</v>
      </c>
      <c r="C1481" s="1"/>
    </row>
    <row r="1482" spans="1:3" x14ac:dyDescent="0.25">
      <c r="A1482" s="3">
        <f t="shared" si="38"/>
        <v>1465</v>
      </c>
      <c r="B1482" s="4">
        <v>229.6</v>
      </c>
      <c r="C1482" s="1"/>
    </row>
    <row r="1483" spans="1:3" x14ac:dyDescent="0.25">
      <c r="A1483" s="3">
        <f t="shared" si="38"/>
        <v>1466</v>
      </c>
      <c r="B1483" s="4">
        <v>229.6</v>
      </c>
      <c r="C1483" s="1"/>
    </row>
    <row r="1484" spans="1:3" x14ac:dyDescent="0.25">
      <c r="A1484" s="3">
        <f t="shared" si="38"/>
        <v>1467</v>
      </c>
      <c r="B1484" s="4">
        <v>228.6</v>
      </c>
      <c r="C1484" s="1"/>
    </row>
    <row r="1485" spans="1:3" x14ac:dyDescent="0.25">
      <c r="A1485" s="3">
        <f t="shared" si="38"/>
        <v>1468</v>
      </c>
      <c r="B1485" s="4">
        <v>228.6</v>
      </c>
      <c r="C1485" s="1"/>
    </row>
    <row r="1486" spans="1:3" x14ac:dyDescent="0.25">
      <c r="A1486" s="3">
        <f t="shared" si="38"/>
        <v>1469</v>
      </c>
      <c r="B1486" s="4">
        <v>228.6</v>
      </c>
      <c r="C1486" s="1"/>
    </row>
    <row r="1487" spans="1:3" x14ac:dyDescent="0.25">
      <c r="A1487" s="3">
        <f t="shared" si="38"/>
        <v>1470</v>
      </c>
      <c r="B1487" s="4">
        <v>228.6</v>
      </c>
      <c r="C1487" s="1"/>
    </row>
    <row r="1488" spans="1:3" x14ac:dyDescent="0.25">
      <c r="A1488" s="3">
        <f t="shared" si="38"/>
        <v>1471</v>
      </c>
      <c r="B1488" s="4">
        <v>228.6</v>
      </c>
      <c r="C1488" s="1"/>
    </row>
    <row r="1489" spans="1:3" x14ac:dyDescent="0.25">
      <c r="A1489" s="3">
        <f t="shared" si="38"/>
        <v>1472</v>
      </c>
      <c r="B1489" s="4">
        <v>228.6</v>
      </c>
      <c r="C1489" s="1"/>
    </row>
    <row r="1490" spans="1:3" x14ac:dyDescent="0.25">
      <c r="A1490" s="3">
        <f t="shared" si="38"/>
        <v>1473</v>
      </c>
      <c r="B1490" s="4">
        <v>228.6</v>
      </c>
      <c r="C1490" s="1"/>
    </row>
    <row r="1491" spans="1:3" x14ac:dyDescent="0.25">
      <c r="A1491" s="3">
        <f t="shared" ref="A1491:A1554" si="39">A1490+1</f>
        <v>1474</v>
      </c>
      <c r="B1491" s="4">
        <v>228.6</v>
      </c>
      <c r="C1491" s="1"/>
    </row>
    <row r="1492" spans="1:3" x14ac:dyDescent="0.25">
      <c r="A1492" s="3">
        <f t="shared" si="39"/>
        <v>1475</v>
      </c>
      <c r="B1492" s="4">
        <v>228.6</v>
      </c>
      <c r="C1492" s="1"/>
    </row>
    <row r="1493" spans="1:3" x14ac:dyDescent="0.25">
      <c r="A1493" s="3">
        <f t="shared" si="39"/>
        <v>1476</v>
      </c>
      <c r="B1493" s="4">
        <v>228.6</v>
      </c>
      <c r="C1493" s="1"/>
    </row>
    <row r="1494" spans="1:3" x14ac:dyDescent="0.25">
      <c r="A1494" s="3">
        <f t="shared" si="39"/>
        <v>1477</v>
      </c>
      <c r="B1494" s="4">
        <v>227.6</v>
      </c>
      <c r="C1494" s="1"/>
    </row>
    <row r="1495" spans="1:3" x14ac:dyDescent="0.25">
      <c r="A1495" s="3">
        <f t="shared" si="39"/>
        <v>1478</v>
      </c>
      <c r="B1495" s="4">
        <v>227.6</v>
      </c>
      <c r="C1495" s="1"/>
    </row>
    <row r="1496" spans="1:3" x14ac:dyDescent="0.25">
      <c r="A1496" s="3">
        <f t="shared" si="39"/>
        <v>1479</v>
      </c>
      <c r="B1496" s="4">
        <v>227.6</v>
      </c>
      <c r="C1496" s="1"/>
    </row>
    <row r="1497" spans="1:3" x14ac:dyDescent="0.25">
      <c r="A1497" s="3">
        <f t="shared" si="39"/>
        <v>1480</v>
      </c>
      <c r="B1497" s="4">
        <v>226.6</v>
      </c>
      <c r="C1497" s="1"/>
    </row>
    <row r="1498" spans="1:3" x14ac:dyDescent="0.25">
      <c r="A1498" s="3">
        <f t="shared" si="39"/>
        <v>1481</v>
      </c>
      <c r="B1498" s="4">
        <v>226.6</v>
      </c>
      <c r="C1498" s="1"/>
    </row>
    <row r="1499" spans="1:3" x14ac:dyDescent="0.25">
      <c r="A1499" s="3">
        <f t="shared" si="39"/>
        <v>1482</v>
      </c>
      <c r="B1499" s="4">
        <v>226.6</v>
      </c>
      <c r="C1499" s="1"/>
    </row>
    <row r="1500" spans="1:3" x14ac:dyDescent="0.25">
      <c r="A1500" s="3">
        <f t="shared" si="39"/>
        <v>1483</v>
      </c>
      <c r="B1500" s="4">
        <v>226.6</v>
      </c>
      <c r="C1500" s="1"/>
    </row>
    <row r="1501" spans="1:3" x14ac:dyDescent="0.25">
      <c r="A1501" s="3">
        <f t="shared" si="39"/>
        <v>1484</v>
      </c>
      <c r="B1501" s="4">
        <v>226.6</v>
      </c>
      <c r="C1501" s="1"/>
    </row>
    <row r="1502" spans="1:3" x14ac:dyDescent="0.25">
      <c r="A1502" s="3">
        <f t="shared" si="39"/>
        <v>1485</v>
      </c>
      <c r="B1502" s="4">
        <v>226.6</v>
      </c>
      <c r="C1502" s="1"/>
    </row>
    <row r="1503" spans="1:3" x14ac:dyDescent="0.25">
      <c r="A1503" s="3">
        <f t="shared" si="39"/>
        <v>1486</v>
      </c>
      <c r="B1503" s="4">
        <v>226.6</v>
      </c>
      <c r="C1503" s="1"/>
    </row>
    <row r="1504" spans="1:3" x14ac:dyDescent="0.25">
      <c r="A1504" s="3">
        <f t="shared" si="39"/>
        <v>1487</v>
      </c>
      <c r="B1504" s="4">
        <v>226.6</v>
      </c>
      <c r="C1504" s="1"/>
    </row>
    <row r="1505" spans="1:3" x14ac:dyDescent="0.25">
      <c r="A1505" s="3">
        <f t="shared" si="39"/>
        <v>1488</v>
      </c>
      <c r="B1505" s="4">
        <v>226.6</v>
      </c>
      <c r="C1505" s="1"/>
    </row>
    <row r="1506" spans="1:3" x14ac:dyDescent="0.25">
      <c r="A1506" s="3">
        <f t="shared" si="39"/>
        <v>1489</v>
      </c>
      <c r="B1506" s="4">
        <v>226.6</v>
      </c>
      <c r="C1506" s="1"/>
    </row>
    <row r="1507" spans="1:3" x14ac:dyDescent="0.25">
      <c r="A1507" s="3">
        <f t="shared" si="39"/>
        <v>1490</v>
      </c>
      <c r="B1507" s="4">
        <v>225.6</v>
      </c>
      <c r="C1507" s="1"/>
    </row>
    <row r="1508" spans="1:3" x14ac:dyDescent="0.25">
      <c r="A1508" s="3">
        <f t="shared" si="39"/>
        <v>1491</v>
      </c>
      <c r="B1508" s="4">
        <v>225.6</v>
      </c>
      <c r="C1508" s="1"/>
    </row>
    <row r="1509" spans="1:3" x14ac:dyDescent="0.25">
      <c r="A1509" s="3">
        <f t="shared" si="39"/>
        <v>1492</v>
      </c>
      <c r="B1509" s="4">
        <v>225.6</v>
      </c>
      <c r="C1509" s="1"/>
    </row>
    <row r="1510" spans="1:3" x14ac:dyDescent="0.25">
      <c r="A1510" s="3">
        <f t="shared" si="39"/>
        <v>1493</v>
      </c>
      <c r="B1510" s="4">
        <v>225.6</v>
      </c>
      <c r="C1510" s="1"/>
    </row>
    <row r="1511" spans="1:3" x14ac:dyDescent="0.25">
      <c r="A1511" s="3">
        <f t="shared" si="39"/>
        <v>1494</v>
      </c>
      <c r="B1511" s="4">
        <v>225.6</v>
      </c>
      <c r="C1511" s="1"/>
    </row>
    <row r="1512" spans="1:3" x14ac:dyDescent="0.25">
      <c r="A1512" s="3">
        <f t="shared" si="39"/>
        <v>1495</v>
      </c>
      <c r="B1512" s="4">
        <v>225.6</v>
      </c>
      <c r="C1512" s="1"/>
    </row>
    <row r="1513" spans="1:3" x14ac:dyDescent="0.25">
      <c r="A1513" s="3">
        <f t="shared" si="39"/>
        <v>1496</v>
      </c>
      <c r="B1513" s="4">
        <v>224.5</v>
      </c>
      <c r="C1513" s="1"/>
    </row>
    <row r="1514" spans="1:3" x14ac:dyDescent="0.25">
      <c r="A1514" s="3">
        <f t="shared" si="39"/>
        <v>1497</v>
      </c>
      <c r="B1514" s="4">
        <v>224.5</v>
      </c>
      <c r="C1514" s="1"/>
    </row>
    <row r="1515" spans="1:3" x14ac:dyDescent="0.25">
      <c r="A1515" s="3">
        <f t="shared" si="39"/>
        <v>1498</v>
      </c>
      <c r="B1515" s="4">
        <v>224.5</v>
      </c>
      <c r="C1515" s="1"/>
    </row>
    <row r="1516" spans="1:3" x14ac:dyDescent="0.25">
      <c r="A1516" s="3">
        <f t="shared" si="39"/>
        <v>1499</v>
      </c>
      <c r="B1516" s="4">
        <v>224.5</v>
      </c>
      <c r="C1516" s="1"/>
    </row>
    <row r="1517" spans="1:3" x14ac:dyDescent="0.25">
      <c r="A1517" s="3">
        <f t="shared" si="39"/>
        <v>1500</v>
      </c>
      <c r="B1517" s="4">
        <v>224.5</v>
      </c>
      <c r="C1517" s="1"/>
    </row>
    <row r="1518" spans="1:3" x14ac:dyDescent="0.25">
      <c r="A1518" s="3">
        <f t="shared" si="39"/>
        <v>1501</v>
      </c>
      <c r="B1518" s="4">
        <v>224.5</v>
      </c>
      <c r="C1518" s="1"/>
    </row>
    <row r="1519" spans="1:3" x14ac:dyDescent="0.25">
      <c r="A1519" s="3">
        <f t="shared" si="39"/>
        <v>1502</v>
      </c>
      <c r="B1519" s="4">
        <v>223.5</v>
      </c>
      <c r="C1519" s="1"/>
    </row>
    <row r="1520" spans="1:3" x14ac:dyDescent="0.25">
      <c r="A1520" s="3">
        <f t="shared" si="39"/>
        <v>1503</v>
      </c>
      <c r="B1520" s="4">
        <v>223.5</v>
      </c>
      <c r="C1520" s="1"/>
    </row>
    <row r="1521" spans="1:3" x14ac:dyDescent="0.25">
      <c r="A1521" s="3">
        <f t="shared" si="39"/>
        <v>1504</v>
      </c>
      <c r="B1521" s="4">
        <v>223.5</v>
      </c>
      <c r="C1521" s="1"/>
    </row>
    <row r="1522" spans="1:3" x14ac:dyDescent="0.25">
      <c r="A1522" s="3">
        <f t="shared" si="39"/>
        <v>1505</v>
      </c>
      <c r="B1522" s="4">
        <v>223.5</v>
      </c>
      <c r="C1522" s="1"/>
    </row>
    <row r="1523" spans="1:3" x14ac:dyDescent="0.25">
      <c r="A1523" s="3">
        <f t="shared" si="39"/>
        <v>1506</v>
      </c>
      <c r="B1523" s="4">
        <v>223.5</v>
      </c>
      <c r="C1523" s="1"/>
    </row>
    <row r="1524" spans="1:3" x14ac:dyDescent="0.25">
      <c r="A1524" s="3">
        <f t="shared" si="39"/>
        <v>1507</v>
      </c>
      <c r="B1524" s="4">
        <v>223.5</v>
      </c>
      <c r="C1524" s="1"/>
    </row>
    <row r="1525" spans="1:3" x14ac:dyDescent="0.25">
      <c r="A1525" s="3">
        <f t="shared" si="39"/>
        <v>1508</v>
      </c>
      <c r="B1525" s="4">
        <v>223.5</v>
      </c>
      <c r="C1525" s="1"/>
    </row>
    <row r="1526" spans="1:3" x14ac:dyDescent="0.25">
      <c r="A1526" s="3">
        <f t="shared" si="39"/>
        <v>1509</v>
      </c>
      <c r="B1526" s="4">
        <v>222.5</v>
      </c>
      <c r="C1526" s="1"/>
    </row>
    <row r="1527" spans="1:3" x14ac:dyDescent="0.25">
      <c r="A1527" s="3">
        <f t="shared" si="39"/>
        <v>1510</v>
      </c>
      <c r="B1527" s="4">
        <v>222.5</v>
      </c>
      <c r="C1527" s="1"/>
    </row>
    <row r="1528" spans="1:3" x14ac:dyDescent="0.25">
      <c r="A1528" s="3">
        <f t="shared" si="39"/>
        <v>1511</v>
      </c>
      <c r="B1528" s="4">
        <v>222.5</v>
      </c>
      <c r="C1528" s="1"/>
    </row>
    <row r="1529" spans="1:3" x14ac:dyDescent="0.25">
      <c r="A1529" s="3">
        <f t="shared" si="39"/>
        <v>1512</v>
      </c>
      <c r="B1529" s="4">
        <v>222.5</v>
      </c>
      <c r="C1529" s="1"/>
    </row>
    <row r="1530" spans="1:3" x14ac:dyDescent="0.25">
      <c r="A1530" s="3">
        <f t="shared" si="39"/>
        <v>1513</v>
      </c>
      <c r="B1530" s="4">
        <v>222.5</v>
      </c>
      <c r="C1530" s="1"/>
    </row>
    <row r="1531" spans="1:3" x14ac:dyDescent="0.25">
      <c r="A1531" s="3">
        <f t="shared" si="39"/>
        <v>1514</v>
      </c>
      <c r="B1531" s="4">
        <v>222.5</v>
      </c>
      <c r="C1531" s="1"/>
    </row>
    <row r="1532" spans="1:3" x14ac:dyDescent="0.25">
      <c r="A1532" s="3">
        <f t="shared" si="39"/>
        <v>1515</v>
      </c>
      <c r="B1532" s="4">
        <v>221.5</v>
      </c>
      <c r="C1532" s="1"/>
    </row>
    <row r="1533" spans="1:3" x14ac:dyDescent="0.25">
      <c r="A1533" s="3">
        <f t="shared" si="39"/>
        <v>1516</v>
      </c>
      <c r="B1533" s="4">
        <v>221.5</v>
      </c>
      <c r="C1533" s="1"/>
    </row>
    <row r="1534" spans="1:3" x14ac:dyDescent="0.25">
      <c r="A1534" s="3">
        <f t="shared" si="39"/>
        <v>1517</v>
      </c>
      <c r="B1534" s="4">
        <v>221.5</v>
      </c>
      <c r="C1534" s="1"/>
    </row>
    <row r="1535" spans="1:3" x14ac:dyDescent="0.25">
      <c r="A1535" s="3">
        <f t="shared" si="39"/>
        <v>1518</v>
      </c>
      <c r="B1535" s="4">
        <v>221.5</v>
      </c>
      <c r="C1535" s="1"/>
    </row>
    <row r="1536" spans="1:3" x14ac:dyDescent="0.25">
      <c r="A1536" s="3">
        <f t="shared" si="39"/>
        <v>1519</v>
      </c>
      <c r="B1536" s="4">
        <v>221.5</v>
      </c>
      <c r="C1536" s="1"/>
    </row>
    <row r="1537" spans="1:3" x14ac:dyDescent="0.25">
      <c r="A1537" s="3">
        <f t="shared" si="39"/>
        <v>1520</v>
      </c>
      <c r="B1537" s="4">
        <v>221.5</v>
      </c>
      <c r="C1537" s="1"/>
    </row>
    <row r="1538" spans="1:3" x14ac:dyDescent="0.25">
      <c r="A1538" s="3">
        <f t="shared" si="39"/>
        <v>1521</v>
      </c>
      <c r="B1538" s="4">
        <v>221.5</v>
      </c>
      <c r="C1538" s="1"/>
    </row>
    <row r="1539" spans="1:3" x14ac:dyDescent="0.25">
      <c r="A1539" s="3">
        <f t="shared" si="39"/>
        <v>1522</v>
      </c>
      <c r="B1539" s="4">
        <v>220.4</v>
      </c>
      <c r="C1539" s="1"/>
    </row>
    <row r="1540" spans="1:3" x14ac:dyDescent="0.25">
      <c r="A1540" s="3">
        <f t="shared" si="39"/>
        <v>1523</v>
      </c>
      <c r="B1540" s="4">
        <v>220.4</v>
      </c>
      <c r="C1540" s="1"/>
    </row>
    <row r="1541" spans="1:3" x14ac:dyDescent="0.25">
      <c r="A1541" s="3">
        <f t="shared" si="39"/>
        <v>1524</v>
      </c>
      <c r="B1541" s="4">
        <v>220.4</v>
      </c>
      <c r="C1541" s="1"/>
    </row>
    <row r="1542" spans="1:3" x14ac:dyDescent="0.25">
      <c r="A1542" s="3">
        <f t="shared" si="39"/>
        <v>1525</v>
      </c>
      <c r="B1542" s="4">
        <v>220.4</v>
      </c>
      <c r="C1542" s="1"/>
    </row>
    <row r="1543" spans="1:3" x14ac:dyDescent="0.25">
      <c r="A1543" s="3">
        <f t="shared" si="39"/>
        <v>1526</v>
      </c>
      <c r="B1543" s="4">
        <v>220.4</v>
      </c>
      <c r="C1543" s="1"/>
    </row>
    <row r="1544" spans="1:3" x14ac:dyDescent="0.25">
      <c r="A1544" s="3">
        <f t="shared" si="39"/>
        <v>1527</v>
      </c>
      <c r="B1544" s="4">
        <v>220.4</v>
      </c>
      <c r="C1544" s="1"/>
    </row>
    <row r="1545" spans="1:3" x14ac:dyDescent="0.25">
      <c r="A1545" s="3">
        <f t="shared" si="39"/>
        <v>1528</v>
      </c>
      <c r="B1545" s="4">
        <v>220.4</v>
      </c>
      <c r="C1545" s="1"/>
    </row>
    <row r="1546" spans="1:3" x14ac:dyDescent="0.25">
      <c r="A1546" s="3">
        <f t="shared" si="39"/>
        <v>1529</v>
      </c>
      <c r="B1546" s="4">
        <v>220.4</v>
      </c>
      <c r="C1546" s="1"/>
    </row>
    <row r="1547" spans="1:3" x14ac:dyDescent="0.25">
      <c r="A1547" s="3">
        <f t="shared" si="39"/>
        <v>1530</v>
      </c>
      <c r="B1547" s="4">
        <v>220.4</v>
      </c>
      <c r="C1547" s="1"/>
    </row>
    <row r="1548" spans="1:3" x14ac:dyDescent="0.25">
      <c r="A1548" s="3">
        <f t="shared" si="39"/>
        <v>1531</v>
      </c>
      <c r="B1548" s="4">
        <v>219.4</v>
      </c>
      <c r="C1548" s="1"/>
    </row>
    <row r="1549" spans="1:3" x14ac:dyDescent="0.25">
      <c r="A1549" s="3">
        <f t="shared" si="39"/>
        <v>1532</v>
      </c>
      <c r="B1549" s="4">
        <v>219.4</v>
      </c>
      <c r="C1549" s="1"/>
    </row>
    <row r="1550" spans="1:3" x14ac:dyDescent="0.25">
      <c r="A1550" s="3">
        <f t="shared" si="39"/>
        <v>1533</v>
      </c>
      <c r="B1550" s="4">
        <v>219.4</v>
      </c>
      <c r="C1550" s="1"/>
    </row>
    <row r="1551" spans="1:3" x14ac:dyDescent="0.25">
      <c r="A1551" s="3">
        <f t="shared" si="39"/>
        <v>1534</v>
      </c>
      <c r="B1551" s="4">
        <v>219.4</v>
      </c>
      <c r="C1551" s="1"/>
    </row>
    <row r="1552" spans="1:3" x14ac:dyDescent="0.25">
      <c r="A1552" s="3">
        <f t="shared" si="39"/>
        <v>1535</v>
      </c>
      <c r="B1552" s="4">
        <v>219.4</v>
      </c>
      <c r="C1552" s="1"/>
    </row>
    <row r="1553" spans="1:3" x14ac:dyDescent="0.25">
      <c r="A1553" s="3">
        <f t="shared" si="39"/>
        <v>1536</v>
      </c>
      <c r="B1553" s="4">
        <v>219.4</v>
      </c>
      <c r="C1553" s="1"/>
    </row>
    <row r="1554" spans="1:3" x14ac:dyDescent="0.25">
      <c r="A1554" s="3">
        <f t="shared" si="39"/>
        <v>1537</v>
      </c>
      <c r="B1554" s="4">
        <v>219.4</v>
      </c>
      <c r="C1554" s="1"/>
    </row>
    <row r="1555" spans="1:3" x14ac:dyDescent="0.25">
      <c r="A1555" s="3">
        <f t="shared" ref="A1555:A1618" si="40">A1554+1</f>
        <v>1538</v>
      </c>
      <c r="B1555" s="4">
        <v>219.4</v>
      </c>
      <c r="C1555" s="1"/>
    </row>
    <row r="1556" spans="1:3" x14ac:dyDescent="0.25">
      <c r="A1556" s="3">
        <f t="shared" si="40"/>
        <v>1539</v>
      </c>
      <c r="B1556" s="4">
        <v>219.4</v>
      </c>
      <c r="C1556" s="1"/>
    </row>
    <row r="1557" spans="1:3" x14ac:dyDescent="0.25">
      <c r="A1557" s="3">
        <f t="shared" si="40"/>
        <v>1540</v>
      </c>
      <c r="B1557" s="4">
        <v>219.4</v>
      </c>
      <c r="C1557" s="1"/>
    </row>
    <row r="1558" spans="1:3" x14ac:dyDescent="0.25">
      <c r="A1558" s="3">
        <f t="shared" si="40"/>
        <v>1541</v>
      </c>
      <c r="B1558" s="4">
        <v>218.4</v>
      </c>
      <c r="C1558" s="1"/>
    </row>
    <row r="1559" spans="1:3" x14ac:dyDescent="0.25">
      <c r="A1559" s="3">
        <f t="shared" si="40"/>
        <v>1542</v>
      </c>
      <c r="B1559" s="4">
        <v>218.4</v>
      </c>
      <c r="C1559" s="1"/>
    </row>
    <row r="1560" spans="1:3" x14ac:dyDescent="0.25">
      <c r="A1560" s="3">
        <f t="shared" si="40"/>
        <v>1543</v>
      </c>
      <c r="B1560" s="4">
        <v>218.4</v>
      </c>
      <c r="C1560" s="1"/>
    </row>
    <row r="1561" spans="1:3" x14ac:dyDescent="0.25">
      <c r="A1561" s="3">
        <f t="shared" si="40"/>
        <v>1544</v>
      </c>
      <c r="B1561" s="4">
        <v>217.4</v>
      </c>
      <c r="C1561" s="1"/>
    </row>
    <row r="1562" spans="1:3" x14ac:dyDescent="0.25">
      <c r="A1562" s="3">
        <f t="shared" si="40"/>
        <v>1545</v>
      </c>
      <c r="B1562" s="4">
        <v>217.4</v>
      </c>
      <c r="C1562" s="1"/>
    </row>
    <row r="1563" spans="1:3" x14ac:dyDescent="0.25">
      <c r="A1563" s="3">
        <f t="shared" si="40"/>
        <v>1546</v>
      </c>
      <c r="B1563" s="4">
        <v>217.4</v>
      </c>
      <c r="C1563" s="1"/>
    </row>
    <row r="1564" spans="1:3" x14ac:dyDescent="0.25">
      <c r="A1564" s="3">
        <f t="shared" si="40"/>
        <v>1547</v>
      </c>
      <c r="B1564" s="4">
        <v>217.4</v>
      </c>
      <c r="C1564" s="1"/>
    </row>
    <row r="1565" spans="1:3" x14ac:dyDescent="0.25">
      <c r="A1565" s="3">
        <f t="shared" si="40"/>
        <v>1548</v>
      </c>
      <c r="B1565" s="4">
        <v>217.4</v>
      </c>
      <c r="C1565" s="1"/>
    </row>
    <row r="1566" spans="1:3" x14ac:dyDescent="0.25">
      <c r="A1566" s="3">
        <f t="shared" si="40"/>
        <v>1549</v>
      </c>
      <c r="B1566" s="4">
        <v>217.4</v>
      </c>
      <c r="C1566" s="1"/>
    </row>
    <row r="1567" spans="1:3" x14ac:dyDescent="0.25">
      <c r="A1567" s="3">
        <f t="shared" si="40"/>
        <v>1550</v>
      </c>
      <c r="B1567" s="4">
        <v>217.4</v>
      </c>
      <c r="C1567" s="1"/>
    </row>
    <row r="1568" spans="1:3" x14ac:dyDescent="0.25">
      <c r="A1568" s="3">
        <f t="shared" si="40"/>
        <v>1551</v>
      </c>
      <c r="B1568" s="4">
        <v>217.4</v>
      </c>
      <c r="C1568" s="1"/>
    </row>
    <row r="1569" spans="1:3" x14ac:dyDescent="0.25">
      <c r="A1569" s="3">
        <f t="shared" si="40"/>
        <v>1552</v>
      </c>
      <c r="B1569" s="4">
        <v>217.4</v>
      </c>
      <c r="C1569" s="1"/>
    </row>
    <row r="1570" spans="1:3" x14ac:dyDescent="0.25">
      <c r="A1570" s="3">
        <f t="shared" si="40"/>
        <v>1553</v>
      </c>
      <c r="B1570" s="4">
        <v>217.4</v>
      </c>
      <c r="C1570" s="1"/>
    </row>
    <row r="1571" spans="1:3" x14ac:dyDescent="0.25">
      <c r="A1571" s="3">
        <f t="shared" si="40"/>
        <v>1554</v>
      </c>
      <c r="B1571" s="4">
        <v>216.3</v>
      </c>
      <c r="C1571" s="1"/>
    </row>
    <row r="1572" spans="1:3" x14ac:dyDescent="0.25">
      <c r="A1572" s="3">
        <f t="shared" si="40"/>
        <v>1555</v>
      </c>
      <c r="B1572" s="4">
        <v>216.3</v>
      </c>
      <c r="C1572" s="1"/>
    </row>
    <row r="1573" spans="1:3" x14ac:dyDescent="0.25">
      <c r="A1573" s="3">
        <f t="shared" si="40"/>
        <v>1556</v>
      </c>
      <c r="B1573" s="4">
        <v>216.3</v>
      </c>
      <c r="C1573" s="1"/>
    </row>
    <row r="1574" spans="1:3" x14ac:dyDescent="0.25">
      <c r="A1574" s="3">
        <f t="shared" si="40"/>
        <v>1557</v>
      </c>
      <c r="B1574" s="4">
        <v>215.3</v>
      </c>
      <c r="C1574" s="1"/>
    </row>
    <row r="1575" spans="1:3" x14ac:dyDescent="0.25">
      <c r="A1575" s="3">
        <f t="shared" si="40"/>
        <v>1558</v>
      </c>
      <c r="B1575" s="4">
        <v>215.3</v>
      </c>
      <c r="C1575" s="1"/>
    </row>
    <row r="1576" spans="1:3" x14ac:dyDescent="0.25">
      <c r="A1576" s="3">
        <f t="shared" si="40"/>
        <v>1559</v>
      </c>
      <c r="B1576" s="4">
        <v>215.3</v>
      </c>
      <c r="C1576" s="1"/>
    </row>
    <row r="1577" spans="1:3" x14ac:dyDescent="0.25">
      <c r="A1577" s="3">
        <f t="shared" si="40"/>
        <v>1560</v>
      </c>
      <c r="B1577" s="4">
        <v>215.3</v>
      </c>
      <c r="C1577" s="1"/>
    </row>
    <row r="1578" spans="1:3" x14ac:dyDescent="0.25">
      <c r="A1578" s="3">
        <f t="shared" si="40"/>
        <v>1561</v>
      </c>
      <c r="B1578" s="4">
        <v>215.3</v>
      </c>
      <c r="C1578" s="1"/>
    </row>
    <row r="1579" spans="1:3" x14ac:dyDescent="0.25">
      <c r="A1579" s="3">
        <f t="shared" si="40"/>
        <v>1562</v>
      </c>
      <c r="B1579" s="4">
        <v>215.3</v>
      </c>
      <c r="C1579" s="1"/>
    </row>
    <row r="1580" spans="1:3" x14ac:dyDescent="0.25">
      <c r="A1580" s="3">
        <f t="shared" si="40"/>
        <v>1563</v>
      </c>
      <c r="B1580" s="4">
        <v>215.3</v>
      </c>
      <c r="C1580" s="1"/>
    </row>
    <row r="1581" spans="1:3" x14ac:dyDescent="0.25">
      <c r="A1581" s="3">
        <f t="shared" si="40"/>
        <v>1564</v>
      </c>
      <c r="B1581" s="4">
        <v>215.3</v>
      </c>
      <c r="C1581" s="1"/>
    </row>
    <row r="1582" spans="1:3" x14ac:dyDescent="0.25">
      <c r="A1582" s="3">
        <f t="shared" si="40"/>
        <v>1565</v>
      </c>
      <c r="B1582" s="4">
        <v>215.3</v>
      </c>
      <c r="C1582" s="1"/>
    </row>
    <row r="1583" spans="1:3" x14ac:dyDescent="0.25">
      <c r="A1583" s="3">
        <f t="shared" si="40"/>
        <v>1566</v>
      </c>
      <c r="B1583" s="4">
        <v>215.3</v>
      </c>
      <c r="C1583" s="1"/>
    </row>
    <row r="1584" spans="1:3" x14ac:dyDescent="0.25">
      <c r="A1584" s="3">
        <f t="shared" si="40"/>
        <v>1567</v>
      </c>
      <c r="B1584" s="4">
        <v>215.3</v>
      </c>
      <c r="C1584" s="1"/>
    </row>
    <row r="1585" spans="1:3" x14ac:dyDescent="0.25">
      <c r="A1585" s="3">
        <f t="shared" si="40"/>
        <v>1568</v>
      </c>
      <c r="B1585" s="4">
        <v>215.3</v>
      </c>
      <c r="C1585" s="1"/>
    </row>
    <row r="1586" spans="1:3" x14ac:dyDescent="0.25">
      <c r="A1586" s="3">
        <f t="shared" si="40"/>
        <v>1569</v>
      </c>
      <c r="B1586" s="4">
        <v>215.3</v>
      </c>
      <c r="C1586" s="1"/>
    </row>
    <row r="1587" spans="1:3" x14ac:dyDescent="0.25">
      <c r="A1587" s="3">
        <f t="shared" si="40"/>
        <v>1570</v>
      </c>
      <c r="B1587" s="4">
        <v>214.3</v>
      </c>
      <c r="C1587" s="1"/>
    </row>
    <row r="1588" spans="1:3" x14ac:dyDescent="0.25">
      <c r="A1588" s="3">
        <f t="shared" si="40"/>
        <v>1571</v>
      </c>
      <c r="B1588" s="4">
        <v>214.3</v>
      </c>
      <c r="C1588" s="1"/>
    </row>
    <row r="1589" spans="1:3" x14ac:dyDescent="0.25">
      <c r="A1589" s="3">
        <f t="shared" si="40"/>
        <v>1572</v>
      </c>
      <c r="B1589" s="4">
        <v>214.3</v>
      </c>
      <c r="C1589" s="1"/>
    </row>
    <row r="1590" spans="1:3" x14ac:dyDescent="0.25">
      <c r="A1590" s="3">
        <f t="shared" si="40"/>
        <v>1573</v>
      </c>
      <c r="B1590" s="4">
        <v>214.3</v>
      </c>
      <c r="C1590" s="1"/>
    </row>
    <row r="1591" spans="1:3" x14ac:dyDescent="0.25">
      <c r="A1591" s="3">
        <f t="shared" si="40"/>
        <v>1574</v>
      </c>
      <c r="B1591" s="4">
        <v>214.3</v>
      </c>
      <c r="C1591" s="1"/>
    </row>
    <row r="1592" spans="1:3" x14ac:dyDescent="0.25">
      <c r="A1592" s="3">
        <f t="shared" si="40"/>
        <v>1575</v>
      </c>
      <c r="B1592" s="4">
        <v>214.3</v>
      </c>
      <c r="C1592" s="1"/>
    </row>
    <row r="1593" spans="1:3" x14ac:dyDescent="0.25">
      <c r="A1593" s="3">
        <f t="shared" si="40"/>
        <v>1576</v>
      </c>
      <c r="B1593" s="4">
        <v>213.2</v>
      </c>
      <c r="C1593" s="1"/>
    </row>
    <row r="1594" spans="1:3" x14ac:dyDescent="0.25">
      <c r="A1594" s="3">
        <f t="shared" si="40"/>
        <v>1577</v>
      </c>
      <c r="B1594" s="4">
        <v>213.2</v>
      </c>
      <c r="C1594" s="1"/>
    </row>
    <row r="1595" spans="1:3" x14ac:dyDescent="0.25">
      <c r="A1595" s="3">
        <f t="shared" si="40"/>
        <v>1578</v>
      </c>
      <c r="B1595" s="4">
        <v>213.2</v>
      </c>
      <c r="C1595" s="1"/>
    </row>
    <row r="1596" spans="1:3" x14ac:dyDescent="0.25">
      <c r="A1596" s="3">
        <f t="shared" si="40"/>
        <v>1579</v>
      </c>
      <c r="B1596" s="4">
        <v>213.2</v>
      </c>
      <c r="C1596" s="1"/>
    </row>
    <row r="1597" spans="1:3" x14ac:dyDescent="0.25">
      <c r="A1597" s="3">
        <f t="shared" si="40"/>
        <v>1580</v>
      </c>
      <c r="B1597" s="4">
        <v>213.2</v>
      </c>
      <c r="C1597" s="1"/>
    </row>
    <row r="1598" spans="1:3" x14ac:dyDescent="0.25">
      <c r="A1598" s="3">
        <f t="shared" si="40"/>
        <v>1581</v>
      </c>
      <c r="B1598" s="4">
        <v>213.2</v>
      </c>
      <c r="C1598" s="1"/>
    </row>
    <row r="1599" spans="1:3" x14ac:dyDescent="0.25">
      <c r="A1599" s="3">
        <f t="shared" si="40"/>
        <v>1582</v>
      </c>
      <c r="B1599" s="4">
        <v>213.2</v>
      </c>
      <c r="C1599" s="1"/>
    </row>
    <row r="1600" spans="1:3" x14ac:dyDescent="0.25">
      <c r="A1600" s="3">
        <f t="shared" si="40"/>
        <v>1583</v>
      </c>
      <c r="B1600" s="4">
        <v>213.2</v>
      </c>
      <c r="C1600" s="1"/>
    </row>
    <row r="1601" spans="1:3" x14ac:dyDescent="0.25">
      <c r="A1601" s="3">
        <f t="shared" si="40"/>
        <v>1584</v>
      </c>
      <c r="B1601" s="4">
        <v>213.2</v>
      </c>
      <c r="C1601" s="1"/>
    </row>
    <row r="1602" spans="1:3" x14ac:dyDescent="0.25">
      <c r="A1602" s="3">
        <f t="shared" si="40"/>
        <v>1585</v>
      </c>
      <c r="B1602" s="4">
        <v>213.2</v>
      </c>
      <c r="C1602" s="1"/>
    </row>
    <row r="1603" spans="1:3" x14ac:dyDescent="0.25">
      <c r="A1603" s="3">
        <f t="shared" si="40"/>
        <v>1586</v>
      </c>
      <c r="B1603" s="4">
        <v>212.2</v>
      </c>
      <c r="C1603" s="1"/>
    </row>
    <row r="1604" spans="1:3" x14ac:dyDescent="0.25">
      <c r="A1604" s="3">
        <f t="shared" si="40"/>
        <v>1587</v>
      </c>
      <c r="B1604" s="4">
        <v>212.2</v>
      </c>
      <c r="C1604" s="1"/>
    </row>
    <row r="1605" spans="1:3" x14ac:dyDescent="0.25">
      <c r="A1605" s="3">
        <f t="shared" si="40"/>
        <v>1588</v>
      </c>
      <c r="B1605" s="4">
        <v>212.2</v>
      </c>
      <c r="C1605" s="1"/>
    </row>
    <row r="1606" spans="1:3" x14ac:dyDescent="0.25">
      <c r="A1606" s="3">
        <f t="shared" si="40"/>
        <v>1589</v>
      </c>
      <c r="B1606" s="4">
        <v>211.2</v>
      </c>
      <c r="C1606" s="1"/>
    </row>
    <row r="1607" spans="1:3" x14ac:dyDescent="0.25">
      <c r="A1607" s="3">
        <f t="shared" si="40"/>
        <v>1590</v>
      </c>
      <c r="B1607" s="4">
        <v>211.2</v>
      </c>
      <c r="C1607" s="1"/>
    </row>
    <row r="1608" spans="1:3" x14ac:dyDescent="0.25">
      <c r="A1608" s="3">
        <f t="shared" si="40"/>
        <v>1591</v>
      </c>
      <c r="B1608" s="4">
        <v>211.2</v>
      </c>
      <c r="C1608" s="1"/>
    </row>
    <row r="1609" spans="1:3" x14ac:dyDescent="0.25">
      <c r="A1609" s="3">
        <f t="shared" si="40"/>
        <v>1592</v>
      </c>
      <c r="B1609" s="4">
        <v>211.2</v>
      </c>
      <c r="C1609" s="1"/>
    </row>
    <row r="1610" spans="1:3" x14ac:dyDescent="0.25">
      <c r="A1610" s="3">
        <f t="shared" si="40"/>
        <v>1593</v>
      </c>
      <c r="B1610" s="4">
        <v>211.2</v>
      </c>
      <c r="C1610" s="1"/>
    </row>
    <row r="1611" spans="1:3" x14ac:dyDescent="0.25">
      <c r="A1611" s="3">
        <f t="shared" si="40"/>
        <v>1594</v>
      </c>
      <c r="B1611" s="4">
        <v>211.2</v>
      </c>
      <c r="C1611" s="1"/>
    </row>
    <row r="1612" spans="1:3" x14ac:dyDescent="0.25">
      <c r="A1612" s="3">
        <f t="shared" si="40"/>
        <v>1595</v>
      </c>
      <c r="B1612" s="4">
        <v>211.2</v>
      </c>
      <c r="C1612" s="1"/>
    </row>
    <row r="1613" spans="1:3" x14ac:dyDescent="0.25">
      <c r="A1613" s="3">
        <f t="shared" si="40"/>
        <v>1596</v>
      </c>
      <c r="B1613" s="4">
        <v>211.2</v>
      </c>
      <c r="C1613" s="1"/>
    </row>
    <row r="1614" spans="1:3" x14ac:dyDescent="0.25">
      <c r="A1614" s="3">
        <f t="shared" si="40"/>
        <v>1597</v>
      </c>
      <c r="B1614" s="4">
        <v>211.2</v>
      </c>
      <c r="C1614" s="1"/>
    </row>
    <row r="1615" spans="1:3" x14ac:dyDescent="0.25">
      <c r="A1615" s="3">
        <f t="shared" si="40"/>
        <v>1598</v>
      </c>
      <c r="B1615" s="4">
        <v>210.2</v>
      </c>
      <c r="C1615" s="1"/>
    </row>
    <row r="1616" spans="1:3" x14ac:dyDescent="0.25">
      <c r="A1616" s="3">
        <f t="shared" si="40"/>
        <v>1599</v>
      </c>
      <c r="B1616" s="4">
        <v>210.2</v>
      </c>
      <c r="C1616" s="1"/>
    </row>
    <row r="1617" spans="1:3" x14ac:dyDescent="0.25">
      <c r="A1617" s="3">
        <f t="shared" si="40"/>
        <v>1600</v>
      </c>
      <c r="B1617" s="4">
        <v>210.2</v>
      </c>
      <c r="C1617" s="1"/>
    </row>
    <row r="1618" spans="1:3" x14ac:dyDescent="0.25">
      <c r="A1618" s="3">
        <f t="shared" si="40"/>
        <v>1601</v>
      </c>
      <c r="B1618" s="4">
        <v>210.2</v>
      </c>
      <c r="C1618" s="1"/>
    </row>
    <row r="1619" spans="1:3" x14ac:dyDescent="0.25">
      <c r="A1619" s="3">
        <f t="shared" ref="A1619:A1682" si="41">A1618+1</f>
        <v>1602</v>
      </c>
      <c r="B1619" s="4">
        <v>210.2</v>
      </c>
      <c r="C1619" s="1"/>
    </row>
    <row r="1620" spans="1:3" x14ac:dyDescent="0.25">
      <c r="A1620" s="3">
        <f t="shared" si="41"/>
        <v>1603</v>
      </c>
      <c r="B1620" s="4">
        <v>210.2</v>
      </c>
      <c r="C1620" s="1"/>
    </row>
    <row r="1621" spans="1:3" x14ac:dyDescent="0.25">
      <c r="A1621" s="3">
        <f t="shared" si="41"/>
        <v>1604</v>
      </c>
      <c r="B1621" s="4">
        <v>210.2</v>
      </c>
      <c r="C1621" s="1"/>
    </row>
    <row r="1622" spans="1:3" x14ac:dyDescent="0.25">
      <c r="A1622" s="3">
        <f t="shared" si="41"/>
        <v>1605</v>
      </c>
      <c r="B1622" s="4">
        <v>209.1</v>
      </c>
      <c r="C1622" s="1"/>
    </row>
    <row r="1623" spans="1:3" x14ac:dyDescent="0.25">
      <c r="A1623" s="3">
        <f t="shared" si="41"/>
        <v>1606</v>
      </c>
      <c r="B1623" s="4">
        <v>209.1</v>
      </c>
      <c r="C1623" s="1"/>
    </row>
    <row r="1624" spans="1:3" x14ac:dyDescent="0.25">
      <c r="A1624" s="3">
        <f t="shared" si="41"/>
        <v>1607</v>
      </c>
      <c r="B1624" s="4">
        <v>209.1</v>
      </c>
      <c r="C1624" s="1"/>
    </row>
    <row r="1625" spans="1:3" x14ac:dyDescent="0.25">
      <c r="A1625" s="3">
        <f t="shared" si="41"/>
        <v>1608</v>
      </c>
      <c r="B1625" s="4">
        <v>209.1</v>
      </c>
      <c r="C1625" s="1"/>
    </row>
    <row r="1626" spans="1:3" x14ac:dyDescent="0.25">
      <c r="A1626" s="3">
        <f t="shared" si="41"/>
        <v>1609</v>
      </c>
      <c r="B1626" s="4">
        <v>209.1</v>
      </c>
      <c r="C1626" s="1"/>
    </row>
    <row r="1627" spans="1:3" x14ac:dyDescent="0.25">
      <c r="A1627" s="3">
        <f t="shared" si="41"/>
        <v>1610</v>
      </c>
      <c r="B1627" s="4">
        <v>209.1</v>
      </c>
      <c r="C1627" s="1"/>
    </row>
    <row r="1628" spans="1:3" x14ac:dyDescent="0.25">
      <c r="A1628" s="3">
        <f t="shared" si="41"/>
        <v>1611</v>
      </c>
      <c r="B1628" s="4">
        <v>209.1</v>
      </c>
      <c r="C1628" s="1"/>
    </row>
    <row r="1629" spans="1:3" x14ac:dyDescent="0.25">
      <c r="A1629" s="3">
        <f t="shared" si="41"/>
        <v>1612</v>
      </c>
      <c r="B1629" s="4">
        <v>209.1</v>
      </c>
      <c r="C1629" s="1"/>
    </row>
    <row r="1630" spans="1:3" x14ac:dyDescent="0.25">
      <c r="A1630" s="3">
        <f t="shared" si="41"/>
        <v>1613</v>
      </c>
      <c r="B1630" s="4">
        <v>209.1</v>
      </c>
      <c r="C1630" s="1"/>
    </row>
    <row r="1631" spans="1:3" x14ac:dyDescent="0.25">
      <c r="A1631" s="3">
        <f t="shared" si="41"/>
        <v>1614</v>
      </c>
      <c r="B1631" s="4">
        <v>208.1</v>
      </c>
      <c r="C1631" s="1"/>
    </row>
    <row r="1632" spans="1:3" x14ac:dyDescent="0.25">
      <c r="A1632" s="3">
        <f t="shared" si="41"/>
        <v>1615</v>
      </c>
      <c r="B1632" s="4">
        <v>208.1</v>
      </c>
      <c r="C1632" s="1"/>
    </row>
    <row r="1633" spans="1:3" x14ac:dyDescent="0.25">
      <c r="A1633" s="3">
        <f t="shared" si="41"/>
        <v>1616</v>
      </c>
      <c r="B1633" s="4">
        <v>208.1</v>
      </c>
      <c r="C1633" s="1"/>
    </row>
    <row r="1634" spans="1:3" x14ac:dyDescent="0.25">
      <c r="A1634" s="3">
        <f t="shared" si="41"/>
        <v>1617</v>
      </c>
      <c r="B1634" s="4">
        <v>208.1</v>
      </c>
      <c r="C1634" s="1"/>
    </row>
    <row r="1635" spans="1:3" x14ac:dyDescent="0.25">
      <c r="A1635" s="3">
        <f t="shared" si="41"/>
        <v>1618</v>
      </c>
      <c r="B1635" s="4">
        <v>208.1</v>
      </c>
      <c r="C1635" s="1"/>
    </row>
    <row r="1636" spans="1:3" x14ac:dyDescent="0.25">
      <c r="A1636" s="3">
        <f t="shared" si="41"/>
        <v>1619</v>
      </c>
      <c r="B1636" s="4">
        <v>208.1</v>
      </c>
      <c r="C1636" s="1"/>
    </row>
    <row r="1637" spans="1:3" x14ac:dyDescent="0.25">
      <c r="A1637" s="3">
        <f t="shared" si="41"/>
        <v>1620</v>
      </c>
      <c r="B1637" s="4">
        <v>208.1</v>
      </c>
      <c r="C1637" s="1"/>
    </row>
    <row r="1638" spans="1:3" x14ac:dyDescent="0.25">
      <c r="A1638" s="3">
        <f t="shared" si="41"/>
        <v>1621</v>
      </c>
      <c r="B1638" s="4">
        <v>207.1</v>
      </c>
      <c r="C1638" s="1"/>
    </row>
    <row r="1639" spans="1:3" x14ac:dyDescent="0.25">
      <c r="A1639" s="3">
        <f t="shared" si="41"/>
        <v>1622</v>
      </c>
      <c r="B1639" s="4">
        <v>207.1</v>
      </c>
      <c r="C1639" s="1"/>
    </row>
    <row r="1640" spans="1:3" x14ac:dyDescent="0.25">
      <c r="A1640" s="3">
        <f t="shared" si="41"/>
        <v>1623</v>
      </c>
      <c r="B1640" s="4">
        <v>207.1</v>
      </c>
      <c r="C1640" s="1"/>
    </row>
    <row r="1641" spans="1:3" x14ac:dyDescent="0.25">
      <c r="A1641" s="3">
        <f t="shared" si="41"/>
        <v>1624</v>
      </c>
      <c r="B1641" s="4">
        <v>207.1</v>
      </c>
      <c r="C1641" s="1"/>
    </row>
    <row r="1642" spans="1:3" x14ac:dyDescent="0.25">
      <c r="A1642" s="3">
        <f t="shared" si="41"/>
        <v>1625</v>
      </c>
      <c r="B1642" s="4">
        <v>207.1</v>
      </c>
      <c r="C1642" s="1"/>
    </row>
    <row r="1643" spans="1:3" x14ac:dyDescent="0.25">
      <c r="A1643" s="3">
        <f t="shared" si="41"/>
        <v>1626</v>
      </c>
      <c r="B1643" s="4">
        <v>207.1</v>
      </c>
      <c r="C1643" s="1"/>
    </row>
    <row r="1644" spans="1:3" x14ac:dyDescent="0.25">
      <c r="A1644" s="3">
        <f t="shared" si="41"/>
        <v>1627</v>
      </c>
      <c r="B1644" s="4">
        <v>207.1</v>
      </c>
      <c r="C1644" s="1"/>
    </row>
    <row r="1645" spans="1:3" x14ac:dyDescent="0.25">
      <c r="A1645" s="3">
        <f t="shared" si="41"/>
        <v>1628</v>
      </c>
      <c r="B1645" s="4">
        <v>207.1</v>
      </c>
      <c r="C1645" s="1"/>
    </row>
    <row r="1646" spans="1:3" x14ac:dyDescent="0.25">
      <c r="A1646" s="3">
        <f t="shared" si="41"/>
        <v>1629</v>
      </c>
      <c r="B1646" s="4">
        <v>207.1</v>
      </c>
      <c r="C1646" s="1"/>
    </row>
    <row r="1647" spans="1:3" x14ac:dyDescent="0.25">
      <c r="A1647" s="3">
        <f t="shared" si="41"/>
        <v>1630</v>
      </c>
      <c r="B1647" s="4">
        <v>206</v>
      </c>
      <c r="C1647" s="1"/>
    </row>
    <row r="1648" spans="1:3" x14ac:dyDescent="0.25">
      <c r="A1648" s="3">
        <f t="shared" si="41"/>
        <v>1631</v>
      </c>
      <c r="B1648" s="4">
        <v>206</v>
      </c>
      <c r="C1648" s="1"/>
    </row>
    <row r="1649" spans="1:3" x14ac:dyDescent="0.25">
      <c r="A1649" s="3">
        <f t="shared" si="41"/>
        <v>1632</v>
      </c>
      <c r="B1649" s="4">
        <v>206</v>
      </c>
      <c r="C1649" s="1"/>
    </row>
    <row r="1650" spans="1:3" x14ac:dyDescent="0.25">
      <c r="A1650" s="3">
        <f t="shared" si="41"/>
        <v>1633</v>
      </c>
      <c r="B1650" s="4">
        <v>206</v>
      </c>
      <c r="C1650" s="1"/>
    </row>
    <row r="1651" spans="1:3" x14ac:dyDescent="0.25">
      <c r="A1651" s="3">
        <f t="shared" si="41"/>
        <v>1634</v>
      </c>
      <c r="B1651" s="4">
        <v>206</v>
      </c>
      <c r="C1651" s="1"/>
    </row>
    <row r="1652" spans="1:3" x14ac:dyDescent="0.25">
      <c r="A1652" s="3">
        <f t="shared" si="41"/>
        <v>1635</v>
      </c>
      <c r="B1652" s="4">
        <v>206</v>
      </c>
      <c r="C1652" s="1"/>
    </row>
    <row r="1653" spans="1:3" x14ac:dyDescent="0.25">
      <c r="A1653" s="3">
        <f t="shared" si="41"/>
        <v>1636</v>
      </c>
      <c r="B1653" s="4">
        <v>206</v>
      </c>
      <c r="C1653" s="1"/>
    </row>
    <row r="1654" spans="1:3" x14ac:dyDescent="0.25">
      <c r="A1654" s="3">
        <f t="shared" si="41"/>
        <v>1637</v>
      </c>
      <c r="B1654" s="4">
        <v>205</v>
      </c>
      <c r="C1654" s="1"/>
    </row>
    <row r="1655" spans="1:3" x14ac:dyDescent="0.25">
      <c r="A1655" s="3">
        <f t="shared" si="41"/>
        <v>1638</v>
      </c>
      <c r="B1655" s="4">
        <v>205</v>
      </c>
      <c r="C1655" s="1"/>
    </row>
    <row r="1656" spans="1:3" x14ac:dyDescent="0.25">
      <c r="A1656" s="3">
        <f t="shared" si="41"/>
        <v>1639</v>
      </c>
      <c r="B1656" s="4">
        <v>205</v>
      </c>
      <c r="C1656" s="1"/>
    </row>
    <row r="1657" spans="1:3" x14ac:dyDescent="0.25">
      <c r="A1657" s="3">
        <f t="shared" si="41"/>
        <v>1640</v>
      </c>
      <c r="B1657" s="4">
        <v>205</v>
      </c>
      <c r="C1657" s="1"/>
    </row>
    <row r="1658" spans="1:3" x14ac:dyDescent="0.25">
      <c r="A1658" s="3">
        <f t="shared" si="41"/>
        <v>1641</v>
      </c>
      <c r="B1658" s="4">
        <v>205</v>
      </c>
      <c r="C1658" s="1"/>
    </row>
    <row r="1659" spans="1:3" x14ac:dyDescent="0.25">
      <c r="A1659" s="3">
        <f t="shared" si="41"/>
        <v>1642</v>
      </c>
      <c r="B1659" s="4">
        <v>205</v>
      </c>
      <c r="C1659" s="1"/>
    </row>
    <row r="1660" spans="1:3" x14ac:dyDescent="0.25">
      <c r="A1660" s="3">
        <f t="shared" si="41"/>
        <v>1643</v>
      </c>
      <c r="B1660" s="4">
        <v>205</v>
      </c>
      <c r="C1660" s="1"/>
    </row>
    <row r="1661" spans="1:3" x14ac:dyDescent="0.25">
      <c r="A1661" s="3">
        <f t="shared" si="41"/>
        <v>1644</v>
      </c>
      <c r="B1661" s="4">
        <v>205</v>
      </c>
      <c r="C1661" s="1"/>
    </row>
    <row r="1662" spans="1:3" x14ac:dyDescent="0.25">
      <c r="A1662" s="3">
        <f t="shared" si="41"/>
        <v>1645</v>
      </c>
      <c r="B1662" s="4">
        <v>205</v>
      </c>
      <c r="C1662" s="1"/>
    </row>
    <row r="1663" spans="1:3" x14ac:dyDescent="0.25">
      <c r="A1663" s="3">
        <f t="shared" si="41"/>
        <v>1646</v>
      </c>
      <c r="B1663" s="4">
        <v>204</v>
      </c>
      <c r="C1663" s="1"/>
    </row>
    <row r="1664" spans="1:3" x14ac:dyDescent="0.25">
      <c r="A1664" s="3">
        <f t="shared" si="41"/>
        <v>1647</v>
      </c>
      <c r="B1664" s="4">
        <v>204</v>
      </c>
      <c r="C1664" s="1"/>
    </row>
    <row r="1665" spans="1:3" x14ac:dyDescent="0.25">
      <c r="A1665" s="3">
        <f t="shared" si="41"/>
        <v>1648</v>
      </c>
      <c r="B1665" s="4">
        <v>204</v>
      </c>
      <c r="C1665" s="1"/>
    </row>
    <row r="1666" spans="1:3" x14ac:dyDescent="0.25">
      <c r="A1666" s="3">
        <f t="shared" si="41"/>
        <v>1649</v>
      </c>
      <c r="B1666" s="4">
        <v>204</v>
      </c>
      <c r="C1666" s="1"/>
    </row>
    <row r="1667" spans="1:3" x14ac:dyDescent="0.25">
      <c r="A1667" s="3">
        <f t="shared" si="41"/>
        <v>1650</v>
      </c>
      <c r="B1667" s="4">
        <v>204</v>
      </c>
      <c r="C1667" s="1"/>
    </row>
    <row r="1668" spans="1:3" x14ac:dyDescent="0.25">
      <c r="A1668" s="3">
        <f t="shared" si="41"/>
        <v>1651</v>
      </c>
      <c r="B1668" s="4">
        <v>204</v>
      </c>
      <c r="C1668" s="1"/>
    </row>
    <row r="1669" spans="1:3" x14ac:dyDescent="0.25">
      <c r="A1669" s="3">
        <f t="shared" si="41"/>
        <v>1652</v>
      </c>
      <c r="B1669" s="4">
        <v>204</v>
      </c>
      <c r="C1669" s="1"/>
    </row>
    <row r="1670" spans="1:3" x14ac:dyDescent="0.25">
      <c r="A1670" s="3">
        <f t="shared" si="41"/>
        <v>1653</v>
      </c>
      <c r="B1670" s="4">
        <v>203</v>
      </c>
      <c r="C1670" s="1"/>
    </row>
    <row r="1671" spans="1:3" x14ac:dyDescent="0.25">
      <c r="A1671" s="3">
        <f t="shared" si="41"/>
        <v>1654</v>
      </c>
      <c r="B1671" s="4">
        <v>203</v>
      </c>
      <c r="C1671" s="1"/>
    </row>
    <row r="1672" spans="1:3" x14ac:dyDescent="0.25">
      <c r="A1672" s="3">
        <f t="shared" si="41"/>
        <v>1655</v>
      </c>
      <c r="B1672" s="4">
        <v>203</v>
      </c>
      <c r="C1672" s="1"/>
    </row>
    <row r="1673" spans="1:3" x14ac:dyDescent="0.25">
      <c r="A1673" s="3">
        <f t="shared" si="41"/>
        <v>1656</v>
      </c>
      <c r="B1673" s="4">
        <v>203</v>
      </c>
      <c r="C1673" s="1"/>
    </row>
    <row r="1674" spans="1:3" x14ac:dyDescent="0.25">
      <c r="A1674" s="3">
        <f t="shared" si="41"/>
        <v>1657</v>
      </c>
      <c r="B1674" s="4">
        <v>203</v>
      </c>
      <c r="C1674" s="1"/>
    </row>
    <row r="1675" spans="1:3" x14ac:dyDescent="0.25">
      <c r="A1675" s="3">
        <f t="shared" si="41"/>
        <v>1658</v>
      </c>
      <c r="B1675" s="4">
        <v>203</v>
      </c>
      <c r="C1675" s="1"/>
    </row>
    <row r="1676" spans="1:3" x14ac:dyDescent="0.25">
      <c r="A1676" s="3">
        <f t="shared" si="41"/>
        <v>1659</v>
      </c>
      <c r="B1676" s="4">
        <v>203</v>
      </c>
      <c r="C1676" s="1"/>
    </row>
    <row r="1677" spans="1:3" x14ac:dyDescent="0.25">
      <c r="A1677" s="3">
        <f t="shared" si="41"/>
        <v>1660</v>
      </c>
      <c r="B1677" s="4">
        <v>203</v>
      </c>
      <c r="C1677" s="1"/>
    </row>
    <row r="1678" spans="1:3" x14ac:dyDescent="0.25">
      <c r="A1678" s="3">
        <f t="shared" si="41"/>
        <v>1661</v>
      </c>
      <c r="B1678" s="4">
        <v>203</v>
      </c>
      <c r="C1678" s="1"/>
    </row>
    <row r="1679" spans="1:3" x14ac:dyDescent="0.25">
      <c r="A1679" s="3">
        <f t="shared" si="41"/>
        <v>1662</v>
      </c>
      <c r="B1679" s="4">
        <v>201.9</v>
      </c>
      <c r="C1679" s="1"/>
    </row>
    <row r="1680" spans="1:3" x14ac:dyDescent="0.25">
      <c r="A1680" s="3">
        <f t="shared" si="41"/>
        <v>1663</v>
      </c>
      <c r="B1680" s="4">
        <v>201.9</v>
      </c>
      <c r="C1680" s="1"/>
    </row>
    <row r="1681" spans="1:3" x14ac:dyDescent="0.25">
      <c r="A1681" s="3">
        <f t="shared" si="41"/>
        <v>1664</v>
      </c>
      <c r="B1681" s="4">
        <v>201.9</v>
      </c>
      <c r="C1681" s="1"/>
    </row>
    <row r="1682" spans="1:3" x14ac:dyDescent="0.25">
      <c r="A1682" s="3">
        <f t="shared" si="41"/>
        <v>1665</v>
      </c>
      <c r="B1682" s="4">
        <v>201.9</v>
      </c>
      <c r="C1682" s="1"/>
    </row>
    <row r="1683" spans="1:3" x14ac:dyDescent="0.25">
      <c r="A1683" s="3">
        <f t="shared" ref="A1683:A1746" si="42">A1682+1</f>
        <v>1666</v>
      </c>
      <c r="B1683" s="4">
        <v>201.9</v>
      </c>
      <c r="C1683" s="1"/>
    </row>
    <row r="1684" spans="1:3" x14ac:dyDescent="0.25">
      <c r="A1684" s="3">
        <f t="shared" si="42"/>
        <v>1667</v>
      </c>
      <c r="B1684" s="4">
        <v>201.9</v>
      </c>
      <c r="C1684" s="1"/>
    </row>
    <row r="1685" spans="1:3" x14ac:dyDescent="0.25">
      <c r="A1685" s="3">
        <f t="shared" si="42"/>
        <v>1668</v>
      </c>
      <c r="B1685" s="4">
        <v>201.9</v>
      </c>
      <c r="C1685" s="1"/>
    </row>
    <row r="1686" spans="1:3" x14ac:dyDescent="0.25">
      <c r="A1686" s="3">
        <f t="shared" si="42"/>
        <v>1669</v>
      </c>
      <c r="B1686" s="4">
        <v>201.9</v>
      </c>
      <c r="C1686" s="1"/>
    </row>
    <row r="1687" spans="1:3" x14ac:dyDescent="0.25">
      <c r="A1687" s="3">
        <f t="shared" si="42"/>
        <v>1670</v>
      </c>
      <c r="B1687" s="4">
        <v>201.9</v>
      </c>
      <c r="C1687" s="1"/>
    </row>
    <row r="1688" spans="1:3" x14ac:dyDescent="0.25">
      <c r="A1688" s="3">
        <f t="shared" si="42"/>
        <v>1671</v>
      </c>
      <c r="B1688" s="4">
        <v>201.9</v>
      </c>
      <c r="C1688" s="1"/>
    </row>
    <row r="1689" spans="1:3" x14ac:dyDescent="0.25">
      <c r="A1689" s="3">
        <f t="shared" si="42"/>
        <v>1672</v>
      </c>
      <c r="B1689" s="4">
        <v>200.9</v>
      </c>
      <c r="C1689" s="1"/>
    </row>
    <row r="1690" spans="1:3" x14ac:dyDescent="0.25">
      <c r="A1690" s="3">
        <f t="shared" si="42"/>
        <v>1673</v>
      </c>
      <c r="B1690" s="4">
        <v>200.9</v>
      </c>
      <c r="C1690" s="1"/>
    </row>
    <row r="1691" spans="1:3" x14ac:dyDescent="0.25">
      <c r="A1691" s="3">
        <f t="shared" si="42"/>
        <v>1674</v>
      </c>
      <c r="B1691" s="4">
        <v>200.9</v>
      </c>
      <c r="C1691" s="1"/>
    </row>
    <row r="1692" spans="1:3" x14ac:dyDescent="0.25">
      <c r="A1692" s="3">
        <f t="shared" si="42"/>
        <v>1675</v>
      </c>
      <c r="B1692" s="4">
        <v>200.9</v>
      </c>
      <c r="C1692" s="1"/>
    </row>
    <row r="1693" spans="1:3" x14ac:dyDescent="0.25">
      <c r="A1693" s="3">
        <f t="shared" si="42"/>
        <v>1676</v>
      </c>
      <c r="B1693" s="4">
        <v>200.9</v>
      </c>
      <c r="C1693" s="1"/>
    </row>
    <row r="1694" spans="1:3" x14ac:dyDescent="0.25">
      <c r="A1694" s="3">
        <f t="shared" si="42"/>
        <v>1677</v>
      </c>
      <c r="B1694" s="4">
        <v>200.9</v>
      </c>
      <c r="C1694" s="1"/>
    </row>
    <row r="1695" spans="1:3" x14ac:dyDescent="0.25">
      <c r="A1695" s="3">
        <f t="shared" si="42"/>
        <v>1678</v>
      </c>
      <c r="B1695" s="4">
        <v>200.9</v>
      </c>
      <c r="C1695" s="1"/>
    </row>
    <row r="1696" spans="1:3" x14ac:dyDescent="0.25">
      <c r="A1696" s="3">
        <f t="shared" si="42"/>
        <v>1679</v>
      </c>
      <c r="B1696" s="4">
        <v>200.9</v>
      </c>
      <c r="C1696" s="1"/>
    </row>
    <row r="1697" spans="1:3" x14ac:dyDescent="0.25">
      <c r="A1697" s="3">
        <f t="shared" si="42"/>
        <v>1680</v>
      </c>
      <c r="B1697" s="4">
        <v>200.9</v>
      </c>
      <c r="C1697" s="1"/>
    </row>
    <row r="1698" spans="1:3" x14ac:dyDescent="0.25">
      <c r="A1698" s="3">
        <f t="shared" si="42"/>
        <v>1681</v>
      </c>
      <c r="B1698" s="4">
        <v>200.9</v>
      </c>
      <c r="C1698" s="1"/>
    </row>
    <row r="1699" spans="1:3" x14ac:dyDescent="0.25">
      <c r="A1699" s="3">
        <f t="shared" si="42"/>
        <v>1682</v>
      </c>
      <c r="B1699" s="4">
        <v>199.9</v>
      </c>
      <c r="C1699" s="1"/>
    </row>
    <row r="1700" spans="1:3" x14ac:dyDescent="0.25">
      <c r="A1700" s="3">
        <f t="shared" si="42"/>
        <v>1683</v>
      </c>
      <c r="B1700" s="4">
        <v>199.9</v>
      </c>
      <c r="C1700" s="1"/>
    </row>
    <row r="1701" spans="1:3" x14ac:dyDescent="0.25">
      <c r="A1701" s="3">
        <f t="shared" si="42"/>
        <v>1684</v>
      </c>
      <c r="B1701" s="4">
        <v>199.9</v>
      </c>
      <c r="C1701" s="1"/>
    </row>
    <row r="1702" spans="1:3" x14ac:dyDescent="0.25">
      <c r="A1702" s="3">
        <f t="shared" si="42"/>
        <v>1685</v>
      </c>
      <c r="B1702" s="4">
        <v>199.9</v>
      </c>
      <c r="C1702" s="1"/>
    </row>
    <row r="1703" spans="1:3" x14ac:dyDescent="0.25">
      <c r="A1703" s="3">
        <f t="shared" si="42"/>
        <v>1686</v>
      </c>
      <c r="B1703" s="4">
        <v>199.9</v>
      </c>
      <c r="C1703" s="1"/>
    </row>
    <row r="1704" spans="1:3" x14ac:dyDescent="0.25">
      <c r="A1704" s="3">
        <f t="shared" si="42"/>
        <v>1687</v>
      </c>
      <c r="B1704" s="4">
        <v>199.9</v>
      </c>
      <c r="C1704" s="1"/>
    </row>
    <row r="1705" spans="1:3" x14ac:dyDescent="0.25">
      <c r="A1705" s="3">
        <f t="shared" si="42"/>
        <v>1688</v>
      </c>
      <c r="B1705" s="4">
        <v>198.8</v>
      </c>
      <c r="C1705" s="1"/>
    </row>
    <row r="1706" spans="1:3" x14ac:dyDescent="0.25">
      <c r="A1706" s="3">
        <f t="shared" si="42"/>
        <v>1689</v>
      </c>
      <c r="B1706" s="4">
        <v>198.8</v>
      </c>
      <c r="C1706" s="1"/>
    </row>
    <row r="1707" spans="1:3" x14ac:dyDescent="0.25">
      <c r="A1707" s="3">
        <f t="shared" si="42"/>
        <v>1690</v>
      </c>
      <c r="B1707" s="4">
        <v>198.8</v>
      </c>
      <c r="C1707" s="1"/>
    </row>
    <row r="1708" spans="1:3" x14ac:dyDescent="0.25">
      <c r="A1708" s="3">
        <f t="shared" si="42"/>
        <v>1691</v>
      </c>
      <c r="B1708" s="4">
        <v>198.8</v>
      </c>
      <c r="C1708" s="1"/>
    </row>
    <row r="1709" spans="1:3" x14ac:dyDescent="0.25">
      <c r="A1709" s="3">
        <f t="shared" si="42"/>
        <v>1692</v>
      </c>
      <c r="B1709" s="4">
        <v>198.8</v>
      </c>
      <c r="C1709" s="1"/>
    </row>
    <row r="1710" spans="1:3" x14ac:dyDescent="0.25">
      <c r="A1710" s="3">
        <f t="shared" si="42"/>
        <v>1693</v>
      </c>
      <c r="B1710" s="4">
        <v>198.8</v>
      </c>
      <c r="C1710" s="1"/>
    </row>
    <row r="1711" spans="1:3" x14ac:dyDescent="0.25">
      <c r="A1711" s="3">
        <f t="shared" si="42"/>
        <v>1694</v>
      </c>
      <c r="B1711" s="4">
        <v>198.8</v>
      </c>
      <c r="C1711" s="1"/>
    </row>
    <row r="1712" spans="1:3" x14ac:dyDescent="0.25">
      <c r="A1712" s="3">
        <f t="shared" si="42"/>
        <v>1695</v>
      </c>
      <c r="B1712" s="4">
        <v>198.8</v>
      </c>
      <c r="C1712" s="1"/>
    </row>
    <row r="1713" spans="1:3" x14ac:dyDescent="0.25">
      <c r="A1713" s="3">
        <f t="shared" si="42"/>
        <v>1696</v>
      </c>
      <c r="B1713" s="4">
        <v>198.8</v>
      </c>
      <c r="C1713" s="1"/>
    </row>
    <row r="1714" spans="1:3" x14ac:dyDescent="0.25">
      <c r="A1714" s="3">
        <f t="shared" si="42"/>
        <v>1697</v>
      </c>
      <c r="B1714" s="4">
        <v>198.8</v>
      </c>
      <c r="C1714" s="1"/>
    </row>
    <row r="1715" spans="1:3" x14ac:dyDescent="0.25">
      <c r="A1715" s="3">
        <f t="shared" si="42"/>
        <v>1698</v>
      </c>
      <c r="B1715" s="4">
        <v>197.8</v>
      </c>
      <c r="C1715" s="1"/>
    </row>
    <row r="1716" spans="1:3" x14ac:dyDescent="0.25">
      <c r="A1716" s="3">
        <f t="shared" si="42"/>
        <v>1699</v>
      </c>
      <c r="B1716" s="4">
        <v>197.8</v>
      </c>
      <c r="C1716" s="1"/>
    </row>
    <row r="1717" spans="1:3" x14ac:dyDescent="0.25">
      <c r="A1717" s="3">
        <f t="shared" si="42"/>
        <v>1700</v>
      </c>
      <c r="B1717" s="4">
        <v>197.8</v>
      </c>
      <c r="C1717" s="1"/>
    </row>
    <row r="1718" spans="1:3" x14ac:dyDescent="0.25">
      <c r="A1718" s="3">
        <f t="shared" si="42"/>
        <v>1701</v>
      </c>
      <c r="B1718" s="4">
        <v>197.8</v>
      </c>
      <c r="C1718" s="1"/>
    </row>
    <row r="1719" spans="1:3" x14ac:dyDescent="0.25">
      <c r="A1719" s="3">
        <f t="shared" si="42"/>
        <v>1702</v>
      </c>
      <c r="B1719" s="4">
        <v>197.8</v>
      </c>
      <c r="C1719" s="1"/>
    </row>
    <row r="1720" spans="1:3" x14ac:dyDescent="0.25">
      <c r="A1720" s="3">
        <f t="shared" si="42"/>
        <v>1703</v>
      </c>
      <c r="B1720" s="4">
        <v>197.8</v>
      </c>
      <c r="C1720" s="1"/>
    </row>
    <row r="1721" spans="1:3" x14ac:dyDescent="0.25">
      <c r="A1721" s="3">
        <f t="shared" si="42"/>
        <v>1704</v>
      </c>
      <c r="B1721" s="4">
        <v>197.8</v>
      </c>
      <c r="C1721" s="1"/>
    </row>
    <row r="1722" spans="1:3" x14ac:dyDescent="0.25">
      <c r="A1722" s="3">
        <f t="shared" si="42"/>
        <v>1705</v>
      </c>
      <c r="B1722" s="4">
        <v>197.8</v>
      </c>
      <c r="C1722" s="1"/>
    </row>
    <row r="1723" spans="1:3" x14ac:dyDescent="0.25">
      <c r="A1723" s="3">
        <f t="shared" si="42"/>
        <v>1706</v>
      </c>
      <c r="B1723" s="4">
        <v>197.8</v>
      </c>
      <c r="C1723" s="1"/>
    </row>
    <row r="1724" spans="1:3" x14ac:dyDescent="0.25">
      <c r="A1724" s="3">
        <f t="shared" si="42"/>
        <v>1707</v>
      </c>
      <c r="B1724" s="4">
        <v>196.8</v>
      </c>
      <c r="C1724" s="1"/>
    </row>
    <row r="1725" spans="1:3" x14ac:dyDescent="0.25">
      <c r="A1725" s="3">
        <f t="shared" si="42"/>
        <v>1708</v>
      </c>
      <c r="B1725" s="4">
        <v>196.8</v>
      </c>
      <c r="C1725" s="1"/>
    </row>
    <row r="1726" spans="1:3" x14ac:dyDescent="0.25">
      <c r="A1726" s="3">
        <f t="shared" si="42"/>
        <v>1709</v>
      </c>
      <c r="B1726" s="4">
        <v>196.8</v>
      </c>
      <c r="C1726" s="1"/>
    </row>
    <row r="1727" spans="1:3" x14ac:dyDescent="0.25">
      <c r="A1727" s="3">
        <f t="shared" si="42"/>
        <v>1710</v>
      </c>
      <c r="B1727" s="4">
        <v>196.8</v>
      </c>
      <c r="C1727" s="1"/>
    </row>
    <row r="1728" spans="1:3" x14ac:dyDescent="0.25">
      <c r="A1728" s="3">
        <f t="shared" si="42"/>
        <v>1711</v>
      </c>
      <c r="B1728" s="4">
        <v>196.8</v>
      </c>
      <c r="C1728" s="1"/>
    </row>
    <row r="1729" spans="1:3" x14ac:dyDescent="0.25">
      <c r="A1729" s="3">
        <f t="shared" si="42"/>
        <v>1712</v>
      </c>
      <c r="B1729" s="4">
        <v>196.8</v>
      </c>
      <c r="C1729" s="1"/>
    </row>
    <row r="1730" spans="1:3" x14ac:dyDescent="0.25">
      <c r="A1730" s="3">
        <f t="shared" si="42"/>
        <v>1713</v>
      </c>
      <c r="B1730" s="4">
        <v>196.8</v>
      </c>
      <c r="C1730" s="1"/>
    </row>
    <row r="1731" spans="1:3" x14ac:dyDescent="0.25">
      <c r="A1731" s="3">
        <f t="shared" si="42"/>
        <v>1714</v>
      </c>
      <c r="B1731" s="4">
        <v>195.7</v>
      </c>
      <c r="C1731" s="1"/>
    </row>
    <row r="1732" spans="1:3" x14ac:dyDescent="0.25">
      <c r="A1732" s="3">
        <f t="shared" si="42"/>
        <v>1715</v>
      </c>
      <c r="B1732" s="4">
        <v>195.7</v>
      </c>
      <c r="C1732" s="1"/>
    </row>
    <row r="1733" spans="1:3" x14ac:dyDescent="0.25">
      <c r="A1733" s="3">
        <f t="shared" si="42"/>
        <v>1716</v>
      </c>
      <c r="B1733" s="4">
        <v>195.7</v>
      </c>
      <c r="C1733" s="1"/>
    </row>
    <row r="1734" spans="1:3" x14ac:dyDescent="0.25">
      <c r="A1734" s="3">
        <f t="shared" si="42"/>
        <v>1717</v>
      </c>
      <c r="B1734" s="4">
        <v>195.7</v>
      </c>
      <c r="C1734" s="1"/>
    </row>
    <row r="1735" spans="1:3" x14ac:dyDescent="0.25">
      <c r="A1735" s="3">
        <f t="shared" si="42"/>
        <v>1718</v>
      </c>
      <c r="B1735" s="4">
        <v>195.7</v>
      </c>
      <c r="C1735" s="1"/>
    </row>
    <row r="1736" spans="1:3" x14ac:dyDescent="0.25">
      <c r="A1736" s="3">
        <f t="shared" si="42"/>
        <v>1719</v>
      </c>
      <c r="B1736" s="4">
        <v>195.7</v>
      </c>
      <c r="C1736" s="1"/>
    </row>
    <row r="1737" spans="1:3" x14ac:dyDescent="0.25">
      <c r="A1737" s="3">
        <f t="shared" si="42"/>
        <v>1720</v>
      </c>
      <c r="B1737" s="4">
        <v>195.7</v>
      </c>
      <c r="C1737" s="1"/>
    </row>
    <row r="1738" spans="1:3" x14ac:dyDescent="0.25">
      <c r="A1738" s="3">
        <f t="shared" si="42"/>
        <v>1721</v>
      </c>
      <c r="B1738" s="4">
        <v>195.7</v>
      </c>
      <c r="C1738" s="1"/>
    </row>
    <row r="1739" spans="1:3" x14ac:dyDescent="0.25">
      <c r="A1739" s="3">
        <f t="shared" si="42"/>
        <v>1722</v>
      </c>
      <c r="B1739" s="4">
        <v>195.7</v>
      </c>
      <c r="C1739" s="1"/>
    </row>
    <row r="1740" spans="1:3" x14ac:dyDescent="0.25">
      <c r="A1740" s="3">
        <f t="shared" si="42"/>
        <v>1723</v>
      </c>
      <c r="B1740" s="4">
        <v>195.7</v>
      </c>
      <c r="C1740" s="1"/>
    </row>
    <row r="1741" spans="1:3" x14ac:dyDescent="0.25">
      <c r="A1741" s="3">
        <f t="shared" si="42"/>
        <v>1724</v>
      </c>
      <c r="B1741" s="4">
        <v>195.7</v>
      </c>
      <c r="C1741" s="1"/>
    </row>
    <row r="1742" spans="1:3" x14ac:dyDescent="0.25">
      <c r="A1742" s="3">
        <f t="shared" si="42"/>
        <v>1725</v>
      </c>
      <c r="B1742" s="4">
        <v>195.7</v>
      </c>
      <c r="C1742" s="1"/>
    </row>
    <row r="1743" spans="1:3" x14ac:dyDescent="0.25">
      <c r="A1743" s="3">
        <f t="shared" si="42"/>
        <v>1726</v>
      </c>
      <c r="B1743" s="4">
        <v>194.7</v>
      </c>
      <c r="C1743" s="1"/>
    </row>
    <row r="1744" spans="1:3" x14ac:dyDescent="0.25">
      <c r="A1744" s="3">
        <f t="shared" si="42"/>
        <v>1727</v>
      </c>
      <c r="B1744" s="4">
        <v>194.7</v>
      </c>
      <c r="C1744" s="1"/>
    </row>
    <row r="1745" spans="1:3" x14ac:dyDescent="0.25">
      <c r="A1745" s="3">
        <f t="shared" si="42"/>
        <v>1728</v>
      </c>
      <c r="B1745" s="4">
        <v>194.7</v>
      </c>
      <c r="C1745" s="1"/>
    </row>
    <row r="1746" spans="1:3" x14ac:dyDescent="0.25">
      <c r="A1746" s="3">
        <f t="shared" si="42"/>
        <v>1729</v>
      </c>
      <c r="B1746" s="4">
        <v>194.7</v>
      </c>
      <c r="C1746" s="1"/>
    </row>
    <row r="1747" spans="1:3" x14ac:dyDescent="0.25">
      <c r="A1747" s="3">
        <f t="shared" ref="A1747:A1810" si="43">A1746+1</f>
        <v>1730</v>
      </c>
      <c r="B1747" s="4">
        <v>194.1</v>
      </c>
      <c r="C1747" s="1"/>
    </row>
    <row r="1748" spans="1:3" x14ac:dyDescent="0.25">
      <c r="A1748" s="3">
        <f t="shared" si="43"/>
        <v>1731</v>
      </c>
      <c r="B1748" s="4">
        <v>194.1</v>
      </c>
      <c r="C1748" s="1"/>
    </row>
    <row r="1749" spans="1:3" x14ac:dyDescent="0.25">
      <c r="A1749" s="3">
        <f t="shared" si="43"/>
        <v>1732</v>
      </c>
      <c r="B1749" s="4">
        <v>194.1</v>
      </c>
      <c r="C1749" s="1"/>
    </row>
    <row r="1750" spans="1:3" x14ac:dyDescent="0.25">
      <c r="A1750" s="3">
        <f t="shared" si="43"/>
        <v>1733</v>
      </c>
      <c r="B1750" s="4">
        <v>193.5</v>
      </c>
      <c r="C1750" s="1"/>
    </row>
    <row r="1751" spans="1:3" x14ac:dyDescent="0.25">
      <c r="A1751" s="3">
        <f t="shared" si="43"/>
        <v>1734</v>
      </c>
      <c r="B1751" s="4">
        <v>193.5</v>
      </c>
      <c r="C1751" s="1"/>
    </row>
    <row r="1752" spans="1:3" x14ac:dyDescent="0.25">
      <c r="A1752" s="3">
        <f t="shared" si="43"/>
        <v>1735</v>
      </c>
      <c r="B1752" s="4">
        <v>193.5</v>
      </c>
      <c r="C1752" s="1"/>
    </row>
    <row r="1753" spans="1:3" x14ac:dyDescent="0.25">
      <c r="A1753" s="3">
        <f t="shared" si="43"/>
        <v>1736</v>
      </c>
      <c r="B1753" s="4">
        <v>193.3</v>
      </c>
      <c r="C1753" s="1"/>
    </row>
    <row r="1754" spans="1:3" x14ac:dyDescent="0.25">
      <c r="A1754" s="3">
        <f t="shared" si="43"/>
        <v>1737</v>
      </c>
      <c r="B1754" s="4">
        <v>193.3</v>
      </c>
      <c r="C1754" s="1"/>
    </row>
    <row r="1755" spans="1:3" x14ac:dyDescent="0.25">
      <c r="A1755" s="3">
        <f t="shared" si="43"/>
        <v>1738</v>
      </c>
      <c r="B1755" s="4">
        <v>193.3</v>
      </c>
      <c r="C1755" s="1"/>
    </row>
    <row r="1756" spans="1:3" x14ac:dyDescent="0.25">
      <c r="A1756" s="3">
        <f t="shared" si="43"/>
        <v>1739</v>
      </c>
      <c r="B1756" s="4">
        <v>193.1</v>
      </c>
      <c r="C1756" s="1"/>
    </row>
    <row r="1757" spans="1:3" x14ac:dyDescent="0.25">
      <c r="A1757" s="3">
        <f t="shared" si="43"/>
        <v>1740</v>
      </c>
      <c r="B1757" s="4">
        <v>193.1</v>
      </c>
      <c r="C1757" s="1"/>
    </row>
    <row r="1758" spans="1:3" x14ac:dyDescent="0.25">
      <c r="A1758" s="3">
        <f t="shared" si="43"/>
        <v>1741</v>
      </c>
      <c r="B1758" s="4">
        <v>193.1</v>
      </c>
      <c r="C1758" s="1"/>
    </row>
    <row r="1759" spans="1:3" x14ac:dyDescent="0.25">
      <c r="A1759" s="3">
        <f t="shared" si="43"/>
        <v>1742</v>
      </c>
      <c r="B1759" s="4">
        <v>192.6</v>
      </c>
      <c r="C1759" s="1"/>
    </row>
    <row r="1760" spans="1:3" x14ac:dyDescent="0.25">
      <c r="A1760" s="3">
        <f t="shared" si="43"/>
        <v>1743</v>
      </c>
      <c r="B1760" s="4">
        <v>192.6</v>
      </c>
      <c r="C1760" s="1"/>
    </row>
    <row r="1761" spans="1:3" x14ac:dyDescent="0.25">
      <c r="A1761" s="3">
        <f t="shared" si="43"/>
        <v>1744</v>
      </c>
      <c r="B1761" s="4">
        <v>192.6</v>
      </c>
      <c r="C1761" s="1"/>
    </row>
    <row r="1762" spans="1:3" x14ac:dyDescent="0.25">
      <c r="A1762" s="3">
        <f t="shared" si="43"/>
        <v>1745</v>
      </c>
      <c r="B1762" s="4">
        <v>192.6</v>
      </c>
      <c r="C1762" s="1"/>
    </row>
    <row r="1763" spans="1:3" x14ac:dyDescent="0.25">
      <c r="A1763" s="3">
        <f t="shared" si="43"/>
        <v>1746</v>
      </c>
      <c r="B1763" s="4">
        <v>192.2</v>
      </c>
      <c r="C1763" s="1"/>
    </row>
    <row r="1764" spans="1:3" x14ac:dyDescent="0.25">
      <c r="A1764" s="3">
        <f t="shared" si="43"/>
        <v>1747</v>
      </c>
      <c r="B1764" s="4">
        <v>192.2</v>
      </c>
      <c r="C1764" s="1"/>
    </row>
    <row r="1765" spans="1:3" x14ac:dyDescent="0.25">
      <c r="A1765" s="3">
        <f t="shared" si="43"/>
        <v>1748</v>
      </c>
      <c r="B1765" s="4">
        <v>192.2</v>
      </c>
      <c r="C1765" s="1"/>
    </row>
    <row r="1766" spans="1:3" x14ac:dyDescent="0.25">
      <c r="A1766" s="3">
        <f t="shared" si="43"/>
        <v>1749</v>
      </c>
      <c r="B1766" s="4">
        <v>191.7</v>
      </c>
      <c r="C1766" s="1"/>
    </row>
    <row r="1767" spans="1:3" x14ac:dyDescent="0.25">
      <c r="A1767" s="3">
        <f t="shared" si="43"/>
        <v>1750</v>
      </c>
      <c r="B1767" s="4">
        <v>191.7</v>
      </c>
      <c r="C1767" s="1"/>
    </row>
    <row r="1768" spans="1:3" x14ac:dyDescent="0.25">
      <c r="A1768" s="3">
        <f t="shared" si="43"/>
        <v>1751</v>
      </c>
      <c r="B1768" s="4">
        <v>191.7</v>
      </c>
      <c r="C1768" s="1"/>
    </row>
    <row r="1769" spans="1:3" x14ac:dyDescent="0.25">
      <c r="A1769" s="3">
        <f t="shared" si="43"/>
        <v>1752</v>
      </c>
      <c r="B1769" s="4">
        <v>191.4</v>
      </c>
      <c r="C1769" s="1"/>
    </row>
    <row r="1770" spans="1:3" x14ac:dyDescent="0.25">
      <c r="A1770" s="3">
        <f t="shared" si="43"/>
        <v>1753</v>
      </c>
      <c r="B1770" s="4">
        <v>191.4</v>
      </c>
      <c r="C1770" s="1"/>
    </row>
    <row r="1771" spans="1:3" x14ac:dyDescent="0.25">
      <c r="A1771" s="3">
        <f t="shared" si="43"/>
        <v>1754</v>
      </c>
      <c r="B1771" s="4">
        <v>191.4</v>
      </c>
      <c r="C1771" s="1"/>
    </row>
    <row r="1772" spans="1:3" x14ac:dyDescent="0.25">
      <c r="A1772" s="3">
        <f t="shared" si="43"/>
        <v>1755</v>
      </c>
      <c r="B1772" s="4">
        <v>191</v>
      </c>
      <c r="C1772" s="1"/>
    </row>
    <row r="1773" spans="1:3" x14ac:dyDescent="0.25">
      <c r="A1773" s="3">
        <f t="shared" si="43"/>
        <v>1756</v>
      </c>
      <c r="B1773" s="4">
        <v>191</v>
      </c>
      <c r="C1773" s="1"/>
    </row>
    <row r="1774" spans="1:3" x14ac:dyDescent="0.25">
      <c r="A1774" s="3">
        <f t="shared" si="43"/>
        <v>1757</v>
      </c>
      <c r="B1774" s="4">
        <v>191</v>
      </c>
      <c r="C1774" s="1"/>
    </row>
    <row r="1775" spans="1:3" x14ac:dyDescent="0.25">
      <c r="A1775" s="3">
        <f t="shared" si="43"/>
        <v>1758</v>
      </c>
      <c r="B1775" s="4">
        <v>190.5</v>
      </c>
      <c r="C1775" s="1"/>
    </row>
    <row r="1776" spans="1:3" x14ac:dyDescent="0.25">
      <c r="A1776" s="3">
        <f t="shared" si="43"/>
        <v>1759</v>
      </c>
      <c r="B1776" s="4">
        <v>190.5</v>
      </c>
      <c r="C1776" s="1"/>
    </row>
    <row r="1777" spans="1:3" x14ac:dyDescent="0.25">
      <c r="A1777" s="3">
        <f t="shared" si="43"/>
        <v>1760</v>
      </c>
      <c r="B1777" s="4">
        <v>190.5</v>
      </c>
      <c r="C1777" s="1"/>
    </row>
    <row r="1778" spans="1:3" x14ac:dyDescent="0.25">
      <c r="A1778" s="3">
        <f t="shared" si="43"/>
        <v>1761</v>
      </c>
      <c r="B1778" s="4">
        <v>190.5</v>
      </c>
      <c r="C1778" s="1"/>
    </row>
    <row r="1779" spans="1:3" x14ac:dyDescent="0.25">
      <c r="A1779" s="3">
        <f t="shared" si="43"/>
        <v>1762</v>
      </c>
      <c r="B1779" s="4">
        <v>190.2</v>
      </c>
      <c r="C1779" s="1"/>
    </row>
    <row r="1780" spans="1:3" x14ac:dyDescent="0.25">
      <c r="A1780" s="3">
        <f t="shared" si="43"/>
        <v>1763</v>
      </c>
      <c r="B1780" s="4">
        <v>190.2</v>
      </c>
      <c r="C1780" s="1"/>
    </row>
    <row r="1781" spans="1:3" x14ac:dyDescent="0.25">
      <c r="A1781" s="3">
        <f t="shared" si="43"/>
        <v>1764</v>
      </c>
      <c r="B1781" s="4">
        <v>190.2</v>
      </c>
      <c r="C1781" s="1"/>
    </row>
    <row r="1782" spans="1:3" x14ac:dyDescent="0.25">
      <c r="A1782" s="3">
        <f t="shared" si="43"/>
        <v>1765</v>
      </c>
      <c r="B1782" s="4">
        <v>189.7</v>
      </c>
      <c r="C1782" s="1"/>
    </row>
    <row r="1783" spans="1:3" x14ac:dyDescent="0.25">
      <c r="A1783" s="3">
        <f t="shared" si="43"/>
        <v>1766</v>
      </c>
      <c r="B1783" s="4">
        <v>189.7</v>
      </c>
      <c r="C1783" s="1"/>
    </row>
    <row r="1784" spans="1:3" x14ac:dyDescent="0.25">
      <c r="A1784" s="3">
        <f t="shared" si="43"/>
        <v>1767</v>
      </c>
      <c r="B1784" s="4">
        <v>189.7</v>
      </c>
      <c r="C1784" s="1"/>
    </row>
    <row r="1785" spans="1:3" x14ac:dyDescent="0.25">
      <c r="A1785" s="3">
        <f t="shared" si="43"/>
        <v>1768</v>
      </c>
      <c r="B1785" s="4">
        <v>189.7</v>
      </c>
      <c r="C1785" s="1"/>
    </row>
    <row r="1786" spans="1:3" x14ac:dyDescent="0.25">
      <c r="A1786" s="3">
        <f t="shared" si="43"/>
        <v>1769</v>
      </c>
      <c r="B1786" s="4">
        <v>189.7</v>
      </c>
      <c r="C1786" s="1"/>
    </row>
    <row r="1787" spans="1:3" x14ac:dyDescent="0.25">
      <c r="A1787" s="3">
        <f t="shared" si="43"/>
        <v>1770</v>
      </c>
      <c r="B1787" s="4">
        <v>189.7</v>
      </c>
      <c r="C1787" s="1"/>
    </row>
    <row r="1788" spans="1:3" x14ac:dyDescent="0.25">
      <c r="A1788" s="3">
        <f t="shared" si="43"/>
        <v>1771</v>
      </c>
      <c r="B1788" s="4">
        <v>190.1</v>
      </c>
      <c r="C1788" s="1"/>
    </row>
    <row r="1789" spans="1:3" x14ac:dyDescent="0.25">
      <c r="A1789" s="3">
        <f t="shared" si="43"/>
        <v>1772</v>
      </c>
      <c r="B1789" s="4">
        <v>190.1</v>
      </c>
      <c r="C1789" s="1"/>
    </row>
    <row r="1790" spans="1:3" x14ac:dyDescent="0.25">
      <c r="A1790" s="3">
        <f t="shared" si="43"/>
        <v>1773</v>
      </c>
      <c r="B1790" s="4">
        <v>190.1</v>
      </c>
      <c r="C1790" s="1"/>
    </row>
    <row r="1791" spans="1:3" x14ac:dyDescent="0.25">
      <c r="A1791" s="3">
        <f t="shared" si="43"/>
        <v>1774</v>
      </c>
      <c r="B1791" s="4">
        <v>188.9</v>
      </c>
      <c r="C1791" s="1"/>
    </row>
    <row r="1792" spans="1:3" x14ac:dyDescent="0.25">
      <c r="A1792" s="3">
        <f t="shared" si="43"/>
        <v>1775</v>
      </c>
      <c r="B1792" s="4">
        <v>188.9</v>
      </c>
      <c r="C1792" s="1"/>
    </row>
    <row r="1793" spans="1:3" x14ac:dyDescent="0.25">
      <c r="A1793" s="3">
        <f t="shared" si="43"/>
        <v>1776</v>
      </c>
      <c r="B1793" s="4">
        <v>188.9</v>
      </c>
      <c r="C1793" s="1"/>
    </row>
    <row r="1794" spans="1:3" x14ac:dyDescent="0.25">
      <c r="A1794" s="3">
        <f t="shared" si="43"/>
        <v>1777</v>
      </c>
      <c r="B1794" s="4">
        <v>188.9</v>
      </c>
      <c r="C1794" s="1"/>
    </row>
    <row r="1795" spans="1:3" x14ac:dyDescent="0.25">
      <c r="A1795" s="3">
        <f t="shared" si="43"/>
        <v>1778</v>
      </c>
      <c r="B1795" s="4">
        <v>188.5</v>
      </c>
      <c r="C1795" s="1"/>
    </row>
    <row r="1796" spans="1:3" x14ac:dyDescent="0.25">
      <c r="A1796" s="3">
        <f t="shared" si="43"/>
        <v>1779</v>
      </c>
      <c r="B1796" s="4">
        <v>188.5</v>
      </c>
      <c r="C1796" s="1"/>
    </row>
    <row r="1797" spans="1:3" x14ac:dyDescent="0.25">
      <c r="A1797" s="3">
        <f t="shared" si="43"/>
        <v>1780</v>
      </c>
      <c r="B1797" s="4">
        <v>188.5</v>
      </c>
      <c r="C1797" s="1"/>
    </row>
    <row r="1798" spans="1:3" x14ac:dyDescent="0.25">
      <c r="A1798" s="3">
        <f t="shared" si="43"/>
        <v>1781</v>
      </c>
      <c r="B1798" s="4">
        <v>187.9</v>
      </c>
      <c r="C1798" s="1"/>
    </row>
    <row r="1799" spans="1:3" x14ac:dyDescent="0.25">
      <c r="A1799" s="3">
        <f t="shared" si="43"/>
        <v>1782</v>
      </c>
      <c r="B1799" s="4">
        <v>187.9</v>
      </c>
      <c r="C1799" s="1"/>
    </row>
    <row r="1800" spans="1:3" x14ac:dyDescent="0.25">
      <c r="A1800" s="3">
        <f t="shared" si="43"/>
        <v>1783</v>
      </c>
      <c r="B1800" s="4">
        <v>187.9</v>
      </c>
      <c r="C1800" s="1"/>
    </row>
    <row r="1801" spans="1:3" x14ac:dyDescent="0.25">
      <c r="A1801" s="3">
        <f t="shared" si="43"/>
        <v>1784</v>
      </c>
      <c r="B1801" s="4">
        <v>187.7</v>
      </c>
      <c r="C1801" s="1"/>
    </row>
    <row r="1802" spans="1:3" x14ac:dyDescent="0.25">
      <c r="A1802" s="3">
        <f t="shared" si="43"/>
        <v>1785</v>
      </c>
      <c r="B1802" s="4">
        <v>187.7</v>
      </c>
      <c r="C1802" s="1"/>
    </row>
    <row r="1803" spans="1:3" x14ac:dyDescent="0.25">
      <c r="A1803" s="3">
        <f t="shared" si="43"/>
        <v>1786</v>
      </c>
      <c r="B1803" s="4">
        <v>187.7</v>
      </c>
      <c r="C1803" s="1"/>
    </row>
    <row r="1804" spans="1:3" x14ac:dyDescent="0.25">
      <c r="A1804" s="3">
        <f t="shared" si="43"/>
        <v>1787</v>
      </c>
      <c r="B1804" s="4">
        <v>187.3</v>
      </c>
      <c r="C1804" s="1"/>
    </row>
    <row r="1805" spans="1:3" x14ac:dyDescent="0.25">
      <c r="A1805" s="3">
        <f t="shared" si="43"/>
        <v>1788</v>
      </c>
      <c r="B1805" s="4">
        <v>187.3</v>
      </c>
      <c r="C1805" s="1"/>
    </row>
    <row r="1806" spans="1:3" x14ac:dyDescent="0.25">
      <c r="A1806" s="3">
        <f t="shared" si="43"/>
        <v>1789</v>
      </c>
      <c r="B1806" s="4">
        <v>187.3</v>
      </c>
      <c r="C1806" s="1"/>
    </row>
    <row r="1807" spans="1:3" x14ac:dyDescent="0.25">
      <c r="A1807" s="3">
        <f t="shared" si="43"/>
        <v>1790</v>
      </c>
      <c r="B1807" s="4">
        <v>187</v>
      </c>
      <c r="C1807" s="1"/>
    </row>
    <row r="1808" spans="1:3" x14ac:dyDescent="0.25">
      <c r="A1808" s="3">
        <f t="shared" si="43"/>
        <v>1791</v>
      </c>
      <c r="B1808" s="4">
        <v>187</v>
      </c>
      <c r="C1808" s="1"/>
    </row>
    <row r="1809" spans="1:3" x14ac:dyDescent="0.25">
      <c r="A1809" s="3">
        <f t="shared" si="43"/>
        <v>1792</v>
      </c>
      <c r="B1809" s="4">
        <v>187</v>
      </c>
      <c r="C1809" s="1"/>
    </row>
    <row r="1810" spans="1:3" x14ac:dyDescent="0.25">
      <c r="A1810" s="3">
        <f t="shared" si="43"/>
        <v>1793</v>
      </c>
      <c r="B1810" s="4">
        <v>187</v>
      </c>
      <c r="C1810" s="1"/>
    </row>
    <row r="1811" spans="1:3" x14ac:dyDescent="0.25">
      <c r="A1811" s="3">
        <f t="shared" ref="A1811:A1874" si="44">A1810+1</f>
        <v>1794</v>
      </c>
      <c r="B1811" s="4">
        <v>186.5</v>
      </c>
      <c r="C1811" s="1"/>
    </row>
    <row r="1812" spans="1:3" x14ac:dyDescent="0.25">
      <c r="A1812" s="3">
        <f t="shared" si="44"/>
        <v>1795</v>
      </c>
      <c r="B1812" s="4">
        <v>186.5</v>
      </c>
      <c r="C1812" s="1"/>
    </row>
    <row r="1813" spans="1:3" x14ac:dyDescent="0.25">
      <c r="A1813" s="3">
        <f t="shared" si="44"/>
        <v>1796</v>
      </c>
      <c r="B1813" s="4">
        <v>186.5</v>
      </c>
      <c r="C1813" s="1"/>
    </row>
    <row r="1814" spans="1:3" x14ac:dyDescent="0.25">
      <c r="A1814" s="3">
        <f t="shared" si="44"/>
        <v>1797</v>
      </c>
      <c r="B1814" s="4">
        <v>186</v>
      </c>
      <c r="C1814" s="1"/>
    </row>
    <row r="1815" spans="1:3" x14ac:dyDescent="0.25">
      <c r="A1815" s="3">
        <f t="shared" si="44"/>
        <v>1798</v>
      </c>
      <c r="B1815" s="4">
        <v>186</v>
      </c>
      <c r="C1815" s="1"/>
    </row>
    <row r="1816" spans="1:3" x14ac:dyDescent="0.25">
      <c r="A1816" s="3">
        <f t="shared" si="44"/>
        <v>1799</v>
      </c>
      <c r="B1816" s="4">
        <v>186</v>
      </c>
      <c r="C1816" s="1"/>
    </row>
    <row r="1817" spans="1:3" x14ac:dyDescent="0.25">
      <c r="A1817" s="3">
        <f t="shared" si="44"/>
        <v>1800</v>
      </c>
      <c r="B1817" s="4">
        <v>185.8</v>
      </c>
      <c r="C1817" s="1"/>
    </row>
    <row r="1818" spans="1:3" x14ac:dyDescent="0.25">
      <c r="A1818" s="3">
        <f t="shared" si="44"/>
        <v>1801</v>
      </c>
      <c r="B1818" s="4">
        <v>185.8</v>
      </c>
      <c r="C1818" s="1"/>
    </row>
    <row r="1819" spans="1:3" x14ac:dyDescent="0.25">
      <c r="A1819" s="3">
        <f t="shared" si="44"/>
        <v>1802</v>
      </c>
      <c r="B1819" s="4">
        <v>185.8</v>
      </c>
      <c r="C1819" s="1"/>
    </row>
    <row r="1820" spans="1:3" x14ac:dyDescent="0.25">
      <c r="A1820" s="3">
        <f t="shared" si="44"/>
        <v>1803</v>
      </c>
      <c r="B1820" s="4">
        <v>185.5</v>
      </c>
      <c r="C1820" s="1"/>
    </row>
    <row r="1821" spans="1:3" x14ac:dyDescent="0.25">
      <c r="A1821" s="3">
        <f t="shared" si="44"/>
        <v>1804</v>
      </c>
      <c r="B1821" s="4">
        <v>185.5</v>
      </c>
      <c r="C1821" s="1"/>
    </row>
    <row r="1822" spans="1:3" x14ac:dyDescent="0.25">
      <c r="A1822" s="3">
        <f t="shared" si="44"/>
        <v>1805</v>
      </c>
      <c r="B1822" s="4">
        <v>185.5</v>
      </c>
      <c r="C1822" s="1"/>
    </row>
    <row r="1823" spans="1:3" x14ac:dyDescent="0.25">
      <c r="A1823" s="3">
        <f t="shared" si="44"/>
        <v>1806</v>
      </c>
      <c r="B1823" s="4">
        <v>185.2</v>
      </c>
      <c r="C1823" s="1"/>
    </row>
    <row r="1824" spans="1:3" x14ac:dyDescent="0.25">
      <c r="A1824" s="3">
        <f t="shared" si="44"/>
        <v>1807</v>
      </c>
      <c r="B1824" s="4">
        <v>185.2</v>
      </c>
      <c r="C1824" s="1"/>
    </row>
    <row r="1825" spans="1:3" x14ac:dyDescent="0.25">
      <c r="A1825" s="3">
        <f t="shared" si="44"/>
        <v>1808</v>
      </c>
      <c r="B1825" s="4">
        <v>185.2</v>
      </c>
      <c r="C1825" s="1"/>
    </row>
    <row r="1826" spans="1:3" x14ac:dyDescent="0.25">
      <c r="A1826" s="3">
        <f t="shared" si="44"/>
        <v>1809</v>
      </c>
      <c r="B1826" s="4">
        <v>185.2</v>
      </c>
      <c r="C1826" s="1"/>
    </row>
    <row r="1827" spans="1:3" x14ac:dyDescent="0.25">
      <c r="A1827" s="3">
        <f t="shared" si="44"/>
        <v>1810</v>
      </c>
      <c r="B1827" s="4">
        <v>184.8</v>
      </c>
      <c r="C1827" s="1"/>
    </row>
    <row r="1828" spans="1:3" x14ac:dyDescent="0.25">
      <c r="A1828" s="3">
        <f t="shared" si="44"/>
        <v>1811</v>
      </c>
      <c r="B1828" s="4">
        <v>184.8</v>
      </c>
      <c r="C1828" s="1"/>
    </row>
    <row r="1829" spans="1:3" x14ac:dyDescent="0.25">
      <c r="A1829" s="3">
        <f t="shared" si="44"/>
        <v>1812</v>
      </c>
      <c r="B1829" s="4">
        <v>184.8</v>
      </c>
      <c r="C1829" s="1"/>
    </row>
    <row r="1830" spans="1:3" x14ac:dyDescent="0.25">
      <c r="A1830" s="3">
        <f t="shared" si="44"/>
        <v>1813</v>
      </c>
      <c r="B1830" s="4">
        <v>184.4</v>
      </c>
      <c r="C1830" s="1"/>
    </row>
    <row r="1831" spans="1:3" x14ac:dyDescent="0.25">
      <c r="A1831" s="3">
        <f t="shared" si="44"/>
        <v>1814</v>
      </c>
      <c r="B1831" s="4">
        <v>184.4</v>
      </c>
      <c r="C1831" s="1"/>
    </row>
    <row r="1832" spans="1:3" x14ac:dyDescent="0.25">
      <c r="A1832" s="3">
        <f t="shared" si="44"/>
        <v>1815</v>
      </c>
      <c r="B1832" s="4">
        <v>184.4</v>
      </c>
      <c r="C1832" s="1"/>
    </row>
    <row r="1833" spans="1:3" x14ac:dyDescent="0.25">
      <c r="A1833" s="3">
        <f t="shared" si="44"/>
        <v>1816</v>
      </c>
      <c r="B1833" s="4">
        <v>183.9</v>
      </c>
      <c r="C1833" s="1"/>
    </row>
    <row r="1834" spans="1:3" x14ac:dyDescent="0.25">
      <c r="A1834" s="3">
        <f t="shared" si="44"/>
        <v>1817</v>
      </c>
      <c r="B1834" s="4">
        <v>183.9</v>
      </c>
      <c r="C1834" s="1"/>
    </row>
    <row r="1835" spans="1:3" x14ac:dyDescent="0.25">
      <c r="A1835" s="3">
        <f t="shared" si="44"/>
        <v>1818</v>
      </c>
      <c r="B1835" s="4">
        <v>183.9</v>
      </c>
      <c r="C1835" s="1"/>
    </row>
    <row r="1836" spans="1:3" x14ac:dyDescent="0.25">
      <c r="A1836" s="3">
        <f t="shared" si="44"/>
        <v>1819</v>
      </c>
      <c r="B1836" s="4">
        <v>183.7</v>
      </c>
      <c r="C1836" s="1"/>
    </row>
    <row r="1837" spans="1:3" x14ac:dyDescent="0.25">
      <c r="A1837" s="3">
        <f t="shared" si="44"/>
        <v>1820</v>
      </c>
      <c r="B1837" s="4">
        <v>183.7</v>
      </c>
      <c r="C1837" s="1"/>
    </row>
    <row r="1838" spans="1:3" x14ac:dyDescent="0.25">
      <c r="A1838" s="3">
        <f t="shared" si="44"/>
        <v>1821</v>
      </c>
      <c r="B1838" s="4">
        <v>183.7</v>
      </c>
      <c r="C1838" s="1"/>
    </row>
    <row r="1839" spans="1:3" x14ac:dyDescent="0.25">
      <c r="A1839" s="3">
        <f t="shared" si="44"/>
        <v>1822</v>
      </c>
      <c r="B1839" s="4">
        <v>183.5</v>
      </c>
      <c r="C1839" s="1"/>
    </row>
    <row r="1840" spans="1:3" x14ac:dyDescent="0.25">
      <c r="A1840" s="3">
        <f t="shared" si="44"/>
        <v>1823</v>
      </c>
      <c r="B1840" s="4">
        <v>183.5</v>
      </c>
      <c r="C1840" s="1"/>
    </row>
    <row r="1841" spans="1:3" x14ac:dyDescent="0.25">
      <c r="A1841" s="3">
        <f t="shared" si="44"/>
        <v>1824</v>
      </c>
      <c r="B1841" s="4">
        <v>183.5</v>
      </c>
      <c r="C1841" s="1"/>
    </row>
    <row r="1842" spans="1:3" x14ac:dyDescent="0.25">
      <c r="A1842" s="3">
        <f t="shared" si="44"/>
        <v>1825</v>
      </c>
      <c r="B1842" s="4">
        <v>183.5</v>
      </c>
      <c r="C1842" s="1"/>
    </row>
    <row r="1843" spans="1:3" x14ac:dyDescent="0.25">
      <c r="A1843" s="3">
        <f t="shared" si="44"/>
        <v>1826</v>
      </c>
      <c r="B1843" s="4">
        <v>183.2</v>
      </c>
      <c r="C1843" s="1"/>
    </row>
    <row r="1844" spans="1:3" x14ac:dyDescent="0.25">
      <c r="A1844" s="3">
        <f t="shared" si="44"/>
        <v>1827</v>
      </c>
      <c r="B1844" s="4">
        <v>183.2</v>
      </c>
      <c r="C1844" s="1"/>
    </row>
    <row r="1845" spans="1:3" x14ac:dyDescent="0.25">
      <c r="A1845" s="3">
        <f t="shared" si="44"/>
        <v>1828</v>
      </c>
      <c r="B1845" s="4">
        <v>183.2</v>
      </c>
      <c r="C1845" s="1"/>
    </row>
    <row r="1846" spans="1:3" x14ac:dyDescent="0.25">
      <c r="A1846" s="3">
        <f t="shared" si="44"/>
        <v>1829</v>
      </c>
      <c r="B1846" s="4">
        <v>182.4</v>
      </c>
      <c r="C1846" s="1"/>
    </row>
    <row r="1847" spans="1:3" x14ac:dyDescent="0.25">
      <c r="A1847" s="3">
        <f t="shared" si="44"/>
        <v>1830</v>
      </c>
      <c r="B1847" s="4">
        <v>182.4</v>
      </c>
      <c r="C1847" s="1"/>
    </row>
    <row r="1848" spans="1:3" x14ac:dyDescent="0.25">
      <c r="A1848" s="3">
        <f t="shared" si="44"/>
        <v>1831</v>
      </c>
      <c r="B1848" s="4">
        <v>182.4</v>
      </c>
      <c r="C1848" s="1"/>
    </row>
    <row r="1849" spans="1:3" x14ac:dyDescent="0.25">
      <c r="A1849" s="3">
        <f t="shared" si="44"/>
        <v>1832</v>
      </c>
      <c r="B1849" s="4">
        <v>182.5</v>
      </c>
      <c r="C1849" s="1"/>
    </row>
    <row r="1850" spans="1:3" x14ac:dyDescent="0.25">
      <c r="A1850" s="3">
        <f t="shared" si="44"/>
        <v>1833</v>
      </c>
      <c r="B1850" s="4">
        <v>182.5</v>
      </c>
      <c r="C1850" s="1"/>
    </row>
    <row r="1851" spans="1:3" x14ac:dyDescent="0.25">
      <c r="A1851" s="3">
        <f t="shared" si="44"/>
        <v>1834</v>
      </c>
      <c r="B1851" s="4">
        <v>182.5</v>
      </c>
      <c r="C1851" s="1"/>
    </row>
    <row r="1852" spans="1:3" x14ac:dyDescent="0.25">
      <c r="A1852" s="3">
        <f t="shared" si="44"/>
        <v>1835</v>
      </c>
      <c r="B1852" s="4">
        <v>182</v>
      </c>
      <c r="C1852" s="1"/>
    </row>
    <row r="1853" spans="1:3" x14ac:dyDescent="0.25">
      <c r="A1853" s="3">
        <f t="shared" si="44"/>
        <v>1836</v>
      </c>
      <c r="B1853" s="4">
        <v>182</v>
      </c>
      <c r="C1853" s="1"/>
    </row>
    <row r="1854" spans="1:3" x14ac:dyDescent="0.25">
      <c r="A1854" s="3">
        <f t="shared" si="44"/>
        <v>1837</v>
      </c>
      <c r="B1854" s="4">
        <v>182</v>
      </c>
      <c r="C1854" s="1"/>
    </row>
    <row r="1855" spans="1:3" x14ac:dyDescent="0.25">
      <c r="A1855" s="3">
        <f t="shared" si="44"/>
        <v>1838</v>
      </c>
      <c r="B1855" s="4">
        <v>181.4</v>
      </c>
      <c r="C1855" s="1"/>
    </row>
    <row r="1856" spans="1:3" x14ac:dyDescent="0.25">
      <c r="A1856" s="3">
        <f t="shared" si="44"/>
        <v>1839</v>
      </c>
      <c r="B1856" s="4">
        <v>181.4</v>
      </c>
      <c r="C1856" s="1"/>
    </row>
    <row r="1857" spans="1:3" x14ac:dyDescent="0.25">
      <c r="A1857" s="3">
        <f t="shared" si="44"/>
        <v>1840</v>
      </c>
      <c r="B1857" s="4">
        <v>181.4</v>
      </c>
      <c r="C1857" s="1"/>
    </row>
    <row r="1858" spans="1:3" x14ac:dyDescent="0.25">
      <c r="A1858" s="3">
        <f t="shared" si="44"/>
        <v>1841</v>
      </c>
      <c r="B1858" s="4">
        <v>181.4</v>
      </c>
      <c r="C1858" s="1"/>
    </row>
    <row r="1859" spans="1:3" x14ac:dyDescent="0.25">
      <c r="A1859" s="3">
        <f t="shared" si="44"/>
        <v>1842</v>
      </c>
      <c r="B1859" s="4">
        <v>181.2</v>
      </c>
      <c r="C1859" s="1"/>
    </row>
    <row r="1860" spans="1:3" x14ac:dyDescent="0.25">
      <c r="A1860" s="3">
        <f t="shared" si="44"/>
        <v>1843</v>
      </c>
      <c r="B1860" s="4">
        <v>181.2</v>
      </c>
      <c r="C1860" s="1"/>
    </row>
    <row r="1861" spans="1:3" x14ac:dyDescent="0.25">
      <c r="A1861" s="3">
        <f t="shared" si="44"/>
        <v>1844</v>
      </c>
      <c r="B1861" s="4">
        <v>181.2</v>
      </c>
      <c r="C1861" s="1"/>
    </row>
    <row r="1862" spans="1:3" x14ac:dyDescent="0.25">
      <c r="A1862" s="3">
        <f t="shared" si="44"/>
        <v>1845</v>
      </c>
      <c r="B1862" s="4">
        <v>180.8</v>
      </c>
      <c r="C1862" s="1"/>
    </row>
    <row r="1863" spans="1:3" x14ac:dyDescent="0.25">
      <c r="A1863" s="3">
        <f t="shared" si="44"/>
        <v>1846</v>
      </c>
      <c r="B1863" s="4">
        <v>180.8</v>
      </c>
      <c r="C1863" s="1"/>
    </row>
    <row r="1864" spans="1:3" x14ac:dyDescent="0.25">
      <c r="A1864" s="3">
        <f t="shared" si="44"/>
        <v>1847</v>
      </c>
      <c r="B1864" s="4">
        <v>180.8</v>
      </c>
      <c r="C1864" s="1"/>
    </row>
    <row r="1865" spans="1:3" x14ac:dyDescent="0.25">
      <c r="A1865" s="3">
        <f t="shared" si="44"/>
        <v>1848</v>
      </c>
      <c r="B1865" s="4">
        <v>180.7</v>
      </c>
      <c r="C1865" s="1"/>
    </row>
    <row r="1866" spans="1:3" x14ac:dyDescent="0.25">
      <c r="A1866" s="3">
        <f t="shared" si="44"/>
        <v>1849</v>
      </c>
      <c r="B1866" s="4">
        <v>180.7</v>
      </c>
      <c r="C1866" s="1"/>
    </row>
    <row r="1867" spans="1:3" x14ac:dyDescent="0.25">
      <c r="A1867" s="3">
        <f t="shared" si="44"/>
        <v>1850</v>
      </c>
      <c r="B1867" s="4">
        <v>180.7</v>
      </c>
      <c r="C1867" s="1"/>
    </row>
    <row r="1868" spans="1:3" x14ac:dyDescent="0.25">
      <c r="A1868" s="3">
        <f t="shared" si="44"/>
        <v>1851</v>
      </c>
      <c r="B1868" s="4">
        <v>180.7</v>
      </c>
      <c r="C1868" s="1"/>
    </row>
    <row r="1869" spans="1:3" x14ac:dyDescent="0.25">
      <c r="A1869" s="3">
        <f t="shared" si="44"/>
        <v>1852</v>
      </c>
      <c r="B1869" s="4">
        <v>180.7</v>
      </c>
      <c r="C1869" s="1"/>
    </row>
    <row r="1870" spans="1:3" x14ac:dyDescent="0.25">
      <c r="A1870" s="3">
        <f t="shared" si="44"/>
        <v>1853</v>
      </c>
      <c r="B1870" s="4">
        <v>180.7</v>
      </c>
      <c r="C1870" s="1"/>
    </row>
    <row r="1871" spans="1:3" x14ac:dyDescent="0.25">
      <c r="A1871" s="3">
        <f t="shared" si="44"/>
        <v>1854</v>
      </c>
      <c r="B1871" s="4">
        <v>180</v>
      </c>
      <c r="C1871" s="1"/>
    </row>
    <row r="1872" spans="1:3" x14ac:dyDescent="0.25">
      <c r="A1872" s="3">
        <f t="shared" si="44"/>
        <v>1855</v>
      </c>
      <c r="B1872" s="4">
        <v>180</v>
      </c>
      <c r="C1872" s="1"/>
    </row>
    <row r="1873" spans="1:3" x14ac:dyDescent="0.25">
      <c r="A1873" s="3">
        <f t="shared" si="44"/>
        <v>1856</v>
      </c>
      <c r="B1873" s="4">
        <v>180</v>
      </c>
      <c r="C1873" s="1"/>
    </row>
    <row r="1874" spans="1:3" x14ac:dyDescent="0.25">
      <c r="A1874" s="3">
        <f t="shared" si="44"/>
        <v>1857</v>
      </c>
      <c r="B1874" s="4">
        <v>180</v>
      </c>
      <c r="C1874" s="1"/>
    </row>
    <row r="1875" spans="1:3" x14ac:dyDescent="0.25">
      <c r="A1875" s="3">
        <f t="shared" ref="A1875:A1938" si="45">A1874+1</f>
        <v>1858</v>
      </c>
      <c r="B1875" s="4">
        <v>179.4</v>
      </c>
      <c r="C1875" s="1"/>
    </row>
    <row r="1876" spans="1:3" x14ac:dyDescent="0.25">
      <c r="A1876" s="3">
        <f t="shared" si="45"/>
        <v>1859</v>
      </c>
      <c r="B1876" s="4">
        <v>179.4</v>
      </c>
      <c r="C1876" s="1"/>
    </row>
    <row r="1877" spans="1:3" x14ac:dyDescent="0.25">
      <c r="A1877" s="3">
        <f t="shared" si="45"/>
        <v>1860</v>
      </c>
      <c r="B1877" s="4">
        <v>179.4</v>
      </c>
      <c r="C1877" s="1"/>
    </row>
    <row r="1878" spans="1:3" x14ac:dyDescent="0.25">
      <c r="A1878" s="3">
        <f t="shared" si="45"/>
        <v>1861</v>
      </c>
      <c r="B1878" s="4">
        <v>179</v>
      </c>
      <c r="C1878" s="1"/>
    </row>
    <row r="1879" spans="1:3" x14ac:dyDescent="0.25">
      <c r="A1879" s="3">
        <f t="shared" si="45"/>
        <v>1862</v>
      </c>
      <c r="B1879" s="4">
        <v>179</v>
      </c>
      <c r="C1879" s="1"/>
    </row>
    <row r="1880" spans="1:3" x14ac:dyDescent="0.25">
      <c r="A1880" s="3">
        <f t="shared" si="45"/>
        <v>1863</v>
      </c>
      <c r="B1880" s="4">
        <v>179</v>
      </c>
      <c r="C1880" s="1"/>
    </row>
    <row r="1881" spans="1:3" x14ac:dyDescent="0.25">
      <c r="A1881" s="3">
        <f t="shared" si="45"/>
        <v>1864</v>
      </c>
      <c r="B1881" s="4">
        <v>179</v>
      </c>
      <c r="C1881" s="1"/>
    </row>
    <row r="1882" spans="1:3" x14ac:dyDescent="0.25">
      <c r="A1882" s="3">
        <f t="shared" si="45"/>
        <v>1865</v>
      </c>
      <c r="B1882" s="4">
        <v>179</v>
      </c>
      <c r="C1882" s="1"/>
    </row>
    <row r="1883" spans="1:3" x14ac:dyDescent="0.25">
      <c r="A1883" s="3">
        <f t="shared" si="45"/>
        <v>1866</v>
      </c>
      <c r="B1883" s="4">
        <v>179</v>
      </c>
      <c r="C1883" s="1"/>
    </row>
    <row r="1884" spans="1:3" x14ac:dyDescent="0.25">
      <c r="A1884" s="3">
        <f t="shared" si="45"/>
        <v>1867</v>
      </c>
      <c r="B1884" s="4">
        <v>178.6</v>
      </c>
      <c r="C1884" s="1"/>
    </row>
    <row r="1885" spans="1:3" x14ac:dyDescent="0.25">
      <c r="A1885" s="3">
        <f t="shared" si="45"/>
        <v>1868</v>
      </c>
      <c r="B1885" s="4">
        <v>178.6</v>
      </c>
      <c r="C1885" s="1"/>
    </row>
    <row r="1886" spans="1:3" x14ac:dyDescent="0.25">
      <c r="A1886" s="3">
        <f t="shared" si="45"/>
        <v>1869</v>
      </c>
      <c r="B1886" s="4">
        <v>178.6</v>
      </c>
      <c r="C1886" s="1"/>
    </row>
    <row r="1887" spans="1:3" x14ac:dyDescent="0.25">
      <c r="A1887" s="3">
        <f t="shared" si="45"/>
        <v>1870</v>
      </c>
      <c r="B1887" s="4">
        <v>178.4</v>
      </c>
      <c r="C1887" s="1"/>
    </row>
    <row r="1888" spans="1:3" x14ac:dyDescent="0.25">
      <c r="A1888" s="3">
        <f t="shared" si="45"/>
        <v>1871</v>
      </c>
      <c r="B1888" s="4">
        <v>178.4</v>
      </c>
      <c r="C1888" s="1"/>
    </row>
    <row r="1889" spans="1:3" x14ac:dyDescent="0.25">
      <c r="A1889" s="3">
        <f t="shared" si="45"/>
        <v>1872</v>
      </c>
      <c r="B1889" s="4">
        <v>178.4</v>
      </c>
      <c r="C1889" s="1"/>
    </row>
    <row r="1890" spans="1:3" x14ac:dyDescent="0.25">
      <c r="A1890" s="3">
        <f t="shared" si="45"/>
        <v>1873</v>
      </c>
      <c r="B1890" s="4">
        <v>178.4</v>
      </c>
      <c r="C1890" s="1"/>
    </row>
    <row r="1891" spans="1:3" x14ac:dyDescent="0.25">
      <c r="A1891" s="3">
        <f t="shared" si="45"/>
        <v>1874</v>
      </c>
      <c r="B1891" s="4">
        <v>178.1</v>
      </c>
      <c r="C1891" s="1"/>
    </row>
    <row r="1892" spans="1:3" x14ac:dyDescent="0.25">
      <c r="A1892" s="3">
        <f t="shared" si="45"/>
        <v>1875</v>
      </c>
      <c r="B1892" s="4">
        <v>178.1</v>
      </c>
      <c r="C1892" s="1"/>
    </row>
    <row r="1893" spans="1:3" x14ac:dyDescent="0.25">
      <c r="A1893" s="3">
        <f t="shared" si="45"/>
        <v>1876</v>
      </c>
      <c r="B1893" s="4">
        <v>178.1</v>
      </c>
      <c r="C1893" s="1"/>
    </row>
    <row r="1894" spans="1:3" x14ac:dyDescent="0.25">
      <c r="A1894" s="3">
        <f t="shared" si="45"/>
        <v>1877</v>
      </c>
      <c r="B1894" s="4">
        <v>177.4</v>
      </c>
      <c r="C1894" s="1"/>
    </row>
    <row r="1895" spans="1:3" x14ac:dyDescent="0.25">
      <c r="A1895" s="3">
        <f t="shared" si="45"/>
        <v>1878</v>
      </c>
      <c r="B1895" s="4">
        <v>177.4</v>
      </c>
      <c r="C1895" s="1"/>
    </row>
    <row r="1896" spans="1:3" x14ac:dyDescent="0.25">
      <c r="A1896" s="3">
        <f t="shared" si="45"/>
        <v>1879</v>
      </c>
      <c r="B1896" s="4">
        <v>177.4</v>
      </c>
      <c r="C1896" s="1"/>
    </row>
    <row r="1897" spans="1:3" x14ac:dyDescent="0.25">
      <c r="A1897" s="3">
        <f t="shared" si="45"/>
        <v>1880</v>
      </c>
      <c r="B1897" s="4">
        <v>177</v>
      </c>
      <c r="C1897" s="1"/>
    </row>
    <row r="1898" spans="1:3" x14ac:dyDescent="0.25">
      <c r="A1898" s="3">
        <f t="shared" si="45"/>
        <v>1881</v>
      </c>
      <c r="B1898" s="4">
        <v>177</v>
      </c>
      <c r="C1898" s="1"/>
    </row>
    <row r="1899" spans="1:3" x14ac:dyDescent="0.25">
      <c r="A1899" s="3">
        <f t="shared" si="45"/>
        <v>1882</v>
      </c>
      <c r="B1899" s="4">
        <v>177</v>
      </c>
      <c r="C1899" s="1"/>
    </row>
    <row r="1900" spans="1:3" x14ac:dyDescent="0.25">
      <c r="A1900" s="3">
        <f t="shared" si="45"/>
        <v>1883</v>
      </c>
      <c r="B1900" s="4">
        <v>176.8</v>
      </c>
      <c r="C1900" s="1"/>
    </row>
    <row r="1901" spans="1:3" x14ac:dyDescent="0.25">
      <c r="A1901" s="3">
        <f t="shared" si="45"/>
        <v>1884</v>
      </c>
      <c r="B1901" s="4">
        <v>176.8</v>
      </c>
      <c r="C1901" s="1"/>
    </row>
    <row r="1902" spans="1:3" x14ac:dyDescent="0.25">
      <c r="A1902" s="3">
        <f t="shared" si="45"/>
        <v>1885</v>
      </c>
      <c r="B1902" s="4">
        <v>176.8</v>
      </c>
      <c r="C1902" s="1"/>
    </row>
    <row r="1903" spans="1:3" x14ac:dyDescent="0.25">
      <c r="A1903" s="3">
        <f t="shared" si="45"/>
        <v>1886</v>
      </c>
      <c r="B1903" s="4">
        <v>176.6</v>
      </c>
      <c r="C1903" s="1"/>
    </row>
    <row r="1904" spans="1:3" x14ac:dyDescent="0.25">
      <c r="A1904" s="3">
        <f t="shared" si="45"/>
        <v>1887</v>
      </c>
      <c r="B1904" s="4">
        <v>176.6</v>
      </c>
      <c r="C1904" s="1"/>
    </row>
    <row r="1905" spans="1:3" x14ac:dyDescent="0.25">
      <c r="A1905" s="3">
        <f t="shared" si="45"/>
        <v>1888</v>
      </c>
      <c r="B1905" s="4">
        <v>176.6</v>
      </c>
      <c r="C1905" s="1"/>
    </row>
    <row r="1906" spans="1:3" x14ac:dyDescent="0.25">
      <c r="A1906" s="3">
        <f t="shared" si="45"/>
        <v>1889</v>
      </c>
      <c r="B1906" s="4">
        <v>176.6</v>
      </c>
      <c r="C1906" s="1"/>
    </row>
    <row r="1907" spans="1:3" x14ac:dyDescent="0.25">
      <c r="A1907" s="3">
        <f t="shared" si="45"/>
        <v>1890</v>
      </c>
      <c r="B1907" s="4">
        <v>176.2</v>
      </c>
      <c r="C1907" s="1"/>
    </row>
    <row r="1908" spans="1:3" x14ac:dyDescent="0.25">
      <c r="A1908" s="3">
        <f t="shared" si="45"/>
        <v>1891</v>
      </c>
      <c r="B1908" s="4">
        <v>176.2</v>
      </c>
      <c r="C1908" s="1"/>
    </row>
    <row r="1909" spans="1:3" x14ac:dyDescent="0.25">
      <c r="A1909" s="3">
        <f t="shared" si="45"/>
        <v>1892</v>
      </c>
      <c r="B1909" s="4">
        <v>176.2</v>
      </c>
      <c r="C1909" s="1"/>
    </row>
    <row r="1910" spans="1:3" x14ac:dyDescent="0.25">
      <c r="A1910" s="3">
        <f t="shared" si="45"/>
        <v>1893</v>
      </c>
      <c r="B1910" s="4">
        <v>175.7</v>
      </c>
      <c r="C1910" s="1"/>
    </row>
    <row r="1911" spans="1:3" x14ac:dyDescent="0.25">
      <c r="A1911" s="3">
        <f t="shared" si="45"/>
        <v>1894</v>
      </c>
      <c r="B1911" s="4">
        <v>175.7</v>
      </c>
      <c r="C1911" s="1"/>
    </row>
    <row r="1912" spans="1:3" x14ac:dyDescent="0.25">
      <c r="A1912" s="3">
        <f t="shared" si="45"/>
        <v>1895</v>
      </c>
      <c r="B1912" s="4">
        <v>175.7</v>
      </c>
      <c r="C1912" s="1"/>
    </row>
    <row r="1913" spans="1:3" x14ac:dyDescent="0.25">
      <c r="A1913" s="3">
        <f t="shared" si="45"/>
        <v>1896</v>
      </c>
      <c r="B1913" s="4">
        <v>175.8</v>
      </c>
      <c r="C1913" s="1"/>
    </row>
    <row r="1914" spans="1:3" x14ac:dyDescent="0.25">
      <c r="A1914" s="3">
        <f t="shared" si="45"/>
        <v>1897</v>
      </c>
      <c r="B1914" s="4">
        <v>175.8</v>
      </c>
      <c r="C1914" s="1"/>
    </row>
    <row r="1915" spans="1:3" x14ac:dyDescent="0.25">
      <c r="A1915" s="3">
        <f t="shared" si="45"/>
        <v>1898</v>
      </c>
      <c r="B1915" s="4">
        <v>175.8</v>
      </c>
      <c r="C1915" s="1"/>
    </row>
    <row r="1916" spans="1:3" x14ac:dyDescent="0.25">
      <c r="A1916" s="3">
        <f t="shared" si="45"/>
        <v>1899</v>
      </c>
      <c r="B1916" s="4">
        <v>175.5</v>
      </c>
      <c r="C1916" s="1"/>
    </row>
    <row r="1917" spans="1:3" x14ac:dyDescent="0.25">
      <c r="A1917" s="3">
        <f t="shared" si="45"/>
        <v>1900</v>
      </c>
      <c r="B1917" s="4">
        <v>173.8</v>
      </c>
      <c r="C1917" s="1"/>
    </row>
    <row r="1918" spans="1:3" x14ac:dyDescent="0.25">
      <c r="A1918" s="3">
        <f t="shared" si="45"/>
        <v>1901</v>
      </c>
      <c r="B1918" s="4">
        <v>173.8</v>
      </c>
      <c r="C1918" s="1"/>
    </row>
    <row r="1919" spans="1:3" x14ac:dyDescent="0.25">
      <c r="A1919" s="3">
        <f t="shared" si="45"/>
        <v>1902</v>
      </c>
      <c r="B1919" s="4">
        <v>173.8</v>
      </c>
      <c r="C1919" s="1"/>
    </row>
    <row r="1920" spans="1:3" x14ac:dyDescent="0.25">
      <c r="A1920" s="3">
        <f t="shared" si="45"/>
        <v>1903</v>
      </c>
      <c r="B1920" s="4">
        <v>173.7</v>
      </c>
      <c r="C1920" s="1"/>
    </row>
    <row r="1921" spans="1:3" x14ac:dyDescent="0.25">
      <c r="A1921" s="3">
        <f t="shared" si="45"/>
        <v>1904</v>
      </c>
      <c r="B1921" s="4">
        <v>173.7</v>
      </c>
      <c r="C1921" s="1"/>
    </row>
    <row r="1922" spans="1:3" x14ac:dyDescent="0.25">
      <c r="A1922" s="3">
        <f t="shared" si="45"/>
        <v>1905</v>
      </c>
      <c r="B1922" s="4">
        <v>173.7</v>
      </c>
      <c r="C1922" s="1"/>
    </row>
    <row r="1923" spans="1:3" x14ac:dyDescent="0.25">
      <c r="A1923" s="3">
        <f t="shared" si="45"/>
        <v>1906</v>
      </c>
      <c r="B1923" s="4">
        <v>173.7</v>
      </c>
      <c r="C1923" s="1"/>
    </row>
    <row r="1924" spans="1:3" x14ac:dyDescent="0.25">
      <c r="A1924" s="3">
        <f t="shared" si="45"/>
        <v>1907</v>
      </c>
      <c r="B1924" s="4">
        <v>173.3</v>
      </c>
      <c r="C1924" s="1"/>
    </row>
    <row r="1925" spans="1:3" x14ac:dyDescent="0.25">
      <c r="A1925" s="3">
        <f t="shared" si="45"/>
        <v>1908</v>
      </c>
      <c r="B1925" s="4">
        <v>173.3</v>
      </c>
      <c r="C1925" s="1"/>
    </row>
    <row r="1926" spans="1:3" x14ac:dyDescent="0.25">
      <c r="A1926" s="3">
        <f t="shared" si="45"/>
        <v>1909</v>
      </c>
      <c r="B1926" s="4">
        <v>173.3</v>
      </c>
      <c r="C1926" s="1"/>
    </row>
    <row r="1927" spans="1:3" x14ac:dyDescent="0.25">
      <c r="A1927" s="3">
        <f t="shared" si="45"/>
        <v>1910</v>
      </c>
      <c r="B1927" s="4">
        <v>172.5</v>
      </c>
      <c r="C1927" s="1"/>
    </row>
    <row r="1928" spans="1:3" x14ac:dyDescent="0.25">
      <c r="A1928" s="3">
        <f t="shared" si="45"/>
        <v>1911</v>
      </c>
      <c r="B1928" s="4">
        <v>172.5</v>
      </c>
      <c r="C1928" s="1"/>
    </row>
    <row r="1929" spans="1:3" x14ac:dyDescent="0.25">
      <c r="A1929" s="3">
        <f t="shared" si="45"/>
        <v>1912</v>
      </c>
      <c r="B1929" s="4">
        <v>172.5</v>
      </c>
      <c r="C1929" s="1"/>
    </row>
    <row r="1930" spans="1:3" x14ac:dyDescent="0.25">
      <c r="A1930" s="3">
        <f t="shared" si="45"/>
        <v>1913</v>
      </c>
      <c r="B1930" s="4">
        <v>172.4</v>
      </c>
      <c r="C1930" s="1"/>
    </row>
    <row r="1931" spans="1:3" x14ac:dyDescent="0.25">
      <c r="A1931" s="3">
        <f t="shared" si="45"/>
        <v>1914</v>
      </c>
      <c r="B1931" s="4">
        <v>172.4</v>
      </c>
      <c r="C1931" s="1"/>
    </row>
    <row r="1932" spans="1:3" x14ac:dyDescent="0.25">
      <c r="A1932" s="3">
        <f t="shared" si="45"/>
        <v>1915</v>
      </c>
      <c r="B1932" s="4">
        <v>172.4</v>
      </c>
      <c r="C1932" s="1"/>
    </row>
    <row r="1933" spans="1:3" x14ac:dyDescent="0.25">
      <c r="A1933" s="3">
        <f t="shared" si="45"/>
        <v>1916</v>
      </c>
      <c r="B1933" s="4">
        <v>172.2</v>
      </c>
      <c r="C1933" s="1"/>
    </row>
    <row r="1934" spans="1:3" x14ac:dyDescent="0.25">
      <c r="A1934" s="3">
        <f t="shared" si="45"/>
        <v>1917</v>
      </c>
      <c r="B1934" s="4">
        <v>172.2</v>
      </c>
      <c r="C1934" s="1"/>
    </row>
    <row r="1935" spans="1:3" x14ac:dyDescent="0.25">
      <c r="A1935" s="3">
        <f t="shared" si="45"/>
        <v>1918</v>
      </c>
      <c r="B1935" s="4">
        <v>172.2</v>
      </c>
      <c r="C1935" s="1"/>
    </row>
    <row r="1936" spans="1:3" x14ac:dyDescent="0.25">
      <c r="A1936" s="3">
        <f t="shared" si="45"/>
        <v>1919</v>
      </c>
      <c r="B1936" s="4">
        <v>171.9</v>
      </c>
      <c r="C1936" s="1"/>
    </row>
    <row r="1937" spans="1:3" x14ac:dyDescent="0.25">
      <c r="A1937" s="3">
        <f t="shared" si="45"/>
        <v>1920</v>
      </c>
      <c r="B1937" s="4">
        <v>171.9</v>
      </c>
      <c r="C1937" s="1"/>
    </row>
    <row r="1938" spans="1:3" x14ac:dyDescent="0.25">
      <c r="A1938" s="3">
        <f t="shared" si="45"/>
        <v>1921</v>
      </c>
      <c r="B1938" s="4">
        <v>171.9</v>
      </c>
      <c r="C1938" s="1"/>
    </row>
    <row r="1939" spans="1:3" x14ac:dyDescent="0.25">
      <c r="A1939" s="3">
        <f t="shared" ref="A1939:A2002" si="46">A1938+1</f>
        <v>1922</v>
      </c>
      <c r="B1939" s="4">
        <v>171.9</v>
      </c>
      <c r="C1939" s="1"/>
    </row>
    <row r="1940" spans="1:3" x14ac:dyDescent="0.25">
      <c r="A1940" s="3">
        <f t="shared" si="46"/>
        <v>1923</v>
      </c>
      <c r="B1940" s="4">
        <v>171.7</v>
      </c>
      <c r="C1940" s="1"/>
    </row>
    <row r="1941" spans="1:3" x14ac:dyDescent="0.25">
      <c r="A1941" s="3">
        <f t="shared" si="46"/>
        <v>1924</v>
      </c>
      <c r="B1941" s="4">
        <v>171.7</v>
      </c>
      <c r="C1941" s="1"/>
    </row>
    <row r="1942" spans="1:3" x14ac:dyDescent="0.25">
      <c r="A1942" s="3">
        <f t="shared" si="46"/>
        <v>1925</v>
      </c>
      <c r="B1942" s="4">
        <v>171.7</v>
      </c>
      <c r="C1942" s="1"/>
    </row>
    <row r="1943" spans="1:3" x14ac:dyDescent="0.25">
      <c r="A1943" s="3">
        <f t="shared" si="46"/>
        <v>1926</v>
      </c>
      <c r="B1943" s="4">
        <v>171.2</v>
      </c>
      <c r="C1943" s="1"/>
    </row>
    <row r="1944" spans="1:3" x14ac:dyDescent="0.25">
      <c r="A1944" s="3">
        <f t="shared" si="46"/>
        <v>1927</v>
      </c>
      <c r="B1944" s="4">
        <v>171.2</v>
      </c>
      <c r="C1944" s="1"/>
    </row>
    <row r="1945" spans="1:3" x14ac:dyDescent="0.25">
      <c r="A1945" s="3">
        <f t="shared" si="46"/>
        <v>1928</v>
      </c>
      <c r="B1945" s="4">
        <v>171.2</v>
      </c>
      <c r="C1945" s="1"/>
    </row>
    <row r="1946" spans="1:3" x14ac:dyDescent="0.25">
      <c r="A1946" s="3">
        <f t="shared" si="46"/>
        <v>1929</v>
      </c>
      <c r="B1946" s="4">
        <v>171.1</v>
      </c>
      <c r="C1946" s="1"/>
    </row>
    <row r="1947" spans="1:3" x14ac:dyDescent="0.25">
      <c r="A1947" s="3">
        <f t="shared" si="46"/>
        <v>1930</v>
      </c>
      <c r="B1947" s="4">
        <v>171.1</v>
      </c>
      <c r="C1947" s="1"/>
    </row>
    <row r="1948" spans="1:3" x14ac:dyDescent="0.25">
      <c r="A1948" s="3">
        <f t="shared" si="46"/>
        <v>1931</v>
      </c>
      <c r="B1948" s="4">
        <v>171.1</v>
      </c>
      <c r="C1948" s="1"/>
    </row>
    <row r="1949" spans="1:3" x14ac:dyDescent="0.25">
      <c r="A1949" s="3">
        <f t="shared" si="46"/>
        <v>1932</v>
      </c>
      <c r="B1949" s="4">
        <v>170.6</v>
      </c>
      <c r="C1949" s="1"/>
    </row>
    <row r="1950" spans="1:3" x14ac:dyDescent="0.25">
      <c r="A1950" s="3">
        <f t="shared" si="46"/>
        <v>1933</v>
      </c>
      <c r="B1950" s="4">
        <v>170.6</v>
      </c>
      <c r="C1950" s="1"/>
    </row>
    <row r="1951" spans="1:3" x14ac:dyDescent="0.25">
      <c r="A1951" s="3">
        <f t="shared" si="46"/>
        <v>1934</v>
      </c>
      <c r="B1951" s="4">
        <v>170.6</v>
      </c>
      <c r="C1951" s="1"/>
    </row>
    <row r="1952" spans="1:3" x14ac:dyDescent="0.25">
      <c r="A1952" s="3">
        <f t="shared" si="46"/>
        <v>1935</v>
      </c>
      <c r="B1952" s="4">
        <v>170.1</v>
      </c>
      <c r="C1952" s="1"/>
    </row>
    <row r="1953" spans="1:3" x14ac:dyDescent="0.25">
      <c r="A1953" s="3">
        <f t="shared" si="46"/>
        <v>1936</v>
      </c>
      <c r="B1953" s="4">
        <v>170.1</v>
      </c>
      <c r="C1953" s="1"/>
    </row>
    <row r="1954" spans="1:3" x14ac:dyDescent="0.25">
      <c r="A1954" s="3">
        <f t="shared" si="46"/>
        <v>1937</v>
      </c>
      <c r="B1954" s="4">
        <v>170.1</v>
      </c>
      <c r="C1954" s="1"/>
    </row>
    <row r="1955" spans="1:3" x14ac:dyDescent="0.25">
      <c r="A1955" s="3">
        <f t="shared" si="46"/>
        <v>1938</v>
      </c>
      <c r="B1955" s="4">
        <v>170.1</v>
      </c>
      <c r="C1955" s="1"/>
    </row>
    <row r="1956" spans="1:3" x14ac:dyDescent="0.25">
      <c r="A1956" s="3">
        <f t="shared" si="46"/>
        <v>1939</v>
      </c>
      <c r="B1956" s="4">
        <v>169.9</v>
      </c>
      <c r="C1956" s="1"/>
    </row>
    <row r="1957" spans="1:3" x14ac:dyDescent="0.25">
      <c r="A1957" s="3">
        <f t="shared" si="46"/>
        <v>1940</v>
      </c>
      <c r="B1957" s="4">
        <v>169.9</v>
      </c>
      <c r="C1957" s="1"/>
    </row>
    <row r="1958" spans="1:3" x14ac:dyDescent="0.25">
      <c r="A1958" s="3">
        <f t="shared" si="46"/>
        <v>1941</v>
      </c>
      <c r="B1958" s="4">
        <v>169.9</v>
      </c>
      <c r="C1958" s="1"/>
    </row>
    <row r="1959" spans="1:3" x14ac:dyDescent="0.25">
      <c r="A1959" s="3">
        <f t="shared" si="46"/>
        <v>1942</v>
      </c>
      <c r="B1959" s="4">
        <v>169.5</v>
      </c>
      <c r="C1959" s="1"/>
    </row>
    <row r="1960" spans="1:3" x14ac:dyDescent="0.25">
      <c r="A1960" s="3">
        <f t="shared" si="46"/>
        <v>1943</v>
      </c>
      <c r="B1960" s="4">
        <v>169.5</v>
      </c>
      <c r="C1960" s="1"/>
    </row>
    <row r="1961" spans="1:3" x14ac:dyDescent="0.25">
      <c r="A1961" s="3">
        <f t="shared" si="46"/>
        <v>1944</v>
      </c>
      <c r="B1961" s="4">
        <v>169.5</v>
      </c>
      <c r="C1961" s="1"/>
    </row>
    <row r="1962" spans="1:3" x14ac:dyDescent="0.25">
      <c r="A1962" s="3">
        <f t="shared" si="46"/>
        <v>1945</v>
      </c>
      <c r="B1962" s="4">
        <v>169.3</v>
      </c>
      <c r="C1962" s="1"/>
    </row>
    <row r="1963" spans="1:3" x14ac:dyDescent="0.25">
      <c r="A1963" s="3">
        <f t="shared" si="46"/>
        <v>1946</v>
      </c>
      <c r="B1963" s="4">
        <v>169.3</v>
      </c>
      <c r="C1963" s="1"/>
    </row>
    <row r="1964" spans="1:3" x14ac:dyDescent="0.25">
      <c r="A1964" s="3">
        <f t="shared" si="46"/>
        <v>1947</v>
      </c>
      <c r="B1964" s="4">
        <v>169.3</v>
      </c>
      <c r="C1964" s="1"/>
    </row>
    <row r="1965" spans="1:3" x14ac:dyDescent="0.25">
      <c r="A1965" s="3">
        <f t="shared" si="46"/>
        <v>1948</v>
      </c>
      <c r="B1965" s="4">
        <v>168.9</v>
      </c>
      <c r="C1965" s="1"/>
    </row>
    <row r="1966" spans="1:3" x14ac:dyDescent="0.25">
      <c r="A1966" s="3">
        <f t="shared" si="46"/>
        <v>1949</v>
      </c>
      <c r="B1966" s="4">
        <v>168.9</v>
      </c>
      <c r="C1966" s="1"/>
    </row>
    <row r="1967" spans="1:3" x14ac:dyDescent="0.25">
      <c r="A1967" s="3">
        <f t="shared" si="46"/>
        <v>1950</v>
      </c>
      <c r="B1967" s="4">
        <v>168.9</v>
      </c>
      <c r="C1967" s="1"/>
    </row>
    <row r="1968" spans="1:3" x14ac:dyDescent="0.25">
      <c r="A1968" s="3">
        <f t="shared" si="46"/>
        <v>1951</v>
      </c>
      <c r="B1968" s="4">
        <v>169.1</v>
      </c>
      <c r="C1968" s="1"/>
    </row>
    <row r="1969" spans="1:3" x14ac:dyDescent="0.25">
      <c r="A1969" s="3">
        <f t="shared" si="46"/>
        <v>1952</v>
      </c>
      <c r="B1969" s="4">
        <v>169.1</v>
      </c>
      <c r="C1969" s="1"/>
    </row>
    <row r="1970" spans="1:3" x14ac:dyDescent="0.25">
      <c r="A1970" s="3">
        <f t="shared" si="46"/>
        <v>1953</v>
      </c>
      <c r="B1970" s="4">
        <v>169.1</v>
      </c>
      <c r="C1970" s="1"/>
    </row>
    <row r="1971" spans="1:3" x14ac:dyDescent="0.25">
      <c r="A1971" s="3">
        <f t="shared" si="46"/>
        <v>1954</v>
      </c>
      <c r="B1971" s="4">
        <v>169.1</v>
      </c>
      <c r="C1971" s="1"/>
    </row>
    <row r="1972" spans="1:3" x14ac:dyDescent="0.25">
      <c r="A1972" s="3">
        <f t="shared" si="46"/>
        <v>1955</v>
      </c>
      <c r="B1972" s="4">
        <v>168.3</v>
      </c>
      <c r="C1972" s="1"/>
    </row>
    <row r="1973" spans="1:3" x14ac:dyDescent="0.25">
      <c r="A1973" s="3">
        <f t="shared" si="46"/>
        <v>1956</v>
      </c>
      <c r="B1973" s="4">
        <v>168.3</v>
      </c>
      <c r="C1973" s="1"/>
    </row>
    <row r="1974" spans="1:3" x14ac:dyDescent="0.25">
      <c r="A1974" s="3">
        <f t="shared" si="46"/>
        <v>1957</v>
      </c>
      <c r="B1974" s="4">
        <v>168.3</v>
      </c>
      <c r="C1974" s="1"/>
    </row>
    <row r="1975" spans="1:3" x14ac:dyDescent="0.25">
      <c r="A1975" s="3">
        <f t="shared" si="46"/>
        <v>1958</v>
      </c>
      <c r="B1975" s="4">
        <v>167.8</v>
      </c>
      <c r="C1975" s="1"/>
    </row>
    <row r="1976" spans="1:3" x14ac:dyDescent="0.25">
      <c r="A1976" s="3">
        <f t="shared" si="46"/>
        <v>1959</v>
      </c>
      <c r="B1976" s="4">
        <v>167.8</v>
      </c>
      <c r="C1976" s="1"/>
    </row>
    <row r="1977" spans="1:3" x14ac:dyDescent="0.25">
      <c r="A1977" s="3">
        <f t="shared" si="46"/>
        <v>1960</v>
      </c>
      <c r="B1977" s="4">
        <v>167.8</v>
      </c>
      <c r="C1977" s="1"/>
    </row>
    <row r="1978" spans="1:3" x14ac:dyDescent="0.25">
      <c r="A1978" s="3">
        <f t="shared" si="46"/>
        <v>1961</v>
      </c>
      <c r="B1978" s="4">
        <v>167.7</v>
      </c>
      <c r="C1978" s="1"/>
    </row>
    <row r="1979" spans="1:3" x14ac:dyDescent="0.25">
      <c r="A1979" s="3">
        <f t="shared" si="46"/>
        <v>1962</v>
      </c>
      <c r="B1979" s="4">
        <v>167.7</v>
      </c>
      <c r="C1979" s="1"/>
    </row>
    <row r="1980" spans="1:3" x14ac:dyDescent="0.25">
      <c r="A1980" s="3">
        <f t="shared" si="46"/>
        <v>1963</v>
      </c>
      <c r="B1980" s="4">
        <v>167.7</v>
      </c>
      <c r="C1980" s="1"/>
    </row>
    <row r="1981" spans="1:3" x14ac:dyDescent="0.25">
      <c r="A1981" s="3">
        <f t="shared" si="46"/>
        <v>1964</v>
      </c>
      <c r="B1981" s="4">
        <v>167.5</v>
      </c>
      <c r="C1981" s="1"/>
    </row>
    <row r="1982" spans="1:3" x14ac:dyDescent="0.25">
      <c r="A1982" s="3">
        <f t="shared" si="46"/>
        <v>1965</v>
      </c>
      <c r="B1982" s="4">
        <v>167.5</v>
      </c>
      <c r="C1982" s="1"/>
    </row>
    <row r="1983" spans="1:3" x14ac:dyDescent="0.25">
      <c r="A1983" s="3">
        <f t="shared" si="46"/>
        <v>1966</v>
      </c>
      <c r="B1983" s="4">
        <v>167.5</v>
      </c>
      <c r="C1983" s="1"/>
    </row>
    <row r="1984" spans="1:3" x14ac:dyDescent="0.25">
      <c r="A1984" s="3">
        <f t="shared" si="46"/>
        <v>1967</v>
      </c>
      <c r="B1984" s="4">
        <v>167.2</v>
      </c>
      <c r="C1984" s="1"/>
    </row>
    <row r="1985" spans="1:3" x14ac:dyDescent="0.25">
      <c r="A1985" s="3">
        <f t="shared" si="46"/>
        <v>1968</v>
      </c>
      <c r="B1985" s="4">
        <v>167.2</v>
      </c>
      <c r="C1985" s="1"/>
    </row>
    <row r="1986" spans="1:3" x14ac:dyDescent="0.25">
      <c r="A1986" s="3">
        <f t="shared" si="46"/>
        <v>1969</v>
      </c>
      <c r="B1986" s="4">
        <v>167.2</v>
      </c>
      <c r="C1986" s="1"/>
    </row>
    <row r="1987" spans="1:3" x14ac:dyDescent="0.25">
      <c r="A1987" s="3">
        <f t="shared" si="46"/>
        <v>1970</v>
      </c>
      <c r="B1987" s="4">
        <v>167.2</v>
      </c>
      <c r="C1987" s="1"/>
    </row>
    <row r="1988" spans="1:3" x14ac:dyDescent="0.25">
      <c r="A1988" s="3">
        <f t="shared" si="46"/>
        <v>1971</v>
      </c>
      <c r="B1988" s="4">
        <v>167</v>
      </c>
      <c r="C1988" s="1"/>
    </row>
    <row r="1989" spans="1:3" x14ac:dyDescent="0.25">
      <c r="A1989" s="3">
        <f t="shared" si="46"/>
        <v>1972</v>
      </c>
      <c r="B1989" s="4">
        <v>167</v>
      </c>
      <c r="C1989" s="1"/>
    </row>
    <row r="1990" spans="1:3" x14ac:dyDescent="0.25">
      <c r="A1990" s="3">
        <f t="shared" si="46"/>
        <v>1973</v>
      </c>
      <c r="B1990" s="4">
        <v>167</v>
      </c>
      <c r="C1990" s="1"/>
    </row>
    <row r="1991" spans="1:3" x14ac:dyDescent="0.25">
      <c r="A1991" s="3">
        <f t="shared" si="46"/>
        <v>1974</v>
      </c>
      <c r="B1991" s="4">
        <v>166.7</v>
      </c>
      <c r="C1991" s="1"/>
    </row>
    <row r="1992" spans="1:3" x14ac:dyDescent="0.25">
      <c r="A1992" s="3">
        <f t="shared" si="46"/>
        <v>1975</v>
      </c>
      <c r="B1992" s="4">
        <v>166.7</v>
      </c>
      <c r="C1992" s="1"/>
    </row>
    <row r="1993" spans="1:3" x14ac:dyDescent="0.25">
      <c r="A1993" s="3">
        <f t="shared" si="46"/>
        <v>1976</v>
      </c>
      <c r="B1993" s="4">
        <v>166.7</v>
      </c>
      <c r="C1993" s="1"/>
    </row>
    <row r="1994" spans="1:3" x14ac:dyDescent="0.25">
      <c r="A1994" s="3">
        <f t="shared" si="46"/>
        <v>1977</v>
      </c>
      <c r="B1994" s="4">
        <v>166.6</v>
      </c>
      <c r="C1994" s="1"/>
    </row>
    <row r="1995" spans="1:3" x14ac:dyDescent="0.25">
      <c r="A1995" s="3">
        <f t="shared" si="46"/>
        <v>1978</v>
      </c>
      <c r="B1995" s="4">
        <v>166.6</v>
      </c>
      <c r="C1995" s="1"/>
    </row>
    <row r="1996" spans="1:3" x14ac:dyDescent="0.25">
      <c r="A1996" s="3">
        <f t="shared" si="46"/>
        <v>1979</v>
      </c>
      <c r="B1996" s="4">
        <v>166.6</v>
      </c>
      <c r="C1996" s="1"/>
    </row>
    <row r="1997" spans="1:3" x14ac:dyDescent="0.25">
      <c r="A1997" s="3">
        <f t="shared" si="46"/>
        <v>1980</v>
      </c>
      <c r="B1997" s="4">
        <v>166.1</v>
      </c>
      <c r="C1997" s="1"/>
    </row>
    <row r="1998" spans="1:3" x14ac:dyDescent="0.25">
      <c r="A1998" s="3">
        <f t="shared" si="46"/>
        <v>1981</v>
      </c>
      <c r="B1998" s="4">
        <v>166.1</v>
      </c>
      <c r="C1998" s="1"/>
    </row>
    <row r="1999" spans="1:3" x14ac:dyDescent="0.25">
      <c r="A1999" s="3">
        <f t="shared" si="46"/>
        <v>1982</v>
      </c>
      <c r="B1999" s="4">
        <v>166.1</v>
      </c>
      <c r="C1999" s="1"/>
    </row>
    <row r="2000" spans="1:3" x14ac:dyDescent="0.25">
      <c r="A2000" s="3">
        <f t="shared" si="46"/>
        <v>1983</v>
      </c>
      <c r="B2000" s="4">
        <v>165.6</v>
      </c>
      <c r="C2000" s="1"/>
    </row>
    <row r="2001" spans="1:3" x14ac:dyDescent="0.25">
      <c r="A2001" s="3">
        <f t="shared" si="46"/>
        <v>1984</v>
      </c>
      <c r="B2001" s="4">
        <v>165.6</v>
      </c>
      <c r="C2001" s="1"/>
    </row>
    <row r="2002" spans="1:3" x14ac:dyDescent="0.25">
      <c r="A2002" s="3">
        <f t="shared" si="46"/>
        <v>1985</v>
      </c>
      <c r="B2002" s="4">
        <v>165.6</v>
      </c>
      <c r="C2002" s="1"/>
    </row>
    <row r="2003" spans="1:3" x14ac:dyDescent="0.25">
      <c r="A2003" s="3">
        <f t="shared" ref="A2003:A2066" si="47">A2002+1</f>
        <v>1986</v>
      </c>
      <c r="B2003" s="4">
        <v>165.6</v>
      </c>
      <c r="C2003" s="1"/>
    </row>
    <row r="2004" spans="1:3" x14ac:dyDescent="0.25">
      <c r="A2004" s="3">
        <f t="shared" si="47"/>
        <v>1987</v>
      </c>
      <c r="B2004" s="4">
        <v>165.3</v>
      </c>
      <c r="C2004" s="1"/>
    </row>
    <row r="2005" spans="1:3" x14ac:dyDescent="0.25">
      <c r="A2005" s="3">
        <f t="shared" si="47"/>
        <v>1988</v>
      </c>
      <c r="B2005" s="4">
        <v>165.3</v>
      </c>
      <c r="C2005" s="1"/>
    </row>
    <row r="2006" spans="1:3" x14ac:dyDescent="0.25">
      <c r="A2006" s="3">
        <f t="shared" si="47"/>
        <v>1989</v>
      </c>
      <c r="B2006" s="4">
        <v>165.3</v>
      </c>
      <c r="C2006" s="1"/>
    </row>
    <row r="2007" spans="1:3" x14ac:dyDescent="0.25">
      <c r="A2007" s="3">
        <f t="shared" si="47"/>
        <v>1990</v>
      </c>
      <c r="B2007" s="4">
        <v>164.9</v>
      </c>
      <c r="C2007" s="1"/>
    </row>
    <row r="2008" spans="1:3" x14ac:dyDescent="0.25">
      <c r="A2008" s="3">
        <f t="shared" si="47"/>
        <v>1991</v>
      </c>
      <c r="B2008" s="4">
        <v>164.9</v>
      </c>
      <c r="C2008" s="1"/>
    </row>
    <row r="2009" spans="1:3" x14ac:dyDescent="0.25">
      <c r="A2009" s="3">
        <f t="shared" si="47"/>
        <v>1992</v>
      </c>
      <c r="B2009" s="4">
        <v>164.9</v>
      </c>
      <c r="C2009" s="1"/>
    </row>
    <row r="2010" spans="1:3" x14ac:dyDescent="0.25">
      <c r="A2010" s="3">
        <f t="shared" si="47"/>
        <v>1993</v>
      </c>
      <c r="B2010" s="4">
        <v>164.9</v>
      </c>
      <c r="C2010" s="1"/>
    </row>
    <row r="2011" spans="1:3" x14ac:dyDescent="0.25">
      <c r="A2011" s="3">
        <f t="shared" si="47"/>
        <v>1994</v>
      </c>
      <c r="B2011" s="4">
        <v>164.9</v>
      </c>
      <c r="C2011" s="1"/>
    </row>
    <row r="2012" spans="1:3" x14ac:dyDescent="0.25">
      <c r="A2012" s="3">
        <f t="shared" si="47"/>
        <v>1995</v>
      </c>
      <c r="B2012" s="4">
        <v>164.9</v>
      </c>
      <c r="C2012" s="1"/>
    </row>
    <row r="2013" spans="1:3" x14ac:dyDescent="0.25">
      <c r="A2013" s="3">
        <f t="shared" si="47"/>
        <v>1996</v>
      </c>
      <c r="B2013" s="4">
        <v>164.6</v>
      </c>
      <c r="C2013" s="1"/>
    </row>
    <row r="2014" spans="1:3" x14ac:dyDescent="0.25">
      <c r="A2014" s="3">
        <f t="shared" si="47"/>
        <v>1997</v>
      </c>
      <c r="B2014" s="4">
        <v>164.6</v>
      </c>
      <c r="C2014" s="1"/>
    </row>
    <row r="2015" spans="1:3" x14ac:dyDescent="0.25">
      <c r="A2015" s="3">
        <f t="shared" si="47"/>
        <v>1998</v>
      </c>
      <c r="B2015" s="4">
        <v>164.6</v>
      </c>
      <c r="C2015" s="1"/>
    </row>
    <row r="2016" spans="1:3" x14ac:dyDescent="0.25">
      <c r="A2016" s="3">
        <f t="shared" si="47"/>
        <v>1999</v>
      </c>
      <c r="B2016" s="4">
        <v>164.2</v>
      </c>
      <c r="C2016" s="1"/>
    </row>
    <row r="2017" spans="1:3" x14ac:dyDescent="0.25">
      <c r="A2017" s="3">
        <f t="shared" si="47"/>
        <v>2000</v>
      </c>
      <c r="B2017" s="4">
        <v>164.2</v>
      </c>
      <c r="C2017" s="1"/>
    </row>
    <row r="2018" spans="1:3" x14ac:dyDescent="0.25">
      <c r="A2018" s="3">
        <f t="shared" si="47"/>
        <v>2001</v>
      </c>
      <c r="B2018" s="4">
        <v>164.2</v>
      </c>
      <c r="C2018" s="1"/>
    </row>
    <row r="2019" spans="1:3" x14ac:dyDescent="0.25">
      <c r="A2019" s="3">
        <f t="shared" si="47"/>
        <v>2002</v>
      </c>
      <c r="B2019" s="4">
        <v>164.2</v>
      </c>
      <c r="C2019" s="1"/>
    </row>
    <row r="2020" spans="1:3" x14ac:dyDescent="0.25">
      <c r="A2020" s="3">
        <f t="shared" si="47"/>
        <v>2003</v>
      </c>
      <c r="B2020" s="4">
        <v>163.9</v>
      </c>
      <c r="C2020" s="1"/>
    </row>
    <row r="2021" spans="1:3" x14ac:dyDescent="0.25">
      <c r="A2021" s="3">
        <f t="shared" si="47"/>
        <v>2004</v>
      </c>
      <c r="B2021" s="4">
        <v>163.9</v>
      </c>
      <c r="C2021" s="1"/>
    </row>
    <row r="2022" spans="1:3" x14ac:dyDescent="0.25">
      <c r="A2022" s="3">
        <f t="shared" si="47"/>
        <v>2005</v>
      </c>
      <c r="B2022" s="4">
        <v>163.9</v>
      </c>
      <c r="C2022" s="1"/>
    </row>
    <row r="2023" spans="1:3" x14ac:dyDescent="0.25">
      <c r="A2023" s="3">
        <f t="shared" si="47"/>
        <v>2006</v>
      </c>
      <c r="B2023" s="4">
        <v>163.4</v>
      </c>
      <c r="C2023" s="1"/>
    </row>
    <row r="2024" spans="1:3" x14ac:dyDescent="0.25">
      <c r="A2024" s="3">
        <f t="shared" si="47"/>
        <v>2007</v>
      </c>
      <c r="B2024" s="4">
        <v>163.4</v>
      </c>
      <c r="C2024" s="1"/>
    </row>
    <row r="2025" spans="1:3" x14ac:dyDescent="0.25">
      <c r="A2025" s="3">
        <f t="shared" si="47"/>
        <v>2008</v>
      </c>
      <c r="B2025" s="4">
        <v>163.4</v>
      </c>
      <c r="C2025" s="1"/>
    </row>
    <row r="2026" spans="1:3" x14ac:dyDescent="0.25">
      <c r="A2026" s="3">
        <f t="shared" si="47"/>
        <v>2009</v>
      </c>
      <c r="B2026" s="4">
        <v>163.30000000000001</v>
      </c>
      <c r="C2026" s="1"/>
    </row>
    <row r="2027" spans="1:3" x14ac:dyDescent="0.25">
      <c r="A2027" s="3">
        <f t="shared" si="47"/>
        <v>2010</v>
      </c>
      <c r="B2027" s="4">
        <v>163.30000000000001</v>
      </c>
      <c r="C2027" s="1"/>
    </row>
    <row r="2028" spans="1:3" x14ac:dyDescent="0.25">
      <c r="A2028" s="3">
        <f t="shared" si="47"/>
        <v>2011</v>
      </c>
      <c r="B2028" s="4">
        <v>163.30000000000001</v>
      </c>
      <c r="C2028" s="1"/>
    </row>
    <row r="2029" spans="1:3" x14ac:dyDescent="0.25">
      <c r="A2029" s="3">
        <f t="shared" si="47"/>
        <v>2012</v>
      </c>
      <c r="B2029" s="4">
        <v>162.9</v>
      </c>
      <c r="C2029" s="1"/>
    </row>
    <row r="2030" spans="1:3" x14ac:dyDescent="0.25">
      <c r="A2030" s="3">
        <f t="shared" si="47"/>
        <v>2013</v>
      </c>
      <c r="B2030" s="4">
        <v>162.9</v>
      </c>
      <c r="C2030" s="1"/>
    </row>
    <row r="2031" spans="1:3" x14ac:dyDescent="0.25">
      <c r="A2031" s="3">
        <f t="shared" si="47"/>
        <v>2014</v>
      </c>
      <c r="B2031" s="4">
        <v>162.9</v>
      </c>
      <c r="C2031" s="1"/>
    </row>
    <row r="2032" spans="1:3" x14ac:dyDescent="0.25">
      <c r="A2032" s="3">
        <f t="shared" si="47"/>
        <v>2015</v>
      </c>
      <c r="B2032" s="4">
        <v>162.6</v>
      </c>
      <c r="C2032" s="1"/>
    </row>
    <row r="2033" spans="1:3" x14ac:dyDescent="0.25">
      <c r="A2033" s="3">
        <f t="shared" si="47"/>
        <v>2016</v>
      </c>
      <c r="B2033" s="4">
        <v>162.6</v>
      </c>
      <c r="C2033" s="1"/>
    </row>
    <row r="2034" spans="1:3" x14ac:dyDescent="0.25">
      <c r="A2034" s="3">
        <f t="shared" si="47"/>
        <v>2017</v>
      </c>
      <c r="B2034" s="4">
        <v>162.6</v>
      </c>
      <c r="C2034" s="1"/>
    </row>
    <row r="2035" spans="1:3" x14ac:dyDescent="0.25">
      <c r="A2035" s="3">
        <f t="shared" si="47"/>
        <v>2018</v>
      </c>
      <c r="B2035" s="4">
        <v>162.6</v>
      </c>
      <c r="C2035" s="1"/>
    </row>
    <row r="2036" spans="1:3" x14ac:dyDescent="0.25">
      <c r="A2036" s="3">
        <f t="shared" si="47"/>
        <v>2019</v>
      </c>
      <c r="B2036" s="4">
        <v>162.4</v>
      </c>
      <c r="C2036" s="1"/>
    </row>
    <row r="2037" spans="1:3" x14ac:dyDescent="0.25">
      <c r="A2037" s="3">
        <f t="shared" si="47"/>
        <v>2020</v>
      </c>
      <c r="B2037" s="4">
        <v>162.4</v>
      </c>
      <c r="C2037" s="1"/>
    </row>
    <row r="2038" spans="1:3" x14ac:dyDescent="0.25">
      <c r="A2038" s="3">
        <f t="shared" si="47"/>
        <v>2021</v>
      </c>
      <c r="B2038" s="4">
        <v>162.4</v>
      </c>
      <c r="C2038" s="1"/>
    </row>
    <row r="2039" spans="1:3" x14ac:dyDescent="0.25">
      <c r="A2039" s="3">
        <f t="shared" si="47"/>
        <v>2022</v>
      </c>
      <c r="B2039" s="4">
        <v>161.80000000000001</v>
      </c>
      <c r="C2039" s="1"/>
    </row>
    <row r="2040" spans="1:3" x14ac:dyDescent="0.25">
      <c r="A2040" s="3">
        <f t="shared" si="47"/>
        <v>2023</v>
      </c>
      <c r="B2040" s="4">
        <v>161.80000000000001</v>
      </c>
      <c r="C2040" s="1"/>
    </row>
    <row r="2041" spans="1:3" x14ac:dyDescent="0.25">
      <c r="A2041" s="3">
        <f t="shared" si="47"/>
        <v>2024</v>
      </c>
      <c r="B2041" s="4">
        <v>161.80000000000001</v>
      </c>
      <c r="C2041" s="1"/>
    </row>
    <row r="2042" spans="1:3" x14ac:dyDescent="0.25">
      <c r="A2042" s="3">
        <f t="shared" si="47"/>
        <v>2025</v>
      </c>
      <c r="B2042" s="4">
        <v>161.6</v>
      </c>
      <c r="C2042" s="1"/>
    </row>
    <row r="2043" spans="1:3" x14ac:dyDescent="0.25">
      <c r="A2043" s="3">
        <f t="shared" si="47"/>
        <v>2026</v>
      </c>
      <c r="B2043" s="4">
        <v>161.6</v>
      </c>
      <c r="C2043" s="1"/>
    </row>
    <row r="2044" spans="1:3" x14ac:dyDescent="0.25">
      <c r="A2044" s="3">
        <f t="shared" si="47"/>
        <v>2027</v>
      </c>
      <c r="B2044" s="4">
        <v>161.6</v>
      </c>
      <c r="C2044" s="1"/>
    </row>
    <row r="2045" spans="1:3" x14ac:dyDescent="0.25">
      <c r="A2045" s="3">
        <f t="shared" si="47"/>
        <v>2028</v>
      </c>
      <c r="B2045" s="4">
        <v>161.19999999999999</v>
      </c>
      <c r="C2045" s="1"/>
    </row>
    <row r="2046" spans="1:3" x14ac:dyDescent="0.25">
      <c r="A2046" s="3">
        <f t="shared" si="47"/>
        <v>2029</v>
      </c>
      <c r="B2046" s="4">
        <v>161.19999999999999</v>
      </c>
      <c r="C2046" s="1"/>
    </row>
    <row r="2047" spans="1:3" x14ac:dyDescent="0.25">
      <c r="A2047" s="3">
        <f t="shared" si="47"/>
        <v>2030</v>
      </c>
      <c r="B2047" s="4">
        <v>161.19999999999999</v>
      </c>
      <c r="C2047" s="1"/>
    </row>
    <row r="2048" spans="1:3" x14ac:dyDescent="0.25">
      <c r="A2048" s="3">
        <f t="shared" si="47"/>
        <v>2031</v>
      </c>
      <c r="B2048" s="4">
        <v>160.9</v>
      </c>
      <c r="C2048" s="1"/>
    </row>
    <row r="2049" spans="1:3" x14ac:dyDescent="0.25">
      <c r="A2049" s="3">
        <f t="shared" si="47"/>
        <v>2032</v>
      </c>
      <c r="B2049" s="4">
        <v>160.9</v>
      </c>
      <c r="C2049" s="1"/>
    </row>
    <row r="2050" spans="1:3" x14ac:dyDescent="0.25">
      <c r="A2050" s="3">
        <f t="shared" si="47"/>
        <v>2033</v>
      </c>
      <c r="B2050" s="4">
        <v>160.9</v>
      </c>
      <c r="C2050" s="1"/>
    </row>
    <row r="2051" spans="1:3" x14ac:dyDescent="0.25">
      <c r="A2051" s="3">
        <f t="shared" si="47"/>
        <v>2034</v>
      </c>
      <c r="B2051" s="4">
        <v>160.9</v>
      </c>
      <c r="C2051" s="1"/>
    </row>
    <row r="2052" spans="1:3" x14ac:dyDescent="0.25">
      <c r="A2052" s="3">
        <f t="shared" si="47"/>
        <v>2035</v>
      </c>
      <c r="B2052" s="4">
        <v>160.6</v>
      </c>
      <c r="C2052" s="1"/>
    </row>
    <row r="2053" spans="1:3" x14ac:dyDescent="0.25">
      <c r="A2053" s="3">
        <f t="shared" si="47"/>
        <v>2036</v>
      </c>
      <c r="B2053" s="4">
        <v>160.6</v>
      </c>
      <c r="C2053" s="1"/>
    </row>
    <row r="2054" spans="1:3" x14ac:dyDescent="0.25">
      <c r="A2054" s="3">
        <f t="shared" si="47"/>
        <v>2037</v>
      </c>
      <c r="B2054" s="4">
        <v>160.6</v>
      </c>
      <c r="C2054" s="1"/>
    </row>
    <row r="2055" spans="1:3" x14ac:dyDescent="0.25">
      <c r="A2055" s="3">
        <f t="shared" si="47"/>
        <v>2038</v>
      </c>
      <c r="B2055" s="4">
        <v>160.4</v>
      </c>
      <c r="C2055" s="1"/>
    </row>
    <row r="2056" spans="1:3" x14ac:dyDescent="0.25">
      <c r="A2056" s="3">
        <f t="shared" si="47"/>
        <v>2039</v>
      </c>
      <c r="B2056" s="4">
        <v>160.4</v>
      </c>
      <c r="C2056" s="1"/>
    </row>
    <row r="2057" spans="1:3" x14ac:dyDescent="0.25">
      <c r="A2057" s="3">
        <f t="shared" si="47"/>
        <v>2040</v>
      </c>
      <c r="B2057" s="4">
        <v>160.4</v>
      </c>
      <c r="C2057" s="1"/>
    </row>
    <row r="2058" spans="1:3" x14ac:dyDescent="0.25">
      <c r="A2058" s="3">
        <f t="shared" si="47"/>
        <v>2041</v>
      </c>
      <c r="B2058" s="4">
        <v>160.30000000000001</v>
      </c>
      <c r="C2058" s="1"/>
    </row>
    <row r="2059" spans="1:3" x14ac:dyDescent="0.25">
      <c r="A2059" s="3">
        <f t="shared" si="47"/>
        <v>2042</v>
      </c>
      <c r="B2059" s="4">
        <v>160.30000000000001</v>
      </c>
      <c r="C2059" s="1"/>
    </row>
    <row r="2060" spans="1:3" x14ac:dyDescent="0.25">
      <c r="A2060" s="3">
        <f t="shared" si="47"/>
        <v>2043</v>
      </c>
      <c r="B2060" s="4">
        <v>160.30000000000001</v>
      </c>
      <c r="C2060" s="1"/>
    </row>
    <row r="2061" spans="1:3" x14ac:dyDescent="0.25">
      <c r="A2061" s="3">
        <f t="shared" si="47"/>
        <v>2044</v>
      </c>
      <c r="B2061" s="4">
        <v>159.9</v>
      </c>
      <c r="C2061" s="1"/>
    </row>
    <row r="2062" spans="1:3" x14ac:dyDescent="0.25">
      <c r="A2062" s="3">
        <f t="shared" si="47"/>
        <v>2045</v>
      </c>
      <c r="B2062" s="4">
        <v>159.9</v>
      </c>
      <c r="C2062" s="1"/>
    </row>
    <row r="2063" spans="1:3" x14ac:dyDescent="0.25">
      <c r="A2063" s="3">
        <f t="shared" si="47"/>
        <v>2046</v>
      </c>
      <c r="B2063" s="4">
        <v>159.9</v>
      </c>
      <c r="C2063" s="1"/>
    </row>
    <row r="2064" spans="1:3" x14ac:dyDescent="0.25">
      <c r="A2064" s="3">
        <f t="shared" si="47"/>
        <v>2047</v>
      </c>
      <c r="B2064" s="4">
        <v>160.1</v>
      </c>
      <c r="C2064" s="1"/>
    </row>
    <row r="2065" spans="1:3" x14ac:dyDescent="0.25">
      <c r="A2065" s="3">
        <f t="shared" si="47"/>
        <v>2048</v>
      </c>
      <c r="B2065" s="4">
        <v>160.1</v>
      </c>
      <c r="C2065" s="1"/>
    </row>
    <row r="2066" spans="1:3" x14ac:dyDescent="0.25">
      <c r="A2066" s="3">
        <f t="shared" si="47"/>
        <v>2049</v>
      </c>
      <c r="B2066" s="4">
        <v>160.1</v>
      </c>
      <c r="C2066" s="1"/>
    </row>
    <row r="2067" spans="1:3" x14ac:dyDescent="0.25">
      <c r="A2067" s="3">
        <f t="shared" ref="A2067:A2130" si="48">A2066+1</f>
        <v>2050</v>
      </c>
      <c r="B2067" s="4">
        <v>160.1</v>
      </c>
      <c r="C2067" s="1"/>
    </row>
    <row r="2068" spans="1:3" x14ac:dyDescent="0.25">
      <c r="A2068" s="3">
        <f t="shared" si="48"/>
        <v>2051</v>
      </c>
      <c r="B2068" s="4">
        <v>159.5</v>
      </c>
      <c r="C2068" s="1"/>
    </row>
    <row r="2069" spans="1:3" x14ac:dyDescent="0.25">
      <c r="A2069" s="3">
        <f t="shared" si="48"/>
        <v>2052</v>
      </c>
      <c r="B2069" s="4">
        <v>159.5</v>
      </c>
      <c r="C2069" s="1"/>
    </row>
    <row r="2070" spans="1:3" x14ac:dyDescent="0.25">
      <c r="A2070" s="3">
        <f t="shared" si="48"/>
        <v>2053</v>
      </c>
      <c r="B2070" s="4">
        <v>159.5</v>
      </c>
      <c r="C2070" s="1"/>
    </row>
    <row r="2071" spans="1:3" x14ac:dyDescent="0.25">
      <c r="A2071" s="3">
        <f t="shared" si="48"/>
        <v>2054</v>
      </c>
      <c r="B2071" s="4">
        <v>158.9</v>
      </c>
      <c r="C2071" s="1"/>
    </row>
    <row r="2072" spans="1:3" x14ac:dyDescent="0.25">
      <c r="A2072" s="3">
        <f t="shared" si="48"/>
        <v>2055</v>
      </c>
      <c r="B2072" s="4">
        <v>158.9</v>
      </c>
      <c r="C2072" s="1"/>
    </row>
    <row r="2073" spans="1:3" x14ac:dyDescent="0.25">
      <c r="A2073" s="3">
        <f t="shared" si="48"/>
        <v>2056</v>
      </c>
      <c r="B2073" s="4">
        <v>158.9</v>
      </c>
      <c r="C2073" s="1"/>
    </row>
    <row r="2074" spans="1:3" x14ac:dyDescent="0.25">
      <c r="A2074" s="3">
        <f t="shared" si="48"/>
        <v>2057</v>
      </c>
      <c r="B2074" s="4">
        <v>158.69999999999999</v>
      </c>
      <c r="C2074" s="1"/>
    </row>
    <row r="2075" spans="1:3" x14ac:dyDescent="0.25">
      <c r="A2075" s="3">
        <f t="shared" si="48"/>
        <v>2058</v>
      </c>
      <c r="B2075" s="4">
        <v>158.69999999999999</v>
      </c>
      <c r="C2075" s="1"/>
    </row>
    <row r="2076" spans="1:3" x14ac:dyDescent="0.25">
      <c r="A2076" s="3">
        <f t="shared" si="48"/>
        <v>2059</v>
      </c>
      <c r="B2076" s="4">
        <v>158.69999999999999</v>
      </c>
      <c r="C2076" s="1"/>
    </row>
    <row r="2077" spans="1:3" x14ac:dyDescent="0.25">
      <c r="A2077" s="3">
        <f t="shared" si="48"/>
        <v>2060</v>
      </c>
      <c r="B2077" s="4">
        <v>158.4</v>
      </c>
      <c r="C2077" s="1"/>
    </row>
    <row r="2078" spans="1:3" x14ac:dyDescent="0.25">
      <c r="A2078" s="3">
        <f t="shared" si="48"/>
        <v>2061</v>
      </c>
      <c r="B2078" s="4">
        <v>158.4</v>
      </c>
      <c r="C2078" s="1"/>
    </row>
    <row r="2079" spans="1:3" x14ac:dyDescent="0.25">
      <c r="A2079" s="3">
        <f t="shared" si="48"/>
        <v>2062</v>
      </c>
      <c r="B2079" s="4">
        <v>158.4</v>
      </c>
      <c r="C2079" s="1"/>
    </row>
    <row r="2080" spans="1:3" x14ac:dyDescent="0.25">
      <c r="A2080" s="3">
        <f t="shared" si="48"/>
        <v>2063</v>
      </c>
      <c r="B2080" s="4">
        <v>158.1</v>
      </c>
      <c r="C2080" s="1"/>
    </row>
    <row r="2081" spans="1:3" x14ac:dyDescent="0.25">
      <c r="A2081" s="3">
        <f t="shared" si="48"/>
        <v>2064</v>
      </c>
      <c r="B2081" s="4">
        <v>158.1</v>
      </c>
      <c r="C2081" s="1"/>
    </row>
    <row r="2082" spans="1:3" x14ac:dyDescent="0.25">
      <c r="A2082" s="3">
        <f t="shared" si="48"/>
        <v>2065</v>
      </c>
      <c r="B2082" s="4">
        <v>158.1</v>
      </c>
      <c r="C2082" s="1"/>
    </row>
    <row r="2083" spans="1:3" x14ac:dyDescent="0.25">
      <c r="A2083" s="3">
        <f t="shared" si="48"/>
        <v>2066</v>
      </c>
      <c r="B2083" s="4">
        <v>158.1</v>
      </c>
      <c r="C2083" s="1"/>
    </row>
    <row r="2084" spans="1:3" x14ac:dyDescent="0.25">
      <c r="A2084" s="3">
        <f t="shared" si="48"/>
        <v>2067</v>
      </c>
      <c r="B2084" s="4">
        <v>157.9</v>
      </c>
      <c r="C2084" s="1"/>
    </row>
    <row r="2085" spans="1:3" x14ac:dyDescent="0.25">
      <c r="A2085" s="3">
        <f t="shared" si="48"/>
        <v>2068</v>
      </c>
      <c r="B2085" s="4">
        <v>157.9</v>
      </c>
      <c r="C2085" s="1"/>
    </row>
    <row r="2086" spans="1:3" x14ac:dyDescent="0.25">
      <c r="A2086" s="3">
        <f t="shared" si="48"/>
        <v>2069</v>
      </c>
      <c r="B2086" s="4">
        <v>157.9</v>
      </c>
      <c r="C2086" s="1"/>
    </row>
    <row r="2087" spans="1:3" x14ac:dyDescent="0.25">
      <c r="A2087" s="3">
        <f t="shared" si="48"/>
        <v>2070</v>
      </c>
      <c r="B2087" s="4">
        <v>157.5</v>
      </c>
      <c r="C2087" s="1"/>
    </row>
    <row r="2088" spans="1:3" x14ac:dyDescent="0.25">
      <c r="A2088" s="3">
        <f t="shared" si="48"/>
        <v>2071</v>
      </c>
      <c r="B2088" s="4">
        <v>157.5</v>
      </c>
      <c r="C2088" s="1"/>
    </row>
    <row r="2089" spans="1:3" x14ac:dyDescent="0.25">
      <c r="A2089" s="3">
        <f t="shared" si="48"/>
        <v>2072</v>
      </c>
      <c r="B2089" s="4">
        <v>157.5</v>
      </c>
      <c r="C2089" s="1"/>
    </row>
    <row r="2090" spans="1:3" x14ac:dyDescent="0.25">
      <c r="A2090" s="3">
        <f t="shared" si="48"/>
        <v>2073</v>
      </c>
      <c r="B2090" s="4">
        <v>157.5</v>
      </c>
      <c r="C2090" s="1"/>
    </row>
    <row r="2091" spans="1:3" x14ac:dyDescent="0.25">
      <c r="A2091" s="3">
        <f t="shared" si="48"/>
        <v>2074</v>
      </c>
      <c r="B2091" s="4">
        <v>157.5</v>
      </c>
      <c r="C2091" s="1"/>
    </row>
    <row r="2092" spans="1:3" x14ac:dyDescent="0.25">
      <c r="A2092" s="3">
        <f t="shared" si="48"/>
        <v>2075</v>
      </c>
      <c r="B2092" s="4">
        <v>157.5</v>
      </c>
      <c r="C2092" s="1"/>
    </row>
    <row r="2093" spans="1:3" x14ac:dyDescent="0.25">
      <c r="A2093" s="3">
        <f t="shared" si="48"/>
        <v>2076</v>
      </c>
      <c r="B2093" s="4">
        <v>157.1</v>
      </c>
      <c r="C2093" s="1"/>
    </row>
    <row r="2094" spans="1:3" x14ac:dyDescent="0.25">
      <c r="A2094" s="3">
        <f t="shared" si="48"/>
        <v>2077</v>
      </c>
      <c r="B2094" s="4">
        <v>157.1</v>
      </c>
      <c r="C2094" s="1"/>
    </row>
    <row r="2095" spans="1:3" x14ac:dyDescent="0.25">
      <c r="A2095" s="3">
        <f t="shared" si="48"/>
        <v>2078</v>
      </c>
      <c r="B2095" s="4">
        <v>157.1</v>
      </c>
      <c r="C2095" s="1"/>
    </row>
    <row r="2096" spans="1:3" x14ac:dyDescent="0.25">
      <c r="A2096" s="3">
        <f t="shared" si="48"/>
        <v>2079</v>
      </c>
      <c r="B2096" s="4">
        <v>156.80000000000001</v>
      </c>
      <c r="C2096" s="1"/>
    </row>
    <row r="2097" spans="1:3" x14ac:dyDescent="0.25">
      <c r="A2097" s="3">
        <f t="shared" si="48"/>
        <v>2080</v>
      </c>
      <c r="B2097" s="4">
        <v>156.80000000000001</v>
      </c>
      <c r="C2097" s="1"/>
    </row>
    <row r="2098" spans="1:3" x14ac:dyDescent="0.25">
      <c r="A2098" s="3">
        <f t="shared" si="48"/>
        <v>2081</v>
      </c>
      <c r="B2098" s="4">
        <v>156.80000000000001</v>
      </c>
      <c r="C2098" s="1"/>
    </row>
    <row r="2099" spans="1:3" x14ac:dyDescent="0.25">
      <c r="A2099" s="3">
        <f t="shared" si="48"/>
        <v>2082</v>
      </c>
      <c r="B2099" s="4">
        <v>156.80000000000001</v>
      </c>
      <c r="C2099" s="1"/>
    </row>
    <row r="2100" spans="1:3" x14ac:dyDescent="0.25">
      <c r="A2100" s="3">
        <f t="shared" si="48"/>
        <v>2083</v>
      </c>
      <c r="B2100" s="4">
        <v>156.6</v>
      </c>
      <c r="C2100" s="1"/>
    </row>
    <row r="2101" spans="1:3" x14ac:dyDescent="0.25">
      <c r="A2101" s="3">
        <f t="shared" si="48"/>
        <v>2084</v>
      </c>
      <c r="B2101" s="4">
        <v>156.6</v>
      </c>
      <c r="C2101" s="1"/>
    </row>
    <row r="2102" spans="1:3" x14ac:dyDescent="0.25">
      <c r="A2102" s="3">
        <f t="shared" si="48"/>
        <v>2085</v>
      </c>
      <c r="B2102" s="4">
        <v>156.6</v>
      </c>
      <c r="C2102" s="1"/>
    </row>
    <row r="2103" spans="1:3" x14ac:dyDescent="0.25">
      <c r="A2103" s="3">
        <f t="shared" si="48"/>
        <v>2086</v>
      </c>
      <c r="B2103" s="4">
        <v>156.1</v>
      </c>
      <c r="C2103" s="1"/>
    </row>
    <row r="2104" spans="1:3" x14ac:dyDescent="0.25">
      <c r="A2104" s="3">
        <f t="shared" si="48"/>
        <v>2087</v>
      </c>
      <c r="B2104" s="4">
        <v>156.1</v>
      </c>
      <c r="C2104" s="1"/>
    </row>
    <row r="2105" spans="1:3" x14ac:dyDescent="0.25">
      <c r="A2105" s="3">
        <f t="shared" si="48"/>
        <v>2088</v>
      </c>
      <c r="B2105" s="4">
        <v>156.1</v>
      </c>
      <c r="C2105" s="1"/>
    </row>
    <row r="2106" spans="1:3" x14ac:dyDescent="0.25">
      <c r="A2106" s="3">
        <f t="shared" si="48"/>
        <v>2089</v>
      </c>
      <c r="B2106" s="4">
        <v>156</v>
      </c>
      <c r="C2106" s="1"/>
    </row>
    <row r="2107" spans="1:3" x14ac:dyDescent="0.25">
      <c r="A2107" s="3">
        <f t="shared" si="48"/>
        <v>2090</v>
      </c>
      <c r="B2107" s="4">
        <v>156</v>
      </c>
      <c r="C2107" s="1"/>
    </row>
    <row r="2108" spans="1:3" x14ac:dyDescent="0.25">
      <c r="A2108" s="3">
        <f t="shared" si="48"/>
        <v>2091</v>
      </c>
      <c r="B2108" s="4">
        <v>156</v>
      </c>
      <c r="C2108" s="1"/>
    </row>
    <row r="2109" spans="1:3" x14ac:dyDescent="0.25">
      <c r="A2109" s="3">
        <f t="shared" si="48"/>
        <v>2092</v>
      </c>
      <c r="B2109" s="4">
        <v>155.6</v>
      </c>
      <c r="C2109" s="1"/>
    </row>
    <row r="2110" spans="1:3" x14ac:dyDescent="0.25">
      <c r="A2110" s="3">
        <f t="shared" si="48"/>
        <v>2093</v>
      </c>
      <c r="B2110" s="4">
        <v>155.6</v>
      </c>
      <c r="C2110" s="1"/>
    </row>
    <row r="2111" spans="1:3" x14ac:dyDescent="0.25">
      <c r="A2111" s="3">
        <f t="shared" si="48"/>
        <v>2094</v>
      </c>
      <c r="B2111" s="4">
        <v>155.6</v>
      </c>
      <c r="C2111" s="1"/>
    </row>
    <row r="2112" spans="1:3" x14ac:dyDescent="0.25">
      <c r="A2112" s="3">
        <f t="shared" si="48"/>
        <v>2095</v>
      </c>
      <c r="B2112" s="4">
        <v>155.5</v>
      </c>
      <c r="C2112" s="1"/>
    </row>
    <row r="2113" spans="1:3" x14ac:dyDescent="0.25">
      <c r="A2113" s="3">
        <f t="shared" si="48"/>
        <v>2096</v>
      </c>
      <c r="B2113" s="4">
        <v>155.5</v>
      </c>
      <c r="C2113" s="1"/>
    </row>
    <row r="2114" spans="1:3" x14ac:dyDescent="0.25">
      <c r="A2114" s="3">
        <f t="shared" si="48"/>
        <v>2097</v>
      </c>
      <c r="B2114" s="4">
        <v>155.5</v>
      </c>
      <c r="C2114" s="1"/>
    </row>
    <row r="2115" spans="1:3" x14ac:dyDescent="0.25">
      <c r="A2115" s="3">
        <f t="shared" si="48"/>
        <v>2098</v>
      </c>
      <c r="B2115" s="4">
        <v>155.5</v>
      </c>
      <c r="C2115" s="1"/>
    </row>
    <row r="2116" spans="1:3" x14ac:dyDescent="0.25">
      <c r="A2116" s="3">
        <f t="shared" si="48"/>
        <v>2099</v>
      </c>
      <c r="B2116" s="4">
        <v>155.1</v>
      </c>
      <c r="C2116" s="1"/>
    </row>
    <row r="2117" spans="1:3" x14ac:dyDescent="0.25">
      <c r="A2117" s="3">
        <f t="shared" si="48"/>
        <v>2100</v>
      </c>
      <c r="B2117" s="4">
        <v>155.1</v>
      </c>
      <c r="C2117" s="1"/>
    </row>
    <row r="2118" spans="1:3" x14ac:dyDescent="0.25">
      <c r="A2118" s="3">
        <f t="shared" si="48"/>
        <v>2101</v>
      </c>
      <c r="B2118" s="4">
        <v>155.1</v>
      </c>
      <c r="C2118" s="1"/>
    </row>
    <row r="2119" spans="1:3" x14ac:dyDescent="0.25">
      <c r="A2119" s="3">
        <f t="shared" si="48"/>
        <v>2102</v>
      </c>
      <c r="B2119" s="4">
        <v>154.80000000000001</v>
      </c>
      <c r="C2119" s="1"/>
    </row>
    <row r="2120" spans="1:3" x14ac:dyDescent="0.25">
      <c r="A2120" s="3">
        <f t="shared" si="48"/>
        <v>2103</v>
      </c>
      <c r="B2120" s="4">
        <v>154.80000000000001</v>
      </c>
      <c r="C2120" s="1"/>
    </row>
    <row r="2121" spans="1:3" x14ac:dyDescent="0.25">
      <c r="A2121" s="3">
        <f t="shared" si="48"/>
        <v>2104</v>
      </c>
      <c r="B2121" s="4">
        <v>154.80000000000001</v>
      </c>
      <c r="C2121" s="1"/>
    </row>
    <row r="2122" spans="1:3" x14ac:dyDescent="0.25">
      <c r="A2122" s="3">
        <f t="shared" si="48"/>
        <v>2105</v>
      </c>
      <c r="B2122" s="4">
        <v>154.6</v>
      </c>
      <c r="C2122" s="1"/>
    </row>
    <row r="2123" spans="1:3" x14ac:dyDescent="0.25">
      <c r="A2123" s="3">
        <f t="shared" si="48"/>
        <v>2106</v>
      </c>
      <c r="B2123" s="4">
        <v>154.6</v>
      </c>
      <c r="C2123" s="1"/>
    </row>
    <row r="2124" spans="1:3" x14ac:dyDescent="0.25">
      <c r="A2124" s="3">
        <f t="shared" si="48"/>
        <v>2107</v>
      </c>
      <c r="B2124" s="4">
        <v>154.6</v>
      </c>
      <c r="C2124" s="1"/>
    </row>
    <row r="2125" spans="1:3" x14ac:dyDescent="0.25">
      <c r="A2125" s="3">
        <f t="shared" si="48"/>
        <v>2108</v>
      </c>
      <c r="B2125" s="4">
        <v>154.19999999999999</v>
      </c>
      <c r="C2125" s="1"/>
    </row>
    <row r="2126" spans="1:3" x14ac:dyDescent="0.25">
      <c r="A2126" s="3">
        <f t="shared" si="48"/>
        <v>2109</v>
      </c>
      <c r="B2126" s="4">
        <v>154.19999999999999</v>
      </c>
      <c r="C2126" s="1"/>
    </row>
    <row r="2127" spans="1:3" x14ac:dyDescent="0.25">
      <c r="A2127" s="3">
        <f t="shared" si="48"/>
        <v>2110</v>
      </c>
      <c r="B2127" s="4">
        <v>154.19999999999999</v>
      </c>
      <c r="C2127" s="1"/>
    </row>
    <row r="2128" spans="1:3" x14ac:dyDescent="0.25">
      <c r="A2128" s="3">
        <f t="shared" si="48"/>
        <v>2111</v>
      </c>
      <c r="B2128" s="4">
        <v>153.9</v>
      </c>
      <c r="C2128" s="1"/>
    </row>
    <row r="2129" spans="1:3" x14ac:dyDescent="0.25">
      <c r="A2129" s="3">
        <f t="shared" si="48"/>
        <v>2112</v>
      </c>
      <c r="B2129" s="4">
        <v>153.9</v>
      </c>
      <c r="C2129" s="1"/>
    </row>
    <row r="2130" spans="1:3" x14ac:dyDescent="0.25">
      <c r="A2130" s="3">
        <f t="shared" si="48"/>
        <v>2113</v>
      </c>
      <c r="B2130" s="4">
        <v>153.9</v>
      </c>
      <c r="C2130" s="1"/>
    </row>
    <row r="2131" spans="1:3" x14ac:dyDescent="0.25">
      <c r="A2131" s="3">
        <f t="shared" ref="A2131:A2194" si="49">A2130+1</f>
        <v>2114</v>
      </c>
      <c r="B2131" s="4">
        <v>153.9</v>
      </c>
      <c r="C2131" s="1"/>
    </row>
    <row r="2132" spans="1:3" x14ac:dyDescent="0.25">
      <c r="A2132" s="3">
        <f t="shared" si="49"/>
        <v>2115</v>
      </c>
      <c r="B2132" s="4">
        <v>153.6</v>
      </c>
      <c r="C2132" s="1"/>
    </row>
    <row r="2133" spans="1:3" x14ac:dyDescent="0.25">
      <c r="A2133" s="3">
        <f t="shared" si="49"/>
        <v>2116</v>
      </c>
      <c r="B2133" s="4">
        <v>153.6</v>
      </c>
      <c r="C2133" s="1"/>
    </row>
    <row r="2134" spans="1:3" x14ac:dyDescent="0.25">
      <c r="A2134" s="3">
        <f t="shared" si="49"/>
        <v>2117</v>
      </c>
      <c r="B2134" s="4">
        <v>153.6</v>
      </c>
      <c r="C2134" s="1"/>
    </row>
    <row r="2135" spans="1:3" x14ac:dyDescent="0.25">
      <c r="A2135" s="3">
        <f t="shared" si="49"/>
        <v>2118</v>
      </c>
      <c r="B2135" s="4">
        <v>153.19999999999999</v>
      </c>
      <c r="C2135" s="1"/>
    </row>
    <row r="2136" spans="1:3" x14ac:dyDescent="0.25">
      <c r="A2136" s="3">
        <f t="shared" si="49"/>
        <v>2119</v>
      </c>
      <c r="B2136" s="4">
        <v>153.19999999999999</v>
      </c>
      <c r="C2136" s="1"/>
    </row>
    <row r="2137" spans="1:3" x14ac:dyDescent="0.25">
      <c r="A2137" s="3">
        <f t="shared" si="49"/>
        <v>2120</v>
      </c>
      <c r="B2137" s="4">
        <v>153.19999999999999</v>
      </c>
      <c r="C2137" s="1"/>
    </row>
    <row r="2138" spans="1:3" x14ac:dyDescent="0.25">
      <c r="A2138" s="3">
        <f t="shared" si="49"/>
        <v>2121</v>
      </c>
      <c r="B2138" s="4">
        <v>153.1</v>
      </c>
      <c r="C2138" s="1"/>
    </row>
    <row r="2139" spans="1:3" x14ac:dyDescent="0.25">
      <c r="A2139" s="3">
        <f t="shared" si="49"/>
        <v>2122</v>
      </c>
      <c r="B2139" s="4">
        <v>153.1</v>
      </c>
      <c r="C2139" s="1"/>
    </row>
    <row r="2140" spans="1:3" x14ac:dyDescent="0.25">
      <c r="A2140" s="3">
        <f t="shared" si="49"/>
        <v>2123</v>
      </c>
      <c r="B2140" s="4">
        <v>153.1</v>
      </c>
      <c r="C2140" s="1"/>
    </row>
    <row r="2141" spans="1:3" x14ac:dyDescent="0.25">
      <c r="A2141" s="3">
        <f t="shared" si="49"/>
        <v>2124</v>
      </c>
      <c r="B2141" s="4">
        <v>152.9</v>
      </c>
      <c r="C2141" s="1"/>
    </row>
    <row r="2142" spans="1:3" x14ac:dyDescent="0.25">
      <c r="A2142" s="3">
        <f t="shared" si="49"/>
        <v>2125</v>
      </c>
      <c r="B2142" s="4">
        <v>152.9</v>
      </c>
      <c r="C2142" s="1"/>
    </row>
    <row r="2143" spans="1:3" x14ac:dyDescent="0.25">
      <c r="A2143" s="3">
        <f t="shared" si="49"/>
        <v>2126</v>
      </c>
      <c r="B2143" s="4">
        <v>152.9</v>
      </c>
      <c r="C2143" s="1"/>
    </row>
    <row r="2144" spans="1:3" x14ac:dyDescent="0.25">
      <c r="A2144" s="3">
        <f t="shared" si="49"/>
        <v>2127</v>
      </c>
      <c r="B2144" s="4">
        <v>152.69999999999999</v>
      </c>
      <c r="C2144" s="1"/>
    </row>
    <row r="2145" spans="1:3" x14ac:dyDescent="0.25">
      <c r="A2145" s="3">
        <f t="shared" si="49"/>
        <v>2128</v>
      </c>
      <c r="B2145" s="4">
        <v>152.69999999999999</v>
      </c>
      <c r="C2145" s="1"/>
    </row>
    <row r="2146" spans="1:3" x14ac:dyDescent="0.25">
      <c r="A2146" s="3">
        <f t="shared" si="49"/>
        <v>2129</v>
      </c>
      <c r="B2146" s="4">
        <v>152.69999999999999</v>
      </c>
      <c r="C2146" s="1"/>
    </row>
    <row r="2147" spans="1:3" x14ac:dyDescent="0.25">
      <c r="A2147" s="3">
        <f t="shared" si="49"/>
        <v>2130</v>
      </c>
      <c r="B2147" s="4">
        <v>152.69999999999999</v>
      </c>
      <c r="C2147" s="1"/>
    </row>
    <row r="2148" spans="1:3" x14ac:dyDescent="0.25">
      <c r="A2148" s="3">
        <f t="shared" si="49"/>
        <v>2131</v>
      </c>
      <c r="B2148" s="4">
        <v>152.30000000000001</v>
      </c>
      <c r="C2148" s="1"/>
    </row>
    <row r="2149" spans="1:3" x14ac:dyDescent="0.25">
      <c r="A2149" s="3">
        <f t="shared" si="49"/>
        <v>2132</v>
      </c>
      <c r="B2149" s="4">
        <v>152.30000000000001</v>
      </c>
      <c r="C2149" s="1"/>
    </row>
    <row r="2150" spans="1:3" x14ac:dyDescent="0.25">
      <c r="A2150" s="3">
        <f t="shared" si="49"/>
        <v>2133</v>
      </c>
      <c r="B2150" s="4">
        <v>152.30000000000001</v>
      </c>
      <c r="C2150" s="1"/>
    </row>
    <row r="2151" spans="1:3" x14ac:dyDescent="0.25">
      <c r="A2151" s="3">
        <f t="shared" si="49"/>
        <v>2134</v>
      </c>
      <c r="B2151" s="4">
        <v>152.1</v>
      </c>
      <c r="C2151" s="1"/>
    </row>
    <row r="2152" spans="1:3" x14ac:dyDescent="0.25">
      <c r="A2152" s="3">
        <f t="shared" si="49"/>
        <v>2135</v>
      </c>
      <c r="B2152" s="4">
        <v>152.1</v>
      </c>
      <c r="C2152" s="1"/>
    </row>
    <row r="2153" spans="1:3" x14ac:dyDescent="0.25">
      <c r="A2153" s="3">
        <f t="shared" si="49"/>
        <v>2136</v>
      </c>
      <c r="B2153" s="4">
        <v>152.1</v>
      </c>
      <c r="C2153" s="1"/>
    </row>
    <row r="2154" spans="1:3" x14ac:dyDescent="0.25">
      <c r="A2154" s="3">
        <f t="shared" si="49"/>
        <v>2137</v>
      </c>
      <c r="B2154" s="4">
        <v>152.1</v>
      </c>
      <c r="C2154" s="1"/>
    </row>
    <row r="2155" spans="1:3" x14ac:dyDescent="0.25">
      <c r="A2155" s="3">
        <f t="shared" si="49"/>
        <v>2138</v>
      </c>
      <c r="B2155" s="4">
        <v>152.1</v>
      </c>
      <c r="C2155" s="1"/>
    </row>
    <row r="2156" spans="1:3" x14ac:dyDescent="0.25">
      <c r="A2156" s="3">
        <f t="shared" si="49"/>
        <v>2139</v>
      </c>
      <c r="B2156" s="4">
        <v>152.1</v>
      </c>
      <c r="C2156" s="1"/>
    </row>
    <row r="2157" spans="1:3" x14ac:dyDescent="0.25">
      <c r="A2157" s="3">
        <f t="shared" si="49"/>
        <v>2140</v>
      </c>
      <c r="B2157" s="4">
        <v>151.9</v>
      </c>
      <c r="C2157" s="1"/>
    </row>
    <row r="2158" spans="1:3" x14ac:dyDescent="0.25">
      <c r="A2158" s="3">
        <f t="shared" si="49"/>
        <v>2141</v>
      </c>
      <c r="B2158" s="4">
        <v>151.9</v>
      </c>
      <c r="C2158" s="1"/>
    </row>
    <row r="2159" spans="1:3" x14ac:dyDescent="0.25">
      <c r="A2159" s="3">
        <f t="shared" si="49"/>
        <v>2142</v>
      </c>
      <c r="B2159" s="4">
        <v>151.9</v>
      </c>
      <c r="C2159" s="1"/>
    </row>
    <row r="2160" spans="1:3" x14ac:dyDescent="0.25">
      <c r="A2160" s="3">
        <f t="shared" si="49"/>
        <v>2143</v>
      </c>
      <c r="B2160" s="4">
        <v>151.5</v>
      </c>
      <c r="C2160" s="1"/>
    </row>
    <row r="2161" spans="1:3" x14ac:dyDescent="0.25">
      <c r="A2161" s="3">
        <f t="shared" si="49"/>
        <v>2144</v>
      </c>
      <c r="B2161" s="4">
        <v>151.5</v>
      </c>
      <c r="C2161" s="1"/>
    </row>
    <row r="2162" spans="1:3" x14ac:dyDescent="0.25">
      <c r="A2162" s="3">
        <f t="shared" si="49"/>
        <v>2145</v>
      </c>
      <c r="B2162" s="4">
        <v>151.5</v>
      </c>
      <c r="C2162" s="1"/>
    </row>
    <row r="2163" spans="1:3" x14ac:dyDescent="0.25">
      <c r="A2163" s="3">
        <f t="shared" si="49"/>
        <v>2146</v>
      </c>
      <c r="B2163" s="4">
        <v>151.5</v>
      </c>
      <c r="C2163" s="1"/>
    </row>
    <row r="2164" spans="1:3" x14ac:dyDescent="0.25">
      <c r="A2164" s="3">
        <f t="shared" si="49"/>
        <v>2147</v>
      </c>
      <c r="B2164" s="4">
        <v>151.30000000000001</v>
      </c>
      <c r="C2164" s="1"/>
    </row>
    <row r="2165" spans="1:3" x14ac:dyDescent="0.25">
      <c r="A2165" s="3">
        <f t="shared" si="49"/>
        <v>2148</v>
      </c>
      <c r="B2165" s="4">
        <v>151.30000000000001</v>
      </c>
      <c r="C2165" s="1"/>
    </row>
    <row r="2166" spans="1:3" x14ac:dyDescent="0.25">
      <c r="A2166" s="3">
        <f t="shared" si="49"/>
        <v>2149</v>
      </c>
      <c r="B2166" s="4">
        <v>151.30000000000001</v>
      </c>
      <c r="C2166" s="1"/>
    </row>
    <row r="2167" spans="1:3" x14ac:dyDescent="0.25">
      <c r="A2167" s="3">
        <f t="shared" si="49"/>
        <v>2150</v>
      </c>
      <c r="B2167" s="4">
        <v>150.80000000000001</v>
      </c>
      <c r="C2167" s="1"/>
    </row>
    <row r="2168" spans="1:3" x14ac:dyDescent="0.25">
      <c r="A2168" s="3">
        <f t="shared" si="49"/>
        <v>2151</v>
      </c>
      <c r="B2168" s="4">
        <v>150.80000000000001</v>
      </c>
      <c r="C2168" s="1"/>
    </row>
    <row r="2169" spans="1:3" x14ac:dyDescent="0.25">
      <c r="A2169" s="3">
        <f t="shared" si="49"/>
        <v>2152</v>
      </c>
      <c r="B2169" s="4">
        <v>150.80000000000001</v>
      </c>
      <c r="C2169" s="1"/>
    </row>
    <row r="2170" spans="1:3" x14ac:dyDescent="0.25">
      <c r="A2170" s="3">
        <f t="shared" si="49"/>
        <v>2153</v>
      </c>
      <c r="B2170" s="4">
        <v>150.69999999999999</v>
      </c>
      <c r="C2170" s="1"/>
    </row>
    <row r="2171" spans="1:3" x14ac:dyDescent="0.25">
      <c r="A2171" s="3">
        <f t="shared" si="49"/>
        <v>2154</v>
      </c>
      <c r="B2171" s="4">
        <v>150.69999999999999</v>
      </c>
      <c r="C2171" s="1"/>
    </row>
    <row r="2172" spans="1:3" x14ac:dyDescent="0.25">
      <c r="A2172" s="3">
        <f t="shared" si="49"/>
        <v>2155</v>
      </c>
      <c r="B2172" s="4">
        <v>150.69999999999999</v>
      </c>
      <c r="C2172" s="1"/>
    </row>
    <row r="2173" spans="1:3" x14ac:dyDescent="0.25">
      <c r="A2173" s="3">
        <f t="shared" si="49"/>
        <v>2156</v>
      </c>
      <c r="B2173" s="4">
        <v>150.30000000000001</v>
      </c>
      <c r="C2173" s="1"/>
    </row>
    <row r="2174" spans="1:3" x14ac:dyDescent="0.25">
      <c r="A2174" s="3">
        <f t="shared" si="49"/>
        <v>2157</v>
      </c>
      <c r="B2174" s="4">
        <v>150.30000000000001</v>
      </c>
      <c r="C2174" s="1"/>
    </row>
    <row r="2175" spans="1:3" x14ac:dyDescent="0.25">
      <c r="A2175" s="3">
        <f t="shared" si="49"/>
        <v>2158</v>
      </c>
      <c r="B2175" s="4">
        <v>150.30000000000001</v>
      </c>
      <c r="C2175" s="1"/>
    </row>
    <row r="2176" spans="1:3" x14ac:dyDescent="0.25">
      <c r="A2176" s="3">
        <f t="shared" si="49"/>
        <v>2159</v>
      </c>
      <c r="B2176" s="4">
        <v>150.1</v>
      </c>
      <c r="C2176" s="1"/>
    </row>
    <row r="2177" spans="1:3" x14ac:dyDescent="0.25">
      <c r="A2177" s="3">
        <f t="shared" si="49"/>
        <v>2160</v>
      </c>
      <c r="B2177" s="4">
        <v>150.1</v>
      </c>
      <c r="C2177" s="1"/>
    </row>
    <row r="2178" spans="1:3" x14ac:dyDescent="0.25">
      <c r="A2178" s="3">
        <f t="shared" si="49"/>
        <v>2161</v>
      </c>
      <c r="B2178" s="4">
        <v>150.1</v>
      </c>
      <c r="C2178" s="1"/>
    </row>
    <row r="2179" spans="1:3" x14ac:dyDescent="0.25">
      <c r="A2179" s="3">
        <f t="shared" si="49"/>
        <v>2162</v>
      </c>
      <c r="B2179" s="4">
        <v>150.1</v>
      </c>
      <c r="C2179" s="1"/>
    </row>
    <row r="2180" spans="1:3" x14ac:dyDescent="0.25">
      <c r="A2180" s="3">
        <f t="shared" si="49"/>
        <v>2163</v>
      </c>
      <c r="B2180" s="4">
        <v>150</v>
      </c>
      <c r="C2180" s="1"/>
    </row>
    <row r="2181" spans="1:3" x14ac:dyDescent="0.25">
      <c r="A2181" s="3">
        <f t="shared" si="49"/>
        <v>2164</v>
      </c>
      <c r="B2181" s="4">
        <v>150</v>
      </c>
      <c r="C2181" s="1"/>
    </row>
    <row r="2182" spans="1:3" x14ac:dyDescent="0.25">
      <c r="A2182" s="3">
        <f t="shared" si="49"/>
        <v>2165</v>
      </c>
      <c r="B2182" s="4">
        <v>150</v>
      </c>
      <c r="C2182" s="1"/>
    </row>
    <row r="2183" spans="1:3" x14ac:dyDescent="0.25">
      <c r="A2183" s="3">
        <f t="shared" si="49"/>
        <v>2166</v>
      </c>
      <c r="B2183" s="4">
        <v>149.6</v>
      </c>
      <c r="C2183" s="1"/>
    </row>
    <row r="2184" spans="1:3" x14ac:dyDescent="0.25">
      <c r="A2184" s="3">
        <f t="shared" si="49"/>
        <v>2167</v>
      </c>
      <c r="B2184" s="4">
        <v>149.6</v>
      </c>
      <c r="C2184" s="1"/>
    </row>
    <row r="2185" spans="1:3" x14ac:dyDescent="0.25">
      <c r="A2185" s="3">
        <f t="shared" si="49"/>
        <v>2168</v>
      </c>
      <c r="B2185" s="4">
        <v>149.6</v>
      </c>
      <c r="C2185" s="1"/>
    </row>
    <row r="2186" spans="1:3" x14ac:dyDescent="0.25">
      <c r="A2186" s="3">
        <f t="shared" si="49"/>
        <v>2169</v>
      </c>
      <c r="B2186" s="4">
        <v>149.5</v>
      </c>
      <c r="C2186" s="1"/>
    </row>
    <row r="2187" spans="1:3" x14ac:dyDescent="0.25">
      <c r="A2187" s="3">
        <f t="shared" si="49"/>
        <v>2170</v>
      </c>
      <c r="B2187" s="4">
        <v>149.5</v>
      </c>
      <c r="C2187" s="1"/>
    </row>
    <row r="2188" spans="1:3" x14ac:dyDescent="0.25">
      <c r="A2188" s="3">
        <f t="shared" si="49"/>
        <v>2171</v>
      </c>
      <c r="B2188" s="4">
        <v>149.5</v>
      </c>
      <c r="C2188" s="1"/>
    </row>
    <row r="2189" spans="1:3" x14ac:dyDescent="0.25">
      <c r="A2189" s="3">
        <f t="shared" si="49"/>
        <v>2172</v>
      </c>
      <c r="B2189" s="4">
        <v>149.19999999999999</v>
      </c>
      <c r="C2189" s="1"/>
    </row>
    <row r="2190" spans="1:3" x14ac:dyDescent="0.25">
      <c r="A2190" s="3">
        <f t="shared" si="49"/>
        <v>2173</v>
      </c>
      <c r="B2190" s="4">
        <v>149.19999999999999</v>
      </c>
      <c r="C2190" s="1"/>
    </row>
    <row r="2191" spans="1:3" x14ac:dyDescent="0.25">
      <c r="A2191" s="3">
        <f t="shared" si="49"/>
        <v>2174</v>
      </c>
      <c r="B2191" s="4">
        <v>149.19999999999999</v>
      </c>
      <c r="C2191" s="1"/>
    </row>
    <row r="2192" spans="1:3" x14ac:dyDescent="0.25">
      <c r="A2192" s="3">
        <f t="shared" si="49"/>
        <v>2175</v>
      </c>
      <c r="B2192" s="4">
        <v>148.9</v>
      </c>
      <c r="C2192" s="1"/>
    </row>
    <row r="2193" spans="1:3" x14ac:dyDescent="0.25">
      <c r="A2193" s="3">
        <f t="shared" si="49"/>
        <v>2176</v>
      </c>
      <c r="B2193" s="4">
        <v>148.9</v>
      </c>
      <c r="C2193" s="1"/>
    </row>
    <row r="2194" spans="1:3" x14ac:dyDescent="0.25">
      <c r="A2194" s="3">
        <f t="shared" si="49"/>
        <v>2177</v>
      </c>
      <c r="B2194" s="4">
        <v>148.9</v>
      </c>
      <c r="C2194" s="1"/>
    </row>
    <row r="2195" spans="1:3" x14ac:dyDescent="0.25">
      <c r="A2195" s="3">
        <f t="shared" ref="A2195:A2258" si="50">A2194+1</f>
        <v>2178</v>
      </c>
      <c r="B2195" s="4">
        <v>148.9</v>
      </c>
      <c r="C2195" s="1"/>
    </row>
    <row r="2196" spans="1:3" x14ac:dyDescent="0.25">
      <c r="A2196" s="3">
        <f t="shared" si="50"/>
        <v>2179</v>
      </c>
      <c r="B2196" s="4">
        <v>148.69999999999999</v>
      </c>
      <c r="C2196" s="1"/>
    </row>
    <row r="2197" spans="1:3" x14ac:dyDescent="0.25">
      <c r="A2197" s="3">
        <f t="shared" si="50"/>
        <v>2180</v>
      </c>
      <c r="B2197" s="4">
        <v>148.69999999999999</v>
      </c>
      <c r="C2197" s="1"/>
    </row>
    <row r="2198" spans="1:3" x14ac:dyDescent="0.25">
      <c r="A2198" s="3">
        <f t="shared" si="50"/>
        <v>2181</v>
      </c>
      <c r="B2198" s="4">
        <v>148.69999999999999</v>
      </c>
      <c r="C2198" s="1"/>
    </row>
    <row r="2199" spans="1:3" x14ac:dyDescent="0.25">
      <c r="A2199" s="3">
        <f t="shared" si="50"/>
        <v>2182</v>
      </c>
      <c r="B2199" s="4">
        <v>148.19999999999999</v>
      </c>
      <c r="C2199" s="1"/>
    </row>
    <row r="2200" spans="1:3" x14ac:dyDescent="0.25">
      <c r="A2200" s="3">
        <f t="shared" si="50"/>
        <v>2183</v>
      </c>
      <c r="B2200" s="4">
        <v>148.19999999999999</v>
      </c>
      <c r="C2200" s="1"/>
    </row>
    <row r="2201" spans="1:3" x14ac:dyDescent="0.25">
      <c r="A2201" s="3">
        <f t="shared" si="50"/>
        <v>2184</v>
      </c>
      <c r="B2201" s="4">
        <v>148.19999999999999</v>
      </c>
      <c r="C2201" s="1"/>
    </row>
    <row r="2202" spans="1:3" x14ac:dyDescent="0.25">
      <c r="A2202" s="3">
        <f t="shared" si="50"/>
        <v>2185</v>
      </c>
      <c r="B2202" s="4">
        <v>148.1</v>
      </c>
      <c r="C2202" s="1"/>
    </row>
    <row r="2203" spans="1:3" x14ac:dyDescent="0.25">
      <c r="A2203" s="3">
        <f t="shared" si="50"/>
        <v>2186</v>
      </c>
      <c r="B2203" s="4">
        <v>148.1</v>
      </c>
      <c r="C2203" s="1"/>
    </row>
    <row r="2204" spans="1:3" x14ac:dyDescent="0.25">
      <c r="A2204" s="3">
        <f t="shared" si="50"/>
        <v>2187</v>
      </c>
      <c r="B2204" s="4">
        <v>148.1</v>
      </c>
      <c r="C2204" s="1"/>
    </row>
    <row r="2205" spans="1:3" x14ac:dyDescent="0.25">
      <c r="A2205" s="3">
        <f t="shared" si="50"/>
        <v>2188</v>
      </c>
      <c r="B2205" s="4">
        <v>147.9</v>
      </c>
      <c r="C2205" s="1"/>
    </row>
    <row r="2206" spans="1:3" x14ac:dyDescent="0.25">
      <c r="A2206" s="3">
        <f t="shared" si="50"/>
        <v>2189</v>
      </c>
      <c r="B2206" s="4">
        <v>147.9</v>
      </c>
      <c r="C2206" s="1"/>
    </row>
    <row r="2207" spans="1:3" x14ac:dyDescent="0.25">
      <c r="A2207" s="3">
        <f t="shared" si="50"/>
        <v>2190</v>
      </c>
      <c r="B2207" s="4">
        <v>147.9</v>
      </c>
      <c r="C2207" s="1"/>
    </row>
    <row r="2208" spans="1:3" x14ac:dyDescent="0.25">
      <c r="A2208" s="3">
        <f t="shared" si="50"/>
        <v>2191</v>
      </c>
      <c r="B2208" s="4">
        <v>147.69999999999999</v>
      </c>
      <c r="C2208" s="1"/>
    </row>
    <row r="2209" spans="1:3" x14ac:dyDescent="0.25">
      <c r="A2209" s="3">
        <f t="shared" si="50"/>
        <v>2192</v>
      </c>
      <c r="B2209" s="4">
        <v>147.69999999999999</v>
      </c>
      <c r="C2209" s="1"/>
    </row>
    <row r="2210" spans="1:3" x14ac:dyDescent="0.25">
      <c r="A2210" s="3">
        <f t="shared" si="50"/>
        <v>2193</v>
      </c>
      <c r="B2210" s="4">
        <v>147.69999999999999</v>
      </c>
      <c r="C2210" s="1"/>
    </row>
    <row r="2211" spans="1:3" x14ac:dyDescent="0.25">
      <c r="A2211" s="3">
        <f t="shared" si="50"/>
        <v>2194</v>
      </c>
      <c r="B2211" s="4">
        <v>147.69999999999999</v>
      </c>
      <c r="C2211" s="1"/>
    </row>
    <row r="2212" spans="1:3" x14ac:dyDescent="0.25">
      <c r="A2212" s="3">
        <f t="shared" si="50"/>
        <v>2195</v>
      </c>
      <c r="B2212" s="4">
        <v>147.5</v>
      </c>
      <c r="C2212" s="1"/>
    </row>
    <row r="2213" spans="1:3" x14ac:dyDescent="0.25">
      <c r="A2213" s="3">
        <f t="shared" si="50"/>
        <v>2196</v>
      </c>
      <c r="B2213" s="4">
        <v>147.5</v>
      </c>
      <c r="C2213" s="1"/>
    </row>
    <row r="2214" spans="1:3" x14ac:dyDescent="0.25">
      <c r="A2214" s="3">
        <f t="shared" si="50"/>
        <v>2197</v>
      </c>
      <c r="B2214" s="4">
        <v>147.5</v>
      </c>
      <c r="C2214" s="1"/>
    </row>
    <row r="2215" spans="1:3" x14ac:dyDescent="0.25">
      <c r="A2215" s="3">
        <f t="shared" si="50"/>
        <v>2198</v>
      </c>
      <c r="B2215" s="4">
        <v>147.19999999999999</v>
      </c>
      <c r="C2215" s="1"/>
    </row>
    <row r="2216" spans="1:3" x14ac:dyDescent="0.25">
      <c r="A2216" s="3">
        <f t="shared" si="50"/>
        <v>2199</v>
      </c>
      <c r="B2216" s="4">
        <v>147.19999999999999</v>
      </c>
      <c r="C2216" s="1"/>
    </row>
    <row r="2217" spans="1:3" x14ac:dyDescent="0.25">
      <c r="A2217" s="3">
        <f t="shared" si="50"/>
        <v>2200</v>
      </c>
      <c r="B2217" s="4">
        <v>147.19999999999999</v>
      </c>
      <c r="C2217" s="1"/>
    </row>
    <row r="2218" spans="1:3" x14ac:dyDescent="0.25">
      <c r="A2218" s="3">
        <f t="shared" si="50"/>
        <v>2201</v>
      </c>
      <c r="B2218" s="4">
        <v>147.19999999999999</v>
      </c>
      <c r="C2218" s="1"/>
    </row>
    <row r="2219" spans="1:3" x14ac:dyDescent="0.25">
      <c r="A2219" s="3">
        <f t="shared" si="50"/>
        <v>2202</v>
      </c>
      <c r="B2219" s="4">
        <v>147.19999999999999</v>
      </c>
      <c r="C2219" s="1"/>
    </row>
    <row r="2220" spans="1:3" x14ac:dyDescent="0.25">
      <c r="A2220" s="3">
        <f t="shared" si="50"/>
        <v>2203</v>
      </c>
      <c r="B2220" s="4">
        <v>147.19999999999999</v>
      </c>
      <c r="C2220" s="1"/>
    </row>
    <row r="2221" spans="1:3" x14ac:dyDescent="0.25">
      <c r="A2221" s="3">
        <f t="shared" si="50"/>
        <v>2204</v>
      </c>
      <c r="B2221" s="4">
        <v>146.9</v>
      </c>
      <c r="C2221" s="1"/>
    </row>
    <row r="2222" spans="1:3" x14ac:dyDescent="0.25">
      <c r="A2222" s="3">
        <f t="shared" si="50"/>
        <v>2205</v>
      </c>
      <c r="B2222" s="4">
        <v>146.9</v>
      </c>
      <c r="C2222" s="1"/>
    </row>
    <row r="2223" spans="1:3" x14ac:dyDescent="0.25">
      <c r="A2223" s="3">
        <f t="shared" si="50"/>
        <v>2206</v>
      </c>
      <c r="B2223" s="4">
        <v>146.9</v>
      </c>
      <c r="C2223" s="1"/>
    </row>
    <row r="2224" spans="1:3" x14ac:dyDescent="0.25">
      <c r="A2224" s="3">
        <f t="shared" si="50"/>
        <v>2207</v>
      </c>
      <c r="B2224" s="4">
        <v>146.6</v>
      </c>
      <c r="C2224" s="1"/>
    </row>
    <row r="2225" spans="1:3" x14ac:dyDescent="0.25">
      <c r="A2225" s="3">
        <f t="shared" si="50"/>
        <v>2208</v>
      </c>
      <c r="B2225" s="4">
        <v>146.6</v>
      </c>
      <c r="C2225" s="1"/>
    </row>
    <row r="2226" spans="1:3" x14ac:dyDescent="0.25">
      <c r="A2226" s="3">
        <f t="shared" si="50"/>
        <v>2209</v>
      </c>
      <c r="B2226" s="4">
        <v>146.6</v>
      </c>
      <c r="C2226" s="1"/>
    </row>
    <row r="2227" spans="1:3" x14ac:dyDescent="0.25">
      <c r="A2227" s="3">
        <f t="shared" si="50"/>
        <v>2210</v>
      </c>
      <c r="B2227" s="4">
        <v>146.6</v>
      </c>
      <c r="C2227" s="1"/>
    </row>
    <row r="2228" spans="1:3" x14ac:dyDescent="0.25">
      <c r="A2228" s="3">
        <f t="shared" si="50"/>
        <v>2211</v>
      </c>
      <c r="B2228" s="4">
        <v>146.6</v>
      </c>
      <c r="C2228" s="1"/>
    </row>
    <row r="2229" spans="1:3" x14ac:dyDescent="0.25">
      <c r="A2229" s="3">
        <f t="shared" si="50"/>
        <v>2212</v>
      </c>
      <c r="B2229" s="4">
        <v>146.6</v>
      </c>
      <c r="C2229" s="1"/>
    </row>
    <row r="2230" spans="1:3" x14ac:dyDescent="0.25">
      <c r="A2230" s="3">
        <f t="shared" si="50"/>
        <v>2213</v>
      </c>
      <c r="B2230" s="4">
        <v>146.6</v>
      </c>
      <c r="C2230" s="1"/>
    </row>
    <row r="2231" spans="1:3" x14ac:dyDescent="0.25">
      <c r="A2231" s="3">
        <f t="shared" si="50"/>
        <v>2214</v>
      </c>
      <c r="B2231" s="4">
        <v>146</v>
      </c>
      <c r="C2231" s="1"/>
    </row>
    <row r="2232" spans="1:3" x14ac:dyDescent="0.25">
      <c r="A2232" s="3">
        <f t="shared" si="50"/>
        <v>2215</v>
      </c>
      <c r="B2232" s="4">
        <v>146</v>
      </c>
      <c r="C2232" s="1"/>
    </row>
    <row r="2233" spans="1:3" x14ac:dyDescent="0.25">
      <c r="A2233" s="3">
        <f t="shared" si="50"/>
        <v>2216</v>
      </c>
      <c r="B2233" s="4">
        <v>146</v>
      </c>
      <c r="C2233" s="1"/>
    </row>
    <row r="2234" spans="1:3" x14ac:dyDescent="0.25">
      <c r="A2234" s="3">
        <f t="shared" si="50"/>
        <v>2217</v>
      </c>
      <c r="B2234" s="4">
        <v>146.1</v>
      </c>
      <c r="C2234" s="1"/>
    </row>
    <row r="2235" spans="1:3" x14ac:dyDescent="0.25">
      <c r="A2235" s="3">
        <f t="shared" si="50"/>
        <v>2218</v>
      </c>
      <c r="B2235" s="4">
        <v>146.1</v>
      </c>
      <c r="C2235" s="1"/>
    </row>
    <row r="2236" spans="1:3" x14ac:dyDescent="0.25">
      <c r="A2236" s="3">
        <f t="shared" si="50"/>
        <v>2219</v>
      </c>
      <c r="B2236" s="4">
        <v>146.1</v>
      </c>
      <c r="C2236" s="1"/>
    </row>
    <row r="2237" spans="1:3" x14ac:dyDescent="0.25">
      <c r="A2237" s="3">
        <f t="shared" si="50"/>
        <v>2220</v>
      </c>
      <c r="B2237" s="4">
        <v>145.80000000000001</v>
      </c>
      <c r="C2237" s="1"/>
    </row>
    <row r="2238" spans="1:3" x14ac:dyDescent="0.25">
      <c r="A2238" s="3">
        <f t="shared" si="50"/>
        <v>2221</v>
      </c>
      <c r="B2238" s="4">
        <v>145.80000000000001</v>
      </c>
      <c r="C2238" s="1"/>
    </row>
    <row r="2239" spans="1:3" x14ac:dyDescent="0.25">
      <c r="A2239" s="3">
        <f t="shared" si="50"/>
        <v>2222</v>
      </c>
      <c r="B2239" s="4">
        <v>145.80000000000001</v>
      </c>
      <c r="C2239" s="1"/>
    </row>
    <row r="2240" spans="1:3" x14ac:dyDescent="0.25">
      <c r="A2240" s="3">
        <f t="shared" si="50"/>
        <v>2223</v>
      </c>
      <c r="B2240" s="4">
        <v>145.5</v>
      </c>
      <c r="C2240" s="1"/>
    </row>
    <row r="2241" spans="1:3" x14ac:dyDescent="0.25">
      <c r="A2241" s="3">
        <f t="shared" si="50"/>
        <v>2224</v>
      </c>
      <c r="B2241" s="4">
        <v>145.5</v>
      </c>
      <c r="C2241" s="1"/>
    </row>
    <row r="2242" spans="1:3" x14ac:dyDescent="0.25">
      <c r="A2242" s="3">
        <f t="shared" si="50"/>
        <v>2225</v>
      </c>
      <c r="B2242" s="4">
        <v>145.5</v>
      </c>
      <c r="C2242" s="1"/>
    </row>
    <row r="2243" spans="1:3" x14ac:dyDescent="0.25">
      <c r="A2243" s="3">
        <f t="shared" si="50"/>
        <v>2226</v>
      </c>
      <c r="B2243" s="4">
        <v>145.5</v>
      </c>
      <c r="C2243" s="1"/>
    </row>
    <row r="2244" spans="1:3" x14ac:dyDescent="0.25">
      <c r="A2244" s="3">
        <f t="shared" si="50"/>
        <v>2227</v>
      </c>
      <c r="B2244" s="4">
        <v>145.19999999999999</v>
      </c>
      <c r="C2244" s="1"/>
    </row>
    <row r="2245" spans="1:3" x14ac:dyDescent="0.25">
      <c r="A2245" s="3">
        <f t="shared" si="50"/>
        <v>2228</v>
      </c>
      <c r="B2245" s="4">
        <v>145.19999999999999</v>
      </c>
      <c r="C2245" s="1"/>
    </row>
    <row r="2246" spans="1:3" x14ac:dyDescent="0.25">
      <c r="A2246" s="3">
        <f t="shared" si="50"/>
        <v>2229</v>
      </c>
      <c r="B2246" s="4">
        <v>145.19999999999999</v>
      </c>
      <c r="C2246" s="1"/>
    </row>
    <row r="2247" spans="1:3" x14ac:dyDescent="0.25">
      <c r="A2247" s="3">
        <f t="shared" si="50"/>
        <v>2230</v>
      </c>
      <c r="B2247" s="4">
        <v>144.80000000000001</v>
      </c>
      <c r="C2247" s="1"/>
    </row>
    <row r="2248" spans="1:3" x14ac:dyDescent="0.25">
      <c r="A2248" s="3">
        <f t="shared" si="50"/>
        <v>2231</v>
      </c>
      <c r="B2248" s="4">
        <v>144.80000000000001</v>
      </c>
      <c r="C2248" s="1"/>
    </row>
    <row r="2249" spans="1:3" x14ac:dyDescent="0.25">
      <c r="A2249" s="3">
        <f t="shared" si="50"/>
        <v>2232</v>
      </c>
      <c r="B2249" s="4">
        <v>144.80000000000001</v>
      </c>
      <c r="C2249" s="1"/>
    </row>
    <row r="2250" spans="1:3" x14ac:dyDescent="0.25">
      <c r="A2250" s="3">
        <f t="shared" si="50"/>
        <v>2233</v>
      </c>
      <c r="B2250" s="4">
        <v>144.69999999999999</v>
      </c>
      <c r="C2250" s="1"/>
    </row>
    <row r="2251" spans="1:3" x14ac:dyDescent="0.25">
      <c r="A2251" s="3">
        <f t="shared" si="50"/>
        <v>2234</v>
      </c>
      <c r="B2251" s="4">
        <v>144.69999999999999</v>
      </c>
      <c r="C2251" s="1"/>
    </row>
    <row r="2252" spans="1:3" x14ac:dyDescent="0.25">
      <c r="A2252" s="3">
        <f t="shared" si="50"/>
        <v>2235</v>
      </c>
      <c r="B2252" s="4">
        <v>144.69999999999999</v>
      </c>
      <c r="C2252" s="1"/>
    </row>
    <row r="2253" spans="1:3" x14ac:dyDescent="0.25">
      <c r="A2253" s="3">
        <f t="shared" si="50"/>
        <v>2236</v>
      </c>
      <c r="B2253" s="4">
        <v>144.5</v>
      </c>
      <c r="C2253" s="1"/>
    </row>
    <row r="2254" spans="1:3" x14ac:dyDescent="0.25">
      <c r="A2254" s="3">
        <f t="shared" si="50"/>
        <v>2237</v>
      </c>
      <c r="B2254" s="4">
        <v>144.5</v>
      </c>
      <c r="C2254" s="1"/>
    </row>
    <row r="2255" spans="1:3" x14ac:dyDescent="0.25">
      <c r="A2255" s="3">
        <f t="shared" si="50"/>
        <v>2238</v>
      </c>
      <c r="B2255" s="4">
        <v>144.5</v>
      </c>
      <c r="C2255" s="1"/>
    </row>
    <row r="2256" spans="1:3" x14ac:dyDescent="0.25">
      <c r="A2256" s="3">
        <f t="shared" si="50"/>
        <v>2239</v>
      </c>
      <c r="B2256" s="4">
        <v>144.19999999999999</v>
      </c>
      <c r="C2256" s="1"/>
    </row>
    <row r="2257" spans="1:3" x14ac:dyDescent="0.25">
      <c r="A2257" s="3">
        <f t="shared" si="50"/>
        <v>2240</v>
      </c>
      <c r="B2257" s="4">
        <v>144.19999999999999</v>
      </c>
      <c r="C2257" s="1"/>
    </row>
    <row r="2258" spans="1:3" x14ac:dyDescent="0.25">
      <c r="A2258" s="3">
        <f t="shared" si="50"/>
        <v>2241</v>
      </c>
      <c r="B2258" s="4">
        <v>144.19999999999999</v>
      </c>
      <c r="C2258" s="1"/>
    </row>
    <row r="2259" spans="1:3" x14ac:dyDescent="0.25">
      <c r="A2259" s="3">
        <f t="shared" ref="A2259:A2322" si="51">A2258+1</f>
        <v>2242</v>
      </c>
      <c r="B2259" s="4">
        <v>144.19999999999999</v>
      </c>
      <c r="C2259" s="1"/>
    </row>
    <row r="2260" spans="1:3" x14ac:dyDescent="0.25">
      <c r="A2260" s="3">
        <f t="shared" si="51"/>
        <v>2243</v>
      </c>
      <c r="B2260" s="4">
        <v>143.9</v>
      </c>
      <c r="C2260" s="1"/>
    </row>
    <row r="2261" spans="1:3" x14ac:dyDescent="0.25">
      <c r="A2261" s="3">
        <f t="shared" si="51"/>
        <v>2244</v>
      </c>
      <c r="B2261" s="4">
        <v>143.9</v>
      </c>
      <c r="C2261" s="1"/>
    </row>
    <row r="2262" spans="1:3" x14ac:dyDescent="0.25">
      <c r="A2262" s="3">
        <f t="shared" si="51"/>
        <v>2245</v>
      </c>
      <c r="B2262" s="4">
        <v>143.9</v>
      </c>
      <c r="C2262" s="1"/>
    </row>
    <row r="2263" spans="1:3" x14ac:dyDescent="0.25">
      <c r="A2263" s="3">
        <f t="shared" si="51"/>
        <v>2246</v>
      </c>
      <c r="B2263" s="4">
        <v>143.5</v>
      </c>
      <c r="C2263" s="1"/>
    </row>
    <row r="2264" spans="1:3" x14ac:dyDescent="0.25">
      <c r="A2264" s="3">
        <f t="shared" si="51"/>
        <v>2247</v>
      </c>
      <c r="B2264" s="4">
        <v>143.5</v>
      </c>
      <c r="C2264" s="1"/>
    </row>
    <row r="2265" spans="1:3" x14ac:dyDescent="0.25">
      <c r="A2265" s="3">
        <f t="shared" si="51"/>
        <v>2248</v>
      </c>
      <c r="B2265" s="4">
        <v>143.5</v>
      </c>
      <c r="C2265" s="1"/>
    </row>
    <row r="2266" spans="1:3" x14ac:dyDescent="0.25">
      <c r="A2266" s="3">
        <f t="shared" si="51"/>
        <v>2249</v>
      </c>
      <c r="B2266" s="4">
        <v>143.6</v>
      </c>
      <c r="C2266" s="1"/>
    </row>
    <row r="2267" spans="1:3" x14ac:dyDescent="0.25">
      <c r="A2267" s="3">
        <f t="shared" si="51"/>
        <v>2250</v>
      </c>
      <c r="B2267" s="4">
        <v>143.6</v>
      </c>
      <c r="C2267" s="1"/>
    </row>
    <row r="2268" spans="1:3" x14ac:dyDescent="0.25">
      <c r="A2268" s="3">
        <f t="shared" si="51"/>
        <v>2251</v>
      </c>
      <c r="B2268" s="4">
        <v>143.6</v>
      </c>
      <c r="C2268" s="1"/>
    </row>
    <row r="2269" spans="1:3" x14ac:dyDescent="0.25">
      <c r="A2269" s="3">
        <f t="shared" si="51"/>
        <v>2252</v>
      </c>
      <c r="B2269" s="4">
        <v>143.30000000000001</v>
      </c>
      <c r="C2269" s="1"/>
    </row>
    <row r="2270" spans="1:3" x14ac:dyDescent="0.25">
      <c r="A2270" s="3">
        <f t="shared" si="51"/>
        <v>2253</v>
      </c>
      <c r="B2270" s="4">
        <v>143.30000000000001</v>
      </c>
      <c r="C2270" s="1"/>
    </row>
    <row r="2271" spans="1:3" x14ac:dyDescent="0.25">
      <c r="A2271" s="3">
        <f t="shared" si="51"/>
        <v>2254</v>
      </c>
      <c r="B2271" s="4">
        <v>143.30000000000001</v>
      </c>
      <c r="C2271" s="1"/>
    </row>
    <row r="2272" spans="1:3" x14ac:dyDescent="0.25">
      <c r="A2272" s="3">
        <f t="shared" si="51"/>
        <v>2255</v>
      </c>
      <c r="B2272" s="4">
        <v>142.80000000000001</v>
      </c>
      <c r="C2272" s="1"/>
    </row>
    <row r="2273" spans="1:3" x14ac:dyDescent="0.25">
      <c r="A2273" s="3">
        <f t="shared" si="51"/>
        <v>2256</v>
      </c>
      <c r="B2273" s="4">
        <v>142.80000000000001</v>
      </c>
      <c r="C2273" s="1"/>
    </row>
    <row r="2274" spans="1:3" x14ac:dyDescent="0.25">
      <c r="A2274" s="3">
        <f t="shared" si="51"/>
        <v>2257</v>
      </c>
      <c r="B2274" s="4">
        <v>142.80000000000001</v>
      </c>
      <c r="C2274" s="1"/>
    </row>
    <row r="2275" spans="1:3" x14ac:dyDescent="0.25">
      <c r="A2275" s="3">
        <f t="shared" si="51"/>
        <v>2258</v>
      </c>
      <c r="B2275" s="4">
        <v>142.80000000000001</v>
      </c>
      <c r="C2275" s="1"/>
    </row>
    <row r="2276" spans="1:3" x14ac:dyDescent="0.25">
      <c r="A2276" s="3">
        <f t="shared" si="51"/>
        <v>2259</v>
      </c>
      <c r="B2276" s="4">
        <v>142.69999999999999</v>
      </c>
      <c r="C2276" s="1"/>
    </row>
    <row r="2277" spans="1:3" x14ac:dyDescent="0.25">
      <c r="A2277" s="3">
        <f t="shared" si="51"/>
        <v>2260</v>
      </c>
      <c r="B2277" s="4">
        <v>142.69999999999999</v>
      </c>
      <c r="C2277" s="1"/>
    </row>
    <row r="2278" spans="1:3" x14ac:dyDescent="0.25">
      <c r="A2278" s="3">
        <f t="shared" si="51"/>
        <v>2261</v>
      </c>
      <c r="B2278" s="4">
        <v>142.69999999999999</v>
      </c>
      <c r="C2278" s="1"/>
    </row>
    <row r="2279" spans="1:3" x14ac:dyDescent="0.25">
      <c r="A2279" s="3">
        <f t="shared" si="51"/>
        <v>2262</v>
      </c>
      <c r="B2279" s="4">
        <v>142.30000000000001</v>
      </c>
      <c r="C2279" s="1"/>
    </row>
    <row r="2280" spans="1:3" x14ac:dyDescent="0.25">
      <c r="A2280" s="3">
        <f t="shared" si="51"/>
        <v>2263</v>
      </c>
      <c r="B2280" s="4">
        <v>142.30000000000001</v>
      </c>
      <c r="C2280" s="1"/>
    </row>
    <row r="2281" spans="1:3" x14ac:dyDescent="0.25">
      <c r="A2281" s="3">
        <f t="shared" si="51"/>
        <v>2264</v>
      </c>
      <c r="B2281" s="4">
        <v>142.30000000000001</v>
      </c>
      <c r="C2281" s="1"/>
    </row>
    <row r="2282" spans="1:3" x14ac:dyDescent="0.25">
      <c r="A2282" s="3">
        <f t="shared" si="51"/>
        <v>2265</v>
      </c>
      <c r="B2282" s="4">
        <v>142.9</v>
      </c>
      <c r="C2282" s="1"/>
    </row>
    <row r="2283" spans="1:3" x14ac:dyDescent="0.25">
      <c r="A2283" s="3">
        <f t="shared" si="51"/>
        <v>2266</v>
      </c>
      <c r="B2283" s="4">
        <v>142.9</v>
      </c>
      <c r="C2283" s="1"/>
    </row>
    <row r="2284" spans="1:3" x14ac:dyDescent="0.25">
      <c r="A2284" s="3">
        <f t="shared" si="51"/>
        <v>2267</v>
      </c>
      <c r="B2284" s="4">
        <v>142.9</v>
      </c>
      <c r="C2284" s="1"/>
    </row>
    <row r="2285" spans="1:3" x14ac:dyDescent="0.25">
      <c r="A2285" s="3">
        <f t="shared" si="51"/>
        <v>2268</v>
      </c>
      <c r="B2285" s="4">
        <v>142.1</v>
      </c>
      <c r="C2285" s="1"/>
    </row>
    <row r="2286" spans="1:3" x14ac:dyDescent="0.25">
      <c r="A2286" s="3">
        <f t="shared" si="51"/>
        <v>2269</v>
      </c>
      <c r="B2286" s="4">
        <v>142.1</v>
      </c>
      <c r="C2286" s="1"/>
    </row>
    <row r="2287" spans="1:3" x14ac:dyDescent="0.25">
      <c r="A2287" s="3">
        <f t="shared" si="51"/>
        <v>2270</v>
      </c>
      <c r="B2287" s="4">
        <v>142.1</v>
      </c>
      <c r="C2287" s="1"/>
    </row>
    <row r="2288" spans="1:3" x14ac:dyDescent="0.25">
      <c r="A2288" s="3">
        <f t="shared" si="51"/>
        <v>2271</v>
      </c>
      <c r="B2288" s="4">
        <v>141.80000000000001</v>
      </c>
      <c r="C2288" s="1"/>
    </row>
    <row r="2289" spans="1:3" x14ac:dyDescent="0.25">
      <c r="A2289" s="3">
        <f t="shared" si="51"/>
        <v>2272</v>
      </c>
      <c r="B2289" s="4">
        <v>141.80000000000001</v>
      </c>
      <c r="C2289" s="1"/>
    </row>
    <row r="2290" spans="1:3" x14ac:dyDescent="0.25">
      <c r="A2290" s="3">
        <f t="shared" si="51"/>
        <v>2273</v>
      </c>
      <c r="B2290" s="4">
        <v>141.80000000000001</v>
      </c>
      <c r="C2290" s="1"/>
    </row>
    <row r="2291" spans="1:3" x14ac:dyDescent="0.25">
      <c r="A2291" s="3">
        <f t="shared" si="51"/>
        <v>2274</v>
      </c>
      <c r="B2291" s="4">
        <v>141.80000000000001</v>
      </c>
      <c r="C2291" s="1"/>
    </row>
    <row r="2292" spans="1:3" x14ac:dyDescent="0.25">
      <c r="A2292" s="3">
        <f t="shared" si="51"/>
        <v>2275</v>
      </c>
      <c r="B2292" s="4">
        <v>141.5</v>
      </c>
      <c r="C2292" s="1"/>
    </row>
    <row r="2293" spans="1:3" x14ac:dyDescent="0.25">
      <c r="A2293" s="3">
        <f t="shared" si="51"/>
        <v>2276</v>
      </c>
      <c r="B2293" s="4">
        <v>141.5</v>
      </c>
      <c r="C2293" s="1"/>
    </row>
    <row r="2294" spans="1:3" x14ac:dyDescent="0.25">
      <c r="A2294" s="3">
        <f t="shared" si="51"/>
        <v>2277</v>
      </c>
      <c r="B2294" s="4">
        <v>141.5</v>
      </c>
      <c r="C2294" s="1"/>
    </row>
    <row r="2295" spans="1:3" x14ac:dyDescent="0.25">
      <c r="A2295" s="3">
        <f t="shared" si="51"/>
        <v>2278</v>
      </c>
      <c r="B2295" s="4">
        <v>141.1</v>
      </c>
      <c r="C2295" s="1"/>
    </row>
    <row r="2296" spans="1:3" x14ac:dyDescent="0.25">
      <c r="A2296" s="3">
        <f t="shared" si="51"/>
        <v>2279</v>
      </c>
      <c r="B2296" s="4">
        <v>141.1</v>
      </c>
      <c r="C2296" s="1"/>
    </row>
    <row r="2297" spans="1:3" x14ac:dyDescent="0.25">
      <c r="A2297" s="3">
        <f t="shared" si="51"/>
        <v>2280</v>
      </c>
      <c r="B2297" s="4">
        <v>141.1</v>
      </c>
      <c r="C2297" s="1"/>
    </row>
    <row r="2298" spans="1:3" x14ac:dyDescent="0.25">
      <c r="A2298" s="3">
        <f t="shared" si="51"/>
        <v>2281</v>
      </c>
      <c r="B2298" s="4">
        <v>141.19999999999999</v>
      </c>
      <c r="C2298" s="1"/>
    </row>
    <row r="2299" spans="1:3" x14ac:dyDescent="0.25">
      <c r="A2299" s="3">
        <f t="shared" si="51"/>
        <v>2282</v>
      </c>
      <c r="B2299" s="4">
        <v>141.19999999999999</v>
      </c>
      <c r="C2299" s="1"/>
    </row>
    <row r="2300" spans="1:3" x14ac:dyDescent="0.25">
      <c r="A2300" s="3">
        <f t="shared" si="51"/>
        <v>2283</v>
      </c>
      <c r="B2300" s="4">
        <v>141.19999999999999</v>
      </c>
      <c r="C2300" s="1"/>
    </row>
    <row r="2301" spans="1:3" x14ac:dyDescent="0.25">
      <c r="A2301" s="3">
        <f t="shared" si="51"/>
        <v>2284</v>
      </c>
      <c r="B2301" s="4">
        <v>141.1</v>
      </c>
      <c r="C2301" s="1"/>
    </row>
    <row r="2302" spans="1:3" x14ac:dyDescent="0.25">
      <c r="A2302" s="3">
        <f t="shared" si="51"/>
        <v>2285</v>
      </c>
      <c r="B2302" s="4">
        <v>141.1</v>
      </c>
      <c r="C2302" s="1"/>
    </row>
    <row r="2303" spans="1:3" x14ac:dyDescent="0.25">
      <c r="A2303" s="3">
        <f t="shared" si="51"/>
        <v>2286</v>
      </c>
      <c r="B2303" s="4">
        <v>141.1</v>
      </c>
      <c r="C2303" s="1"/>
    </row>
    <row r="2304" spans="1:3" x14ac:dyDescent="0.25">
      <c r="A2304" s="3">
        <f t="shared" si="51"/>
        <v>2287</v>
      </c>
      <c r="B2304" s="4">
        <v>140.6</v>
      </c>
      <c r="C2304" s="1"/>
    </row>
    <row r="2305" spans="1:3" x14ac:dyDescent="0.25">
      <c r="A2305" s="3">
        <f t="shared" si="51"/>
        <v>2288</v>
      </c>
      <c r="B2305" s="4">
        <v>140.6</v>
      </c>
      <c r="C2305" s="1"/>
    </row>
    <row r="2306" spans="1:3" x14ac:dyDescent="0.25">
      <c r="A2306" s="3">
        <f t="shared" si="51"/>
        <v>2289</v>
      </c>
      <c r="B2306" s="4">
        <v>140.6</v>
      </c>
      <c r="C2306" s="1"/>
    </row>
    <row r="2307" spans="1:3" x14ac:dyDescent="0.25">
      <c r="A2307" s="3">
        <f t="shared" si="51"/>
        <v>2290</v>
      </c>
      <c r="B2307" s="4">
        <v>140.6</v>
      </c>
      <c r="C2307" s="1"/>
    </row>
    <row r="2308" spans="1:3" x14ac:dyDescent="0.25">
      <c r="A2308" s="3">
        <f t="shared" si="51"/>
        <v>2291</v>
      </c>
      <c r="B2308" s="4">
        <v>140.6</v>
      </c>
      <c r="C2308" s="1"/>
    </row>
    <row r="2309" spans="1:3" x14ac:dyDescent="0.25">
      <c r="A2309" s="3">
        <f t="shared" si="51"/>
        <v>2292</v>
      </c>
      <c r="B2309" s="4">
        <v>140.6</v>
      </c>
      <c r="C2309" s="1"/>
    </row>
    <row r="2310" spans="1:3" x14ac:dyDescent="0.25">
      <c r="A2310" s="3">
        <f t="shared" si="51"/>
        <v>2293</v>
      </c>
      <c r="B2310" s="4">
        <v>140.6</v>
      </c>
      <c r="C2310" s="1"/>
    </row>
    <row r="2311" spans="1:3" x14ac:dyDescent="0.25">
      <c r="A2311" s="3">
        <f t="shared" si="51"/>
        <v>2294</v>
      </c>
      <c r="B2311" s="4">
        <v>140</v>
      </c>
      <c r="C2311" s="1"/>
    </row>
    <row r="2312" spans="1:3" x14ac:dyDescent="0.25">
      <c r="A2312" s="3">
        <f t="shared" si="51"/>
        <v>2295</v>
      </c>
      <c r="B2312" s="4">
        <v>140</v>
      </c>
      <c r="C2312" s="1"/>
    </row>
    <row r="2313" spans="1:3" x14ac:dyDescent="0.25">
      <c r="A2313" s="3">
        <f t="shared" si="51"/>
        <v>2296</v>
      </c>
      <c r="B2313" s="4">
        <v>140</v>
      </c>
      <c r="C2313" s="1"/>
    </row>
    <row r="2314" spans="1:3" x14ac:dyDescent="0.25">
      <c r="A2314" s="3">
        <f t="shared" si="51"/>
        <v>2297</v>
      </c>
      <c r="B2314" s="4">
        <v>140.1</v>
      </c>
      <c r="C2314" s="1"/>
    </row>
    <row r="2315" spans="1:3" x14ac:dyDescent="0.25">
      <c r="A2315" s="3">
        <f t="shared" si="51"/>
        <v>2298</v>
      </c>
      <c r="B2315" s="4">
        <v>140.1</v>
      </c>
      <c r="C2315" s="1"/>
    </row>
    <row r="2316" spans="1:3" x14ac:dyDescent="0.25">
      <c r="A2316" s="3">
        <f t="shared" si="51"/>
        <v>2299</v>
      </c>
      <c r="B2316" s="4">
        <v>140.1</v>
      </c>
      <c r="C2316" s="1"/>
    </row>
    <row r="2317" spans="1:3" x14ac:dyDescent="0.25">
      <c r="A2317" s="3">
        <f t="shared" si="51"/>
        <v>2300</v>
      </c>
      <c r="B2317" s="4">
        <v>139.80000000000001</v>
      </c>
      <c r="C2317" s="1"/>
    </row>
    <row r="2318" spans="1:3" x14ac:dyDescent="0.25">
      <c r="A2318" s="3">
        <f t="shared" si="51"/>
        <v>2301</v>
      </c>
      <c r="B2318" s="4">
        <v>139.80000000000001</v>
      </c>
      <c r="C2318" s="1"/>
    </row>
    <row r="2319" spans="1:3" x14ac:dyDescent="0.25">
      <c r="A2319" s="3">
        <f t="shared" si="51"/>
        <v>2302</v>
      </c>
      <c r="B2319" s="4">
        <v>139.80000000000001</v>
      </c>
      <c r="C2319" s="1"/>
    </row>
    <row r="2320" spans="1:3" x14ac:dyDescent="0.25">
      <c r="A2320" s="3">
        <f t="shared" si="51"/>
        <v>2303</v>
      </c>
      <c r="B2320" s="4">
        <v>139.5</v>
      </c>
      <c r="C2320" s="1"/>
    </row>
    <row r="2321" spans="1:3" x14ac:dyDescent="0.25">
      <c r="A2321" s="3">
        <f t="shared" si="51"/>
        <v>2304</v>
      </c>
      <c r="B2321" s="4">
        <v>139.5</v>
      </c>
      <c r="C2321" s="1"/>
    </row>
    <row r="2322" spans="1:3" x14ac:dyDescent="0.25">
      <c r="A2322" s="3">
        <f t="shared" si="51"/>
        <v>2305</v>
      </c>
      <c r="B2322" s="4">
        <v>139.5</v>
      </c>
      <c r="C2322" s="1"/>
    </row>
    <row r="2323" spans="1:3" x14ac:dyDescent="0.25">
      <c r="A2323" s="3">
        <f t="shared" ref="A2323:A2386" si="52">A2322+1</f>
        <v>2306</v>
      </c>
      <c r="B2323" s="4">
        <v>139.5</v>
      </c>
      <c r="C2323" s="1"/>
    </row>
    <row r="2324" spans="1:3" x14ac:dyDescent="0.25">
      <c r="A2324" s="3">
        <f t="shared" si="52"/>
        <v>2307</v>
      </c>
      <c r="B2324" s="4">
        <v>139.19999999999999</v>
      </c>
      <c r="C2324" s="1"/>
    </row>
    <row r="2325" spans="1:3" x14ac:dyDescent="0.25">
      <c r="A2325" s="3">
        <f t="shared" si="52"/>
        <v>2308</v>
      </c>
      <c r="B2325" s="4">
        <v>139.19999999999999</v>
      </c>
      <c r="C2325" s="1"/>
    </row>
    <row r="2326" spans="1:3" x14ac:dyDescent="0.25">
      <c r="A2326" s="3">
        <f t="shared" si="52"/>
        <v>2309</v>
      </c>
      <c r="B2326" s="4">
        <v>139.19999999999999</v>
      </c>
      <c r="C2326" s="1"/>
    </row>
    <row r="2327" spans="1:3" x14ac:dyDescent="0.25">
      <c r="A2327" s="3">
        <f t="shared" si="52"/>
        <v>2310</v>
      </c>
      <c r="B2327" s="4">
        <v>138.80000000000001</v>
      </c>
      <c r="C2327" s="1"/>
    </row>
    <row r="2328" spans="1:3" x14ac:dyDescent="0.25">
      <c r="A2328" s="3">
        <f t="shared" si="52"/>
        <v>2311</v>
      </c>
      <c r="B2328" s="4">
        <v>138.80000000000001</v>
      </c>
      <c r="C2328" s="1"/>
    </row>
    <row r="2329" spans="1:3" x14ac:dyDescent="0.25">
      <c r="A2329" s="3">
        <f t="shared" si="52"/>
        <v>2312</v>
      </c>
      <c r="B2329" s="4">
        <v>138.80000000000001</v>
      </c>
      <c r="C2329" s="1"/>
    </row>
    <row r="2330" spans="1:3" x14ac:dyDescent="0.25">
      <c r="A2330" s="3">
        <f t="shared" si="52"/>
        <v>2313</v>
      </c>
      <c r="B2330" s="4">
        <v>138.80000000000001</v>
      </c>
      <c r="C2330" s="1"/>
    </row>
    <row r="2331" spans="1:3" x14ac:dyDescent="0.25">
      <c r="A2331" s="3">
        <f t="shared" si="52"/>
        <v>2314</v>
      </c>
      <c r="B2331" s="4">
        <v>138.80000000000001</v>
      </c>
      <c r="C2331" s="1"/>
    </row>
    <row r="2332" spans="1:3" x14ac:dyDescent="0.25">
      <c r="A2332" s="3">
        <f t="shared" si="52"/>
        <v>2315</v>
      </c>
      <c r="B2332" s="4">
        <v>138.80000000000001</v>
      </c>
      <c r="C2332" s="1"/>
    </row>
    <row r="2333" spans="1:3" x14ac:dyDescent="0.25">
      <c r="A2333" s="3">
        <f t="shared" si="52"/>
        <v>2316</v>
      </c>
      <c r="B2333" s="4">
        <v>138.6</v>
      </c>
      <c r="C2333" s="1"/>
    </row>
    <row r="2334" spans="1:3" x14ac:dyDescent="0.25">
      <c r="A2334" s="3">
        <f t="shared" si="52"/>
        <v>2317</v>
      </c>
      <c r="B2334" s="4">
        <v>138.6</v>
      </c>
      <c r="C2334" s="1"/>
    </row>
    <row r="2335" spans="1:3" x14ac:dyDescent="0.25">
      <c r="A2335" s="3">
        <f t="shared" si="52"/>
        <v>2318</v>
      </c>
      <c r="B2335" s="4">
        <v>138.6</v>
      </c>
      <c r="C2335" s="1"/>
    </row>
    <row r="2336" spans="1:3" x14ac:dyDescent="0.25">
      <c r="A2336" s="3">
        <f t="shared" si="52"/>
        <v>2319</v>
      </c>
      <c r="B2336" s="4">
        <v>138.30000000000001</v>
      </c>
      <c r="C2336" s="1"/>
    </row>
    <row r="2337" spans="1:3" x14ac:dyDescent="0.25">
      <c r="A2337" s="3">
        <f t="shared" si="52"/>
        <v>2320</v>
      </c>
      <c r="B2337" s="4">
        <v>138.30000000000001</v>
      </c>
      <c r="C2337" s="1"/>
    </row>
    <row r="2338" spans="1:3" x14ac:dyDescent="0.25">
      <c r="A2338" s="3">
        <f t="shared" si="52"/>
        <v>2321</v>
      </c>
      <c r="B2338" s="4">
        <v>138.30000000000001</v>
      </c>
      <c r="C2338" s="1"/>
    </row>
    <row r="2339" spans="1:3" x14ac:dyDescent="0.25">
      <c r="A2339" s="3">
        <f t="shared" si="52"/>
        <v>2322</v>
      </c>
      <c r="B2339" s="4">
        <v>138.30000000000001</v>
      </c>
      <c r="C2339" s="1"/>
    </row>
    <row r="2340" spans="1:3" x14ac:dyDescent="0.25">
      <c r="A2340" s="3">
        <f t="shared" si="52"/>
        <v>2323</v>
      </c>
      <c r="B2340" s="4">
        <v>137.80000000000001</v>
      </c>
      <c r="C2340" s="1"/>
    </row>
    <row r="2341" spans="1:3" x14ac:dyDescent="0.25">
      <c r="A2341" s="3">
        <f t="shared" si="52"/>
        <v>2324</v>
      </c>
      <c r="B2341" s="4">
        <v>137.80000000000001</v>
      </c>
      <c r="C2341" s="1"/>
    </row>
    <row r="2342" spans="1:3" x14ac:dyDescent="0.25">
      <c r="A2342" s="3">
        <f t="shared" si="52"/>
        <v>2325</v>
      </c>
      <c r="B2342" s="4">
        <v>137.80000000000001</v>
      </c>
      <c r="C2342" s="1"/>
    </row>
    <row r="2343" spans="1:3" x14ac:dyDescent="0.25">
      <c r="A2343" s="3">
        <f t="shared" si="52"/>
        <v>2326</v>
      </c>
      <c r="B2343" s="4">
        <v>137.4</v>
      </c>
      <c r="C2343" s="1"/>
    </row>
    <row r="2344" spans="1:3" x14ac:dyDescent="0.25">
      <c r="A2344" s="3">
        <f t="shared" si="52"/>
        <v>2327</v>
      </c>
      <c r="B2344" s="4">
        <v>137.4</v>
      </c>
      <c r="C2344" s="1"/>
    </row>
    <row r="2345" spans="1:3" x14ac:dyDescent="0.25">
      <c r="A2345" s="3">
        <f t="shared" si="52"/>
        <v>2328</v>
      </c>
      <c r="B2345" s="4">
        <v>137.4</v>
      </c>
      <c r="C2345" s="1"/>
    </row>
    <row r="2346" spans="1:3" x14ac:dyDescent="0.25">
      <c r="A2346" s="3">
        <f t="shared" si="52"/>
        <v>2329</v>
      </c>
      <c r="B2346" s="4">
        <v>137.5</v>
      </c>
      <c r="C2346" s="1"/>
    </row>
    <row r="2347" spans="1:3" x14ac:dyDescent="0.25">
      <c r="A2347" s="3">
        <f t="shared" si="52"/>
        <v>2330</v>
      </c>
      <c r="B2347" s="4">
        <v>137.5</v>
      </c>
      <c r="C2347" s="1"/>
    </row>
    <row r="2348" spans="1:3" x14ac:dyDescent="0.25">
      <c r="A2348" s="3">
        <f t="shared" si="52"/>
        <v>2331</v>
      </c>
      <c r="B2348" s="4">
        <v>137.5</v>
      </c>
      <c r="C2348" s="1"/>
    </row>
    <row r="2349" spans="1:3" x14ac:dyDescent="0.25">
      <c r="A2349" s="3">
        <f t="shared" si="52"/>
        <v>2332</v>
      </c>
      <c r="B2349" s="4">
        <v>137.30000000000001</v>
      </c>
      <c r="C2349" s="1"/>
    </row>
    <row r="2350" spans="1:3" x14ac:dyDescent="0.25">
      <c r="A2350" s="3">
        <f t="shared" si="52"/>
        <v>2333</v>
      </c>
      <c r="B2350" s="4">
        <v>137.30000000000001</v>
      </c>
      <c r="C2350" s="1"/>
    </row>
    <row r="2351" spans="1:3" x14ac:dyDescent="0.25">
      <c r="A2351" s="3">
        <f t="shared" si="52"/>
        <v>2334</v>
      </c>
      <c r="B2351" s="4">
        <v>137.30000000000001</v>
      </c>
      <c r="C2351" s="1"/>
    </row>
    <row r="2352" spans="1:3" x14ac:dyDescent="0.25">
      <c r="A2352" s="3">
        <f t="shared" si="52"/>
        <v>2335</v>
      </c>
      <c r="B2352" s="4">
        <v>137</v>
      </c>
      <c r="C2352" s="1"/>
    </row>
    <row r="2353" spans="1:3" x14ac:dyDescent="0.25">
      <c r="A2353" s="3">
        <f t="shared" si="52"/>
        <v>2336</v>
      </c>
      <c r="B2353" s="4">
        <v>137</v>
      </c>
      <c r="C2353" s="1"/>
    </row>
    <row r="2354" spans="1:3" x14ac:dyDescent="0.25">
      <c r="A2354" s="3">
        <f t="shared" si="52"/>
        <v>2337</v>
      </c>
      <c r="B2354" s="4">
        <v>137</v>
      </c>
      <c r="C2354" s="1"/>
    </row>
    <row r="2355" spans="1:3" x14ac:dyDescent="0.25">
      <c r="A2355" s="3">
        <f t="shared" si="52"/>
        <v>2338</v>
      </c>
      <c r="B2355" s="4">
        <v>137</v>
      </c>
      <c r="C2355" s="1"/>
    </row>
    <row r="2356" spans="1:3" x14ac:dyDescent="0.25">
      <c r="A2356" s="3">
        <f t="shared" si="52"/>
        <v>2339</v>
      </c>
      <c r="B2356" s="4">
        <v>136.69999999999999</v>
      </c>
      <c r="C2356" s="1"/>
    </row>
    <row r="2357" spans="1:3" x14ac:dyDescent="0.25">
      <c r="A2357" s="3">
        <f t="shared" si="52"/>
        <v>2340</v>
      </c>
      <c r="B2357" s="4">
        <v>136.69999999999999</v>
      </c>
      <c r="C2357" s="1"/>
    </row>
    <row r="2358" spans="1:3" x14ac:dyDescent="0.25">
      <c r="A2358" s="3">
        <f t="shared" si="52"/>
        <v>2341</v>
      </c>
      <c r="B2358" s="4">
        <v>136.69999999999999</v>
      </c>
      <c r="C2358" s="1"/>
    </row>
    <row r="2359" spans="1:3" x14ac:dyDescent="0.25">
      <c r="A2359" s="3">
        <f t="shared" si="52"/>
        <v>2342</v>
      </c>
      <c r="B2359" s="4">
        <v>136.30000000000001</v>
      </c>
      <c r="C2359" s="1"/>
    </row>
    <row r="2360" spans="1:3" x14ac:dyDescent="0.25">
      <c r="A2360" s="3">
        <f t="shared" si="52"/>
        <v>2343</v>
      </c>
      <c r="B2360" s="4">
        <v>136.30000000000001</v>
      </c>
      <c r="C2360" s="1"/>
    </row>
    <row r="2361" spans="1:3" x14ac:dyDescent="0.25">
      <c r="A2361" s="3">
        <f t="shared" si="52"/>
        <v>2344</v>
      </c>
      <c r="B2361" s="4">
        <v>136.30000000000001</v>
      </c>
      <c r="C2361" s="1"/>
    </row>
    <row r="2362" spans="1:3" x14ac:dyDescent="0.25">
      <c r="A2362" s="3">
        <f t="shared" si="52"/>
        <v>2345</v>
      </c>
      <c r="B2362" s="4">
        <v>136.19999999999999</v>
      </c>
      <c r="C2362" s="1"/>
    </row>
    <row r="2363" spans="1:3" x14ac:dyDescent="0.25">
      <c r="A2363" s="3">
        <f t="shared" si="52"/>
        <v>2346</v>
      </c>
      <c r="B2363" s="4">
        <v>136.19999999999999</v>
      </c>
      <c r="C2363" s="1"/>
    </row>
    <row r="2364" spans="1:3" x14ac:dyDescent="0.25">
      <c r="A2364" s="3">
        <f t="shared" si="52"/>
        <v>2347</v>
      </c>
      <c r="B2364" s="4">
        <v>136.19999999999999</v>
      </c>
      <c r="C2364" s="1"/>
    </row>
    <row r="2365" spans="1:3" x14ac:dyDescent="0.25">
      <c r="A2365" s="3">
        <f t="shared" si="52"/>
        <v>2348</v>
      </c>
      <c r="B2365" s="4">
        <v>135.80000000000001</v>
      </c>
      <c r="C2365" s="1"/>
    </row>
    <row r="2366" spans="1:3" x14ac:dyDescent="0.25">
      <c r="A2366" s="3">
        <f t="shared" si="52"/>
        <v>2349</v>
      </c>
      <c r="B2366" s="4">
        <v>135.80000000000001</v>
      </c>
      <c r="C2366" s="1"/>
    </row>
    <row r="2367" spans="1:3" x14ac:dyDescent="0.25">
      <c r="A2367" s="3">
        <f t="shared" si="52"/>
        <v>2350</v>
      </c>
      <c r="B2367" s="4">
        <v>135.80000000000001</v>
      </c>
      <c r="C2367" s="1"/>
    </row>
    <row r="2368" spans="1:3" x14ac:dyDescent="0.25">
      <c r="A2368" s="3">
        <f t="shared" si="52"/>
        <v>2351</v>
      </c>
      <c r="B2368" s="4">
        <v>135.80000000000001</v>
      </c>
      <c r="C2368" s="1"/>
    </row>
    <row r="2369" spans="1:3" x14ac:dyDescent="0.25">
      <c r="A2369" s="3">
        <f t="shared" si="52"/>
        <v>2352</v>
      </c>
      <c r="B2369" s="4">
        <v>135.80000000000001</v>
      </c>
      <c r="C2369" s="1"/>
    </row>
    <row r="2370" spans="1:3" x14ac:dyDescent="0.25">
      <c r="A2370" s="3">
        <f t="shared" si="52"/>
        <v>2353</v>
      </c>
      <c r="B2370" s="4">
        <v>135.80000000000001</v>
      </c>
      <c r="C2370" s="1"/>
    </row>
    <row r="2371" spans="1:3" x14ac:dyDescent="0.25">
      <c r="A2371" s="3">
        <f t="shared" si="52"/>
        <v>2354</v>
      </c>
      <c r="B2371" s="4">
        <v>135.80000000000001</v>
      </c>
      <c r="C2371" s="1"/>
    </row>
    <row r="2372" spans="1:3" x14ac:dyDescent="0.25">
      <c r="A2372" s="3">
        <f t="shared" si="52"/>
        <v>2355</v>
      </c>
      <c r="B2372" s="4">
        <v>135.4</v>
      </c>
      <c r="C2372" s="1"/>
    </row>
    <row r="2373" spans="1:3" x14ac:dyDescent="0.25">
      <c r="A2373" s="3">
        <f t="shared" si="52"/>
        <v>2356</v>
      </c>
      <c r="B2373" s="4">
        <v>135.4</v>
      </c>
      <c r="C2373" s="1"/>
    </row>
    <row r="2374" spans="1:3" x14ac:dyDescent="0.25">
      <c r="A2374" s="3">
        <f t="shared" si="52"/>
        <v>2357</v>
      </c>
      <c r="B2374" s="4">
        <v>135.4</v>
      </c>
      <c r="C2374" s="1"/>
    </row>
    <row r="2375" spans="1:3" x14ac:dyDescent="0.25">
      <c r="A2375" s="3">
        <f t="shared" si="52"/>
        <v>2358</v>
      </c>
      <c r="B2375" s="4">
        <v>135.30000000000001</v>
      </c>
      <c r="C2375" s="1"/>
    </row>
    <row r="2376" spans="1:3" x14ac:dyDescent="0.25">
      <c r="A2376" s="3">
        <f t="shared" si="52"/>
        <v>2359</v>
      </c>
      <c r="B2376" s="4">
        <v>135.30000000000001</v>
      </c>
      <c r="C2376" s="1"/>
    </row>
    <row r="2377" spans="1:3" x14ac:dyDescent="0.25">
      <c r="A2377" s="3">
        <f t="shared" si="52"/>
        <v>2360</v>
      </c>
      <c r="B2377" s="4">
        <v>135.30000000000001</v>
      </c>
      <c r="C2377" s="1"/>
    </row>
    <row r="2378" spans="1:3" x14ac:dyDescent="0.25">
      <c r="A2378" s="3">
        <f t="shared" si="52"/>
        <v>2361</v>
      </c>
      <c r="B2378" s="4">
        <v>135.30000000000001</v>
      </c>
      <c r="C2378" s="1"/>
    </row>
    <row r="2379" spans="1:3" x14ac:dyDescent="0.25">
      <c r="A2379" s="3">
        <f t="shared" si="52"/>
        <v>2362</v>
      </c>
      <c r="B2379" s="4">
        <v>135.30000000000001</v>
      </c>
      <c r="C2379" s="1"/>
    </row>
    <row r="2380" spans="1:3" x14ac:dyDescent="0.25">
      <c r="A2380" s="3">
        <f t="shared" si="52"/>
        <v>2363</v>
      </c>
      <c r="B2380" s="4">
        <v>135.30000000000001</v>
      </c>
      <c r="C2380" s="1"/>
    </row>
    <row r="2381" spans="1:3" x14ac:dyDescent="0.25">
      <c r="A2381" s="3">
        <f t="shared" si="52"/>
        <v>2364</v>
      </c>
      <c r="B2381" s="4">
        <v>135</v>
      </c>
      <c r="C2381" s="1"/>
    </row>
    <row r="2382" spans="1:3" x14ac:dyDescent="0.25">
      <c r="A2382" s="3">
        <f t="shared" si="52"/>
        <v>2365</v>
      </c>
      <c r="B2382" s="4">
        <v>135</v>
      </c>
      <c r="C2382" s="1"/>
    </row>
    <row r="2383" spans="1:3" x14ac:dyDescent="0.25">
      <c r="A2383" s="3">
        <f t="shared" si="52"/>
        <v>2366</v>
      </c>
      <c r="B2383" s="4">
        <v>135</v>
      </c>
      <c r="C2383" s="1"/>
    </row>
    <row r="2384" spans="1:3" x14ac:dyDescent="0.25">
      <c r="A2384" s="3">
        <f t="shared" si="52"/>
        <v>2367</v>
      </c>
      <c r="B2384" s="4">
        <v>134.80000000000001</v>
      </c>
      <c r="C2384" s="1"/>
    </row>
    <row r="2385" spans="1:3" x14ac:dyDescent="0.25">
      <c r="A2385" s="3">
        <f t="shared" si="52"/>
        <v>2368</v>
      </c>
      <c r="B2385" s="4">
        <v>134.80000000000001</v>
      </c>
      <c r="C2385" s="1"/>
    </row>
    <row r="2386" spans="1:3" x14ac:dyDescent="0.25">
      <c r="A2386" s="3">
        <f t="shared" si="52"/>
        <v>2369</v>
      </c>
      <c r="B2386" s="4">
        <v>134.80000000000001</v>
      </c>
      <c r="C2386" s="1"/>
    </row>
    <row r="2387" spans="1:3" x14ac:dyDescent="0.25">
      <c r="A2387" s="3">
        <f t="shared" ref="A2387:A2450" si="53">A2386+1</f>
        <v>2370</v>
      </c>
      <c r="B2387" s="4">
        <v>134.80000000000001</v>
      </c>
      <c r="C2387" s="1"/>
    </row>
    <row r="2388" spans="1:3" x14ac:dyDescent="0.25">
      <c r="A2388" s="3">
        <f t="shared" si="53"/>
        <v>2371</v>
      </c>
      <c r="B2388" s="4">
        <v>134.5</v>
      </c>
      <c r="C2388" s="1"/>
    </row>
    <row r="2389" spans="1:3" x14ac:dyDescent="0.25">
      <c r="A2389" s="3">
        <f t="shared" si="53"/>
        <v>2372</v>
      </c>
      <c r="B2389" s="4">
        <v>134.5</v>
      </c>
      <c r="C2389" s="1"/>
    </row>
    <row r="2390" spans="1:3" x14ac:dyDescent="0.25">
      <c r="A2390" s="3">
        <f t="shared" si="53"/>
        <v>2373</v>
      </c>
      <c r="B2390" s="4">
        <v>134.5</v>
      </c>
      <c r="C2390" s="1"/>
    </row>
    <row r="2391" spans="1:3" x14ac:dyDescent="0.25">
      <c r="A2391" s="3">
        <f t="shared" si="53"/>
        <v>2374</v>
      </c>
      <c r="B2391" s="4">
        <v>134.1</v>
      </c>
      <c r="C2391" s="1"/>
    </row>
    <row r="2392" spans="1:3" x14ac:dyDescent="0.25">
      <c r="A2392" s="3">
        <f t="shared" si="53"/>
        <v>2375</v>
      </c>
      <c r="B2392" s="4">
        <v>134.1</v>
      </c>
      <c r="C2392" s="1"/>
    </row>
    <row r="2393" spans="1:3" x14ac:dyDescent="0.25">
      <c r="A2393" s="3">
        <f t="shared" si="53"/>
        <v>2376</v>
      </c>
      <c r="B2393" s="4">
        <v>134.1</v>
      </c>
      <c r="C2393" s="1"/>
    </row>
    <row r="2394" spans="1:3" x14ac:dyDescent="0.25">
      <c r="A2394" s="3">
        <f t="shared" si="53"/>
        <v>2377</v>
      </c>
      <c r="B2394" s="4">
        <v>134.1</v>
      </c>
      <c r="C2394" s="1"/>
    </row>
    <row r="2395" spans="1:3" x14ac:dyDescent="0.25">
      <c r="A2395" s="3">
        <f t="shared" si="53"/>
        <v>2378</v>
      </c>
      <c r="B2395" s="4">
        <v>134.1</v>
      </c>
      <c r="C2395" s="1"/>
    </row>
    <row r="2396" spans="1:3" x14ac:dyDescent="0.25">
      <c r="A2396" s="3">
        <f t="shared" si="53"/>
        <v>2379</v>
      </c>
      <c r="B2396" s="4">
        <v>134.1</v>
      </c>
      <c r="C2396" s="1"/>
    </row>
    <row r="2397" spans="1:3" x14ac:dyDescent="0.25">
      <c r="A2397" s="3">
        <f t="shared" si="53"/>
        <v>2380</v>
      </c>
      <c r="B2397" s="4">
        <v>134</v>
      </c>
      <c r="C2397" s="1"/>
    </row>
    <row r="2398" spans="1:3" x14ac:dyDescent="0.25">
      <c r="A2398" s="3">
        <f t="shared" si="53"/>
        <v>2381</v>
      </c>
      <c r="B2398" s="4">
        <v>134</v>
      </c>
      <c r="C2398" s="1"/>
    </row>
    <row r="2399" spans="1:3" x14ac:dyDescent="0.25">
      <c r="A2399" s="3">
        <f t="shared" si="53"/>
        <v>2382</v>
      </c>
      <c r="B2399" s="4">
        <v>134</v>
      </c>
      <c r="C2399" s="1"/>
    </row>
    <row r="2400" spans="1:3" x14ac:dyDescent="0.25">
      <c r="A2400" s="3">
        <f t="shared" si="53"/>
        <v>2383</v>
      </c>
      <c r="B2400" s="4">
        <v>133.69999999999999</v>
      </c>
      <c r="C2400" s="1"/>
    </row>
    <row r="2401" spans="1:3" x14ac:dyDescent="0.25">
      <c r="A2401" s="3">
        <f t="shared" si="53"/>
        <v>2384</v>
      </c>
      <c r="B2401" s="4">
        <v>133.69999999999999</v>
      </c>
      <c r="C2401" s="1"/>
    </row>
    <row r="2402" spans="1:3" x14ac:dyDescent="0.25">
      <c r="A2402" s="3">
        <f t="shared" si="53"/>
        <v>2385</v>
      </c>
      <c r="B2402" s="4">
        <v>133.69999999999999</v>
      </c>
      <c r="C2402" s="1"/>
    </row>
    <row r="2403" spans="1:3" x14ac:dyDescent="0.25">
      <c r="A2403" s="3">
        <f t="shared" si="53"/>
        <v>2386</v>
      </c>
      <c r="B2403" s="4">
        <v>133.69999999999999</v>
      </c>
      <c r="C2403" s="1"/>
    </row>
    <row r="2404" spans="1:3" x14ac:dyDescent="0.25">
      <c r="A2404" s="3">
        <f t="shared" si="53"/>
        <v>2387</v>
      </c>
      <c r="B2404" s="4">
        <v>133.5</v>
      </c>
      <c r="C2404" s="1"/>
    </row>
    <row r="2405" spans="1:3" x14ac:dyDescent="0.25">
      <c r="A2405" s="3">
        <f t="shared" si="53"/>
        <v>2388</v>
      </c>
      <c r="B2405" s="4">
        <v>133.5</v>
      </c>
      <c r="C2405" s="1"/>
    </row>
    <row r="2406" spans="1:3" x14ac:dyDescent="0.25">
      <c r="A2406" s="3">
        <f t="shared" si="53"/>
        <v>2389</v>
      </c>
      <c r="B2406" s="4">
        <v>133.5</v>
      </c>
      <c r="C2406" s="1"/>
    </row>
    <row r="2407" spans="1:3" x14ac:dyDescent="0.25">
      <c r="A2407" s="3">
        <f t="shared" si="53"/>
        <v>2390</v>
      </c>
      <c r="B2407" s="4">
        <v>133</v>
      </c>
      <c r="C2407" s="1"/>
    </row>
    <row r="2408" spans="1:3" x14ac:dyDescent="0.25">
      <c r="A2408" s="3">
        <f t="shared" si="53"/>
        <v>2391</v>
      </c>
      <c r="B2408" s="4">
        <v>133</v>
      </c>
      <c r="C2408" s="1"/>
    </row>
    <row r="2409" spans="1:3" x14ac:dyDescent="0.25">
      <c r="A2409" s="3">
        <f t="shared" si="53"/>
        <v>2392</v>
      </c>
      <c r="B2409" s="4">
        <v>133</v>
      </c>
      <c r="C2409" s="1"/>
    </row>
    <row r="2410" spans="1:3" x14ac:dyDescent="0.25">
      <c r="A2410" s="3">
        <f t="shared" si="53"/>
        <v>2393</v>
      </c>
      <c r="B2410" s="4">
        <v>132.9</v>
      </c>
      <c r="C2410" s="1"/>
    </row>
    <row r="2411" spans="1:3" x14ac:dyDescent="0.25">
      <c r="A2411" s="3">
        <f t="shared" si="53"/>
        <v>2394</v>
      </c>
      <c r="B2411" s="4">
        <v>132.9</v>
      </c>
      <c r="C2411" s="1"/>
    </row>
    <row r="2412" spans="1:3" x14ac:dyDescent="0.25">
      <c r="A2412" s="3">
        <f t="shared" si="53"/>
        <v>2395</v>
      </c>
      <c r="B2412" s="4">
        <v>132.9</v>
      </c>
      <c r="C2412" s="1"/>
    </row>
    <row r="2413" spans="1:3" x14ac:dyDescent="0.25">
      <c r="A2413" s="3">
        <f t="shared" si="53"/>
        <v>2396</v>
      </c>
      <c r="B2413" s="4">
        <v>132.69999999999999</v>
      </c>
      <c r="C2413" s="1"/>
    </row>
    <row r="2414" spans="1:3" x14ac:dyDescent="0.25">
      <c r="A2414" s="3">
        <f t="shared" si="53"/>
        <v>2397</v>
      </c>
      <c r="B2414" s="4">
        <v>132.69999999999999</v>
      </c>
      <c r="C2414" s="1"/>
    </row>
    <row r="2415" spans="1:3" x14ac:dyDescent="0.25">
      <c r="A2415" s="3">
        <f t="shared" si="53"/>
        <v>2398</v>
      </c>
      <c r="B2415" s="4">
        <v>132.69999999999999</v>
      </c>
      <c r="C2415" s="1"/>
    </row>
    <row r="2416" spans="1:3" x14ac:dyDescent="0.25">
      <c r="A2416" s="3">
        <f t="shared" si="53"/>
        <v>2399</v>
      </c>
      <c r="B2416" s="4">
        <v>132.5</v>
      </c>
      <c r="C2416" s="1"/>
    </row>
    <row r="2417" spans="1:3" x14ac:dyDescent="0.25">
      <c r="A2417" s="3">
        <f t="shared" si="53"/>
        <v>2400</v>
      </c>
      <c r="B2417" s="4">
        <v>132.5</v>
      </c>
      <c r="C2417" s="1"/>
    </row>
    <row r="2418" spans="1:3" x14ac:dyDescent="0.25">
      <c r="A2418" s="3">
        <f t="shared" si="53"/>
        <v>2401</v>
      </c>
      <c r="B2418" s="4">
        <v>132.5</v>
      </c>
      <c r="C2418" s="1"/>
    </row>
    <row r="2419" spans="1:3" x14ac:dyDescent="0.25">
      <c r="A2419" s="3">
        <f t="shared" si="53"/>
        <v>2402</v>
      </c>
      <c r="B2419" s="4">
        <v>132.5</v>
      </c>
      <c r="C2419" s="1"/>
    </row>
    <row r="2420" spans="1:3" x14ac:dyDescent="0.25">
      <c r="A2420" s="3">
        <f t="shared" si="53"/>
        <v>2403</v>
      </c>
      <c r="B2420" s="4">
        <v>132.4</v>
      </c>
      <c r="C2420" s="1"/>
    </row>
    <row r="2421" spans="1:3" x14ac:dyDescent="0.25">
      <c r="A2421" s="3">
        <f t="shared" si="53"/>
        <v>2404</v>
      </c>
      <c r="B2421" s="4">
        <v>132.4</v>
      </c>
      <c r="C2421" s="1"/>
    </row>
    <row r="2422" spans="1:3" x14ac:dyDescent="0.25">
      <c r="A2422" s="3">
        <f t="shared" si="53"/>
        <v>2405</v>
      </c>
      <c r="B2422" s="4">
        <v>132.4</v>
      </c>
      <c r="C2422" s="1"/>
    </row>
    <row r="2423" spans="1:3" x14ac:dyDescent="0.25">
      <c r="A2423" s="3">
        <f t="shared" si="53"/>
        <v>2406</v>
      </c>
      <c r="B2423" s="4">
        <v>132</v>
      </c>
      <c r="C2423" s="1"/>
    </row>
    <row r="2424" spans="1:3" x14ac:dyDescent="0.25">
      <c r="A2424" s="3">
        <f t="shared" si="53"/>
        <v>2407</v>
      </c>
      <c r="B2424" s="4">
        <v>132</v>
      </c>
      <c r="C2424" s="1"/>
    </row>
    <row r="2425" spans="1:3" x14ac:dyDescent="0.25">
      <c r="A2425" s="3">
        <f t="shared" si="53"/>
        <v>2408</v>
      </c>
      <c r="B2425" s="4">
        <v>132</v>
      </c>
      <c r="C2425" s="1"/>
    </row>
    <row r="2426" spans="1:3" x14ac:dyDescent="0.25">
      <c r="A2426" s="3">
        <f t="shared" si="53"/>
        <v>2409</v>
      </c>
      <c r="B2426" s="4">
        <v>132.1</v>
      </c>
      <c r="C2426" s="1"/>
    </row>
    <row r="2427" spans="1:3" x14ac:dyDescent="0.25">
      <c r="A2427" s="3">
        <f t="shared" si="53"/>
        <v>2410</v>
      </c>
      <c r="B2427" s="4">
        <v>132.1</v>
      </c>
      <c r="C2427" s="1"/>
    </row>
    <row r="2428" spans="1:3" x14ac:dyDescent="0.25">
      <c r="A2428" s="3">
        <f t="shared" si="53"/>
        <v>2411</v>
      </c>
      <c r="B2428" s="4">
        <v>132.1</v>
      </c>
      <c r="C2428" s="1"/>
    </row>
    <row r="2429" spans="1:3" x14ac:dyDescent="0.25">
      <c r="A2429" s="3">
        <f t="shared" si="53"/>
        <v>2412</v>
      </c>
      <c r="B2429" s="4">
        <v>132.1</v>
      </c>
      <c r="C2429" s="1"/>
    </row>
    <row r="2430" spans="1:3" x14ac:dyDescent="0.25">
      <c r="A2430" s="3">
        <f t="shared" si="53"/>
        <v>2413</v>
      </c>
      <c r="B2430" s="4">
        <v>132.1</v>
      </c>
      <c r="C2430" s="1"/>
    </row>
    <row r="2431" spans="1:3" x14ac:dyDescent="0.25">
      <c r="A2431" s="3">
        <f t="shared" si="53"/>
        <v>2414</v>
      </c>
      <c r="B2431" s="4">
        <v>132.1</v>
      </c>
      <c r="C2431" s="1"/>
    </row>
    <row r="2432" spans="1:3" x14ac:dyDescent="0.25">
      <c r="A2432" s="3">
        <f t="shared" si="53"/>
        <v>2415</v>
      </c>
      <c r="B2432" s="4">
        <v>131.4</v>
      </c>
      <c r="C2432" s="1"/>
    </row>
    <row r="2433" spans="1:3" x14ac:dyDescent="0.25">
      <c r="A2433" s="3">
        <f t="shared" si="53"/>
        <v>2416</v>
      </c>
      <c r="B2433" s="4">
        <v>131.4</v>
      </c>
      <c r="C2433" s="1"/>
    </row>
    <row r="2434" spans="1:3" x14ac:dyDescent="0.25">
      <c r="A2434" s="3">
        <f t="shared" si="53"/>
        <v>2417</v>
      </c>
      <c r="B2434" s="4">
        <v>131.4</v>
      </c>
      <c r="C2434" s="1"/>
    </row>
    <row r="2435" spans="1:3" x14ac:dyDescent="0.25">
      <c r="A2435" s="3">
        <f t="shared" si="53"/>
        <v>2418</v>
      </c>
      <c r="B2435" s="4">
        <v>131.4</v>
      </c>
      <c r="C2435" s="1"/>
    </row>
    <row r="2436" spans="1:3" x14ac:dyDescent="0.25">
      <c r="A2436" s="3">
        <f t="shared" si="53"/>
        <v>2419</v>
      </c>
      <c r="B2436" s="4">
        <v>131.4</v>
      </c>
      <c r="C2436" s="1"/>
    </row>
    <row r="2437" spans="1:3" x14ac:dyDescent="0.25">
      <c r="A2437" s="3">
        <f t="shared" si="53"/>
        <v>2420</v>
      </c>
      <c r="B2437" s="4">
        <v>131.4</v>
      </c>
      <c r="C2437" s="1"/>
    </row>
    <row r="2438" spans="1:3" x14ac:dyDescent="0.25">
      <c r="A2438" s="3">
        <f t="shared" si="53"/>
        <v>2421</v>
      </c>
      <c r="B2438" s="4">
        <v>131.4</v>
      </c>
      <c r="C2438" s="1"/>
    </row>
    <row r="2439" spans="1:3" x14ac:dyDescent="0.25">
      <c r="A2439" s="3">
        <f t="shared" si="53"/>
        <v>2422</v>
      </c>
      <c r="B2439" s="4">
        <v>131</v>
      </c>
      <c r="C2439" s="1"/>
    </row>
    <row r="2440" spans="1:3" x14ac:dyDescent="0.25">
      <c r="A2440" s="3">
        <f t="shared" si="53"/>
        <v>2423</v>
      </c>
      <c r="B2440" s="4">
        <v>131</v>
      </c>
      <c r="C2440" s="1"/>
    </row>
    <row r="2441" spans="1:3" x14ac:dyDescent="0.25">
      <c r="A2441" s="3">
        <f t="shared" si="53"/>
        <v>2424</v>
      </c>
      <c r="B2441" s="4">
        <v>131</v>
      </c>
      <c r="C2441" s="1"/>
    </row>
    <row r="2442" spans="1:3" x14ac:dyDescent="0.25">
      <c r="A2442" s="3">
        <f t="shared" si="53"/>
        <v>2425</v>
      </c>
      <c r="B2442" s="4">
        <v>131</v>
      </c>
      <c r="C2442" s="1"/>
    </row>
    <row r="2443" spans="1:3" x14ac:dyDescent="0.25">
      <c r="A2443" s="3">
        <f t="shared" si="53"/>
        <v>2426</v>
      </c>
      <c r="B2443" s="4">
        <v>131</v>
      </c>
      <c r="C2443" s="1"/>
    </row>
    <row r="2444" spans="1:3" x14ac:dyDescent="0.25">
      <c r="A2444" s="3">
        <f t="shared" si="53"/>
        <v>2427</v>
      </c>
      <c r="B2444" s="4">
        <v>131</v>
      </c>
      <c r="C2444" s="1"/>
    </row>
    <row r="2445" spans="1:3" x14ac:dyDescent="0.25">
      <c r="A2445" s="3">
        <f t="shared" si="53"/>
        <v>2428</v>
      </c>
      <c r="B2445" s="4">
        <v>130.6</v>
      </c>
      <c r="C2445" s="1"/>
    </row>
    <row r="2446" spans="1:3" x14ac:dyDescent="0.25">
      <c r="A2446" s="3">
        <f t="shared" si="53"/>
        <v>2429</v>
      </c>
      <c r="B2446" s="4">
        <v>130.6</v>
      </c>
      <c r="C2446" s="1"/>
    </row>
    <row r="2447" spans="1:3" x14ac:dyDescent="0.25">
      <c r="A2447" s="3">
        <f t="shared" si="53"/>
        <v>2430</v>
      </c>
      <c r="B2447" s="4">
        <v>130.6</v>
      </c>
      <c r="C2447" s="1"/>
    </row>
    <row r="2448" spans="1:3" x14ac:dyDescent="0.25">
      <c r="A2448" s="3">
        <f t="shared" si="53"/>
        <v>2431</v>
      </c>
      <c r="B2448" s="4">
        <v>130.5</v>
      </c>
      <c r="C2448" s="1"/>
    </row>
    <row r="2449" spans="1:3" x14ac:dyDescent="0.25">
      <c r="A2449" s="3">
        <f t="shared" si="53"/>
        <v>2432</v>
      </c>
      <c r="B2449" s="4">
        <v>130.5</v>
      </c>
      <c r="C2449" s="1"/>
    </row>
    <row r="2450" spans="1:3" x14ac:dyDescent="0.25">
      <c r="A2450" s="3">
        <f t="shared" si="53"/>
        <v>2433</v>
      </c>
      <c r="B2450" s="4">
        <v>130.5</v>
      </c>
      <c r="C2450" s="1"/>
    </row>
    <row r="2451" spans="1:3" x14ac:dyDescent="0.25">
      <c r="A2451" s="3">
        <f t="shared" ref="A2451:A2514" si="54">A2450+1</f>
        <v>2434</v>
      </c>
      <c r="B2451" s="4">
        <v>130.5</v>
      </c>
      <c r="C2451" s="1"/>
    </row>
    <row r="2452" spans="1:3" x14ac:dyDescent="0.25">
      <c r="A2452" s="3">
        <f t="shared" si="54"/>
        <v>2435</v>
      </c>
      <c r="B2452" s="4">
        <v>130.30000000000001</v>
      </c>
      <c r="C2452" s="1"/>
    </row>
    <row r="2453" spans="1:3" x14ac:dyDescent="0.25">
      <c r="A2453" s="3">
        <f t="shared" si="54"/>
        <v>2436</v>
      </c>
      <c r="B2453" s="4">
        <v>130.30000000000001</v>
      </c>
      <c r="C2453" s="1"/>
    </row>
    <row r="2454" spans="1:3" x14ac:dyDescent="0.25">
      <c r="A2454" s="3">
        <f t="shared" si="54"/>
        <v>2437</v>
      </c>
      <c r="B2454" s="4">
        <v>130.30000000000001</v>
      </c>
      <c r="C2454" s="1"/>
    </row>
    <row r="2455" spans="1:3" x14ac:dyDescent="0.25">
      <c r="A2455" s="3">
        <f t="shared" si="54"/>
        <v>2438</v>
      </c>
      <c r="B2455" s="4">
        <v>129.9</v>
      </c>
      <c r="C2455" s="1"/>
    </row>
    <row r="2456" spans="1:3" x14ac:dyDescent="0.25">
      <c r="A2456" s="3">
        <f t="shared" si="54"/>
        <v>2439</v>
      </c>
      <c r="B2456" s="4">
        <v>129.9</v>
      </c>
      <c r="C2456" s="1"/>
    </row>
    <row r="2457" spans="1:3" x14ac:dyDescent="0.25">
      <c r="A2457" s="3">
        <f t="shared" si="54"/>
        <v>2440</v>
      </c>
      <c r="B2457" s="4">
        <v>129.9</v>
      </c>
      <c r="C2457" s="1"/>
    </row>
    <row r="2458" spans="1:3" x14ac:dyDescent="0.25">
      <c r="A2458" s="3">
        <f t="shared" si="54"/>
        <v>2441</v>
      </c>
      <c r="B2458" s="4">
        <v>130</v>
      </c>
      <c r="C2458" s="1"/>
    </row>
    <row r="2459" spans="1:3" x14ac:dyDescent="0.25">
      <c r="A2459" s="3">
        <f t="shared" si="54"/>
        <v>2442</v>
      </c>
      <c r="B2459" s="4">
        <v>130</v>
      </c>
      <c r="C2459" s="1"/>
    </row>
    <row r="2460" spans="1:3" x14ac:dyDescent="0.25">
      <c r="A2460" s="3">
        <f t="shared" si="54"/>
        <v>2443</v>
      </c>
      <c r="B2460" s="4">
        <v>130</v>
      </c>
      <c r="C2460" s="1"/>
    </row>
    <row r="2461" spans="1:3" x14ac:dyDescent="0.25">
      <c r="A2461" s="3">
        <f t="shared" si="54"/>
        <v>2444</v>
      </c>
      <c r="B2461" s="4">
        <v>129.9</v>
      </c>
      <c r="C2461" s="1"/>
    </row>
    <row r="2462" spans="1:3" x14ac:dyDescent="0.25">
      <c r="A2462" s="3">
        <f t="shared" si="54"/>
        <v>2445</v>
      </c>
      <c r="B2462" s="4">
        <v>129.9</v>
      </c>
      <c r="C2462" s="1"/>
    </row>
    <row r="2463" spans="1:3" x14ac:dyDescent="0.25">
      <c r="A2463" s="3">
        <f t="shared" si="54"/>
        <v>2446</v>
      </c>
      <c r="B2463" s="4">
        <v>129.9</v>
      </c>
      <c r="C2463" s="1"/>
    </row>
    <row r="2464" spans="1:3" x14ac:dyDescent="0.25">
      <c r="A2464" s="3">
        <f t="shared" si="54"/>
        <v>2447</v>
      </c>
      <c r="B2464" s="4">
        <v>129.5</v>
      </c>
      <c r="C2464" s="1"/>
    </row>
    <row r="2465" spans="1:3" x14ac:dyDescent="0.25">
      <c r="A2465" s="3">
        <f t="shared" si="54"/>
        <v>2448</v>
      </c>
      <c r="B2465" s="4">
        <v>129.5</v>
      </c>
      <c r="C2465" s="1"/>
    </row>
    <row r="2466" spans="1:3" x14ac:dyDescent="0.25">
      <c r="A2466" s="3">
        <f t="shared" si="54"/>
        <v>2449</v>
      </c>
      <c r="B2466" s="4">
        <v>129.5</v>
      </c>
      <c r="C2466" s="1"/>
    </row>
    <row r="2467" spans="1:3" x14ac:dyDescent="0.25">
      <c r="A2467" s="3">
        <f t="shared" si="54"/>
        <v>2450</v>
      </c>
      <c r="B2467" s="4">
        <v>129.5</v>
      </c>
      <c r="C2467" s="1"/>
    </row>
    <row r="2468" spans="1:3" x14ac:dyDescent="0.25">
      <c r="A2468" s="3">
        <f t="shared" si="54"/>
        <v>2451</v>
      </c>
      <c r="B2468" s="4">
        <v>129.30000000000001</v>
      </c>
      <c r="C2468" s="1"/>
    </row>
    <row r="2469" spans="1:3" x14ac:dyDescent="0.25">
      <c r="A2469" s="3">
        <f t="shared" si="54"/>
        <v>2452</v>
      </c>
      <c r="B2469" s="4">
        <v>129.30000000000001</v>
      </c>
      <c r="C2469" s="1"/>
    </row>
    <row r="2470" spans="1:3" x14ac:dyDescent="0.25">
      <c r="A2470" s="3">
        <f t="shared" si="54"/>
        <v>2453</v>
      </c>
      <c r="B2470" s="4">
        <v>129.30000000000001</v>
      </c>
      <c r="C2470" s="1"/>
    </row>
    <row r="2471" spans="1:3" x14ac:dyDescent="0.25">
      <c r="A2471" s="3">
        <f t="shared" si="54"/>
        <v>2454</v>
      </c>
      <c r="B2471" s="4">
        <v>129</v>
      </c>
      <c r="C2471" s="1"/>
    </row>
    <row r="2472" spans="1:3" x14ac:dyDescent="0.25">
      <c r="A2472" s="3">
        <f t="shared" si="54"/>
        <v>2455</v>
      </c>
      <c r="B2472" s="4">
        <v>129</v>
      </c>
      <c r="C2472" s="1"/>
    </row>
    <row r="2473" spans="1:3" x14ac:dyDescent="0.25">
      <c r="A2473" s="3">
        <f t="shared" si="54"/>
        <v>2456</v>
      </c>
      <c r="B2473" s="4">
        <v>129</v>
      </c>
      <c r="C2473" s="1"/>
    </row>
    <row r="2474" spans="1:3" x14ac:dyDescent="0.25">
      <c r="A2474" s="3">
        <f t="shared" si="54"/>
        <v>2457</v>
      </c>
      <c r="B2474" s="4">
        <v>128.9</v>
      </c>
      <c r="C2474" s="1"/>
    </row>
    <row r="2475" spans="1:3" x14ac:dyDescent="0.25">
      <c r="A2475" s="3">
        <f t="shared" si="54"/>
        <v>2458</v>
      </c>
      <c r="B2475" s="4">
        <v>128.9</v>
      </c>
      <c r="C2475" s="1"/>
    </row>
    <row r="2476" spans="1:3" x14ac:dyDescent="0.25">
      <c r="A2476" s="3">
        <f t="shared" si="54"/>
        <v>2459</v>
      </c>
      <c r="B2476" s="4">
        <v>128.9</v>
      </c>
      <c r="C2476" s="1"/>
    </row>
    <row r="2477" spans="1:3" x14ac:dyDescent="0.25">
      <c r="A2477" s="3">
        <f t="shared" si="54"/>
        <v>2460</v>
      </c>
      <c r="B2477" s="4">
        <v>129.1</v>
      </c>
      <c r="C2477" s="1"/>
    </row>
    <row r="2478" spans="1:3" x14ac:dyDescent="0.25">
      <c r="A2478" s="3">
        <f t="shared" si="54"/>
        <v>2461</v>
      </c>
      <c r="B2478" s="4">
        <v>129.1</v>
      </c>
      <c r="C2478" s="1"/>
    </row>
    <row r="2479" spans="1:3" x14ac:dyDescent="0.25">
      <c r="A2479" s="3">
        <f t="shared" si="54"/>
        <v>2462</v>
      </c>
      <c r="B2479" s="4">
        <v>129.1</v>
      </c>
      <c r="C2479" s="1"/>
    </row>
    <row r="2480" spans="1:3" x14ac:dyDescent="0.25">
      <c r="A2480" s="3">
        <f t="shared" si="54"/>
        <v>2463</v>
      </c>
      <c r="B2480" s="4">
        <v>128.5</v>
      </c>
      <c r="C2480" s="1"/>
    </row>
    <row r="2481" spans="1:3" x14ac:dyDescent="0.25">
      <c r="A2481" s="3">
        <f t="shared" si="54"/>
        <v>2464</v>
      </c>
      <c r="B2481" s="4">
        <v>128.5</v>
      </c>
      <c r="C2481" s="1"/>
    </row>
    <row r="2482" spans="1:3" x14ac:dyDescent="0.25">
      <c r="A2482" s="3">
        <f t="shared" si="54"/>
        <v>2465</v>
      </c>
      <c r="B2482" s="4">
        <v>128.5</v>
      </c>
      <c r="C2482" s="1"/>
    </row>
    <row r="2483" spans="1:3" x14ac:dyDescent="0.25">
      <c r="A2483" s="3">
        <f t="shared" si="54"/>
        <v>2466</v>
      </c>
      <c r="B2483" s="4">
        <v>128.5</v>
      </c>
      <c r="C2483" s="1"/>
    </row>
    <row r="2484" spans="1:3" x14ac:dyDescent="0.25">
      <c r="A2484" s="3">
        <f t="shared" si="54"/>
        <v>2467</v>
      </c>
      <c r="B2484" s="4">
        <v>128.1</v>
      </c>
      <c r="C2484" s="1"/>
    </row>
    <row r="2485" spans="1:3" x14ac:dyDescent="0.25">
      <c r="A2485" s="3">
        <f t="shared" si="54"/>
        <v>2468</v>
      </c>
      <c r="B2485" s="4">
        <v>128.1</v>
      </c>
      <c r="C2485" s="1"/>
    </row>
    <row r="2486" spans="1:3" x14ac:dyDescent="0.25">
      <c r="A2486" s="3">
        <f t="shared" si="54"/>
        <v>2469</v>
      </c>
      <c r="B2486" s="4">
        <v>128.1</v>
      </c>
      <c r="C2486" s="1"/>
    </row>
    <row r="2487" spans="1:3" x14ac:dyDescent="0.25">
      <c r="A2487" s="3">
        <f t="shared" si="54"/>
        <v>2470</v>
      </c>
      <c r="B2487" s="4">
        <v>127.7</v>
      </c>
      <c r="C2487" s="1"/>
    </row>
    <row r="2488" spans="1:3" x14ac:dyDescent="0.25">
      <c r="A2488" s="3">
        <f t="shared" si="54"/>
        <v>2471</v>
      </c>
      <c r="B2488" s="4">
        <v>127.7</v>
      </c>
      <c r="C2488" s="1"/>
    </row>
    <row r="2489" spans="1:3" x14ac:dyDescent="0.25">
      <c r="A2489" s="3">
        <f t="shared" si="54"/>
        <v>2472</v>
      </c>
      <c r="B2489" s="4">
        <v>127.7</v>
      </c>
      <c r="C2489" s="1"/>
    </row>
    <row r="2490" spans="1:3" x14ac:dyDescent="0.25">
      <c r="A2490" s="3">
        <f t="shared" si="54"/>
        <v>2473</v>
      </c>
      <c r="B2490" s="4">
        <v>127.8</v>
      </c>
      <c r="C2490" s="1"/>
    </row>
    <row r="2491" spans="1:3" x14ac:dyDescent="0.25">
      <c r="A2491" s="3">
        <f t="shared" si="54"/>
        <v>2474</v>
      </c>
      <c r="B2491" s="4">
        <v>127.8</v>
      </c>
      <c r="C2491" s="1"/>
    </row>
    <row r="2492" spans="1:3" x14ac:dyDescent="0.25">
      <c r="A2492" s="3">
        <f t="shared" si="54"/>
        <v>2475</v>
      </c>
      <c r="B2492" s="4">
        <v>127.8</v>
      </c>
      <c r="C2492" s="1"/>
    </row>
    <row r="2493" spans="1:3" x14ac:dyDescent="0.25">
      <c r="A2493" s="3">
        <f t="shared" si="54"/>
        <v>2476</v>
      </c>
      <c r="B2493" s="4">
        <v>127.7</v>
      </c>
      <c r="C2493" s="1"/>
    </row>
    <row r="2494" spans="1:3" x14ac:dyDescent="0.25">
      <c r="A2494" s="3">
        <f t="shared" si="54"/>
        <v>2477</v>
      </c>
      <c r="B2494" s="4">
        <v>127.7</v>
      </c>
      <c r="C2494" s="1"/>
    </row>
    <row r="2495" spans="1:3" x14ac:dyDescent="0.25">
      <c r="A2495" s="3">
        <f t="shared" si="54"/>
        <v>2478</v>
      </c>
      <c r="B2495" s="4">
        <v>127.7</v>
      </c>
      <c r="C2495" s="1"/>
    </row>
    <row r="2496" spans="1:3" x14ac:dyDescent="0.25">
      <c r="A2496" s="3">
        <f t="shared" si="54"/>
        <v>2479</v>
      </c>
      <c r="B2496" s="4">
        <v>127.5</v>
      </c>
      <c r="C2496" s="1"/>
    </row>
    <row r="2497" spans="1:3" x14ac:dyDescent="0.25">
      <c r="A2497" s="3">
        <f t="shared" si="54"/>
        <v>2480</v>
      </c>
      <c r="B2497" s="4">
        <v>127.5</v>
      </c>
      <c r="C2497" s="1"/>
    </row>
    <row r="2498" spans="1:3" x14ac:dyDescent="0.25">
      <c r="A2498" s="3">
        <f t="shared" si="54"/>
        <v>2481</v>
      </c>
      <c r="B2498" s="4">
        <v>127.5</v>
      </c>
      <c r="C2498" s="1"/>
    </row>
    <row r="2499" spans="1:3" x14ac:dyDescent="0.25">
      <c r="A2499" s="3">
        <f t="shared" si="54"/>
        <v>2482</v>
      </c>
      <c r="B2499" s="4">
        <v>127.5</v>
      </c>
      <c r="C2499" s="1"/>
    </row>
    <row r="2500" spans="1:3" x14ac:dyDescent="0.25">
      <c r="A2500" s="3">
        <f t="shared" si="54"/>
        <v>2483</v>
      </c>
      <c r="B2500" s="4">
        <v>127.9</v>
      </c>
      <c r="C2500" s="1"/>
    </row>
    <row r="2501" spans="1:3" x14ac:dyDescent="0.25">
      <c r="A2501" s="3">
        <f t="shared" si="54"/>
        <v>2484</v>
      </c>
      <c r="B2501" s="4">
        <v>127.9</v>
      </c>
      <c r="C2501" s="1"/>
    </row>
    <row r="2502" spans="1:3" x14ac:dyDescent="0.25">
      <c r="A2502" s="3">
        <f t="shared" si="54"/>
        <v>2485</v>
      </c>
      <c r="B2502" s="4">
        <v>127.9</v>
      </c>
      <c r="C2502" s="1"/>
    </row>
    <row r="2503" spans="1:3" x14ac:dyDescent="0.25">
      <c r="A2503" s="3">
        <f t="shared" si="54"/>
        <v>2486</v>
      </c>
      <c r="B2503" s="4">
        <v>126.9</v>
      </c>
      <c r="C2503" s="1"/>
    </row>
    <row r="2504" spans="1:3" x14ac:dyDescent="0.25">
      <c r="A2504" s="3">
        <f t="shared" si="54"/>
        <v>2487</v>
      </c>
      <c r="B2504" s="4">
        <v>126.9</v>
      </c>
      <c r="C2504" s="1"/>
    </row>
    <row r="2505" spans="1:3" x14ac:dyDescent="0.25">
      <c r="A2505" s="3">
        <f t="shared" si="54"/>
        <v>2488</v>
      </c>
      <c r="B2505" s="4">
        <v>126.9</v>
      </c>
      <c r="C2505" s="1"/>
    </row>
    <row r="2506" spans="1:3" x14ac:dyDescent="0.25">
      <c r="A2506" s="3">
        <f t="shared" si="54"/>
        <v>2489</v>
      </c>
      <c r="B2506" s="4">
        <v>127</v>
      </c>
      <c r="C2506" s="1"/>
    </row>
    <row r="2507" spans="1:3" x14ac:dyDescent="0.25">
      <c r="A2507" s="3">
        <f t="shared" si="54"/>
        <v>2490</v>
      </c>
      <c r="B2507" s="4">
        <v>127</v>
      </c>
      <c r="C2507" s="1"/>
    </row>
    <row r="2508" spans="1:3" x14ac:dyDescent="0.25">
      <c r="A2508" s="3">
        <f t="shared" si="54"/>
        <v>2491</v>
      </c>
      <c r="B2508" s="4">
        <v>127</v>
      </c>
      <c r="C2508" s="1"/>
    </row>
    <row r="2509" spans="1:3" x14ac:dyDescent="0.25">
      <c r="A2509" s="3">
        <f t="shared" si="54"/>
        <v>2492</v>
      </c>
      <c r="B2509" s="4">
        <v>126.7</v>
      </c>
      <c r="C2509" s="1"/>
    </row>
    <row r="2510" spans="1:3" x14ac:dyDescent="0.25">
      <c r="A2510" s="3">
        <f t="shared" si="54"/>
        <v>2493</v>
      </c>
      <c r="B2510" s="4">
        <v>126.7</v>
      </c>
      <c r="C2510" s="1"/>
    </row>
    <row r="2511" spans="1:3" x14ac:dyDescent="0.25">
      <c r="A2511" s="3">
        <f t="shared" si="54"/>
        <v>2494</v>
      </c>
      <c r="B2511" s="4">
        <v>126.7</v>
      </c>
      <c r="C2511" s="1"/>
    </row>
    <row r="2512" spans="1:3" x14ac:dyDescent="0.25">
      <c r="A2512" s="3">
        <f t="shared" si="54"/>
        <v>2495</v>
      </c>
      <c r="B2512" s="4">
        <v>126.4</v>
      </c>
      <c r="C2512" s="1"/>
    </row>
    <row r="2513" spans="1:3" x14ac:dyDescent="0.25">
      <c r="A2513" s="3">
        <f t="shared" si="54"/>
        <v>2496</v>
      </c>
      <c r="B2513" s="4">
        <v>126.4</v>
      </c>
      <c r="C2513" s="1"/>
    </row>
    <row r="2514" spans="1:3" x14ac:dyDescent="0.25">
      <c r="A2514" s="3">
        <f t="shared" si="54"/>
        <v>2497</v>
      </c>
      <c r="B2514" s="4">
        <v>126.4</v>
      </c>
      <c r="C2514" s="1"/>
    </row>
    <row r="2515" spans="1:3" x14ac:dyDescent="0.25">
      <c r="A2515" s="3">
        <f t="shared" ref="A2515:A2578" si="55">A2514+1</f>
        <v>2498</v>
      </c>
      <c r="B2515" s="4">
        <v>126.4</v>
      </c>
      <c r="C2515" s="1"/>
    </row>
    <row r="2516" spans="1:3" x14ac:dyDescent="0.25">
      <c r="A2516" s="3">
        <f t="shared" si="55"/>
        <v>2499</v>
      </c>
      <c r="B2516" s="4">
        <v>126.2</v>
      </c>
      <c r="C2516" s="1"/>
    </row>
    <row r="2517" spans="1:3" x14ac:dyDescent="0.25">
      <c r="A2517" s="3">
        <f t="shared" si="55"/>
        <v>2500</v>
      </c>
      <c r="B2517" s="4">
        <v>126.2</v>
      </c>
      <c r="C2517" s="1"/>
    </row>
    <row r="2518" spans="1:3" x14ac:dyDescent="0.25">
      <c r="A2518" s="3">
        <f t="shared" si="55"/>
        <v>2501</v>
      </c>
      <c r="B2518" s="4">
        <v>126.2</v>
      </c>
      <c r="C2518" s="1"/>
    </row>
    <row r="2519" spans="1:3" x14ac:dyDescent="0.25">
      <c r="A2519" s="3">
        <f t="shared" si="55"/>
        <v>2502</v>
      </c>
      <c r="B2519" s="4">
        <v>125.8</v>
      </c>
      <c r="C2519" s="1"/>
    </row>
    <row r="2520" spans="1:3" x14ac:dyDescent="0.25">
      <c r="A2520" s="3">
        <f t="shared" si="55"/>
        <v>2503</v>
      </c>
      <c r="B2520" s="4">
        <v>125.8</v>
      </c>
      <c r="C2520" s="1"/>
    </row>
    <row r="2521" spans="1:3" x14ac:dyDescent="0.25">
      <c r="A2521" s="3">
        <f t="shared" si="55"/>
        <v>2504</v>
      </c>
      <c r="B2521" s="4">
        <v>125.8</v>
      </c>
      <c r="C2521" s="1"/>
    </row>
    <row r="2522" spans="1:3" x14ac:dyDescent="0.25">
      <c r="A2522" s="3">
        <f t="shared" si="55"/>
        <v>2505</v>
      </c>
      <c r="B2522" s="4">
        <v>125.8</v>
      </c>
      <c r="C2522" s="1"/>
    </row>
    <row r="2523" spans="1:3" x14ac:dyDescent="0.25">
      <c r="A2523" s="3">
        <f t="shared" si="55"/>
        <v>2506</v>
      </c>
      <c r="B2523" s="4">
        <v>125.8</v>
      </c>
      <c r="C2523" s="1"/>
    </row>
    <row r="2524" spans="1:3" x14ac:dyDescent="0.25">
      <c r="A2524" s="3">
        <f t="shared" si="55"/>
        <v>2507</v>
      </c>
      <c r="B2524" s="4">
        <v>125.8</v>
      </c>
      <c r="C2524" s="1"/>
    </row>
    <row r="2525" spans="1:3" x14ac:dyDescent="0.25">
      <c r="A2525" s="3">
        <f t="shared" si="55"/>
        <v>2508</v>
      </c>
      <c r="B2525" s="4">
        <v>125.7</v>
      </c>
      <c r="C2525" s="1"/>
    </row>
    <row r="2526" spans="1:3" x14ac:dyDescent="0.25">
      <c r="A2526" s="3">
        <f t="shared" si="55"/>
        <v>2509</v>
      </c>
      <c r="B2526" s="4">
        <v>125.7</v>
      </c>
      <c r="C2526" s="1"/>
    </row>
    <row r="2527" spans="1:3" x14ac:dyDescent="0.25">
      <c r="A2527" s="3">
        <f t="shared" si="55"/>
        <v>2510</v>
      </c>
      <c r="B2527" s="4">
        <v>125.7</v>
      </c>
      <c r="C2527" s="1"/>
    </row>
    <row r="2528" spans="1:3" x14ac:dyDescent="0.25">
      <c r="A2528" s="3">
        <f t="shared" si="55"/>
        <v>2511</v>
      </c>
      <c r="B2528" s="4">
        <v>125.3</v>
      </c>
      <c r="C2528" s="1"/>
    </row>
    <row r="2529" spans="1:3" x14ac:dyDescent="0.25">
      <c r="A2529" s="3">
        <f t="shared" si="55"/>
        <v>2512</v>
      </c>
      <c r="B2529" s="4">
        <v>125.3</v>
      </c>
      <c r="C2529" s="1"/>
    </row>
    <row r="2530" spans="1:3" x14ac:dyDescent="0.25">
      <c r="A2530" s="3">
        <f t="shared" si="55"/>
        <v>2513</v>
      </c>
      <c r="B2530" s="4">
        <v>125.3</v>
      </c>
      <c r="C2530" s="1"/>
    </row>
    <row r="2531" spans="1:3" x14ac:dyDescent="0.25">
      <c r="A2531" s="3">
        <f t="shared" si="55"/>
        <v>2514</v>
      </c>
      <c r="B2531" s="4">
        <v>125.3</v>
      </c>
      <c r="C2531" s="1"/>
    </row>
    <row r="2532" spans="1:3" x14ac:dyDescent="0.25">
      <c r="A2532" s="3">
        <f t="shared" si="55"/>
        <v>2515</v>
      </c>
      <c r="B2532" s="4">
        <v>125.2</v>
      </c>
      <c r="C2532" s="1"/>
    </row>
    <row r="2533" spans="1:3" x14ac:dyDescent="0.25">
      <c r="A2533" s="3">
        <f t="shared" si="55"/>
        <v>2516</v>
      </c>
      <c r="B2533" s="4">
        <v>125.2</v>
      </c>
      <c r="C2533" s="1"/>
    </row>
    <row r="2534" spans="1:3" x14ac:dyDescent="0.25">
      <c r="A2534" s="3">
        <f t="shared" si="55"/>
        <v>2517</v>
      </c>
      <c r="B2534" s="4">
        <v>125.2</v>
      </c>
      <c r="C2534" s="1"/>
    </row>
    <row r="2535" spans="1:3" x14ac:dyDescent="0.25">
      <c r="A2535" s="3">
        <f t="shared" si="55"/>
        <v>2518</v>
      </c>
      <c r="B2535" s="4">
        <v>124.9</v>
      </c>
      <c r="C2535" s="1"/>
    </row>
    <row r="2536" spans="1:3" x14ac:dyDescent="0.25">
      <c r="A2536" s="3">
        <f t="shared" si="55"/>
        <v>2519</v>
      </c>
      <c r="B2536" s="4">
        <v>124.9</v>
      </c>
      <c r="C2536" s="1"/>
    </row>
    <row r="2537" spans="1:3" x14ac:dyDescent="0.25">
      <c r="A2537" s="3">
        <f t="shared" si="55"/>
        <v>2520</v>
      </c>
      <c r="B2537" s="4">
        <v>124.9</v>
      </c>
      <c r="C2537" s="1"/>
    </row>
    <row r="2538" spans="1:3" x14ac:dyDescent="0.25">
      <c r="A2538" s="3">
        <f t="shared" si="55"/>
        <v>2521</v>
      </c>
      <c r="B2538" s="4">
        <v>124.7</v>
      </c>
      <c r="C2538" s="1"/>
    </row>
    <row r="2539" spans="1:3" x14ac:dyDescent="0.25">
      <c r="A2539" s="3">
        <f t="shared" si="55"/>
        <v>2522</v>
      </c>
      <c r="B2539" s="4">
        <v>124.7</v>
      </c>
      <c r="C2539" s="1"/>
    </row>
    <row r="2540" spans="1:3" x14ac:dyDescent="0.25">
      <c r="A2540" s="3">
        <f t="shared" si="55"/>
        <v>2523</v>
      </c>
      <c r="B2540" s="4">
        <v>124.7</v>
      </c>
      <c r="C2540" s="1"/>
    </row>
    <row r="2541" spans="1:3" x14ac:dyDescent="0.25">
      <c r="A2541" s="3">
        <f t="shared" si="55"/>
        <v>2524</v>
      </c>
      <c r="B2541" s="4">
        <v>124.9</v>
      </c>
      <c r="C2541" s="1"/>
    </row>
    <row r="2542" spans="1:3" x14ac:dyDescent="0.25">
      <c r="A2542" s="3">
        <f t="shared" si="55"/>
        <v>2525</v>
      </c>
      <c r="B2542" s="4">
        <v>124.9</v>
      </c>
      <c r="C2542" s="1"/>
    </row>
    <row r="2543" spans="1:3" x14ac:dyDescent="0.25">
      <c r="A2543" s="3">
        <f t="shared" si="55"/>
        <v>2526</v>
      </c>
      <c r="B2543" s="4">
        <v>124.9</v>
      </c>
      <c r="C2543" s="1"/>
    </row>
    <row r="2544" spans="1:3" x14ac:dyDescent="0.25">
      <c r="A2544" s="3">
        <f t="shared" si="55"/>
        <v>2527</v>
      </c>
      <c r="B2544" s="4">
        <v>124.5</v>
      </c>
      <c r="C2544" s="1"/>
    </row>
    <row r="2545" spans="1:3" x14ac:dyDescent="0.25">
      <c r="A2545" s="3">
        <f t="shared" si="55"/>
        <v>2528</v>
      </c>
      <c r="B2545" s="4">
        <v>124.5</v>
      </c>
      <c r="C2545" s="1"/>
    </row>
    <row r="2546" spans="1:3" x14ac:dyDescent="0.25">
      <c r="A2546" s="3">
        <f t="shared" si="55"/>
        <v>2529</v>
      </c>
      <c r="B2546" s="4">
        <v>124.5</v>
      </c>
      <c r="C2546" s="1"/>
    </row>
    <row r="2547" spans="1:3" x14ac:dyDescent="0.25">
      <c r="A2547" s="3">
        <f t="shared" si="55"/>
        <v>2530</v>
      </c>
      <c r="B2547" s="4">
        <v>124.5</v>
      </c>
      <c r="C2547" s="1"/>
    </row>
    <row r="2548" spans="1:3" x14ac:dyDescent="0.25">
      <c r="A2548" s="3">
        <f t="shared" si="55"/>
        <v>2531</v>
      </c>
      <c r="B2548" s="4">
        <v>124.2</v>
      </c>
      <c r="C2548" s="1"/>
    </row>
    <row r="2549" spans="1:3" x14ac:dyDescent="0.25">
      <c r="A2549" s="3">
        <f t="shared" si="55"/>
        <v>2532</v>
      </c>
      <c r="B2549" s="4">
        <v>124.2</v>
      </c>
      <c r="C2549" s="1"/>
    </row>
    <row r="2550" spans="1:3" x14ac:dyDescent="0.25">
      <c r="A2550" s="3">
        <f t="shared" si="55"/>
        <v>2533</v>
      </c>
      <c r="B2550" s="4">
        <v>124.2</v>
      </c>
      <c r="C2550" s="1"/>
    </row>
    <row r="2551" spans="1:3" x14ac:dyDescent="0.25">
      <c r="A2551" s="3">
        <f t="shared" si="55"/>
        <v>2534</v>
      </c>
      <c r="B2551" s="4">
        <v>123.8</v>
      </c>
      <c r="C2551" s="1"/>
    </row>
    <row r="2552" spans="1:3" x14ac:dyDescent="0.25">
      <c r="A2552" s="3">
        <f t="shared" si="55"/>
        <v>2535</v>
      </c>
      <c r="B2552" s="4">
        <v>123.8</v>
      </c>
      <c r="C2552" s="1"/>
    </row>
    <row r="2553" spans="1:3" x14ac:dyDescent="0.25">
      <c r="A2553" s="3">
        <f t="shared" si="55"/>
        <v>2536</v>
      </c>
      <c r="B2553" s="4">
        <v>123.8</v>
      </c>
      <c r="C2553" s="1"/>
    </row>
    <row r="2554" spans="1:3" x14ac:dyDescent="0.25">
      <c r="A2554" s="3">
        <f t="shared" si="55"/>
        <v>2537</v>
      </c>
      <c r="B2554" s="4">
        <v>123.8</v>
      </c>
      <c r="C2554" s="1"/>
    </row>
    <row r="2555" spans="1:3" x14ac:dyDescent="0.25">
      <c r="A2555" s="3">
        <f t="shared" si="55"/>
        <v>2538</v>
      </c>
      <c r="B2555" s="4">
        <v>123.8</v>
      </c>
      <c r="C2555" s="1"/>
    </row>
    <row r="2556" spans="1:3" x14ac:dyDescent="0.25">
      <c r="A2556" s="3">
        <f t="shared" si="55"/>
        <v>2539</v>
      </c>
      <c r="B2556" s="4">
        <v>123.8</v>
      </c>
      <c r="C2556" s="1"/>
    </row>
    <row r="2557" spans="1:3" x14ac:dyDescent="0.25">
      <c r="A2557" s="3">
        <f t="shared" si="55"/>
        <v>2540</v>
      </c>
      <c r="B2557" s="4">
        <v>123.5</v>
      </c>
      <c r="C2557" s="1"/>
    </row>
    <row r="2558" spans="1:3" x14ac:dyDescent="0.25">
      <c r="A2558" s="3">
        <f t="shared" si="55"/>
        <v>2541</v>
      </c>
      <c r="B2558" s="4">
        <v>123.5</v>
      </c>
      <c r="C2558" s="1"/>
    </row>
    <row r="2559" spans="1:3" x14ac:dyDescent="0.25">
      <c r="A2559" s="3">
        <f t="shared" si="55"/>
        <v>2542</v>
      </c>
      <c r="B2559" s="4">
        <v>123.5</v>
      </c>
      <c r="C2559" s="1"/>
    </row>
    <row r="2560" spans="1:3" x14ac:dyDescent="0.25">
      <c r="A2560" s="3">
        <f t="shared" si="55"/>
        <v>2543</v>
      </c>
      <c r="B2560" s="4">
        <v>123.1</v>
      </c>
      <c r="C2560" s="1"/>
    </row>
    <row r="2561" spans="1:3" x14ac:dyDescent="0.25">
      <c r="A2561" s="3">
        <f t="shared" si="55"/>
        <v>2544</v>
      </c>
      <c r="B2561" s="4">
        <v>123.1</v>
      </c>
      <c r="C2561" s="1"/>
    </row>
    <row r="2562" spans="1:3" x14ac:dyDescent="0.25">
      <c r="A2562" s="3">
        <f t="shared" si="55"/>
        <v>2545</v>
      </c>
      <c r="B2562" s="4">
        <v>123.1</v>
      </c>
      <c r="C2562" s="1"/>
    </row>
    <row r="2563" spans="1:3" x14ac:dyDescent="0.25">
      <c r="A2563" s="3">
        <f t="shared" si="55"/>
        <v>2546</v>
      </c>
      <c r="B2563" s="4">
        <v>123.1</v>
      </c>
      <c r="C2563" s="1"/>
    </row>
    <row r="2564" spans="1:3" x14ac:dyDescent="0.25">
      <c r="A2564" s="3">
        <f t="shared" si="55"/>
        <v>2547</v>
      </c>
      <c r="B2564" s="4">
        <v>122.9</v>
      </c>
      <c r="C2564" s="1"/>
    </row>
    <row r="2565" spans="1:3" x14ac:dyDescent="0.25">
      <c r="A2565" s="3">
        <f t="shared" si="55"/>
        <v>2548</v>
      </c>
      <c r="B2565" s="4">
        <v>122.9</v>
      </c>
      <c r="C2565" s="1"/>
    </row>
    <row r="2566" spans="1:3" x14ac:dyDescent="0.25">
      <c r="A2566" s="3">
        <f t="shared" si="55"/>
        <v>2549</v>
      </c>
      <c r="B2566" s="4">
        <v>122.9</v>
      </c>
      <c r="C2566" s="1"/>
    </row>
    <row r="2567" spans="1:3" x14ac:dyDescent="0.25">
      <c r="A2567" s="3">
        <f t="shared" si="55"/>
        <v>2550</v>
      </c>
      <c r="B2567" s="4">
        <v>122.7</v>
      </c>
      <c r="C2567" s="1"/>
    </row>
    <row r="2568" spans="1:3" x14ac:dyDescent="0.25">
      <c r="A2568" s="3">
        <f t="shared" si="55"/>
        <v>2551</v>
      </c>
      <c r="B2568" s="4">
        <v>122.7</v>
      </c>
      <c r="C2568" s="1"/>
    </row>
    <row r="2569" spans="1:3" x14ac:dyDescent="0.25">
      <c r="A2569" s="3">
        <f t="shared" si="55"/>
        <v>2552</v>
      </c>
      <c r="B2569" s="4">
        <v>122.7</v>
      </c>
      <c r="C2569" s="1"/>
    </row>
    <row r="2570" spans="1:3" x14ac:dyDescent="0.25">
      <c r="A2570" s="3">
        <f t="shared" si="55"/>
        <v>2553</v>
      </c>
      <c r="B2570" s="4">
        <v>122.8</v>
      </c>
      <c r="C2570" s="1"/>
    </row>
    <row r="2571" spans="1:3" x14ac:dyDescent="0.25">
      <c r="A2571" s="3">
        <f t="shared" si="55"/>
        <v>2554</v>
      </c>
      <c r="B2571" s="4">
        <v>122.8</v>
      </c>
      <c r="C2571" s="1"/>
    </row>
    <row r="2572" spans="1:3" x14ac:dyDescent="0.25">
      <c r="A2572" s="3">
        <f t="shared" si="55"/>
        <v>2555</v>
      </c>
      <c r="B2572" s="4">
        <v>122.8</v>
      </c>
      <c r="C2572" s="1"/>
    </row>
    <row r="2573" spans="1:3" x14ac:dyDescent="0.25">
      <c r="A2573" s="3">
        <f t="shared" si="55"/>
        <v>2556</v>
      </c>
      <c r="B2573" s="4">
        <v>122.6</v>
      </c>
      <c r="C2573" s="1"/>
    </row>
    <row r="2574" spans="1:3" x14ac:dyDescent="0.25">
      <c r="A2574" s="3">
        <f t="shared" si="55"/>
        <v>2557</v>
      </c>
      <c r="B2574" s="4">
        <v>122.6</v>
      </c>
      <c r="C2574" s="1"/>
    </row>
    <row r="2575" spans="1:3" x14ac:dyDescent="0.25">
      <c r="A2575" s="3">
        <f t="shared" si="55"/>
        <v>2558</v>
      </c>
      <c r="B2575" s="4">
        <v>122.6</v>
      </c>
      <c r="C2575" s="1"/>
    </row>
    <row r="2576" spans="1:3" x14ac:dyDescent="0.25">
      <c r="A2576" s="3">
        <f t="shared" si="55"/>
        <v>2559</v>
      </c>
      <c r="B2576" s="4">
        <v>122.3</v>
      </c>
      <c r="C2576" s="1"/>
    </row>
    <row r="2577" spans="1:3" x14ac:dyDescent="0.25">
      <c r="A2577" s="3">
        <f t="shared" si="55"/>
        <v>2560</v>
      </c>
      <c r="B2577" s="4">
        <v>122.3</v>
      </c>
      <c r="C2577" s="1"/>
    </row>
    <row r="2578" spans="1:3" x14ac:dyDescent="0.25">
      <c r="A2578" s="3">
        <f t="shared" si="55"/>
        <v>2561</v>
      </c>
      <c r="B2578" s="4">
        <v>122.3</v>
      </c>
      <c r="C2578" s="1"/>
    </row>
    <row r="2579" spans="1:3" x14ac:dyDescent="0.25">
      <c r="A2579" s="3">
        <f t="shared" ref="A2579:A2642" si="56">A2578+1</f>
        <v>2562</v>
      </c>
      <c r="B2579" s="4">
        <v>122.3</v>
      </c>
      <c r="C2579" s="1"/>
    </row>
    <row r="2580" spans="1:3" x14ac:dyDescent="0.25">
      <c r="A2580" s="3">
        <f t="shared" si="56"/>
        <v>2563</v>
      </c>
      <c r="B2580" s="4">
        <v>122.2</v>
      </c>
      <c r="C2580" s="1"/>
    </row>
    <row r="2581" spans="1:3" x14ac:dyDescent="0.25">
      <c r="A2581" s="3">
        <f t="shared" si="56"/>
        <v>2564</v>
      </c>
      <c r="B2581" s="4">
        <v>122.2</v>
      </c>
      <c r="C2581" s="1"/>
    </row>
    <row r="2582" spans="1:3" x14ac:dyDescent="0.25">
      <c r="A2582" s="3">
        <f t="shared" si="56"/>
        <v>2565</v>
      </c>
      <c r="B2582" s="4">
        <v>122.2</v>
      </c>
      <c r="C2582" s="1"/>
    </row>
    <row r="2583" spans="1:3" x14ac:dyDescent="0.25">
      <c r="A2583" s="3">
        <f t="shared" si="56"/>
        <v>2566</v>
      </c>
      <c r="B2583" s="4">
        <v>122</v>
      </c>
      <c r="C2583" s="1"/>
    </row>
    <row r="2584" spans="1:3" x14ac:dyDescent="0.25">
      <c r="A2584" s="3">
        <f t="shared" si="56"/>
        <v>2567</v>
      </c>
      <c r="B2584" s="4">
        <v>122</v>
      </c>
      <c r="C2584" s="1"/>
    </row>
    <row r="2585" spans="1:3" x14ac:dyDescent="0.25">
      <c r="A2585" s="3">
        <f t="shared" si="56"/>
        <v>2568</v>
      </c>
      <c r="B2585" s="4">
        <v>122</v>
      </c>
      <c r="C2585" s="1"/>
    </row>
    <row r="2586" spans="1:3" x14ac:dyDescent="0.25">
      <c r="A2586" s="3">
        <f t="shared" si="56"/>
        <v>2569</v>
      </c>
      <c r="B2586" s="4">
        <v>122.1</v>
      </c>
      <c r="C2586" s="1"/>
    </row>
    <row r="2587" spans="1:3" x14ac:dyDescent="0.25">
      <c r="A2587" s="3">
        <f t="shared" si="56"/>
        <v>2570</v>
      </c>
      <c r="B2587" s="4">
        <v>122.1</v>
      </c>
      <c r="C2587" s="1"/>
    </row>
    <row r="2588" spans="1:3" x14ac:dyDescent="0.25">
      <c r="A2588" s="3">
        <f t="shared" si="56"/>
        <v>2571</v>
      </c>
      <c r="B2588" s="4">
        <v>122.1</v>
      </c>
      <c r="C2588" s="1"/>
    </row>
    <row r="2589" spans="1:3" x14ac:dyDescent="0.25">
      <c r="A2589" s="3">
        <f t="shared" si="56"/>
        <v>2572</v>
      </c>
      <c r="B2589" s="4">
        <v>121.7</v>
      </c>
      <c r="C2589" s="1"/>
    </row>
    <row r="2590" spans="1:3" x14ac:dyDescent="0.25">
      <c r="A2590" s="3">
        <f t="shared" si="56"/>
        <v>2573</v>
      </c>
      <c r="B2590" s="4">
        <v>121.7</v>
      </c>
      <c r="C2590" s="1"/>
    </row>
    <row r="2591" spans="1:3" x14ac:dyDescent="0.25">
      <c r="A2591" s="3">
        <f t="shared" si="56"/>
        <v>2574</v>
      </c>
      <c r="B2591" s="4">
        <v>121.7</v>
      </c>
      <c r="C2591" s="1"/>
    </row>
    <row r="2592" spans="1:3" x14ac:dyDescent="0.25">
      <c r="A2592" s="3">
        <f t="shared" si="56"/>
        <v>2575</v>
      </c>
      <c r="B2592" s="4">
        <v>120.9</v>
      </c>
      <c r="C2592" s="1"/>
    </row>
    <row r="2593" spans="1:3" x14ac:dyDescent="0.25">
      <c r="A2593" s="3">
        <f t="shared" si="56"/>
        <v>2576</v>
      </c>
      <c r="B2593" s="4">
        <v>120.9</v>
      </c>
      <c r="C2593" s="1"/>
    </row>
    <row r="2594" spans="1:3" x14ac:dyDescent="0.25">
      <c r="A2594" s="3">
        <f t="shared" si="56"/>
        <v>2577</v>
      </c>
      <c r="B2594" s="4">
        <v>120.9</v>
      </c>
      <c r="C2594" s="1"/>
    </row>
    <row r="2595" spans="1:3" x14ac:dyDescent="0.25">
      <c r="A2595" s="3">
        <f t="shared" si="56"/>
        <v>2578</v>
      </c>
      <c r="B2595" s="4">
        <v>120.9</v>
      </c>
      <c r="C2595" s="1"/>
    </row>
    <row r="2596" spans="1:3" x14ac:dyDescent="0.25">
      <c r="A2596" s="3">
        <f t="shared" si="56"/>
        <v>2579</v>
      </c>
      <c r="B2596" s="4">
        <v>120.9</v>
      </c>
      <c r="C2596" s="1"/>
    </row>
    <row r="2597" spans="1:3" x14ac:dyDescent="0.25">
      <c r="A2597" s="3">
        <f t="shared" si="56"/>
        <v>2580</v>
      </c>
      <c r="B2597" s="4">
        <v>120.9</v>
      </c>
      <c r="C2597" s="1"/>
    </row>
    <row r="2598" spans="1:3" x14ac:dyDescent="0.25">
      <c r="A2598" s="3">
        <f t="shared" si="56"/>
        <v>2581</v>
      </c>
      <c r="B2598" s="4">
        <v>120.9</v>
      </c>
      <c r="C2598" s="1"/>
    </row>
    <row r="2599" spans="1:3" x14ac:dyDescent="0.25">
      <c r="A2599" s="3">
        <f t="shared" si="56"/>
        <v>2582</v>
      </c>
      <c r="B2599" s="4">
        <v>121.1</v>
      </c>
      <c r="C2599" s="1"/>
    </row>
    <row r="2600" spans="1:3" x14ac:dyDescent="0.25">
      <c r="A2600" s="3">
        <f t="shared" si="56"/>
        <v>2583</v>
      </c>
      <c r="B2600" s="4">
        <v>121.1</v>
      </c>
      <c r="C2600" s="1"/>
    </row>
    <row r="2601" spans="1:3" x14ac:dyDescent="0.25">
      <c r="A2601" s="3">
        <f t="shared" si="56"/>
        <v>2584</v>
      </c>
      <c r="B2601" s="4">
        <v>121.1</v>
      </c>
      <c r="C2601" s="1"/>
    </row>
    <row r="2602" spans="1:3" x14ac:dyDescent="0.25">
      <c r="A2602" s="3">
        <f t="shared" si="56"/>
        <v>2585</v>
      </c>
      <c r="B2602" s="4">
        <v>121.2</v>
      </c>
      <c r="C2602" s="1"/>
    </row>
    <row r="2603" spans="1:3" x14ac:dyDescent="0.25">
      <c r="A2603" s="3">
        <f t="shared" si="56"/>
        <v>2586</v>
      </c>
      <c r="B2603" s="4">
        <v>121.2</v>
      </c>
      <c r="C2603" s="1"/>
    </row>
    <row r="2604" spans="1:3" x14ac:dyDescent="0.25">
      <c r="A2604" s="3">
        <f t="shared" si="56"/>
        <v>2587</v>
      </c>
      <c r="B2604" s="4">
        <v>121.2</v>
      </c>
      <c r="C2604" s="1"/>
    </row>
    <row r="2605" spans="1:3" x14ac:dyDescent="0.25">
      <c r="A2605" s="3">
        <f t="shared" si="56"/>
        <v>2588</v>
      </c>
      <c r="B2605" s="4">
        <v>121</v>
      </c>
      <c r="C2605" s="1"/>
    </row>
    <row r="2606" spans="1:3" x14ac:dyDescent="0.25">
      <c r="A2606" s="3">
        <f t="shared" si="56"/>
        <v>2589</v>
      </c>
      <c r="B2606" s="4">
        <v>121</v>
      </c>
      <c r="C2606" s="1"/>
    </row>
    <row r="2607" spans="1:3" x14ac:dyDescent="0.25">
      <c r="A2607" s="3">
        <f t="shared" si="56"/>
        <v>2590</v>
      </c>
      <c r="B2607" s="4">
        <v>121</v>
      </c>
      <c r="C2607" s="1"/>
    </row>
    <row r="2608" spans="1:3" x14ac:dyDescent="0.25">
      <c r="A2608" s="3">
        <f t="shared" si="56"/>
        <v>2591</v>
      </c>
      <c r="B2608" s="4">
        <v>120.7</v>
      </c>
      <c r="C2608" s="1"/>
    </row>
    <row r="2609" spans="1:3" x14ac:dyDescent="0.25">
      <c r="A2609" s="3">
        <f t="shared" si="56"/>
        <v>2592</v>
      </c>
      <c r="B2609" s="4">
        <v>120.7</v>
      </c>
      <c r="C2609" s="1"/>
    </row>
    <row r="2610" spans="1:3" x14ac:dyDescent="0.25">
      <c r="A2610" s="3">
        <f t="shared" si="56"/>
        <v>2593</v>
      </c>
      <c r="B2610" s="4">
        <v>120.7</v>
      </c>
      <c r="C2610" s="1"/>
    </row>
    <row r="2611" spans="1:3" x14ac:dyDescent="0.25">
      <c r="A2611" s="3">
        <f t="shared" si="56"/>
        <v>2594</v>
      </c>
      <c r="B2611" s="4">
        <v>120.7</v>
      </c>
      <c r="C2611" s="1"/>
    </row>
    <row r="2612" spans="1:3" x14ac:dyDescent="0.25">
      <c r="A2612" s="3">
        <f t="shared" si="56"/>
        <v>2595</v>
      </c>
      <c r="B2612" s="4">
        <v>120.1</v>
      </c>
      <c r="C2612" s="1"/>
    </row>
    <row r="2613" spans="1:3" x14ac:dyDescent="0.25">
      <c r="A2613" s="3">
        <f t="shared" si="56"/>
        <v>2596</v>
      </c>
      <c r="B2613" s="4">
        <v>120.1</v>
      </c>
      <c r="C2613" s="1"/>
    </row>
    <row r="2614" spans="1:3" x14ac:dyDescent="0.25">
      <c r="A2614" s="3">
        <f t="shared" si="56"/>
        <v>2597</v>
      </c>
      <c r="B2614" s="4">
        <v>120.1</v>
      </c>
      <c r="C2614" s="1"/>
    </row>
    <row r="2615" spans="1:3" x14ac:dyDescent="0.25">
      <c r="A2615" s="3">
        <f t="shared" si="56"/>
        <v>2598</v>
      </c>
      <c r="B2615" s="4">
        <v>119.9</v>
      </c>
      <c r="C2615" s="1"/>
    </row>
    <row r="2616" spans="1:3" x14ac:dyDescent="0.25">
      <c r="A2616" s="3">
        <f t="shared" si="56"/>
        <v>2599</v>
      </c>
      <c r="B2616" s="4">
        <v>119.9</v>
      </c>
      <c r="C2616" s="1"/>
    </row>
    <row r="2617" spans="1:3" x14ac:dyDescent="0.25">
      <c r="A2617" s="3">
        <f t="shared" si="56"/>
        <v>2600</v>
      </c>
      <c r="B2617" s="4">
        <v>119.9</v>
      </c>
      <c r="C2617" s="1"/>
    </row>
    <row r="2618" spans="1:3" x14ac:dyDescent="0.25">
      <c r="A2618" s="3">
        <f t="shared" si="56"/>
        <v>2601</v>
      </c>
      <c r="B2618" s="4">
        <v>119.9</v>
      </c>
      <c r="C2618" s="1"/>
    </row>
    <row r="2619" spans="1:3" x14ac:dyDescent="0.25">
      <c r="A2619" s="3">
        <f t="shared" si="56"/>
        <v>2602</v>
      </c>
      <c r="B2619" s="4">
        <v>119.9</v>
      </c>
      <c r="C2619" s="1"/>
    </row>
    <row r="2620" spans="1:3" x14ac:dyDescent="0.25">
      <c r="A2620" s="3">
        <f t="shared" si="56"/>
        <v>2603</v>
      </c>
      <c r="B2620" s="4">
        <v>119.9</v>
      </c>
      <c r="C2620" s="1"/>
    </row>
    <row r="2621" spans="1:3" x14ac:dyDescent="0.25">
      <c r="A2621" s="3">
        <f t="shared" si="56"/>
        <v>2604</v>
      </c>
      <c r="B2621" s="4">
        <v>119.7</v>
      </c>
      <c r="C2621" s="1"/>
    </row>
    <row r="2622" spans="1:3" x14ac:dyDescent="0.25">
      <c r="A2622" s="3">
        <f t="shared" si="56"/>
        <v>2605</v>
      </c>
      <c r="B2622" s="4">
        <v>119.7</v>
      </c>
      <c r="C2622" s="1"/>
    </row>
    <row r="2623" spans="1:3" x14ac:dyDescent="0.25">
      <c r="A2623" s="3">
        <f t="shared" si="56"/>
        <v>2606</v>
      </c>
      <c r="B2623" s="4">
        <v>119.7</v>
      </c>
      <c r="C2623" s="1"/>
    </row>
    <row r="2624" spans="1:3" x14ac:dyDescent="0.25">
      <c r="A2624" s="3">
        <f t="shared" si="56"/>
        <v>2607</v>
      </c>
      <c r="B2624" s="4">
        <v>119.7</v>
      </c>
      <c r="C2624" s="1"/>
    </row>
    <row r="2625" spans="1:3" x14ac:dyDescent="0.25">
      <c r="A2625" s="3">
        <f t="shared" si="56"/>
        <v>2608</v>
      </c>
      <c r="B2625" s="4">
        <v>119.7</v>
      </c>
      <c r="C2625" s="1"/>
    </row>
    <row r="2626" spans="1:3" x14ac:dyDescent="0.25">
      <c r="A2626" s="3">
        <f t="shared" si="56"/>
        <v>2609</v>
      </c>
      <c r="B2626" s="4">
        <v>119.7</v>
      </c>
      <c r="C2626" s="1"/>
    </row>
    <row r="2627" spans="1:3" x14ac:dyDescent="0.25">
      <c r="A2627" s="3">
        <f t="shared" si="56"/>
        <v>2610</v>
      </c>
      <c r="B2627" s="4">
        <v>119.7</v>
      </c>
      <c r="C2627" s="1"/>
    </row>
    <row r="2628" spans="1:3" x14ac:dyDescent="0.25">
      <c r="A2628" s="3">
        <f t="shared" si="56"/>
        <v>2611</v>
      </c>
      <c r="B2628" s="4">
        <v>119.4</v>
      </c>
      <c r="C2628" s="1"/>
    </row>
    <row r="2629" spans="1:3" x14ac:dyDescent="0.25">
      <c r="A2629" s="3">
        <f t="shared" si="56"/>
        <v>2612</v>
      </c>
      <c r="B2629" s="4">
        <v>119.4</v>
      </c>
      <c r="C2629" s="1"/>
    </row>
    <row r="2630" spans="1:3" x14ac:dyDescent="0.25">
      <c r="A2630" s="3">
        <f t="shared" si="56"/>
        <v>2613</v>
      </c>
      <c r="B2630" s="4">
        <v>119.4</v>
      </c>
      <c r="C2630" s="1"/>
    </row>
    <row r="2631" spans="1:3" x14ac:dyDescent="0.25">
      <c r="A2631" s="3">
        <f t="shared" si="56"/>
        <v>2614</v>
      </c>
      <c r="B2631" s="4">
        <v>119.2</v>
      </c>
      <c r="C2631" s="1"/>
    </row>
    <row r="2632" spans="1:3" x14ac:dyDescent="0.25">
      <c r="A2632" s="3">
        <f t="shared" si="56"/>
        <v>2615</v>
      </c>
      <c r="B2632" s="4">
        <v>119.2</v>
      </c>
      <c r="C2632" s="1"/>
    </row>
    <row r="2633" spans="1:3" x14ac:dyDescent="0.25">
      <c r="A2633" s="3">
        <f t="shared" si="56"/>
        <v>2616</v>
      </c>
      <c r="B2633" s="4">
        <v>119.2</v>
      </c>
      <c r="C2633" s="1"/>
    </row>
    <row r="2634" spans="1:3" x14ac:dyDescent="0.25">
      <c r="A2634" s="3">
        <f t="shared" si="56"/>
        <v>2617</v>
      </c>
      <c r="B2634" s="4">
        <v>119.3</v>
      </c>
      <c r="C2634" s="1"/>
    </row>
    <row r="2635" spans="1:3" x14ac:dyDescent="0.25">
      <c r="A2635" s="3">
        <f t="shared" si="56"/>
        <v>2618</v>
      </c>
      <c r="B2635" s="4">
        <v>119.3</v>
      </c>
      <c r="C2635" s="1"/>
    </row>
    <row r="2636" spans="1:3" x14ac:dyDescent="0.25">
      <c r="A2636" s="3">
        <f t="shared" si="56"/>
        <v>2619</v>
      </c>
      <c r="B2636" s="4">
        <v>119.3</v>
      </c>
      <c r="C2636" s="1"/>
    </row>
    <row r="2637" spans="1:3" x14ac:dyDescent="0.25">
      <c r="A2637" s="3">
        <f t="shared" si="56"/>
        <v>2620</v>
      </c>
      <c r="B2637" s="4">
        <v>118.9</v>
      </c>
      <c r="C2637" s="1"/>
    </row>
    <row r="2638" spans="1:3" x14ac:dyDescent="0.25">
      <c r="A2638" s="3">
        <f t="shared" si="56"/>
        <v>2621</v>
      </c>
      <c r="B2638" s="4">
        <v>118.9</v>
      </c>
      <c r="C2638" s="1"/>
    </row>
    <row r="2639" spans="1:3" x14ac:dyDescent="0.25">
      <c r="A2639" s="3">
        <f t="shared" si="56"/>
        <v>2622</v>
      </c>
      <c r="B2639" s="4">
        <v>118.9</v>
      </c>
      <c r="C2639" s="1"/>
    </row>
    <row r="2640" spans="1:3" x14ac:dyDescent="0.25">
      <c r="A2640" s="3">
        <f t="shared" si="56"/>
        <v>2623</v>
      </c>
      <c r="B2640" s="4">
        <v>118.7</v>
      </c>
      <c r="C2640" s="1"/>
    </row>
    <row r="2641" spans="1:3" x14ac:dyDescent="0.25">
      <c r="A2641" s="3">
        <f t="shared" si="56"/>
        <v>2624</v>
      </c>
      <c r="B2641" s="4">
        <v>118.7</v>
      </c>
      <c r="C2641" s="1"/>
    </row>
    <row r="2642" spans="1:3" x14ac:dyDescent="0.25">
      <c r="A2642" s="3">
        <f t="shared" si="56"/>
        <v>2625</v>
      </c>
      <c r="B2642" s="4">
        <v>118.7</v>
      </c>
      <c r="C2642" s="1"/>
    </row>
    <row r="2643" spans="1:3" x14ac:dyDescent="0.25">
      <c r="A2643" s="3">
        <f t="shared" ref="A2643:A2706" si="57">A2642+1</f>
        <v>2626</v>
      </c>
      <c r="B2643" s="4">
        <v>118.7</v>
      </c>
      <c r="C2643" s="1"/>
    </row>
    <row r="2644" spans="1:3" x14ac:dyDescent="0.25">
      <c r="A2644" s="3">
        <f t="shared" si="57"/>
        <v>2627</v>
      </c>
      <c r="B2644" s="4">
        <v>118.5</v>
      </c>
      <c r="C2644" s="1"/>
    </row>
    <row r="2645" spans="1:3" x14ac:dyDescent="0.25">
      <c r="A2645" s="3">
        <f t="shared" si="57"/>
        <v>2628</v>
      </c>
      <c r="B2645" s="4">
        <v>118.5</v>
      </c>
      <c r="C2645" s="1"/>
    </row>
    <row r="2646" spans="1:3" x14ac:dyDescent="0.25">
      <c r="A2646" s="3">
        <f t="shared" si="57"/>
        <v>2629</v>
      </c>
      <c r="B2646" s="4">
        <v>118.5</v>
      </c>
      <c r="C2646" s="1"/>
    </row>
    <row r="2647" spans="1:3" x14ac:dyDescent="0.25">
      <c r="A2647" s="3">
        <f t="shared" si="57"/>
        <v>2630</v>
      </c>
      <c r="B2647" s="4">
        <v>118</v>
      </c>
      <c r="C2647" s="1"/>
    </row>
    <row r="2648" spans="1:3" x14ac:dyDescent="0.25">
      <c r="A2648" s="3">
        <f t="shared" si="57"/>
        <v>2631</v>
      </c>
      <c r="B2648" s="4">
        <v>118</v>
      </c>
      <c r="C2648" s="1"/>
    </row>
    <row r="2649" spans="1:3" x14ac:dyDescent="0.25">
      <c r="A2649" s="3">
        <f t="shared" si="57"/>
        <v>2632</v>
      </c>
      <c r="B2649" s="4">
        <v>118</v>
      </c>
      <c r="C2649" s="1"/>
    </row>
    <row r="2650" spans="1:3" x14ac:dyDescent="0.25">
      <c r="A2650" s="3">
        <f t="shared" si="57"/>
        <v>2633</v>
      </c>
      <c r="B2650" s="4">
        <v>118</v>
      </c>
      <c r="C2650" s="1"/>
    </row>
    <row r="2651" spans="1:3" x14ac:dyDescent="0.25">
      <c r="A2651" s="3">
        <f t="shared" si="57"/>
        <v>2634</v>
      </c>
      <c r="B2651" s="4">
        <v>118</v>
      </c>
      <c r="C2651" s="1"/>
    </row>
    <row r="2652" spans="1:3" x14ac:dyDescent="0.25">
      <c r="A2652" s="3">
        <f t="shared" si="57"/>
        <v>2635</v>
      </c>
      <c r="B2652" s="4">
        <v>118</v>
      </c>
      <c r="C2652" s="1"/>
    </row>
    <row r="2653" spans="1:3" x14ac:dyDescent="0.25">
      <c r="A2653" s="3">
        <f t="shared" si="57"/>
        <v>2636</v>
      </c>
      <c r="B2653" s="4">
        <v>118</v>
      </c>
      <c r="C2653" s="1"/>
    </row>
    <row r="2654" spans="1:3" x14ac:dyDescent="0.25">
      <c r="A2654" s="3">
        <f t="shared" si="57"/>
        <v>2637</v>
      </c>
      <c r="B2654" s="4">
        <v>118</v>
      </c>
      <c r="C2654" s="1"/>
    </row>
    <row r="2655" spans="1:3" x14ac:dyDescent="0.25">
      <c r="A2655" s="3">
        <f t="shared" si="57"/>
        <v>2638</v>
      </c>
      <c r="B2655" s="4">
        <v>118</v>
      </c>
      <c r="C2655" s="1"/>
    </row>
    <row r="2656" spans="1:3" x14ac:dyDescent="0.25">
      <c r="A2656" s="3">
        <f t="shared" si="57"/>
        <v>2639</v>
      </c>
      <c r="B2656" s="4">
        <v>117.9</v>
      </c>
      <c r="C2656" s="1"/>
    </row>
    <row r="2657" spans="1:3" x14ac:dyDescent="0.25">
      <c r="A2657" s="3">
        <f t="shared" si="57"/>
        <v>2640</v>
      </c>
      <c r="B2657" s="4">
        <v>117.9</v>
      </c>
      <c r="C2657" s="1"/>
    </row>
    <row r="2658" spans="1:3" x14ac:dyDescent="0.25">
      <c r="A2658" s="3">
        <f t="shared" si="57"/>
        <v>2641</v>
      </c>
      <c r="B2658" s="4">
        <v>117.9</v>
      </c>
      <c r="C2658" s="1"/>
    </row>
    <row r="2659" spans="1:3" x14ac:dyDescent="0.25">
      <c r="A2659" s="3">
        <f t="shared" si="57"/>
        <v>2642</v>
      </c>
      <c r="B2659" s="4">
        <v>117.9</v>
      </c>
      <c r="C2659" s="1"/>
    </row>
    <row r="2660" spans="1:3" x14ac:dyDescent="0.25">
      <c r="A2660" s="3">
        <f t="shared" si="57"/>
        <v>2643</v>
      </c>
      <c r="B2660" s="4">
        <v>117.7</v>
      </c>
      <c r="C2660" s="1"/>
    </row>
    <row r="2661" spans="1:3" x14ac:dyDescent="0.25">
      <c r="A2661" s="3">
        <f t="shared" si="57"/>
        <v>2644</v>
      </c>
      <c r="B2661" s="4">
        <v>117.7</v>
      </c>
      <c r="C2661" s="1"/>
    </row>
    <row r="2662" spans="1:3" x14ac:dyDescent="0.25">
      <c r="A2662" s="3">
        <f t="shared" si="57"/>
        <v>2645</v>
      </c>
      <c r="B2662" s="4">
        <v>117.7</v>
      </c>
      <c r="C2662" s="1"/>
    </row>
    <row r="2663" spans="1:3" x14ac:dyDescent="0.25">
      <c r="A2663" s="3">
        <f t="shared" si="57"/>
        <v>2646</v>
      </c>
      <c r="B2663" s="4">
        <v>117.3</v>
      </c>
      <c r="C2663" s="1"/>
    </row>
    <row r="2664" spans="1:3" x14ac:dyDescent="0.25">
      <c r="A2664" s="3">
        <f t="shared" si="57"/>
        <v>2647</v>
      </c>
      <c r="B2664" s="4">
        <v>117.3</v>
      </c>
      <c r="C2664" s="1"/>
    </row>
    <row r="2665" spans="1:3" x14ac:dyDescent="0.25">
      <c r="A2665" s="3">
        <f t="shared" si="57"/>
        <v>2648</v>
      </c>
      <c r="B2665" s="4">
        <v>117.3</v>
      </c>
      <c r="C2665" s="1"/>
    </row>
    <row r="2666" spans="1:3" x14ac:dyDescent="0.25">
      <c r="A2666" s="3">
        <f t="shared" si="57"/>
        <v>2649</v>
      </c>
      <c r="B2666" s="4">
        <v>117.4</v>
      </c>
      <c r="C2666" s="1"/>
    </row>
    <row r="2667" spans="1:3" x14ac:dyDescent="0.25">
      <c r="A2667" s="3">
        <f t="shared" si="57"/>
        <v>2650</v>
      </c>
      <c r="B2667" s="4">
        <v>117.4</v>
      </c>
      <c r="C2667" s="1"/>
    </row>
    <row r="2668" spans="1:3" x14ac:dyDescent="0.25">
      <c r="A2668" s="3">
        <f t="shared" si="57"/>
        <v>2651</v>
      </c>
      <c r="B2668" s="4">
        <v>117.4</v>
      </c>
      <c r="C2668" s="1"/>
    </row>
    <row r="2669" spans="1:3" x14ac:dyDescent="0.25">
      <c r="A2669" s="3">
        <f t="shared" si="57"/>
        <v>2652</v>
      </c>
      <c r="B2669" s="4">
        <v>117.2</v>
      </c>
      <c r="C2669" s="1"/>
    </row>
    <row r="2670" spans="1:3" x14ac:dyDescent="0.25">
      <c r="A2670" s="3">
        <f t="shared" si="57"/>
        <v>2653</v>
      </c>
      <c r="B2670" s="4">
        <v>117.2</v>
      </c>
      <c r="C2670" s="1"/>
    </row>
    <row r="2671" spans="1:3" x14ac:dyDescent="0.25">
      <c r="A2671" s="3">
        <f t="shared" si="57"/>
        <v>2654</v>
      </c>
      <c r="B2671" s="4">
        <v>117.2</v>
      </c>
      <c r="C2671" s="1"/>
    </row>
    <row r="2672" spans="1:3" x14ac:dyDescent="0.25">
      <c r="A2672" s="3">
        <f t="shared" si="57"/>
        <v>2655</v>
      </c>
      <c r="B2672" s="4">
        <v>117</v>
      </c>
      <c r="C2672" s="1"/>
    </row>
    <row r="2673" spans="1:3" x14ac:dyDescent="0.25">
      <c r="A2673" s="3">
        <f t="shared" si="57"/>
        <v>2656</v>
      </c>
      <c r="B2673" s="4">
        <v>117</v>
      </c>
      <c r="C2673" s="1"/>
    </row>
    <row r="2674" spans="1:3" x14ac:dyDescent="0.25">
      <c r="A2674" s="3">
        <f t="shared" si="57"/>
        <v>2657</v>
      </c>
      <c r="B2674" s="4">
        <v>117</v>
      </c>
      <c r="C2674" s="1"/>
    </row>
    <row r="2675" spans="1:3" x14ac:dyDescent="0.25">
      <c r="A2675" s="3">
        <f t="shared" si="57"/>
        <v>2658</v>
      </c>
      <c r="B2675" s="4">
        <v>117</v>
      </c>
      <c r="C2675" s="1"/>
    </row>
    <row r="2676" spans="1:3" x14ac:dyDescent="0.25">
      <c r="A2676" s="3">
        <f t="shared" si="57"/>
        <v>2659</v>
      </c>
      <c r="B2676" s="4">
        <v>116.9</v>
      </c>
      <c r="C2676" s="1"/>
    </row>
    <row r="2677" spans="1:3" x14ac:dyDescent="0.25">
      <c r="A2677" s="3">
        <f t="shared" si="57"/>
        <v>2660</v>
      </c>
      <c r="B2677" s="4">
        <v>116.9</v>
      </c>
      <c r="C2677" s="1"/>
    </row>
    <row r="2678" spans="1:3" x14ac:dyDescent="0.25">
      <c r="A2678" s="3">
        <f t="shared" si="57"/>
        <v>2661</v>
      </c>
      <c r="B2678" s="4">
        <v>116.9</v>
      </c>
      <c r="C2678" s="1"/>
    </row>
    <row r="2679" spans="1:3" x14ac:dyDescent="0.25">
      <c r="A2679" s="3">
        <f t="shared" si="57"/>
        <v>2662</v>
      </c>
      <c r="B2679" s="4">
        <v>116.8</v>
      </c>
      <c r="C2679" s="1"/>
    </row>
    <row r="2680" spans="1:3" x14ac:dyDescent="0.25">
      <c r="A2680" s="3">
        <f t="shared" si="57"/>
        <v>2663</v>
      </c>
      <c r="B2680" s="4">
        <v>116.8</v>
      </c>
      <c r="C2680" s="1"/>
    </row>
    <row r="2681" spans="1:3" x14ac:dyDescent="0.25">
      <c r="A2681" s="3">
        <f t="shared" si="57"/>
        <v>2664</v>
      </c>
      <c r="B2681" s="4">
        <v>116.8</v>
      </c>
      <c r="C2681" s="1"/>
    </row>
    <row r="2682" spans="1:3" x14ac:dyDescent="0.25">
      <c r="A2682" s="3">
        <f t="shared" si="57"/>
        <v>2665</v>
      </c>
      <c r="B2682" s="4">
        <v>116.5</v>
      </c>
      <c r="C2682" s="1"/>
    </row>
    <row r="2683" spans="1:3" x14ac:dyDescent="0.25">
      <c r="A2683" s="3">
        <f t="shared" si="57"/>
        <v>2666</v>
      </c>
      <c r="B2683" s="4">
        <v>116.5</v>
      </c>
      <c r="C2683" s="1"/>
    </row>
    <row r="2684" spans="1:3" x14ac:dyDescent="0.25">
      <c r="A2684" s="3">
        <f t="shared" si="57"/>
        <v>2667</v>
      </c>
      <c r="B2684" s="4">
        <v>116.5</v>
      </c>
      <c r="C2684" s="1"/>
    </row>
    <row r="2685" spans="1:3" x14ac:dyDescent="0.25">
      <c r="A2685" s="3">
        <f t="shared" si="57"/>
        <v>2668</v>
      </c>
      <c r="B2685" s="4">
        <v>116</v>
      </c>
      <c r="C2685" s="1"/>
    </row>
    <row r="2686" spans="1:3" x14ac:dyDescent="0.25">
      <c r="A2686" s="3">
        <f t="shared" si="57"/>
        <v>2669</v>
      </c>
      <c r="B2686" s="4">
        <v>116</v>
      </c>
      <c r="C2686" s="1"/>
    </row>
    <row r="2687" spans="1:3" x14ac:dyDescent="0.25">
      <c r="A2687" s="3">
        <f t="shared" si="57"/>
        <v>2670</v>
      </c>
      <c r="B2687" s="4">
        <v>116</v>
      </c>
      <c r="C2687" s="1"/>
    </row>
    <row r="2688" spans="1:3" x14ac:dyDescent="0.25">
      <c r="A2688" s="3">
        <f t="shared" si="57"/>
        <v>2671</v>
      </c>
      <c r="B2688" s="4">
        <v>115.8</v>
      </c>
      <c r="C2688" s="1"/>
    </row>
    <row r="2689" spans="1:3" x14ac:dyDescent="0.25">
      <c r="A2689" s="3">
        <f t="shared" si="57"/>
        <v>2672</v>
      </c>
      <c r="B2689" s="4">
        <v>115.8</v>
      </c>
      <c r="C2689" s="1"/>
    </row>
    <row r="2690" spans="1:3" x14ac:dyDescent="0.25">
      <c r="A2690" s="3">
        <f t="shared" si="57"/>
        <v>2673</v>
      </c>
      <c r="B2690" s="4">
        <v>115.8</v>
      </c>
      <c r="C2690" s="1"/>
    </row>
    <row r="2691" spans="1:3" x14ac:dyDescent="0.25">
      <c r="A2691" s="3">
        <f t="shared" si="57"/>
        <v>2674</v>
      </c>
      <c r="B2691" s="4">
        <v>115.8</v>
      </c>
      <c r="C2691" s="1"/>
    </row>
    <row r="2692" spans="1:3" x14ac:dyDescent="0.25">
      <c r="A2692" s="3">
        <f t="shared" si="57"/>
        <v>2675</v>
      </c>
      <c r="B2692" s="4">
        <v>115.6</v>
      </c>
      <c r="C2692" s="1"/>
    </row>
    <row r="2693" spans="1:3" x14ac:dyDescent="0.25">
      <c r="A2693" s="3">
        <f t="shared" si="57"/>
        <v>2676</v>
      </c>
      <c r="B2693" s="4">
        <v>115.6</v>
      </c>
      <c r="C2693" s="1"/>
    </row>
    <row r="2694" spans="1:3" x14ac:dyDescent="0.25">
      <c r="A2694" s="3">
        <f t="shared" si="57"/>
        <v>2677</v>
      </c>
      <c r="B2694" s="4">
        <v>115.6</v>
      </c>
      <c r="C2694" s="1"/>
    </row>
    <row r="2695" spans="1:3" x14ac:dyDescent="0.25">
      <c r="A2695" s="3">
        <f t="shared" si="57"/>
        <v>2678</v>
      </c>
      <c r="B2695" s="4">
        <v>115.4</v>
      </c>
      <c r="C2695" s="1"/>
    </row>
    <row r="2696" spans="1:3" x14ac:dyDescent="0.25">
      <c r="A2696" s="3">
        <f t="shared" si="57"/>
        <v>2679</v>
      </c>
      <c r="B2696" s="4">
        <v>115.4</v>
      </c>
      <c r="C2696" s="1"/>
    </row>
    <row r="2697" spans="1:3" x14ac:dyDescent="0.25">
      <c r="A2697" s="3">
        <f t="shared" si="57"/>
        <v>2680</v>
      </c>
      <c r="B2697" s="4">
        <v>115.4</v>
      </c>
      <c r="C2697" s="1"/>
    </row>
    <row r="2698" spans="1:3" x14ac:dyDescent="0.25">
      <c r="A2698" s="3">
        <f t="shared" si="57"/>
        <v>2681</v>
      </c>
      <c r="B2698" s="4">
        <v>115.5</v>
      </c>
      <c r="C2698" s="1"/>
    </row>
    <row r="2699" spans="1:3" x14ac:dyDescent="0.25">
      <c r="A2699" s="3">
        <f t="shared" si="57"/>
        <v>2682</v>
      </c>
      <c r="B2699" s="4">
        <v>115.5</v>
      </c>
      <c r="C2699" s="1"/>
    </row>
    <row r="2700" spans="1:3" x14ac:dyDescent="0.25">
      <c r="A2700" s="3">
        <f t="shared" si="57"/>
        <v>2683</v>
      </c>
      <c r="B2700" s="4">
        <v>115.5</v>
      </c>
      <c r="C2700" s="1"/>
    </row>
    <row r="2701" spans="1:3" x14ac:dyDescent="0.25">
      <c r="A2701" s="3">
        <f t="shared" si="57"/>
        <v>2684</v>
      </c>
      <c r="B2701" s="4">
        <v>115.2</v>
      </c>
      <c r="C2701" s="1"/>
    </row>
    <row r="2702" spans="1:3" x14ac:dyDescent="0.25">
      <c r="A2702" s="3">
        <f t="shared" si="57"/>
        <v>2685</v>
      </c>
      <c r="B2702" s="4">
        <v>115.2</v>
      </c>
      <c r="C2702" s="1"/>
    </row>
    <row r="2703" spans="1:3" x14ac:dyDescent="0.25">
      <c r="A2703" s="3">
        <f t="shared" si="57"/>
        <v>2686</v>
      </c>
      <c r="B2703" s="4">
        <v>115.2</v>
      </c>
      <c r="C2703" s="1"/>
    </row>
    <row r="2704" spans="1:3" x14ac:dyDescent="0.25">
      <c r="A2704" s="3">
        <f t="shared" si="57"/>
        <v>2687</v>
      </c>
      <c r="B2704" s="4">
        <v>115</v>
      </c>
      <c r="C2704" s="1"/>
    </row>
    <row r="2705" spans="1:3" x14ac:dyDescent="0.25">
      <c r="A2705" s="3">
        <f t="shared" si="57"/>
        <v>2688</v>
      </c>
      <c r="B2705" s="4">
        <v>115</v>
      </c>
      <c r="C2705" s="1"/>
    </row>
    <row r="2706" spans="1:3" x14ac:dyDescent="0.25">
      <c r="A2706" s="3">
        <f t="shared" si="57"/>
        <v>2689</v>
      </c>
      <c r="B2706" s="4">
        <v>115</v>
      </c>
      <c r="C2706" s="1"/>
    </row>
    <row r="2707" spans="1:3" x14ac:dyDescent="0.25">
      <c r="A2707" s="3">
        <f t="shared" ref="A2707:A2770" si="58">A2706+1</f>
        <v>2690</v>
      </c>
      <c r="B2707" s="4">
        <v>115</v>
      </c>
      <c r="C2707" s="1"/>
    </row>
    <row r="2708" spans="1:3" x14ac:dyDescent="0.25">
      <c r="A2708" s="3">
        <f t="shared" si="58"/>
        <v>2691</v>
      </c>
      <c r="B2708" s="4">
        <v>114.7</v>
      </c>
      <c r="C2708" s="1"/>
    </row>
    <row r="2709" spans="1:3" x14ac:dyDescent="0.25">
      <c r="A2709" s="3">
        <f t="shared" si="58"/>
        <v>2692</v>
      </c>
      <c r="B2709" s="4">
        <v>114.7</v>
      </c>
      <c r="C2709" s="1"/>
    </row>
    <row r="2710" spans="1:3" x14ac:dyDescent="0.25">
      <c r="A2710" s="3">
        <f t="shared" si="58"/>
        <v>2693</v>
      </c>
      <c r="B2710" s="4">
        <v>114.7</v>
      </c>
      <c r="C2710" s="1"/>
    </row>
    <row r="2711" spans="1:3" x14ac:dyDescent="0.25">
      <c r="A2711" s="3">
        <f t="shared" si="58"/>
        <v>2694</v>
      </c>
      <c r="B2711" s="4">
        <v>114.5</v>
      </c>
      <c r="C2711" s="1"/>
    </row>
    <row r="2712" spans="1:3" x14ac:dyDescent="0.25">
      <c r="A2712" s="3">
        <f t="shared" si="58"/>
        <v>2695</v>
      </c>
      <c r="B2712" s="4">
        <v>114.5</v>
      </c>
      <c r="C2712" s="1"/>
    </row>
    <row r="2713" spans="1:3" x14ac:dyDescent="0.25">
      <c r="A2713" s="3">
        <f t="shared" si="58"/>
        <v>2696</v>
      </c>
      <c r="B2713" s="4">
        <v>114.5</v>
      </c>
      <c r="C2713" s="1"/>
    </row>
    <row r="2714" spans="1:3" x14ac:dyDescent="0.25">
      <c r="A2714" s="3">
        <f t="shared" si="58"/>
        <v>2697</v>
      </c>
      <c r="B2714" s="4">
        <v>114.9</v>
      </c>
      <c r="C2714" s="1"/>
    </row>
    <row r="2715" spans="1:3" x14ac:dyDescent="0.25">
      <c r="A2715" s="3">
        <f t="shared" si="58"/>
        <v>2698</v>
      </c>
      <c r="B2715" s="4">
        <v>114.9</v>
      </c>
      <c r="C2715" s="1"/>
    </row>
    <row r="2716" spans="1:3" x14ac:dyDescent="0.25">
      <c r="A2716" s="3">
        <f t="shared" si="58"/>
        <v>2699</v>
      </c>
      <c r="B2716" s="4">
        <v>114.9</v>
      </c>
      <c r="C2716" s="1"/>
    </row>
    <row r="2717" spans="1:3" x14ac:dyDescent="0.25">
      <c r="A2717" s="3">
        <f t="shared" si="58"/>
        <v>2700</v>
      </c>
      <c r="B2717" s="4">
        <v>114.6</v>
      </c>
      <c r="C2717" s="1"/>
    </row>
    <row r="2718" spans="1:3" x14ac:dyDescent="0.25">
      <c r="A2718" s="3">
        <f t="shared" si="58"/>
        <v>2701</v>
      </c>
      <c r="B2718" s="4">
        <v>114.6</v>
      </c>
      <c r="C2718" s="1"/>
    </row>
    <row r="2719" spans="1:3" x14ac:dyDescent="0.25">
      <c r="A2719" s="3">
        <f t="shared" si="58"/>
        <v>2702</v>
      </c>
      <c r="B2719" s="4">
        <v>114.6</v>
      </c>
      <c r="C2719" s="1"/>
    </row>
    <row r="2720" spans="1:3" x14ac:dyDescent="0.25">
      <c r="A2720" s="3">
        <f t="shared" si="58"/>
        <v>2703</v>
      </c>
      <c r="B2720" s="4">
        <v>114.2</v>
      </c>
      <c r="C2720" s="1"/>
    </row>
    <row r="2721" spans="1:3" x14ac:dyDescent="0.25">
      <c r="A2721" s="3">
        <f t="shared" si="58"/>
        <v>2704</v>
      </c>
      <c r="B2721" s="4">
        <v>114.2</v>
      </c>
      <c r="C2721" s="1"/>
    </row>
    <row r="2722" spans="1:3" x14ac:dyDescent="0.25">
      <c r="A2722" s="3">
        <f t="shared" si="58"/>
        <v>2705</v>
      </c>
      <c r="B2722" s="4">
        <v>114.2</v>
      </c>
      <c r="C2722" s="1"/>
    </row>
    <row r="2723" spans="1:3" x14ac:dyDescent="0.25">
      <c r="A2723" s="3">
        <f t="shared" si="58"/>
        <v>2706</v>
      </c>
      <c r="B2723" s="4">
        <v>114.2</v>
      </c>
      <c r="C2723" s="1"/>
    </row>
    <row r="2724" spans="1:3" x14ac:dyDescent="0.25">
      <c r="A2724" s="3">
        <f t="shared" si="58"/>
        <v>2707</v>
      </c>
      <c r="B2724" s="4">
        <v>114</v>
      </c>
      <c r="C2724" s="1"/>
    </row>
    <row r="2725" spans="1:3" x14ac:dyDescent="0.25">
      <c r="A2725" s="3">
        <f t="shared" si="58"/>
        <v>2708</v>
      </c>
      <c r="B2725" s="4">
        <v>114</v>
      </c>
      <c r="C2725" s="1"/>
    </row>
    <row r="2726" spans="1:3" x14ac:dyDescent="0.25">
      <c r="A2726" s="3">
        <f t="shared" si="58"/>
        <v>2709</v>
      </c>
      <c r="B2726" s="4">
        <v>114</v>
      </c>
      <c r="C2726" s="1"/>
    </row>
    <row r="2727" spans="1:3" x14ac:dyDescent="0.25">
      <c r="A2727" s="3">
        <f t="shared" si="58"/>
        <v>2710</v>
      </c>
      <c r="B2727" s="4">
        <v>113.7</v>
      </c>
      <c r="C2727" s="1"/>
    </row>
    <row r="2728" spans="1:3" x14ac:dyDescent="0.25">
      <c r="A2728" s="3">
        <f t="shared" si="58"/>
        <v>2711</v>
      </c>
      <c r="B2728" s="4">
        <v>113.7</v>
      </c>
      <c r="C2728" s="1"/>
    </row>
    <row r="2729" spans="1:3" x14ac:dyDescent="0.25">
      <c r="A2729" s="3">
        <f t="shared" si="58"/>
        <v>2712</v>
      </c>
      <c r="B2729" s="4">
        <v>113.7</v>
      </c>
      <c r="C2729" s="1"/>
    </row>
    <row r="2730" spans="1:3" x14ac:dyDescent="0.25">
      <c r="A2730" s="3">
        <f t="shared" si="58"/>
        <v>2713</v>
      </c>
      <c r="B2730" s="4">
        <v>113.7</v>
      </c>
      <c r="C2730" s="1"/>
    </row>
    <row r="2731" spans="1:3" x14ac:dyDescent="0.25">
      <c r="A2731" s="3">
        <f t="shared" si="58"/>
        <v>2714</v>
      </c>
      <c r="B2731" s="4">
        <v>113.7</v>
      </c>
      <c r="C2731" s="1"/>
    </row>
    <row r="2732" spans="1:3" x14ac:dyDescent="0.25">
      <c r="A2732" s="3">
        <f t="shared" si="58"/>
        <v>2715</v>
      </c>
      <c r="B2732" s="4">
        <v>113.7</v>
      </c>
      <c r="C2732" s="1"/>
    </row>
    <row r="2733" spans="1:3" x14ac:dyDescent="0.25">
      <c r="A2733" s="3">
        <f t="shared" si="58"/>
        <v>2716</v>
      </c>
      <c r="B2733" s="4">
        <v>113.6</v>
      </c>
      <c r="C2733" s="1"/>
    </row>
    <row r="2734" spans="1:3" x14ac:dyDescent="0.25">
      <c r="A2734" s="3">
        <f t="shared" si="58"/>
        <v>2717</v>
      </c>
      <c r="B2734" s="4">
        <v>113.6</v>
      </c>
      <c r="C2734" s="1"/>
    </row>
    <row r="2735" spans="1:3" x14ac:dyDescent="0.25">
      <c r="A2735" s="3">
        <f t="shared" si="58"/>
        <v>2718</v>
      </c>
      <c r="B2735" s="4">
        <v>113.6</v>
      </c>
      <c r="C2735" s="1"/>
    </row>
    <row r="2736" spans="1:3" x14ac:dyDescent="0.25">
      <c r="A2736" s="3">
        <f t="shared" si="58"/>
        <v>2719</v>
      </c>
      <c r="B2736" s="4">
        <v>113.4</v>
      </c>
      <c r="C2736" s="1"/>
    </row>
    <row r="2737" spans="1:3" x14ac:dyDescent="0.25">
      <c r="A2737" s="3">
        <f t="shared" si="58"/>
        <v>2720</v>
      </c>
      <c r="B2737" s="4">
        <v>113.4</v>
      </c>
      <c r="C2737" s="1"/>
    </row>
    <row r="2738" spans="1:3" x14ac:dyDescent="0.25">
      <c r="A2738" s="3">
        <f t="shared" si="58"/>
        <v>2721</v>
      </c>
      <c r="B2738" s="4">
        <v>113.4</v>
      </c>
      <c r="C2738" s="1"/>
    </row>
    <row r="2739" spans="1:3" x14ac:dyDescent="0.25">
      <c r="A2739" s="3">
        <f t="shared" si="58"/>
        <v>2722</v>
      </c>
      <c r="B2739" s="4">
        <v>113.4</v>
      </c>
      <c r="C2739" s="1"/>
    </row>
    <row r="2740" spans="1:3" x14ac:dyDescent="0.25">
      <c r="A2740" s="3">
        <f t="shared" si="58"/>
        <v>2723</v>
      </c>
      <c r="B2740" s="4">
        <v>113.4</v>
      </c>
      <c r="C2740" s="1"/>
    </row>
    <row r="2741" spans="1:3" x14ac:dyDescent="0.25">
      <c r="A2741" s="3">
        <f t="shared" si="58"/>
        <v>2724</v>
      </c>
      <c r="B2741" s="4">
        <v>113.4</v>
      </c>
      <c r="C2741" s="1"/>
    </row>
    <row r="2742" spans="1:3" x14ac:dyDescent="0.25">
      <c r="A2742" s="3">
        <f t="shared" si="58"/>
        <v>2725</v>
      </c>
      <c r="B2742" s="4">
        <v>113.4</v>
      </c>
      <c r="C2742" s="1"/>
    </row>
    <row r="2743" spans="1:3" x14ac:dyDescent="0.25">
      <c r="A2743" s="3">
        <f t="shared" si="58"/>
        <v>2726</v>
      </c>
      <c r="B2743" s="4">
        <v>113</v>
      </c>
      <c r="C2743" s="1"/>
    </row>
    <row r="2744" spans="1:3" x14ac:dyDescent="0.25">
      <c r="A2744" s="3">
        <f t="shared" si="58"/>
        <v>2727</v>
      </c>
      <c r="B2744" s="4">
        <v>113</v>
      </c>
      <c r="C2744" s="1"/>
    </row>
    <row r="2745" spans="1:3" x14ac:dyDescent="0.25">
      <c r="A2745" s="3">
        <f t="shared" si="58"/>
        <v>2728</v>
      </c>
      <c r="B2745" s="4">
        <v>113</v>
      </c>
      <c r="C2745" s="1"/>
    </row>
    <row r="2746" spans="1:3" x14ac:dyDescent="0.25">
      <c r="A2746" s="3">
        <f t="shared" si="58"/>
        <v>2729</v>
      </c>
      <c r="B2746" s="4">
        <v>113.1</v>
      </c>
      <c r="C2746" s="1"/>
    </row>
    <row r="2747" spans="1:3" x14ac:dyDescent="0.25">
      <c r="A2747" s="3">
        <f t="shared" si="58"/>
        <v>2730</v>
      </c>
      <c r="B2747" s="4">
        <v>113.1</v>
      </c>
      <c r="C2747" s="1"/>
    </row>
    <row r="2748" spans="1:3" x14ac:dyDescent="0.25">
      <c r="A2748" s="3">
        <f t="shared" si="58"/>
        <v>2731</v>
      </c>
      <c r="B2748" s="4">
        <v>113.1</v>
      </c>
      <c r="C2748" s="1"/>
    </row>
    <row r="2749" spans="1:3" x14ac:dyDescent="0.25">
      <c r="A2749" s="3">
        <f t="shared" si="58"/>
        <v>2732</v>
      </c>
      <c r="B2749" s="4">
        <v>112.7</v>
      </c>
      <c r="C2749" s="1"/>
    </row>
    <row r="2750" spans="1:3" x14ac:dyDescent="0.25">
      <c r="A2750" s="3">
        <f t="shared" si="58"/>
        <v>2733</v>
      </c>
      <c r="B2750" s="4">
        <v>112.7</v>
      </c>
      <c r="C2750" s="1"/>
    </row>
    <row r="2751" spans="1:3" x14ac:dyDescent="0.25">
      <c r="A2751" s="3">
        <f t="shared" si="58"/>
        <v>2734</v>
      </c>
      <c r="B2751" s="4">
        <v>112.7</v>
      </c>
      <c r="C2751" s="1"/>
    </row>
    <row r="2752" spans="1:3" x14ac:dyDescent="0.25">
      <c r="A2752" s="3">
        <f t="shared" si="58"/>
        <v>2735</v>
      </c>
      <c r="B2752" s="4">
        <v>112.5</v>
      </c>
      <c r="C2752" s="1"/>
    </row>
    <row r="2753" spans="1:3" x14ac:dyDescent="0.25">
      <c r="A2753" s="3">
        <f t="shared" si="58"/>
        <v>2736</v>
      </c>
      <c r="B2753" s="4">
        <v>112.5</v>
      </c>
      <c r="C2753" s="1"/>
    </row>
    <row r="2754" spans="1:3" x14ac:dyDescent="0.25">
      <c r="A2754" s="3">
        <f t="shared" si="58"/>
        <v>2737</v>
      </c>
      <c r="B2754" s="4">
        <v>112.5</v>
      </c>
      <c r="C2754" s="1"/>
    </row>
    <row r="2755" spans="1:3" x14ac:dyDescent="0.25">
      <c r="A2755" s="3">
        <f t="shared" si="58"/>
        <v>2738</v>
      </c>
      <c r="B2755" s="4">
        <v>112.5</v>
      </c>
      <c r="C2755" s="1"/>
    </row>
    <row r="2756" spans="1:3" x14ac:dyDescent="0.25">
      <c r="A2756" s="3">
        <f t="shared" si="58"/>
        <v>2739</v>
      </c>
      <c r="B2756" s="4">
        <v>112.5</v>
      </c>
      <c r="C2756" s="1"/>
    </row>
    <row r="2757" spans="1:3" x14ac:dyDescent="0.25">
      <c r="A2757" s="3">
        <f t="shared" si="58"/>
        <v>2740</v>
      </c>
      <c r="B2757" s="4">
        <v>112.5</v>
      </c>
      <c r="C2757" s="1"/>
    </row>
    <row r="2758" spans="1:3" x14ac:dyDescent="0.25">
      <c r="A2758" s="3">
        <f t="shared" si="58"/>
        <v>2741</v>
      </c>
      <c r="B2758" s="4">
        <v>112.5</v>
      </c>
      <c r="C2758" s="1"/>
    </row>
    <row r="2759" spans="1:3" x14ac:dyDescent="0.25">
      <c r="A2759" s="3">
        <f t="shared" si="58"/>
        <v>2742</v>
      </c>
      <c r="B2759" s="4">
        <v>112.2</v>
      </c>
      <c r="C2759" s="1"/>
    </row>
    <row r="2760" spans="1:3" x14ac:dyDescent="0.25">
      <c r="A2760" s="3">
        <f t="shared" si="58"/>
        <v>2743</v>
      </c>
      <c r="B2760" s="4">
        <v>112.2</v>
      </c>
      <c r="C2760" s="1"/>
    </row>
    <row r="2761" spans="1:3" x14ac:dyDescent="0.25">
      <c r="A2761" s="3">
        <f t="shared" si="58"/>
        <v>2744</v>
      </c>
      <c r="B2761" s="4">
        <v>112.2</v>
      </c>
      <c r="C2761" s="1"/>
    </row>
    <row r="2762" spans="1:3" x14ac:dyDescent="0.25">
      <c r="A2762" s="3">
        <f t="shared" si="58"/>
        <v>2745</v>
      </c>
      <c r="B2762" s="4">
        <v>112.1</v>
      </c>
      <c r="C2762" s="1"/>
    </row>
    <row r="2763" spans="1:3" x14ac:dyDescent="0.25">
      <c r="A2763" s="3">
        <f t="shared" si="58"/>
        <v>2746</v>
      </c>
      <c r="B2763" s="4">
        <v>112.1</v>
      </c>
      <c r="C2763" s="1"/>
    </row>
    <row r="2764" spans="1:3" x14ac:dyDescent="0.25">
      <c r="A2764" s="3">
        <f t="shared" si="58"/>
        <v>2747</v>
      </c>
      <c r="B2764" s="4">
        <v>112.1</v>
      </c>
      <c r="C2764" s="1"/>
    </row>
    <row r="2765" spans="1:3" x14ac:dyDescent="0.25">
      <c r="A2765" s="3">
        <f t="shared" si="58"/>
        <v>2748</v>
      </c>
      <c r="B2765" s="4">
        <v>112</v>
      </c>
      <c r="C2765" s="1"/>
    </row>
    <row r="2766" spans="1:3" x14ac:dyDescent="0.25">
      <c r="A2766" s="3">
        <f t="shared" si="58"/>
        <v>2749</v>
      </c>
      <c r="B2766" s="4">
        <v>112</v>
      </c>
      <c r="C2766" s="1"/>
    </row>
    <row r="2767" spans="1:3" x14ac:dyDescent="0.25">
      <c r="A2767" s="3">
        <f t="shared" si="58"/>
        <v>2750</v>
      </c>
      <c r="B2767" s="4">
        <v>112</v>
      </c>
      <c r="C2767" s="1"/>
    </row>
    <row r="2768" spans="1:3" x14ac:dyDescent="0.25">
      <c r="A2768" s="3">
        <f t="shared" si="58"/>
        <v>2751</v>
      </c>
      <c r="B2768" s="4">
        <v>111.7</v>
      </c>
      <c r="C2768" s="1"/>
    </row>
    <row r="2769" spans="1:3" x14ac:dyDescent="0.25">
      <c r="A2769" s="3">
        <f t="shared" si="58"/>
        <v>2752</v>
      </c>
      <c r="B2769" s="4">
        <v>111.7</v>
      </c>
      <c r="C2769" s="1"/>
    </row>
    <row r="2770" spans="1:3" x14ac:dyDescent="0.25">
      <c r="A2770" s="3">
        <f t="shared" si="58"/>
        <v>2753</v>
      </c>
      <c r="B2770" s="4">
        <v>111.7</v>
      </c>
      <c r="C2770" s="1"/>
    </row>
    <row r="2771" spans="1:3" x14ac:dyDescent="0.25">
      <c r="A2771" s="3">
        <f t="shared" ref="A2771:A2834" si="59">A2770+1</f>
        <v>2754</v>
      </c>
      <c r="B2771" s="4">
        <v>111.7</v>
      </c>
      <c r="C2771" s="1"/>
    </row>
    <row r="2772" spans="1:3" x14ac:dyDescent="0.25">
      <c r="A2772" s="3">
        <f t="shared" si="59"/>
        <v>2755</v>
      </c>
      <c r="B2772" s="4">
        <v>111.5</v>
      </c>
      <c r="C2772" s="1"/>
    </row>
    <row r="2773" spans="1:3" x14ac:dyDescent="0.25">
      <c r="A2773" s="3">
        <f t="shared" si="59"/>
        <v>2756</v>
      </c>
      <c r="B2773" s="4">
        <v>111.5</v>
      </c>
      <c r="C2773" s="1"/>
    </row>
    <row r="2774" spans="1:3" x14ac:dyDescent="0.25">
      <c r="A2774" s="3">
        <f t="shared" si="59"/>
        <v>2757</v>
      </c>
      <c r="B2774" s="4">
        <v>111.5</v>
      </c>
      <c r="C2774" s="1"/>
    </row>
    <row r="2775" spans="1:3" x14ac:dyDescent="0.25">
      <c r="A2775" s="3">
        <f t="shared" si="59"/>
        <v>2758</v>
      </c>
      <c r="B2775" s="4">
        <v>111.3</v>
      </c>
      <c r="C2775" s="1"/>
    </row>
    <row r="2776" spans="1:3" x14ac:dyDescent="0.25">
      <c r="A2776" s="3">
        <f t="shared" si="59"/>
        <v>2759</v>
      </c>
      <c r="B2776" s="4">
        <v>111.3</v>
      </c>
      <c r="C2776" s="1"/>
    </row>
    <row r="2777" spans="1:3" x14ac:dyDescent="0.25">
      <c r="A2777" s="3">
        <f t="shared" si="59"/>
        <v>2760</v>
      </c>
      <c r="B2777" s="4">
        <v>111.3</v>
      </c>
      <c r="C2777" s="1"/>
    </row>
    <row r="2778" spans="1:3" x14ac:dyDescent="0.25">
      <c r="A2778" s="3">
        <f t="shared" si="59"/>
        <v>2761</v>
      </c>
      <c r="B2778" s="4">
        <v>111.4</v>
      </c>
      <c r="C2778" s="1"/>
    </row>
    <row r="2779" spans="1:3" x14ac:dyDescent="0.25">
      <c r="A2779" s="3">
        <f t="shared" si="59"/>
        <v>2762</v>
      </c>
      <c r="B2779" s="4">
        <v>111.4</v>
      </c>
      <c r="C2779" s="1"/>
    </row>
    <row r="2780" spans="1:3" x14ac:dyDescent="0.25">
      <c r="A2780" s="3">
        <f t="shared" si="59"/>
        <v>2763</v>
      </c>
      <c r="B2780" s="4">
        <v>111.4</v>
      </c>
      <c r="C2780" s="1"/>
    </row>
    <row r="2781" spans="1:3" x14ac:dyDescent="0.25">
      <c r="A2781" s="3">
        <f t="shared" si="59"/>
        <v>2764</v>
      </c>
      <c r="B2781" s="4">
        <v>111.3</v>
      </c>
      <c r="C2781" s="1"/>
    </row>
    <row r="2782" spans="1:3" x14ac:dyDescent="0.25">
      <c r="A2782" s="3">
        <f t="shared" si="59"/>
        <v>2765</v>
      </c>
      <c r="B2782" s="4">
        <v>111.3</v>
      </c>
      <c r="C2782" s="1"/>
    </row>
    <row r="2783" spans="1:3" x14ac:dyDescent="0.25">
      <c r="A2783" s="3">
        <f t="shared" si="59"/>
        <v>2766</v>
      </c>
      <c r="B2783" s="4">
        <v>111.3</v>
      </c>
      <c r="C2783" s="1"/>
    </row>
    <row r="2784" spans="1:3" x14ac:dyDescent="0.25">
      <c r="A2784" s="3">
        <f t="shared" si="59"/>
        <v>2767</v>
      </c>
      <c r="B2784" s="4">
        <v>111</v>
      </c>
      <c r="C2784" s="1"/>
    </row>
    <row r="2785" spans="1:3" x14ac:dyDescent="0.25">
      <c r="A2785" s="3">
        <f t="shared" si="59"/>
        <v>2768</v>
      </c>
      <c r="B2785" s="4">
        <v>111</v>
      </c>
      <c r="C2785" s="1"/>
    </row>
    <row r="2786" spans="1:3" x14ac:dyDescent="0.25">
      <c r="A2786" s="3">
        <f t="shared" si="59"/>
        <v>2769</v>
      </c>
      <c r="B2786" s="4">
        <v>111</v>
      </c>
      <c r="C2786" s="1"/>
    </row>
    <row r="2787" spans="1:3" x14ac:dyDescent="0.25">
      <c r="A2787" s="3">
        <f t="shared" si="59"/>
        <v>2770</v>
      </c>
      <c r="B2787" s="4">
        <v>111</v>
      </c>
      <c r="C2787" s="1"/>
    </row>
    <row r="2788" spans="1:3" x14ac:dyDescent="0.25">
      <c r="A2788" s="3">
        <f t="shared" si="59"/>
        <v>2771</v>
      </c>
      <c r="B2788" s="4">
        <v>110.9</v>
      </c>
      <c r="C2788" s="1"/>
    </row>
    <row r="2789" spans="1:3" x14ac:dyDescent="0.25">
      <c r="A2789" s="3">
        <f t="shared" si="59"/>
        <v>2772</v>
      </c>
      <c r="B2789" s="4">
        <v>110.9</v>
      </c>
      <c r="C2789" s="1"/>
    </row>
    <row r="2790" spans="1:3" x14ac:dyDescent="0.25">
      <c r="A2790" s="3">
        <f t="shared" si="59"/>
        <v>2773</v>
      </c>
      <c r="B2790" s="4">
        <v>110.9</v>
      </c>
      <c r="C2790" s="1"/>
    </row>
    <row r="2791" spans="1:3" x14ac:dyDescent="0.25">
      <c r="A2791" s="3">
        <f t="shared" si="59"/>
        <v>2774</v>
      </c>
      <c r="B2791" s="4">
        <v>110.7</v>
      </c>
      <c r="C2791" s="1"/>
    </row>
    <row r="2792" spans="1:3" x14ac:dyDescent="0.25">
      <c r="A2792" s="3">
        <f t="shared" si="59"/>
        <v>2775</v>
      </c>
      <c r="B2792" s="4">
        <v>110.7</v>
      </c>
      <c r="C2792" s="1"/>
    </row>
    <row r="2793" spans="1:3" x14ac:dyDescent="0.25">
      <c r="A2793" s="3">
        <f t="shared" si="59"/>
        <v>2776</v>
      </c>
      <c r="B2793" s="4">
        <v>110.7</v>
      </c>
      <c r="C2793" s="1"/>
    </row>
    <row r="2794" spans="1:3" x14ac:dyDescent="0.25">
      <c r="A2794" s="3">
        <f t="shared" si="59"/>
        <v>2777</v>
      </c>
      <c r="B2794" s="4">
        <v>110.9</v>
      </c>
      <c r="C2794" s="1"/>
    </row>
    <row r="2795" spans="1:3" x14ac:dyDescent="0.25">
      <c r="A2795" s="3">
        <f t="shared" si="59"/>
        <v>2778</v>
      </c>
      <c r="B2795" s="4">
        <v>110.9</v>
      </c>
      <c r="C2795" s="1"/>
    </row>
    <row r="2796" spans="1:3" x14ac:dyDescent="0.25">
      <c r="A2796" s="3">
        <f t="shared" si="59"/>
        <v>2779</v>
      </c>
      <c r="B2796" s="4">
        <v>110.9</v>
      </c>
      <c r="C2796" s="1"/>
    </row>
    <row r="2797" spans="1:3" x14ac:dyDescent="0.25">
      <c r="A2797" s="3">
        <f t="shared" si="59"/>
        <v>2780</v>
      </c>
      <c r="B2797" s="4">
        <v>110.7</v>
      </c>
      <c r="C2797" s="1"/>
    </row>
    <row r="2798" spans="1:3" x14ac:dyDescent="0.25">
      <c r="A2798" s="3">
        <f t="shared" si="59"/>
        <v>2781</v>
      </c>
      <c r="B2798" s="4">
        <v>110.7</v>
      </c>
      <c r="C2798" s="1"/>
    </row>
    <row r="2799" spans="1:3" x14ac:dyDescent="0.25">
      <c r="A2799" s="3">
        <f t="shared" si="59"/>
        <v>2782</v>
      </c>
      <c r="B2799" s="4">
        <v>110.7</v>
      </c>
      <c r="C2799" s="1"/>
    </row>
    <row r="2800" spans="1:3" x14ac:dyDescent="0.25">
      <c r="A2800" s="3">
        <f t="shared" si="59"/>
        <v>2783</v>
      </c>
      <c r="B2800" s="4">
        <v>110.4</v>
      </c>
      <c r="C2800" s="1"/>
    </row>
    <row r="2801" spans="1:3" x14ac:dyDescent="0.25">
      <c r="A2801" s="3">
        <f t="shared" si="59"/>
        <v>2784</v>
      </c>
      <c r="B2801" s="4">
        <v>110.4</v>
      </c>
      <c r="C2801" s="1"/>
    </row>
    <row r="2802" spans="1:3" x14ac:dyDescent="0.25">
      <c r="A2802" s="3">
        <f t="shared" si="59"/>
        <v>2785</v>
      </c>
      <c r="B2802" s="4">
        <v>110.4</v>
      </c>
      <c r="C2802" s="1"/>
    </row>
    <row r="2803" spans="1:3" x14ac:dyDescent="0.25">
      <c r="A2803" s="3">
        <f t="shared" si="59"/>
        <v>2786</v>
      </c>
      <c r="B2803" s="4">
        <v>110.4</v>
      </c>
      <c r="C2803" s="1"/>
    </row>
    <row r="2804" spans="1:3" x14ac:dyDescent="0.25">
      <c r="A2804" s="3">
        <f t="shared" si="59"/>
        <v>2787</v>
      </c>
      <c r="B2804" s="4">
        <v>110.4</v>
      </c>
      <c r="C2804" s="1"/>
    </row>
    <row r="2805" spans="1:3" x14ac:dyDescent="0.25">
      <c r="A2805" s="3">
        <f t="shared" si="59"/>
        <v>2788</v>
      </c>
      <c r="B2805" s="4">
        <v>110.4</v>
      </c>
      <c r="C2805" s="1"/>
    </row>
    <row r="2806" spans="1:3" x14ac:dyDescent="0.25">
      <c r="A2806" s="3">
        <f t="shared" si="59"/>
        <v>2789</v>
      </c>
      <c r="B2806" s="4">
        <v>110.4</v>
      </c>
      <c r="C2806" s="1"/>
    </row>
    <row r="2807" spans="1:3" x14ac:dyDescent="0.25">
      <c r="A2807" s="3">
        <f t="shared" si="59"/>
        <v>2790</v>
      </c>
      <c r="B2807" s="4">
        <v>109.8</v>
      </c>
      <c r="C2807" s="1"/>
    </row>
    <row r="2808" spans="1:3" x14ac:dyDescent="0.25">
      <c r="A2808" s="3">
        <f t="shared" si="59"/>
        <v>2791</v>
      </c>
      <c r="B2808" s="4">
        <v>109.8</v>
      </c>
      <c r="C2808" s="1"/>
    </row>
    <row r="2809" spans="1:3" x14ac:dyDescent="0.25">
      <c r="A2809" s="3">
        <f t="shared" si="59"/>
        <v>2792</v>
      </c>
      <c r="B2809" s="4">
        <v>109.8</v>
      </c>
      <c r="C2809" s="1"/>
    </row>
    <row r="2810" spans="1:3" x14ac:dyDescent="0.25">
      <c r="A2810" s="3">
        <f t="shared" si="59"/>
        <v>2793</v>
      </c>
      <c r="B2810" s="4">
        <v>109.9</v>
      </c>
      <c r="C2810" s="1"/>
    </row>
    <row r="2811" spans="1:3" x14ac:dyDescent="0.25">
      <c r="A2811" s="3">
        <f t="shared" si="59"/>
        <v>2794</v>
      </c>
      <c r="B2811" s="4">
        <v>109.9</v>
      </c>
      <c r="C2811" s="1"/>
    </row>
    <row r="2812" spans="1:3" x14ac:dyDescent="0.25">
      <c r="A2812" s="3">
        <f t="shared" si="59"/>
        <v>2795</v>
      </c>
      <c r="B2812" s="4">
        <v>109.9</v>
      </c>
      <c r="C2812" s="1"/>
    </row>
    <row r="2813" spans="1:3" x14ac:dyDescent="0.25">
      <c r="A2813" s="3">
        <f t="shared" si="59"/>
        <v>2796</v>
      </c>
      <c r="B2813" s="4">
        <v>109.6</v>
      </c>
      <c r="C2813" s="1"/>
    </row>
    <row r="2814" spans="1:3" x14ac:dyDescent="0.25">
      <c r="A2814" s="3">
        <f t="shared" si="59"/>
        <v>2797</v>
      </c>
      <c r="B2814" s="4">
        <v>109.6</v>
      </c>
      <c r="C2814" s="1"/>
    </row>
    <row r="2815" spans="1:3" x14ac:dyDescent="0.25">
      <c r="A2815" s="3">
        <f t="shared" si="59"/>
        <v>2798</v>
      </c>
      <c r="B2815" s="4">
        <v>109.6</v>
      </c>
      <c r="C2815" s="1"/>
    </row>
    <row r="2816" spans="1:3" x14ac:dyDescent="0.25">
      <c r="A2816" s="3">
        <f t="shared" si="59"/>
        <v>2799</v>
      </c>
      <c r="B2816" s="4">
        <v>109.5</v>
      </c>
      <c r="C2816" s="1"/>
    </row>
    <row r="2817" spans="1:3" x14ac:dyDescent="0.25">
      <c r="A2817" s="3">
        <f t="shared" si="59"/>
        <v>2800</v>
      </c>
      <c r="B2817" s="4">
        <v>109.5</v>
      </c>
      <c r="C2817" s="1"/>
    </row>
    <row r="2818" spans="1:3" x14ac:dyDescent="0.25">
      <c r="A2818" s="3">
        <f t="shared" si="59"/>
        <v>2801</v>
      </c>
      <c r="B2818" s="4">
        <v>109.5</v>
      </c>
      <c r="C2818" s="1"/>
    </row>
    <row r="2819" spans="1:3" x14ac:dyDescent="0.25">
      <c r="A2819" s="3">
        <f t="shared" si="59"/>
        <v>2802</v>
      </c>
      <c r="B2819" s="4">
        <v>109.5</v>
      </c>
      <c r="C2819" s="1"/>
    </row>
    <row r="2820" spans="1:3" x14ac:dyDescent="0.25">
      <c r="A2820" s="3">
        <f t="shared" si="59"/>
        <v>2803</v>
      </c>
      <c r="B2820" s="4">
        <v>109.4</v>
      </c>
      <c r="C2820" s="1"/>
    </row>
    <row r="2821" spans="1:3" x14ac:dyDescent="0.25">
      <c r="A2821" s="3">
        <f t="shared" si="59"/>
        <v>2804</v>
      </c>
      <c r="B2821" s="4">
        <v>109.4</v>
      </c>
      <c r="C2821" s="1"/>
    </row>
    <row r="2822" spans="1:3" x14ac:dyDescent="0.25">
      <c r="A2822" s="3">
        <f t="shared" si="59"/>
        <v>2805</v>
      </c>
      <c r="B2822" s="4">
        <v>109.4</v>
      </c>
      <c r="C2822" s="1"/>
    </row>
    <row r="2823" spans="1:3" x14ac:dyDescent="0.25">
      <c r="A2823" s="3">
        <f t="shared" si="59"/>
        <v>2806</v>
      </c>
      <c r="B2823" s="4">
        <v>109.1</v>
      </c>
      <c r="C2823" s="1"/>
    </row>
    <row r="2824" spans="1:3" x14ac:dyDescent="0.25">
      <c r="A2824" s="3">
        <f t="shared" si="59"/>
        <v>2807</v>
      </c>
      <c r="B2824" s="4">
        <v>109.1</v>
      </c>
      <c r="C2824" s="1"/>
    </row>
    <row r="2825" spans="1:3" x14ac:dyDescent="0.25">
      <c r="A2825" s="3">
        <f t="shared" si="59"/>
        <v>2808</v>
      </c>
      <c r="B2825" s="4">
        <v>109.1</v>
      </c>
      <c r="C2825" s="1"/>
    </row>
    <row r="2826" spans="1:3" x14ac:dyDescent="0.25">
      <c r="A2826" s="3">
        <f t="shared" si="59"/>
        <v>2809</v>
      </c>
      <c r="B2826" s="4">
        <v>109.2</v>
      </c>
      <c r="C2826" s="1"/>
    </row>
    <row r="2827" spans="1:3" x14ac:dyDescent="0.25">
      <c r="A2827" s="3">
        <f t="shared" si="59"/>
        <v>2810</v>
      </c>
      <c r="B2827" s="4">
        <v>109.2</v>
      </c>
      <c r="C2827" s="1"/>
    </row>
    <row r="2828" spans="1:3" x14ac:dyDescent="0.25">
      <c r="A2828" s="3">
        <f t="shared" si="59"/>
        <v>2811</v>
      </c>
      <c r="B2828" s="4">
        <v>109.2</v>
      </c>
      <c r="C2828" s="1"/>
    </row>
    <row r="2829" spans="1:3" x14ac:dyDescent="0.25">
      <c r="A2829" s="3">
        <f t="shared" si="59"/>
        <v>2812</v>
      </c>
      <c r="B2829" s="4">
        <v>109.7</v>
      </c>
      <c r="C2829" s="1"/>
    </row>
    <row r="2830" spans="1:3" x14ac:dyDescent="0.25">
      <c r="A2830" s="3">
        <f t="shared" si="59"/>
        <v>2813</v>
      </c>
      <c r="B2830" s="4">
        <v>109.7</v>
      </c>
      <c r="C2830" s="1"/>
    </row>
    <row r="2831" spans="1:3" x14ac:dyDescent="0.25">
      <c r="A2831" s="3">
        <f t="shared" si="59"/>
        <v>2814</v>
      </c>
      <c r="B2831" s="4">
        <v>109.7</v>
      </c>
      <c r="C2831" s="1"/>
    </row>
    <row r="2832" spans="1:3" x14ac:dyDescent="0.25">
      <c r="A2832" s="3">
        <f t="shared" si="59"/>
        <v>2815</v>
      </c>
      <c r="B2832" s="4">
        <v>108.8</v>
      </c>
      <c r="C2832" s="1"/>
    </row>
    <row r="2833" spans="1:3" x14ac:dyDescent="0.25">
      <c r="A2833" s="3">
        <f t="shared" si="59"/>
        <v>2816</v>
      </c>
      <c r="B2833" s="4">
        <v>108.8</v>
      </c>
      <c r="C2833" s="1"/>
    </row>
    <row r="2834" spans="1:3" x14ac:dyDescent="0.25">
      <c r="A2834" s="3">
        <f t="shared" si="59"/>
        <v>2817</v>
      </c>
      <c r="B2834" s="4">
        <v>108.8</v>
      </c>
      <c r="C2834" s="1"/>
    </row>
    <row r="2835" spans="1:3" x14ac:dyDescent="0.25">
      <c r="A2835" s="3">
        <f t="shared" ref="A2835:A2898" si="60">A2834+1</f>
        <v>2818</v>
      </c>
      <c r="B2835" s="4">
        <v>108.8</v>
      </c>
      <c r="C2835" s="1"/>
    </row>
    <row r="2836" spans="1:3" x14ac:dyDescent="0.25">
      <c r="A2836" s="3">
        <f t="shared" si="60"/>
        <v>2819</v>
      </c>
      <c r="B2836" s="4">
        <v>108.6</v>
      </c>
      <c r="C2836" s="1"/>
    </row>
    <row r="2837" spans="1:3" x14ac:dyDescent="0.25">
      <c r="A2837" s="3">
        <f t="shared" si="60"/>
        <v>2820</v>
      </c>
      <c r="B2837" s="4">
        <v>108.6</v>
      </c>
      <c r="C2837" s="1"/>
    </row>
    <row r="2838" spans="1:3" x14ac:dyDescent="0.25">
      <c r="A2838" s="3">
        <f t="shared" si="60"/>
        <v>2821</v>
      </c>
      <c r="B2838" s="4">
        <v>108.6</v>
      </c>
      <c r="C2838" s="1"/>
    </row>
    <row r="2839" spans="1:3" x14ac:dyDescent="0.25">
      <c r="A2839" s="3">
        <f t="shared" si="60"/>
        <v>2822</v>
      </c>
      <c r="B2839" s="4">
        <v>108.5</v>
      </c>
      <c r="C2839" s="1"/>
    </row>
    <row r="2840" spans="1:3" x14ac:dyDescent="0.25">
      <c r="A2840" s="3">
        <f t="shared" si="60"/>
        <v>2823</v>
      </c>
      <c r="B2840" s="4">
        <v>108.5</v>
      </c>
      <c r="C2840" s="1"/>
    </row>
    <row r="2841" spans="1:3" x14ac:dyDescent="0.25">
      <c r="A2841" s="3">
        <f t="shared" si="60"/>
        <v>2824</v>
      </c>
      <c r="B2841" s="4">
        <v>108.5</v>
      </c>
      <c r="C2841" s="1"/>
    </row>
    <row r="2842" spans="1:3" x14ac:dyDescent="0.25">
      <c r="A2842" s="3">
        <f t="shared" si="60"/>
        <v>2825</v>
      </c>
      <c r="B2842" s="4">
        <v>108.5</v>
      </c>
      <c r="C2842" s="1"/>
    </row>
    <row r="2843" spans="1:3" x14ac:dyDescent="0.25">
      <c r="A2843" s="3">
        <f t="shared" si="60"/>
        <v>2826</v>
      </c>
      <c r="B2843" s="4">
        <v>108.5</v>
      </c>
      <c r="C2843" s="1"/>
    </row>
    <row r="2844" spans="1:3" x14ac:dyDescent="0.25">
      <c r="A2844" s="3">
        <f t="shared" si="60"/>
        <v>2827</v>
      </c>
      <c r="B2844" s="4">
        <v>108.5</v>
      </c>
      <c r="C2844" s="1"/>
    </row>
    <row r="2845" spans="1:3" x14ac:dyDescent="0.25">
      <c r="A2845" s="3">
        <f t="shared" si="60"/>
        <v>2828</v>
      </c>
      <c r="B2845" s="4">
        <v>108.3</v>
      </c>
      <c r="C2845" s="1"/>
    </row>
    <row r="2846" spans="1:3" x14ac:dyDescent="0.25">
      <c r="A2846" s="3">
        <f t="shared" si="60"/>
        <v>2829</v>
      </c>
      <c r="B2846" s="4">
        <v>108.3</v>
      </c>
      <c r="C2846" s="1"/>
    </row>
    <row r="2847" spans="1:3" x14ac:dyDescent="0.25">
      <c r="A2847" s="3">
        <f t="shared" si="60"/>
        <v>2830</v>
      </c>
      <c r="B2847" s="4">
        <v>108.3</v>
      </c>
      <c r="C2847" s="1"/>
    </row>
    <row r="2848" spans="1:3" x14ac:dyDescent="0.25">
      <c r="A2848" s="3">
        <f t="shared" si="60"/>
        <v>2831</v>
      </c>
      <c r="B2848" s="4">
        <v>108</v>
      </c>
      <c r="C2848" s="1"/>
    </row>
    <row r="2849" spans="1:3" x14ac:dyDescent="0.25">
      <c r="A2849" s="3">
        <f t="shared" si="60"/>
        <v>2832</v>
      </c>
      <c r="B2849" s="4">
        <v>108</v>
      </c>
      <c r="C2849" s="1"/>
    </row>
    <row r="2850" spans="1:3" x14ac:dyDescent="0.25">
      <c r="A2850" s="3">
        <f t="shared" si="60"/>
        <v>2833</v>
      </c>
      <c r="B2850" s="4">
        <v>108</v>
      </c>
      <c r="C2850" s="1"/>
    </row>
    <row r="2851" spans="1:3" x14ac:dyDescent="0.25">
      <c r="A2851" s="3">
        <f t="shared" si="60"/>
        <v>2834</v>
      </c>
      <c r="B2851" s="4">
        <v>108</v>
      </c>
      <c r="C2851" s="1"/>
    </row>
    <row r="2852" spans="1:3" x14ac:dyDescent="0.25">
      <c r="A2852" s="3">
        <f t="shared" si="60"/>
        <v>2835</v>
      </c>
      <c r="B2852" s="4">
        <v>107.9</v>
      </c>
      <c r="C2852" s="1"/>
    </row>
    <row r="2853" spans="1:3" x14ac:dyDescent="0.25">
      <c r="A2853" s="3">
        <f t="shared" si="60"/>
        <v>2836</v>
      </c>
      <c r="B2853" s="4">
        <v>107.9</v>
      </c>
      <c r="C2853" s="1"/>
    </row>
    <row r="2854" spans="1:3" x14ac:dyDescent="0.25">
      <c r="A2854" s="3">
        <f t="shared" si="60"/>
        <v>2837</v>
      </c>
      <c r="B2854" s="4">
        <v>107.9</v>
      </c>
      <c r="C2854" s="1"/>
    </row>
    <row r="2855" spans="1:3" x14ac:dyDescent="0.25">
      <c r="A2855" s="3">
        <f t="shared" si="60"/>
        <v>2838</v>
      </c>
      <c r="B2855" s="4">
        <v>107.5</v>
      </c>
      <c r="C2855" s="1"/>
    </row>
    <row r="2856" spans="1:3" x14ac:dyDescent="0.25">
      <c r="A2856" s="3">
        <f t="shared" si="60"/>
        <v>2839</v>
      </c>
      <c r="B2856" s="4">
        <v>107.5</v>
      </c>
      <c r="C2856" s="1"/>
    </row>
    <row r="2857" spans="1:3" x14ac:dyDescent="0.25">
      <c r="A2857" s="3">
        <f t="shared" si="60"/>
        <v>2840</v>
      </c>
      <c r="B2857" s="4">
        <v>107.5</v>
      </c>
      <c r="C2857" s="1"/>
    </row>
    <row r="2858" spans="1:3" x14ac:dyDescent="0.25">
      <c r="A2858" s="3">
        <f t="shared" si="60"/>
        <v>2841</v>
      </c>
      <c r="B2858" s="4">
        <v>107.6</v>
      </c>
      <c r="C2858" s="1"/>
    </row>
    <row r="2859" spans="1:3" x14ac:dyDescent="0.25">
      <c r="A2859" s="3">
        <f t="shared" si="60"/>
        <v>2842</v>
      </c>
      <c r="B2859" s="4">
        <v>107.6</v>
      </c>
      <c r="C2859" s="1"/>
    </row>
    <row r="2860" spans="1:3" x14ac:dyDescent="0.25">
      <c r="A2860" s="3">
        <f t="shared" si="60"/>
        <v>2843</v>
      </c>
      <c r="B2860" s="4">
        <v>107.6</v>
      </c>
      <c r="C2860" s="1"/>
    </row>
    <row r="2861" spans="1:3" x14ac:dyDescent="0.25">
      <c r="A2861" s="3">
        <f t="shared" si="60"/>
        <v>2844</v>
      </c>
      <c r="B2861" s="4">
        <v>107.5</v>
      </c>
      <c r="C2861" s="1"/>
    </row>
    <row r="2862" spans="1:3" x14ac:dyDescent="0.25">
      <c r="A2862" s="3">
        <f t="shared" si="60"/>
        <v>2845</v>
      </c>
      <c r="B2862" s="4">
        <v>107.5</v>
      </c>
      <c r="C2862" s="1"/>
    </row>
    <row r="2863" spans="1:3" x14ac:dyDescent="0.25">
      <c r="A2863" s="3">
        <f t="shared" si="60"/>
        <v>2846</v>
      </c>
      <c r="B2863" s="4">
        <v>107.5</v>
      </c>
      <c r="C2863" s="1"/>
    </row>
    <row r="2864" spans="1:3" x14ac:dyDescent="0.25">
      <c r="A2864" s="3">
        <f t="shared" si="60"/>
        <v>2847</v>
      </c>
      <c r="B2864" s="4">
        <v>107.4</v>
      </c>
      <c r="C2864" s="1"/>
    </row>
    <row r="2865" spans="1:3" x14ac:dyDescent="0.25">
      <c r="A2865" s="3">
        <f t="shared" si="60"/>
        <v>2848</v>
      </c>
      <c r="B2865" s="4">
        <v>107.4</v>
      </c>
      <c r="C2865" s="1"/>
    </row>
    <row r="2866" spans="1:3" x14ac:dyDescent="0.25">
      <c r="A2866" s="3">
        <f t="shared" si="60"/>
        <v>2849</v>
      </c>
      <c r="B2866" s="4">
        <v>107.4</v>
      </c>
      <c r="C2866" s="1"/>
    </row>
    <row r="2867" spans="1:3" x14ac:dyDescent="0.25">
      <c r="A2867" s="3">
        <f t="shared" si="60"/>
        <v>2850</v>
      </c>
      <c r="B2867" s="4">
        <v>107.4</v>
      </c>
      <c r="C2867" s="1"/>
    </row>
    <row r="2868" spans="1:3" x14ac:dyDescent="0.25">
      <c r="A2868" s="3">
        <f t="shared" si="60"/>
        <v>2851</v>
      </c>
      <c r="B2868" s="4">
        <v>107.2</v>
      </c>
      <c r="C2868" s="1"/>
    </row>
    <row r="2869" spans="1:3" x14ac:dyDescent="0.25">
      <c r="A2869" s="3">
        <f t="shared" si="60"/>
        <v>2852</v>
      </c>
      <c r="B2869" s="4">
        <v>107.2</v>
      </c>
      <c r="C2869" s="1"/>
    </row>
    <row r="2870" spans="1:3" x14ac:dyDescent="0.25">
      <c r="A2870" s="3">
        <f t="shared" si="60"/>
        <v>2853</v>
      </c>
      <c r="B2870" s="4">
        <v>107.2</v>
      </c>
      <c r="C2870" s="1"/>
    </row>
    <row r="2871" spans="1:3" x14ac:dyDescent="0.25">
      <c r="A2871" s="3">
        <f t="shared" si="60"/>
        <v>2854</v>
      </c>
      <c r="B2871" s="4">
        <v>106.9</v>
      </c>
      <c r="C2871" s="1"/>
    </row>
    <row r="2872" spans="1:3" x14ac:dyDescent="0.25">
      <c r="A2872" s="3">
        <f t="shared" si="60"/>
        <v>2855</v>
      </c>
      <c r="B2872" s="4">
        <v>106.9</v>
      </c>
      <c r="C2872" s="1"/>
    </row>
    <row r="2873" spans="1:3" x14ac:dyDescent="0.25">
      <c r="A2873" s="3">
        <f t="shared" si="60"/>
        <v>2856</v>
      </c>
      <c r="B2873" s="4">
        <v>106.9</v>
      </c>
      <c r="C2873" s="1"/>
    </row>
    <row r="2874" spans="1:3" x14ac:dyDescent="0.25">
      <c r="A2874" s="3">
        <f t="shared" si="60"/>
        <v>2857</v>
      </c>
      <c r="B2874" s="4">
        <v>106.9</v>
      </c>
      <c r="C2874" s="1"/>
    </row>
    <row r="2875" spans="1:3" x14ac:dyDescent="0.25">
      <c r="A2875" s="3">
        <f t="shared" si="60"/>
        <v>2858</v>
      </c>
      <c r="B2875" s="4">
        <v>106.9</v>
      </c>
      <c r="C2875" s="1"/>
    </row>
    <row r="2876" spans="1:3" x14ac:dyDescent="0.25">
      <c r="A2876" s="3">
        <f t="shared" si="60"/>
        <v>2859</v>
      </c>
      <c r="B2876" s="4">
        <v>106.9</v>
      </c>
      <c r="C2876" s="1"/>
    </row>
    <row r="2877" spans="1:3" x14ac:dyDescent="0.25">
      <c r="A2877" s="3">
        <f t="shared" si="60"/>
        <v>2860</v>
      </c>
      <c r="B2877" s="4">
        <v>106.8</v>
      </c>
      <c r="C2877" s="1"/>
    </row>
    <row r="2878" spans="1:3" x14ac:dyDescent="0.25">
      <c r="A2878" s="3">
        <f t="shared" si="60"/>
        <v>2861</v>
      </c>
      <c r="B2878" s="4">
        <v>106.8</v>
      </c>
      <c r="C2878" s="1"/>
    </row>
    <row r="2879" spans="1:3" x14ac:dyDescent="0.25">
      <c r="A2879" s="3">
        <f t="shared" si="60"/>
        <v>2862</v>
      </c>
      <c r="B2879" s="4">
        <v>106.8</v>
      </c>
      <c r="C2879" s="1"/>
    </row>
    <row r="2880" spans="1:3" x14ac:dyDescent="0.25">
      <c r="A2880" s="3">
        <f t="shared" si="60"/>
        <v>2863</v>
      </c>
      <c r="B2880" s="4">
        <v>106.6</v>
      </c>
      <c r="C2880" s="1"/>
    </row>
    <row r="2881" spans="1:3" x14ac:dyDescent="0.25">
      <c r="A2881" s="3">
        <f t="shared" si="60"/>
        <v>2864</v>
      </c>
      <c r="B2881" s="4">
        <v>106.6</v>
      </c>
      <c r="C2881" s="1"/>
    </row>
    <row r="2882" spans="1:3" x14ac:dyDescent="0.25">
      <c r="A2882" s="3">
        <f t="shared" si="60"/>
        <v>2865</v>
      </c>
      <c r="B2882" s="4">
        <v>106.6</v>
      </c>
      <c r="C2882" s="1"/>
    </row>
    <row r="2883" spans="1:3" x14ac:dyDescent="0.25">
      <c r="A2883" s="3">
        <f t="shared" si="60"/>
        <v>2866</v>
      </c>
      <c r="B2883" s="4">
        <v>106.6</v>
      </c>
      <c r="C2883" s="1"/>
    </row>
    <row r="2884" spans="1:3" x14ac:dyDescent="0.25">
      <c r="A2884" s="3">
        <f t="shared" si="60"/>
        <v>2867</v>
      </c>
      <c r="B2884" s="4">
        <v>106.4</v>
      </c>
      <c r="C2884" s="1"/>
    </row>
    <row r="2885" spans="1:3" x14ac:dyDescent="0.25">
      <c r="A2885" s="3">
        <f t="shared" si="60"/>
        <v>2868</v>
      </c>
      <c r="B2885" s="4">
        <v>106.4</v>
      </c>
      <c r="C2885" s="1"/>
    </row>
    <row r="2886" spans="1:3" x14ac:dyDescent="0.25">
      <c r="A2886" s="3">
        <f t="shared" si="60"/>
        <v>2869</v>
      </c>
      <c r="B2886" s="4">
        <v>106.4</v>
      </c>
      <c r="C2886" s="1"/>
    </row>
    <row r="2887" spans="1:3" x14ac:dyDescent="0.25">
      <c r="A2887" s="3">
        <f t="shared" si="60"/>
        <v>2870</v>
      </c>
      <c r="B2887" s="4">
        <v>106.1</v>
      </c>
      <c r="C2887" s="1"/>
    </row>
    <row r="2888" spans="1:3" x14ac:dyDescent="0.25">
      <c r="A2888" s="3">
        <f t="shared" si="60"/>
        <v>2871</v>
      </c>
      <c r="B2888" s="4">
        <v>106.1</v>
      </c>
      <c r="C2888" s="1"/>
    </row>
    <row r="2889" spans="1:3" x14ac:dyDescent="0.25">
      <c r="A2889" s="3">
        <f t="shared" si="60"/>
        <v>2872</v>
      </c>
      <c r="B2889" s="4">
        <v>106.1</v>
      </c>
      <c r="C2889" s="1"/>
    </row>
    <row r="2890" spans="1:3" x14ac:dyDescent="0.25">
      <c r="A2890" s="3">
        <f t="shared" si="60"/>
        <v>2873</v>
      </c>
      <c r="B2890" s="4">
        <v>106.2</v>
      </c>
      <c r="C2890" s="1"/>
    </row>
    <row r="2891" spans="1:3" x14ac:dyDescent="0.25">
      <c r="A2891" s="3">
        <f t="shared" si="60"/>
        <v>2874</v>
      </c>
      <c r="B2891" s="4">
        <v>106.2</v>
      </c>
      <c r="C2891" s="1"/>
    </row>
    <row r="2892" spans="1:3" x14ac:dyDescent="0.25">
      <c r="A2892" s="3">
        <f t="shared" si="60"/>
        <v>2875</v>
      </c>
      <c r="B2892" s="4">
        <v>106.2</v>
      </c>
      <c r="C2892" s="1"/>
    </row>
    <row r="2893" spans="1:3" x14ac:dyDescent="0.25">
      <c r="A2893" s="3">
        <f t="shared" si="60"/>
        <v>2876</v>
      </c>
      <c r="B2893" s="4">
        <v>106</v>
      </c>
      <c r="C2893" s="1"/>
    </row>
    <row r="2894" spans="1:3" x14ac:dyDescent="0.25">
      <c r="A2894" s="3">
        <f t="shared" si="60"/>
        <v>2877</v>
      </c>
      <c r="B2894" s="4">
        <v>106</v>
      </c>
      <c r="C2894" s="1"/>
    </row>
    <row r="2895" spans="1:3" x14ac:dyDescent="0.25">
      <c r="A2895" s="3">
        <f t="shared" si="60"/>
        <v>2878</v>
      </c>
      <c r="B2895" s="4">
        <v>106</v>
      </c>
      <c r="C2895" s="1"/>
    </row>
    <row r="2896" spans="1:3" x14ac:dyDescent="0.25">
      <c r="A2896" s="3">
        <f t="shared" si="60"/>
        <v>2879</v>
      </c>
      <c r="B2896" s="4">
        <v>105.9</v>
      </c>
      <c r="C2896" s="1"/>
    </row>
    <row r="2897" spans="1:3" x14ac:dyDescent="0.25">
      <c r="A2897" s="3">
        <f t="shared" si="60"/>
        <v>2880</v>
      </c>
      <c r="B2897" s="4">
        <v>105.9</v>
      </c>
      <c r="C2897" s="1"/>
    </row>
    <row r="2898" spans="1:3" x14ac:dyDescent="0.25">
      <c r="A2898" s="3">
        <f t="shared" si="60"/>
        <v>2881</v>
      </c>
      <c r="B2898" s="4">
        <v>105.9</v>
      </c>
      <c r="C2898" s="1"/>
    </row>
    <row r="2899" spans="1:3" x14ac:dyDescent="0.25">
      <c r="A2899" s="3">
        <f t="shared" ref="A2899:A2962" si="61">A2898+1</f>
        <v>2882</v>
      </c>
      <c r="B2899" s="4">
        <v>105.9</v>
      </c>
      <c r="C2899" s="1"/>
    </row>
    <row r="2900" spans="1:3" x14ac:dyDescent="0.25">
      <c r="A2900" s="3">
        <f t="shared" si="61"/>
        <v>2883</v>
      </c>
      <c r="B2900" s="4">
        <v>105.7</v>
      </c>
      <c r="C2900" s="1"/>
    </row>
    <row r="2901" spans="1:3" x14ac:dyDescent="0.25">
      <c r="A2901" s="3">
        <f t="shared" si="61"/>
        <v>2884</v>
      </c>
      <c r="B2901" s="4">
        <v>105.7</v>
      </c>
      <c r="C2901" s="1"/>
    </row>
    <row r="2902" spans="1:3" x14ac:dyDescent="0.25">
      <c r="A2902" s="3">
        <f t="shared" si="61"/>
        <v>2885</v>
      </c>
      <c r="B2902" s="4">
        <v>105.7</v>
      </c>
      <c r="C2902" s="1"/>
    </row>
    <row r="2903" spans="1:3" x14ac:dyDescent="0.25">
      <c r="A2903" s="3">
        <f t="shared" si="61"/>
        <v>2886</v>
      </c>
      <c r="B2903" s="4">
        <v>105.8</v>
      </c>
      <c r="C2903" s="1"/>
    </row>
    <row r="2904" spans="1:3" x14ac:dyDescent="0.25">
      <c r="A2904" s="3">
        <f t="shared" si="61"/>
        <v>2887</v>
      </c>
      <c r="B2904" s="4">
        <v>105.8</v>
      </c>
      <c r="C2904" s="1"/>
    </row>
    <row r="2905" spans="1:3" x14ac:dyDescent="0.25">
      <c r="A2905" s="3">
        <f t="shared" si="61"/>
        <v>2888</v>
      </c>
      <c r="B2905" s="4">
        <v>105.8</v>
      </c>
      <c r="C2905" s="1"/>
    </row>
    <row r="2906" spans="1:3" x14ac:dyDescent="0.25">
      <c r="A2906" s="3">
        <f t="shared" si="61"/>
        <v>2889</v>
      </c>
      <c r="B2906" s="4">
        <v>105.6</v>
      </c>
      <c r="C2906" s="1"/>
    </row>
    <row r="2907" spans="1:3" x14ac:dyDescent="0.25">
      <c r="A2907" s="3">
        <f t="shared" si="61"/>
        <v>2890</v>
      </c>
      <c r="B2907" s="4">
        <v>105.6</v>
      </c>
      <c r="C2907" s="1"/>
    </row>
    <row r="2908" spans="1:3" x14ac:dyDescent="0.25">
      <c r="A2908" s="3">
        <f t="shared" si="61"/>
        <v>2891</v>
      </c>
      <c r="B2908" s="4">
        <v>105.6</v>
      </c>
      <c r="C2908" s="1"/>
    </row>
    <row r="2909" spans="1:3" x14ac:dyDescent="0.25">
      <c r="A2909" s="3">
        <f t="shared" si="61"/>
        <v>2892</v>
      </c>
      <c r="B2909" s="4">
        <v>105.4</v>
      </c>
      <c r="C2909" s="1"/>
    </row>
    <row r="2910" spans="1:3" x14ac:dyDescent="0.25">
      <c r="A2910" s="3">
        <f t="shared" si="61"/>
        <v>2893</v>
      </c>
      <c r="B2910" s="4">
        <v>105.4</v>
      </c>
      <c r="C2910" s="1"/>
    </row>
    <row r="2911" spans="1:3" x14ac:dyDescent="0.25">
      <c r="A2911" s="3">
        <f t="shared" si="61"/>
        <v>2894</v>
      </c>
      <c r="B2911" s="4">
        <v>105.4</v>
      </c>
      <c r="C2911" s="1"/>
    </row>
    <row r="2912" spans="1:3" x14ac:dyDescent="0.25">
      <c r="A2912" s="3">
        <f t="shared" si="61"/>
        <v>2895</v>
      </c>
      <c r="B2912" s="4">
        <v>105.2</v>
      </c>
      <c r="C2912" s="1"/>
    </row>
    <row r="2913" spans="1:3" x14ac:dyDescent="0.25">
      <c r="A2913" s="3">
        <f t="shared" si="61"/>
        <v>2896</v>
      </c>
      <c r="B2913" s="4">
        <v>105.2</v>
      </c>
      <c r="C2913" s="1"/>
    </row>
    <row r="2914" spans="1:3" x14ac:dyDescent="0.25">
      <c r="A2914" s="3">
        <f t="shared" si="61"/>
        <v>2897</v>
      </c>
      <c r="B2914" s="4">
        <v>105.2</v>
      </c>
      <c r="C2914" s="1"/>
    </row>
    <row r="2915" spans="1:3" x14ac:dyDescent="0.25">
      <c r="A2915" s="3">
        <f t="shared" si="61"/>
        <v>2898</v>
      </c>
      <c r="B2915" s="4">
        <v>105.2</v>
      </c>
      <c r="C2915" s="1"/>
    </row>
    <row r="2916" spans="1:3" x14ac:dyDescent="0.25">
      <c r="A2916" s="3">
        <f t="shared" si="61"/>
        <v>2899</v>
      </c>
      <c r="B2916" s="4">
        <v>105</v>
      </c>
      <c r="C2916" s="1"/>
    </row>
    <row r="2917" spans="1:3" x14ac:dyDescent="0.25">
      <c r="A2917" s="3">
        <f t="shared" si="61"/>
        <v>2900</v>
      </c>
      <c r="B2917" s="4">
        <v>105</v>
      </c>
      <c r="C2917" s="1"/>
    </row>
    <row r="2918" spans="1:3" x14ac:dyDescent="0.25">
      <c r="A2918" s="3">
        <f t="shared" si="61"/>
        <v>2901</v>
      </c>
      <c r="B2918" s="4">
        <v>105</v>
      </c>
      <c r="C2918" s="1"/>
    </row>
    <row r="2919" spans="1:3" x14ac:dyDescent="0.25">
      <c r="A2919" s="3">
        <f t="shared" si="61"/>
        <v>2902</v>
      </c>
      <c r="B2919" s="4">
        <v>104.7</v>
      </c>
      <c r="C2919" s="1"/>
    </row>
    <row r="2920" spans="1:3" x14ac:dyDescent="0.25">
      <c r="A2920" s="3">
        <f t="shared" si="61"/>
        <v>2903</v>
      </c>
      <c r="B2920" s="4">
        <v>104.7</v>
      </c>
      <c r="C2920" s="1"/>
    </row>
    <row r="2921" spans="1:3" x14ac:dyDescent="0.25">
      <c r="A2921" s="3">
        <f t="shared" si="61"/>
        <v>2904</v>
      </c>
      <c r="B2921" s="4">
        <v>104.7</v>
      </c>
      <c r="C2921" s="1"/>
    </row>
    <row r="2922" spans="1:3" x14ac:dyDescent="0.25">
      <c r="A2922" s="3">
        <f t="shared" si="61"/>
        <v>2905</v>
      </c>
      <c r="B2922" s="4">
        <v>104.8</v>
      </c>
      <c r="C2922" s="1"/>
    </row>
    <row r="2923" spans="1:3" x14ac:dyDescent="0.25">
      <c r="A2923" s="3">
        <f t="shared" si="61"/>
        <v>2906</v>
      </c>
      <c r="B2923" s="4">
        <v>104.8</v>
      </c>
      <c r="C2923" s="1"/>
    </row>
    <row r="2924" spans="1:3" x14ac:dyDescent="0.25">
      <c r="A2924" s="3">
        <f t="shared" si="61"/>
        <v>2907</v>
      </c>
      <c r="B2924" s="4">
        <v>104.8</v>
      </c>
      <c r="C2924" s="1"/>
    </row>
    <row r="2925" spans="1:3" x14ac:dyDescent="0.25">
      <c r="A2925" s="3">
        <f t="shared" si="61"/>
        <v>2908</v>
      </c>
      <c r="B2925" s="4">
        <v>104.6</v>
      </c>
      <c r="C2925" s="1"/>
    </row>
    <row r="2926" spans="1:3" x14ac:dyDescent="0.25">
      <c r="A2926" s="3">
        <f t="shared" si="61"/>
        <v>2909</v>
      </c>
      <c r="B2926" s="4">
        <v>104.6</v>
      </c>
      <c r="C2926" s="1"/>
    </row>
    <row r="2927" spans="1:3" x14ac:dyDescent="0.25">
      <c r="A2927" s="3">
        <f t="shared" si="61"/>
        <v>2910</v>
      </c>
      <c r="B2927" s="4">
        <v>104.6</v>
      </c>
      <c r="C2927" s="1"/>
    </row>
    <row r="2928" spans="1:3" x14ac:dyDescent="0.25">
      <c r="A2928" s="3">
        <f t="shared" si="61"/>
        <v>2911</v>
      </c>
      <c r="B2928" s="4">
        <v>104.3</v>
      </c>
      <c r="C2928" s="1"/>
    </row>
    <row r="2929" spans="1:3" x14ac:dyDescent="0.25">
      <c r="A2929" s="3">
        <f t="shared" si="61"/>
        <v>2912</v>
      </c>
      <c r="B2929" s="4">
        <v>104.3</v>
      </c>
      <c r="C2929" s="1"/>
    </row>
    <row r="2930" spans="1:3" x14ac:dyDescent="0.25">
      <c r="A2930" s="3">
        <f t="shared" si="61"/>
        <v>2913</v>
      </c>
      <c r="B2930" s="4">
        <v>104.3</v>
      </c>
      <c r="C2930" s="1"/>
    </row>
    <row r="2931" spans="1:3" x14ac:dyDescent="0.25">
      <c r="A2931" s="3">
        <f t="shared" si="61"/>
        <v>2914</v>
      </c>
      <c r="B2931" s="4">
        <v>104.3</v>
      </c>
      <c r="C2931" s="1"/>
    </row>
    <row r="2932" spans="1:3" x14ac:dyDescent="0.25">
      <c r="A2932" s="3">
        <f t="shared" si="61"/>
        <v>2915</v>
      </c>
      <c r="B2932" s="4">
        <v>104.1</v>
      </c>
      <c r="C2932" s="1"/>
    </row>
    <row r="2933" spans="1:3" x14ac:dyDescent="0.25">
      <c r="A2933" s="3">
        <f t="shared" si="61"/>
        <v>2916</v>
      </c>
      <c r="B2933" s="4">
        <v>104.1</v>
      </c>
      <c r="C2933" s="1"/>
    </row>
    <row r="2934" spans="1:3" x14ac:dyDescent="0.25">
      <c r="A2934" s="3">
        <f t="shared" si="61"/>
        <v>2917</v>
      </c>
      <c r="B2934" s="4">
        <v>104.1</v>
      </c>
      <c r="C2934" s="1"/>
    </row>
    <row r="2935" spans="1:3" x14ac:dyDescent="0.25">
      <c r="A2935" s="3">
        <f t="shared" si="61"/>
        <v>2918</v>
      </c>
      <c r="B2935" s="4">
        <v>103.7</v>
      </c>
      <c r="C2935" s="1"/>
    </row>
    <row r="2936" spans="1:3" x14ac:dyDescent="0.25">
      <c r="A2936" s="3">
        <f t="shared" si="61"/>
        <v>2919</v>
      </c>
      <c r="B2936" s="4">
        <v>103.7</v>
      </c>
      <c r="C2936" s="1"/>
    </row>
    <row r="2937" spans="1:3" x14ac:dyDescent="0.25">
      <c r="A2937" s="3">
        <f t="shared" si="61"/>
        <v>2920</v>
      </c>
      <c r="B2937" s="4">
        <v>103.7</v>
      </c>
      <c r="C2937" s="1"/>
    </row>
    <row r="2938" spans="1:3" x14ac:dyDescent="0.25">
      <c r="A2938" s="3">
        <f t="shared" si="61"/>
        <v>2921</v>
      </c>
      <c r="B2938" s="4">
        <v>103.7</v>
      </c>
      <c r="C2938" s="1"/>
    </row>
    <row r="2939" spans="1:3" x14ac:dyDescent="0.25">
      <c r="A2939" s="3">
        <f t="shared" si="61"/>
        <v>2922</v>
      </c>
      <c r="B2939" s="4">
        <v>103.7</v>
      </c>
      <c r="C2939" s="1"/>
    </row>
    <row r="2940" spans="1:3" x14ac:dyDescent="0.25">
      <c r="A2940" s="3">
        <f t="shared" si="61"/>
        <v>2923</v>
      </c>
      <c r="B2940" s="4">
        <v>103.7</v>
      </c>
      <c r="C2940" s="1"/>
    </row>
    <row r="2941" spans="1:3" x14ac:dyDescent="0.25">
      <c r="A2941" s="3">
        <f t="shared" si="61"/>
        <v>2924</v>
      </c>
      <c r="B2941" s="4">
        <v>103.5</v>
      </c>
      <c r="C2941" s="1"/>
    </row>
    <row r="2942" spans="1:3" x14ac:dyDescent="0.25">
      <c r="A2942" s="3">
        <f t="shared" si="61"/>
        <v>2925</v>
      </c>
      <c r="B2942" s="4">
        <v>103.5</v>
      </c>
      <c r="C2942" s="1"/>
    </row>
    <row r="2943" spans="1:3" x14ac:dyDescent="0.25">
      <c r="A2943" s="3">
        <f t="shared" si="61"/>
        <v>2926</v>
      </c>
      <c r="B2943" s="4">
        <v>103.5</v>
      </c>
      <c r="C2943" s="1"/>
    </row>
    <row r="2944" spans="1:3" x14ac:dyDescent="0.25">
      <c r="A2944" s="3">
        <f t="shared" si="61"/>
        <v>2927</v>
      </c>
      <c r="B2944" s="4">
        <v>103.5</v>
      </c>
      <c r="C2944" s="1"/>
    </row>
    <row r="2945" spans="1:3" x14ac:dyDescent="0.25">
      <c r="A2945" s="3">
        <f t="shared" si="61"/>
        <v>2928</v>
      </c>
      <c r="B2945" s="4">
        <v>103.5</v>
      </c>
      <c r="C2945" s="1"/>
    </row>
    <row r="2946" spans="1:3" x14ac:dyDescent="0.25">
      <c r="A2946" s="3">
        <f t="shared" si="61"/>
        <v>2929</v>
      </c>
      <c r="B2946" s="4">
        <v>103.5</v>
      </c>
      <c r="C2946" s="1"/>
    </row>
    <row r="2947" spans="1:3" x14ac:dyDescent="0.25">
      <c r="A2947" s="3">
        <f t="shared" si="61"/>
        <v>2930</v>
      </c>
      <c r="B2947" s="4">
        <v>103.5</v>
      </c>
      <c r="C2947" s="1"/>
    </row>
    <row r="2948" spans="1:3" x14ac:dyDescent="0.25">
      <c r="A2948" s="3">
        <f t="shared" si="61"/>
        <v>2931</v>
      </c>
      <c r="B2948" s="4">
        <v>103.3</v>
      </c>
      <c r="C2948" s="1"/>
    </row>
    <row r="2949" spans="1:3" x14ac:dyDescent="0.25">
      <c r="A2949" s="3">
        <f t="shared" si="61"/>
        <v>2932</v>
      </c>
      <c r="B2949" s="4">
        <v>103.3</v>
      </c>
      <c r="C2949" s="1"/>
    </row>
    <row r="2950" spans="1:3" x14ac:dyDescent="0.25">
      <c r="A2950" s="3">
        <f t="shared" si="61"/>
        <v>2933</v>
      </c>
      <c r="B2950" s="4">
        <v>103.3</v>
      </c>
      <c r="C2950" s="1"/>
    </row>
    <row r="2951" spans="1:3" x14ac:dyDescent="0.25">
      <c r="A2951" s="3">
        <f t="shared" si="61"/>
        <v>2934</v>
      </c>
      <c r="B2951" s="4">
        <v>103</v>
      </c>
      <c r="C2951" s="1"/>
    </row>
    <row r="2952" spans="1:3" x14ac:dyDescent="0.25">
      <c r="A2952" s="3">
        <f t="shared" si="61"/>
        <v>2935</v>
      </c>
      <c r="B2952" s="4">
        <v>103</v>
      </c>
      <c r="C2952" s="1"/>
    </row>
    <row r="2953" spans="1:3" x14ac:dyDescent="0.25">
      <c r="A2953" s="3">
        <f t="shared" si="61"/>
        <v>2936</v>
      </c>
      <c r="B2953" s="4">
        <v>103</v>
      </c>
      <c r="C2953" s="1"/>
    </row>
    <row r="2954" spans="1:3" x14ac:dyDescent="0.25">
      <c r="A2954" s="3">
        <f t="shared" si="61"/>
        <v>2937</v>
      </c>
      <c r="B2954" s="4">
        <v>102.8</v>
      </c>
      <c r="C2954" s="1"/>
    </row>
    <row r="2955" spans="1:3" x14ac:dyDescent="0.25">
      <c r="A2955" s="3">
        <f t="shared" si="61"/>
        <v>2938</v>
      </c>
      <c r="B2955" s="4">
        <v>102.8</v>
      </c>
      <c r="C2955" s="1"/>
    </row>
    <row r="2956" spans="1:3" x14ac:dyDescent="0.25">
      <c r="A2956" s="3">
        <f t="shared" si="61"/>
        <v>2939</v>
      </c>
      <c r="B2956" s="4">
        <v>102.8</v>
      </c>
      <c r="C2956" s="1"/>
    </row>
    <row r="2957" spans="1:3" x14ac:dyDescent="0.25">
      <c r="A2957" s="3">
        <f t="shared" si="61"/>
        <v>2940</v>
      </c>
      <c r="B2957" s="4">
        <v>102.7</v>
      </c>
      <c r="C2957" s="1"/>
    </row>
    <row r="2958" spans="1:3" x14ac:dyDescent="0.25">
      <c r="A2958" s="3">
        <f t="shared" si="61"/>
        <v>2941</v>
      </c>
      <c r="B2958" s="4">
        <v>102.7</v>
      </c>
      <c r="C2958" s="1"/>
    </row>
    <row r="2959" spans="1:3" x14ac:dyDescent="0.25">
      <c r="A2959" s="3">
        <f t="shared" si="61"/>
        <v>2942</v>
      </c>
      <c r="B2959" s="4">
        <v>102.7</v>
      </c>
      <c r="C2959" s="1"/>
    </row>
    <row r="2960" spans="1:3" x14ac:dyDescent="0.25">
      <c r="A2960" s="3">
        <f t="shared" si="61"/>
        <v>2943</v>
      </c>
      <c r="B2960" s="4">
        <v>102.6</v>
      </c>
      <c r="C2960" s="1"/>
    </row>
    <row r="2961" spans="1:3" x14ac:dyDescent="0.25">
      <c r="A2961" s="3">
        <f t="shared" si="61"/>
        <v>2944</v>
      </c>
      <c r="B2961" s="4">
        <v>102.6</v>
      </c>
      <c r="C2961" s="1"/>
    </row>
    <row r="2962" spans="1:3" x14ac:dyDescent="0.25">
      <c r="A2962" s="3">
        <f t="shared" si="61"/>
        <v>2945</v>
      </c>
      <c r="B2962" s="4">
        <v>102.6</v>
      </c>
      <c r="C2962" s="1"/>
    </row>
    <row r="2963" spans="1:3" x14ac:dyDescent="0.25">
      <c r="A2963" s="3">
        <f t="shared" ref="A2963:A3026" si="62">A2962+1</f>
        <v>2946</v>
      </c>
      <c r="B2963" s="4">
        <v>102.6</v>
      </c>
      <c r="C2963" s="1"/>
    </row>
    <row r="2964" spans="1:3" x14ac:dyDescent="0.25">
      <c r="A2964" s="3">
        <f t="shared" si="62"/>
        <v>2947</v>
      </c>
      <c r="B2964" s="4">
        <v>102.5</v>
      </c>
      <c r="C2964" s="1"/>
    </row>
    <row r="2965" spans="1:3" x14ac:dyDescent="0.25">
      <c r="A2965" s="3">
        <f t="shared" si="62"/>
        <v>2948</v>
      </c>
      <c r="B2965" s="4">
        <v>102.5</v>
      </c>
      <c r="C2965" s="1"/>
    </row>
    <row r="2966" spans="1:3" x14ac:dyDescent="0.25">
      <c r="A2966" s="3">
        <f t="shared" si="62"/>
        <v>2949</v>
      </c>
      <c r="B2966" s="4">
        <v>102.5</v>
      </c>
      <c r="C2966" s="1"/>
    </row>
    <row r="2967" spans="1:3" x14ac:dyDescent="0.25">
      <c r="A2967" s="3">
        <f t="shared" si="62"/>
        <v>2950</v>
      </c>
      <c r="B2967" s="4">
        <v>102.2</v>
      </c>
      <c r="C2967" s="1"/>
    </row>
    <row r="2968" spans="1:3" x14ac:dyDescent="0.25">
      <c r="A2968" s="3">
        <f t="shared" si="62"/>
        <v>2951</v>
      </c>
      <c r="B2968" s="4">
        <v>102.2</v>
      </c>
      <c r="C2968" s="1"/>
    </row>
    <row r="2969" spans="1:3" x14ac:dyDescent="0.25">
      <c r="A2969" s="3">
        <f t="shared" si="62"/>
        <v>2952</v>
      </c>
      <c r="B2969" s="4">
        <v>102.2</v>
      </c>
      <c r="C2969" s="1"/>
    </row>
    <row r="2970" spans="1:3" x14ac:dyDescent="0.25">
      <c r="A2970" s="3">
        <f t="shared" si="62"/>
        <v>2953</v>
      </c>
      <c r="B2970" s="4">
        <v>102.3</v>
      </c>
      <c r="C2970" s="1"/>
    </row>
    <row r="2971" spans="1:3" x14ac:dyDescent="0.25">
      <c r="A2971" s="3">
        <f t="shared" si="62"/>
        <v>2954</v>
      </c>
      <c r="B2971" s="4">
        <v>102.3</v>
      </c>
      <c r="C2971" s="1"/>
    </row>
    <row r="2972" spans="1:3" x14ac:dyDescent="0.25">
      <c r="A2972" s="3">
        <f t="shared" si="62"/>
        <v>2955</v>
      </c>
      <c r="B2972" s="4">
        <v>102.3</v>
      </c>
      <c r="C2972" s="1"/>
    </row>
    <row r="2973" spans="1:3" x14ac:dyDescent="0.25">
      <c r="A2973" s="3">
        <f t="shared" si="62"/>
        <v>2956</v>
      </c>
      <c r="B2973" s="4">
        <v>102.2</v>
      </c>
      <c r="C2973" s="1"/>
    </row>
    <row r="2974" spans="1:3" x14ac:dyDescent="0.25">
      <c r="A2974" s="3">
        <f t="shared" si="62"/>
        <v>2957</v>
      </c>
      <c r="B2974" s="4">
        <v>102.2</v>
      </c>
      <c r="C2974" s="1"/>
    </row>
    <row r="2975" spans="1:3" x14ac:dyDescent="0.25">
      <c r="A2975" s="3">
        <f t="shared" si="62"/>
        <v>2958</v>
      </c>
      <c r="B2975" s="4">
        <v>102.2</v>
      </c>
      <c r="C2975" s="1"/>
    </row>
    <row r="2976" spans="1:3" x14ac:dyDescent="0.25">
      <c r="A2976" s="3">
        <f t="shared" si="62"/>
        <v>2959</v>
      </c>
      <c r="B2976" s="4">
        <v>101.8</v>
      </c>
      <c r="C2976" s="1"/>
    </row>
    <row r="2977" spans="1:3" x14ac:dyDescent="0.25">
      <c r="A2977" s="3">
        <f t="shared" si="62"/>
        <v>2960</v>
      </c>
      <c r="B2977" s="4">
        <v>101.8</v>
      </c>
      <c r="C2977" s="1"/>
    </row>
    <row r="2978" spans="1:3" x14ac:dyDescent="0.25">
      <c r="A2978" s="3">
        <f t="shared" si="62"/>
        <v>2961</v>
      </c>
      <c r="B2978" s="4">
        <v>101.8</v>
      </c>
      <c r="C2978" s="1"/>
    </row>
    <row r="2979" spans="1:3" x14ac:dyDescent="0.25">
      <c r="A2979" s="3">
        <f t="shared" si="62"/>
        <v>2962</v>
      </c>
      <c r="B2979" s="4">
        <v>101.8</v>
      </c>
      <c r="C2979" s="1"/>
    </row>
    <row r="2980" spans="1:3" x14ac:dyDescent="0.25">
      <c r="A2980" s="3">
        <f t="shared" si="62"/>
        <v>2963</v>
      </c>
      <c r="B2980" s="4">
        <v>101.6</v>
      </c>
      <c r="C2980" s="1"/>
    </row>
    <row r="2981" spans="1:3" x14ac:dyDescent="0.25">
      <c r="A2981" s="3">
        <f t="shared" si="62"/>
        <v>2964</v>
      </c>
      <c r="B2981" s="4">
        <v>101.6</v>
      </c>
      <c r="C2981" s="1"/>
    </row>
    <row r="2982" spans="1:3" x14ac:dyDescent="0.25">
      <c r="A2982" s="3">
        <f t="shared" si="62"/>
        <v>2965</v>
      </c>
      <c r="B2982" s="4">
        <v>101.6</v>
      </c>
      <c r="C2982" s="1"/>
    </row>
    <row r="2983" spans="1:3" x14ac:dyDescent="0.25">
      <c r="A2983" s="3">
        <f t="shared" si="62"/>
        <v>2966</v>
      </c>
      <c r="B2983" s="4">
        <v>101.5</v>
      </c>
      <c r="C2983" s="1"/>
    </row>
    <row r="2984" spans="1:3" x14ac:dyDescent="0.25">
      <c r="A2984" s="3">
        <f t="shared" si="62"/>
        <v>2967</v>
      </c>
      <c r="B2984" s="4">
        <v>101.5</v>
      </c>
      <c r="C2984" s="1"/>
    </row>
    <row r="2985" spans="1:3" x14ac:dyDescent="0.25">
      <c r="A2985" s="3">
        <f t="shared" si="62"/>
        <v>2968</v>
      </c>
      <c r="B2985" s="4">
        <v>101.5</v>
      </c>
      <c r="C2985" s="1"/>
    </row>
    <row r="2986" spans="1:3" x14ac:dyDescent="0.25">
      <c r="A2986" s="3">
        <f t="shared" si="62"/>
        <v>2969</v>
      </c>
      <c r="B2986" s="4">
        <v>101.7</v>
      </c>
      <c r="C2986" s="1"/>
    </row>
    <row r="2987" spans="1:3" x14ac:dyDescent="0.25">
      <c r="A2987" s="3">
        <f t="shared" si="62"/>
        <v>2970</v>
      </c>
      <c r="B2987" s="4">
        <v>101.7</v>
      </c>
      <c r="C2987" s="1"/>
    </row>
    <row r="2988" spans="1:3" x14ac:dyDescent="0.25">
      <c r="A2988" s="3">
        <f t="shared" si="62"/>
        <v>2971</v>
      </c>
      <c r="B2988" s="4">
        <v>101.7</v>
      </c>
      <c r="C2988" s="1"/>
    </row>
    <row r="2989" spans="1:3" x14ac:dyDescent="0.25">
      <c r="A2989" s="3">
        <f t="shared" si="62"/>
        <v>2972</v>
      </c>
      <c r="B2989" s="4">
        <v>101.6</v>
      </c>
      <c r="C2989" s="1"/>
    </row>
    <row r="2990" spans="1:3" x14ac:dyDescent="0.25">
      <c r="A2990" s="3">
        <f t="shared" si="62"/>
        <v>2973</v>
      </c>
      <c r="B2990" s="4">
        <v>101.6</v>
      </c>
      <c r="C2990" s="1"/>
    </row>
    <row r="2991" spans="1:3" x14ac:dyDescent="0.25">
      <c r="A2991" s="3">
        <f t="shared" si="62"/>
        <v>2974</v>
      </c>
      <c r="B2991" s="4">
        <v>101.6</v>
      </c>
      <c r="C2991" s="1"/>
    </row>
    <row r="2992" spans="1:3" x14ac:dyDescent="0.25">
      <c r="A2992" s="3">
        <f t="shared" si="62"/>
        <v>2975</v>
      </c>
      <c r="B2992" s="4">
        <v>101.4</v>
      </c>
      <c r="C2992" s="1"/>
    </row>
    <row r="2993" spans="1:3" x14ac:dyDescent="0.25">
      <c r="A2993" s="3">
        <f t="shared" si="62"/>
        <v>2976</v>
      </c>
      <c r="B2993" s="4">
        <v>101.4</v>
      </c>
      <c r="C2993" s="1"/>
    </row>
    <row r="2994" spans="1:3" x14ac:dyDescent="0.25">
      <c r="A2994" s="3">
        <f t="shared" si="62"/>
        <v>2977</v>
      </c>
      <c r="B2994" s="4">
        <v>101.4</v>
      </c>
      <c r="C2994" s="1"/>
    </row>
    <row r="2995" spans="1:3" x14ac:dyDescent="0.25">
      <c r="A2995" s="3">
        <f t="shared" si="62"/>
        <v>2978</v>
      </c>
      <c r="B2995" s="4">
        <v>101.4</v>
      </c>
      <c r="C2995" s="1"/>
    </row>
    <row r="2996" spans="1:3" x14ac:dyDescent="0.25">
      <c r="A2996" s="3">
        <f t="shared" si="62"/>
        <v>2979</v>
      </c>
      <c r="B2996" s="4">
        <v>101.2</v>
      </c>
      <c r="C2996" s="1"/>
    </row>
    <row r="2997" spans="1:3" x14ac:dyDescent="0.25">
      <c r="A2997" s="3">
        <f t="shared" si="62"/>
        <v>2980</v>
      </c>
      <c r="B2997" s="4">
        <v>101.2</v>
      </c>
      <c r="C2997" s="1"/>
    </row>
    <row r="2998" spans="1:3" x14ac:dyDescent="0.25">
      <c r="A2998" s="3">
        <f t="shared" si="62"/>
        <v>2981</v>
      </c>
      <c r="B2998" s="4">
        <v>101.2</v>
      </c>
      <c r="C2998" s="1"/>
    </row>
    <row r="2999" spans="1:3" x14ac:dyDescent="0.25">
      <c r="A2999" s="3">
        <f t="shared" si="62"/>
        <v>2982</v>
      </c>
      <c r="B2999" s="4">
        <v>100.9</v>
      </c>
      <c r="C2999" s="1"/>
    </row>
    <row r="3000" spans="1:3" x14ac:dyDescent="0.25">
      <c r="A3000" s="3">
        <f t="shared" si="62"/>
        <v>2983</v>
      </c>
      <c r="B3000" s="4">
        <v>100.9</v>
      </c>
      <c r="C3000" s="1"/>
    </row>
    <row r="3001" spans="1:3" x14ac:dyDescent="0.25">
      <c r="A3001" s="3">
        <f t="shared" si="62"/>
        <v>2984</v>
      </c>
      <c r="B3001" s="4">
        <v>100.9</v>
      </c>
      <c r="C3001" s="1"/>
    </row>
    <row r="3002" spans="1:3" x14ac:dyDescent="0.25">
      <c r="A3002" s="3">
        <f t="shared" si="62"/>
        <v>2985</v>
      </c>
      <c r="B3002" s="4">
        <v>100.9</v>
      </c>
      <c r="C3002" s="1"/>
    </row>
    <row r="3003" spans="1:3" x14ac:dyDescent="0.25">
      <c r="A3003" s="3">
        <f t="shared" si="62"/>
        <v>2986</v>
      </c>
      <c r="B3003" s="4">
        <v>100.9</v>
      </c>
      <c r="C3003" s="1"/>
    </row>
    <row r="3004" spans="1:3" x14ac:dyDescent="0.25">
      <c r="A3004" s="3">
        <f t="shared" si="62"/>
        <v>2987</v>
      </c>
      <c r="B3004" s="4">
        <v>100.9</v>
      </c>
      <c r="C3004" s="1"/>
    </row>
    <row r="3005" spans="1:3" x14ac:dyDescent="0.25">
      <c r="A3005" s="3">
        <f t="shared" si="62"/>
        <v>2988</v>
      </c>
      <c r="B3005" s="4">
        <v>100.7</v>
      </c>
      <c r="C3005" s="1"/>
    </row>
    <row r="3006" spans="1:3" x14ac:dyDescent="0.25">
      <c r="A3006" s="3">
        <f t="shared" si="62"/>
        <v>2989</v>
      </c>
      <c r="B3006" s="4">
        <v>100.7</v>
      </c>
      <c r="C3006" s="1"/>
    </row>
    <row r="3007" spans="1:3" x14ac:dyDescent="0.25">
      <c r="A3007" s="3">
        <f t="shared" si="62"/>
        <v>2990</v>
      </c>
      <c r="B3007" s="4">
        <v>100.7</v>
      </c>
      <c r="C3007" s="1"/>
    </row>
    <row r="3008" spans="1:3" x14ac:dyDescent="0.25">
      <c r="A3008" s="3">
        <f t="shared" si="62"/>
        <v>2991</v>
      </c>
      <c r="B3008" s="4">
        <v>100.3</v>
      </c>
      <c r="C3008" s="1"/>
    </row>
    <row r="3009" spans="1:3" x14ac:dyDescent="0.25">
      <c r="A3009" s="3">
        <f t="shared" si="62"/>
        <v>2992</v>
      </c>
      <c r="B3009" s="4">
        <v>100.3</v>
      </c>
      <c r="C3009" s="1"/>
    </row>
    <row r="3010" spans="1:3" x14ac:dyDescent="0.25">
      <c r="A3010" s="3">
        <f t="shared" si="62"/>
        <v>2993</v>
      </c>
      <c r="B3010" s="4">
        <v>100.3</v>
      </c>
      <c r="C3010" s="1"/>
    </row>
    <row r="3011" spans="1:3" x14ac:dyDescent="0.25">
      <c r="A3011" s="3">
        <f t="shared" si="62"/>
        <v>2994</v>
      </c>
      <c r="B3011" s="4">
        <v>100.3</v>
      </c>
      <c r="C3011" s="1"/>
    </row>
    <row r="3012" spans="1:3" x14ac:dyDescent="0.25">
      <c r="A3012" s="3">
        <f t="shared" si="62"/>
        <v>2995</v>
      </c>
      <c r="B3012" s="4">
        <v>100.3</v>
      </c>
      <c r="C3012" s="1"/>
    </row>
    <row r="3013" spans="1:3" x14ac:dyDescent="0.25">
      <c r="A3013" s="3">
        <f t="shared" si="62"/>
        <v>2996</v>
      </c>
      <c r="B3013" s="4">
        <v>100.3</v>
      </c>
      <c r="C3013" s="1"/>
    </row>
    <row r="3014" spans="1:3" x14ac:dyDescent="0.25">
      <c r="A3014" s="3">
        <f t="shared" si="62"/>
        <v>2997</v>
      </c>
      <c r="B3014" s="4">
        <v>100.3</v>
      </c>
      <c r="C3014" s="1"/>
    </row>
    <row r="3015" spans="1:3" x14ac:dyDescent="0.25">
      <c r="A3015" s="3">
        <f t="shared" si="62"/>
        <v>2998</v>
      </c>
      <c r="B3015" s="4">
        <v>100.4</v>
      </c>
      <c r="C3015" s="1"/>
    </row>
    <row r="3016" spans="1:3" x14ac:dyDescent="0.25">
      <c r="A3016" s="3">
        <f t="shared" si="62"/>
        <v>2999</v>
      </c>
      <c r="B3016" s="4">
        <v>100.4</v>
      </c>
      <c r="C3016" s="1"/>
    </row>
    <row r="3017" spans="1:3" x14ac:dyDescent="0.25">
      <c r="A3017" s="3">
        <f t="shared" si="62"/>
        <v>3000</v>
      </c>
      <c r="B3017" s="4">
        <v>100.4</v>
      </c>
      <c r="C3017" s="1"/>
    </row>
    <row r="3018" spans="1:3" x14ac:dyDescent="0.25">
      <c r="A3018" s="3">
        <f t="shared" si="62"/>
        <v>3001</v>
      </c>
      <c r="B3018" s="4">
        <v>100.5</v>
      </c>
      <c r="C3018" s="1"/>
    </row>
    <row r="3019" spans="1:3" x14ac:dyDescent="0.25">
      <c r="A3019" s="3">
        <f t="shared" si="62"/>
        <v>3002</v>
      </c>
      <c r="B3019" s="4">
        <v>100.5</v>
      </c>
      <c r="C3019" s="1"/>
    </row>
    <row r="3020" spans="1:3" x14ac:dyDescent="0.25">
      <c r="A3020" s="3">
        <f t="shared" si="62"/>
        <v>3003</v>
      </c>
      <c r="B3020" s="4">
        <v>100.5</v>
      </c>
      <c r="C3020" s="1"/>
    </row>
    <row r="3021" spans="1:3" x14ac:dyDescent="0.25">
      <c r="A3021" s="3">
        <f t="shared" si="62"/>
        <v>3004</v>
      </c>
      <c r="B3021" s="4">
        <v>100</v>
      </c>
      <c r="C3021" s="1"/>
    </row>
    <row r="3022" spans="1:3" x14ac:dyDescent="0.25">
      <c r="A3022" s="3">
        <f t="shared" si="62"/>
        <v>3005</v>
      </c>
      <c r="B3022" s="4">
        <v>100</v>
      </c>
      <c r="C3022" s="1"/>
    </row>
    <row r="3023" spans="1:3" x14ac:dyDescent="0.25">
      <c r="A3023" s="3">
        <f t="shared" si="62"/>
        <v>3006</v>
      </c>
      <c r="B3023" s="4">
        <v>100</v>
      </c>
      <c r="C3023" s="1"/>
    </row>
    <row r="3024" spans="1:3" x14ac:dyDescent="0.25">
      <c r="A3024" s="3">
        <f t="shared" si="62"/>
        <v>3007</v>
      </c>
      <c r="B3024" s="4">
        <v>99.6</v>
      </c>
      <c r="C3024" s="1"/>
    </row>
    <row r="3025" spans="1:3" x14ac:dyDescent="0.25">
      <c r="A3025" s="3">
        <f t="shared" si="62"/>
        <v>3008</v>
      </c>
      <c r="B3025" s="4">
        <v>99.6</v>
      </c>
      <c r="C3025" s="1"/>
    </row>
    <row r="3026" spans="1:3" x14ac:dyDescent="0.25">
      <c r="A3026" s="3">
        <f t="shared" si="62"/>
        <v>3009</v>
      </c>
      <c r="B3026" s="4">
        <v>99.6</v>
      </c>
      <c r="C3026" s="1"/>
    </row>
    <row r="3027" spans="1:3" x14ac:dyDescent="0.25">
      <c r="A3027" s="3">
        <f t="shared" ref="A3027:A3090" si="63">A3026+1</f>
        <v>3010</v>
      </c>
      <c r="B3027" s="4">
        <v>99.6</v>
      </c>
      <c r="C3027" s="1"/>
    </row>
    <row r="3028" spans="1:3" x14ac:dyDescent="0.25">
      <c r="A3028" s="3">
        <f t="shared" si="63"/>
        <v>3011</v>
      </c>
      <c r="B3028" s="4">
        <v>99.3</v>
      </c>
      <c r="C3028" s="1"/>
    </row>
    <row r="3029" spans="1:3" x14ac:dyDescent="0.25">
      <c r="A3029" s="3">
        <f t="shared" si="63"/>
        <v>3012</v>
      </c>
      <c r="B3029" s="4">
        <v>99.3</v>
      </c>
      <c r="C3029" s="1"/>
    </row>
    <row r="3030" spans="1:3" x14ac:dyDescent="0.25">
      <c r="A3030" s="3">
        <f t="shared" si="63"/>
        <v>3013</v>
      </c>
      <c r="B3030" s="4">
        <v>99.3</v>
      </c>
      <c r="C3030" s="1"/>
    </row>
    <row r="3031" spans="1:3" x14ac:dyDescent="0.25">
      <c r="A3031" s="3">
        <f t="shared" si="63"/>
        <v>3014</v>
      </c>
      <c r="B3031" s="4">
        <v>99.1</v>
      </c>
      <c r="C3031" s="1"/>
    </row>
    <row r="3032" spans="1:3" x14ac:dyDescent="0.25">
      <c r="A3032" s="3">
        <f t="shared" si="63"/>
        <v>3015</v>
      </c>
      <c r="B3032" s="4">
        <v>99.1</v>
      </c>
      <c r="C3032" s="1"/>
    </row>
    <row r="3033" spans="1:3" x14ac:dyDescent="0.25">
      <c r="A3033" s="3">
        <f t="shared" si="63"/>
        <v>3016</v>
      </c>
      <c r="B3033" s="4">
        <v>99.1</v>
      </c>
      <c r="C3033" s="1"/>
    </row>
    <row r="3034" spans="1:3" x14ac:dyDescent="0.25">
      <c r="A3034" s="3">
        <f t="shared" si="63"/>
        <v>3017</v>
      </c>
      <c r="B3034" s="4">
        <v>99.4</v>
      </c>
      <c r="C3034" s="1"/>
    </row>
    <row r="3035" spans="1:3" x14ac:dyDescent="0.25">
      <c r="A3035" s="3">
        <f t="shared" si="63"/>
        <v>3018</v>
      </c>
      <c r="B3035" s="4">
        <v>99.4</v>
      </c>
      <c r="C3035" s="1"/>
    </row>
    <row r="3036" spans="1:3" x14ac:dyDescent="0.25">
      <c r="A3036" s="3">
        <f t="shared" si="63"/>
        <v>3019</v>
      </c>
      <c r="B3036" s="4">
        <v>99.4</v>
      </c>
      <c r="C3036" s="1"/>
    </row>
    <row r="3037" spans="1:3" x14ac:dyDescent="0.25">
      <c r="A3037" s="3">
        <f t="shared" si="63"/>
        <v>3020</v>
      </c>
      <c r="B3037" s="4">
        <v>99</v>
      </c>
      <c r="C3037" s="1"/>
    </row>
    <row r="3038" spans="1:3" x14ac:dyDescent="0.25">
      <c r="A3038" s="3">
        <f t="shared" si="63"/>
        <v>3021</v>
      </c>
      <c r="B3038" s="4">
        <v>99</v>
      </c>
      <c r="C3038" s="1"/>
    </row>
    <row r="3039" spans="1:3" x14ac:dyDescent="0.25">
      <c r="A3039" s="3">
        <f t="shared" si="63"/>
        <v>3022</v>
      </c>
      <c r="B3039" s="4">
        <v>99</v>
      </c>
      <c r="C3039" s="1"/>
    </row>
    <row r="3040" spans="1:3" x14ac:dyDescent="0.25">
      <c r="A3040" s="3">
        <f t="shared" si="63"/>
        <v>3023</v>
      </c>
      <c r="B3040" s="4">
        <v>98.9</v>
      </c>
      <c r="C3040" s="1"/>
    </row>
    <row r="3041" spans="1:3" x14ac:dyDescent="0.25">
      <c r="A3041" s="3">
        <f t="shared" si="63"/>
        <v>3024</v>
      </c>
      <c r="B3041" s="4">
        <v>98.9</v>
      </c>
      <c r="C3041" s="1"/>
    </row>
    <row r="3042" spans="1:3" x14ac:dyDescent="0.25">
      <c r="A3042" s="3">
        <f t="shared" si="63"/>
        <v>3025</v>
      </c>
      <c r="B3042" s="4">
        <v>98.9</v>
      </c>
      <c r="C3042" s="1"/>
    </row>
    <row r="3043" spans="1:3" x14ac:dyDescent="0.25">
      <c r="A3043" s="3">
        <f t="shared" si="63"/>
        <v>3026</v>
      </c>
      <c r="B3043" s="4">
        <v>98.9</v>
      </c>
      <c r="C3043" s="1"/>
    </row>
    <row r="3044" spans="1:3" x14ac:dyDescent="0.25">
      <c r="A3044" s="3">
        <f t="shared" si="63"/>
        <v>3027</v>
      </c>
      <c r="B3044" s="4">
        <v>98.8</v>
      </c>
      <c r="C3044" s="1"/>
    </row>
    <row r="3045" spans="1:3" x14ac:dyDescent="0.25">
      <c r="A3045" s="3">
        <f t="shared" si="63"/>
        <v>3028</v>
      </c>
      <c r="B3045" s="4">
        <v>98.8</v>
      </c>
      <c r="C3045" s="1"/>
    </row>
    <row r="3046" spans="1:3" x14ac:dyDescent="0.25">
      <c r="A3046" s="3">
        <f t="shared" si="63"/>
        <v>3029</v>
      </c>
      <c r="B3046" s="4">
        <v>98.8</v>
      </c>
      <c r="C3046" s="1"/>
    </row>
    <row r="3047" spans="1:3" x14ac:dyDescent="0.25">
      <c r="A3047" s="3">
        <f t="shared" si="63"/>
        <v>3030</v>
      </c>
      <c r="B3047" s="4">
        <v>98.8</v>
      </c>
      <c r="C3047" s="1"/>
    </row>
    <row r="3048" spans="1:3" x14ac:dyDescent="0.25">
      <c r="A3048" s="3">
        <f t="shared" si="63"/>
        <v>3031</v>
      </c>
      <c r="B3048" s="4">
        <v>98.8</v>
      </c>
      <c r="C3048" s="1"/>
    </row>
    <row r="3049" spans="1:3" x14ac:dyDescent="0.25">
      <c r="A3049" s="3">
        <f t="shared" si="63"/>
        <v>3032</v>
      </c>
      <c r="B3049" s="4">
        <v>98.8</v>
      </c>
      <c r="C3049" s="1"/>
    </row>
    <row r="3050" spans="1:3" x14ac:dyDescent="0.25">
      <c r="A3050" s="3">
        <f t="shared" si="63"/>
        <v>3033</v>
      </c>
      <c r="B3050" s="4">
        <v>99</v>
      </c>
      <c r="C3050" s="1"/>
    </row>
    <row r="3051" spans="1:3" x14ac:dyDescent="0.25">
      <c r="A3051" s="3">
        <f t="shared" si="63"/>
        <v>3034</v>
      </c>
      <c r="B3051" s="4">
        <v>99</v>
      </c>
      <c r="C3051" s="1"/>
    </row>
    <row r="3052" spans="1:3" x14ac:dyDescent="0.25">
      <c r="A3052" s="3">
        <f t="shared" si="63"/>
        <v>3035</v>
      </c>
      <c r="B3052" s="4">
        <v>99</v>
      </c>
      <c r="C3052" s="1"/>
    </row>
    <row r="3053" spans="1:3" x14ac:dyDescent="0.25">
      <c r="A3053" s="3">
        <f t="shared" si="63"/>
        <v>3036</v>
      </c>
      <c r="B3053" s="4">
        <v>98.6</v>
      </c>
      <c r="C3053" s="1"/>
    </row>
    <row r="3054" spans="1:3" x14ac:dyDescent="0.25">
      <c r="A3054" s="3">
        <f t="shared" si="63"/>
        <v>3037</v>
      </c>
      <c r="B3054" s="4">
        <v>98.6</v>
      </c>
      <c r="C3054" s="1"/>
    </row>
    <row r="3055" spans="1:3" x14ac:dyDescent="0.25">
      <c r="A3055" s="3">
        <f t="shared" si="63"/>
        <v>3038</v>
      </c>
      <c r="B3055" s="4">
        <v>98.6</v>
      </c>
      <c r="C3055" s="1"/>
    </row>
    <row r="3056" spans="1:3" x14ac:dyDescent="0.25">
      <c r="A3056" s="3">
        <f t="shared" si="63"/>
        <v>3039</v>
      </c>
      <c r="B3056" s="4">
        <v>98.5</v>
      </c>
      <c r="C3056" s="1"/>
    </row>
    <row r="3057" spans="1:3" x14ac:dyDescent="0.25">
      <c r="A3057" s="3">
        <f t="shared" si="63"/>
        <v>3040</v>
      </c>
      <c r="B3057" s="4">
        <v>98.5</v>
      </c>
      <c r="C3057" s="1"/>
    </row>
    <row r="3058" spans="1:3" x14ac:dyDescent="0.25">
      <c r="A3058" s="3">
        <f t="shared" si="63"/>
        <v>3041</v>
      </c>
      <c r="B3058" s="4">
        <v>98.5</v>
      </c>
      <c r="C3058" s="1"/>
    </row>
    <row r="3059" spans="1:3" x14ac:dyDescent="0.25">
      <c r="A3059" s="3">
        <f t="shared" si="63"/>
        <v>3042</v>
      </c>
      <c r="B3059" s="4">
        <v>98.5</v>
      </c>
      <c r="C3059" s="1"/>
    </row>
    <row r="3060" spans="1:3" x14ac:dyDescent="0.25">
      <c r="A3060" s="3">
        <f t="shared" si="63"/>
        <v>3043</v>
      </c>
      <c r="B3060" s="4">
        <v>98.4</v>
      </c>
      <c r="C3060" s="1"/>
    </row>
    <row r="3061" spans="1:3" x14ac:dyDescent="0.25">
      <c r="A3061" s="3">
        <f t="shared" si="63"/>
        <v>3044</v>
      </c>
      <c r="B3061" s="4">
        <v>98.4</v>
      </c>
      <c r="C3061" s="1"/>
    </row>
    <row r="3062" spans="1:3" x14ac:dyDescent="0.25">
      <c r="A3062" s="3">
        <f t="shared" si="63"/>
        <v>3045</v>
      </c>
      <c r="B3062" s="4">
        <v>98.4</v>
      </c>
      <c r="C3062" s="1"/>
    </row>
    <row r="3063" spans="1:3" x14ac:dyDescent="0.25">
      <c r="A3063" s="3">
        <f t="shared" si="63"/>
        <v>3046</v>
      </c>
      <c r="B3063" s="4">
        <v>98.5</v>
      </c>
      <c r="C3063" s="1"/>
    </row>
    <row r="3064" spans="1:3" x14ac:dyDescent="0.25">
      <c r="A3064" s="3">
        <f t="shared" si="63"/>
        <v>3047</v>
      </c>
      <c r="B3064" s="4">
        <v>98.5</v>
      </c>
      <c r="C3064" s="1"/>
    </row>
    <row r="3065" spans="1:3" x14ac:dyDescent="0.25">
      <c r="A3065" s="3">
        <f t="shared" si="63"/>
        <v>3048</v>
      </c>
      <c r="B3065" s="4">
        <v>98.5</v>
      </c>
      <c r="C3065" s="1"/>
    </row>
    <row r="3066" spans="1:3" x14ac:dyDescent="0.25">
      <c r="A3066" s="3">
        <f t="shared" si="63"/>
        <v>3049</v>
      </c>
      <c r="B3066" s="4">
        <v>98.4</v>
      </c>
      <c r="C3066" s="1"/>
    </row>
    <row r="3067" spans="1:3" x14ac:dyDescent="0.25">
      <c r="A3067" s="3">
        <f t="shared" si="63"/>
        <v>3050</v>
      </c>
      <c r="B3067" s="4">
        <v>98.4</v>
      </c>
      <c r="C3067" s="1"/>
    </row>
    <row r="3068" spans="1:3" x14ac:dyDescent="0.25">
      <c r="A3068" s="3">
        <f t="shared" si="63"/>
        <v>3051</v>
      </c>
      <c r="B3068" s="4">
        <v>98.4</v>
      </c>
      <c r="C3068" s="1"/>
    </row>
    <row r="3069" spans="1:3" x14ac:dyDescent="0.25">
      <c r="A3069" s="3">
        <f t="shared" si="63"/>
        <v>3052</v>
      </c>
      <c r="B3069" s="4">
        <v>98</v>
      </c>
      <c r="C3069" s="1"/>
    </row>
    <row r="3070" spans="1:3" x14ac:dyDescent="0.25">
      <c r="A3070" s="3">
        <f t="shared" si="63"/>
        <v>3053</v>
      </c>
      <c r="B3070" s="4">
        <v>98</v>
      </c>
      <c r="C3070" s="1"/>
    </row>
    <row r="3071" spans="1:3" x14ac:dyDescent="0.25">
      <c r="A3071" s="3">
        <f t="shared" si="63"/>
        <v>3054</v>
      </c>
      <c r="B3071" s="4">
        <v>98</v>
      </c>
      <c r="C3071" s="1"/>
    </row>
    <row r="3072" spans="1:3" x14ac:dyDescent="0.25">
      <c r="A3072" s="3">
        <f t="shared" si="63"/>
        <v>3055</v>
      </c>
      <c r="B3072" s="4">
        <v>97.8</v>
      </c>
      <c r="C3072" s="1"/>
    </row>
    <row r="3073" spans="1:3" x14ac:dyDescent="0.25">
      <c r="A3073" s="3">
        <f t="shared" si="63"/>
        <v>3056</v>
      </c>
      <c r="B3073" s="4">
        <v>97.8</v>
      </c>
      <c r="C3073" s="1"/>
    </row>
    <row r="3074" spans="1:3" x14ac:dyDescent="0.25">
      <c r="A3074" s="3">
        <f t="shared" si="63"/>
        <v>3057</v>
      </c>
      <c r="B3074" s="4">
        <v>97.8</v>
      </c>
      <c r="C3074" s="1"/>
    </row>
    <row r="3075" spans="1:3" x14ac:dyDescent="0.25">
      <c r="A3075" s="3">
        <f t="shared" si="63"/>
        <v>3058</v>
      </c>
      <c r="B3075" s="4">
        <v>97.8</v>
      </c>
      <c r="C3075" s="1"/>
    </row>
    <row r="3076" spans="1:3" x14ac:dyDescent="0.25">
      <c r="A3076" s="3">
        <f t="shared" si="63"/>
        <v>3059</v>
      </c>
      <c r="B3076" s="4">
        <v>97.5</v>
      </c>
      <c r="C3076" s="1"/>
    </row>
    <row r="3077" spans="1:3" x14ac:dyDescent="0.25">
      <c r="A3077" s="3">
        <f t="shared" si="63"/>
        <v>3060</v>
      </c>
      <c r="B3077" s="4">
        <v>97.5</v>
      </c>
      <c r="C3077" s="1"/>
    </row>
    <row r="3078" spans="1:3" x14ac:dyDescent="0.25">
      <c r="A3078" s="3">
        <f t="shared" si="63"/>
        <v>3061</v>
      </c>
      <c r="B3078" s="4">
        <v>97.5</v>
      </c>
      <c r="C3078" s="1"/>
    </row>
    <row r="3079" spans="1:3" x14ac:dyDescent="0.25">
      <c r="A3079" s="3">
        <f t="shared" si="63"/>
        <v>3062</v>
      </c>
      <c r="B3079" s="4">
        <v>97.4</v>
      </c>
      <c r="C3079" s="1"/>
    </row>
    <row r="3080" spans="1:3" x14ac:dyDescent="0.25">
      <c r="A3080" s="3">
        <f t="shared" si="63"/>
        <v>3063</v>
      </c>
      <c r="B3080" s="4">
        <v>97.4</v>
      </c>
      <c r="C3080" s="1"/>
    </row>
    <row r="3081" spans="1:3" x14ac:dyDescent="0.25">
      <c r="A3081" s="3">
        <f t="shared" si="63"/>
        <v>3064</v>
      </c>
      <c r="B3081" s="4">
        <v>97.4</v>
      </c>
      <c r="C3081" s="1"/>
    </row>
    <row r="3082" spans="1:3" x14ac:dyDescent="0.25">
      <c r="A3082" s="3">
        <f t="shared" si="63"/>
        <v>3065</v>
      </c>
      <c r="B3082" s="4">
        <v>97.5</v>
      </c>
      <c r="C3082" s="1"/>
    </row>
    <row r="3083" spans="1:3" x14ac:dyDescent="0.25">
      <c r="A3083" s="3">
        <f t="shared" si="63"/>
        <v>3066</v>
      </c>
      <c r="B3083" s="4">
        <v>97.5</v>
      </c>
      <c r="C3083" s="1"/>
    </row>
    <row r="3084" spans="1:3" x14ac:dyDescent="0.25">
      <c r="A3084" s="3">
        <f t="shared" si="63"/>
        <v>3067</v>
      </c>
      <c r="B3084" s="4">
        <v>97.5</v>
      </c>
      <c r="C3084" s="1"/>
    </row>
    <row r="3085" spans="1:3" x14ac:dyDescent="0.25">
      <c r="A3085" s="3">
        <f t="shared" si="63"/>
        <v>3068</v>
      </c>
      <c r="B3085" s="4">
        <v>97.4</v>
      </c>
      <c r="C3085" s="1"/>
    </row>
    <row r="3086" spans="1:3" x14ac:dyDescent="0.25">
      <c r="A3086" s="3">
        <f t="shared" si="63"/>
        <v>3069</v>
      </c>
      <c r="B3086" s="4">
        <v>97.4</v>
      </c>
      <c r="C3086" s="1"/>
    </row>
    <row r="3087" spans="1:3" x14ac:dyDescent="0.25">
      <c r="A3087" s="3">
        <f t="shared" si="63"/>
        <v>3070</v>
      </c>
      <c r="B3087" s="4">
        <v>97.4</v>
      </c>
      <c r="C3087" s="1"/>
    </row>
    <row r="3088" spans="1:3" x14ac:dyDescent="0.25">
      <c r="A3088" s="3">
        <f t="shared" si="63"/>
        <v>3071</v>
      </c>
      <c r="B3088" s="4">
        <v>97.1</v>
      </c>
      <c r="C3088" s="1"/>
    </row>
    <row r="3089" spans="1:3" x14ac:dyDescent="0.25">
      <c r="A3089" s="3">
        <f t="shared" si="63"/>
        <v>3072</v>
      </c>
      <c r="B3089" s="4">
        <v>97.1</v>
      </c>
      <c r="C3089" s="1"/>
    </row>
    <row r="3090" spans="1:3" x14ac:dyDescent="0.25">
      <c r="A3090" s="3">
        <f t="shared" si="63"/>
        <v>3073</v>
      </c>
      <c r="B3090" s="4">
        <v>97.1</v>
      </c>
      <c r="C3090" s="1"/>
    </row>
    <row r="3091" spans="1:3" x14ac:dyDescent="0.25">
      <c r="A3091" s="3">
        <f t="shared" ref="A3091:A3154" si="64">A3090+1</f>
        <v>3074</v>
      </c>
      <c r="B3091" s="4">
        <v>97.1</v>
      </c>
      <c r="C3091" s="1"/>
    </row>
    <row r="3092" spans="1:3" x14ac:dyDescent="0.25">
      <c r="A3092" s="3">
        <f t="shared" si="64"/>
        <v>3075</v>
      </c>
      <c r="B3092" s="4">
        <v>97</v>
      </c>
      <c r="C3092" s="1"/>
    </row>
    <row r="3093" spans="1:3" x14ac:dyDescent="0.25">
      <c r="A3093" s="3">
        <f t="shared" si="64"/>
        <v>3076</v>
      </c>
      <c r="B3093" s="4">
        <v>97</v>
      </c>
      <c r="C3093" s="1"/>
    </row>
    <row r="3094" spans="1:3" x14ac:dyDescent="0.25">
      <c r="A3094" s="3">
        <f t="shared" si="64"/>
        <v>3077</v>
      </c>
      <c r="B3094" s="4">
        <v>97</v>
      </c>
      <c r="C3094" s="1"/>
    </row>
    <row r="3095" spans="1:3" x14ac:dyDescent="0.25">
      <c r="A3095" s="3">
        <f t="shared" si="64"/>
        <v>3078</v>
      </c>
      <c r="B3095" s="4">
        <v>96.9</v>
      </c>
      <c r="C3095" s="1"/>
    </row>
    <row r="3096" spans="1:3" x14ac:dyDescent="0.25">
      <c r="A3096" s="3">
        <f t="shared" si="64"/>
        <v>3079</v>
      </c>
      <c r="B3096" s="4">
        <v>96.9</v>
      </c>
      <c r="C3096" s="1"/>
    </row>
    <row r="3097" spans="1:3" x14ac:dyDescent="0.25">
      <c r="A3097" s="3">
        <f t="shared" si="64"/>
        <v>3080</v>
      </c>
      <c r="B3097" s="4">
        <v>96.9</v>
      </c>
      <c r="C3097" s="1"/>
    </row>
    <row r="3098" spans="1:3" x14ac:dyDescent="0.25">
      <c r="A3098" s="3">
        <f t="shared" si="64"/>
        <v>3081</v>
      </c>
      <c r="B3098" s="4">
        <v>97</v>
      </c>
      <c r="C3098" s="1"/>
    </row>
    <row r="3099" spans="1:3" x14ac:dyDescent="0.25">
      <c r="A3099" s="3">
        <f t="shared" si="64"/>
        <v>3082</v>
      </c>
      <c r="B3099" s="4">
        <v>97</v>
      </c>
      <c r="C3099" s="1"/>
    </row>
    <row r="3100" spans="1:3" x14ac:dyDescent="0.25">
      <c r="A3100" s="3">
        <f t="shared" si="64"/>
        <v>3083</v>
      </c>
      <c r="B3100" s="4">
        <v>97</v>
      </c>
      <c r="C3100" s="1"/>
    </row>
    <row r="3101" spans="1:3" x14ac:dyDescent="0.25">
      <c r="A3101" s="3">
        <f t="shared" si="64"/>
        <v>3084</v>
      </c>
      <c r="B3101" s="4">
        <v>96.8</v>
      </c>
      <c r="C3101" s="1"/>
    </row>
    <row r="3102" spans="1:3" x14ac:dyDescent="0.25">
      <c r="A3102" s="3">
        <f t="shared" si="64"/>
        <v>3085</v>
      </c>
      <c r="B3102" s="4">
        <v>96.8</v>
      </c>
      <c r="C3102" s="1"/>
    </row>
    <row r="3103" spans="1:3" x14ac:dyDescent="0.25">
      <c r="A3103" s="3">
        <f t="shared" si="64"/>
        <v>3086</v>
      </c>
      <c r="B3103" s="4">
        <v>96.8</v>
      </c>
      <c r="C3103" s="1"/>
    </row>
    <row r="3104" spans="1:3" x14ac:dyDescent="0.25">
      <c r="A3104" s="3">
        <f t="shared" si="64"/>
        <v>3087</v>
      </c>
      <c r="B3104" s="4">
        <v>96.6</v>
      </c>
      <c r="C3104" s="1"/>
    </row>
    <row r="3105" spans="1:3" x14ac:dyDescent="0.25">
      <c r="A3105" s="3">
        <f t="shared" si="64"/>
        <v>3088</v>
      </c>
      <c r="B3105" s="4">
        <v>96.6</v>
      </c>
      <c r="C3105" s="1"/>
    </row>
    <row r="3106" spans="1:3" x14ac:dyDescent="0.25">
      <c r="A3106" s="3">
        <f t="shared" si="64"/>
        <v>3089</v>
      </c>
      <c r="B3106" s="4">
        <v>96.6</v>
      </c>
      <c r="C3106" s="1"/>
    </row>
    <row r="3107" spans="1:3" x14ac:dyDescent="0.25">
      <c r="A3107" s="3">
        <f t="shared" si="64"/>
        <v>3090</v>
      </c>
      <c r="B3107" s="4">
        <v>96.6</v>
      </c>
      <c r="C3107" s="1"/>
    </row>
    <row r="3108" spans="1:3" x14ac:dyDescent="0.25">
      <c r="A3108" s="3">
        <f t="shared" si="64"/>
        <v>3091</v>
      </c>
      <c r="B3108" s="4">
        <v>96.6</v>
      </c>
      <c r="C3108" s="1"/>
    </row>
    <row r="3109" spans="1:3" x14ac:dyDescent="0.25">
      <c r="A3109" s="3">
        <f t="shared" si="64"/>
        <v>3092</v>
      </c>
      <c r="B3109" s="4">
        <v>96.6</v>
      </c>
      <c r="C3109" s="1"/>
    </row>
    <row r="3110" spans="1:3" x14ac:dyDescent="0.25">
      <c r="A3110" s="3">
        <f t="shared" si="64"/>
        <v>3093</v>
      </c>
      <c r="B3110" s="4">
        <v>96.6</v>
      </c>
      <c r="C3110" s="1"/>
    </row>
    <row r="3111" spans="1:3" x14ac:dyDescent="0.25">
      <c r="A3111" s="3">
        <f t="shared" si="64"/>
        <v>3094</v>
      </c>
      <c r="B3111" s="4">
        <v>96.3</v>
      </c>
      <c r="C3111" s="1"/>
    </row>
    <row r="3112" spans="1:3" x14ac:dyDescent="0.25">
      <c r="A3112" s="3">
        <f t="shared" si="64"/>
        <v>3095</v>
      </c>
      <c r="B3112" s="4">
        <v>96.3</v>
      </c>
      <c r="C3112" s="1"/>
    </row>
    <row r="3113" spans="1:3" x14ac:dyDescent="0.25">
      <c r="A3113" s="3">
        <f t="shared" si="64"/>
        <v>3096</v>
      </c>
      <c r="B3113" s="4">
        <v>96.3</v>
      </c>
      <c r="C3113" s="1"/>
    </row>
    <row r="3114" spans="1:3" x14ac:dyDescent="0.25">
      <c r="A3114" s="3">
        <f t="shared" si="64"/>
        <v>3097</v>
      </c>
      <c r="B3114" s="4">
        <v>96.2</v>
      </c>
      <c r="C3114" s="1"/>
    </row>
    <row r="3115" spans="1:3" x14ac:dyDescent="0.25">
      <c r="A3115" s="3">
        <f t="shared" si="64"/>
        <v>3098</v>
      </c>
      <c r="B3115" s="4">
        <v>96.2</v>
      </c>
      <c r="C3115" s="1"/>
    </row>
    <row r="3116" spans="1:3" x14ac:dyDescent="0.25">
      <c r="A3116" s="3">
        <f t="shared" si="64"/>
        <v>3099</v>
      </c>
      <c r="B3116" s="4">
        <v>96.2</v>
      </c>
      <c r="C3116" s="1"/>
    </row>
    <row r="3117" spans="1:3" x14ac:dyDescent="0.25">
      <c r="A3117" s="3">
        <f t="shared" si="64"/>
        <v>3100</v>
      </c>
      <c r="B3117" s="4">
        <v>96.1</v>
      </c>
      <c r="C3117" s="1"/>
    </row>
    <row r="3118" spans="1:3" x14ac:dyDescent="0.25">
      <c r="A3118" s="3">
        <f t="shared" si="64"/>
        <v>3101</v>
      </c>
      <c r="B3118" s="4">
        <v>96.1</v>
      </c>
      <c r="C3118" s="1"/>
    </row>
    <row r="3119" spans="1:3" x14ac:dyDescent="0.25">
      <c r="A3119" s="3">
        <f t="shared" si="64"/>
        <v>3102</v>
      </c>
      <c r="B3119" s="4">
        <v>96.1</v>
      </c>
      <c r="C3119" s="1"/>
    </row>
    <row r="3120" spans="1:3" x14ac:dyDescent="0.25">
      <c r="A3120" s="3">
        <f t="shared" si="64"/>
        <v>3103</v>
      </c>
      <c r="B3120" s="4">
        <v>95.9</v>
      </c>
      <c r="C3120" s="1"/>
    </row>
    <row r="3121" spans="1:3" x14ac:dyDescent="0.25">
      <c r="A3121" s="3">
        <f t="shared" si="64"/>
        <v>3104</v>
      </c>
      <c r="B3121" s="4">
        <v>95.9</v>
      </c>
      <c r="C3121" s="1"/>
    </row>
    <row r="3122" spans="1:3" x14ac:dyDescent="0.25">
      <c r="A3122" s="3">
        <f t="shared" si="64"/>
        <v>3105</v>
      </c>
      <c r="B3122" s="4">
        <v>95.9</v>
      </c>
      <c r="C3122" s="1"/>
    </row>
    <row r="3123" spans="1:3" x14ac:dyDescent="0.25">
      <c r="A3123" s="3">
        <f t="shared" si="64"/>
        <v>3106</v>
      </c>
      <c r="B3123" s="4">
        <v>95.9</v>
      </c>
      <c r="C3123" s="1"/>
    </row>
    <row r="3124" spans="1:3" x14ac:dyDescent="0.25">
      <c r="A3124" s="3">
        <f t="shared" si="64"/>
        <v>3107</v>
      </c>
      <c r="B3124" s="4">
        <v>95.8</v>
      </c>
      <c r="C3124" s="1"/>
    </row>
    <row r="3125" spans="1:3" x14ac:dyDescent="0.25">
      <c r="A3125" s="3">
        <f t="shared" si="64"/>
        <v>3108</v>
      </c>
      <c r="B3125" s="4">
        <v>95.8</v>
      </c>
      <c r="C3125" s="1"/>
    </row>
    <row r="3126" spans="1:3" x14ac:dyDescent="0.25">
      <c r="A3126" s="3">
        <f t="shared" si="64"/>
        <v>3109</v>
      </c>
      <c r="B3126" s="4">
        <v>95.8</v>
      </c>
      <c r="C3126" s="1"/>
    </row>
    <row r="3127" spans="1:3" x14ac:dyDescent="0.25">
      <c r="A3127" s="3">
        <f t="shared" si="64"/>
        <v>3110</v>
      </c>
      <c r="B3127" s="4">
        <v>95.8</v>
      </c>
      <c r="C3127" s="1"/>
    </row>
    <row r="3128" spans="1:3" x14ac:dyDescent="0.25">
      <c r="A3128" s="3">
        <f t="shared" si="64"/>
        <v>3111</v>
      </c>
      <c r="B3128" s="4">
        <v>95.8</v>
      </c>
      <c r="C3128" s="1"/>
    </row>
    <row r="3129" spans="1:3" x14ac:dyDescent="0.25">
      <c r="A3129" s="3">
        <f t="shared" si="64"/>
        <v>3112</v>
      </c>
      <c r="B3129" s="4">
        <v>95.8</v>
      </c>
      <c r="C3129" s="1"/>
    </row>
    <row r="3130" spans="1:3" x14ac:dyDescent="0.25">
      <c r="A3130" s="3">
        <f t="shared" si="64"/>
        <v>3113</v>
      </c>
      <c r="B3130" s="4">
        <v>95.6</v>
      </c>
      <c r="C3130" s="1"/>
    </row>
    <row r="3131" spans="1:3" x14ac:dyDescent="0.25">
      <c r="A3131" s="3">
        <f t="shared" si="64"/>
        <v>3114</v>
      </c>
      <c r="B3131" s="4">
        <v>95.6</v>
      </c>
      <c r="C3131" s="1"/>
    </row>
    <row r="3132" spans="1:3" x14ac:dyDescent="0.25">
      <c r="A3132" s="3">
        <f t="shared" si="64"/>
        <v>3115</v>
      </c>
      <c r="B3132" s="4">
        <v>95.6</v>
      </c>
      <c r="C3132" s="1"/>
    </row>
    <row r="3133" spans="1:3" x14ac:dyDescent="0.25">
      <c r="A3133" s="3">
        <f t="shared" si="64"/>
        <v>3116</v>
      </c>
      <c r="B3133" s="4">
        <v>95.6</v>
      </c>
      <c r="C3133" s="1"/>
    </row>
    <row r="3134" spans="1:3" x14ac:dyDescent="0.25">
      <c r="A3134" s="3">
        <f t="shared" si="64"/>
        <v>3117</v>
      </c>
      <c r="B3134" s="4">
        <v>95.6</v>
      </c>
      <c r="C3134" s="1"/>
    </row>
    <row r="3135" spans="1:3" x14ac:dyDescent="0.25">
      <c r="A3135" s="3">
        <f t="shared" si="64"/>
        <v>3118</v>
      </c>
      <c r="B3135" s="4">
        <v>95.6</v>
      </c>
      <c r="C3135" s="1"/>
    </row>
    <row r="3136" spans="1:3" x14ac:dyDescent="0.25">
      <c r="A3136" s="3">
        <f t="shared" si="64"/>
        <v>3119</v>
      </c>
      <c r="B3136" s="4">
        <v>95.4</v>
      </c>
      <c r="C3136" s="1"/>
    </row>
    <row r="3137" spans="1:3" x14ac:dyDescent="0.25">
      <c r="A3137" s="3">
        <f t="shared" si="64"/>
        <v>3120</v>
      </c>
      <c r="B3137" s="4">
        <v>95.4</v>
      </c>
      <c r="C3137" s="1"/>
    </row>
    <row r="3138" spans="1:3" x14ac:dyDescent="0.25">
      <c r="A3138" s="3">
        <f t="shared" si="64"/>
        <v>3121</v>
      </c>
      <c r="B3138" s="4">
        <v>95.4</v>
      </c>
      <c r="C3138" s="1"/>
    </row>
    <row r="3139" spans="1:3" x14ac:dyDescent="0.25">
      <c r="A3139" s="3">
        <f t="shared" si="64"/>
        <v>3122</v>
      </c>
      <c r="B3139" s="4">
        <v>95.4</v>
      </c>
      <c r="C3139" s="1"/>
    </row>
    <row r="3140" spans="1:3" x14ac:dyDescent="0.25">
      <c r="A3140" s="3">
        <f t="shared" si="64"/>
        <v>3123</v>
      </c>
      <c r="B3140" s="4">
        <v>95.3</v>
      </c>
      <c r="C3140" s="1"/>
    </row>
    <row r="3141" spans="1:3" x14ac:dyDescent="0.25">
      <c r="A3141" s="3">
        <f t="shared" si="64"/>
        <v>3124</v>
      </c>
      <c r="B3141" s="4">
        <v>95.3</v>
      </c>
      <c r="C3141" s="1"/>
    </row>
    <row r="3142" spans="1:3" x14ac:dyDescent="0.25">
      <c r="A3142" s="3">
        <f t="shared" si="64"/>
        <v>3125</v>
      </c>
      <c r="B3142" s="4">
        <v>95.3</v>
      </c>
      <c r="C3142" s="1"/>
    </row>
    <row r="3143" spans="1:3" x14ac:dyDescent="0.25">
      <c r="A3143" s="3">
        <f t="shared" si="64"/>
        <v>3126</v>
      </c>
      <c r="B3143" s="4">
        <v>95.1</v>
      </c>
      <c r="C3143" s="1"/>
    </row>
    <row r="3144" spans="1:3" x14ac:dyDescent="0.25">
      <c r="A3144" s="3">
        <f t="shared" si="64"/>
        <v>3127</v>
      </c>
      <c r="B3144" s="4">
        <v>95.1</v>
      </c>
      <c r="C3144" s="1"/>
    </row>
    <row r="3145" spans="1:3" x14ac:dyDescent="0.25">
      <c r="A3145" s="3">
        <f t="shared" si="64"/>
        <v>3128</v>
      </c>
      <c r="B3145" s="4">
        <v>95.1</v>
      </c>
      <c r="C3145" s="1"/>
    </row>
    <row r="3146" spans="1:3" x14ac:dyDescent="0.25">
      <c r="A3146" s="3">
        <f t="shared" si="64"/>
        <v>3129</v>
      </c>
      <c r="B3146" s="4">
        <v>95.1</v>
      </c>
      <c r="C3146" s="1"/>
    </row>
    <row r="3147" spans="1:3" x14ac:dyDescent="0.25">
      <c r="A3147" s="3">
        <f t="shared" si="64"/>
        <v>3130</v>
      </c>
      <c r="B3147" s="4">
        <v>95.1</v>
      </c>
      <c r="C3147" s="1"/>
    </row>
    <row r="3148" spans="1:3" x14ac:dyDescent="0.25">
      <c r="A3148" s="3">
        <f t="shared" si="64"/>
        <v>3131</v>
      </c>
      <c r="B3148" s="4">
        <v>95.1</v>
      </c>
      <c r="C3148" s="1"/>
    </row>
    <row r="3149" spans="1:3" x14ac:dyDescent="0.25">
      <c r="A3149" s="3">
        <f t="shared" si="64"/>
        <v>3132</v>
      </c>
      <c r="B3149" s="4">
        <v>94.9</v>
      </c>
      <c r="C3149" s="1"/>
    </row>
    <row r="3150" spans="1:3" x14ac:dyDescent="0.25">
      <c r="A3150" s="3">
        <f t="shared" si="64"/>
        <v>3133</v>
      </c>
      <c r="B3150" s="4">
        <v>94.9</v>
      </c>
      <c r="C3150" s="1"/>
    </row>
    <row r="3151" spans="1:3" x14ac:dyDescent="0.25">
      <c r="A3151" s="3">
        <f t="shared" si="64"/>
        <v>3134</v>
      </c>
      <c r="B3151" s="4">
        <v>94.9</v>
      </c>
      <c r="C3151" s="1"/>
    </row>
    <row r="3152" spans="1:3" x14ac:dyDescent="0.25">
      <c r="A3152" s="3">
        <f t="shared" si="64"/>
        <v>3135</v>
      </c>
      <c r="B3152" s="4">
        <v>94.8</v>
      </c>
      <c r="C3152" s="1"/>
    </row>
    <row r="3153" spans="1:3" x14ac:dyDescent="0.25">
      <c r="A3153" s="3">
        <f t="shared" si="64"/>
        <v>3136</v>
      </c>
      <c r="B3153" s="4">
        <v>94.8</v>
      </c>
      <c r="C3153" s="1"/>
    </row>
    <row r="3154" spans="1:3" x14ac:dyDescent="0.25">
      <c r="A3154" s="3">
        <f t="shared" si="64"/>
        <v>3137</v>
      </c>
      <c r="B3154" s="4">
        <v>94.8</v>
      </c>
      <c r="C3154" s="1"/>
    </row>
    <row r="3155" spans="1:3" x14ac:dyDescent="0.25">
      <c r="A3155" s="3">
        <f t="shared" ref="A3155:A3164" si="65">A3154+1</f>
        <v>3138</v>
      </c>
      <c r="B3155" s="4">
        <v>94.8</v>
      </c>
      <c r="C3155" s="1"/>
    </row>
    <row r="3156" spans="1:3" x14ac:dyDescent="0.25">
      <c r="A3156" s="3">
        <f t="shared" si="65"/>
        <v>3139</v>
      </c>
      <c r="B3156" s="4">
        <v>94.6</v>
      </c>
      <c r="C3156" s="1"/>
    </row>
    <row r="3157" spans="1:3" x14ac:dyDescent="0.25">
      <c r="A3157" s="3">
        <f t="shared" si="65"/>
        <v>3140</v>
      </c>
      <c r="B3157" s="4">
        <v>94.6</v>
      </c>
      <c r="C3157" s="1"/>
    </row>
    <row r="3158" spans="1:3" x14ac:dyDescent="0.25">
      <c r="A3158" s="3">
        <f t="shared" si="65"/>
        <v>3141</v>
      </c>
      <c r="B3158" s="4">
        <v>94.6</v>
      </c>
      <c r="C3158" s="1"/>
    </row>
    <row r="3159" spans="1:3" ht="49.5" customHeight="1" x14ac:dyDescent="0.25">
      <c r="A3159" s="3">
        <f t="shared" si="65"/>
        <v>3142</v>
      </c>
      <c r="B3159" s="4">
        <v>94.7</v>
      </c>
      <c r="C3159" s="1"/>
    </row>
    <row r="3160" spans="1:3" x14ac:dyDescent="0.25">
      <c r="A3160" s="3">
        <f t="shared" si="65"/>
        <v>3143</v>
      </c>
      <c r="B3160" s="4">
        <v>94.7</v>
      </c>
      <c r="C3160" s="4"/>
    </row>
    <row r="3161" spans="1:3" x14ac:dyDescent="0.25">
      <c r="A3161" s="3">
        <f t="shared" si="65"/>
        <v>3144</v>
      </c>
      <c r="B3161" s="4">
        <v>94.7</v>
      </c>
      <c r="C3161" s="4"/>
    </row>
    <row r="3162" spans="1:3" x14ac:dyDescent="0.25">
      <c r="A3162" s="3">
        <f t="shared" si="65"/>
        <v>3145</v>
      </c>
      <c r="B3162" s="4">
        <v>94.7</v>
      </c>
      <c r="C3162" s="4"/>
    </row>
    <row r="3163" spans="1:3" x14ac:dyDescent="0.25">
      <c r="A3163" s="3">
        <f t="shared" si="65"/>
        <v>3146</v>
      </c>
      <c r="B3163" s="4">
        <v>94.7</v>
      </c>
      <c r="C3163" s="4"/>
    </row>
    <row r="3164" spans="1:3" x14ac:dyDescent="0.25">
      <c r="A3164" s="3">
        <f t="shared" si="65"/>
        <v>3147</v>
      </c>
      <c r="B3164" s="4">
        <v>94.7</v>
      </c>
      <c r="C3164" s="4"/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164"/>
  <sheetViews>
    <sheetView zoomScale="130" zoomScaleNormal="130" workbookViewId="0">
      <selection activeCell="H17" sqref="H17"/>
    </sheetView>
  </sheetViews>
  <sheetFormatPr defaultRowHeight="15" x14ac:dyDescent="0.25"/>
  <cols>
    <col min="1" max="1" width="19.42578125" bestFit="1" customWidth="1"/>
    <col min="2" max="2" width="14.5703125" customWidth="1"/>
    <col min="3" max="3" width="13.5703125" bestFit="1" customWidth="1"/>
    <col min="4" max="4" width="13.5703125" customWidth="1"/>
    <col min="5" max="5" width="13.42578125" bestFit="1" customWidth="1"/>
    <col min="6" max="6" width="13.7109375" bestFit="1" customWidth="1"/>
    <col min="7" max="7" width="13.7109375" customWidth="1"/>
    <col min="8" max="8" width="18.42578125" customWidth="1"/>
    <col min="10" max="10" width="23.42578125" customWidth="1"/>
    <col min="11" max="11" width="18.28515625" customWidth="1"/>
  </cols>
  <sheetData>
    <row r="1" spans="1:22" x14ac:dyDescent="0.25">
      <c r="A1" t="s">
        <v>63</v>
      </c>
      <c r="B1" t="s">
        <v>64</v>
      </c>
    </row>
    <row r="2" spans="1:22" x14ac:dyDescent="0.25">
      <c r="A2" t="s">
        <v>65</v>
      </c>
    </row>
    <row r="4" spans="1:22" x14ac:dyDescent="0.25">
      <c r="A4" t="s">
        <v>0</v>
      </c>
      <c r="B4">
        <v>3.2000000000000001E-2</v>
      </c>
    </row>
    <row r="5" spans="1:22" x14ac:dyDescent="0.25">
      <c r="A5" t="s">
        <v>1</v>
      </c>
      <c r="B5">
        <v>7800</v>
      </c>
      <c r="H5" t="s">
        <v>3</v>
      </c>
    </row>
    <row r="6" spans="1:22" x14ac:dyDescent="0.25">
      <c r="A6" t="s">
        <v>2</v>
      </c>
      <c r="B6">
        <v>25</v>
      </c>
      <c r="H6" s="2" t="s">
        <v>21</v>
      </c>
      <c r="K6" s="2"/>
    </row>
    <row r="7" spans="1:22" x14ac:dyDescent="0.25">
      <c r="A7" t="s">
        <v>22</v>
      </c>
      <c r="B7">
        <v>1</v>
      </c>
      <c r="H7" t="s">
        <v>5</v>
      </c>
    </row>
    <row r="8" spans="1:22" x14ac:dyDescent="0.25">
      <c r="A8" t="s">
        <v>24</v>
      </c>
      <c r="B8">
        <f>PI()*(B4/2)^2</f>
        <v>8.0424771931898698E-4</v>
      </c>
    </row>
    <row r="9" spans="1:22" x14ac:dyDescent="0.25">
      <c r="A9" t="s">
        <v>25</v>
      </c>
      <c r="B9">
        <f>B7/B8</f>
        <v>1243.3979929054324</v>
      </c>
    </row>
    <row r="10" spans="1:22" x14ac:dyDescent="0.25">
      <c r="A10" t="s">
        <v>23</v>
      </c>
      <c r="B10">
        <f>B9*PI()*B4+B8*2</f>
        <v>125.00160849543863</v>
      </c>
      <c r="H10" t="s">
        <v>18</v>
      </c>
    </row>
    <row r="11" spans="1:22" x14ac:dyDescent="0.25">
      <c r="A11" t="s">
        <v>33</v>
      </c>
      <c r="B11">
        <f>B5*B7/0.05584</f>
        <v>139684.81375358166</v>
      </c>
    </row>
    <row r="12" spans="1:22" x14ac:dyDescent="0.25">
      <c r="A12" t="s">
        <v>26</v>
      </c>
      <c r="B12" t="s">
        <v>27</v>
      </c>
    </row>
    <row r="13" spans="1:22" x14ac:dyDescent="0.25">
      <c r="A13" t="s">
        <v>28</v>
      </c>
    </row>
    <row r="16" spans="1:22" ht="45" x14ac:dyDescent="0.25">
      <c r="A16" t="s">
        <v>4</v>
      </c>
      <c r="B16" t="s">
        <v>19</v>
      </c>
      <c r="C16" t="s">
        <v>20</v>
      </c>
      <c r="D16" t="s">
        <v>62</v>
      </c>
      <c r="E16" t="s">
        <v>61</v>
      </c>
      <c r="F16" s="5" t="s">
        <v>34</v>
      </c>
      <c r="G16" s="5" t="s">
        <v>60</v>
      </c>
      <c r="H16" t="s">
        <v>29</v>
      </c>
      <c r="I16" t="s">
        <v>30</v>
      </c>
      <c r="V16" s="1"/>
    </row>
    <row r="17" spans="1:9" x14ac:dyDescent="0.25">
      <c r="A17">
        <v>22</v>
      </c>
      <c r="B17" s="7">
        <v>905.80031792797013</v>
      </c>
      <c r="C17">
        <f t="shared" ref="C17:C80" si="0">717.133-3.2269*A17+0.01022*A17^2</f>
        <v>651.08767999999998</v>
      </c>
      <c r="D17">
        <f t="shared" ref="D17:D80" si="1">(B17-B18)/(A18-A17)</f>
        <v>2.2882506010357702</v>
      </c>
      <c r="E17">
        <f t="shared" ref="E17:E80" si="2">22.05525+0.000976463*(B17+273.15)+0.00000347809*(B17+273.15)^2 -0.000000000526671*(B17+273.15)^3</f>
        <v>27.177701566218396</v>
      </c>
      <c r="F17">
        <f t="shared" ref="F17:F80" si="3">-$B$5*$B$7/0.05584*E17*(-D17)/($B$10*(B17-$B$6))</f>
        <v>78.899170882099668</v>
      </c>
      <c r="G17">
        <f t="shared" ref="G17:G80" si="4">-110.122475964399+0.304288011033318*B17-0.0000325965596782314*B17^2</f>
        <v>138.75706442631164</v>
      </c>
      <c r="H17">
        <f>B17</f>
        <v>905.80031792797013</v>
      </c>
      <c r="I17">
        <f t="shared" ref="I17:I80" si="5">H17-B17</f>
        <v>0</v>
      </c>
    </row>
    <row r="18" spans="1:9" x14ac:dyDescent="0.25">
      <c r="A18">
        <v>23</v>
      </c>
      <c r="B18" s="7">
        <v>903.51206732693436</v>
      </c>
      <c r="C18">
        <f t="shared" si="0"/>
        <v>648.32068000000004</v>
      </c>
      <c r="D18">
        <f t="shared" si="1"/>
        <v>2.2787705837363319</v>
      </c>
      <c r="E18">
        <f t="shared" si="2"/>
        <v>27.161734938800784</v>
      </c>
      <c r="F18">
        <f t="shared" si="3"/>
        <v>78.730674403168763</v>
      </c>
      <c r="G18">
        <f t="shared" si="4"/>
        <v>138.19573217968207</v>
      </c>
      <c r="H18">
        <f t="shared" ref="H18:H81" si="6">H17-($B$10*F17*(H17-$B$6))/($B$5*$B$7/0.05584*E17)*(A18-A17)</f>
        <v>903.51206732693436</v>
      </c>
      <c r="I18">
        <f t="shared" si="5"/>
        <v>0</v>
      </c>
    </row>
    <row r="19" spans="1:9" x14ac:dyDescent="0.25">
      <c r="A19">
        <v>24</v>
      </c>
      <c r="B19" s="7">
        <v>901.23329674319803</v>
      </c>
      <c r="C19">
        <f t="shared" si="0"/>
        <v>645.57411999999999</v>
      </c>
      <c r="D19">
        <f t="shared" si="1"/>
        <v>2.2693167795359841</v>
      </c>
      <c r="E19">
        <f t="shared" si="2"/>
        <v>27.145851308350377</v>
      </c>
      <c r="F19">
        <f t="shared" si="3"/>
        <v>78.561981654476952</v>
      </c>
      <c r="G19">
        <f t="shared" si="4"/>
        <v>137.63638624357111</v>
      </c>
      <c r="H19">
        <f t="shared" si="6"/>
        <v>901.23329674319803</v>
      </c>
      <c r="I19">
        <f t="shared" si="5"/>
        <v>0</v>
      </c>
    </row>
    <row r="20" spans="1:9" x14ac:dyDescent="0.25">
      <c r="A20">
        <v>25</v>
      </c>
      <c r="B20" s="7">
        <v>898.96397996366204</v>
      </c>
      <c r="C20">
        <f t="shared" si="0"/>
        <v>642.84800000000007</v>
      </c>
      <c r="D20">
        <f t="shared" si="1"/>
        <v>2.2598891884344994</v>
      </c>
      <c r="E20">
        <f t="shared" si="2"/>
        <v>27.1300503197631</v>
      </c>
      <c r="F20">
        <f t="shared" si="3"/>
        <v>78.393093308611654</v>
      </c>
      <c r="G20">
        <f t="shared" si="4"/>
        <v>137.0790244029576</v>
      </c>
      <c r="H20">
        <f t="shared" si="6"/>
        <v>898.96397996366204</v>
      </c>
      <c r="I20">
        <f t="shared" si="5"/>
        <v>0</v>
      </c>
    </row>
    <row r="21" spans="1:9" x14ac:dyDescent="0.25">
      <c r="A21">
        <v>26</v>
      </c>
      <c r="B21" s="7">
        <v>896.70409077522754</v>
      </c>
      <c r="C21">
        <f t="shared" si="0"/>
        <v>640.14232000000004</v>
      </c>
      <c r="D21">
        <f t="shared" si="1"/>
        <v>2.2504878104324462</v>
      </c>
      <c r="E21">
        <f t="shared" si="2"/>
        <v>27.114331618651786</v>
      </c>
      <c r="F21">
        <f t="shared" si="3"/>
        <v>78.22401007355225</v>
      </c>
      <c r="G21">
        <f t="shared" si="4"/>
        <v>136.52364440979611</v>
      </c>
      <c r="H21">
        <f t="shared" si="6"/>
        <v>896.70409077522754</v>
      </c>
      <c r="I21">
        <f t="shared" si="5"/>
        <v>0</v>
      </c>
    </row>
    <row r="22" spans="1:9" x14ac:dyDescent="0.25">
      <c r="A22">
        <v>27</v>
      </c>
      <c r="B22" s="7">
        <v>894.4536029647951</v>
      </c>
      <c r="C22">
        <f t="shared" si="0"/>
        <v>637.45708000000002</v>
      </c>
      <c r="D22">
        <f t="shared" si="1"/>
        <v>2.2411126455291424</v>
      </c>
      <c r="E22">
        <f t="shared" si="2"/>
        <v>27.098694851351947</v>
      </c>
      <c r="F22">
        <f t="shared" si="3"/>
        <v>78.054732692778472</v>
      </c>
      <c r="G22">
        <f t="shared" si="4"/>
        <v>135.9702439831778</v>
      </c>
      <c r="H22">
        <f t="shared" si="6"/>
        <v>894.4536029647951</v>
      </c>
      <c r="I22">
        <f t="shared" si="5"/>
        <v>0</v>
      </c>
    </row>
    <row r="23" spans="1:9" x14ac:dyDescent="0.25">
      <c r="A23">
        <v>28</v>
      </c>
      <c r="B23" s="7">
        <v>892.21249031926595</v>
      </c>
      <c r="C23">
        <f t="shared" si="0"/>
        <v>634.79228000000001</v>
      </c>
      <c r="D23">
        <f t="shared" si="1"/>
        <v>2.2317636937250427</v>
      </c>
      <c r="E23">
        <f t="shared" si="2"/>
        <v>27.08313966492754</v>
      </c>
      <c r="F23">
        <f t="shared" si="3"/>
        <v>77.885261945530345</v>
      </c>
      <c r="G23">
        <f t="shared" si="4"/>
        <v>135.41882080949188</v>
      </c>
      <c r="H23">
        <f t="shared" si="6"/>
        <v>892.21249031926595</v>
      </c>
      <c r="I23">
        <f t="shared" si="5"/>
        <v>0</v>
      </c>
    </row>
    <row r="24" spans="1:9" x14ac:dyDescent="0.25">
      <c r="A24">
        <v>29</v>
      </c>
      <c r="B24" s="7">
        <v>889.98072662554091</v>
      </c>
      <c r="C24">
        <f t="shared" si="0"/>
        <v>632.14792</v>
      </c>
      <c r="D24">
        <f t="shared" si="1"/>
        <v>2.2224409550200335</v>
      </c>
      <c r="E24">
        <f t="shared" si="2"/>
        <v>27.067665707176456</v>
      </c>
      <c r="F24">
        <f t="shared" si="3"/>
        <v>77.715598646922572</v>
      </c>
      <c r="G24">
        <f t="shared" si="4"/>
        <v>134.86937254258581</v>
      </c>
      <c r="H24">
        <f t="shared" si="6"/>
        <v>889.98072662554091</v>
      </c>
      <c r="I24">
        <f t="shared" si="5"/>
        <v>0</v>
      </c>
    </row>
    <row r="25" spans="1:9" x14ac:dyDescent="0.25">
      <c r="A25">
        <v>30</v>
      </c>
      <c r="B25" s="7">
        <v>887.75828567052088</v>
      </c>
      <c r="C25">
        <f t="shared" si="0"/>
        <v>629.524</v>
      </c>
      <c r="D25">
        <f t="shared" si="1"/>
        <v>2.213144429414001</v>
      </c>
      <c r="E25">
        <f t="shared" si="2"/>
        <v>27.052272626636011</v>
      </c>
      <c r="F25">
        <f t="shared" si="3"/>
        <v>77.545743648134902</v>
      </c>
      <c r="G25">
        <f t="shared" si="4"/>
        <v>134.32189680392509</v>
      </c>
      <c r="H25">
        <f t="shared" si="6"/>
        <v>887.75828567052088</v>
      </c>
      <c r="I25">
        <f t="shared" si="5"/>
        <v>0</v>
      </c>
    </row>
    <row r="26" spans="1:9" x14ac:dyDescent="0.25">
      <c r="A26">
        <v>31</v>
      </c>
      <c r="B26" s="7">
        <v>885.54514124110688</v>
      </c>
      <c r="C26">
        <f t="shared" si="0"/>
        <v>626.92052000000001</v>
      </c>
      <c r="D26">
        <f t="shared" si="1"/>
        <v>2.203874116907059</v>
      </c>
      <c r="E26">
        <f t="shared" si="2"/>
        <v>27.036960072588268</v>
      </c>
      <c r="F26">
        <f t="shared" si="3"/>
        <v>77.375697836587904</v>
      </c>
      <c r="G26">
        <f t="shared" si="4"/>
        <v>133.77639118275329</v>
      </c>
      <c r="H26">
        <f t="shared" si="6"/>
        <v>885.54514124110688</v>
      </c>
      <c r="I26">
        <f t="shared" si="5"/>
        <v>0</v>
      </c>
    </row>
    <row r="27" spans="1:9" x14ac:dyDescent="0.25">
      <c r="A27">
        <v>32</v>
      </c>
      <c r="B27" s="7">
        <v>883.34126712419982</v>
      </c>
      <c r="C27">
        <f t="shared" si="0"/>
        <v>624.33748000000003</v>
      </c>
      <c r="D27">
        <f t="shared" si="1"/>
        <v>2.1946300174993212</v>
      </c>
      <c r="E27">
        <f t="shared" si="2"/>
        <v>27.021727695065234</v>
      </c>
      <c r="F27">
        <f t="shared" si="3"/>
        <v>77.205462136099499</v>
      </c>
      <c r="G27">
        <f t="shared" si="4"/>
        <v>133.23285323625052</v>
      </c>
      <c r="H27">
        <f t="shared" si="6"/>
        <v>883.34126712419982</v>
      </c>
      <c r="I27">
        <f t="shared" si="5"/>
        <v>0</v>
      </c>
    </row>
    <row r="28" spans="1:9" x14ac:dyDescent="0.25">
      <c r="A28">
        <v>33</v>
      </c>
      <c r="B28" s="7">
        <v>881.1466371067005</v>
      </c>
      <c r="C28">
        <f t="shared" si="0"/>
        <v>621.77488000000005</v>
      </c>
      <c r="D28">
        <f t="shared" si="1"/>
        <v>2.1854121311904464</v>
      </c>
      <c r="E28">
        <f t="shared" si="2"/>
        <v>27.006575144853947</v>
      </c>
      <c r="F28">
        <f t="shared" si="3"/>
        <v>77.035037507030395</v>
      </c>
      <c r="G28">
        <f t="shared" si="4"/>
        <v>132.69128048969262</v>
      </c>
      <c r="H28">
        <f t="shared" si="6"/>
        <v>881.1466371067005</v>
      </c>
      <c r="I28">
        <f t="shared" si="5"/>
        <v>0</v>
      </c>
    </row>
    <row r="29" spans="1:9" x14ac:dyDescent="0.25">
      <c r="A29">
        <v>34</v>
      </c>
      <c r="B29" s="7">
        <v>878.96122497551005</v>
      </c>
      <c r="C29">
        <f t="shared" si="0"/>
        <v>619.23271999999997</v>
      </c>
      <c r="D29">
        <f t="shared" si="1"/>
        <v>2.1762204579807758</v>
      </c>
      <c r="E29">
        <f t="shared" si="2"/>
        <v>26.991502073501458</v>
      </c>
      <c r="F29">
        <f t="shared" si="3"/>
        <v>76.864424946482188</v>
      </c>
      <c r="G29">
        <f t="shared" si="4"/>
        <v>132.15167043660915</v>
      </c>
      <c r="H29">
        <f t="shared" si="6"/>
        <v>878.96122497551005</v>
      </c>
      <c r="I29">
        <f t="shared" si="5"/>
        <v>0</v>
      </c>
    </row>
    <row r="30" spans="1:9" x14ac:dyDescent="0.25">
      <c r="A30">
        <v>35</v>
      </c>
      <c r="B30" s="7">
        <v>876.78500451752927</v>
      </c>
      <c r="C30">
        <f t="shared" si="0"/>
        <v>616.71100000000001</v>
      </c>
      <c r="D30">
        <f t="shared" si="1"/>
        <v>2.1670549978699682</v>
      </c>
      <c r="E30">
        <f t="shared" si="2"/>
        <v>26.976508133319701</v>
      </c>
      <c r="F30">
        <f t="shared" si="3"/>
        <v>76.693625488404464</v>
      </c>
      <c r="G30">
        <f t="shared" si="4"/>
        <v>131.61402053894102</v>
      </c>
      <c r="H30">
        <f t="shared" si="6"/>
        <v>876.78500451752927</v>
      </c>
      <c r="I30">
        <f t="shared" si="5"/>
        <v>0</v>
      </c>
    </row>
    <row r="31" spans="1:9" x14ac:dyDescent="0.25">
      <c r="A31">
        <v>36</v>
      </c>
      <c r="B31" s="7">
        <v>874.61794951965931</v>
      </c>
      <c r="C31">
        <f t="shared" si="0"/>
        <v>614.20972000000006</v>
      </c>
      <c r="D31">
        <f t="shared" si="1"/>
        <v>2.1579157508585922</v>
      </c>
      <c r="E31">
        <f t="shared" si="2"/>
        <v>26.9615929773902</v>
      </c>
      <c r="F31">
        <f t="shared" si="3"/>
        <v>76.522640203802609</v>
      </c>
      <c r="G31">
        <f t="shared" si="4"/>
        <v>131.07832822719794</v>
      </c>
      <c r="H31">
        <f t="shared" si="6"/>
        <v>874.61794951965931</v>
      </c>
      <c r="I31">
        <f t="shared" si="5"/>
        <v>0</v>
      </c>
    </row>
    <row r="32" spans="1:9" x14ac:dyDescent="0.25">
      <c r="A32">
        <v>37</v>
      </c>
      <c r="B32" s="7">
        <v>872.46003376880071</v>
      </c>
      <c r="C32">
        <f t="shared" si="0"/>
        <v>611.72888</v>
      </c>
      <c r="D32">
        <f t="shared" si="1"/>
        <v>2.1488027169459656</v>
      </c>
      <c r="E32">
        <f t="shared" si="2"/>
        <v>26.946756259568716</v>
      </c>
      <c r="F32">
        <f t="shared" si="3"/>
        <v>76.351470200809857</v>
      </c>
      <c r="G32">
        <f t="shared" si="4"/>
        <v>130.54459090061519</v>
      </c>
      <c r="H32">
        <f t="shared" si="6"/>
        <v>872.46003376880071</v>
      </c>
      <c r="I32">
        <f t="shared" si="5"/>
        <v>0</v>
      </c>
    </row>
    <row r="33" spans="1:9" x14ac:dyDescent="0.25">
      <c r="A33">
        <v>38</v>
      </c>
      <c r="B33" s="7">
        <v>870.31123105185475</v>
      </c>
      <c r="C33">
        <f t="shared" si="0"/>
        <v>609.26848000000007</v>
      </c>
      <c r="D33">
        <f t="shared" si="1"/>
        <v>2.1397158961323157</v>
      </c>
      <c r="E33">
        <f t="shared" si="2"/>
        <v>26.931997634489768</v>
      </c>
      <c r="F33">
        <f t="shared" si="3"/>
        <v>76.180116624908848</v>
      </c>
      <c r="G33">
        <f t="shared" si="4"/>
        <v>130.01280592731021</v>
      </c>
      <c r="H33">
        <f t="shared" si="6"/>
        <v>870.31123105185475</v>
      </c>
      <c r="I33">
        <f t="shared" si="5"/>
        <v>0</v>
      </c>
    </row>
    <row r="34" spans="1:9" x14ac:dyDescent="0.25">
      <c r="A34">
        <v>39</v>
      </c>
      <c r="B34" s="7">
        <v>868.17151515572243</v>
      </c>
      <c r="C34">
        <f t="shared" si="0"/>
        <v>606.82852000000003</v>
      </c>
      <c r="D34">
        <f t="shared" si="1"/>
        <v>2.1306552884183247</v>
      </c>
      <c r="E34">
        <f t="shared" si="2"/>
        <v>26.917316757571033</v>
      </c>
      <c r="F34">
        <f t="shared" si="3"/>
        <v>76.008580659057415</v>
      </c>
      <c r="G34">
        <f t="shared" si="4"/>
        <v>129.48297064443838</v>
      </c>
      <c r="H34">
        <f t="shared" si="6"/>
        <v>868.17151515572243</v>
      </c>
      <c r="I34">
        <f t="shared" si="5"/>
        <v>0</v>
      </c>
    </row>
    <row r="35" spans="1:9" x14ac:dyDescent="0.25">
      <c r="A35">
        <v>40</v>
      </c>
      <c r="B35" s="7">
        <v>866.04085986730411</v>
      </c>
      <c r="C35">
        <f t="shared" si="0"/>
        <v>604.40899999999999</v>
      </c>
      <c r="D35">
        <f t="shared" si="1"/>
        <v>2.1216208938027421</v>
      </c>
      <c r="E35">
        <f t="shared" si="2"/>
        <v>26.90271328501764</v>
      </c>
      <c r="F35">
        <f t="shared" si="3"/>
        <v>75.83686352374194</v>
      </c>
      <c r="G35">
        <f t="shared" si="4"/>
        <v>128.95508235834839</v>
      </c>
      <c r="H35">
        <f t="shared" si="6"/>
        <v>866.04085986730411</v>
      </c>
      <c r="I35">
        <f t="shared" si="5"/>
        <v>0</v>
      </c>
    </row>
    <row r="36" spans="1:9" x14ac:dyDescent="0.25">
      <c r="A36">
        <v>41</v>
      </c>
      <c r="B36" s="7">
        <v>863.91923897350136</v>
      </c>
      <c r="C36">
        <f t="shared" si="0"/>
        <v>602.00991999999997</v>
      </c>
      <c r="D36">
        <f t="shared" si="1"/>
        <v>2.112612712286591</v>
      </c>
      <c r="E36">
        <f t="shared" si="2"/>
        <v>26.888186873826331</v>
      </c>
      <c r="F36">
        <f t="shared" si="3"/>
        <v>75.664966477261771</v>
      </c>
      <c r="G36">
        <f t="shared" si="4"/>
        <v>128.42913834473771</v>
      </c>
      <c r="H36">
        <f t="shared" si="6"/>
        <v>863.91923897350136</v>
      </c>
      <c r="I36">
        <f t="shared" si="5"/>
        <v>0</v>
      </c>
    </row>
    <row r="37" spans="1:9" x14ac:dyDescent="0.25">
      <c r="A37">
        <v>42</v>
      </c>
      <c r="B37" s="7">
        <v>861.80662626121477</v>
      </c>
      <c r="C37">
        <f t="shared" si="0"/>
        <v>599.63128000000006</v>
      </c>
      <c r="D37">
        <f t="shared" si="1"/>
        <v>2.1036307438693029</v>
      </c>
      <c r="E37">
        <f t="shared" si="2"/>
        <v>26.87373718178959</v>
      </c>
      <c r="F37">
        <f t="shared" si="3"/>
        <v>75.492890815723229</v>
      </c>
      <c r="G37">
        <f t="shared" si="4"/>
        <v>127.90513584880685</v>
      </c>
      <c r="H37">
        <f t="shared" si="6"/>
        <v>861.80662626121477</v>
      </c>
      <c r="I37">
        <f t="shared" si="5"/>
        <v>0</v>
      </c>
    </row>
    <row r="38" spans="1:9" x14ac:dyDescent="0.25">
      <c r="A38">
        <v>43</v>
      </c>
      <c r="B38" s="7">
        <v>859.70299551734547</v>
      </c>
      <c r="C38">
        <f t="shared" si="0"/>
        <v>597.27308000000005</v>
      </c>
      <c r="D38">
        <f t="shared" si="1"/>
        <v>2.0946749885514464</v>
      </c>
      <c r="E38">
        <f t="shared" si="2"/>
        <v>26.85936386749955</v>
      </c>
      <c r="F38">
        <f t="shared" si="3"/>
        <v>75.320637873264616</v>
      </c>
      <c r="G38">
        <f t="shared" si="4"/>
        <v>127.3830720854138</v>
      </c>
      <c r="H38">
        <f t="shared" si="6"/>
        <v>859.70299551734547</v>
      </c>
      <c r="I38">
        <f t="shared" si="5"/>
        <v>0</v>
      </c>
    </row>
    <row r="39" spans="1:9" x14ac:dyDescent="0.25">
      <c r="A39">
        <v>44</v>
      </c>
      <c r="B39" s="7">
        <v>857.60832052879402</v>
      </c>
      <c r="C39">
        <f t="shared" si="0"/>
        <v>594.93532000000005</v>
      </c>
      <c r="D39">
        <f t="shared" si="1"/>
        <v>2.0857454463321119</v>
      </c>
      <c r="E39">
        <f t="shared" si="2"/>
        <v>26.845066590351909</v>
      </c>
      <c r="F39">
        <f t="shared" si="3"/>
        <v>75.148209022087073</v>
      </c>
      <c r="G39">
        <f t="shared" si="4"/>
        <v>126.86294423922723</v>
      </c>
      <c r="H39">
        <f t="shared" si="6"/>
        <v>857.60832052879402</v>
      </c>
      <c r="I39">
        <f t="shared" si="5"/>
        <v>0</v>
      </c>
    </row>
    <row r="40" spans="1:9" x14ac:dyDescent="0.25">
      <c r="A40">
        <v>45</v>
      </c>
      <c r="B40" s="7">
        <v>855.52257508246191</v>
      </c>
      <c r="C40">
        <f t="shared" si="0"/>
        <v>592.61800000000005</v>
      </c>
      <c r="D40">
        <f t="shared" si="1"/>
        <v>2.0768421172120952</v>
      </c>
      <c r="E40">
        <f t="shared" si="2"/>
        <v>26.830845010549641</v>
      </c>
      <c r="F40">
        <f t="shared" si="3"/>
        <v>74.97560567268944</v>
      </c>
      <c r="G40">
        <f t="shared" si="4"/>
        <v>126.34474946488069</v>
      </c>
      <c r="H40">
        <f t="shared" si="6"/>
        <v>855.52257508246191</v>
      </c>
      <c r="I40">
        <f t="shared" si="5"/>
        <v>0</v>
      </c>
    </row>
    <row r="41" spans="1:9" x14ac:dyDescent="0.25">
      <c r="A41">
        <v>46</v>
      </c>
      <c r="B41" s="7">
        <v>853.44573296524982</v>
      </c>
      <c r="C41">
        <f t="shared" si="0"/>
        <v>590.32112000000006</v>
      </c>
      <c r="D41">
        <f t="shared" si="1"/>
        <v>2.0679650011913964</v>
      </c>
      <c r="E41">
        <f t="shared" si="2"/>
        <v>26.816698789106685</v>
      </c>
      <c r="F41">
        <f t="shared" si="3"/>
        <v>74.802829273895725</v>
      </c>
      <c r="G41">
        <f t="shared" si="4"/>
        <v>125.82848488712443</v>
      </c>
      <c r="H41">
        <f t="shared" si="6"/>
        <v>853.44573296524982</v>
      </c>
      <c r="I41">
        <f t="shared" si="5"/>
        <v>0</v>
      </c>
    </row>
    <row r="42" spans="1:9" x14ac:dyDescent="0.25">
      <c r="A42">
        <v>47</v>
      </c>
      <c r="B42" s="7">
        <v>851.37776796405842</v>
      </c>
      <c r="C42">
        <f t="shared" si="0"/>
        <v>588.04467999999997</v>
      </c>
      <c r="D42">
        <f t="shared" si="1"/>
        <v>2.0591140982693332</v>
      </c>
      <c r="E42">
        <f t="shared" si="2"/>
        <v>26.802627587851465</v>
      </c>
      <c r="F42">
        <f t="shared" si="3"/>
        <v>74.629881312972387</v>
      </c>
      <c r="G42">
        <f t="shared" si="4"/>
        <v>125.31414760097827</v>
      </c>
      <c r="H42">
        <f t="shared" si="6"/>
        <v>851.37776796405842</v>
      </c>
      <c r="I42">
        <f t="shared" si="5"/>
        <v>0</v>
      </c>
    </row>
    <row r="43" spans="1:9" x14ac:dyDescent="0.25">
      <c r="A43">
        <v>48</v>
      </c>
      <c r="B43" s="7">
        <v>849.31865386578909</v>
      </c>
      <c r="C43">
        <f t="shared" si="0"/>
        <v>585.78868</v>
      </c>
      <c r="D43">
        <f t="shared" si="1"/>
        <v>2.0502894084465879</v>
      </c>
      <c r="E43">
        <f t="shared" si="2"/>
        <v>26.788631069430366</v>
      </c>
      <c r="F43">
        <f t="shared" si="3"/>
        <v>74.456763315812111</v>
      </c>
      <c r="G43">
        <f t="shared" si="4"/>
        <v>124.80173467188371</v>
      </c>
      <c r="H43">
        <f t="shared" si="6"/>
        <v>849.31865386578909</v>
      </c>
      <c r="I43">
        <f t="shared" si="5"/>
        <v>0</v>
      </c>
    </row>
    <row r="44" spans="1:9" x14ac:dyDescent="0.25">
      <c r="A44">
        <v>49</v>
      </c>
      <c r="B44" s="7">
        <v>847.2683644573425</v>
      </c>
      <c r="C44">
        <f t="shared" si="0"/>
        <v>583.55312000000004</v>
      </c>
      <c r="D44">
        <f t="shared" si="1"/>
        <v>2.0414909317230467</v>
      </c>
      <c r="E44">
        <f t="shared" si="2"/>
        <v>26.774708897311051</v>
      </c>
      <c r="F44">
        <f t="shared" si="3"/>
        <v>74.283476846961861</v>
      </c>
      <c r="G44">
        <f t="shared" si="4"/>
        <v>124.29124313585497</v>
      </c>
      <c r="H44">
        <f t="shared" si="6"/>
        <v>847.2683644573425</v>
      </c>
      <c r="I44">
        <f t="shared" si="5"/>
        <v>0</v>
      </c>
    </row>
    <row r="45" spans="1:9" x14ac:dyDescent="0.25">
      <c r="A45">
        <v>50</v>
      </c>
      <c r="B45" s="7">
        <v>845.22687352561945</v>
      </c>
      <c r="C45">
        <f t="shared" si="0"/>
        <v>581.33799999999997</v>
      </c>
      <c r="D45">
        <f t="shared" si="1"/>
        <v>2.0327186680981413</v>
      </c>
      <c r="E45">
        <f t="shared" si="2"/>
        <v>26.76086073578573</v>
      </c>
      <c r="F45">
        <f t="shared" si="3"/>
        <v>74.110023509737402</v>
      </c>
      <c r="G45">
        <f t="shared" si="4"/>
        <v>123.78266999963024</v>
      </c>
      <c r="H45">
        <f t="shared" si="6"/>
        <v>845.22687352561945</v>
      </c>
      <c r="I45">
        <f t="shared" si="5"/>
        <v>0</v>
      </c>
    </row>
    <row r="46" spans="1:9" x14ac:dyDescent="0.25">
      <c r="A46">
        <v>51</v>
      </c>
      <c r="B46" s="7">
        <v>843.19415485752131</v>
      </c>
      <c r="C46">
        <f t="shared" si="0"/>
        <v>579.14332000000002</v>
      </c>
      <c r="D46">
        <f t="shared" si="1"/>
        <v>2.023972617572781</v>
      </c>
      <c r="E46">
        <f t="shared" si="2"/>
        <v>26.747086249974288</v>
      </c>
      <c r="F46">
        <f t="shared" si="3"/>
        <v>73.936404946392074</v>
      </c>
      <c r="G46">
        <f t="shared" si="4"/>
        <v>123.27601224082231</v>
      </c>
      <c r="H46">
        <f t="shared" si="6"/>
        <v>843.19415485752131</v>
      </c>
      <c r="I46">
        <f t="shared" si="5"/>
        <v>0</v>
      </c>
    </row>
    <row r="47" spans="1:9" x14ac:dyDescent="0.25">
      <c r="A47">
        <v>52</v>
      </c>
      <c r="B47" s="7">
        <v>841.17018223994853</v>
      </c>
      <c r="C47">
        <f t="shared" si="0"/>
        <v>576.96907999999996</v>
      </c>
      <c r="D47">
        <f t="shared" si="1"/>
        <v>2.0152527801461702</v>
      </c>
      <c r="E47">
        <f t="shared" si="2"/>
        <v>26.733385105827342</v>
      </c>
      <c r="F47">
        <f t="shared" si="3"/>
        <v>73.762622838095766</v>
      </c>
      <c r="G47">
        <f t="shared" si="4"/>
        <v>122.77126680806859</v>
      </c>
      <c r="H47">
        <f t="shared" si="6"/>
        <v>841.17018223994853</v>
      </c>
      <c r="I47">
        <f t="shared" si="5"/>
        <v>0</v>
      </c>
    </row>
    <row r="48" spans="1:9" x14ac:dyDescent="0.25">
      <c r="A48">
        <v>53</v>
      </c>
      <c r="B48" s="7">
        <v>839.15492945980236</v>
      </c>
      <c r="C48">
        <f t="shared" si="0"/>
        <v>574.81528000000003</v>
      </c>
      <c r="D48">
        <f t="shared" si="1"/>
        <v>2.0065591558186497</v>
      </c>
      <c r="E48">
        <f t="shared" si="2"/>
        <v>26.719756970129193</v>
      </c>
      <c r="F48">
        <f t="shared" si="3"/>
        <v>73.588678905129299</v>
      </c>
      <c r="G48">
        <f t="shared" si="4"/>
        <v>122.26843062118088</v>
      </c>
      <c r="H48">
        <f t="shared" si="6"/>
        <v>839.15492945980236</v>
      </c>
      <c r="I48">
        <f t="shared" si="5"/>
        <v>0</v>
      </c>
    </row>
    <row r="49" spans="1:9" x14ac:dyDescent="0.25">
      <c r="A49">
        <v>54</v>
      </c>
      <c r="B49" s="7">
        <v>837.14837030398371</v>
      </c>
      <c r="C49">
        <f t="shared" si="0"/>
        <v>572.68191999999999</v>
      </c>
      <c r="D49">
        <f t="shared" si="1"/>
        <v>1.9978917445903335</v>
      </c>
      <c r="E49">
        <f t="shared" si="2"/>
        <v>26.706201510500676</v>
      </c>
      <c r="F49">
        <f t="shared" si="3"/>
        <v>73.414574906921672</v>
      </c>
      <c r="G49">
        <f t="shared" si="4"/>
        <v>121.76750057129453</v>
      </c>
      <c r="H49">
        <f t="shared" si="6"/>
        <v>837.14837030398371</v>
      </c>
      <c r="I49">
        <f t="shared" si="5"/>
        <v>0</v>
      </c>
    </row>
    <row r="50" spans="1:9" x14ac:dyDescent="0.25">
      <c r="A50">
        <v>55</v>
      </c>
      <c r="B50" s="7">
        <v>835.15047855939338</v>
      </c>
      <c r="C50">
        <f t="shared" si="0"/>
        <v>570.56899999999996</v>
      </c>
      <c r="D50">
        <f t="shared" si="1"/>
        <v>1.9892505464608803</v>
      </c>
      <c r="E50">
        <f t="shared" si="2"/>
        <v>26.692718395401933</v>
      </c>
      <c r="F50">
        <f t="shared" si="3"/>
        <v>73.240312642124877</v>
      </c>
      <c r="G50">
        <f t="shared" si="4"/>
        <v>121.26847352101733</v>
      </c>
      <c r="H50">
        <f t="shared" si="6"/>
        <v>835.15047855939338</v>
      </c>
      <c r="I50">
        <f t="shared" si="5"/>
        <v>0</v>
      </c>
    </row>
    <row r="51" spans="1:9" x14ac:dyDescent="0.25">
      <c r="A51">
        <v>56</v>
      </c>
      <c r="B51" s="7">
        <v>833.1612280129325</v>
      </c>
      <c r="C51">
        <f t="shared" si="0"/>
        <v>568.47652000000005</v>
      </c>
      <c r="D51">
        <f t="shared" si="1"/>
        <v>1.9806355614308586</v>
      </c>
      <c r="E51">
        <f t="shared" si="2"/>
        <v>26.679307294135043</v>
      </c>
      <c r="F51">
        <f t="shared" si="3"/>
        <v>73.065893948742982</v>
      </c>
      <c r="G51">
        <f t="shared" si="4"/>
        <v>120.77134630457775</v>
      </c>
      <c r="H51">
        <f t="shared" si="6"/>
        <v>833.1612280129325</v>
      </c>
      <c r="I51">
        <f t="shared" si="5"/>
        <v>0</v>
      </c>
    </row>
    <row r="52" spans="1:9" x14ac:dyDescent="0.25">
      <c r="A52">
        <v>57</v>
      </c>
      <c r="B52" s="7">
        <v>831.18059245150164</v>
      </c>
      <c r="C52">
        <f t="shared" si="0"/>
        <v>566.40448000000004</v>
      </c>
      <c r="D52">
        <f t="shared" si="1"/>
        <v>1.9720467894994727</v>
      </c>
      <c r="E52">
        <f t="shared" si="2"/>
        <v>26.665967876846626</v>
      </c>
      <c r="F52">
        <f t="shared" si="3"/>
        <v>72.891320704123729</v>
      </c>
      <c r="G52">
        <f t="shared" si="4"/>
        <v>120.27611572797278</v>
      </c>
      <c r="H52">
        <f t="shared" si="6"/>
        <v>831.18059245150164</v>
      </c>
      <c r="I52">
        <f t="shared" si="5"/>
        <v>0</v>
      </c>
    </row>
    <row r="53" spans="1:9" x14ac:dyDescent="0.25">
      <c r="A53">
        <v>58</v>
      </c>
      <c r="B53" s="7">
        <v>829.20854566200217</v>
      </c>
      <c r="C53">
        <f t="shared" si="0"/>
        <v>564.35288000000003</v>
      </c>
      <c r="D53">
        <f t="shared" si="1"/>
        <v>1.9634842306674045</v>
      </c>
      <c r="E53">
        <f t="shared" si="2"/>
        <v>26.652699814530315</v>
      </c>
      <c r="F53">
        <f t="shared" si="3"/>
        <v>72.716594825134493</v>
      </c>
      <c r="G53">
        <f t="shared" si="4"/>
        <v>119.78277856911579</v>
      </c>
      <c r="H53">
        <f t="shared" si="6"/>
        <v>829.20854566200217</v>
      </c>
      <c r="I53">
        <f t="shared" si="5"/>
        <v>0</v>
      </c>
    </row>
    <row r="54" spans="1:9" x14ac:dyDescent="0.25">
      <c r="A54">
        <v>59</v>
      </c>
      <c r="B54" s="7">
        <v>827.24506143133476</v>
      </c>
      <c r="C54">
        <f t="shared" si="0"/>
        <v>562.32172000000003</v>
      </c>
      <c r="D54">
        <f t="shared" si="1"/>
        <v>1.9549478849343132</v>
      </c>
      <c r="E54">
        <f t="shared" si="2"/>
        <v>26.63950277902914</v>
      </c>
      <c r="F54">
        <f t="shared" si="3"/>
        <v>72.541718268137174</v>
      </c>
      <c r="G54">
        <f t="shared" si="4"/>
        <v>119.29133157798289</v>
      </c>
      <c r="H54">
        <f t="shared" si="6"/>
        <v>827.24506143133476</v>
      </c>
      <c r="I54">
        <f t="shared" si="5"/>
        <v>0</v>
      </c>
    </row>
    <row r="55" spans="1:9" x14ac:dyDescent="0.25">
      <c r="A55">
        <v>60</v>
      </c>
      <c r="B55" s="7">
        <v>825.29011354640045</v>
      </c>
      <c r="C55">
        <f t="shared" si="0"/>
        <v>560.31100000000004</v>
      </c>
      <c r="D55">
        <f t="shared" si="1"/>
        <v>1.9464377523004259</v>
      </c>
      <c r="E55">
        <f t="shared" si="2"/>
        <v>26.626376443037806</v>
      </c>
      <c r="F55">
        <f t="shared" si="3"/>
        <v>72.366693029110053</v>
      </c>
      <c r="G55">
        <f t="shared" si="4"/>
        <v>118.80177147675994</v>
      </c>
      <c r="H55">
        <f t="shared" si="6"/>
        <v>825.29011354640045</v>
      </c>
      <c r="I55">
        <f t="shared" si="5"/>
        <v>0</v>
      </c>
    </row>
    <row r="56" spans="1:9" x14ac:dyDescent="0.25">
      <c r="A56">
        <v>61</v>
      </c>
      <c r="B56" s="7">
        <v>823.34367579410002</v>
      </c>
      <c r="C56">
        <f t="shared" si="0"/>
        <v>558.32072000000005</v>
      </c>
      <c r="D56">
        <f t="shared" si="1"/>
        <v>1.9379538327654018</v>
      </c>
      <c r="E56">
        <f t="shared" si="2"/>
        <v>26.613320480104939</v>
      </c>
      <c r="F56">
        <f t="shared" si="3"/>
        <v>72.191521143664787</v>
      </c>
      <c r="G56">
        <f t="shared" si="4"/>
        <v>118.31409495998852</v>
      </c>
      <c r="H56">
        <f t="shared" si="6"/>
        <v>823.34367579410002</v>
      </c>
      <c r="I56">
        <f t="shared" si="5"/>
        <v>0</v>
      </c>
    </row>
    <row r="57" spans="1:9" x14ac:dyDescent="0.25">
      <c r="A57">
        <v>62</v>
      </c>
      <c r="B57" s="7">
        <v>821.40572196133462</v>
      </c>
      <c r="C57">
        <f t="shared" si="0"/>
        <v>556.35087999999996</v>
      </c>
      <c r="D57">
        <f t="shared" si="1"/>
        <v>1.9294961263295818</v>
      </c>
      <c r="E57">
        <f t="shared" si="2"/>
        <v>26.60033456463518</v>
      </c>
      <c r="F57">
        <f t="shared" si="3"/>
        <v>72.016204687147706</v>
      </c>
      <c r="G57">
        <f t="shared" si="4"/>
        <v>117.82829869471163</v>
      </c>
      <c r="H57">
        <f t="shared" si="6"/>
        <v>821.40572196133462</v>
      </c>
      <c r="I57">
        <f t="shared" si="5"/>
        <v>0</v>
      </c>
    </row>
    <row r="58" spans="1:9" x14ac:dyDescent="0.25">
      <c r="A58">
        <v>63</v>
      </c>
      <c r="B58" s="7">
        <v>819.47622583500504</v>
      </c>
      <c r="C58">
        <f t="shared" si="0"/>
        <v>554.40147999999999</v>
      </c>
      <c r="D58">
        <f t="shared" si="1"/>
        <v>1.9210646329928522</v>
      </c>
      <c r="E58">
        <f t="shared" si="2"/>
        <v>26.587418371891197</v>
      </c>
      <c r="F58">
        <f t="shared" si="3"/>
        <v>71.84074577464844</v>
      </c>
      <c r="G58">
        <f t="shared" si="4"/>
        <v>117.34437932061873</v>
      </c>
      <c r="H58">
        <f t="shared" si="6"/>
        <v>819.47622583500504</v>
      </c>
      <c r="I58">
        <f t="shared" si="5"/>
        <v>0</v>
      </c>
    </row>
    <row r="59" spans="1:9" x14ac:dyDescent="0.25">
      <c r="A59">
        <v>64</v>
      </c>
      <c r="B59" s="7">
        <v>817.55516120201219</v>
      </c>
      <c r="C59">
        <f t="shared" si="0"/>
        <v>552.47252000000003</v>
      </c>
      <c r="D59">
        <f t="shared" si="1"/>
        <v>1.9126593527549858</v>
      </c>
      <c r="E59">
        <f t="shared" si="2"/>
        <v>26.57457157799567</v>
      </c>
      <c r="F59">
        <f t="shared" si="3"/>
        <v>71.665146561059132</v>
      </c>
      <c r="G59">
        <f t="shared" si="4"/>
        <v>116.86233345019069</v>
      </c>
      <c r="H59">
        <f t="shared" si="6"/>
        <v>817.55516120201219</v>
      </c>
      <c r="I59">
        <f t="shared" si="5"/>
        <v>0</v>
      </c>
    </row>
    <row r="60" spans="1:9" x14ac:dyDescent="0.25">
      <c r="A60">
        <v>65</v>
      </c>
      <c r="B60" s="7">
        <v>815.6425018492572</v>
      </c>
      <c r="C60">
        <f t="shared" si="0"/>
        <v>550.56399999999996</v>
      </c>
      <c r="D60">
        <f t="shared" si="1"/>
        <v>1.9042802856165508</v>
      </c>
      <c r="E60">
        <f t="shared" si="2"/>
        <v>26.561793859933129</v>
      </c>
      <c r="F60">
        <f t="shared" si="3"/>
        <v>71.489409241150966</v>
      </c>
      <c r="G60">
        <f t="shared" si="4"/>
        <v>116.38215766884412</v>
      </c>
      <c r="H60">
        <f t="shared" si="6"/>
        <v>815.6425018492572</v>
      </c>
      <c r="I60">
        <f t="shared" si="5"/>
        <v>0</v>
      </c>
    </row>
    <row r="61" spans="1:9" x14ac:dyDescent="0.25">
      <c r="A61">
        <v>66</v>
      </c>
      <c r="B61" s="7">
        <v>813.73822156364065</v>
      </c>
      <c r="C61">
        <f t="shared" si="0"/>
        <v>548.67592000000002</v>
      </c>
      <c r="D61">
        <f t="shared" si="1"/>
        <v>1.8959274315767516</v>
      </c>
      <c r="E61">
        <f t="shared" si="2"/>
        <v>26.549084895551708</v>
      </c>
      <c r="F61">
        <f t="shared" si="3"/>
        <v>71.313536049531606</v>
      </c>
      <c r="G61">
        <f t="shared" si="4"/>
        <v>115.9038485350749</v>
      </c>
      <c r="H61">
        <f t="shared" si="6"/>
        <v>813.73822156364065</v>
      </c>
      <c r="I61">
        <f t="shared" si="5"/>
        <v>0</v>
      </c>
    </row>
    <row r="62" spans="1:9" x14ac:dyDescent="0.25">
      <c r="A62">
        <v>67</v>
      </c>
      <c r="B62" s="7">
        <v>811.8422941320639</v>
      </c>
      <c r="C62">
        <f t="shared" si="0"/>
        <v>546.80827999999997</v>
      </c>
      <c r="D62">
        <f t="shared" si="1"/>
        <v>1.8876007906362702</v>
      </c>
      <c r="E62">
        <f t="shared" si="2"/>
        <v>26.536444363564875</v>
      </c>
      <c r="F62">
        <f t="shared" si="3"/>
        <v>71.137529260785698</v>
      </c>
      <c r="G62">
        <f t="shared" si="4"/>
        <v>115.42740258060212</v>
      </c>
      <c r="H62">
        <f t="shared" si="6"/>
        <v>811.8422941320639</v>
      </c>
      <c r="I62">
        <f t="shared" si="5"/>
        <v>0</v>
      </c>
    </row>
    <row r="63" spans="1:9" x14ac:dyDescent="0.25">
      <c r="A63">
        <v>68</v>
      </c>
      <c r="B63" s="7">
        <v>809.95469334142763</v>
      </c>
      <c r="C63">
        <f t="shared" si="0"/>
        <v>544.96108000000004</v>
      </c>
      <c r="D63">
        <f t="shared" si="1"/>
        <v>1.8793003627947655</v>
      </c>
      <c r="E63">
        <f t="shared" si="2"/>
        <v>26.52387194355299</v>
      </c>
      <c r="F63">
        <f t="shared" si="3"/>
        <v>70.961391189410833</v>
      </c>
      <c r="G63">
        <f t="shared" si="4"/>
        <v>114.9528163105106</v>
      </c>
      <c r="H63">
        <f t="shared" si="6"/>
        <v>809.95469334142763</v>
      </c>
      <c r="I63">
        <f t="shared" si="5"/>
        <v>0</v>
      </c>
    </row>
    <row r="64" spans="1:9" x14ac:dyDescent="0.25">
      <c r="A64">
        <v>69</v>
      </c>
      <c r="B64" s="7">
        <v>808.07539297863286</v>
      </c>
      <c r="C64">
        <f t="shared" si="0"/>
        <v>543.13432</v>
      </c>
      <c r="D64">
        <f t="shared" si="1"/>
        <v>1.871026148052465</v>
      </c>
      <c r="E64">
        <f t="shared" si="2"/>
        <v>26.511367315964879</v>
      </c>
      <c r="F64">
        <f t="shared" si="3"/>
        <v>70.785124189902945</v>
      </c>
      <c r="G64">
        <f t="shared" si="4"/>
        <v>114.48008620339363</v>
      </c>
      <c r="H64">
        <f t="shared" si="6"/>
        <v>808.07539297863286</v>
      </c>
      <c r="I64">
        <f t="shared" si="5"/>
        <v>0</v>
      </c>
    </row>
    <row r="65" spans="1:9" x14ac:dyDescent="0.25">
      <c r="A65">
        <v>70</v>
      </c>
      <c r="B65" s="7">
        <v>806.2043668305804</v>
      </c>
      <c r="C65">
        <f t="shared" si="0"/>
        <v>541.32799999999997</v>
      </c>
      <c r="D65">
        <f t="shared" si="1"/>
        <v>1.8627781464091413</v>
      </c>
      <c r="E65">
        <f t="shared" si="2"/>
        <v>26.498930162119215</v>
      </c>
      <c r="F65">
        <f t="shared" si="3"/>
        <v>70.608730656738885</v>
      </c>
      <c r="G65">
        <f t="shared" si="4"/>
        <v>114.00920871149494</v>
      </c>
      <c r="H65">
        <f t="shared" si="6"/>
        <v>806.2043668305804</v>
      </c>
      <c r="I65">
        <f t="shared" si="5"/>
        <v>0</v>
      </c>
    </row>
    <row r="66" spans="1:9" x14ac:dyDescent="0.25">
      <c r="A66">
        <v>71</v>
      </c>
      <c r="B66" s="7">
        <v>804.34158868417126</v>
      </c>
      <c r="C66">
        <f t="shared" si="0"/>
        <v>539.54211999999995</v>
      </c>
      <c r="D66">
        <f t="shared" si="1"/>
        <v>1.854556357864908</v>
      </c>
      <c r="E66">
        <f t="shared" si="2"/>
        <v>26.486560164205937</v>
      </c>
      <c r="F66">
        <f t="shared" si="3"/>
        <v>70.432213024423405</v>
      </c>
      <c r="G66">
        <f t="shared" si="4"/>
        <v>113.54018026085036</v>
      </c>
      <c r="H66">
        <f t="shared" si="6"/>
        <v>804.34158868417126</v>
      </c>
      <c r="I66">
        <f t="shared" si="5"/>
        <v>0</v>
      </c>
    </row>
    <row r="67" spans="1:9" x14ac:dyDescent="0.25">
      <c r="A67">
        <v>72</v>
      </c>
      <c r="B67" s="7">
        <v>802.48703232630635</v>
      </c>
      <c r="C67">
        <f t="shared" si="0"/>
        <v>537.77667999999994</v>
      </c>
      <c r="D67">
        <f t="shared" si="1"/>
        <v>1.8463607824197652</v>
      </c>
      <c r="E67">
        <f t="shared" si="2"/>
        <v>26.474257005287505</v>
      </c>
      <c r="F67">
        <f t="shared" si="3"/>
        <v>70.255573767484634</v>
      </c>
      <c r="G67">
        <f t="shared" si="4"/>
        <v>113.07299725142911</v>
      </c>
      <c r="H67">
        <f t="shared" si="6"/>
        <v>802.48703232630635</v>
      </c>
      <c r="I67">
        <f t="shared" si="5"/>
        <v>0</v>
      </c>
    </row>
    <row r="68" spans="1:9" x14ac:dyDescent="0.25">
      <c r="A68">
        <v>73</v>
      </c>
      <c r="B68" s="7">
        <v>800.64067154388658</v>
      </c>
      <c r="C68">
        <f t="shared" si="0"/>
        <v>536.03168000000005</v>
      </c>
      <c r="D68">
        <f t="shared" si="1"/>
        <v>1.8381914200735991</v>
      </c>
      <c r="E68">
        <f t="shared" si="2"/>
        <v>26.462020369300088</v>
      </c>
      <c r="F68">
        <f t="shared" si="3"/>
        <v>70.078815400482156</v>
      </c>
      <c r="G68">
        <f t="shared" si="4"/>
        <v>112.60765605727431</v>
      </c>
      <c r="H68">
        <f t="shared" si="6"/>
        <v>800.64067154388658</v>
      </c>
      <c r="I68">
        <f t="shared" si="5"/>
        <v>0</v>
      </c>
    </row>
    <row r="69" spans="1:9" x14ac:dyDescent="0.25">
      <c r="A69">
        <v>74</v>
      </c>
      <c r="B69" s="7">
        <v>798.80248012381298</v>
      </c>
      <c r="C69">
        <f t="shared" si="0"/>
        <v>534.30711999999994</v>
      </c>
      <c r="D69">
        <f t="shared" si="1"/>
        <v>1.8300482708262962</v>
      </c>
      <c r="E69">
        <f t="shared" si="2"/>
        <v>26.449849941054719</v>
      </c>
      <c r="F69">
        <f t="shared" si="3"/>
        <v>69.901940478015277</v>
      </c>
      <c r="G69">
        <f t="shared" si="4"/>
        <v>112.14415302664347</v>
      </c>
      <c r="H69">
        <f t="shared" si="6"/>
        <v>798.80248012381298</v>
      </c>
      <c r="I69">
        <f t="shared" si="5"/>
        <v>0</v>
      </c>
    </row>
    <row r="70" spans="1:9" x14ac:dyDescent="0.25">
      <c r="A70">
        <v>75</v>
      </c>
      <c r="B70" s="7">
        <v>796.97243185298669</v>
      </c>
      <c r="C70">
        <f t="shared" si="0"/>
        <v>532.60299999999995</v>
      </c>
      <c r="D70">
        <f t="shared" si="1"/>
        <v>1.8219313346785384</v>
      </c>
      <c r="E70">
        <f t="shared" si="2"/>
        <v>26.437745406238339</v>
      </c>
      <c r="F70">
        <f t="shared" si="3"/>
        <v>69.724951594752994</v>
      </c>
      <c r="G70">
        <f t="shared" si="4"/>
        <v>111.68248448214817</v>
      </c>
      <c r="H70">
        <f t="shared" si="6"/>
        <v>796.97243185298669</v>
      </c>
      <c r="I70">
        <f t="shared" si="5"/>
        <v>0</v>
      </c>
    </row>
    <row r="71" spans="1:9" x14ac:dyDescent="0.25">
      <c r="A71">
        <v>76</v>
      </c>
      <c r="B71" s="7">
        <v>795.15050051830815</v>
      </c>
      <c r="C71">
        <f t="shared" si="0"/>
        <v>530.91931999999997</v>
      </c>
      <c r="D71">
        <f t="shared" si="1"/>
        <v>1.8138406116296437</v>
      </c>
      <c r="E71">
        <f t="shared" si="2"/>
        <v>26.425706451414722</v>
      </c>
      <c r="F71">
        <f t="shared" si="3"/>
        <v>69.547851385346362</v>
      </c>
      <c r="G71">
        <f t="shared" si="4"/>
        <v>111.22264672089341</v>
      </c>
      <c r="H71">
        <f t="shared" si="6"/>
        <v>795.15050051830815</v>
      </c>
      <c r="I71">
        <f t="shared" si="5"/>
        <v>0</v>
      </c>
    </row>
    <row r="72" spans="1:9" x14ac:dyDescent="0.25">
      <c r="A72">
        <v>77</v>
      </c>
      <c r="B72" s="7">
        <v>793.33665990667851</v>
      </c>
      <c r="C72">
        <f t="shared" si="0"/>
        <v>529.25608</v>
      </c>
      <c r="D72">
        <f t="shared" si="1"/>
        <v>1.8057761016796121</v>
      </c>
      <c r="E72">
        <f t="shared" si="2"/>
        <v>26.41373276402545</v>
      </c>
      <c r="F72">
        <f t="shared" si="3"/>
        <v>69.370642524497526</v>
      </c>
      <c r="G72">
        <f t="shared" si="4"/>
        <v>110.76463601461676</v>
      </c>
      <c r="H72">
        <f t="shared" si="6"/>
        <v>793.33665990667851</v>
      </c>
      <c r="I72">
        <f t="shared" si="5"/>
        <v>0</v>
      </c>
    </row>
    <row r="73" spans="1:9" x14ac:dyDescent="0.25">
      <c r="A73">
        <v>78</v>
      </c>
      <c r="B73" s="7">
        <v>791.53088380499889</v>
      </c>
      <c r="C73">
        <f t="shared" si="0"/>
        <v>527.61328000000003</v>
      </c>
      <c r="D73">
        <f t="shared" si="1"/>
        <v>1.7977378048288983</v>
      </c>
      <c r="E73">
        <f t="shared" si="2"/>
        <v>26.40182403239066</v>
      </c>
      <c r="F73">
        <f t="shared" si="3"/>
        <v>69.193327726937227</v>
      </c>
      <c r="G73">
        <f t="shared" si="4"/>
        <v>110.30844860982673</v>
      </c>
      <c r="H73">
        <f t="shared" si="6"/>
        <v>791.53088380499889</v>
      </c>
      <c r="I73">
        <f t="shared" si="5"/>
        <v>0</v>
      </c>
    </row>
    <row r="74" spans="1:9" x14ac:dyDescent="0.25">
      <c r="A74">
        <v>79</v>
      </c>
      <c r="B74" s="7">
        <v>789.73314600017</v>
      </c>
      <c r="C74">
        <f t="shared" si="0"/>
        <v>525.99091999999996</v>
      </c>
      <c r="D74">
        <f t="shared" si="1"/>
        <v>1.789725721077275</v>
      </c>
      <c r="E74">
        <f t="shared" si="2"/>
        <v>26.389979945709847</v>
      </c>
      <c r="F74">
        <f t="shared" si="3"/>
        <v>69.015909747363111</v>
      </c>
      <c r="G74">
        <f t="shared" si="4"/>
        <v>109.85408072794068</v>
      </c>
      <c r="H74">
        <f t="shared" si="6"/>
        <v>789.73314600017</v>
      </c>
      <c r="I74">
        <f t="shared" si="5"/>
        <v>0</v>
      </c>
    </row>
    <row r="75" spans="1:9" x14ac:dyDescent="0.25">
      <c r="A75">
        <v>80</v>
      </c>
      <c r="B75" s="7">
        <v>787.94342027909272</v>
      </c>
      <c r="C75">
        <f t="shared" si="0"/>
        <v>524.38900000000001</v>
      </c>
      <c r="D75">
        <f t="shared" si="1"/>
        <v>1.7817398504245148</v>
      </c>
      <c r="E75">
        <f t="shared" si="2"/>
        <v>26.378200194062504</v>
      </c>
      <c r="F75">
        <f t="shared" si="3"/>
        <v>68.838391380443028</v>
      </c>
      <c r="G75">
        <f t="shared" si="4"/>
        <v>109.40152856542258</v>
      </c>
      <c r="H75">
        <f t="shared" si="6"/>
        <v>787.94342027909272</v>
      </c>
      <c r="I75">
        <f t="shared" si="5"/>
        <v>0</v>
      </c>
    </row>
    <row r="76" spans="1:9" x14ac:dyDescent="0.25">
      <c r="A76">
        <v>81</v>
      </c>
      <c r="B76" s="7">
        <v>786.16168042866821</v>
      </c>
      <c r="C76">
        <f t="shared" si="0"/>
        <v>522.80752000000007</v>
      </c>
      <c r="D76">
        <f t="shared" si="1"/>
        <v>1.7737801928709587</v>
      </c>
      <c r="E76">
        <f t="shared" si="2"/>
        <v>26.366484468408739</v>
      </c>
      <c r="F76">
        <f t="shared" si="3"/>
        <v>68.66077546080993</v>
      </c>
      <c r="G76">
        <f t="shared" si="4"/>
        <v>108.95078829392016</v>
      </c>
      <c r="H76">
        <f t="shared" si="6"/>
        <v>786.16168042866821</v>
      </c>
      <c r="I76">
        <f t="shared" si="5"/>
        <v>0</v>
      </c>
    </row>
    <row r="77" spans="1:9" x14ac:dyDescent="0.25">
      <c r="A77">
        <v>82</v>
      </c>
      <c r="B77" s="7">
        <v>784.38790023579725</v>
      </c>
      <c r="C77">
        <f t="shared" si="0"/>
        <v>521.24648000000002</v>
      </c>
      <c r="D77">
        <f t="shared" si="1"/>
        <v>1.7658467484163793</v>
      </c>
      <c r="E77">
        <f t="shared" si="2"/>
        <v>26.354832460589815</v>
      </c>
      <c r="F77">
        <f t="shared" si="3"/>
        <v>68.483064862986481</v>
      </c>
      <c r="G77">
        <f t="shared" si="4"/>
        <v>108.50185606040148</v>
      </c>
      <c r="H77">
        <f t="shared" si="6"/>
        <v>784.38790023579725</v>
      </c>
      <c r="I77">
        <f t="shared" si="5"/>
        <v>0</v>
      </c>
    </row>
    <row r="78" spans="1:9" x14ac:dyDescent="0.25">
      <c r="A78">
        <v>83</v>
      </c>
      <c r="B78" s="7">
        <v>782.62205348738087</v>
      </c>
      <c r="C78">
        <f t="shared" si="0"/>
        <v>519.70588000000009</v>
      </c>
      <c r="D78">
        <f t="shared" si="1"/>
        <v>1.7579395170610042</v>
      </c>
      <c r="E78">
        <f t="shared" si="2"/>
        <v>26.343243863328595</v>
      </c>
      <c r="F78">
        <f t="shared" si="3"/>
        <v>68.305262501388327</v>
      </c>
      <c r="G78">
        <f t="shared" si="4"/>
        <v>108.05472798729127</v>
      </c>
      <c r="H78">
        <f t="shared" si="6"/>
        <v>782.62205348738087</v>
      </c>
      <c r="I78">
        <f t="shared" si="5"/>
        <v>0</v>
      </c>
    </row>
    <row r="79" spans="1:9" x14ac:dyDescent="0.25">
      <c r="A79">
        <v>84</v>
      </c>
      <c r="B79" s="7">
        <v>780.86411397031986</v>
      </c>
      <c r="C79">
        <f t="shared" si="0"/>
        <v>518.18572000000006</v>
      </c>
      <c r="D79">
        <f t="shared" si="1"/>
        <v>1.750058498804492</v>
      </c>
      <c r="E79">
        <f t="shared" si="2"/>
        <v>26.331718370229954</v>
      </c>
      <c r="F79">
        <f t="shared" si="3"/>
        <v>68.127371330243975</v>
      </c>
      <c r="G79">
        <f t="shared" si="4"/>
        <v>107.60940017260674</v>
      </c>
      <c r="H79">
        <f t="shared" si="6"/>
        <v>780.86411397031986</v>
      </c>
      <c r="I79">
        <f t="shared" si="5"/>
        <v>0</v>
      </c>
    </row>
    <row r="80" spans="1:9" x14ac:dyDescent="0.25">
      <c r="A80">
        <v>85</v>
      </c>
      <c r="B80" s="7">
        <v>779.11405547151537</v>
      </c>
      <c r="C80">
        <f t="shared" si="0"/>
        <v>516.68600000000004</v>
      </c>
      <c r="D80">
        <f t="shared" si="1"/>
        <v>1.7422036936472978</v>
      </c>
      <c r="E80">
        <f t="shared" si="2"/>
        <v>26.32025567578108</v>
      </c>
      <c r="F80">
        <f t="shared" si="3"/>
        <v>67.949394343602549</v>
      </c>
      <c r="G80">
        <f t="shared" si="4"/>
        <v>107.16586869009284</v>
      </c>
      <c r="H80">
        <f t="shared" si="6"/>
        <v>779.11405547151537</v>
      </c>
      <c r="I80">
        <f t="shared" si="5"/>
        <v>0</v>
      </c>
    </row>
    <row r="81" spans="1:9" x14ac:dyDescent="0.25">
      <c r="A81">
        <v>86</v>
      </c>
      <c r="B81" s="7">
        <v>777.37185177786807</v>
      </c>
      <c r="C81">
        <f t="shared" ref="C81:C144" si="7">717.133-3.2269*A81+0.01022*A81^2</f>
        <v>515.20672000000002</v>
      </c>
      <c r="D81">
        <f t="shared" ref="D81:D144" si="8">(B81-B82)/(A82-A81)</f>
        <v>1.7343751015889666</v>
      </c>
      <c r="E81">
        <f t="shared" ref="E81:E144" si="9">22.05525+0.000976463*(B81+273.15)+0.00000347809*(B81+273.15)^2 -0.000000000526671*(B81+273.15)^3</f>
        <v>26.308855475351756</v>
      </c>
      <c r="F81">
        <f t="shared" ref="F81:F144" si="10">-$B$5*$B$7/0.05584*E81*(-D81)/($B$10*(B81-$B$6))</f>
        <v>67.771334575217963</v>
      </c>
      <c r="G81">
        <f t="shared" ref="G81:G144" si="11">-110.122475964399+0.304288011033318*B81-0.0000325965596782314*B81^2</f>
        <v>106.7241295893572</v>
      </c>
      <c r="H81">
        <f t="shared" si="6"/>
        <v>777.37185177786807</v>
      </c>
      <c r="I81">
        <f t="shared" ref="I81:I144" si="12">H81-B81</f>
        <v>0</v>
      </c>
    </row>
    <row r="82" spans="1:9" x14ac:dyDescent="0.25">
      <c r="A82">
        <v>87</v>
      </c>
      <c r="B82" s="7">
        <v>775.63747667627911</v>
      </c>
      <c r="C82">
        <f t="shared" si="7"/>
        <v>513.74788000000001</v>
      </c>
      <c r="D82">
        <f t="shared" si="8"/>
        <v>1.7265727226297258</v>
      </c>
      <c r="E82">
        <f t="shared" si="9"/>
        <v>26.297517465194531</v>
      </c>
      <c r="F82">
        <f t="shared" si="10"/>
        <v>67.593195098556592</v>
      </c>
      <c r="G82">
        <f t="shared" si="11"/>
        <v>106.28417889600476</v>
      </c>
      <c r="H82">
        <f t="shared" ref="H82:H145" si="13">H81-($B$10*F81*(H81-$B$6))/($B$5*$B$7/0.05584*E81)*(A82-A81)</f>
        <v>775.63747667627911</v>
      </c>
      <c r="I82">
        <f t="shared" si="12"/>
        <v>0</v>
      </c>
    </row>
    <row r="83" spans="1:9" x14ac:dyDescent="0.25">
      <c r="A83">
        <v>88</v>
      </c>
      <c r="B83" s="7">
        <v>773.91090395364938</v>
      </c>
      <c r="C83">
        <f t="shared" si="7"/>
        <v>512.30948000000001</v>
      </c>
      <c r="D83">
        <f t="shared" si="8"/>
        <v>1.7187965567695755</v>
      </c>
      <c r="E83">
        <f t="shared" si="9"/>
        <v>26.286241342444839</v>
      </c>
      <c r="F83">
        <f t="shared" si="10"/>
        <v>67.414979026703222</v>
      </c>
      <c r="G83">
        <f t="shared" si="11"/>
        <v>105.84601261177143</v>
      </c>
      <c r="H83">
        <f t="shared" si="13"/>
        <v>773.91090395364938</v>
      </c>
      <c r="I83">
        <f t="shared" si="12"/>
        <v>0</v>
      </c>
    </row>
    <row r="84" spans="1:9" x14ac:dyDescent="0.25">
      <c r="A84">
        <v>89</v>
      </c>
      <c r="B84" s="7">
        <v>772.19210739687981</v>
      </c>
      <c r="C84">
        <f t="shared" si="7"/>
        <v>510.89152000000001</v>
      </c>
      <c r="D84">
        <f t="shared" si="8"/>
        <v>1.7110466040086294</v>
      </c>
      <c r="E84">
        <f t="shared" si="9"/>
        <v>26.275026805121097</v>
      </c>
      <c r="F84">
        <f t="shared" si="10"/>
        <v>67.236689512311273</v>
      </c>
      <c r="G84">
        <f t="shared" si="11"/>
        <v>105.409626714658</v>
      </c>
      <c r="H84">
        <f t="shared" si="13"/>
        <v>772.19210739687981</v>
      </c>
      <c r="I84">
        <f t="shared" si="12"/>
        <v>0</v>
      </c>
    </row>
    <row r="85" spans="1:9" x14ac:dyDescent="0.25">
      <c r="A85">
        <v>90</v>
      </c>
      <c r="B85" s="7">
        <v>770.48106079287118</v>
      </c>
      <c r="C85">
        <f t="shared" si="7"/>
        <v>509.49400000000003</v>
      </c>
      <c r="D85">
        <f t="shared" si="8"/>
        <v>1.7033228643465463</v>
      </c>
      <c r="E85">
        <f t="shared" si="9"/>
        <v>26.263873552124629</v>
      </c>
      <c r="F85">
        <f t="shared" si="10"/>
        <v>67.058329747512474</v>
      </c>
      <c r="G85">
        <f t="shared" si="11"/>
        <v>104.97501715906294</v>
      </c>
      <c r="H85">
        <f t="shared" si="13"/>
        <v>770.48106079287118</v>
      </c>
      <c r="I85">
        <f t="shared" si="12"/>
        <v>0</v>
      </c>
    </row>
    <row r="86" spans="1:9" x14ac:dyDescent="0.25">
      <c r="A86">
        <v>91</v>
      </c>
      <c r="B86" s="7">
        <v>768.77773792852463</v>
      </c>
      <c r="C86">
        <f t="shared" si="7"/>
        <v>508.11692000000005</v>
      </c>
      <c r="D86">
        <f t="shared" si="8"/>
        <v>1.6956253377837811</v>
      </c>
      <c r="E86">
        <f t="shared" si="9"/>
        <v>26.252781283239656</v>
      </c>
      <c r="F86">
        <f t="shared" si="10"/>
        <v>66.879902963893912</v>
      </c>
      <c r="G86">
        <f t="shared" si="11"/>
        <v>104.54217987591545</v>
      </c>
      <c r="H86">
        <f t="shared" si="13"/>
        <v>768.77773792852463</v>
      </c>
      <c r="I86">
        <f t="shared" si="12"/>
        <v>0</v>
      </c>
    </row>
    <row r="87" spans="1:9" x14ac:dyDescent="0.25">
      <c r="A87">
        <v>92</v>
      </c>
      <c r="B87" s="7">
        <v>767.08211259074085</v>
      </c>
      <c r="C87">
        <f t="shared" si="7"/>
        <v>506.76028000000002</v>
      </c>
      <c r="D87">
        <f t="shared" si="8"/>
        <v>1.6879540243196516</v>
      </c>
      <c r="E87">
        <f t="shared" si="9"/>
        <v>26.241749699133138</v>
      </c>
      <c r="F87">
        <f t="shared" si="10"/>
        <v>66.701412432345023</v>
      </c>
      <c r="G87">
        <f t="shared" si="11"/>
        <v>104.11111077280717</v>
      </c>
      <c r="H87">
        <f t="shared" si="13"/>
        <v>767.08211259074085</v>
      </c>
      <c r="I87">
        <f t="shared" si="12"/>
        <v>0</v>
      </c>
    </row>
    <row r="88" spans="1:9" x14ac:dyDescent="0.25">
      <c r="A88">
        <v>93</v>
      </c>
      <c r="B88" s="7">
        <v>765.3941585664212</v>
      </c>
      <c r="C88">
        <f t="shared" si="7"/>
        <v>505.42408000000006</v>
      </c>
      <c r="D88">
        <f t="shared" si="8"/>
        <v>1.6803089239551809</v>
      </c>
      <c r="E88">
        <f t="shared" si="9"/>
        <v>26.230778501354585</v>
      </c>
      <c r="F88">
        <f t="shared" si="10"/>
        <v>66.522861463088404</v>
      </c>
      <c r="G88">
        <f t="shared" si="11"/>
        <v>103.68180573412448</v>
      </c>
      <c r="H88">
        <f t="shared" si="13"/>
        <v>765.3941585664212</v>
      </c>
      <c r="I88">
        <f t="shared" si="12"/>
        <v>0</v>
      </c>
    </row>
    <row r="89" spans="1:9" x14ac:dyDescent="0.25">
      <c r="A89">
        <v>94</v>
      </c>
      <c r="B89" s="7">
        <v>763.71384964246602</v>
      </c>
      <c r="C89">
        <f t="shared" si="7"/>
        <v>504.10832000000005</v>
      </c>
      <c r="D89">
        <f t="shared" si="8"/>
        <v>1.6726900366892323</v>
      </c>
      <c r="E89">
        <f t="shared" si="9"/>
        <v>26.219867392335779</v>
      </c>
      <c r="F89">
        <f t="shared" si="10"/>
        <v>66.344253405441108</v>
      </c>
      <c r="G89">
        <f t="shared" si="11"/>
        <v>103.25426062117936</v>
      </c>
      <c r="H89">
        <f t="shared" si="13"/>
        <v>763.71384964246602</v>
      </c>
      <c r="I89">
        <f t="shared" si="12"/>
        <v>0</v>
      </c>
    </row>
    <row r="90" spans="1:9" x14ac:dyDescent="0.25">
      <c r="A90">
        <v>95</v>
      </c>
      <c r="B90" s="7">
        <v>762.04115960577678</v>
      </c>
      <c r="C90">
        <f t="shared" si="7"/>
        <v>502.81300000000005</v>
      </c>
      <c r="D90">
        <f t="shared" si="8"/>
        <v>1.6650973625224879</v>
      </c>
      <c r="E90">
        <f t="shared" si="9"/>
        <v>26.209016075390487</v>
      </c>
      <c r="F90">
        <f t="shared" si="10"/>
        <v>66.165591647881541</v>
      </c>
      <c r="G90">
        <f t="shared" si="11"/>
        <v>102.82847127234064</v>
      </c>
      <c r="H90">
        <f t="shared" si="13"/>
        <v>762.04115960577678</v>
      </c>
      <c r="I90">
        <f t="shared" si="12"/>
        <v>0</v>
      </c>
    </row>
    <row r="91" spans="1:9" x14ac:dyDescent="0.25">
      <c r="A91">
        <v>96</v>
      </c>
      <c r="B91" s="7">
        <v>760.3760622432543</v>
      </c>
      <c r="C91">
        <f t="shared" si="7"/>
        <v>501.53812000000005</v>
      </c>
      <c r="D91">
        <f t="shared" si="8"/>
        <v>1.6575309014551749</v>
      </c>
      <c r="E91">
        <f t="shared" si="9"/>
        <v>26.198224254714063</v>
      </c>
      <c r="F91">
        <f t="shared" si="10"/>
        <v>65.986879617864616</v>
      </c>
      <c r="G91">
        <f t="shared" si="11"/>
        <v>102.40443350316416</v>
      </c>
      <c r="H91">
        <f t="shared" si="13"/>
        <v>760.3760622432543</v>
      </c>
      <c r="I91">
        <f t="shared" si="12"/>
        <v>0</v>
      </c>
    </row>
    <row r="92" spans="1:9" x14ac:dyDescent="0.25">
      <c r="A92">
        <v>97</v>
      </c>
      <c r="B92" s="7">
        <v>758.71853134179912</v>
      </c>
      <c r="C92">
        <f t="shared" si="7"/>
        <v>500.28368000000006</v>
      </c>
      <c r="D92">
        <f t="shared" si="8"/>
        <v>1.6499906534864976</v>
      </c>
      <c r="E92">
        <f t="shared" si="9"/>
        <v>26.187491635383012</v>
      </c>
      <c r="F92">
        <f t="shared" si="10"/>
        <v>65.808120781699444</v>
      </c>
      <c r="G92">
        <f t="shared" si="11"/>
        <v>101.98214310652274</v>
      </c>
      <c r="H92">
        <f t="shared" si="13"/>
        <v>758.71853134179912</v>
      </c>
      <c r="I92">
        <f t="shared" si="12"/>
        <v>0</v>
      </c>
    </row>
    <row r="93" spans="1:9" x14ac:dyDescent="0.25">
      <c r="A93">
        <v>98</v>
      </c>
      <c r="B93" s="7">
        <v>757.06854068831262</v>
      </c>
      <c r="C93">
        <f t="shared" si="7"/>
        <v>499.04968000000002</v>
      </c>
      <c r="D93">
        <f t="shared" si="8"/>
        <v>1.6424766186169109</v>
      </c>
      <c r="E93">
        <f t="shared" si="9"/>
        <v>26.176817923354502</v>
      </c>
      <c r="F93">
        <f t="shared" si="10"/>
        <v>65.629318644535601</v>
      </c>
      <c r="G93">
        <f t="shared" si="11"/>
        <v>101.56159585273606</v>
      </c>
      <c r="H93">
        <f t="shared" si="13"/>
        <v>757.06854068831262</v>
      </c>
      <c r="I93">
        <f t="shared" si="12"/>
        <v>0</v>
      </c>
    </row>
    <row r="94" spans="1:9" x14ac:dyDescent="0.25">
      <c r="A94">
        <v>99</v>
      </c>
      <c r="B94" s="7">
        <v>755.42606406969571</v>
      </c>
      <c r="C94">
        <f t="shared" si="7"/>
        <v>497.83612000000005</v>
      </c>
      <c r="D94">
        <f t="shared" si="8"/>
        <v>1.6349887968467556</v>
      </c>
      <c r="E94">
        <f t="shared" si="9"/>
        <v>26.16620282546581</v>
      </c>
      <c r="F94">
        <f t="shared" si="10"/>
        <v>65.450476750200465</v>
      </c>
      <c r="G94">
        <f t="shared" si="11"/>
        <v>101.14278748969932</v>
      </c>
      <c r="H94">
        <f t="shared" si="13"/>
        <v>755.42606406969571</v>
      </c>
      <c r="I94">
        <f t="shared" si="12"/>
        <v>0</v>
      </c>
    </row>
    <row r="95" spans="1:9" x14ac:dyDescent="0.25">
      <c r="A95">
        <v>100</v>
      </c>
      <c r="B95" s="7">
        <v>753.79107527284896</v>
      </c>
      <c r="C95">
        <f t="shared" si="7"/>
        <v>496.64300000000003</v>
      </c>
      <c r="D95">
        <f t="shared" si="8"/>
        <v>1.627527188175236</v>
      </c>
      <c r="E95">
        <f t="shared" si="9"/>
        <v>26.155646049433706</v>
      </c>
      <c r="F95">
        <f t="shared" si="10"/>
        <v>65.271598681045106</v>
      </c>
      <c r="G95">
        <f t="shared" si="11"/>
        <v>100.72571374301194</v>
      </c>
      <c r="H95">
        <f t="shared" si="13"/>
        <v>753.79107527284896</v>
      </c>
      <c r="I95">
        <f t="shared" si="12"/>
        <v>0</v>
      </c>
    </row>
    <row r="96" spans="1:9" x14ac:dyDescent="0.25">
      <c r="A96">
        <v>101</v>
      </c>
      <c r="B96" s="7">
        <v>752.16354808467372</v>
      </c>
      <c r="C96">
        <f t="shared" si="7"/>
        <v>495.47032000000002</v>
      </c>
      <c r="D96">
        <f t="shared" si="8"/>
        <v>1.620091792603148</v>
      </c>
      <c r="E96">
        <f t="shared" si="9"/>
        <v>26.145147303853779</v>
      </c>
      <c r="F96">
        <f t="shared" si="10"/>
        <v>65.092688057935661</v>
      </c>
      <c r="G96">
        <f t="shared" si="11"/>
        <v>100.31037031610614</v>
      </c>
      <c r="H96">
        <f t="shared" si="13"/>
        <v>752.16354808467372</v>
      </c>
      <c r="I96">
        <f t="shared" si="12"/>
        <v>0</v>
      </c>
    </row>
    <row r="97" spans="1:9" x14ac:dyDescent="0.25">
      <c r="A97">
        <v>102</v>
      </c>
      <c r="B97" s="7">
        <v>750.54345629207057</v>
      </c>
      <c r="C97">
        <f t="shared" si="7"/>
        <v>494.31808000000001</v>
      </c>
      <c r="D97">
        <f t="shared" si="8"/>
        <v>1.6126826101298093</v>
      </c>
      <c r="E97">
        <f t="shared" si="9"/>
        <v>26.134706298199752</v>
      </c>
      <c r="F97">
        <f t="shared" si="10"/>
        <v>64.913748540008484</v>
      </c>
      <c r="G97">
        <f t="shared" si="11"/>
        <v>99.896752890374046</v>
      </c>
      <c r="H97">
        <f t="shared" si="13"/>
        <v>750.54345629207057</v>
      </c>
      <c r="I97">
        <f t="shared" si="12"/>
        <v>0</v>
      </c>
    </row>
    <row r="98" spans="1:9" x14ac:dyDescent="0.25">
      <c r="A98">
        <v>103</v>
      </c>
      <c r="B98" s="7">
        <v>748.93077368194076</v>
      </c>
      <c r="C98">
        <f t="shared" si="7"/>
        <v>493.18628000000001</v>
      </c>
      <c r="D98">
        <f t="shared" si="8"/>
        <v>1.6052996407557885</v>
      </c>
      <c r="E98">
        <f t="shared" si="9"/>
        <v>26.124322742822649</v>
      </c>
      <c r="F98">
        <f t="shared" si="10"/>
        <v>64.73478382465278</v>
      </c>
      <c r="G98">
        <f t="shared" si="11"/>
        <v>99.484857125295591</v>
      </c>
      <c r="H98">
        <f t="shared" si="13"/>
        <v>748.93077368194076</v>
      </c>
      <c r="I98">
        <f t="shared" si="12"/>
        <v>0</v>
      </c>
    </row>
    <row r="99" spans="1:9" x14ac:dyDescent="0.25">
      <c r="A99">
        <v>104</v>
      </c>
      <c r="B99" s="7">
        <v>747.32547404118498</v>
      </c>
      <c r="C99">
        <f t="shared" si="7"/>
        <v>492.07492000000002</v>
      </c>
      <c r="D99">
        <f t="shared" si="8"/>
        <v>1.597942884480517</v>
      </c>
      <c r="E99">
        <f t="shared" si="9"/>
        <v>26.113996348950021</v>
      </c>
      <c r="F99">
        <f t="shared" si="10"/>
        <v>64.555797647283697</v>
      </c>
      <c r="G99">
        <f t="shared" si="11"/>
        <v>99.074678658564892</v>
      </c>
      <c r="H99">
        <f t="shared" si="13"/>
        <v>747.32547404118498</v>
      </c>
      <c r="I99">
        <f t="shared" si="12"/>
        <v>0</v>
      </c>
    </row>
    <row r="100" spans="1:9" x14ac:dyDescent="0.25">
      <c r="A100">
        <v>105</v>
      </c>
      <c r="B100" s="7">
        <v>745.72753115670446</v>
      </c>
      <c r="C100">
        <f t="shared" si="7"/>
        <v>490.98400000000004</v>
      </c>
      <c r="D100">
        <f t="shared" si="8"/>
        <v>1.5906123413046771</v>
      </c>
      <c r="E100">
        <f t="shared" si="9"/>
        <v>26.103726828685019</v>
      </c>
      <c r="F100">
        <f t="shared" si="10"/>
        <v>64.376793781302794</v>
      </c>
      <c r="G100">
        <f t="shared" si="11"/>
        <v>98.666213106216944</v>
      </c>
      <c r="H100">
        <f t="shared" si="13"/>
        <v>745.72753115670446</v>
      </c>
      <c r="I100">
        <f t="shared" si="12"/>
        <v>0</v>
      </c>
    </row>
    <row r="101" spans="1:9" x14ac:dyDescent="0.25">
      <c r="A101">
        <v>106</v>
      </c>
      <c r="B101" s="7">
        <v>744.13691881539978</v>
      </c>
      <c r="C101">
        <f t="shared" si="7"/>
        <v>489.91352000000006</v>
      </c>
      <c r="D101">
        <f t="shared" si="8"/>
        <v>1.5833080112278139</v>
      </c>
      <c r="E101">
        <f t="shared" si="9"/>
        <v>26.093513895005479</v>
      </c>
      <c r="F101">
        <f t="shared" si="10"/>
        <v>64.197776037861814</v>
      </c>
      <c r="G101">
        <f t="shared" si="11"/>
        <v>98.259456062753344</v>
      </c>
      <c r="H101">
        <f t="shared" si="13"/>
        <v>744.13691881539978</v>
      </c>
      <c r="I101">
        <f t="shared" si="12"/>
        <v>0</v>
      </c>
    </row>
    <row r="102" spans="1:9" x14ac:dyDescent="0.25">
      <c r="A102">
        <v>107</v>
      </c>
      <c r="B102" s="7">
        <v>742.55361080417197</v>
      </c>
      <c r="C102">
        <f t="shared" si="7"/>
        <v>488.86348000000004</v>
      </c>
      <c r="D102">
        <f t="shared" si="8"/>
        <v>1.5760298942498139</v>
      </c>
      <c r="E102">
        <f t="shared" si="9"/>
        <v>26.083357261762938</v>
      </c>
      <c r="F102">
        <f t="shared" si="10"/>
        <v>64.018748265777702</v>
      </c>
      <c r="G102">
        <f t="shared" si="11"/>
        <v>97.854403101267934</v>
      </c>
      <c r="H102">
        <f t="shared" si="13"/>
        <v>742.55361080417197</v>
      </c>
      <c r="I102">
        <f t="shared" si="12"/>
        <v>0</v>
      </c>
    </row>
    <row r="103" spans="1:9" x14ac:dyDescent="0.25">
      <c r="A103">
        <v>108</v>
      </c>
      <c r="B103" s="7">
        <v>740.97758090992215</v>
      </c>
      <c r="C103">
        <f t="shared" si="7"/>
        <v>487.83388000000002</v>
      </c>
      <c r="D103">
        <f t="shared" si="8"/>
        <v>1.5687779903710179</v>
      </c>
      <c r="E103">
        <f t="shared" si="9"/>
        <v>26.073256643681582</v>
      </c>
      <c r="F103">
        <f t="shared" si="10"/>
        <v>63.839714351388523</v>
      </c>
      <c r="G103">
        <f t="shared" si="11"/>
        <v>97.451049773571867</v>
      </c>
      <c r="H103">
        <f t="shared" si="13"/>
        <v>740.97758090992215</v>
      </c>
      <c r="I103">
        <f t="shared" si="12"/>
        <v>0</v>
      </c>
    </row>
    <row r="104" spans="1:9" x14ac:dyDescent="0.25">
      <c r="A104">
        <v>109</v>
      </c>
      <c r="B104" s="7">
        <v>739.40880291955114</v>
      </c>
      <c r="C104">
        <f t="shared" si="7"/>
        <v>486.82472000000001</v>
      </c>
      <c r="D104">
        <f t="shared" si="8"/>
        <v>1.5615522995914262</v>
      </c>
      <c r="E104">
        <f t="shared" si="9"/>
        <v>26.063211756357159</v>
      </c>
      <c r="F104">
        <f t="shared" si="10"/>
        <v>63.660678218367785</v>
      </c>
      <c r="G104">
        <f t="shared" si="11"/>
        <v>97.049391610318111</v>
      </c>
      <c r="H104">
        <f t="shared" si="13"/>
        <v>739.40880291955114</v>
      </c>
      <c r="I104">
        <f t="shared" si="12"/>
        <v>0</v>
      </c>
    </row>
    <row r="105" spans="1:9" x14ac:dyDescent="0.25">
      <c r="A105">
        <v>110</v>
      </c>
      <c r="B105" s="7">
        <v>737.84725061995971</v>
      </c>
      <c r="C105">
        <f t="shared" si="7"/>
        <v>485.83600000000001</v>
      </c>
      <c r="D105">
        <f t="shared" si="8"/>
        <v>1.5543528219106975</v>
      </c>
      <c r="E105">
        <f t="shared" si="9"/>
        <v>26.053222316255852</v>
      </c>
      <c r="F105">
        <f t="shared" si="10"/>
        <v>63.481643827566742</v>
      </c>
      <c r="G105">
        <f t="shared" si="11"/>
        <v>96.649424121125577</v>
      </c>
      <c r="H105">
        <f t="shared" si="13"/>
        <v>737.84725061995971</v>
      </c>
      <c r="I105">
        <f t="shared" si="12"/>
        <v>0</v>
      </c>
    </row>
    <row r="106" spans="1:9" x14ac:dyDescent="0.25">
      <c r="A106">
        <v>111</v>
      </c>
      <c r="B106" s="7">
        <v>736.29289779804901</v>
      </c>
      <c r="C106">
        <f t="shared" si="7"/>
        <v>484.86772000000002</v>
      </c>
      <c r="D106">
        <f t="shared" si="8"/>
        <v>1.5471795573289455</v>
      </c>
      <c r="E106">
        <f t="shared" si="9"/>
        <v>26.043288040713072</v>
      </c>
      <c r="F106">
        <f t="shared" si="10"/>
        <v>63.302615176884522</v>
      </c>
      <c r="G106">
        <f t="shared" si="11"/>
        <v>96.251142794702901</v>
      </c>
      <c r="H106">
        <f t="shared" si="13"/>
        <v>736.29289779804901</v>
      </c>
      <c r="I106">
        <f t="shared" si="12"/>
        <v>0</v>
      </c>
    </row>
    <row r="107" spans="1:9" x14ac:dyDescent="0.25">
      <c r="A107">
        <v>112</v>
      </c>
      <c r="B107" s="7">
        <v>734.74571824072007</v>
      </c>
      <c r="C107">
        <f t="shared" si="7"/>
        <v>483.91988000000003</v>
      </c>
      <c r="D107">
        <f t="shared" si="8"/>
        <v>1.5400325058466251</v>
      </c>
      <c r="E107">
        <f t="shared" si="9"/>
        <v>26.033408647932244</v>
      </c>
      <c r="F107">
        <f t="shared" si="10"/>
        <v>63.123596301097344</v>
      </c>
      <c r="G107">
        <f t="shared" si="11"/>
        <v>95.854543098971845</v>
      </c>
      <c r="H107">
        <f t="shared" si="13"/>
        <v>734.74571824072007</v>
      </c>
      <c r="I107">
        <f t="shared" si="12"/>
        <v>0</v>
      </c>
    </row>
    <row r="108" spans="1:9" x14ac:dyDescent="0.25">
      <c r="A108">
        <v>113</v>
      </c>
      <c r="B108" s="7">
        <v>733.20568573487344</v>
      </c>
      <c r="C108">
        <f t="shared" si="7"/>
        <v>482.99248</v>
      </c>
      <c r="D108">
        <f t="shared" si="8"/>
        <v>1.5329116674631678</v>
      </c>
      <c r="E108">
        <f t="shared" si="9"/>
        <v>26.023583856983493</v>
      </c>
      <c r="F108">
        <f t="shared" si="10"/>
        <v>62.944591271631808</v>
      </c>
      <c r="G108">
        <f t="shared" si="11"/>
        <v>95.459620481189702</v>
      </c>
      <c r="H108">
        <f t="shared" si="13"/>
        <v>733.20568573487344</v>
      </c>
      <c r="I108">
        <f t="shared" si="12"/>
        <v>0</v>
      </c>
    </row>
    <row r="109" spans="1:9" x14ac:dyDescent="0.25">
      <c r="A109">
        <v>114</v>
      </c>
      <c r="B109" s="7">
        <v>731.67277406741027</v>
      </c>
      <c r="C109">
        <f t="shared" si="7"/>
        <v>482.08552000000003</v>
      </c>
      <c r="D109">
        <f t="shared" si="8"/>
        <v>1.5258170421785735</v>
      </c>
      <c r="E109">
        <f t="shared" si="9"/>
        <v>26.013813387802355</v>
      </c>
      <c r="F109">
        <f t="shared" si="10"/>
        <v>62.765604196454788</v>
      </c>
      <c r="G109">
        <f t="shared" si="11"/>
        <v>95.066370368072057</v>
      </c>
      <c r="H109">
        <f t="shared" si="13"/>
        <v>731.67277406741027</v>
      </c>
      <c r="I109">
        <f t="shared" si="12"/>
        <v>0</v>
      </c>
    </row>
    <row r="110" spans="1:9" x14ac:dyDescent="0.25">
      <c r="A110">
        <v>115</v>
      </c>
      <c r="B110" s="7">
        <v>730.1469570252317</v>
      </c>
      <c r="C110">
        <f t="shared" si="7"/>
        <v>481.19900000000007</v>
      </c>
      <c r="D110">
        <f t="shared" si="8"/>
        <v>1.5187486299932971</v>
      </c>
      <c r="E110">
        <f t="shared" si="9"/>
        <v>26.00409696118836</v>
      </c>
      <c r="F110">
        <f t="shared" si="10"/>
        <v>62.586639219889683</v>
      </c>
      <c r="G110">
        <f t="shared" si="11"/>
        <v>94.674788165914535</v>
      </c>
      <c r="H110">
        <f t="shared" si="13"/>
        <v>730.1469570252317</v>
      </c>
      <c r="I110">
        <f t="shared" si="12"/>
        <v>0</v>
      </c>
    </row>
    <row r="111" spans="1:9" x14ac:dyDescent="0.25">
      <c r="A111">
        <v>116</v>
      </c>
      <c r="B111" s="7">
        <v>728.6282083952384</v>
      </c>
      <c r="C111">
        <f t="shared" si="7"/>
        <v>480.33292000000006</v>
      </c>
      <c r="D111">
        <f t="shared" si="8"/>
        <v>1.5117064309072248</v>
      </c>
      <c r="E111">
        <f t="shared" si="9"/>
        <v>25.994434298803622</v>
      </c>
      <c r="F111">
        <f t="shared" si="10"/>
        <v>62.407700522390577</v>
      </c>
      <c r="G111">
        <f t="shared" si="11"/>
        <v>94.284869260714245</v>
      </c>
      <c r="H111">
        <f t="shared" si="13"/>
        <v>728.6282083952384</v>
      </c>
      <c r="I111">
        <f t="shared" si="12"/>
        <v>0</v>
      </c>
    </row>
    <row r="112" spans="1:9" x14ac:dyDescent="0.25">
      <c r="A112">
        <v>117</v>
      </c>
      <c r="B112" s="7">
        <v>727.11650196433118</v>
      </c>
      <c r="C112">
        <f t="shared" si="7"/>
        <v>479.48728000000006</v>
      </c>
      <c r="D112">
        <f t="shared" si="8"/>
        <v>1.5046904449199019</v>
      </c>
      <c r="E112">
        <f t="shared" si="9"/>
        <v>25.984825123171387</v>
      </c>
      <c r="F112">
        <f t="shared" si="10"/>
        <v>62.228792320363546</v>
      </c>
      <c r="G112">
        <f t="shared" si="11"/>
        <v>93.896609018290746</v>
      </c>
      <c r="H112">
        <f t="shared" si="13"/>
        <v>727.11650196433118</v>
      </c>
      <c r="I112">
        <f t="shared" si="12"/>
        <v>0</v>
      </c>
    </row>
    <row r="113" spans="1:9" x14ac:dyDescent="0.25">
      <c r="A113">
        <v>118</v>
      </c>
      <c r="B113" s="7">
        <v>725.61181151941128</v>
      </c>
      <c r="C113">
        <f t="shared" si="7"/>
        <v>478.66208000000006</v>
      </c>
      <c r="D113">
        <f t="shared" si="8"/>
        <v>1.4977006720316695</v>
      </c>
      <c r="E113">
        <f t="shared" si="9"/>
        <v>25.975269157674511</v>
      </c>
      <c r="F113">
        <f t="shared" si="10"/>
        <v>62.049918866021564</v>
      </c>
      <c r="G113">
        <f t="shared" si="11"/>
        <v>93.510002784406836</v>
      </c>
      <c r="H113">
        <f t="shared" si="13"/>
        <v>725.61181151941128</v>
      </c>
      <c r="I113">
        <f t="shared" si="12"/>
        <v>0</v>
      </c>
    </row>
    <row r="114" spans="1:9" x14ac:dyDescent="0.25">
      <c r="A114">
        <v>119</v>
      </c>
      <c r="B114" s="7">
        <v>724.11411084737961</v>
      </c>
      <c r="C114">
        <f t="shared" si="7"/>
        <v>477.85732000000002</v>
      </c>
      <c r="D114">
        <f t="shared" si="8"/>
        <v>1.4907371122427548</v>
      </c>
      <c r="E114">
        <f t="shared" si="9"/>
        <v>25.965766126553895</v>
      </c>
      <c r="F114">
        <f t="shared" si="10"/>
        <v>61.871084447150608</v>
      </c>
      <c r="G114">
        <f t="shared" si="11"/>
        <v>93.125045884888564</v>
      </c>
      <c r="H114">
        <f t="shared" si="13"/>
        <v>724.11411084737961</v>
      </c>
      <c r="I114">
        <f t="shared" si="12"/>
        <v>0</v>
      </c>
    </row>
    <row r="115" spans="1:9" x14ac:dyDescent="0.25">
      <c r="A115">
        <v>120</v>
      </c>
      <c r="B115" s="7">
        <v>722.62337373513685</v>
      </c>
      <c r="C115">
        <f t="shared" si="7"/>
        <v>477.07300000000004</v>
      </c>
      <c r="D115">
        <f t="shared" si="8"/>
        <v>1.4837997655527033</v>
      </c>
      <c r="E115">
        <f t="shared" si="9"/>
        <v>25.956315754906896</v>
      </c>
      <c r="F115">
        <f t="shared" si="10"/>
        <v>61.69229338688563</v>
      </c>
      <c r="G115">
        <f t="shared" si="11"/>
        <v>92.741733625744658</v>
      </c>
      <c r="H115">
        <f t="shared" si="13"/>
        <v>722.62337373513685</v>
      </c>
      <c r="I115">
        <f t="shared" si="12"/>
        <v>0</v>
      </c>
    </row>
    <row r="116" spans="1:9" x14ac:dyDescent="0.25">
      <c r="A116">
        <v>121</v>
      </c>
      <c r="B116" s="7">
        <v>721.13957396958415</v>
      </c>
      <c r="C116">
        <f t="shared" si="7"/>
        <v>476.30912000000001</v>
      </c>
      <c r="D116">
        <f t="shared" si="8"/>
        <v>1.4768886319616286</v>
      </c>
      <c r="E116">
        <f t="shared" si="9"/>
        <v>25.946917768685687</v>
      </c>
      <c r="F116">
        <f t="shared" si="10"/>
        <v>61.513550043557629</v>
      </c>
      <c r="G116">
        <f t="shared" si="11"/>
        <v>92.360061293286137</v>
      </c>
      <c r="H116">
        <f t="shared" si="13"/>
        <v>721.13957396958415</v>
      </c>
      <c r="I116">
        <f t="shared" si="12"/>
        <v>0</v>
      </c>
    </row>
    <row r="117" spans="1:9" x14ac:dyDescent="0.25">
      <c r="A117">
        <v>122</v>
      </c>
      <c r="B117" s="7">
        <v>719.66268533762252</v>
      </c>
      <c r="C117">
        <f t="shared" si="7"/>
        <v>475.56568000000004</v>
      </c>
      <c r="D117">
        <f t="shared" si="8"/>
        <v>1.4700037114699853</v>
      </c>
      <c r="E117">
        <f t="shared" si="9"/>
        <v>25.937571894695591</v>
      </c>
      <c r="F117">
        <f t="shared" si="10"/>
        <v>61.334858810475808</v>
      </c>
      <c r="G117">
        <f t="shared" si="11"/>
        <v>91.98002415424493</v>
      </c>
      <c r="H117">
        <f t="shared" si="13"/>
        <v>719.66268533762252</v>
      </c>
      <c r="I117">
        <f t="shared" si="12"/>
        <v>0</v>
      </c>
    </row>
    <row r="118" spans="1:9" x14ac:dyDescent="0.25">
      <c r="A118">
        <v>123</v>
      </c>
      <c r="B118" s="7">
        <v>718.19268162615253</v>
      </c>
      <c r="C118">
        <f t="shared" si="7"/>
        <v>474.84268000000003</v>
      </c>
      <c r="D118">
        <f t="shared" si="8"/>
        <v>1.4631450040772052</v>
      </c>
      <c r="E118">
        <f t="shared" si="9"/>
        <v>25.928277860593305</v>
      </c>
      <c r="F118">
        <f t="shared" si="10"/>
        <v>61.156224115657814</v>
      </c>
      <c r="G118">
        <f t="shared" si="11"/>
        <v>91.601617455892068</v>
      </c>
      <c r="H118">
        <f t="shared" si="13"/>
        <v>718.19268162615253</v>
      </c>
      <c r="I118">
        <f t="shared" si="12"/>
        <v>0</v>
      </c>
    </row>
    <row r="119" spans="1:9" x14ac:dyDescent="0.25">
      <c r="A119">
        <v>124</v>
      </c>
      <c r="B119" s="7">
        <v>716.72953662207533</v>
      </c>
      <c r="C119">
        <f t="shared" si="7"/>
        <v>474.14012000000002</v>
      </c>
      <c r="D119">
        <f t="shared" si="8"/>
        <v>1.4563125097834018</v>
      </c>
      <c r="E119">
        <f t="shared" si="9"/>
        <v>25.919035394885213</v>
      </c>
      <c r="F119">
        <f t="shared" si="10"/>
        <v>60.977650421683954</v>
      </c>
      <c r="G119">
        <f t="shared" si="11"/>
        <v>91.224836426155747</v>
      </c>
      <c r="H119">
        <f t="shared" si="13"/>
        <v>716.72953662207533</v>
      </c>
      <c r="I119">
        <f t="shared" si="12"/>
        <v>0</v>
      </c>
    </row>
    <row r="120" spans="1:9" x14ac:dyDescent="0.25">
      <c r="A120">
        <v>125</v>
      </c>
      <c r="B120" s="7">
        <v>715.27322411229193</v>
      </c>
      <c r="C120">
        <f t="shared" si="7"/>
        <v>473.45800000000003</v>
      </c>
      <c r="D120">
        <f t="shared" si="8"/>
        <v>1.4495062285885751</v>
      </c>
      <c r="E120">
        <f t="shared" si="9"/>
        <v>25.909844226925511</v>
      </c>
      <c r="F120">
        <f t="shared" si="10"/>
        <v>60.799142225443163</v>
      </c>
      <c r="G120">
        <f t="shared" si="11"/>
        <v>90.849676273738794</v>
      </c>
      <c r="H120">
        <f t="shared" si="13"/>
        <v>715.27322411229193</v>
      </c>
      <c r="I120">
        <f t="shared" si="12"/>
        <v>0</v>
      </c>
    </row>
    <row r="121" spans="1:9" x14ac:dyDescent="0.25">
      <c r="A121">
        <v>126</v>
      </c>
      <c r="B121" s="7">
        <v>713.82371788370335</v>
      </c>
      <c r="C121">
        <f t="shared" si="7"/>
        <v>472.79632000000004</v>
      </c>
      <c r="D121">
        <f t="shared" si="8"/>
        <v>1.44272616049318</v>
      </c>
      <c r="E121">
        <f t="shared" si="9"/>
        <v>25.900704086914434</v>
      </c>
      <c r="F121">
        <f t="shared" si="10"/>
        <v>60.620704057932215</v>
      </c>
      <c r="G121">
        <f t="shared" si="11"/>
        <v>90.476132188235496</v>
      </c>
      <c r="H121">
        <f t="shared" si="13"/>
        <v>713.82371788370335</v>
      </c>
      <c r="I121">
        <f t="shared" si="12"/>
        <v>0</v>
      </c>
    </row>
    <row r="122" spans="1:9" x14ac:dyDescent="0.25">
      <c r="A122">
        <v>127</v>
      </c>
      <c r="B122" s="7">
        <v>712.38099172321017</v>
      </c>
      <c r="C122">
        <f t="shared" si="7"/>
        <v>472.15508</v>
      </c>
      <c r="D122">
        <f t="shared" si="8"/>
        <v>1.4359723054965343</v>
      </c>
      <c r="E122">
        <f t="shared" si="9"/>
        <v>25.891614705896298</v>
      </c>
      <c r="F122">
        <f t="shared" si="10"/>
        <v>60.442340483960095</v>
      </c>
      <c r="G122">
        <f t="shared" si="11"/>
        <v>90.104199340248059</v>
      </c>
      <c r="H122">
        <f t="shared" si="13"/>
        <v>712.38099172321017</v>
      </c>
      <c r="I122">
        <f t="shared" si="12"/>
        <v>0</v>
      </c>
    </row>
    <row r="123" spans="1:9" x14ac:dyDescent="0.25">
      <c r="A123">
        <v>128</v>
      </c>
      <c r="B123" s="7">
        <v>710.94501941771364</v>
      </c>
      <c r="C123">
        <f t="shared" si="7"/>
        <v>471.53428000000002</v>
      </c>
      <c r="D123">
        <f t="shared" si="8"/>
        <v>1.4292446635989791</v>
      </c>
      <c r="E123">
        <f t="shared" si="9"/>
        <v>25.882575815757658</v>
      </c>
      <c r="F123">
        <f t="shared" si="10"/>
        <v>60.264056102005995</v>
      </c>
      <c r="G123">
        <f t="shared" si="11"/>
        <v>89.733872881503103</v>
      </c>
      <c r="H123">
        <f t="shared" si="13"/>
        <v>710.94501941771364</v>
      </c>
      <c r="I123">
        <f t="shared" si="12"/>
        <v>0</v>
      </c>
    </row>
    <row r="124" spans="1:9" x14ac:dyDescent="0.25">
      <c r="A124">
        <v>129</v>
      </c>
      <c r="B124" s="7">
        <v>709.51577475411466</v>
      </c>
      <c r="C124">
        <f t="shared" si="7"/>
        <v>470.93392000000006</v>
      </c>
      <c r="D124">
        <f t="shared" si="8"/>
        <v>1.4225432348008553</v>
      </c>
      <c r="E124">
        <f t="shared" si="9"/>
        <v>25.873587149225305</v>
      </c>
      <c r="F124">
        <f t="shared" si="10"/>
        <v>60.085855543940085</v>
      </c>
      <c r="G124">
        <f t="shared" si="11"/>
        <v>89.365147944966907</v>
      </c>
      <c r="H124">
        <f t="shared" si="13"/>
        <v>709.51577475411466</v>
      </c>
      <c r="I124">
        <f t="shared" si="12"/>
        <v>0</v>
      </c>
    </row>
    <row r="125" spans="1:9" x14ac:dyDescent="0.25">
      <c r="A125">
        <v>130</v>
      </c>
      <c r="B125" s="7">
        <v>708.0932315193138</v>
      </c>
      <c r="C125">
        <f t="shared" si="7"/>
        <v>470.35400000000004</v>
      </c>
      <c r="D125">
        <f t="shared" si="8"/>
        <v>1.4158680191012536</v>
      </c>
      <c r="E125">
        <f t="shared" si="9"/>
        <v>25.864648439864286</v>
      </c>
      <c r="F125">
        <f t="shared" si="10"/>
        <v>59.90774347473026</v>
      </c>
      <c r="G125">
        <f t="shared" si="11"/>
        <v>88.998019644960664</v>
      </c>
      <c r="H125">
        <f t="shared" si="13"/>
        <v>708.0932315193138</v>
      </c>
      <c r="I125">
        <f t="shared" si="12"/>
        <v>0</v>
      </c>
    </row>
    <row r="126" spans="1:9" x14ac:dyDescent="0.25">
      <c r="A126">
        <v>131</v>
      </c>
      <c r="B126" s="7">
        <v>706.67736350021255</v>
      </c>
      <c r="C126">
        <f t="shared" si="7"/>
        <v>469.79452000000003</v>
      </c>
      <c r="D126">
        <f t="shared" si="8"/>
        <v>1.4092190165010834</v>
      </c>
      <c r="E126">
        <f t="shared" si="9"/>
        <v>25.855759422075881</v>
      </c>
      <c r="F126">
        <f t="shared" si="10"/>
        <v>59.729724592327756</v>
      </c>
      <c r="G126">
        <f t="shared" si="11"/>
        <v>88.632483077275481</v>
      </c>
      <c r="H126">
        <f t="shared" si="13"/>
        <v>706.67736350021255</v>
      </c>
      <c r="I126">
        <f t="shared" si="12"/>
        <v>0</v>
      </c>
    </row>
    <row r="127" spans="1:9" x14ac:dyDescent="0.25">
      <c r="A127">
        <v>132</v>
      </c>
      <c r="B127" s="7">
        <v>705.26814448371147</v>
      </c>
      <c r="C127">
        <f t="shared" si="7"/>
        <v>469.25548000000003</v>
      </c>
      <c r="D127">
        <f t="shared" si="8"/>
        <v>1.4025962270001173</v>
      </c>
      <c r="E127">
        <f t="shared" si="9"/>
        <v>25.846919831095551</v>
      </c>
      <c r="F127">
        <f t="shared" si="10"/>
        <v>59.551803627294532</v>
      </c>
      <c r="G127">
        <f t="shared" si="11"/>
        <v>88.268533319286362</v>
      </c>
      <c r="H127">
        <f t="shared" si="13"/>
        <v>705.26814448371147</v>
      </c>
      <c r="I127">
        <f t="shared" si="12"/>
        <v>0</v>
      </c>
    </row>
    <row r="128" spans="1:9" x14ac:dyDescent="0.25">
      <c r="A128">
        <v>133</v>
      </c>
      <c r="B128" s="7">
        <v>703.86554825671135</v>
      </c>
      <c r="C128">
        <f t="shared" si="7"/>
        <v>468.73688000000004</v>
      </c>
      <c r="D128">
        <f t="shared" si="8"/>
        <v>1.395999650597787</v>
      </c>
      <c r="E128">
        <f t="shared" si="9"/>
        <v>25.838129402990809</v>
      </c>
      <c r="F128">
        <f t="shared" si="10"/>
        <v>59.373985342585236</v>
      </c>
      <c r="G128">
        <f t="shared" si="11"/>
        <v>87.906165430066153</v>
      </c>
      <c r="H128">
        <f t="shared" si="13"/>
        <v>703.86554825671135</v>
      </c>
      <c r="I128">
        <f t="shared" si="12"/>
        <v>0</v>
      </c>
    </row>
    <row r="129" spans="1:9" x14ac:dyDescent="0.25">
      <c r="A129">
        <v>134</v>
      </c>
      <c r="B129" s="7">
        <v>702.46954860611356</v>
      </c>
      <c r="C129">
        <f t="shared" si="7"/>
        <v>468.23872000000006</v>
      </c>
      <c r="D129">
        <f t="shared" si="8"/>
        <v>1.3894292872945471</v>
      </c>
      <c r="E129">
        <f t="shared" si="9"/>
        <v>25.829387874659123</v>
      </c>
      <c r="F129">
        <f t="shared" si="10"/>
        <v>59.196274533350007</v>
      </c>
      <c r="G129">
        <f t="shared" si="11"/>
        <v>87.545374450499153</v>
      </c>
      <c r="H129">
        <f t="shared" si="13"/>
        <v>702.46954860611356</v>
      </c>
      <c r="I129">
        <f t="shared" si="12"/>
        <v>0</v>
      </c>
    </row>
    <row r="130" spans="1:9" x14ac:dyDescent="0.25">
      <c r="A130">
        <v>135</v>
      </c>
      <c r="B130" s="7">
        <v>701.08011931881902</v>
      </c>
      <c r="C130">
        <f t="shared" si="7"/>
        <v>467.76100000000002</v>
      </c>
      <c r="D130">
        <f t="shared" si="8"/>
        <v>1.3828851370907387</v>
      </c>
      <c r="E130">
        <f t="shared" si="9"/>
        <v>25.820694983825721</v>
      </c>
      <c r="F130">
        <f t="shared" si="10"/>
        <v>59.018676026627638</v>
      </c>
      <c r="G130">
        <f t="shared" si="11"/>
        <v>87.186155403393855</v>
      </c>
      <c r="H130">
        <f t="shared" si="13"/>
        <v>701.08011931881902</v>
      </c>
      <c r="I130">
        <f t="shared" si="12"/>
        <v>0</v>
      </c>
    </row>
    <row r="131" spans="1:9" x14ac:dyDescent="0.25">
      <c r="A131">
        <v>136</v>
      </c>
      <c r="B131" s="7">
        <v>699.69723418172828</v>
      </c>
      <c r="C131">
        <f t="shared" si="7"/>
        <v>467.30372</v>
      </c>
      <c r="D131">
        <f t="shared" si="8"/>
        <v>1.3763671999857934</v>
      </c>
      <c r="E131">
        <f t="shared" si="9"/>
        <v>25.812050469041417</v>
      </c>
      <c r="F131">
        <f t="shared" si="10"/>
        <v>58.841194681049394</v>
      </c>
      <c r="G131">
        <f t="shared" si="11"/>
        <v>86.828503293595361</v>
      </c>
      <c r="H131">
        <f t="shared" si="13"/>
        <v>699.69723418172828</v>
      </c>
      <c r="I131">
        <f t="shared" si="12"/>
        <v>0</v>
      </c>
    </row>
    <row r="132" spans="1:9" x14ac:dyDescent="0.25">
      <c r="A132">
        <v>137</v>
      </c>
      <c r="B132" s="7">
        <v>698.32086698174248</v>
      </c>
      <c r="C132">
        <f t="shared" si="7"/>
        <v>466.86688000000004</v>
      </c>
      <c r="D132">
        <f t="shared" si="8"/>
        <v>1.3698754759799385</v>
      </c>
      <c r="E132">
        <f t="shared" si="9"/>
        <v>25.80345406968037</v>
      </c>
      <c r="F132">
        <f t="shared" si="10"/>
        <v>58.66383538664568</v>
      </c>
      <c r="G132">
        <f t="shared" si="11"/>
        <v>86.472413108097641</v>
      </c>
      <c r="H132">
        <f t="shared" si="13"/>
        <v>698.32086698174248</v>
      </c>
      <c r="I132">
        <f t="shared" si="12"/>
        <v>0</v>
      </c>
    </row>
    <row r="133" spans="1:9" x14ac:dyDescent="0.25">
      <c r="A133">
        <v>138</v>
      </c>
      <c r="B133" s="7">
        <v>696.95099150576254</v>
      </c>
      <c r="C133">
        <f t="shared" si="7"/>
        <v>466.45048000000003</v>
      </c>
      <c r="D133">
        <f t="shared" si="8"/>
        <v>1.3634099650730604</v>
      </c>
      <c r="E133">
        <f t="shared" si="9"/>
        <v>25.794905525937828</v>
      </c>
      <c r="F133">
        <f t="shared" si="10"/>
        <v>58.486603064528495</v>
      </c>
      <c r="G133">
        <f t="shared" si="11"/>
        <v>86.117879816155153</v>
      </c>
      <c r="H133">
        <f t="shared" si="13"/>
        <v>696.95099150576254</v>
      </c>
      <c r="I133">
        <f t="shared" si="12"/>
        <v>0</v>
      </c>
    </row>
    <row r="134" spans="1:9" x14ac:dyDescent="0.25">
      <c r="A134">
        <v>139</v>
      </c>
      <c r="B134" s="7">
        <v>695.58758154068948</v>
      </c>
      <c r="C134">
        <f t="shared" si="7"/>
        <v>466.05452000000002</v>
      </c>
      <c r="D134">
        <f t="shared" si="8"/>
        <v>1.3569706672653865</v>
      </c>
      <c r="E134">
        <f t="shared" si="9"/>
        <v>25.786404578827817</v>
      </c>
      <c r="F134">
        <f t="shared" si="10"/>
        <v>58.309502666647909</v>
      </c>
      <c r="G134">
        <f t="shared" si="11"/>
        <v>85.764898369393862</v>
      </c>
      <c r="H134">
        <f t="shared" si="13"/>
        <v>695.58758154068948</v>
      </c>
      <c r="I134">
        <f t="shared" si="12"/>
        <v>0</v>
      </c>
    </row>
    <row r="135" spans="1:9" x14ac:dyDescent="0.25">
      <c r="A135">
        <v>140</v>
      </c>
      <c r="B135" s="7">
        <v>694.2306108734241</v>
      </c>
      <c r="C135">
        <f t="shared" si="7"/>
        <v>465.67900000000003</v>
      </c>
      <c r="D135">
        <f t="shared" si="8"/>
        <v>1.3505575825566893</v>
      </c>
      <c r="E135">
        <f t="shared" si="9"/>
        <v>25.777950970180843</v>
      </c>
      <c r="F135">
        <f t="shared" si="10"/>
        <v>58.132539175481959</v>
      </c>
      <c r="G135">
        <f t="shared" si="11"/>
        <v>85.413463701921984</v>
      </c>
      <c r="H135">
        <f t="shared" si="13"/>
        <v>694.2306108734241</v>
      </c>
      <c r="I135">
        <f t="shared" si="12"/>
        <v>0</v>
      </c>
    </row>
    <row r="136" spans="1:9" x14ac:dyDescent="0.25">
      <c r="A136">
        <v>141</v>
      </c>
      <c r="B136" s="7">
        <v>692.88005329086741</v>
      </c>
      <c r="C136">
        <f t="shared" si="7"/>
        <v>465.32392000000004</v>
      </c>
      <c r="D136">
        <f t="shared" si="8"/>
        <v>1.3441707109469689</v>
      </c>
      <c r="E136">
        <f t="shared" si="9"/>
        <v>25.769544442641518</v>
      </c>
      <c r="F136">
        <f t="shared" si="10"/>
        <v>57.955717603786574</v>
      </c>
      <c r="G136">
        <f t="shared" si="11"/>
        <v>85.063570730440361</v>
      </c>
      <c r="H136">
        <f t="shared" si="13"/>
        <v>692.88005329086741</v>
      </c>
      <c r="I136">
        <f t="shared" si="12"/>
        <v>0</v>
      </c>
    </row>
    <row r="137" spans="1:9" x14ac:dyDescent="0.25">
      <c r="A137">
        <v>142</v>
      </c>
      <c r="B137" s="7">
        <v>691.53588257992044</v>
      </c>
      <c r="C137">
        <f t="shared" si="7"/>
        <v>464.98928000000001</v>
      </c>
      <c r="D137">
        <f t="shared" si="8"/>
        <v>1.3378100524366801</v>
      </c>
      <c r="E137">
        <f t="shared" si="9"/>
        <v>25.761184739666195</v>
      </c>
      <c r="F137">
        <f t="shared" si="10"/>
        <v>57.77904299432295</v>
      </c>
      <c r="G137">
        <f t="shared" si="11"/>
        <v>84.715214354352213</v>
      </c>
      <c r="H137">
        <f t="shared" si="13"/>
        <v>691.53588257992044</v>
      </c>
      <c r="I137">
        <f t="shared" si="12"/>
        <v>0</v>
      </c>
    </row>
    <row r="138" spans="1:9" x14ac:dyDescent="0.25">
      <c r="A138">
        <v>143</v>
      </c>
      <c r="B138" s="7">
        <v>690.19807252748376</v>
      </c>
      <c r="C138">
        <f t="shared" si="7"/>
        <v>464.67507999999998</v>
      </c>
      <c r="D138">
        <f t="shared" si="8"/>
        <v>1.3314756070251406</v>
      </c>
      <c r="E138">
        <f t="shared" si="9"/>
        <v>25.752871605520536</v>
      </c>
      <c r="F138">
        <f t="shared" si="10"/>
        <v>57.602520419503087</v>
      </c>
      <c r="G138">
        <f t="shared" si="11"/>
        <v>84.368389455872347</v>
      </c>
      <c r="H138">
        <f t="shared" si="13"/>
        <v>690.19807252748376</v>
      </c>
      <c r="I138">
        <f t="shared" si="12"/>
        <v>0</v>
      </c>
    </row>
    <row r="139" spans="1:9" x14ac:dyDescent="0.25">
      <c r="A139">
        <v>144</v>
      </c>
      <c r="B139" s="7">
        <v>688.86659692045862</v>
      </c>
      <c r="C139">
        <f t="shared" si="7"/>
        <v>464.38132000000002</v>
      </c>
      <c r="D139">
        <f t="shared" si="8"/>
        <v>1.3251673747126915</v>
      </c>
      <c r="E139">
        <f t="shared" si="9"/>
        <v>25.744604785277076</v>
      </c>
      <c r="F139">
        <f t="shared" si="10"/>
        <v>57.426154981193982</v>
      </c>
      <c r="G139">
        <f t="shared" si="11"/>
        <v>84.023090900136395</v>
      </c>
      <c r="H139">
        <f t="shared" si="13"/>
        <v>688.86659692045862</v>
      </c>
      <c r="I139">
        <f t="shared" si="12"/>
        <v>0</v>
      </c>
    </row>
    <row r="140" spans="1:9" x14ac:dyDescent="0.25">
      <c r="A140">
        <v>145</v>
      </c>
      <c r="B140" s="7">
        <v>687.54142954574593</v>
      </c>
      <c r="C140">
        <f t="shared" si="7"/>
        <v>464.108</v>
      </c>
      <c r="D140">
        <f t="shared" si="8"/>
        <v>1.3188853554993329</v>
      </c>
      <c r="E140">
        <f t="shared" si="9"/>
        <v>25.736384024812782</v>
      </c>
      <c r="F140">
        <f t="shared" si="10"/>
        <v>57.249951810366994</v>
      </c>
      <c r="G140">
        <f t="shared" si="11"/>
        <v>83.679313535309149</v>
      </c>
      <c r="H140">
        <f t="shared" si="13"/>
        <v>687.54142954574593</v>
      </c>
      <c r="I140">
        <f t="shared" si="12"/>
        <v>0</v>
      </c>
    </row>
    <row r="141" spans="1:9" x14ac:dyDescent="0.25">
      <c r="A141">
        <v>146</v>
      </c>
      <c r="B141" s="7">
        <v>686.22254419024659</v>
      </c>
      <c r="C141">
        <f t="shared" si="7"/>
        <v>463.85512</v>
      </c>
      <c r="D141">
        <f t="shared" si="8"/>
        <v>1.3126295493851785</v>
      </c>
      <c r="E141">
        <f t="shared" si="9"/>
        <v>25.728209070806525</v>
      </c>
      <c r="F141">
        <f t="shared" si="10"/>
        <v>57.073916066822342</v>
      </c>
      <c r="G141">
        <f t="shared" si="11"/>
        <v>83.33705219269244</v>
      </c>
      <c r="H141">
        <f t="shared" si="13"/>
        <v>686.22254419024659</v>
      </c>
      <c r="I141">
        <f t="shared" si="12"/>
        <v>0</v>
      </c>
    </row>
    <row r="142" spans="1:9" x14ac:dyDescent="0.25">
      <c r="A142">
        <v>147</v>
      </c>
      <c r="B142" s="7">
        <v>684.90991464086142</v>
      </c>
      <c r="C142">
        <f t="shared" si="7"/>
        <v>463.62268</v>
      </c>
      <c r="D142">
        <f t="shared" si="8"/>
        <v>1.3063999563697735</v>
      </c>
      <c r="E142">
        <f t="shared" si="9"/>
        <v>25.72007967073656</v>
      </c>
      <c r="F142">
        <f t="shared" si="10"/>
        <v>56.898052938861412</v>
      </c>
      <c r="G142">
        <f t="shared" si="11"/>
        <v>82.996301686832837</v>
      </c>
      <c r="H142">
        <f t="shared" si="13"/>
        <v>684.90991464086142</v>
      </c>
      <c r="I142">
        <f t="shared" si="12"/>
        <v>0</v>
      </c>
    </row>
    <row r="143" spans="1:9" x14ac:dyDescent="0.25">
      <c r="A143">
        <v>148</v>
      </c>
      <c r="B143" s="7">
        <v>683.60351468449164</v>
      </c>
      <c r="C143">
        <f t="shared" si="7"/>
        <v>463.41068000000001</v>
      </c>
      <c r="D143">
        <f t="shared" si="8"/>
        <v>1.3001965764536862</v>
      </c>
      <c r="E143">
        <f t="shared" si="9"/>
        <v>25.711995572878006</v>
      </c>
      <c r="F143">
        <f t="shared" si="10"/>
        <v>56.722367643055172</v>
      </c>
      <c r="G143">
        <f t="shared" si="11"/>
        <v>82.657056815628948</v>
      </c>
      <c r="H143">
        <f t="shared" si="13"/>
        <v>683.60351468449164</v>
      </c>
      <c r="I143">
        <f t="shared" si="12"/>
        <v>0</v>
      </c>
    </row>
    <row r="144" spans="1:9" x14ac:dyDescent="0.25">
      <c r="A144">
        <v>149</v>
      </c>
      <c r="B144" s="7">
        <v>682.30331810803796</v>
      </c>
      <c r="C144">
        <f t="shared" si="7"/>
        <v>463.21911999999998</v>
      </c>
      <c r="D144">
        <f t="shared" si="8"/>
        <v>1.2940194096368032</v>
      </c>
      <c r="E144">
        <f t="shared" si="9"/>
        <v>25.703956526300239</v>
      </c>
      <c r="F144">
        <f t="shared" si="10"/>
        <v>56.546865423866222</v>
      </c>
      <c r="G144">
        <f t="shared" si="11"/>
        <v>82.319312360437792</v>
      </c>
      <c r="H144">
        <f t="shared" si="13"/>
        <v>682.30331810803796</v>
      </c>
      <c r="I144">
        <f t="shared" si="12"/>
        <v>0</v>
      </c>
    </row>
    <row r="145" spans="1:9" x14ac:dyDescent="0.25">
      <c r="A145">
        <v>150</v>
      </c>
      <c r="B145" s="7">
        <v>681.00929869840115</v>
      </c>
      <c r="C145">
        <f t="shared" ref="C145:C208" si="14">717.133-3.2269*A145+0.01022*A145^2</f>
        <v>463.048</v>
      </c>
      <c r="D145">
        <f t="shared" ref="D145:D208" si="15">(B145-B146)/(A146-A145)</f>
        <v>1.2878684559186695</v>
      </c>
      <c r="E145">
        <f t="shared" ref="E145:E208" si="16">22.05525+0.000976463*(B145+273.15)+0.00000347809*(B145+273.15)^2 -0.000000000526671*(B145+273.15)^3</f>
        <v>25.695962280864322</v>
      </c>
      <c r="F145">
        <f t="shared" ref="F145:F208" si="17">-$B$5*$B$7/0.05584*E145*(-D145)/($B$10*(B145-$B$6))</f>
        <v>56.371551553356937</v>
      </c>
      <c r="G145">
        <f t="shared" ref="G145:G208" si="18">-110.122475964399+0.304288011033318*B145-0.0000325965596782314*B145^2</f>
        <v>81.98306308618109</v>
      </c>
      <c r="H145">
        <f t="shared" si="13"/>
        <v>681.00929869840115</v>
      </c>
      <c r="I145">
        <f t="shared" ref="I145:I208" si="19">H145-B145</f>
        <v>0</v>
      </c>
    </row>
    <row r="146" spans="1:9" x14ac:dyDescent="0.25">
      <c r="A146">
        <v>151</v>
      </c>
      <c r="B146" s="7">
        <v>679.72143024248248</v>
      </c>
      <c r="C146">
        <f t="shared" si="14"/>
        <v>462.89732000000004</v>
      </c>
      <c r="D146">
        <f t="shared" si="15"/>
        <v>1.2817437152996263</v>
      </c>
      <c r="E146">
        <f t="shared" si="16"/>
        <v>25.688012587220353</v>
      </c>
      <c r="F146">
        <f t="shared" si="17"/>
        <v>56.196431330929762</v>
      </c>
      <c r="G146">
        <f t="shared" si="18"/>
        <v>81.648303741451429</v>
      </c>
      <c r="H146">
        <f t="shared" ref="H146:H209" si="20">H145-($B$10*F145*(H145-$B$6))/($B$5*$B$7/0.05584*E145)*(A146-A145)</f>
        <v>679.72143024248248</v>
      </c>
      <c r="I146">
        <f t="shared" si="19"/>
        <v>0</v>
      </c>
    </row>
    <row r="147" spans="1:9" x14ac:dyDescent="0.25">
      <c r="A147">
        <v>152</v>
      </c>
      <c r="B147" s="7">
        <v>678.43968652718286</v>
      </c>
      <c r="C147">
        <f t="shared" si="14"/>
        <v>462.76708000000002</v>
      </c>
      <c r="D147">
        <f t="shared" si="15"/>
        <v>1.2756451877800146</v>
      </c>
      <c r="E147">
        <f t="shared" si="16"/>
        <v>25.680107196804855</v>
      </c>
      <c r="F147">
        <f t="shared" si="17"/>
        <v>56.021510082980797</v>
      </c>
      <c r="G147">
        <f t="shared" si="18"/>
        <v>81.315029058617071</v>
      </c>
      <c r="H147">
        <f t="shared" si="20"/>
        <v>678.43968652718286</v>
      </c>
      <c r="I147">
        <f t="shared" si="19"/>
        <v>0</v>
      </c>
    </row>
    <row r="148" spans="1:9" x14ac:dyDescent="0.25">
      <c r="A148">
        <v>153</v>
      </c>
      <c r="B148" s="7">
        <v>677.16404133940284</v>
      </c>
      <c r="C148">
        <f t="shared" si="14"/>
        <v>462.65728000000001</v>
      </c>
      <c r="D148">
        <f t="shared" si="15"/>
        <v>1.2695728733590386</v>
      </c>
      <c r="E148">
        <f t="shared" si="16"/>
        <v>25.672245861838064</v>
      </c>
      <c r="F148">
        <f t="shared" si="17"/>
        <v>55.846793162535121</v>
      </c>
      <c r="G148">
        <f t="shared" si="18"/>
        <v>80.983233753927053</v>
      </c>
      <c r="H148">
        <f t="shared" si="20"/>
        <v>677.16404133940284</v>
      </c>
      <c r="I148">
        <f t="shared" si="19"/>
        <v>0</v>
      </c>
    </row>
    <row r="149" spans="1:9" x14ac:dyDescent="0.25">
      <c r="A149">
        <v>154</v>
      </c>
      <c r="B149" s="7">
        <v>675.8944684660438</v>
      </c>
      <c r="C149">
        <f t="shared" si="14"/>
        <v>462.56792000000002</v>
      </c>
      <c r="D149">
        <f t="shared" si="15"/>
        <v>1.2635267720372667</v>
      </c>
      <c r="E149">
        <f t="shared" si="16"/>
        <v>25.664428335321276</v>
      </c>
      <c r="F149">
        <f t="shared" si="17"/>
        <v>55.672285949039377</v>
      </c>
      <c r="G149">
        <f t="shared" si="18"/>
        <v>80.652912527615896</v>
      </c>
      <c r="H149">
        <f t="shared" si="20"/>
        <v>675.8944684660438</v>
      </c>
      <c r="I149">
        <f t="shared" si="19"/>
        <v>0</v>
      </c>
    </row>
    <row r="150" spans="1:9" x14ac:dyDescent="0.25">
      <c r="A150">
        <v>155</v>
      </c>
      <c r="B150" s="7">
        <v>674.63094169400654</v>
      </c>
      <c r="C150">
        <f t="shared" si="14"/>
        <v>462.49900000000002</v>
      </c>
      <c r="D150">
        <f t="shared" si="15"/>
        <v>1.2575068838148127</v>
      </c>
      <c r="E150">
        <f t="shared" si="16"/>
        <v>25.656654371034097</v>
      </c>
      <c r="F150">
        <f t="shared" si="17"/>
        <v>55.497993847962555</v>
      </c>
      <c r="G150">
        <f t="shared" si="18"/>
        <v>80.32406006400717</v>
      </c>
      <c r="H150">
        <f t="shared" si="20"/>
        <v>674.63094169400654</v>
      </c>
      <c r="I150">
        <f t="shared" si="19"/>
        <v>0</v>
      </c>
    </row>
    <row r="151" spans="1:9" x14ac:dyDescent="0.25">
      <c r="A151">
        <v>156</v>
      </c>
      <c r="B151" s="7">
        <v>673.37343481019172</v>
      </c>
      <c r="C151">
        <f t="shared" si="14"/>
        <v>462.45051999999998</v>
      </c>
      <c r="D151">
        <f t="shared" si="15"/>
        <v>1.2515132086909944</v>
      </c>
      <c r="E151">
        <f t="shared" si="16"/>
        <v>25.648923723531727</v>
      </c>
      <c r="F151">
        <f t="shared" si="17"/>
        <v>55.323922290458675</v>
      </c>
      <c r="G151">
        <f t="shared" si="18"/>
        <v>79.996671031617211</v>
      </c>
      <c r="H151">
        <f t="shared" si="20"/>
        <v>673.37343481019172</v>
      </c>
      <c r="I151">
        <f t="shared" si="19"/>
        <v>0</v>
      </c>
    </row>
    <row r="152" spans="1:9" x14ac:dyDescent="0.25">
      <c r="A152">
        <v>157</v>
      </c>
      <c r="B152" s="7">
        <v>672.12192160150073</v>
      </c>
      <c r="C152">
        <f t="shared" si="14"/>
        <v>462.42248000000001</v>
      </c>
      <c r="D152">
        <f t="shared" si="15"/>
        <v>1.2455457466664939</v>
      </c>
      <c r="E152">
        <f t="shared" si="16"/>
        <v>25.641236148142198</v>
      </c>
      <c r="F152">
        <f t="shared" si="17"/>
        <v>55.15007673313773</v>
      </c>
      <c r="G152">
        <f t="shared" si="18"/>
        <v>79.670740083258423</v>
      </c>
      <c r="H152">
        <f t="shared" si="20"/>
        <v>672.12192160150073</v>
      </c>
      <c r="I152">
        <f t="shared" si="19"/>
        <v>0</v>
      </c>
    </row>
    <row r="153" spans="1:9" x14ac:dyDescent="0.25">
      <c r="A153">
        <v>158</v>
      </c>
      <c r="B153" s="7">
        <v>670.87637585483424</v>
      </c>
      <c r="C153">
        <f t="shared" si="14"/>
        <v>462.41488000000004</v>
      </c>
      <c r="D153">
        <f t="shared" si="15"/>
        <v>1.2396044977410838</v>
      </c>
      <c r="E153">
        <f t="shared" si="16"/>
        <v>25.633591400963589</v>
      </c>
      <c r="F153">
        <f t="shared" si="17"/>
        <v>54.976462657638862</v>
      </c>
      <c r="G153">
        <f t="shared" si="18"/>
        <v>79.346261856141581</v>
      </c>
      <c r="H153">
        <f t="shared" si="20"/>
        <v>670.87637585483424</v>
      </c>
      <c r="I153">
        <f t="shared" si="19"/>
        <v>0</v>
      </c>
    </row>
    <row r="154" spans="1:9" x14ac:dyDescent="0.25">
      <c r="A154">
        <v>159</v>
      </c>
      <c r="B154" s="7">
        <v>669.63677135709315</v>
      </c>
      <c r="C154">
        <f t="shared" si="14"/>
        <v>462.42772000000008</v>
      </c>
      <c r="D154">
        <f t="shared" si="15"/>
        <v>1.2336894619146506</v>
      </c>
      <c r="E154">
        <f t="shared" si="16"/>
        <v>25.625989238861223</v>
      </c>
      <c r="F154">
        <f t="shared" si="17"/>
        <v>54.803085570346497</v>
      </c>
      <c r="G154">
        <f t="shared" si="18"/>
        <v>79.023230971978265</v>
      </c>
      <c r="H154">
        <f t="shared" si="20"/>
        <v>669.63677135709315</v>
      </c>
      <c r="I154">
        <f t="shared" si="19"/>
        <v>0</v>
      </c>
    </row>
    <row r="155" spans="1:9" x14ac:dyDescent="0.25">
      <c r="A155">
        <v>160</v>
      </c>
      <c r="B155" s="7">
        <v>668.4030818951785</v>
      </c>
      <c r="C155">
        <f t="shared" si="14"/>
        <v>462.46100000000007</v>
      </c>
      <c r="D155">
        <f t="shared" si="15"/>
        <v>1.2278006391873078</v>
      </c>
      <c r="E155">
        <f t="shared" si="16"/>
        <v>25.61842941946486</v>
      </c>
      <c r="F155">
        <f t="shared" si="17"/>
        <v>54.629951002064608</v>
      </c>
      <c r="G155">
        <f t="shared" si="18"/>
        <v>78.701642037082522</v>
      </c>
      <c r="H155">
        <f t="shared" si="20"/>
        <v>668.4030818951785</v>
      </c>
      <c r="I155">
        <f t="shared" si="19"/>
        <v>0</v>
      </c>
    </row>
    <row r="156" spans="1:9" x14ac:dyDescent="0.25">
      <c r="A156">
        <v>161</v>
      </c>
      <c r="B156" s="7">
        <v>667.17528125599119</v>
      </c>
      <c r="C156">
        <f t="shared" si="14"/>
        <v>462.51472000000007</v>
      </c>
      <c r="D156">
        <f t="shared" si="15"/>
        <v>1.2219380295589417</v>
      </c>
      <c r="E156">
        <f t="shared" si="16"/>
        <v>25.610911701165854</v>
      </c>
      <c r="F156">
        <f t="shared" si="17"/>
        <v>54.457064507663375</v>
      </c>
      <c r="G156">
        <f t="shared" si="18"/>
        <v>78.381489642472246</v>
      </c>
      <c r="H156">
        <f t="shared" si="20"/>
        <v>667.17528125599119</v>
      </c>
      <c r="I156">
        <f t="shared" si="19"/>
        <v>0</v>
      </c>
    </row>
    <row r="157" spans="1:9" x14ac:dyDescent="0.25">
      <c r="A157">
        <v>162</v>
      </c>
      <c r="B157" s="7">
        <v>665.95334322643225</v>
      </c>
      <c r="C157">
        <f t="shared" si="14"/>
        <v>462.58888000000007</v>
      </c>
      <c r="D157">
        <f t="shared" si="15"/>
        <v>1.2161016330300072</v>
      </c>
      <c r="E157">
        <f t="shared" si="16"/>
        <v>25.603435843114283</v>
      </c>
      <c r="F157">
        <f t="shared" si="17"/>
        <v>54.284431665779671</v>
      </c>
      <c r="G157">
        <f t="shared" si="18"/>
        <v>78.062768363969951</v>
      </c>
      <c r="H157">
        <f t="shared" si="20"/>
        <v>665.95334322643225</v>
      </c>
      <c r="I157">
        <f t="shared" si="19"/>
        <v>0</v>
      </c>
    </row>
    <row r="158" spans="1:9" x14ac:dyDescent="0.25">
      <c r="A158">
        <v>163</v>
      </c>
      <c r="B158" s="7">
        <v>664.73724159340225</v>
      </c>
      <c r="C158">
        <f t="shared" si="14"/>
        <v>462.68348000000009</v>
      </c>
      <c r="D158">
        <f t="shared" si="15"/>
        <v>1.210291449599822</v>
      </c>
      <c r="E158">
        <f t="shared" si="16"/>
        <v>25.596001605216077</v>
      </c>
      <c r="F158">
        <f t="shared" si="17"/>
        <v>54.112058078404047</v>
      </c>
      <c r="G158">
        <f t="shared" si="18"/>
        <v>77.745472762303194</v>
      </c>
      <c r="H158">
        <f t="shared" si="20"/>
        <v>664.73724159340225</v>
      </c>
      <c r="I158">
        <f t="shared" si="19"/>
        <v>0</v>
      </c>
    </row>
    <row r="159" spans="1:9" x14ac:dyDescent="0.25">
      <c r="A159">
        <v>164</v>
      </c>
      <c r="B159" s="7">
        <v>663.52695014380242</v>
      </c>
      <c r="C159">
        <f t="shared" si="14"/>
        <v>462.79852000000005</v>
      </c>
      <c r="D159">
        <f t="shared" si="15"/>
        <v>1.2045074792683863</v>
      </c>
      <c r="E159">
        <f t="shared" si="16"/>
        <v>25.588608748130145</v>
      </c>
      <c r="F159">
        <f t="shared" si="17"/>
        <v>53.939949370622905</v>
      </c>
      <c r="G159">
        <f t="shared" si="18"/>
        <v>77.429597383204651</v>
      </c>
      <c r="H159">
        <f t="shared" si="20"/>
        <v>663.52695014380242</v>
      </c>
      <c r="I159">
        <f t="shared" si="19"/>
        <v>0</v>
      </c>
    </row>
    <row r="160" spans="1:9" x14ac:dyDescent="0.25">
      <c r="A160">
        <v>165</v>
      </c>
      <c r="B160" s="7">
        <v>662.32244266453404</v>
      </c>
      <c r="C160">
        <f t="shared" si="14"/>
        <v>462.93400000000008</v>
      </c>
      <c r="D160">
        <f t="shared" si="15"/>
        <v>1.1987497220367231</v>
      </c>
      <c r="E160">
        <f t="shared" si="16"/>
        <v>25.581257033265441</v>
      </c>
      <c r="F160">
        <f t="shared" si="17"/>
        <v>53.768111190293546</v>
      </c>
      <c r="G160">
        <f t="shared" si="18"/>
        <v>77.115136757511593</v>
      </c>
      <c r="H160">
        <f t="shared" si="20"/>
        <v>662.32244266453404</v>
      </c>
      <c r="I160">
        <f t="shared" si="19"/>
        <v>0</v>
      </c>
    </row>
    <row r="161" spans="1:9" x14ac:dyDescent="0.25">
      <c r="A161">
        <v>166</v>
      </c>
      <c r="B161" s="7">
        <v>661.12369294249731</v>
      </c>
      <c r="C161">
        <f t="shared" si="14"/>
        <v>463.08992000000006</v>
      </c>
      <c r="D161">
        <f t="shared" si="15"/>
        <v>1.1930181779036957</v>
      </c>
      <c r="E161">
        <f t="shared" si="16"/>
        <v>25.573946222778034</v>
      </c>
      <c r="F161">
        <f t="shared" si="17"/>
        <v>53.596549207559185</v>
      </c>
      <c r="G161">
        <f t="shared" si="18"/>
        <v>76.80208540126462</v>
      </c>
      <c r="H161">
        <f t="shared" si="20"/>
        <v>661.12369294249731</v>
      </c>
      <c r="I161">
        <f t="shared" si="19"/>
        <v>0</v>
      </c>
    </row>
    <row r="162" spans="1:9" x14ac:dyDescent="0.25">
      <c r="A162">
        <v>167</v>
      </c>
      <c r="B162" s="7">
        <v>659.93067476459362</v>
      </c>
      <c r="C162">
        <f t="shared" si="14"/>
        <v>463.26628000000005</v>
      </c>
      <c r="D162">
        <f t="shared" si="15"/>
        <v>1.1873128468698724</v>
      </c>
      <c r="E162">
        <f t="shared" si="16"/>
        <v>25.566676079568172</v>
      </c>
      <c r="F162">
        <f t="shared" si="17"/>
        <v>53.425269114678102</v>
      </c>
      <c r="G162">
        <f t="shared" si="18"/>
        <v>76.490437815806899</v>
      </c>
      <c r="H162">
        <f t="shared" si="20"/>
        <v>659.93067476459362</v>
      </c>
      <c r="I162">
        <f t="shared" si="19"/>
        <v>0</v>
      </c>
    </row>
    <row r="163" spans="1:9" x14ac:dyDescent="0.25">
      <c r="A163">
        <v>168</v>
      </c>
      <c r="B163" s="7">
        <v>658.74336191772375</v>
      </c>
      <c r="C163">
        <f t="shared" si="14"/>
        <v>463.46308000000005</v>
      </c>
      <c r="D163">
        <f t="shared" si="15"/>
        <v>1.1816337289349121</v>
      </c>
      <c r="E163">
        <f t="shared" si="16"/>
        <v>25.559446367277332</v>
      </c>
      <c r="F163">
        <f t="shared" si="17"/>
        <v>53.254276625561054</v>
      </c>
      <c r="G163">
        <f t="shared" si="18"/>
        <v>76.180188487881821</v>
      </c>
      <c r="H163">
        <f t="shared" si="20"/>
        <v>658.74336191772375</v>
      </c>
      <c r="I163">
        <f t="shared" si="19"/>
        <v>0</v>
      </c>
    </row>
    <row r="164" spans="1:9" x14ac:dyDescent="0.25">
      <c r="A164">
        <v>169</v>
      </c>
      <c r="B164" s="7">
        <v>657.56172818878883</v>
      </c>
      <c r="C164">
        <f t="shared" si="14"/>
        <v>463.68032000000005</v>
      </c>
      <c r="D164">
        <f t="shared" si="15"/>
        <v>1.1759808240993834</v>
      </c>
      <c r="E164">
        <f t="shared" si="16"/>
        <v>25.552256850285225</v>
      </c>
      <c r="F164">
        <f t="shared" si="17"/>
        <v>53.08357747550604</v>
      </c>
      <c r="G164">
        <f t="shared" si="18"/>
        <v>75.871331889731024</v>
      </c>
      <c r="H164">
        <f t="shared" si="20"/>
        <v>657.56172818878883</v>
      </c>
      <c r="I164">
        <f t="shared" si="19"/>
        <v>0</v>
      </c>
    </row>
    <row r="165" spans="1:9" x14ac:dyDescent="0.25">
      <c r="A165">
        <v>170</v>
      </c>
      <c r="B165" s="7">
        <v>656.38574736468945</v>
      </c>
      <c r="C165">
        <f t="shared" si="14"/>
        <v>463.91800000000006</v>
      </c>
      <c r="D165">
        <f t="shared" si="15"/>
        <v>1.1703541323626041</v>
      </c>
      <c r="E165">
        <f t="shared" si="16"/>
        <v>25.545107293706796</v>
      </c>
      <c r="F165">
        <f t="shared" si="17"/>
        <v>52.913177420752568</v>
      </c>
      <c r="G165">
        <f t="shared" si="18"/>
        <v>75.563862479191371</v>
      </c>
      <c r="H165">
        <f t="shared" si="20"/>
        <v>656.38574736468945</v>
      </c>
      <c r="I165">
        <f t="shared" si="19"/>
        <v>0</v>
      </c>
    </row>
    <row r="166" spans="1:9" x14ac:dyDescent="0.25">
      <c r="A166">
        <v>171</v>
      </c>
      <c r="B166" s="7">
        <v>655.21539323232685</v>
      </c>
      <c r="C166">
        <f t="shared" si="14"/>
        <v>464.17612000000008</v>
      </c>
      <c r="D166">
        <f t="shared" si="15"/>
        <v>1.1647536537249152</v>
      </c>
      <c r="E166">
        <f t="shared" si="16"/>
        <v>25.537997463389253</v>
      </c>
      <c r="F166">
        <f t="shared" si="17"/>
        <v>52.743082238234486</v>
      </c>
      <c r="G166">
        <f t="shared" si="18"/>
        <v>75.257774699792179</v>
      </c>
      <c r="H166">
        <f t="shared" si="20"/>
        <v>655.21539323232685</v>
      </c>
      <c r="I166">
        <f t="shared" si="19"/>
        <v>0</v>
      </c>
    </row>
    <row r="167" spans="1:9" x14ac:dyDescent="0.25">
      <c r="A167">
        <v>172</v>
      </c>
      <c r="B167" s="7">
        <v>654.05063957860193</v>
      </c>
      <c r="C167">
        <f t="shared" si="14"/>
        <v>464.45468000000005</v>
      </c>
      <c r="D167">
        <f t="shared" si="15"/>
        <v>1.1591793881864305</v>
      </c>
      <c r="E167">
        <f t="shared" si="16"/>
        <v>25.530927125909031</v>
      </c>
      <c r="F167">
        <f t="shared" si="17"/>
        <v>52.573297725172814</v>
      </c>
      <c r="G167">
        <f t="shared" si="18"/>
        <v>74.953062980851215</v>
      </c>
      <c r="H167">
        <f t="shared" si="20"/>
        <v>654.05063957860193</v>
      </c>
      <c r="I167">
        <f t="shared" si="19"/>
        <v>0</v>
      </c>
    </row>
    <row r="168" spans="1:9" x14ac:dyDescent="0.25">
      <c r="A168">
        <v>173</v>
      </c>
      <c r="B168" s="7">
        <v>652.8914601904155</v>
      </c>
      <c r="C168">
        <f t="shared" si="14"/>
        <v>464.75368000000003</v>
      </c>
      <c r="D168">
        <f t="shared" si="15"/>
        <v>1.1536313357471499</v>
      </c>
      <c r="E168">
        <f t="shared" si="16"/>
        <v>25.523896048568737</v>
      </c>
      <c r="F168">
        <f t="shared" si="17"/>
        <v>52.403829698728536</v>
      </c>
      <c r="G168">
        <f t="shared" si="18"/>
        <v>74.649721737570829</v>
      </c>
      <c r="H168">
        <f t="shared" si="20"/>
        <v>652.8914601904155</v>
      </c>
      <c r="I168">
        <f t="shared" si="19"/>
        <v>0</v>
      </c>
    </row>
    <row r="169" spans="1:9" x14ac:dyDescent="0.25">
      <c r="A169">
        <v>174</v>
      </c>
      <c r="B169" s="7">
        <v>651.73782885466835</v>
      </c>
      <c r="C169">
        <f t="shared" si="14"/>
        <v>465.07312000000007</v>
      </c>
      <c r="D169">
        <f t="shared" si="15"/>
        <v>1.1481094964062777</v>
      </c>
      <c r="E169">
        <f t="shared" si="16"/>
        <v>25.516903999394131</v>
      </c>
      <c r="F169">
        <f t="shared" si="17"/>
        <v>52.234683995618475</v>
      </c>
      <c r="G169">
        <f t="shared" si="18"/>
        <v>74.347745371133342</v>
      </c>
      <c r="H169">
        <f t="shared" si="20"/>
        <v>651.73782885466835</v>
      </c>
      <c r="I169">
        <f t="shared" si="19"/>
        <v>0</v>
      </c>
    </row>
    <row r="170" spans="1:9" x14ac:dyDescent="0.25">
      <c r="A170">
        <v>175</v>
      </c>
      <c r="B170" s="7">
        <v>650.58971935826207</v>
      </c>
      <c r="C170">
        <f t="shared" si="14"/>
        <v>465.41300000000007</v>
      </c>
      <c r="D170">
        <f t="shared" si="15"/>
        <v>1.1426138701654054</v>
      </c>
      <c r="E170">
        <f t="shared" si="16"/>
        <v>25.509950747131064</v>
      </c>
      <c r="F170">
        <f t="shared" si="17"/>
        <v>52.065866471905807</v>
      </c>
      <c r="G170">
        <f t="shared" si="18"/>
        <v>74.047128268796428</v>
      </c>
      <c r="H170">
        <f t="shared" si="20"/>
        <v>650.58971935826207</v>
      </c>
      <c r="I170">
        <f t="shared" si="19"/>
        <v>0</v>
      </c>
    </row>
    <row r="171" spans="1:9" x14ac:dyDescent="0.25">
      <c r="A171">
        <v>176</v>
      </c>
      <c r="B171" s="7">
        <v>649.44710548809667</v>
      </c>
      <c r="C171">
        <f t="shared" si="14"/>
        <v>465.77332000000007</v>
      </c>
      <c r="D171">
        <f t="shared" si="15"/>
        <v>1.1371444570230551</v>
      </c>
      <c r="E171">
        <f t="shared" si="16"/>
        <v>25.50303606124238</v>
      </c>
      <c r="F171">
        <f t="shared" si="17"/>
        <v>51.897383002396786</v>
      </c>
      <c r="G171">
        <f t="shared" si="18"/>
        <v>73.747864803986886</v>
      </c>
      <c r="H171">
        <f t="shared" si="20"/>
        <v>649.44710548809667</v>
      </c>
      <c r="I171">
        <f t="shared" si="19"/>
        <v>0</v>
      </c>
    </row>
    <row r="172" spans="1:9" x14ac:dyDescent="0.25">
      <c r="A172">
        <v>177</v>
      </c>
      <c r="B172" s="7">
        <v>648.30996103107361</v>
      </c>
      <c r="C172">
        <f t="shared" si="14"/>
        <v>466.15408000000008</v>
      </c>
      <c r="D172">
        <f t="shared" si="15"/>
        <v>1.1317012569796816</v>
      </c>
      <c r="E172">
        <f t="shared" si="16"/>
        <v>25.496159711904866</v>
      </c>
      <c r="F172">
        <f t="shared" si="17"/>
        <v>51.72923948051222</v>
      </c>
      <c r="G172">
        <f t="shared" si="18"/>
        <v>73.44994933639579</v>
      </c>
      <c r="H172">
        <f t="shared" si="20"/>
        <v>648.30996103107361</v>
      </c>
      <c r="I172">
        <f t="shared" si="19"/>
        <v>0</v>
      </c>
    </row>
    <row r="173" spans="1:9" x14ac:dyDescent="0.25">
      <c r="A173">
        <v>178</v>
      </c>
      <c r="B173" s="7">
        <v>647.17825977409393</v>
      </c>
      <c r="C173">
        <f t="shared" si="14"/>
        <v>466.55528000000004</v>
      </c>
      <c r="D173">
        <f t="shared" si="15"/>
        <v>1.1262842700357396</v>
      </c>
      <c r="E173">
        <f t="shared" si="16"/>
        <v>25.489321470006146</v>
      </c>
      <c r="F173">
        <f t="shared" si="17"/>
        <v>51.561441817843054</v>
      </c>
      <c r="G173">
        <f t="shared" si="18"/>
        <v>73.153376212071521</v>
      </c>
      <c r="H173">
        <f t="shared" si="20"/>
        <v>647.17825977409393</v>
      </c>
      <c r="I173">
        <f t="shared" si="19"/>
        <v>0</v>
      </c>
    </row>
    <row r="174" spans="1:9" x14ac:dyDescent="0.25">
      <c r="A174">
        <v>179</v>
      </c>
      <c r="B174" s="7">
        <v>646.05197550405819</v>
      </c>
      <c r="C174">
        <f t="shared" si="14"/>
        <v>466.97692000000006</v>
      </c>
      <c r="D174">
        <f t="shared" si="15"/>
        <v>1.1208934961904333</v>
      </c>
      <c r="E174">
        <f t="shared" si="16"/>
        <v>25.482521107141558</v>
      </c>
      <c r="F174">
        <f t="shared" si="17"/>
        <v>51.393995943735611</v>
      </c>
      <c r="G174">
        <f t="shared" si="18"/>
        <v>72.858139763513037</v>
      </c>
      <c r="H174">
        <f t="shared" si="20"/>
        <v>646.05197550405819</v>
      </c>
      <c r="I174">
        <f t="shared" si="19"/>
        <v>0</v>
      </c>
    </row>
    <row r="175" spans="1:9" x14ac:dyDescent="0.25">
      <c r="A175">
        <v>180</v>
      </c>
      <c r="B175" s="7">
        <v>644.93108200786776</v>
      </c>
      <c r="C175">
        <f t="shared" si="14"/>
        <v>467.41900000000004</v>
      </c>
      <c r="D175">
        <f t="shared" si="15"/>
        <v>1.1155289354445586</v>
      </c>
      <c r="E175">
        <f t="shared" si="16"/>
        <v>25.475758395611063</v>
      </c>
      <c r="F175">
        <f t="shared" si="17"/>
        <v>51.226907805063497</v>
      </c>
      <c r="G175">
        <f t="shared" si="18"/>
        <v>72.564234309763037</v>
      </c>
      <c r="H175">
        <f t="shared" si="20"/>
        <v>644.93108200786776</v>
      </c>
      <c r="I175">
        <f t="shared" si="19"/>
        <v>0</v>
      </c>
    </row>
    <row r="176" spans="1:9" x14ac:dyDescent="0.25">
      <c r="A176">
        <v>181</v>
      </c>
      <c r="B176" s="7">
        <v>643.8155530724232</v>
      </c>
      <c r="C176">
        <f t="shared" si="14"/>
        <v>467.88152000000002</v>
      </c>
      <c r="D176">
        <f t="shared" si="15"/>
        <v>1.1101905877975469</v>
      </c>
      <c r="E176">
        <f t="shared" si="16"/>
        <v>25.469033108416099</v>
      </c>
      <c r="F176">
        <f t="shared" si="17"/>
        <v>51.060183365733906</v>
      </c>
      <c r="G176">
        <f t="shared" si="18"/>
        <v>72.271654156499991</v>
      </c>
      <c r="H176">
        <f t="shared" si="20"/>
        <v>643.8155530724232</v>
      </c>
      <c r="I176">
        <f t="shared" si="19"/>
        <v>0</v>
      </c>
    </row>
    <row r="177" spans="1:9" x14ac:dyDescent="0.25">
      <c r="A177">
        <v>182</v>
      </c>
      <c r="B177" s="7">
        <v>642.70536248462565</v>
      </c>
      <c r="C177">
        <f t="shared" si="14"/>
        <v>468.36448000000007</v>
      </c>
      <c r="D177">
        <f t="shared" si="15"/>
        <v>1.1048784532497393</v>
      </c>
      <c r="E177">
        <f t="shared" si="16"/>
        <v>25.46234501925645</v>
      </c>
      <c r="F177">
        <f t="shared" si="17"/>
        <v>50.893828606432663</v>
      </c>
      <c r="G177">
        <f t="shared" si="18"/>
        <v>71.980393596130114</v>
      </c>
      <c r="H177">
        <f t="shared" si="20"/>
        <v>642.70536248462565</v>
      </c>
      <c r="I177">
        <f t="shared" si="19"/>
        <v>0</v>
      </c>
    </row>
    <row r="178" spans="1:9" x14ac:dyDescent="0.25">
      <c r="A178">
        <v>183</v>
      </c>
      <c r="B178" s="7">
        <v>641.60048403137591</v>
      </c>
      <c r="C178">
        <f t="shared" si="14"/>
        <v>468.86788000000007</v>
      </c>
      <c r="D178">
        <f t="shared" si="15"/>
        <v>1.0995925318010222</v>
      </c>
      <c r="E178">
        <f t="shared" si="16"/>
        <v>25.455693902527113</v>
      </c>
      <c r="F178">
        <f t="shared" si="17"/>
        <v>50.727849524202476</v>
      </c>
      <c r="G178">
        <f t="shared" si="18"/>
        <v>71.690446907878865</v>
      </c>
      <c r="H178">
        <f t="shared" si="20"/>
        <v>641.60048403137591</v>
      </c>
      <c r="I178">
        <f t="shared" si="19"/>
        <v>0</v>
      </c>
    </row>
    <row r="179" spans="1:9" x14ac:dyDescent="0.25">
      <c r="A179">
        <v>184</v>
      </c>
      <c r="B179" s="7">
        <v>640.50089149957489</v>
      </c>
      <c r="C179">
        <f t="shared" si="14"/>
        <v>469.39172000000002</v>
      </c>
      <c r="D179">
        <f t="shared" si="15"/>
        <v>1.0943328234510545</v>
      </c>
      <c r="E179">
        <f t="shared" si="16"/>
        <v>25.449079533315118</v>
      </c>
      <c r="F179">
        <f t="shared" si="17"/>
        <v>50.562252132093576</v>
      </c>
      <c r="G179">
        <f t="shared" si="18"/>
        <v>71.401808357881904</v>
      </c>
      <c r="H179">
        <f t="shared" si="20"/>
        <v>640.50089149957489</v>
      </c>
      <c r="I179">
        <f t="shared" si="19"/>
        <v>0</v>
      </c>
    </row>
    <row r="180" spans="1:9" x14ac:dyDescent="0.25">
      <c r="A180">
        <v>185</v>
      </c>
      <c r="B180" s="7">
        <v>639.40655867612384</v>
      </c>
      <c r="C180">
        <f t="shared" si="14"/>
        <v>469.93600000000004</v>
      </c>
      <c r="D180">
        <f t="shared" si="15"/>
        <v>1.089099328200632</v>
      </c>
      <c r="E180">
        <f t="shared" si="16"/>
        <v>25.442501687396394</v>
      </c>
      <c r="F180">
        <f t="shared" si="17"/>
        <v>50.39704245886702</v>
      </c>
      <c r="G180">
        <f t="shared" si="18"/>
        <v>71.114472199275795</v>
      </c>
      <c r="H180">
        <f t="shared" si="20"/>
        <v>639.40655867612384</v>
      </c>
      <c r="I180">
        <f t="shared" si="19"/>
        <v>0</v>
      </c>
    </row>
    <row r="181" spans="1:9" x14ac:dyDescent="0.25">
      <c r="A181">
        <v>186</v>
      </c>
      <c r="B181" s="7">
        <v>638.3174593479232</v>
      </c>
      <c r="C181">
        <f t="shared" si="14"/>
        <v>470.50072000000006</v>
      </c>
      <c r="D181">
        <f t="shared" si="15"/>
        <v>1.0838920460488453</v>
      </c>
      <c r="E181">
        <f t="shared" si="16"/>
        <v>25.435960141232577</v>
      </c>
      <c r="F181">
        <f t="shared" si="17"/>
        <v>50.232226548503526</v>
      </c>
      <c r="G181">
        <f t="shared" si="18"/>
        <v>70.828432672287732</v>
      </c>
      <c r="H181">
        <f t="shared" si="20"/>
        <v>638.3174593479232</v>
      </c>
      <c r="I181">
        <f t="shared" si="19"/>
        <v>0</v>
      </c>
    </row>
    <row r="182" spans="1:9" x14ac:dyDescent="0.25">
      <c r="A182">
        <v>187</v>
      </c>
      <c r="B182" s="7">
        <v>637.23356730187436</v>
      </c>
      <c r="C182">
        <f t="shared" si="14"/>
        <v>471.08588000000003</v>
      </c>
      <c r="D182">
        <f t="shared" si="15"/>
        <v>1.0787109769963763</v>
      </c>
      <c r="E182">
        <f t="shared" si="16"/>
        <v>25.429454671967843</v>
      </c>
      <c r="F182">
        <f t="shared" si="17"/>
        <v>50.067810459995982</v>
      </c>
      <c r="G182">
        <f t="shared" si="18"/>
        <v>70.543684004325712</v>
      </c>
      <c r="H182">
        <f t="shared" si="20"/>
        <v>637.23356730187436</v>
      </c>
      <c r="I182">
        <f t="shared" si="19"/>
        <v>0</v>
      </c>
    </row>
    <row r="183" spans="1:9" x14ac:dyDescent="0.25">
      <c r="A183">
        <v>188</v>
      </c>
      <c r="B183" s="7">
        <v>636.15485632487798</v>
      </c>
      <c r="C183">
        <f t="shared" si="14"/>
        <v>471.69148000000007</v>
      </c>
      <c r="D183">
        <f t="shared" si="15"/>
        <v>1.0735561210428841</v>
      </c>
      <c r="E183">
        <f t="shared" si="16"/>
        <v>25.422985057425706</v>
      </c>
      <c r="F183">
        <f t="shared" si="17"/>
        <v>49.903800266868657</v>
      </c>
      <c r="G183">
        <f t="shared" si="18"/>
        <v>70.260220410067333</v>
      </c>
      <c r="H183">
        <f t="shared" si="20"/>
        <v>636.15485632487798</v>
      </c>
      <c r="I183">
        <f t="shared" si="19"/>
        <v>0</v>
      </c>
    </row>
    <row r="184" spans="1:9" x14ac:dyDescent="0.25">
      <c r="A184">
        <v>189</v>
      </c>
      <c r="B184" s="7">
        <v>635.0813002038351</v>
      </c>
      <c r="C184">
        <f t="shared" si="14"/>
        <v>472.31752000000006</v>
      </c>
      <c r="D184">
        <f t="shared" si="15"/>
        <v>1.0684274781883687</v>
      </c>
      <c r="E184">
        <f t="shared" si="16"/>
        <v>25.416551076105844</v>
      </c>
      <c r="F184">
        <f t="shared" si="17"/>
        <v>49.740202056880705</v>
      </c>
      <c r="G184">
        <f t="shared" si="18"/>
        <v>69.978036091548788</v>
      </c>
      <c r="H184">
        <f t="shared" si="20"/>
        <v>635.0813002038351</v>
      </c>
      <c r="I184">
        <f t="shared" si="19"/>
        <v>0</v>
      </c>
    </row>
    <row r="185" spans="1:9" x14ac:dyDescent="0.25">
      <c r="A185">
        <v>190</v>
      </c>
      <c r="B185" s="7">
        <v>634.01287272564673</v>
      </c>
      <c r="C185">
        <f t="shared" si="14"/>
        <v>472.96400000000006</v>
      </c>
      <c r="D185">
        <f t="shared" si="15"/>
        <v>1.0633250484331711</v>
      </c>
      <c r="E185">
        <f t="shared" si="16"/>
        <v>25.4101525071809</v>
      </c>
      <c r="F185">
        <f t="shared" si="17"/>
        <v>49.577021931666927</v>
      </c>
      <c r="G185">
        <f t="shared" si="18"/>
        <v>69.697125238253093</v>
      </c>
      <c r="H185">
        <f t="shared" si="20"/>
        <v>634.01287272564673</v>
      </c>
      <c r="I185">
        <f t="shared" si="19"/>
        <v>0</v>
      </c>
    </row>
    <row r="186" spans="1:9" x14ac:dyDescent="0.25">
      <c r="A186">
        <v>191</v>
      </c>
      <c r="B186" s="7">
        <v>632.94954767721356</v>
      </c>
      <c r="C186">
        <f t="shared" si="14"/>
        <v>473.63092000000006</v>
      </c>
      <c r="D186">
        <f t="shared" si="15"/>
        <v>1.0582488317768366</v>
      </c>
      <c r="E186">
        <f t="shared" si="16"/>
        <v>25.403789130493262</v>
      </c>
      <c r="F186">
        <f t="shared" si="17"/>
        <v>49.41426600632564</v>
      </c>
      <c r="G186">
        <f t="shared" si="18"/>
        <v>69.41748202719792</v>
      </c>
      <c r="H186">
        <f t="shared" si="20"/>
        <v>632.94954767721356</v>
      </c>
      <c r="I186">
        <f t="shared" si="19"/>
        <v>0</v>
      </c>
    </row>
    <row r="187" spans="1:9" x14ac:dyDescent="0.25">
      <c r="A187">
        <v>192</v>
      </c>
      <c r="B187" s="7">
        <v>631.89129884543672</v>
      </c>
      <c r="C187">
        <f t="shared" si="14"/>
        <v>474.31828000000007</v>
      </c>
      <c r="D187">
        <f t="shared" si="15"/>
        <v>1.0531988282197062</v>
      </c>
      <c r="E187">
        <f t="shared" si="16"/>
        <v>25.397460726551863</v>
      </c>
      <c r="F187">
        <f t="shared" si="17"/>
        <v>49.251940409134235</v>
      </c>
      <c r="G187">
        <f t="shared" si="18"/>
        <v>69.13910062302314</v>
      </c>
      <c r="H187">
        <f t="shared" si="20"/>
        <v>631.89129884543672</v>
      </c>
      <c r="I187">
        <f t="shared" si="19"/>
        <v>0</v>
      </c>
    </row>
    <row r="188" spans="1:9" x14ac:dyDescent="0.25">
      <c r="A188">
        <v>193</v>
      </c>
      <c r="B188" s="7">
        <v>630.83810001721702</v>
      </c>
      <c r="C188">
        <f t="shared" si="14"/>
        <v>475.02608000000004</v>
      </c>
      <c r="D188">
        <f t="shared" si="15"/>
        <v>1.0481750377615526</v>
      </c>
      <c r="E188">
        <f t="shared" si="16"/>
        <v>25.391167076528959</v>
      </c>
      <c r="F188">
        <f t="shared" si="17"/>
        <v>49.090051281127408</v>
      </c>
      <c r="G188">
        <f t="shared" si="18"/>
        <v>68.861975178077643</v>
      </c>
      <c r="H188">
        <f t="shared" si="20"/>
        <v>630.83810001721702</v>
      </c>
      <c r="I188">
        <f t="shared" si="19"/>
        <v>0</v>
      </c>
    </row>
    <row r="189" spans="1:9" x14ac:dyDescent="0.25">
      <c r="A189">
        <v>194</v>
      </c>
      <c r="B189" s="7">
        <v>629.78992497945546</v>
      </c>
      <c r="C189">
        <f t="shared" si="14"/>
        <v>475.75432000000006</v>
      </c>
      <c r="D189">
        <f t="shared" si="15"/>
        <v>1.0431774604023758</v>
      </c>
      <c r="E189">
        <f t="shared" si="16"/>
        <v>25.384907962256918</v>
      </c>
      <c r="F189">
        <f t="shared" si="17"/>
        <v>48.928604775776726</v>
      </c>
      <c r="G189">
        <f t="shared" si="18"/>
        <v>68.586099832506022</v>
      </c>
      <c r="H189">
        <f t="shared" si="20"/>
        <v>629.78992497945546</v>
      </c>
      <c r="I189">
        <f t="shared" si="19"/>
        <v>0</v>
      </c>
    </row>
    <row r="190" spans="1:9" x14ac:dyDescent="0.25">
      <c r="A190">
        <v>195</v>
      </c>
      <c r="B190" s="7">
        <v>628.74674751905309</v>
      </c>
      <c r="C190">
        <f t="shared" si="14"/>
        <v>476.50300000000004</v>
      </c>
      <c r="D190">
        <f t="shared" si="15"/>
        <v>1.0382060961424031</v>
      </c>
      <c r="E190">
        <f t="shared" si="16"/>
        <v>25.378683166224985</v>
      </c>
      <c r="F190">
        <f t="shared" si="17"/>
        <v>48.767607058633807</v>
      </c>
      <c r="G190">
        <f t="shared" si="18"/>
        <v>68.311468714334566</v>
      </c>
      <c r="H190">
        <f t="shared" si="20"/>
        <v>628.74674751905309</v>
      </c>
      <c r="I190">
        <f t="shared" si="19"/>
        <v>0</v>
      </c>
    </row>
    <row r="191" spans="1:9" x14ac:dyDescent="0.25">
      <c r="A191">
        <v>196</v>
      </c>
      <c r="B191" s="7">
        <v>627.70854142291068</v>
      </c>
      <c r="C191">
        <f t="shared" si="14"/>
        <v>477.27212000000003</v>
      </c>
      <c r="D191">
        <f t="shared" si="15"/>
        <v>1.0332609449815209</v>
      </c>
      <c r="E191">
        <f t="shared" si="16"/>
        <v>25.372492471576059</v>
      </c>
      <c r="F191">
        <f t="shared" si="17"/>
        <v>48.607064306947628</v>
      </c>
      <c r="G191">
        <f t="shared" si="18"/>
        <v>68.038075939556762</v>
      </c>
      <c r="H191">
        <f t="shared" si="20"/>
        <v>627.70854142291068</v>
      </c>
      <c r="I191">
        <f t="shared" si="19"/>
        <v>0</v>
      </c>
    </row>
    <row r="192" spans="1:9" x14ac:dyDescent="0.25">
      <c r="A192">
        <v>197</v>
      </c>
      <c r="B192" s="7">
        <v>626.67528047792916</v>
      </c>
      <c r="C192">
        <f t="shared" si="14"/>
        <v>478.06168000000002</v>
      </c>
      <c r="D192">
        <f t="shared" si="15"/>
        <v>1.0283420069197291</v>
      </c>
      <c r="E192">
        <f t="shared" si="16"/>
        <v>25.366335662103456</v>
      </c>
      <c r="F192">
        <f t="shared" si="17"/>
        <v>48.44698270933042</v>
      </c>
      <c r="G192">
        <f t="shared" si="18"/>
        <v>67.765915612218791</v>
      </c>
      <c r="H192">
        <f t="shared" si="20"/>
        <v>626.67528047792916</v>
      </c>
      <c r="I192">
        <f t="shared" si="19"/>
        <v>0</v>
      </c>
    </row>
    <row r="193" spans="1:9" x14ac:dyDescent="0.25">
      <c r="A193">
        <v>198</v>
      </c>
      <c r="B193" s="7">
        <v>625.64693847100943</v>
      </c>
      <c r="C193">
        <f t="shared" si="14"/>
        <v>478.87168000000003</v>
      </c>
      <c r="D193">
        <f t="shared" si="15"/>
        <v>1.0234492819566867</v>
      </c>
      <c r="E193">
        <f t="shared" si="16"/>
        <v>25.360212522247679</v>
      </c>
      <c r="F193">
        <f t="shared" si="17"/>
        <v>48.287368465382109</v>
      </c>
      <c r="G193">
        <f t="shared" si="18"/>
        <v>67.49498182450391</v>
      </c>
      <c r="H193">
        <f t="shared" si="20"/>
        <v>625.64693847100943</v>
      </c>
      <c r="I193">
        <f t="shared" si="19"/>
        <v>0</v>
      </c>
    </row>
    <row r="194" spans="1:9" x14ac:dyDescent="0.25">
      <c r="A194">
        <v>199</v>
      </c>
      <c r="B194" s="7">
        <v>624.62348918905275</v>
      </c>
      <c r="C194">
        <f t="shared" si="14"/>
        <v>479.70212000000004</v>
      </c>
      <c r="D194">
        <f t="shared" si="15"/>
        <v>1.0185827700930759</v>
      </c>
      <c r="E194">
        <f t="shared" si="16"/>
        <v>25.354122837093158</v>
      </c>
      <c r="F194">
        <f t="shared" si="17"/>
        <v>48.128227785401222</v>
      </c>
      <c r="G194">
        <f t="shared" si="18"/>
        <v>67.225268656817065</v>
      </c>
      <c r="H194">
        <f t="shared" si="20"/>
        <v>624.62348918905275</v>
      </c>
      <c r="I194">
        <f t="shared" si="19"/>
        <v>0</v>
      </c>
    </row>
    <row r="195" spans="1:9" x14ac:dyDescent="0.25">
      <c r="A195">
        <v>200</v>
      </c>
      <c r="B195" s="7">
        <v>623.60490641895967</v>
      </c>
      <c r="C195">
        <f t="shared" si="14"/>
        <v>480.55300000000005</v>
      </c>
      <c r="D195">
        <f t="shared" si="15"/>
        <v>1.0137424713284418</v>
      </c>
      <c r="E195">
        <f t="shared" si="16"/>
        <v>25.348066392365048</v>
      </c>
      <c r="F195">
        <f t="shared" si="17"/>
        <v>47.969566889931009</v>
      </c>
      <c r="G195">
        <f t="shared" si="18"/>
        <v>66.95677017786835</v>
      </c>
      <c r="H195">
        <f t="shared" si="20"/>
        <v>623.60490641895967</v>
      </c>
      <c r="I195">
        <f t="shared" si="19"/>
        <v>0</v>
      </c>
    </row>
    <row r="196" spans="1:9" x14ac:dyDescent="0.25">
      <c r="A196">
        <v>201</v>
      </c>
      <c r="B196" s="7">
        <v>622.59116394763123</v>
      </c>
      <c r="C196">
        <f t="shared" si="14"/>
        <v>481.42432000000002</v>
      </c>
      <c r="D196">
        <f t="shared" si="15"/>
        <v>1.0089283856627844</v>
      </c>
      <c r="E196">
        <f t="shared" si="16"/>
        <v>25.342042974425954</v>
      </c>
      <c r="F196">
        <f t="shared" si="17"/>
        <v>47.811392009483399</v>
      </c>
      <c r="G196">
        <f t="shared" si="18"/>
        <v>66.689480444756782</v>
      </c>
      <c r="H196">
        <f t="shared" si="20"/>
        <v>622.59116394763123</v>
      </c>
      <c r="I196">
        <f t="shared" si="19"/>
        <v>0</v>
      </c>
    </row>
    <row r="197" spans="1:9" x14ac:dyDescent="0.25">
      <c r="A197">
        <v>202</v>
      </c>
      <c r="B197" s="7">
        <v>621.58223556196845</v>
      </c>
      <c r="C197">
        <f t="shared" si="14"/>
        <v>482.31608000000006</v>
      </c>
      <c r="D197">
        <f t="shared" si="15"/>
        <v>1.0041405130962175</v>
      </c>
      <c r="E197">
        <f t="shared" si="16"/>
        <v>25.336052370272679</v>
      </c>
      <c r="F197">
        <f t="shared" si="17"/>
        <v>47.653709384173304</v>
      </c>
      <c r="G197">
        <f t="shared" si="18"/>
        <v>66.423393503053006</v>
      </c>
      <c r="H197">
        <f t="shared" si="20"/>
        <v>621.58223556196845</v>
      </c>
      <c r="I197">
        <f t="shared" si="19"/>
        <v>0</v>
      </c>
    </row>
    <row r="198" spans="1:9" x14ac:dyDescent="0.25">
      <c r="A198">
        <v>203</v>
      </c>
      <c r="B198" s="7">
        <v>620.57809504887223</v>
      </c>
      <c r="C198">
        <f t="shared" si="14"/>
        <v>483.22828000000004</v>
      </c>
      <c r="D198">
        <f t="shared" si="15"/>
        <v>0.99937885362874113</v>
      </c>
      <c r="E198">
        <f t="shared" si="16"/>
        <v>25.330094367533004</v>
      </c>
      <c r="F198">
        <f t="shared" si="17"/>
        <v>47.496525263359601</v>
      </c>
      <c r="G198">
        <f t="shared" si="18"/>
        <v>66.15850338688189</v>
      </c>
      <c r="H198">
        <f t="shared" si="20"/>
        <v>620.57809504887223</v>
      </c>
      <c r="I198">
        <f t="shared" si="19"/>
        <v>0</v>
      </c>
    </row>
    <row r="199" spans="1:9" x14ac:dyDescent="0.25">
      <c r="A199">
        <v>204</v>
      </c>
      <c r="B199" s="7">
        <v>619.57871619524349</v>
      </c>
      <c r="C199">
        <f t="shared" si="14"/>
        <v>484.16092000000003</v>
      </c>
      <c r="D199">
        <f t="shared" si="15"/>
        <v>0.99464340726035516</v>
      </c>
      <c r="E199">
        <f t="shared" si="16"/>
        <v>25.324168754462427</v>
      </c>
      <c r="F199">
        <f t="shared" si="17"/>
        <v>47.339845905303719</v>
      </c>
      <c r="G199">
        <f t="shared" si="18"/>
        <v>65.894804119004448</v>
      </c>
      <c r="H199">
        <f t="shared" si="20"/>
        <v>619.57871619524349</v>
      </c>
      <c r="I199">
        <f t="shared" si="19"/>
        <v>0</v>
      </c>
    </row>
    <row r="200" spans="1:9" x14ac:dyDescent="0.25">
      <c r="A200">
        <v>205</v>
      </c>
      <c r="B200" s="7">
        <v>618.58407278798313</v>
      </c>
      <c r="C200">
        <f t="shared" si="14"/>
        <v>485.11400000000003</v>
      </c>
      <c r="D200">
        <f t="shared" si="15"/>
        <v>0.98993417399094596</v>
      </c>
      <c r="E200">
        <f t="shared" si="16"/>
        <v>25.318275319940906</v>
      </c>
      <c r="F200">
        <f t="shared" si="17"/>
        <v>47.183677576818852</v>
      </c>
      <c r="G200">
        <f t="shared" si="18"/>
        <v>65.632289710899528</v>
      </c>
      <c r="H200">
        <f t="shared" si="20"/>
        <v>618.58407278798313</v>
      </c>
      <c r="I200">
        <f t="shared" si="19"/>
        <v>0</v>
      </c>
    </row>
    <row r="201" spans="1:9" x14ac:dyDescent="0.25">
      <c r="A201">
        <v>206</v>
      </c>
      <c r="B201" s="7">
        <v>617.59413861399219</v>
      </c>
      <c r="C201">
        <f t="shared" si="14"/>
        <v>486.08752000000004</v>
      </c>
      <c r="D201">
        <f t="shared" si="15"/>
        <v>0.98525115382062722</v>
      </c>
      <c r="E201">
        <f t="shared" si="16"/>
        <v>25.312413853469621</v>
      </c>
      <c r="F201">
        <f t="shared" si="17"/>
        <v>47.028026552942649</v>
      </c>
      <c r="G201">
        <f t="shared" si="18"/>
        <v>65.370954162845038</v>
      </c>
      <c r="H201">
        <f t="shared" si="20"/>
        <v>617.59413861399219</v>
      </c>
      <c r="I201">
        <f t="shared" si="19"/>
        <v>0</v>
      </c>
    </row>
    <row r="202" spans="1:9" x14ac:dyDescent="0.25">
      <c r="A202">
        <v>207</v>
      </c>
      <c r="B202" s="7">
        <v>616.60888746017156</v>
      </c>
      <c r="C202">
        <f t="shared" si="14"/>
        <v>487.08148000000006</v>
      </c>
      <c r="D202">
        <f t="shared" si="15"/>
        <v>0.98059434674962631</v>
      </c>
      <c r="E202">
        <f t="shared" si="16"/>
        <v>25.306584145167719</v>
      </c>
      <c r="F202">
        <f t="shared" si="17"/>
        <v>46.87289911658992</v>
      </c>
      <c r="G202">
        <f t="shared" si="18"/>
        <v>65.110791463998467</v>
      </c>
      <c r="H202">
        <f t="shared" si="20"/>
        <v>616.60888746017156</v>
      </c>
      <c r="I202">
        <f t="shared" si="19"/>
        <v>0</v>
      </c>
    </row>
    <row r="203" spans="1:9" x14ac:dyDescent="0.25">
      <c r="A203">
        <v>208</v>
      </c>
      <c r="B203" s="7">
        <v>615.62829311342193</v>
      </c>
      <c r="C203">
        <f t="shared" si="14"/>
        <v>488.09588000000002</v>
      </c>
      <c r="D203">
        <f t="shared" si="15"/>
        <v>0.97596375277737479</v>
      </c>
      <c r="E203">
        <f t="shared" si="16"/>
        <v>25.30078598576906</v>
      </c>
      <c r="F203">
        <f t="shared" si="17"/>
        <v>46.718301558169159</v>
      </c>
      <c r="G203">
        <f t="shared" si="18"/>
        <v>64.851795592477231</v>
      </c>
      <c r="H203">
        <f t="shared" si="20"/>
        <v>615.62829311342193</v>
      </c>
      <c r="I203">
        <f t="shared" si="19"/>
        <v>0</v>
      </c>
    </row>
    <row r="204" spans="1:9" x14ac:dyDescent="0.25">
      <c r="A204">
        <v>209</v>
      </c>
      <c r="B204" s="7">
        <v>614.65232936064456</v>
      </c>
      <c r="C204">
        <f t="shared" si="14"/>
        <v>489.13072000000005</v>
      </c>
      <c r="D204">
        <f t="shared" si="15"/>
        <v>0.97135937190432742</v>
      </c>
      <c r="E204">
        <f t="shared" si="16"/>
        <v>25.295019166618971</v>
      </c>
      <c r="F204">
        <f t="shared" si="17"/>
        <v>46.564240175331129</v>
      </c>
      <c r="G204">
        <f t="shared" si="18"/>
        <v>64.593960515438567</v>
      </c>
      <c r="H204">
        <f t="shared" si="20"/>
        <v>614.65232936064456</v>
      </c>
      <c r="I204">
        <f t="shared" si="19"/>
        <v>0</v>
      </c>
    </row>
    <row r="205" spans="1:9" x14ac:dyDescent="0.25">
      <c r="A205">
        <v>210</v>
      </c>
      <c r="B205" s="7">
        <v>613.68096998874023</v>
      </c>
      <c r="C205">
        <f t="shared" si="14"/>
        <v>490.18600000000004</v>
      </c>
      <c r="D205">
        <f t="shared" si="15"/>
        <v>0.96678120413025681</v>
      </c>
      <c r="E205">
        <f t="shared" si="16"/>
        <v>25.289283479671017</v>
      </c>
      <c r="F205">
        <f t="shared" si="17"/>
        <v>46.410721272551363</v>
      </c>
      <c r="G205">
        <f t="shared" si="18"/>
        <v>64.337280189158719</v>
      </c>
      <c r="H205">
        <f t="shared" si="20"/>
        <v>613.68096998874023</v>
      </c>
      <c r="I205">
        <f t="shared" si="19"/>
        <v>0</v>
      </c>
    </row>
    <row r="206" spans="1:9" x14ac:dyDescent="0.25">
      <c r="A206">
        <v>211</v>
      </c>
      <c r="B206" s="7">
        <v>612.71418878460997</v>
      </c>
      <c r="C206">
        <f t="shared" si="14"/>
        <v>491.26172000000003</v>
      </c>
      <c r="D206">
        <f t="shared" si="15"/>
        <v>0.96222924945527666</v>
      </c>
      <c r="E206">
        <f t="shared" si="16"/>
        <v>25.283578717483717</v>
      </c>
      <c r="F206">
        <f t="shared" si="17"/>
        <v>46.257751160844911</v>
      </c>
      <c r="G206">
        <f t="shared" si="18"/>
        <v>64.081748559111958</v>
      </c>
      <c r="H206">
        <f t="shared" si="20"/>
        <v>612.71418878460997</v>
      </c>
      <c r="I206">
        <f t="shared" si="19"/>
        <v>0</v>
      </c>
    </row>
    <row r="207" spans="1:9" x14ac:dyDescent="0.25">
      <c r="A207">
        <v>212</v>
      </c>
      <c r="B207" s="7">
        <v>611.7519595351547</v>
      </c>
      <c r="C207">
        <f t="shared" si="14"/>
        <v>492.35788000000002</v>
      </c>
      <c r="D207">
        <f t="shared" si="15"/>
        <v>0.95770350787950065</v>
      </c>
      <c r="E207">
        <f t="shared" si="16"/>
        <v>25.277904673217332</v>
      </c>
      <c r="F207">
        <f t="shared" si="17"/>
        <v>46.105336157418151</v>
      </c>
      <c r="G207">
        <f t="shared" si="18"/>
        <v>63.827359560048954</v>
      </c>
      <c r="H207">
        <f t="shared" si="20"/>
        <v>611.7519595351547</v>
      </c>
      <c r="I207">
        <f t="shared" si="19"/>
        <v>0</v>
      </c>
    </row>
    <row r="208" spans="1:9" x14ac:dyDescent="0.25">
      <c r="A208">
        <v>213</v>
      </c>
      <c r="B208" s="7">
        <v>610.7942560272752</v>
      </c>
      <c r="C208">
        <f t="shared" si="14"/>
        <v>493.47448000000003</v>
      </c>
      <c r="D208">
        <f t="shared" si="15"/>
        <v>0.95320397940258772</v>
      </c>
      <c r="E208">
        <f t="shared" si="16"/>
        <v>25.272261140630604</v>
      </c>
      <c r="F208">
        <f t="shared" si="17"/>
        <v>45.953482585317197</v>
      </c>
      <c r="G208">
        <f t="shared" si="18"/>
        <v>63.574107116074906</v>
      </c>
      <c r="H208">
        <f t="shared" si="20"/>
        <v>610.7942560272752</v>
      </c>
      <c r="I208">
        <f t="shared" si="19"/>
        <v>0</v>
      </c>
    </row>
    <row r="209" spans="1:9" x14ac:dyDescent="0.25">
      <c r="A209">
        <v>214</v>
      </c>
      <c r="B209" s="7">
        <v>609.84105204787261</v>
      </c>
      <c r="C209">
        <f t="shared" ref="C209:C272" si="21">717.133-3.2269*A209+0.01022*A209^2</f>
        <v>494.61152000000004</v>
      </c>
      <c r="D209">
        <f t="shared" ref="D209:D272" si="22">(B209-B210)/(A210-A209)</f>
        <v>0.94873066402499262</v>
      </c>
      <c r="E209">
        <f t="shared" ref="E209:E272" si="23">22.05525+0.000976463*(B209+273.15)+0.00000347809*(B209+273.15)^2 -0.000000000526671*(B209+273.15)^3</f>
        <v>25.26664791407752</v>
      </c>
      <c r="F209">
        <f t="shared" ref="F209:F272" si="24">-$B$5*$B$7/0.05584*E209*(-D209)/($B$10*(B209-$B$6))</f>
        <v>45.80219677316078</v>
      </c>
      <c r="G209">
        <f t="shared" ref="G209:G251" si="25">-110.122475964399+0.304288011033318*B209-0.0000325965596782314*B209^2</f>
        <v>63.321985140727058</v>
      </c>
      <c r="H209">
        <f t="shared" si="20"/>
        <v>609.84105204787261</v>
      </c>
      <c r="I209">
        <f t="shared" ref="I209:I272" si="26">H209-B209</f>
        <v>0</v>
      </c>
    </row>
    <row r="210" spans="1:9" x14ac:dyDescent="0.25">
      <c r="A210">
        <v>215</v>
      </c>
      <c r="B210" s="7">
        <v>608.89232138384762</v>
      </c>
      <c r="C210">
        <f t="shared" si="21"/>
        <v>495.76900000000001</v>
      </c>
      <c r="D210">
        <f t="shared" si="22"/>
        <v>0.9442835617462606</v>
      </c>
      <c r="E210">
        <f t="shared" si="23"/>
        <v>25.261064788504076</v>
      </c>
      <c r="F210">
        <f t="shared" si="24"/>
        <v>45.6514850547332</v>
      </c>
      <c r="G210">
        <f t="shared" si="25"/>
        <v>63.0709875370517</v>
      </c>
      <c r="H210">
        <f t="shared" ref="H210:H273" si="27">H209-($B$10*F209*(H209-$B$6))/($B$5*$B$7/0.05584*E209)*(A210-A209)</f>
        <v>608.89232138384762</v>
      </c>
      <c r="I210">
        <f t="shared" si="26"/>
        <v>0</v>
      </c>
    </row>
    <row r="211" spans="1:9" x14ac:dyDescent="0.25">
      <c r="A211">
        <v>216</v>
      </c>
      <c r="B211" s="7">
        <v>607.94803782210136</v>
      </c>
      <c r="C211">
        <f t="shared" si="21"/>
        <v>496.94692000000003</v>
      </c>
      <c r="D211">
        <f t="shared" si="22"/>
        <v>0.93986267256650535</v>
      </c>
      <c r="E211">
        <f t="shared" si="23"/>
        <v>25.25551155944504</v>
      </c>
      <c r="F211">
        <f t="shared" si="24"/>
        <v>45.501353768733118</v>
      </c>
      <c r="G211">
        <f t="shared" si="25"/>
        <v>62.821108197681141</v>
      </c>
      <c r="H211">
        <f t="shared" si="27"/>
        <v>607.94803782210136</v>
      </c>
      <c r="I211">
        <f t="shared" si="26"/>
        <v>0</v>
      </c>
    </row>
    <row r="212" spans="1:9" x14ac:dyDescent="0.25">
      <c r="A212">
        <v>217</v>
      </c>
      <c r="B212" s="7">
        <v>607.00817514953485</v>
      </c>
      <c r="C212">
        <f t="shared" si="21"/>
        <v>498.14528000000001</v>
      </c>
      <c r="D212">
        <f t="shared" si="22"/>
        <v>0.93546799648618162</v>
      </c>
      <c r="E212">
        <f t="shared" si="23"/>
        <v>25.249988023020716</v>
      </c>
      <c r="F212">
        <f t="shared" si="24"/>
        <v>45.351809258443012</v>
      </c>
      <c r="G212">
        <f t="shared" si="25"/>
        <v>62.572341004909539</v>
      </c>
      <c r="H212">
        <f t="shared" si="27"/>
        <v>607.00817514953485</v>
      </c>
      <c r="I212">
        <f t="shared" si="26"/>
        <v>0</v>
      </c>
    </row>
    <row r="213" spans="1:9" x14ac:dyDescent="0.25">
      <c r="A213">
        <v>218</v>
      </c>
      <c r="B213" s="7">
        <v>606.07270715304867</v>
      </c>
      <c r="C213">
        <f t="shared" si="21"/>
        <v>499.36408</v>
      </c>
      <c r="D213">
        <f t="shared" si="22"/>
        <v>0.93109953350449359</v>
      </c>
      <c r="E213">
        <f t="shared" si="23"/>
        <v>25.244493975933729</v>
      </c>
      <c r="F213">
        <f t="shared" si="24"/>
        <v>45.202857871334906</v>
      </c>
      <c r="G213">
        <f t="shared" si="25"/>
        <v>62.324679830768915</v>
      </c>
      <c r="H213">
        <f t="shared" si="27"/>
        <v>606.07270715304867</v>
      </c>
      <c r="I213">
        <f t="shared" si="26"/>
        <v>0</v>
      </c>
    </row>
    <row r="214" spans="1:9" x14ac:dyDescent="0.25">
      <c r="A214">
        <v>219</v>
      </c>
      <c r="B214" s="7">
        <v>605.14160761954417</v>
      </c>
      <c r="C214">
        <f t="shared" si="21"/>
        <v>500.60332000000005</v>
      </c>
      <c r="D214">
        <f t="shared" si="22"/>
        <v>0.92675728362223708</v>
      </c>
      <c r="E214">
        <f t="shared" si="23"/>
        <v>25.239029215465774</v>
      </c>
      <c r="F214">
        <f t="shared" si="24"/>
        <v>45.054505958893749</v>
      </c>
      <c r="G214">
        <f t="shared" si="25"/>
        <v>62.078118537104523</v>
      </c>
      <c r="H214">
        <f t="shared" si="27"/>
        <v>605.14160761954417</v>
      </c>
      <c r="I214">
        <f t="shared" si="26"/>
        <v>0</v>
      </c>
    </row>
    <row r="215" spans="1:9" x14ac:dyDescent="0.25">
      <c r="A215">
        <v>220</v>
      </c>
      <c r="B215" s="7">
        <v>604.21485033592194</v>
      </c>
      <c r="C215">
        <f t="shared" si="21"/>
        <v>501.863</v>
      </c>
      <c r="D215">
        <f t="shared" si="22"/>
        <v>0.92244124683884365</v>
      </c>
      <c r="E215">
        <f t="shared" si="23"/>
        <v>25.23359353947442</v>
      </c>
      <c r="F215">
        <f t="shared" si="24"/>
        <v>44.906759876162639</v>
      </c>
      <c r="G215">
        <f t="shared" si="25"/>
        <v>61.8326509756495</v>
      </c>
      <c r="H215">
        <f t="shared" si="27"/>
        <v>604.21485033592194</v>
      </c>
      <c r="I215">
        <f t="shared" si="26"/>
        <v>0</v>
      </c>
    </row>
    <row r="216" spans="1:9" x14ac:dyDescent="0.25">
      <c r="A216">
        <v>221</v>
      </c>
      <c r="B216" s="7">
        <v>603.29240908908309</v>
      </c>
      <c r="C216">
        <f t="shared" si="21"/>
        <v>503.14312000000001</v>
      </c>
      <c r="D216">
        <f t="shared" si="22"/>
        <v>0.91815142315442699</v>
      </c>
      <c r="E216">
        <f t="shared" si="23"/>
        <v>25.228186746389895</v>
      </c>
      <c r="F216">
        <f t="shared" si="24"/>
        <v>44.75962598153356</v>
      </c>
      <c r="G216">
        <f t="shared" si="25"/>
        <v>61.588270988099517</v>
      </c>
      <c r="H216">
        <f t="shared" si="27"/>
        <v>603.29240908908309</v>
      </c>
      <c r="I216">
        <f t="shared" si="26"/>
        <v>0</v>
      </c>
    </row>
    <row r="217" spans="1:9" x14ac:dyDescent="0.25">
      <c r="A217">
        <v>222</v>
      </c>
      <c r="B217" s="7">
        <v>602.37425766592867</v>
      </c>
      <c r="C217">
        <f t="shared" si="21"/>
        <v>504.44368000000003</v>
      </c>
      <c r="D217">
        <f t="shared" si="22"/>
        <v>0.91388781256944185</v>
      </c>
      <c r="E217">
        <f t="shared" si="23"/>
        <v>25.222808635211848</v>
      </c>
      <c r="F217">
        <f t="shared" si="24"/>
        <v>44.613110636425418</v>
      </c>
      <c r="G217">
        <f t="shared" si="25"/>
        <v>61.344972406186706</v>
      </c>
      <c r="H217">
        <f t="shared" si="27"/>
        <v>602.37425766592867</v>
      </c>
      <c r="I217">
        <f t="shared" si="26"/>
        <v>0</v>
      </c>
    </row>
    <row r="218" spans="1:9" x14ac:dyDescent="0.25">
      <c r="A218">
        <v>223</v>
      </c>
      <c r="B218" s="7">
        <v>601.46036985335923</v>
      </c>
      <c r="C218">
        <f t="shared" si="21"/>
        <v>505.76468</v>
      </c>
      <c r="D218">
        <f t="shared" si="22"/>
        <v>0.9096504150832061</v>
      </c>
      <c r="E218">
        <f t="shared" si="23"/>
        <v>25.217459005506175</v>
      </c>
      <c r="F218">
        <f t="shared" si="24"/>
        <v>44.467220204909637</v>
      </c>
      <c r="G218">
        <f t="shared" si="25"/>
        <v>61.10274905175298</v>
      </c>
      <c r="H218">
        <f t="shared" si="27"/>
        <v>601.46036985335923</v>
      </c>
      <c r="I218">
        <f t="shared" si="26"/>
        <v>0</v>
      </c>
    </row>
    <row r="219" spans="1:9" x14ac:dyDescent="0.25">
      <c r="A219">
        <v>224</v>
      </c>
      <c r="B219" s="7">
        <v>600.55071943827602</v>
      </c>
      <c r="C219">
        <f t="shared" si="21"/>
        <v>507.10612000000003</v>
      </c>
      <c r="D219">
        <f t="shared" si="22"/>
        <v>0.90543923069617449</v>
      </c>
      <c r="E219">
        <f t="shared" si="23"/>
        <v>25.212137657401801</v>
      </c>
      <c r="F219">
        <f t="shared" si="24"/>
        <v>44.321961053521711</v>
      </c>
      <c r="G219">
        <f t="shared" si="25"/>
        <v>60.861594736823498</v>
      </c>
      <c r="H219">
        <f t="shared" si="27"/>
        <v>600.55071943827602</v>
      </c>
      <c r="I219">
        <f t="shared" si="26"/>
        <v>0</v>
      </c>
    </row>
    <row r="220" spans="1:9" x14ac:dyDescent="0.25">
      <c r="A220">
        <v>225</v>
      </c>
      <c r="B220" s="7">
        <v>599.64528020757984</v>
      </c>
      <c r="C220">
        <f t="shared" si="21"/>
        <v>508.46800000000007</v>
      </c>
      <c r="D220">
        <f t="shared" si="22"/>
        <v>0.90125425940800596</v>
      </c>
      <c r="E220">
        <f t="shared" si="23"/>
        <v>25.206844391587474</v>
      </c>
      <c r="F220">
        <f t="shared" si="24"/>
        <v>44.177339550871032</v>
      </c>
      <c r="G220">
        <f t="shared" si="25"/>
        <v>60.621503263679017</v>
      </c>
      <c r="H220">
        <f t="shared" si="27"/>
        <v>599.64528020757984</v>
      </c>
      <c r="I220">
        <f t="shared" si="26"/>
        <v>0</v>
      </c>
    </row>
    <row r="221" spans="1:9" x14ac:dyDescent="0.25">
      <c r="A221">
        <v>226</v>
      </c>
      <c r="B221" s="7">
        <v>598.74402594817184</v>
      </c>
      <c r="C221">
        <f t="shared" si="21"/>
        <v>509.85032000000001</v>
      </c>
      <c r="D221">
        <f t="shared" si="22"/>
        <v>0.89709550121915527</v>
      </c>
      <c r="E221">
        <f t="shared" si="23"/>
        <v>25.201579009308617</v>
      </c>
      <c r="F221">
        <f t="shared" si="24"/>
        <v>44.033362067426147</v>
      </c>
      <c r="G221">
        <f t="shared" si="25"/>
        <v>60.382468424928213</v>
      </c>
      <c r="H221">
        <f t="shared" si="27"/>
        <v>598.74402594817184</v>
      </c>
      <c r="I221">
        <f t="shared" si="26"/>
        <v>0</v>
      </c>
    </row>
    <row r="222" spans="1:9" x14ac:dyDescent="0.25">
      <c r="A222">
        <v>227</v>
      </c>
      <c r="B222" s="7">
        <v>597.84693044695268</v>
      </c>
      <c r="C222">
        <f t="shared" si="21"/>
        <v>511.25308000000007</v>
      </c>
      <c r="D222">
        <f t="shared" si="22"/>
        <v>0.89296295612939502</v>
      </c>
      <c r="E222">
        <f t="shared" si="23"/>
        <v>25.196341312364087</v>
      </c>
      <c r="F222">
        <f t="shared" si="24"/>
        <v>43.890034975153263</v>
      </c>
      <c r="G222">
        <f t="shared" si="25"/>
        <v>60.144484003579286</v>
      </c>
      <c r="H222">
        <f t="shared" si="27"/>
        <v>597.84693044695268</v>
      </c>
      <c r="I222">
        <f t="shared" si="26"/>
        <v>0</v>
      </c>
    </row>
    <row r="223" spans="1:9" x14ac:dyDescent="0.25">
      <c r="A223">
        <v>228</v>
      </c>
      <c r="B223" s="7">
        <v>596.95396749082329</v>
      </c>
      <c r="C223">
        <f t="shared" si="21"/>
        <v>512.67628000000002</v>
      </c>
      <c r="D223">
        <f t="shared" si="22"/>
        <v>0.88885662413838418</v>
      </c>
      <c r="E223">
        <f t="shared" si="23"/>
        <v>25.191131103103057</v>
      </c>
      <c r="F223">
        <f t="shared" si="24"/>
        <v>43.747364647258429</v>
      </c>
      <c r="G223">
        <f t="shared" si="25"/>
        <v>59.907543773111399</v>
      </c>
      <c r="H223">
        <f t="shared" si="27"/>
        <v>596.95396749082329</v>
      </c>
      <c r="I223">
        <f t="shared" si="26"/>
        <v>0</v>
      </c>
    </row>
    <row r="224" spans="1:9" x14ac:dyDescent="0.25">
      <c r="A224">
        <v>229</v>
      </c>
      <c r="B224" s="7">
        <v>596.0651108666849</v>
      </c>
      <c r="C224">
        <f t="shared" si="21"/>
        <v>514.11991999999998</v>
      </c>
      <c r="D224">
        <f t="shared" si="22"/>
        <v>0.88477650524669116</v>
      </c>
      <c r="E224">
        <f t="shared" si="23"/>
        <v>25.185948184421807</v>
      </c>
      <c r="F224">
        <f t="shared" si="24"/>
        <v>43.605357457955797</v>
      </c>
      <c r="G224">
        <f t="shared" si="25"/>
        <v>59.671641497545522</v>
      </c>
      <c r="H224">
        <f t="shared" si="27"/>
        <v>596.0651108666849</v>
      </c>
      <c r="I224">
        <f t="shared" si="26"/>
        <v>0</v>
      </c>
    </row>
    <row r="225" spans="1:9" x14ac:dyDescent="0.25">
      <c r="A225">
        <v>230</v>
      </c>
      <c r="B225" s="7">
        <v>595.18033436143821</v>
      </c>
      <c r="C225">
        <f t="shared" si="21"/>
        <v>515.58400000000006</v>
      </c>
      <c r="D225">
        <f t="shared" si="22"/>
        <v>0.88072259945420228</v>
      </c>
      <c r="E225">
        <f t="shared" si="23"/>
        <v>25.18079235976057</v>
      </c>
      <c r="F225">
        <f t="shared" si="24"/>
        <v>43.464019782111258</v>
      </c>
      <c r="G225">
        <f t="shared" si="25"/>
        <v>59.436770931514673</v>
      </c>
      <c r="H225">
        <f t="shared" si="27"/>
        <v>595.18033436143821</v>
      </c>
      <c r="I225">
        <f t="shared" si="26"/>
        <v>0</v>
      </c>
    </row>
    <row r="226" spans="1:9" x14ac:dyDescent="0.25">
      <c r="A226">
        <v>231</v>
      </c>
      <c r="B226" s="7">
        <v>594.29961176198401</v>
      </c>
      <c r="C226">
        <f t="shared" si="21"/>
        <v>517.06852000000003</v>
      </c>
      <c r="D226">
        <f t="shared" si="22"/>
        <v>0.87669490676023543</v>
      </c>
      <c r="E226">
        <f t="shared" si="23"/>
        <v>25.175663433100386</v>
      </c>
      <c r="F226">
        <f t="shared" si="24"/>
        <v>43.323357994973144</v>
      </c>
      <c r="G226">
        <f t="shared" si="25"/>
        <v>59.202925820333974</v>
      </c>
      <c r="H226">
        <f t="shared" si="27"/>
        <v>594.29961176198401</v>
      </c>
      <c r="I226">
        <f t="shared" si="26"/>
        <v>0</v>
      </c>
    </row>
    <row r="227" spans="1:9" x14ac:dyDescent="0.25">
      <c r="A227">
        <v>232</v>
      </c>
      <c r="B227" s="7">
        <v>593.42291685522378</v>
      </c>
      <c r="C227">
        <f t="shared" si="21"/>
        <v>518.57348000000002</v>
      </c>
      <c r="D227">
        <f t="shared" si="22"/>
        <v>0.87269342716592746</v>
      </c>
      <c r="E227">
        <f t="shared" si="23"/>
        <v>25.170561208959967</v>
      </c>
      <c r="F227">
        <f t="shared" si="24"/>
        <v>43.183378472019555</v>
      </c>
      <c r="G227">
        <f t="shared" si="25"/>
        <v>58.970099900070366</v>
      </c>
      <c r="H227">
        <f t="shared" si="27"/>
        <v>593.42291685522378</v>
      </c>
      <c r="I227">
        <f t="shared" si="26"/>
        <v>0</v>
      </c>
    </row>
    <row r="228" spans="1:9" x14ac:dyDescent="0.25">
      <c r="A228">
        <v>233</v>
      </c>
      <c r="B228" s="7">
        <v>592.55022342805785</v>
      </c>
      <c r="C228">
        <f t="shared" si="21"/>
        <v>520.09888000000001</v>
      </c>
      <c r="D228">
        <f t="shared" si="22"/>
        <v>0.86871816067048258</v>
      </c>
      <c r="E228">
        <f t="shared" si="23"/>
        <v>25.165485492392509</v>
      </c>
      <c r="F228">
        <f t="shared" si="24"/>
        <v>43.044087588506301</v>
      </c>
      <c r="G228">
        <f t="shared" si="25"/>
        <v>58.73828689761109</v>
      </c>
      <c r="H228">
        <f t="shared" si="27"/>
        <v>592.55022342805785</v>
      </c>
      <c r="I228">
        <f t="shared" si="26"/>
        <v>0</v>
      </c>
    </row>
    <row r="229" spans="1:9" x14ac:dyDescent="0.25">
      <c r="A229">
        <v>234</v>
      </c>
      <c r="B229" s="7">
        <v>591.68150526738737</v>
      </c>
      <c r="C229">
        <f t="shared" si="21"/>
        <v>521.64472000000001</v>
      </c>
      <c r="D229">
        <f t="shared" si="22"/>
        <v>0.86476910727401446</v>
      </c>
      <c r="E229">
        <f t="shared" si="23"/>
        <v>25.160436088982628</v>
      </c>
      <c r="F229">
        <f t="shared" si="24"/>
        <v>42.905491719344489</v>
      </c>
      <c r="G229">
        <f t="shared" si="25"/>
        <v>58.507480530732906</v>
      </c>
      <c r="H229">
        <f t="shared" si="27"/>
        <v>591.68150526738737</v>
      </c>
      <c r="I229">
        <f t="shared" si="26"/>
        <v>0</v>
      </c>
    </row>
    <row r="230" spans="1:9" x14ac:dyDescent="0.25">
      <c r="A230">
        <v>235</v>
      </c>
      <c r="B230" s="7">
        <v>590.81673616011335</v>
      </c>
      <c r="C230">
        <f t="shared" si="21"/>
        <v>523.21100000000001</v>
      </c>
      <c r="D230">
        <f t="shared" si="22"/>
        <v>0.86084626697652311</v>
      </c>
      <c r="E230">
        <f t="shared" si="23"/>
        <v>25.155412804843184</v>
      </c>
      <c r="F230">
        <f t="shared" si="24"/>
        <v>42.76759723879136</v>
      </c>
      <c r="G230">
        <f t="shared" si="25"/>
        <v>58.27767450816998</v>
      </c>
      <c r="H230">
        <f t="shared" si="27"/>
        <v>590.81673616011335</v>
      </c>
      <c r="I230">
        <f t="shared" si="26"/>
        <v>0</v>
      </c>
    </row>
    <row r="231" spans="1:9" x14ac:dyDescent="0.25">
      <c r="A231">
        <v>236</v>
      </c>
      <c r="B231" s="7">
        <v>589.95588989313683</v>
      </c>
      <c r="C231">
        <f t="shared" si="21"/>
        <v>524.79772000000003</v>
      </c>
      <c r="D231">
        <f t="shared" si="22"/>
        <v>0.85694963977834959</v>
      </c>
      <c r="E231">
        <f t="shared" si="23"/>
        <v>25.150415446612193</v>
      </c>
      <c r="F231">
        <f t="shared" si="24"/>
        <v>42.630410520218305</v>
      </c>
      <c r="G231">
        <f t="shared" si="25"/>
        <v>58.048862529681529</v>
      </c>
      <c r="H231">
        <f t="shared" si="27"/>
        <v>589.95588989313683</v>
      </c>
      <c r="I231">
        <f t="shared" si="26"/>
        <v>0</v>
      </c>
    </row>
    <row r="232" spans="1:9" x14ac:dyDescent="0.25">
      <c r="A232">
        <v>237</v>
      </c>
      <c r="B232" s="7">
        <v>589.09894025335848</v>
      </c>
      <c r="C232">
        <f t="shared" si="21"/>
        <v>526.40488000000005</v>
      </c>
      <c r="D232">
        <f t="shared" si="22"/>
        <v>0.85307922567915284</v>
      </c>
      <c r="E232">
        <f t="shared" si="23"/>
        <v>25.145443821449724</v>
      </c>
      <c r="F232">
        <f t="shared" si="24"/>
        <v>42.493937935809846</v>
      </c>
      <c r="G232">
        <f t="shared" si="25"/>
        <v>57.821038286119176</v>
      </c>
      <c r="H232">
        <f t="shared" si="27"/>
        <v>589.09894025335848</v>
      </c>
      <c r="I232">
        <f t="shared" si="26"/>
        <v>0</v>
      </c>
    </row>
    <row r="233" spans="1:9" x14ac:dyDescent="0.25">
      <c r="A233">
        <v>238</v>
      </c>
      <c r="B233" s="7">
        <v>588.24586102767933</v>
      </c>
      <c r="C233">
        <f t="shared" si="21"/>
        <v>528.03247999999996</v>
      </c>
      <c r="D233">
        <f t="shared" si="22"/>
        <v>0.84923502467904655</v>
      </c>
      <c r="E233">
        <f t="shared" si="23"/>
        <v>25.140497737034789</v>
      </c>
      <c r="F233">
        <f t="shared" si="24"/>
        <v>42.358185856374071</v>
      </c>
      <c r="G233">
        <f t="shared" si="25"/>
        <v>57.594195459493733</v>
      </c>
      <c r="H233">
        <f t="shared" si="27"/>
        <v>588.24586102767933</v>
      </c>
      <c r="I233">
        <f t="shared" si="26"/>
        <v>0</v>
      </c>
    </row>
    <row r="234" spans="1:9" x14ac:dyDescent="0.25">
      <c r="A234">
        <v>239</v>
      </c>
      <c r="B234" s="7">
        <v>587.39662600300028</v>
      </c>
      <c r="C234">
        <f t="shared" si="21"/>
        <v>529.68052</v>
      </c>
      <c r="D234">
        <f t="shared" si="22"/>
        <v>0.84541703677803071</v>
      </c>
      <c r="E234">
        <f t="shared" si="23"/>
        <v>25.135577001562272</v>
      </c>
      <c r="F234">
        <f t="shared" si="24"/>
        <v>42.223160651072902</v>
      </c>
      <c r="G234">
        <f t="shared" si="25"/>
        <v>57.368327723041645</v>
      </c>
      <c r="H234">
        <f t="shared" si="27"/>
        <v>587.39662600300028</v>
      </c>
      <c r="I234">
        <f t="shared" si="26"/>
        <v>0</v>
      </c>
    </row>
    <row r="235" spans="1:9" x14ac:dyDescent="0.25">
      <c r="A235">
        <v>240</v>
      </c>
      <c r="B235" s="7">
        <v>586.55120896622225</v>
      </c>
      <c r="C235">
        <f t="shared" si="21"/>
        <v>531.34900000000005</v>
      </c>
      <c r="D235">
        <f t="shared" si="22"/>
        <v>0.84162526197576426</v>
      </c>
      <c r="E235">
        <f t="shared" si="23"/>
        <v>25.130681423739841</v>
      </c>
      <c r="F235">
        <f t="shared" si="24"/>
        <v>42.08886868717358</v>
      </c>
      <c r="G235">
        <f t="shared" si="25"/>
        <v>57.143428741290769</v>
      </c>
      <c r="H235">
        <f t="shared" si="27"/>
        <v>586.55120896622225</v>
      </c>
      <c r="I235">
        <f t="shared" si="26"/>
        <v>0</v>
      </c>
    </row>
    <row r="236" spans="1:9" x14ac:dyDescent="0.25">
      <c r="A236">
        <v>241</v>
      </c>
      <c r="B236" s="7">
        <v>585.70958370424648</v>
      </c>
      <c r="C236">
        <f t="shared" si="21"/>
        <v>533.03791999999999</v>
      </c>
      <c r="D236">
        <f t="shared" si="22"/>
        <v>0.83785970027281564</v>
      </c>
      <c r="E236">
        <f t="shared" si="23"/>
        <v>25.125810812784909</v>
      </c>
      <c r="F236">
        <f t="shared" si="24"/>
        <v>41.95531632987867</v>
      </c>
      <c r="G236">
        <f t="shared" si="25"/>
        <v>56.919492170126112</v>
      </c>
      <c r="H236">
        <f t="shared" si="27"/>
        <v>585.70958370424648</v>
      </c>
      <c r="I236">
        <f t="shared" si="26"/>
        <v>0</v>
      </c>
    </row>
    <row r="237" spans="1:9" x14ac:dyDescent="0.25">
      <c r="A237">
        <v>242</v>
      </c>
      <c r="B237" s="7">
        <v>584.87172400397367</v>
      </c>
      <c r="C237">
        <f t="shared" si="21"/>
        <v>534.74728000000005</v>
      </c>
      <c r="D237">
        <f t="shared" si="22"/>
        <v>0.83412035166918486</v>
      </c>
      <c r="E237">
        <f t="shared" si="23"/>
        <v>25.12096497842154</v>
      </c>
      <c r="F237">
        <f t="shared" si="24"/>
        <v>41.82250994202434</v>
      </c>
      <c r="G237">
        <f t="shared" si="25"/>
        <v>56.696511656854412</v>
      </c>
      <c r="H237">
        <f t="shared" si="27"/>
        <v>584.87172400397367</v>
      </c>
      <c r="I237">
        <f t="shared" si="26"/>
        <v>0</v>
      </c>
    </row>
    <row r="238" spans="1:9" x14ac:dyDescent="0.25">
      <c r="A238">
        <v>243</v>
      </c>
      <c r="B238" s="7">
        <v>584.03760365230448</v>
      </c>
      <c r="C238">
        <f t="shared" si="21"/>
        <v>536.47708</v>
      </c>
      <c r="D238">
        <f t="shared" si="22"/>
        <v>0.83040721616430346</v>
      </c>
      <c r="E238">
        <f t="shared" si="23"/>
        <v>25.116143730877429</v>
      </c>
      <c r="F238">
        <f t="shared" si="24"/>
        <v>41.690455883856949</v>
      </c>
      <c r="G238">
        <f t="shared" si="25"/>
        <v>56.474480840269003</v>
      </c>
      <c r="H238">
        <f t="shared" si="27"/>
        <v>584.03760365230448</v>
      </c>
      <c r="I238">
        <f t="shared" si="26"/>
        <v>0</v>
      </c>
    </row>
    <row r="239" spans="1:9" x14ac:dyDescent="0.25">
      <c r="A239">
        <v>244</v>
      </c>
      <c r="B239" s="7">
        <v>583.20719643614018</v>
      </c>
      <c r="C239">
        <f t="shared" si="21"/>
        <v>538.22731999999996</v>
      </c>
      <c r="D239">
        <f t="shared" si="22"/>
        <v>0.82672029375862621</v>
      </c>
      <c r="E239">
        <f t="shared" si="23"/>
        <v>25.11134688088088</v>
      </c>
      <c r="F239">
        <f t="shared" si="24"/>
        <v>41.559160512894465</v>
      </c>
      <c r="G239">
        <f t="shared" si="25"/>
        <v>56.253393350714092</v>
      </c>
      <c r="H239">
        <f t="shared" si="27"/>
        <v>583.20719643614018</v>
      </c>
      <c r="I239">
        <f t="shared" si="26"/>
        <v>0</v>
      </c>
    </row>
    <row r="240" spans="1:9" x14ac:dyDescent="0.25">
      <c r="A240">
        <v>245</v>
      </c>
      <c r="B240" s="7">
        <v>582.38047614238155</v>
      </c>
      <c r="C240">
        <f t="shared" si="21"/>
        <v>539.99800000000005</v>
      </c>
      <c r="D240">
        <f t="shared" si="22"/>
        <v>0.82305958445169836</v>
      </c>
      <c r="E240">
        <f t="shared" si="23"/>
        <v>25.106574239657746</v>
      </c>
      <c r="F240">
        <f t="shared" si="24"/>
        <v>41.428630183615887</v>
      </c>
      <c r="G240">
        <f t="shared" si="25"/>
        <v>56.033242810148032</v>
      </c>
      <c r="H240">
        <f t="shared" si="27"/>
        <v>582.38047614238155</v>
      </c>
      <c r="I240">
        <f t="shared" si="26"/>
        <v>0</v>
      </c>
    </row>
    <row r="241" spans="1:9" x14ac:dyDescent="0.25">
      <c r="A241">
        <v>246</v>
      </c>
      <c r="B241" s="7">
        <v>581.55741655792986</v>
      </c>
      <c r="C241">
        <f t="shared" si="21"/>
        <v>541.78912000000003</v>
      </c>
      <c r="D241">
        <f t="shared" si="22"/>
        <v>0.81942508824420202</v>
      </c>
      <c r="E241">
        <f t="shared" si="23"/>
        <v>25.101825618928462</v>
      </c>
      <c r="F241">
        <f t="shared" si="24"/>
        <v>41.298871247355422</v>
      </c>
      <c r="G241">
        <f t="shared" si="25"/>
        <v>55.814022832207016</v>
      </c>
      <c r="H241">
        <f t="shared" si="27"/>
        <v>581.55741655792986</v>
      </c>
      <c r="I241">
        <f t="shared" si="26"/>
        <v>0</v>
      </c>
    </row>
    <row r="242" spans="1:9" x14ac:dyDescent="0.25">
      <c r="A242">
        <v>247</v>
      </c>
      <c r="B242" s="7">
        <v>580.73799146968565</v>
      </c>
      <c r="C242">
        <f t="shared" si="21"/>
        <v>543.60068000000001</v>
      </c>
      <c r="D242">
        <f t="shared" si="22"/>
        <v>0.81581680513568244</v>
      </c>
      <c r="E242">
        <f t="shared" si="23"/>
        <v>25.097100830905013</v>
      </c>
      <c r="F242">
        <f t="shared" si="24"/>
        <v>41.169890051984432</v>
      </c>
      <c r="G242">
        <f t="shared" si="25"/>
        <v>55.595727022267326</v>
      </c>
      <c r="H242">
        <f t="shared" si="27"/>
        <v>580.73799146968565</v>
      </c>
      <c r="I242">
        <f t="shared" si="26"/>
        <v>0</v>
      </c>
    </row>
    <row r="243" spans="1:9" x14ac:dyDescent="0.25">
      <c r="A243">
        <v>248</v>
      </c>
      <c r="B243" s="7">
        <v>579.92217466454997</v>
      </c>
      <c r="C243">
        <f t="shared" si="21"/>
        <v>545.43268</v>
      </c>
      <c r="D243">
        <f t="shared" si="22"/>
        <v>0.81223473512613964</v>
      </c>
      <c r="E243">
        <f t="shared" si="23"/>
        <v>25.092399688287966</v>
      </c>
      <c r="F243">
        <f t="shared" si="24"/>
        <v>41.041692941792867</v>
      </c>
      <c r="G243">
        <f t="shared" si="25"/>
        <v>55.378348977508125</v>
      </c>
      <c r="H243">
        <f t="shared" si="27"/>
        <v>579.92217466454997</v>
      </c>
      <c r="I243">
        <f t="shared" si="26"/>
        <v>0</v>
      </c>
    </row>
    <row r="244" spans="1:9" x14ac:dyDescent="0.25">
      <c r="A244">
        <v>249</v>
      </c>
      <c r="B244" s="7">
        <v>579.10993992942383</v>
      </c>
      <c r="C244">
        <f t="shared" si="21"/>
        <v>547.28512000000001</v>
      </c>
      <c r="D244">
        <f t="shared" si="22"/>
        <v>0.80867887821580098</v>
      </c>
      <c r="E244">
        <f t="shared" si="23"/>
        <v>25.087722004263473</v>
      </c>
      <c r="F244">
        <f t="shared" si="24"/>
        <v>40.914286257284346</v>
      </c>
      <c r="G244">
        <f t="shared" si="25"/>
        <v>55.161882286973139</v>
      </c>
      <c r="H244">
        <f t="shared" si="27"/>
        <v>579.10993992942383</v>
      </c>
      <c r="I244">
        <f t="shared" si="26"/>
        <v>0</v>
      </c>
    </row>
    <row r="245" spans="1:9" x14ac:dyDescent="0.25">
      <c r="A245">
        <v>250</v>
      </c>
      <c r="B245" s="7">
        <v>578.30126105120803</v>
      </c>
      <c r="C245">
        <f t="shared" si="21"/>
        <v>549.15800000000002</v>
      </c>
      <c r="D245">
        <f t="shared" si="22"/>
        <v>0.8051492344043254</v>
      </c>
      <c r="E245">
        <f t="shared" si="23"/>
        <v>25.083067592500342</v>
      </c>
      <c r="F245">
        <f t="shared" si="24"/>
        <v>40.78767633494769</v>
      </c>
      <c r="G245">
        <f t="shared" si="25"/>
        <v>54.946320531632068</v>
      </c>
      <c r="H245">
        <f t="shared" si="27"/>
        <v>578.30126105120803</v>
      </c>
      <c r="I245">
        <f t="shared" si="26"/>
        <v>0</v>
      </c>
    </row>
    <row r="246" spans="1:9" x14ac:dyDescent="0.25">
      <c r="A246">
        <v>251</v>
      </c>
      <c r="B246" s="7">
        <v>577.4961118168037</v>
      </c>
      <c r="C246">
        <f t="shared" si="21"/>
        <v>551.05132000000003</v>
      </c>
      <c r="D246">
        <f t="shared" si="22"/>
        <v>0.80164580369205396</v>
      </c>
      <c r="E246">
        <f t="shared" si="23"/>
        <v>25.078436267147062</v>
      </c>
      <c r="F246">
        <f t="shared" si="24"/>
        <v>40.661869507137112</v>
      </c>
      <c r="G246">
        <f t="shared" si="25"/>
        <v>54.731657284441752</v>
      </c>
      <c r="H246">
        <f t="shared" si="27"/>
        <v>577.4961118168037</v>
      </c>
      <c r="I246">
        <f t="shared" si="26"/>
        <v>0</v>
      </c>
    </row>
    <row r="247" spans="1:9" x14ac:dyDescent="0.25">
      <c r="A247">
        <v>252</v>
      </c>
      <c r="B247" s="7">
        <v>576.69446601311165</v>
      </c>
      <c r="C247">
        <f t="shared" si="21"/>
        <v>552.96508000000006</v>
      </c>
      <c r="D247">
        <f t="shared" si="22"/>
        <v>0.79816858607910035</v>
      </c>
      <c r="E247">
        <f t="shared" si="23"/>
        <v>25.073827842828866</v>
      </c>
      <c r="F247">
        <f t="shared" si="24"/>
        <v>40.536872101848516</v>
      </c>
      <c r="G247">
        <f t="shared" si="25"/>
        <v>54.517886110406515</v>
      </c>
      <c r="H247">
        <f t="shared" si="27"/>
        <v>576.69446601311165</v>
      </c>
      <c r="I247">
        <f t="shared" si="26"/>
        <v>0</v>
      </c>
    </row>
    <row r="248" spans="1:9" x14ac:dyDescent="0.25">
      <c r="A248">
        <v>253</v>
      </c>
      <c r="B248" s="7">
        <v>575.89629742703255</v>
      </c>
      <c r="C248">
        <f t="shared" si="21"/>
        <v>554.89927999999998</v>
      </c>
      <c r="D248">
        <f t="shared" si="22"/>
        <v>0.79471758156478245</v>
      </c>
      <c r="E248">
        <f t="shared" si="23"/>
        <v>25.069242134644814</v>
      </c>
      <c r="F248">
        <f t="shared" si="24"/>
        <v>40.412690442518361</v>
      </c>
      <c r="G248">
        <f t="shared" si="25"/>
        <v>54.30500056663827</v>
      </c>
      <c r="H248">
        <f t="shared" si="27"/>
        <v>575.89629742703255</v>
      </c>
      <c r="I248">
        <f t="shared" si="26"/>
        <v>0</v>
      </c>
    </row>
    <row r="249" spans="1:9" x14ac:dyDescent="0.25">
      <c r="A249">
        <v>254</v>
      </c>
      <c r="B249" s="7">
        <v>575.10157984546777</v>
      </c>
      <c r="C249">
        <f t="shared" si="21"/>
        <v>556.85392000000002</v>
      </c>
      <c r="D249">
        <f t="shared" si="22"/>
        <v>0.791292790149555</v>
      </c>
      <c r="E249">
        <f t="shared" si="23"/>
        <v>25.064678958164887</v>
      </c>
      <c r="F249">
        <f t="shared" si="24"/>
        <v>40.289330847954815</v>
      </c>
      <c r="G249">
        <f t="shared" si="25"/>
        <v>54.092994202416442</v>
      </c>
      <c r="H249">
        <f t="shared" si="27"/>
        <v>575.10157984546777</v>
      </c>
      <c r="I249">
        <f t="shared" si="26"/>
        <v>0</v>
      </c>
    </row>
    <row r="250" spans="1:9" x14ac:dyDescent="0.25">
      <c r="A250">
        <v>255</v>
      </c>
      <c r="B250" s="7">
        <v>574.31028705531821</v>
      </c>
      <c r="C250">
        <f t="shared" si="21"/>
        <v>558.82899999999995</v>
      </c>
      <c r="D250">
        <f t="shared" si="22"/>
        <v>0.78789421183375907</v>
      </c>
      <c r="E250">
        <f t="shared" si="23"/>
        <v>25.060138129427081</v>
      </c>
      <c r="F250">
        <f t="shared" si="24"/>
        <v>40.166799632113253</v>
      </c>
      <c r="G250">
        <f t="shared" si="25"/>
        <v>53.88186055924686</v>
      </c>
      <c r="H250">
        <f t="shared" si="27"/>
        <v>574.31028705531821</v>
      </c>
      <c r="I250">
        <f t="shared" si="26"/>
        <v>0</v>
      </c>
    </row>
    <row r="251" spans="1:9" x14ac:dyDescent="0.25">
      <c r="A251">
        <v>256</v>
      </c>
      <c r="B251" s="7">
        <v>573.52239284348445</v>
      </c>
      <c r="C251">
        <f t="shared" si="21"/>
        <v>560.82452000000001</v>
      </c>
      <c r="D251">
        <f t="shared" si="22"/>
        <v>0.78452184661659885</v>
      </c>
      <c r="E251">
        <f t="shared" si="23"/>
        <v>25.055619464934523</v>
      </c>
      <c r="F251">
        <f t="shared" si="24"/>
        <v>40.045103103888309</v>
      </c>
      <c r="G251">
        <f t="shared" si="25"/>
        <v>53.671593170920474</v>
      </c>
      <c r="H251">
        <f t="shared" si="27"/>
        <v>573.52239284348445</v>
      </c>
      <c r="I251">
        <f t="shared" si="26"/>
        <v>0</v>
      </c>
    </row>
    <row r="252" spans="1:9" x14ac:dyDescent="0.25">
      <c r="A252">
        <v>257</v>
      </c>
      <c r="B252" s="7">
        <v>572.73787099686785</v>
      </c>
      <c r="C252">
        <f t="shared" si="21"/>
        <v>562.84047999999996</v>
      </c>
      <c r="D252">
        <f t="shared" si="22"/>
        <v>0.78117569449887014</v>
      </c>
      <c r="E252">
        <f t="shared" si="23"/>
        <v>25.051122781652609</v>
      </c>
      <c r="F252">
        <f t="shared" si="24"/>
        <v>39.924247567102867</v>
      </c>
      <c r="G252">
        <f t="shared" ref="G252:G315" si="28">122.553144721363-0.530251440369312*B252+0.000712734309666432*B252^2</f>
        <v>52.655350531947278</v>
      </c>
      <c r="H252">
        <f t="shared" si="27"/>
        <v>572.73787099686785</v>
      </c>
      <c r="I252">
        <f t="shared" si="26"/>
        <v>0</v>
      </c>
    </row>
    <row r="253" spans="1:9" x14ac:dyDescent="0.25">
      <c r="A253">
        <v>258</v>
      </c>
      <c r="B253" s="7">
        <v>571.95669530236898</v>
      </c>
      <c r="C253">
        <f t="shared" si="21"/>
        <v>564.87688000000003</v>
      </c>
      <c r="D253">
        <f t="shared" si="22"/>
        <v>0.77785575548000452</v>
      </c>
      <c r="E253">
        <f t="shared" si="23"/>
        <v>25.046647897006128</v>
      </c>
      <c r="F253">
        <f t="shared" si="24"/>
        <v>39.80423932021322</v>
      </c>
      <c r="G253">
        <f t="shared" si="28"/>
        <v>52.432237652025975</v>
      </c>
      <c r="H253">
        <f t="shared" si="27"/>
        <v>571.95669530236898</v>
      </c>
      <c r="I253">
        <f t="shared" si="26"/>
        <v>0</v>
      </c>
    </row>
    <row r="254" spans="1:9" x14ac:dyDescent="0.25">
      <c r="A254">
        <v>259</v>
      </c>
      <c r="B254" s="7">
        <v>571.17883954688898</v>
      </c>
      <c r="C254">
        <f t="shared" si="21"/>
        <v>566.93371999999999</v>
      </c>
      <c r="D254">
        <f t="shared" si="22"/>
        <v>0.77456202956034303</v>
      </c>
      <c r="E254">
        <f t="shared" si="23"/>
        <v>25.042194628876462</v>
      </c>
      <c r="F254">
        <f t="shared" si="24"/>
        <v>39.685084656286612</v>
      </c>
      <c r="G254">
        <f t="shared" si="28"/>
        <v>52.210937319397374</v>
      </c>
      <c r="H254">
        <f t="shared" si="27"/>
        <v>571.17883954688898</v>
      </c>
      <c r="I254">
        <f t="shared" si="26"/>
        <v>0</v>
      </c>
    </row>
    <row r="255" spans="1:9" x14ac:dyDescent="0.25">
      <c r="A255">
        <v>260</v>
      </c>
      <c r="B255" s="7">
        <v>570.40427751732864</v>
      </c>
      <c r="C255">
        <f t="shared" si="21"/>
        <v>569.01099999999997</v>
      </c>
      <c r="D255">
        <f t="shared" si="22"/>
        <v>0.77129451673943095</v>
      </c>
      <c r="E255">
        <f t="shared" si="23"/>
        <v>25.037762795598717</v>
      </c>
      <c r="F255">
        <f t="shared" si="24"/>
        <v>39.56678986278142</v>
      </c>
      <c r="G255">
        <f t="shared" si="28"/>
        <v>51.991431076362318</v>
      </c>
      <c r="H255">
        <f t="shared" si="27"/>
        <v>570.40427751732864</v>
      </c>
      <c r="I255">
        <f t="shared" si="26"/>
        <v>0</v>
      </c>
    </row>
    <row r="256" spans="1:9" x14ac:dyDescent="0.25">
      <c r="A256">
        <v>261</v>
      </c>
      <c r="B256" s="7">
        <v>569.63298300058921</v>
      </c>
      <c r="C256">
        <f t="shared" si="21"/>
        <v>571.10871999999995</v>
      </c>
      <c r="D256">
        <f t="shared" si="22"/>
        <v>0.76805321701795037</v>
      </c>
      <c r="E256">
        <f t="shared" si="23"/>
        <v>25.033352215958935</v>
      </c>
      <c r="F256">
        <f t="shared" si="24"/>
        <v>39.449361221519624</v>
      </c>
      <c r="G256">
        <f t="shared" si="28"/>
        <v>51.773700627630888</v>
      </c>
      <c r="H256">
        <f t="shared" si="27"/>
        <v>569.63298300058921</v>
      </c>
      <c r="I256">
        <f t="shared" si="26"/>
        <v>0</v>
      </c>
    </row>
    <row r="257" spans="1:9" x14ac:dyDescent="0.25">
      <c r="A257">
        <v>262</v>
      </c>
      <c r="B257" s="7">
        <v>568.86492978357126</v>
      </c>
      <c r="C257">
        <f t="shared" si="21"/>
        <v>573.22688000000005</v>
      </c>
      <c r="D257">
        <f t="shared" si="22"/>
        <v>0.76483813039556026</v>
      </c>
      <c r="E257">
        <f t="shared" si="23"/>
        <v>25.028962709191287</v>
      </c>
      <c r="F257">
        <f t="shared" si="24"/>
        <v>39.332805008455402</v>
      </c>
      <c r="G257">
        <f t="shared" si="28"/>
        <v>51.557727839096344</v>
      </c>
      <c r="H257">
        <f t="shared" si="27"/>
        <v>568.86492978357126</v>
      </c>
      <c r="I257">
        <f t="shared" si="26"/>
        <v>0</v>
      </c>
    </row>
    <row r="258" spans="1:9" x14ac:dyDescent="0.25">
      <c r="A258">
        <v>263</v>
      </c>
      <c r="B258" s="7">
        <v>568.1000916531757</v>
      </c>
      <c r="C258">
        <f t="shared" si="21"/>
        <v>575.36548000000005</v>
      </c>
      <c r="D258">
        <f t="shared" si="22"/>
        <v>0.76164925687191953</v>
      </c>
      <c r="E258">
        <f t="shared" si="23"/>
        <v>25.024594094975299</v>
      </c>
      <c r="F258">
        <f t="shared" si="24"/>
        <v>39.217127493612828</v>
      </c>
      <c r="G258">
        <f t="shared" si="28"/>
        <v>51.343494736619704</v>
      </c>
      <c r="H258">
        <f t="shared" si="27"/>
        <v>568.1000916531757</v>
      </c>
      <c r="I258">
        <f t="shared" si="26"/>
        <v>0</v>
      </c>
    </row>
    <row r="259" spans="1:9" x14ac:dyDescent="0.25">
      <c r="A259">
        <v>264</v>
      </c>
      <c r="B259" s="7">
        <v>567.33844239630378</v>
      </c>
      <c r="C259">
        <f t="shared" si="21"/>
        <v>577.52452000000005</v>
      </c>
      <c r="D259">
        <f t="shared" si="22"/>
        <v>0.75848659644748295</v>
      </c>
      <c r="E259">
        <f t="shared" si="23"/>
        <v>25.020246193433092</v>
      </c>
      <c r="F259">
        <f t="shared" si="24"/>
        <v>39.102334941018505</v>
      </c>
      <c r="G259">
        <f t="shared" si="28"/>
        <v>51.13098350482278</v>
      </c>
      <c r="H259">
        <f t="shared" si="27"/>
        <v>567.33844239630378</v>
      </c>
      <c r="I259">
        <f t="shared" si="26"/>
        <v>0</v>
      </c>
    </row>
    <row r="260" spans="1:9" x14ac:dyDescent="0.25">
      <c r="A260">
        <v>265</v>
      </c>
      <c r="B260" s="7">
        <v>566.57995579985629</v>
      </c>
      <c r="C260">
        <f t="shared" si="21"/>
        <v>579.70399999999995</v>
      </c>
      <c r="D260">
        <f t="shared" si="22"/>
        <v>0.75535014912213683</v>
      </c>
      <c r="E260">
        <f t="shared" si="23"/>
        <v>25.015918825126608</v>
      </c>
      <c r="F260">
        <f t="shared" si="24"/>
        <v>38.988433608529022</v>
      </c>
      <c r="G260">
        <f t="shared" si="28"/>
        <v>50.920176485892398</v>
      </c>
      <c r="H260">
        <f t="shared" si="27"/>
        <v>566.57995579985629</v>
      </c>
      <c r="I260">
        <f t="shared" si="26"/>
        <v>0</v>
      </c>
    </row>
    <row r="261" spans="1:9" x14ac:dyDescent="0.25">
      <c r="A261">
        <v>266</v>
      </c>
      <c r="B261" s="7">
        <v>565.82460565073416</v>
      </c>
      <c r="C261">
        <f t="shared" si="21"/>
        <v>581.90391999999997</v>
      </c>
      <c r="D261">
        <f t="shared" si="22"/>
        <v>0.75223991489565378</v>
      </c>
      <c r="E261">
        <f t="shared" si="23"/>
        <v>25.011611811054898</v>
      </c>
      <c r="F261">
        <f t="shared" si="24"/>
        <v>38.875429747758254</v>
      </c>
      <c r="G261">
        <f t="shared" si="28"/>
        <v>50.711056178393051</v>
      </c>
      <c r="H261">
        <f t="shared" si="27"/>
        <v>565.82460565073416</v>
      </c>
      <c r="I261">
        <f t="shared" si="26"/>
        <v>0</v>
      </c>
    </row>
    <row r="262" spans="1:9" x14ac:dyDescent="0.25">
      <c r="A262">
        <v>267</v>
      </c>
      <c r="B262" s="7">
        <v>565.0723657358385</v>
      </c>
      <c r="C262">
        <f t="shared" si="21"/>
        <v>584.12428</v>
      </c>
      <c r="D262">
        <f t="shared" si="22"/>
        <v>0.74915589376894332</v>
      </c>
      <c r="E262">
        <f t="shared" si="23"/>
        <v>25.007324972651396</v>
      </c>
      <c r="F262">
        <f t="shared" si="24"/>
        <v>38.763329604052196</v>
      </c>
      <c r="G262">
        <f t="shared" si="28"/>
        <v>50.503605236090806</v>
      </c>
      <c r="H262">
        <f t="shared" si="27"/>
        <v>565.0723657358385</v>
      </c>
      <c r="I262">
        <f t="shared" si="26"/>
        <v>0</v>
      </c>
    </row>
    <row r="263" spans="1:9" x14ac:dyDescent="0.25">
      <c r="A263">
        <v>268</v>
      </c>
      <c r="B263" s="7">
        <v>564.32320984206956</v>
      </c>
      <c r="C263">
        <f t="shared" si="21"/>
        <v>586.36508000000003</v>
      </c>
      <c r="D263">
        <f t="shared" si="22"/>
        <v>0.74609808574041381</v>
      </c>
      <c r="E263">
        <f t="shared" si="23"/>
        <v>25.003058131781227</v>
      </c>
      <c r="F263">
        <f t="shared" si="24"/>
        <v>38.65213941621758</v>
      </c>
      <c r="G263">
        <f t="shared" si="28"/>
        <v>50.297806466785318</v>
      </c>
      <c r="H263">
        <f t="shared" si="27"/>
        <v>564.32320984206956</v>
      </c>
      <c r="I263">
        <f t="shared" si="26"/>
        <v>0</v>
      </c>
    </row>
    <row r="264" spans="1:9" x14ac:dyDescent="0.25">
      <c r="A264">
        <v>269</v>
      </c>
      <c r="B264" s="7">
        <v>563.57711175632915</v>
      </c>
      <c r="C264">
        <f t="shared" si="21"/>
        <v>588.62631999999996</v>
      </c>
      <c r="D264">
        <f t="shared" si="22"/>
        <v>0.7430664908114295</v>
      </c>
      <c r="E264">
        <f t="shared" si="23"/>
        <v>24.998811110738512</v>
      </c>
      <c r="F264">
        <f t="shared" si="24"/>
        <v>38.541865416726885</v>
      </c>
      <c r="G264">
        <f t="shared" si="28"/>
        <v>50.093642831153772</v>
      </c>
      <c r="H264">
        <f t="shared" si="27"/>
        <v>563.57711175632915</v>
      </c>
      <c r="I264">
        <f t="shared" si="26"/>
        <v>0</v>
      </c>
    </row>
    <row r="265" spans="1:9" x14ac:dyDescent="0.25">
      <c r="A265">
        <v>270</v>
      </c>
      <c r="B265" s="7">
        <v>562.83404526551772</v>
      </c>
      <c r="C265">
        <f t="shared" si="21"/>
        <v>590.90800000000002</v>
      </c>
      <c r="D265">
        <f t="shared" si="22"/>
        <v>0.74006110898130828</v>
      </c>
      <c r="E265">
        <f t="shared" si="23"/>
        <v>24.994583732243679</v>
      </c>
      <c r="F265">
        <f t="shared" si="24"/>
        <v>38.432513831389187</v>
      </c>
      <c r="G265">
        <f t="shared" si="28"/>
        <v>49.891097441602057</v>
      </c>
      <c r="H265">
        <f t="shared" si="27"/>
        <v>562.83404526551772</v>
      </c>
      <c r="I265">
        <f t="shared" si="26"/>
        <v>0</v>
      </c>
    </row>
    <row r="266" spans="1:9" x14ac:dyDescent="0.25">
      <c r="A266">
        <v>271</v>
      </c>
      <c r="B266" s="7">
        <v>562.09398415653641</v>
      </c>
      <c r="C266">
        <f t="shared" si="21"/>
        <v>593.21011999999996</v>
      </c>
      <c r="D266">
        <f t="shared" si="22"/>
        <v>0.73708194025050489</v>
      </c>
      <c r="E266">
        <f t="shared" si="23"/>
        <v>24.990375819440867</v>
      </c>
      <c r="F266">
        <f t="shared" si="24"/>
        <v>38.3240908794509</v>
      </c>
      <c r="G266">
        <f t="shared" si="28"/>
        <v>49.690153561128113</v>
      </c>
      <c r="H266">
        <f t="shared" si="27"/>
        <v>562.09398415653641</v>
      </c>
      <c r="I266">
        <f t="shared" si="26"/>
        <v>0</v>
      </c>
    </row>
    <row r="267" spans="1:9" x14ac:dyDescent="0.25">
      <c r="A267">
        <v>272</v>
      </c>
      <c r="B267" s="7">
        <v>561.3569022162859</v>
      </c>
      <c r="C267">
        <f t="shared" si="21"/>
        <v>595.53268000000003</v>
      </c>
      <c r="D267">
        <f t="shared" si="22"/>
        <v>0.73412898461856457</v>
      </c>
      <c r="E267">
        <f t="shared" si="23"/>
        <v>24.986187195895237</v>
      </c>
      <c r="F267">
        <f t="shared" si="24"/>
        <v>38.216602773432186</v>
      </c>
      <c r="G267">
        <f t="shared" si="28"/>
        <v>49.490794602193546</v>
      </c>
      <c r="H267">
        <f t="shared" si="27"/>
        <v>561.3569022162859</v>
      </c>
      <c r="I267">
        <f t="shared" si="26"/>
        <v>0</v>
      </c>
    </row>
    <row r="268" spans="1:9" x14ac:dyDescent="0.25">
      <c r="A268">
        <v>273</v>
      </c>
      <c r="B268" s="7">
        <v>560.62277323166734</v>
      </c>
      <c r="C268">
        <f t="shared" si="21"/>
        <v>597.87567999999999</v>
      </c>
      <c r="D268">
        <f t="shared" si="22"/>
        <v>0.73120224208571472</v>
      </c>
      <c r="E268">
        <f t="shared" si="23"/>
        <v>24.982017685590378</v>
      </c>
      <c r="F268">
        <f t="shared" si="24"/>
        <v>38.110055719158886</v>
      </c>
      <c r="G268">
        <f t="shared" si="28"/>
        <v>49.29300412560562</v>
      </c>
      <c r="H268">
        <f t="shared" si="27"/>
        <v>560.62277323166734</v>
      </c>
      <c r="I268">
        <f t="shared" si="26"/>
        <v>0</v>
      </c>
    </row>
    <row r="269" spans="1:9" x14ac:dyDescent="0.25">
      <c r="A269">
        <v>274</v>
      </c>
      <c r="B269" s="7">
        <v>559.89157098958162</v>
      </c>
      <c r="C269">
        <f t="shared" si="21"/>
        <v>600.23911999999996</v>
      </c>
      <c r="D269">
        <f t="shared" si="22"/>
        <v>0.72830171265195531</v>
      </c>
      <c r="E269">
        <f t="shared" si="23"/>
        <v>24.977867112925711</v>
      </c>
      <c r="F269">
        <f t="shared" si="24"/>
        <v>38.004455915671095</v>
      </c>
      <c r="G269">
        <f t="shared" si="28"/>
        <v>49.096765839409073</v>
      </c>
      <c r="H269">
        <f t="shared" si="27"/>
        <v>559.89157098958162</v>
      </c>
      <c r="I269">
        <f t="shared" si="26"/>
        <v>0</v>
      </c>
    </row>
    <row r="270" spans="1:9" x14ac:dyDescent="0.25">
      <c r="A270">
        <v>275</v>
      </c>
      <c r="B270" s="7">
        <v>559.16326927692967</v>
      </c>
      <c r="C270">
        <f t="shared" si="21"/>
        <v>602.62300000000005</v>
      </c>
      <c r="D270">
        <f t="shared" si="22"/>
        <v>0.72542739631728637</v>
      </c>
      <c r="E270">
        <f t="shared" si="23"/>
        <v>24.973735302713894</v>
      </c>
      <c r="F270">
        <f t="shared" si="24"/>
        <v>37.899809555197741</v>
      </c>
      <c r="G270">
        <f t="shared" si="28"/>
        <v>48.902063597787588</v>
      </c>
      <c r="H270">
        <f t="shared" si="27"/>
        <v>559.16326927692967</v>
      </c>
      <c r="I270">
        <f t="shared" si="26"/>
        <v>0</v>
      </c>
    </row>
    <row r="271" spans="1:9" x14ac:dyDescent="0.25">
      <c r="A271">
        <v>276</v>
      </c>
      <c r="B271" s="7">
        <v>558.43784188061238</v>
      </c>
      <c r="C271">
        <f t="shared" si="21"/>
        <v>605.02732000000003</v>
      </c>
      <c r="D271">
        <f t="shared" si="22"/>
        <v>0.72257929308159419</v>
      </c>
      <c r="E271">
        <f t="shared" si="23"/>
        <v>24.969622080178265</v>
      </c>
      <c r="F271">
        <f t="shared" si="24"/>
        <v>37.796122823120001</v>
      </c>
      <c r="G271">
        <f t="shared" si="28"/>
        <v>48.708881399974899</v>
      </c>
      <c r="H271">
        <f t="shared" si="27"/>
        <v>558.43784188061238</v>
      </c>
      <c r="I271">
        <f t="shared" si="26"/>
        <v>0</v>
      </c>
    </row>
    <row r="272" spans="1:9" x14ac:dyDescent="0.25">
      <c r="A272">
        <v>277</v>
      </c>
      <c r="B272" s="7">
        <v>557.71526258753079</v>
      </c>
      <c r="C272">
        <f t="shared" si="21"/>
        <v>607.45208000000002</v>
      </c>
      <c r="D272">
        <f t="shared" si="22"/>
        <v>0.71975740294521984</v>
      </c>
      <c r="E272">
        <f t="shared" si="23"/>
        <v>24.965527270950311</v>
      </c>
      <c r="F272">
        <f t="shared" si="24"/>
        <v>37.693401897977424</v>
      </c>
      <c r="G272">
        <f t="shared" si="28"/>
        <v>48.51720338917616</v>
      </c>
      <c r="H272">
        <f t="shared" si="27"/>
        <v>557.71526258753079</v>
      </c>
      <c r="I272">
        <f t="shared" si="26"/>
        <v>0</v>
      </c>
    </row>
    <row r="273" spans="1:9" x14ac:dyDescent="0.25">
      <c r="A273">
        <v>278</v>
      </c>
      <c r="B273" s="7">
        <v>556.99550518458557</v>
      </c>
      <c r="C273">
        <f t="shared" ref="C273:C336" si="29">717.133-3.2269*A273+0.01022*A273^2</f>
        <v>609.89728000000002</v>
      </c>
      <c r="D273">
        <f t="shared" ref="D273:D336" si="30">(B273-B274)/(A274-A273)</f>
        <v>0.71696172590770857</v>
      </c>
      <c r="E273">
        <f t="shared" ref="E273:E336" si="31">22.05525+0.000976463*(B273+273.15)+0.00000347809*(B273+273.15)^2 -0.000000000526671*(B273+273.15)^3</f>
        <v>24.961450701067093</v>
      </c>
      <c r="F273">
        <f t="shared" ref="F273:F336" si="32">-$B$5*$B$7/0.05584*E273*(-D273)/($B$10*(B273-$B$6))</f>
        <v>37.59165295138569</v>
      </c>
      <c r="G273">
        <f t="shared" si="28"/>
        <v>48.327013851498464</v>
      </c>
      <c r="H273">
        <f t="shared" si="27"/>
        <v>556.99550518458557</v>
      </c>
      <c r="I273">
        <f t="shared" ref="I273:I336" si="33">H273-B273</f>
        <v>0</v>
      </c>
    </row>
    <row r="274" spans="1:9" x14ac:dyDescent="0.25">
      <c r="A274">
        <v>279</v>
      </c>
      <c r="B274" s="7">
        <v>556.27854345867786</v>
      </c>
      <c r="C274">
        <f t="shared" si="29"/>
        <v>612.36292000000003</v>
      </c>
      <c r="D274">
        <f t="shared" si="30"/>
        <v>0.71419226196917407</v>
      </c>
      <c r="E274">
        <f t="shared" si="31"/>
        <v>24.957392196968804</v>
      </c>
      <c r="F274">
        <f t="shared" si="32"/>
        <v>37.49088214809818</v>
      </c>
      <c r="G274">
        <f t="shared" si="28"/>
        <v>48.138297214891992</v>
      </c>
      <c r="H274">
        <f t="shared" ref="H274:H337" si="34">H273-($B$10*F273*(H273-$B$6))/($B$5*$B$7/0.05584*E273)*(A274-A273)</f>
        <v>556.27854345867786</v>
      </c>
      <c r="I274">
        <f t="shared" si="33"/>
        <v>0</v>
      </c>
    </row>
    <row r="275" spans="1:9" x14ac:dyDescent="0.25">
      <c r="A275">
        <v>280</v>
      </c>
      <c r="B275" s="7">
        <v>555.56435119670869</v>
      </c>
      <c r="C275">
        <f t="shared" si="29"/>
        <v>614.84900000000005</v>
      </c>
      <c r="D275">
        <f t="shared" si="30"/>
        <v>0.7114490111299574</v>
      </c>
      <c r="E275">
        <f t="shared" si="31"/>
        <v>24.953351585496208</v>
      </c>
      <c r="F275">
        <f t="shared" si="32"/>
        <v>37.391095645985416</v>
      </c>
      <c r="G275">
        <f t="shared" si="28"/>
        <v>47.951038048100173</v>
      </c>
      <c r="H275">
        <f t="shared" si="34"/>
        <v>555.56435119670869</v>
      </c>
      <c r="I275">
        <f t="shared" si="33"/>
        <v>0</v>
      </c>
    </row>
    <row r="276" spans="1:9" x14ac:dyDescent="0.25">
      <c r="A276">
        <v>281</v>
      </c>
      <c r="B276" s="7">
        <v>554.85290218557873</v>
      </c>
      <c r="C276">
        <f t="shared" si="29"/>
        <v>617.35551999999996</v>
      </c>
      <c r="D276">
        <f t="shared" si="30"/>
        <v>0.70873197338937644</v>
      </c>
      <c r="E276">
        <f t="shared" si="31"/>
        <v>24.949328693888226</v>
      </c>
      <c r="F276">
        <f t="shared" si="32"/>
        <v>37.292299595973695</v>
      </c>
      <c r="G276">
        <f t="shared" si="28"/>
        <v>47.765221059619904</v>
      </c>
      <c r="H276">
        <f t="shared" si="34"/>
        <v>554.85290218557873</v>
      </c>
      <c r="I276">
        <f t="shared" si="33"/>
        <v>0</v>
      </c>
    </row>
    <row r="277" spans="1:9" x14ac:dyDescent="0.25">
      <c r="A277">
        <v>282</v>
      </c>
      <c r="B277" s="7">
        <v>554.14417021218935</v>
      </c>
      <c r="C277">
        <f t="shared" si="29"/>
        <v>619.88247999999999</v>
      </c>
      <c r="D277">
        <f t="shared" si="30"/>
        <v>0.70604114874845436</v>
      </c>
      <c r="E277">
        <f t="shared" si="31"/>
        <v>24.945323349779454</v>
      </c>
      <c r="F277">
        <f t="shared" si="32"/>
        <v>37.194500142199757</v>
      </c>
      <c r="G277">
        <f t="shared" si="28"/>
        <v>47.580831096671744</v>
      </c>
      <c r="H277">
        <f t="shared" si="34"/>
        <v>554.14417021218935</v>
      </c>
      <c r="I277">
        <f t="shared" si="33"/>
        <v>0</v>
      </c>
    </row>
    <row r="278" spans="1:9" x14ac:dyDescent="0.25">
      <c r="A278">
        <v>283</v>
      </c>
      <c r="B278" s="7">
        <v>553.4381290634409</v>
      </c>
      <c r="C278">
        <f t="shared" si="29"/>
        <v>622.42988000000003</v>
      </c>
      <c r="D278">
        <f t="shared" si="30"/>
        <v>0.70337653720628168</v>
      </c>
      <c r="E278">
        <f t="shared" si="31"/>
        <v>24.941335381197725</v>
      </c>
      <c r="F278">
        <f t="shared" si="32"/>
        <v>37.09770342183819</v>
      </c>
      <c r="G278">
        <f t="shared" si="28"/>
        <v>47.397853144179805</v>
      </c>
      <c r="H278">
        <f t="shared" si="34"/>
        <v>553.4381290634409</v>
      </c>
      <c r="I278">
        <f t="shared" si="33"/>
        <v>0</v>
      </c>
    </row>
    <row r="279" spans="1:9" x14ac:dyDescent="0.25">
      <c r="A279">
        <v>284</v>
      </c>
      <c r="B279" s="7">
        <v>552.73475252623462</v>
      </c>
      <c r="C279">
        <f t="shared" si="29"/>
        <v>624.99771999999996</v>
      </c>
      <c r="D279">
        <f t="shared" si="30"/>
        <v>0.70073813876308577</v>
      </c>
      <c r="E279">
        <f t="shared" si="31"/>
        <v>24.937364616561695</v>
      </c>
      <c r="F279">
        <f t="shared" si="32"/>
        <v>37.001915565288471</v>
      </c>
      <c r="G279">
        <f t="shared" si="28"/>
        <v>47.216272323761274</v>
      </c>
      <c r="H279">
        <f t="shared" si="34"/>
        <v>552.73475252623462</v>
      </c>
      <c r="I279">
        <f t="shared" si="33"/>
        <v>0</v>
      </c>
    </row>
    <row r="280" spans="1:9" x14ac:dyDescent="0.25">
      <c r="A280">
        <v>285</v>
      </c>
      <c r="B280" s="7">
        <v>552.03401438747153</v>
      </c>
      <c r="C280">
        <f t="shared" si="29"/>
        <v>627.58600000000001</v>
      </c>
      <c r="D280">
        <f t="shared" si="30"/>
        <v>0.698125953419094</v>
      </c>
      <c r="E280">
        <f t="shared" si="31"/>
        <v>24.933410884678477</v>
      </c>
      <c r="F280">
        <f t="shared" si="32"/>
        <v>36.907142696148462</v>
      </c>
      <c r="G280">
        <f t="shared" si="28"/>
        <v>47.036073892725966</v>
      </c>
      <c r="H280">
        <f t="shared" si="34"/>
        <v>552.03401438747153</v>
      </c>
      <c r="I280">
        <f t="shared" si="33"/>
        <v>0</v>
      </c>
    </row>
    <row r="281" spans="1:9" x14ac:dyDescent="0.25">
      <c r="A281">
        <v>286</v>
      </c>
      <c r="B281" s="7">
        <v>551.33588843405244</v>
      </c>
      <c r="C281">
        <f t="shared" si="29"/>
        <v>630.19471999999996</v>
      </c>
      <c r="D281">
        <f t="shared" si="30"/>
        <v>0.695539981174079</v>
      </c>
      <c r="E281">
        <f t="shared" si="31"/>
        <v>24.929474014741224</v>
      </c>
      <c r="F281">
        <f t="shared" si="32"/>
        <v>36.813390931230636</v>
      </c>
      <c r="G281">
        <f t="shared" si="28"/>
        <v>46.857243243085463</v>
      </c>
      <c r="H281">
        <f t="shared" si="34"/>
        <v>551.33588843405244</v>
      </c>
      <c r="I281">
        <f t="shared" si="33"/>
        <v>0</v>
      </c>
    </row>
    <row r="282" spans="1:9" x14ac:dyDescent="0.25">
      <c r="A282">
        <v>287</v>
      </c>
      <c r="B282" s="7">
        <v>550.64034845287836</v>
      </c>
      <c r="C282">
        <f t="shared" si="29"/>
        <v>632.82388000000003</v>
      </c>
      <c r="D282">
        <f t="shared" si="30"/>
        <v>0.69298022202826814</v>
      </c>
      <c r="E282">
        <f t="shared" si="31"/>
        <v>24.925553836326802</v>
      </c>
      <c r="F282">
        <f t="shared" si="32"/>
        <v>36.720666380657853</v>
      </c>
      <c r="G282">
        <f t="shared" si="28"/>
        <v>46.679765900572363</v>
      </c>
      <c r="H282">
        <f t="shared" si="34"/>
        <v>550.64034845287836</v>
      </c>
      <c r="I282">
        <f t="shared" si="33"/>
        <v>0</v>
      </c>
    </row>
    <row r="283" spans="1:9" x14ac:dyDescent="0.25">
      <c r="A283">
        <v>288</v>
      </c>
      <c r="B283" s="7">
        <v>549.94736823085009</v>
      </c>
      <c r="C283">
        <f t="shared" si="29"/>
        <v>635.47348</v>
      </c>
      <c r="D283">
        <f t="shared" si="30"/>
        <v>0.69044667598143405</v>
      </c>
      <c r="E283">
        <f t="shared" si="31"/>
        <v>24.921650179393435</v>
      </c>
      <c r="F283">
        <f t="shared" si="32"/>
        <v>36.628975147870463</v>
      </c>
      <c r="G283">
        <f t="shared" si="28"/>
        <v>46.503627523668769</v>
      </c>
      <c r="H283">
        <f t="shared" si="34"/>
        <v>549.94736823085009</v>
      </c>
      <c r="I283">
        <f t="shared" si="33"/>
        <v>0</v>
      </c>
    </row>
    <row r="284" spans="1:9" x14ac:dyDescent="0.25">
      <c r="A284">
        <v>289</v>
      </c>
      <c r="B284" s="7">
        <v>549.25692155486865</v>
      </c>
      <c r="C284">
        <f t="shared" si="29"/>
        <v>638.14351999999997</v>
      </c>
      <c r="D284">
        <f t="shared" si="30"/>
        <v>0.68793934303369042</v>
      </c>
      <c r="E284">
        <f t="shared" si="31"/>
        <v>24.917762874278402</v>
      </c>
      <c r="F284">
        <f t="shared" si="32"/>
        <v>36.538323329731</v>
      </c>
      <c r="G284">
        <f t="shared" si="28"/>
        <v>46.328813902645095</v>
      </c>
      <c r="H284">
        <f t="shared" si="34"/>
        <v>549.25692155486865</v>
      </c>
      <c r="I284">
        <f t="shared" si="33"/>
        <v>0</v>
      </c>
    </row>
    <row r="285" spans="1:9" x14ac:dyDescent="0.25">
      <c r="A285">
        <v>290</v>
      </c>
      <c r="B285" s="7">
        <v>548.56898221183496</v>
      </c>
      <c r="C285">
        <f t="shared" si="29"/>
        <v>640.83399999999995</v>
      </c>
      <c r="D285">
        <f t="shared" si="30"/>
        <v>0.68545822318503724</v>
      </c>
      <c r="E285">
        <f t="shared" si="31"/>
        <v>24.913891751695736</v>
      </c>
      <c r="F285">
        <f t="shared" si="32"/>
        <v>36.448717016570242</v>
      </c>
      <c r="G285">
        <f t="shared" si="28"/>
        <v>46.155310958608652</v>
      </c>
      <c r="H285">
        <f t="shared" si="34"/>
        <v>548.56898221183496</v>
      </c>
      <c r="I285">
        <f t="shared" si="33"/>
        <v>0</v>
      </c>
    </row>
    <row r="286" spans="1:9" x14ac:dyDescent="0.25">
      <c r="A286">
        <v>291</v>
      </c>
      <c r="B286" s="7">
        <v>547.88352398864993</v>
      </c>
      <c r="C286">
        <f t="shared" si="29"/>
        <v>643.54491999999993</v>
      </c>
      <c r="D286">
        <f t="shared" si="30"/>
        <v>0.68300331643524714</v>
      </c>
      <c r="E286">
        <f t="shared" si="31"/>
        <v>24.910036642733946</v>
      </c>
      <c r="F286">
        <f t="shared" si="32"/>
        <v>36.360162292258906</v>
      </c>
      <c r="G286">
        <f t="shared" si="28"/>
        <v>45.983104742561579</v>
      </c>
      <c r="H286">
        <f t="shared" si="34"/>
        <v>547.88352398864993</v>
      </c>
      <c r="I286">
        <f t="shared" si="33"/>
        <v>0</v>
      </c>
    </row>
    <row r="287" spans="1:9" x14ac:dyDescent="0.25">
      <c r="A287">
        <v>292</v>
      </c>
      <c r="B287" s="7">
        <v>547.20052067221468</v>
      </c>
      <c r="C287">
        <f t="shared" si="29"/>
        <v>646.27627999999993</v>
      </c>
      <c r="D287">
        <f t="shared" si="30"/>
        <v>0.68057462278488856</v>
      </c>
      <c r="E287">
        <f t="shared" si="31"/>
        <v>24.906197378853776</v>
      </c>
      <c r="F287">
        <f t="shared" si="32"/>
        <v>36.272665234347294</v>
      </c>
      <c r="G287">
        <f t="shared" si="28"/>
        <v>45.812181434469039</v>
      </c>
      <c r="H287">
        <f t="shared" si="34"/>
        <v>547.20052067221468</v>
      </c>
      <c r="I287">
        <f t="shared" si="33"/>
        <v>0</v>
      </c>
    </row>
    <row r="288" spans="1:9" x14ac:dyDescent="0.25">
      <c r="A288">
        <v>293</v>
      </c>
      <c r="B288" s="7">
        <v>546.51994604942979</v>
      </c>
      <c r="C288">
        <f t="shared" si="29"/>
        <v>649.02807999999993</v>
      </c>
      <c r="D288">
        <f t="shared" si="30"/>
        <v>0.67817214223339306</v>
      </c>
      <c r="E288">
        <f t="shared" si="31"/>
        <v>24.902373791885942</v>
      </c>
      <c r="F288">
        <f t="shared" si="32"/>
        <v>36.186231914055476</v>
      </c>
      <c r="G288">
        <f t="shared" si="28"/>
        <v>45.642527342336734</v>
      </c>
      <c r="H288">
        <f t="shared" si="34"/>
        <v>546.51994604942979</v>
      </c>
      <c r="I288">
        <f t="shared" si="33"/>
        <v>0</v>
      </c>
    </row>
    <row r="289" spans="1:9" x14ac:dyDescent="0.25">
      <c r="A289">
        <v>294</v>
      </c>
      <c r="B289" s="7">
        <v>545.8417739071964</v>
      </c>
      <c r="C289">
        <f t="shared" si="29"/>
        <v>651.80031999999994</v>
      </c>
      <c r="D289">
        <f t="shared" si="30"/>
        <v>0.67579587478087433</v>
      </c>
      <c r="E289">
        <f t="shared" si="31"/>
        <v>24.898565714028955</v>
      </c>
      <c r="F289">
        <f t="shared" si="32"/>
        <v>36.100868396470709</v>
      </c>
      <c r="G289">
        <f t="shared" si="28"/>
        <v>45.474128901299082</v>
      </c>
      <c r="H289">
        <f t="shared" si="34"/>
        <v>545.8417739071964</v>
      </c>
      <c r="I289">
        <f t="shared" si="33"/>
        <v>0</v>
      </c>
    </row>
    <row r="290" spans="1:9" x14ac:dyDescent="0.25">
      <c r="A290">
        <v>295</v>
      </c>
      <c r="B290" s="7">
        <v>545.16597803241552</v>
      </c>
      <c r="C290">
        <f t="shared" si="29"/>
        <v>654.59299999999996</v>
      </c>
      <c r="D290">
        <f t="shared" si="30"/>
        <v>0.67344582042744605</v>
      </c>
      <c r="E290">
        <f t="shared" si="31"/>
        <v>24.894772977846905</v>
      </c>
      <c r="F290">
        <f t="shared" si="32"/>
        <v>36.016580740619609</v>
      </c>
      <c r="G290">
        <f t="shared" si="28"/>
        <v>45.306972672716029</v>
      </c>
      <c r="H290">
        <f t="shared" si="34"/>
        <v>545.16597803241552</v>
      </c>
      <c r="I290">
        <f t="shared" si="33"/>
        <v>0</v>
      </c>
    </row>
    <row r="291" spans="1:9" x14ac:dyDescent="0.25">
      <c r="A291">
        <v>296</v>
      </c>
      <c r="B291" s="7">
        <v>544.49253221198808</v>
      </c>
      <c r="C291">
        <f t="shared" si="29"/>
        <v>657.40611999999999</v>
      </c>
      <c r="D291">
        <f t="shared" si="30"/>
        <v>0.6711219791733356</v>
      </c>
      <c r="E291">
        <f t="shared" si="31"/>
        <v>24.890995416267295</v>
      </c>
      <c r="F291">
        <f t="shared" si="32"/>
        <v>35.933374999590463</v>
      </c>
      <c r="G291">
        <f t="shared" si="28"/>
        <v>45.141045343280382</v>
      </c>
      <c r="H291">
        <f t="shared" si="34"/>
        <v>544.49253221198808</v>
      </c>
      <c r="I291">
        <f t="shared" si="33"/>
        <v>0</v>
      </c>
    </row>
    <row r="292" spans="1:9" x14ac:dyDescent="0.25">
      <c r="A292">
        <v>297</v>
      </c>
      <c r="B292" s="7">
        <v>543.82141023281474</v>
      </c>
      <c r="C292">
        <f t="shared" si="29"/>
        <v>660.23968000000002</v>
      </c>
      <c r="D292">
        <f t="shared" si="30"/>
        <v>0.66882435101808824</v>
      </c>
      <c r="E292">
        <f t="shared" si="31"/>
        <v>24.887232862578895</v>
      </c>
      <c r="F292">
        <f t="shared" si="32"/>
        <v>35.851257220614649</v>
      </c>
      <c r="G292">
        <f t="shared" si="28"/>
        <v>44.976333724135117</v>
      </c>
      <c r="H292">
        <f t="shared" si="34"/>
        <v>543.82141023281474</v>
      </c>
      <c r="I292">
        <f t="shared" si="33"/>
        <v>0</v>
      </c>
    </row>
    <row r="293" spans="1:9" x14ac:dyDescent="0.25">
      <c r="A293">
        <v>298</v>
      </c>
      <c r="B293" s="7">
        <v>543.15258588179665</v>
      </c>
      <c r="C293">
        <f t="shared" si="29"/>
        <v>663.09367999999995</v>
      </c>
      <c r="D293">
        <f t="shared" si="30"/>
        <v>0.66655293596181764</v>
      </c>
      <c r="E293">
        <f t="shared" si="31"/>
        <v>24.883485150429618</v>
      </c>
      <c r="F293">
        <f t="shared" si="32"/>
        <v>35.770233445265454</v>
      </c>
      <c r="G293">
        <f t="shared" si="28"/>
        <v>44.812824749999663</v>
      </c>
      <c r="H293">
        <f t="shared" si="34"/>
        <v>543.15258588179665</v>
      </c>
      <c r="I293">
        <f t="shared" si="33"/>
        <v>0</v>
      </c>
    </row>
    <row r="294" spans="1:9" x14ac:dyDescent="0.25">
      <c r="A294">
        <v>299</v>
      </c>
      <c r="B294" s="7">
        <v>542.48603294583484</v>
      </c>
      <c r="C294">
        <f t="shared" si="29"/>
        <v>665.96812</v>
      </c>
      <c r="D294">
        <f t="shared" si="30"/>
        <v>0.66430773400486487</v>
      </c>
      <c r="E294">
        <f t="shared" si="31"/>
        <v>24.879752113824392</v>
      </c>
      <c r="F294">
        <f t="shared" si="32"/>
        <v>35.690309709579786</v>
      </c>
      <c r="G294">
        <f t="shared" si="28"/>
        <v>44.650505478306854</v>
      </c>
      <c r="H294">
        <f t="shared" si="34"/>
        <v>542.48603294583484</v>
      </c>
      <c r="I294">
        <f t="shared" si="33"/>
        <v>0</v>
      </c>
    </row>
    <row r="295" spans="1:9" x14ac:dyDescent="0.25">
      <c r="A295">
        <v>300</v>
      </c>
      <c r="B295" s="7">
        <v>541.82172521182997</v>
      </c>
      <c r="C295">
        <f t="shared" si="29"/>
        <v>668.86299999999994</v>
      </c>
      <c r="D295">
        <f t="shared" si="30"/>
        <v>0.66208874514666149</v>
      </c>
      <c r="E295">
        <f t="shared" si="31"/>
        <v>24.876033587123121</v>
      </c>
      <c r="F295">
        <f t="shared" si="32"/>
        <v>35.611492044145102</v>
      </c>
      <c r="G295">
        <f t="shared" si="28"/>
        <v>44.48936308834908</v>
      </c>
      <c r="H295">
        <f t="shared" si="34"/>
        <v>541.82172521182997</v>
      </c>
      <c r="I295">
        <f t="shared" si="33"/>
        <v>0</v>
      </c>
    </row>
    <row r="296" spans="1:9" x14ac:dyDescent="0.25">
      <c r="A296">
        <v>301</v>
      </c>
      <c r="B296" s="7">
        <v>541.15963646668331</v>
      </c>
      <c r="C296">
        <f t="shared" si="29"/>
        <v>671.77832000000001</v>
      </c>
      <c r="D296">
        <f t="shared" si="30"/>
        <v>0.65989596938777595</v>
      </c>
      <c r="E296">
        <f t="shared" si="31"/>
        <v>24.872329405038563</v>
      </c>
      <c r="F296">
        <f t="shared" si="32"/>
        <v>35.533786474364959</v>
      </c>
      <c r="G296">
        <f t="shared" si="28"/>
        <v>44.329384880434759</v>
      </c>
      <c r="H296">
        <f t="shared" si="34"/>
        <v>541.15963646668331</v>
      </c>
      <c r="I296">
        <f t="shared" si="33"/>
        <v>0</v>
      </c>
    </row>
    <row r="297" spans="1:9" x14ac:dyDescent="0.25">
      <c r="A297">
        <v>302</v>
      </c>
      <c r="B297" s="7">
        <v>540.49974049729553</v>
      </c>
      <c r="C297">
        <f t="shared" si="29"/>
        <v>674.71407999999997</v>
      </c>
      <c r="D297">
        <f t="shared" si="30"/>
        <v>0.65772940672798086</v>
      </c>
      <c r="E297">
        <f t="shared" si="31"/>
        <v>24.868639402634347</v>
      </c>
      <c r="F297">
        <f t="shared" si="32"/>
        <v>35.45719902051939</v>
      </c>
      <c r="G297">
        <f t="shared" si="28"/>
        <v>44.170558275053622</v>
      </c>
      <c r="H297">
        <f t="shared" si="34"/>
        <v>540.49974049729553</v>
      </c>
      <c r="I297">
        <f t="shared" si="33"/>
        <v>0</v>
      </c>
    </row>
    <row r="298" spans="1:9" x14ac:dyDescent="0.25">
      <c r="A298">
        <v>303</v>
      </c>
      <c r="B298" s="7">
        <v>539.84201109056755</v>
      </c>
      <c r="C298">
        <f t="shared" si="29"/>
        <v>677.67027999999993</v>
      </c>
      <c r="D298">
        <f t="shared" si="30"/>
        <v>0.65558905716716254</v>
      </c>
      <c r="E298">
        <f t="shared" si="31"/>
        <v>24.864963415322912</v>
      </c>
      <c r="F298">
        <f t="shared" si="32"/>
        <v>35.381735697985619</v>
      </c>
      <c r="G298">
        <f t="shared" si="28"/>
        <v>44.012870812053251</v>
      </c>
      <c r="H298">
        <f t="shared" si="34"/>
        <v>539.84201109056755</v>
      </c>
      <c r="I298">
        <f t="shared" si="33"/>
        <v>0</v>
      </c>
    </row>
    <row r="299" spans="1:9" x14ac:dyDescent="0.25">
      <c r="A299">
        <v>304</v>
      </c>
      <c r="B299" s="7">
        <v>539.18642203340039</v>
      </c>
      <c r="C299">
        <f t="shared" si="29"/>
        <v>680.64692000000002</v>
      </c>
      <c r="D299">
        <f t="shared" si="30"/>
        <v>0.6534749207052073</v>
      </c>
      <c r="E299">
        <f t="shared" si="31"/>
        <v>24.861301278863532</v>
      </c>
      <c r="F299">
        <f t="shared" si="32"/>
        <v>35.307402517412307</v>
      </c>
      <c r="G299">
        <f t="shared" si="28"/>
        <v>43.856310149824253</v>
      </c>
      <c r="H299">
        <f t="shared" si="34"/>
        <v>539.18642203340039</v>
      </c>
      <c r="I299">
        <f t="shared" si="33"/>
        <v>0</v>
      </c>
    </row>
    <row r="300" spans="1:9" x14ac:dyDescent="0.25">
      <c r="A300">
        <v>305</v>
      </c>
      <c r="B300" s="7">
        <v>538.53294711269518</v>
      </c>
      <c r="C300">
        <f t="shared" si="29"/>
        <v>683.64400000000001</v>
      </c>
      <c r="D300">
        <f t="shared" si="30"/>
        <v>0.65138699734279726</v>
      </c>
      <c r="E300">
        <f t="shared" si="31"/>
        <v>24.857652829360351</v>
      </c>
      <c r="F300">
        <f t="shared" si="32"/>
        <v>35.234205484951012</v>
      </c>
      <c r="G300">
        <f t="shared" si="28"/>
        <v>43.700864064495534</v>
      </c>
      <c r="H300">
        <f t="shared" si="34"/>
        <v>538.53294711269518</v>
      </c>
      <c r="I300">
        <f t="shared" si="33"/>
        <v>0</v>
      </c>
    </row>
    <row r="301" spans="1:9" x14ac:dyDescent="0.25">
      <c r="A301">
        <v>306</v>
      </c>
      <c r="B301" s="7">
        <v>537.88156011535239</v>
      </c>
      <c r="C301">
        <f t="shared" si="29"/>
        <v>686.66152</v>
      </c>
      <c r="D301">
        <f t="shared" si="30"/>
        <v>0.64932528707890924</v>
      </c>
      <c r="E301">
        <f t="shared" si="31"/>
        <v>24.854017903260399</v>
      </c>
      <c r="F301">
        <f t="shared" si="32"/>
        <v>35.162150602317716</v>
      </c>
      <c r="G301">
        <f t="shared" si="28"/>
        <v>43.546520449139479</v>
      </c>
      <c r="H301">
        <f t="shared" si="34"/>
        <v>537.88156011535239</v>
      </c>
      <c r="I301">
        <f t="shared" si="33"/>
        <v>0</v>
      </c>
    </row>
    <row r="302" spans="1:9" x14ac:dyDescent="0.25">
      <c r="A302">
        <v>307</v>
      </c>
      <c r="B302" s="7">
        <v>537.23223482827348</v>
      </c>
      <c r="C302">
        <f t="shared" si="29"/>
        <v>689.69947999999999</v>
      </c>
      <c r="D302">
        <f t="shared" si="30"/>
        <v>0.64728978991445274</v>
      </c>
      <c r="E302">
        <f t="shared" si="31"/>
        <v>24.850396337351718</v>
      </c>
      <c r="F302">
        <f t="shared" si="32"/>
        <v>35.091243867194528</v>
      </c>
      <c r="G302">
        <f t="shared" si="28"/>
        <v>43.39326731298712</v>
      </c>
      <c r="H302">
        <f t="shared" si="34"/>
        <v>537.23223482827348</v>
      </c>
      <c r="I302">
        <f t="shared" si="33"/>
        <v>0</v>
      </c>
    </row>
    <row r="303" spans="1:9" x14ac:dyDescent="0.25">
      <c r="A303">
        <v>308</v>
      </c>
      <c r="B303" s="7">
        <v>536.58494503835902</v>
      </c>
      <c r="C303">
        <f t="shared" si="29"/>
        <v>692.75788</v>
      </c>
      <c r="D303">
        <f t="shared" si="30"/>
        <v>0.64528050584908669</v>
      </c>
      <c r="E303">
        <f t="shared" si="31"/>
        <v>24.84678796876139</v>
      </c>
      <c r="F303">
        <f t="shared" si="32"/>
        <v>35.021491273270826</v>
      </c>
      <c r="G303">
        <f t="shared" si="28"/>
        <v>43.241092780652394</v>
      </c>
      <c r="H303">
        <f t="shared" si="34"/>
        <v>536.58494503835902</v>
      </c>
      <c r="I303">
        <f t="shared" si="33"/>
        <v>0</v>
      </c>
    </row>
    <row r="304" spans="1:9" x14ac:dyDescent="0.25">
      <c r="A304">
        <v>309</v>
      </c>
      <c r="B304" s="7">
        <v>535.93966453250994</v>
      </c>
      <c r="C304">
        <f t="shared" si="29"/>
        <v>695.83672000000001</v>
      </c>
      <c r="D304">
        <f t="shared" si="30"/>
        <v>0.64329743488258373</v>
      </c>
      <c r="E304">
        <f t="shared" si="31"/>
        <v>24.843192634953727</v>
      </c>
      <c r="F304">
        <f t="shared" si="32"/>
        <v>34.952898810538876</v>
      </c>
      <c r="G304">
        <f t="shared" si="28"/>
        <v>43.089985091367197</v>
      </c>
      <c r="H304">
        <f t="shared" si="34"/>
        <v>535.93966453250994</v>
      </c>
      <c r="I304">
        <f t="shared" si="33"/>
        <v>0</v>
      </c>
    </row>
    <row r="305" spans="1:9" x14ac:dyDescent="0.25">
      <c r="A305">
        <v>310</v>
      </c>
      <c r="B305" s="7">
        <v>535.29636709762735</v>
      </c>
      <c r="C305">
        <f t="shared" si="29"/>
        <v>698.93599999999992</v>
      </c>
      <c r="D305">
        <f t="shared" si="30"/>
        <v>0.64134057701505753</v>
      </c>
      <c r="E305">
        <f t="shared" si="31"/>
        <v>24.839610173728349</v>
      </c>
      <c r="F305">
        <f t="shared" si="32"/>
        <v>34.885472465536232</v>
      </c>
      <c r="G305">
        <f t="shared" si="28"/>
        <v>42.939932598225312</v>
      </c>
      <c r="H305">
        <f t="shared" si="34"/>
        <v>535.29636709762735</v>
      </c>
      <c r="I305">
        <f t="shared" si="33"/>
        <v>0</v>
      </c>
    </row>
    <row r="306" spans="1:9" x14ac:dyDescent="0.25">
      <c r="A306">
        <v>311</v>
      </c>
      <c r="B306" s="7">
        <v>534.6550265206123</v>
      </c>
      <c r="C306">
        <f t="shared" si="29"/>
        <v>702.05571999999995</v>
      </c>
      <c r="D306">
        <f t="shared" si="30"/>
        <v>0.63940993224696285</v>
      </c>
      <c r="E306">
        <f t="shared" si="31"/>
        <v>24.836040423218407</v>
      </c>
      <c r="F306">
        <f t="shared" si="32"/>
        <v>34.819218221584734</v>
      </c>
      <c r="G306">
        <f t="shared" si="28"/>
        <v>42.790923767436766</v>
      </c>
      <c r="H306">
        <f t="shared" si="34"/>
        <v>534.6550265206123</v>
      </c>
      <c r="I306">
        <f t="shared" si="33"/>
        <v>0</v>
      </c>
    </row>
    <row r="307" spans="1:9" x14ac:dyDescent="0.25">
      <c r="A307">
        <v>312</v>
      </c>
      <c r="B307" s="7">
        <v>534.01561658836533</v>
      </c>
      <c r="C307">
        <f t="shared" si="29"/>
        <v>705.19587999999999</v>
      </c>
      <c r="D307">
        <f t="shared" si="30"/>
        <v>0.63750550057761757</v>
      </c>
      <c r="E307">
        <f t="shared" si="31"/>
        <v>24.832483221888715</v>
      </c>
      <c r="F307">
        <f t="shared" si="32"/>
        <v>34.754142058957129</v>
      </c>
      <c r="G307">
        <f t="shared" si="28"/>
        <v>42.642947177591395</v>
      </c>
      <c r="H307">
        <f t="shared" si="34"/>
        <v>534.01561658836533</v>
      </c>
      <c r="I307">
        <f t="shared" si="33"/>
        <v>0</v>
      </c>
    </row>
    <row r="308" spans="1:9" x14ac:dyDescent="0.25">
      <c r="A308">
        <v>313</v>
      </c>
      <c r="B308" s="7">
        <v>533.37811108778772</v>
      </c>
      <c r="C308">
        <f t="shared" si="29"/>
        <v>708.35647999999992</v>
      </c>
      <c r="D308">
        <f t="shared" si="30"/>
        <v>0.63562728200759011</v>
      </c>
      <c r="E308">
        <f t="shared" si="31"/>
        <v>24.828938408534011</v>
      </c>
      <c r="F308">
        <f t="shared" si="32"/>
        <v>34.690249955262793</v>
      </c>
      <c r="G308">
        <f t="shared" si="28"/>
        <v>42.495991518932925</v>
      </c>
      <c r="H308">
        <f t="shared" si="34"/>
        <v>533.37811108778772</v>
      </c>
      <c r="I308">
        <f t="shared" si="33"/>
        <v>0</v>
      </c>
    </row>
    <row r="309" spans="1:9" x14ac:dyDescent="0.25">
      <c r="A309">
        <v>314</v>
      </c>
      <c r="B309" s="7">
        <v>532.74248380578013</v>
      </c>
      <c r="C309">
        <f t="shared" si="29"/>
        <v>711.53751999999997</v>
      </c>
      <c r="D309">
        <f t="shared" si="30"/>
        <v>0.63377527653653942</v>
      </c>
      <c r="E309">
        <f t="shared" si="31"/>
        <v>24.825405822277169</v>
      </c>
      <c r="F309">
        <f t="shared" si="32"/>
        <v>34.62754788559463</v>
      </c>
      <c r="G309">
        <f t="shared" si="28"/>
        <v>42.350045592642289</v>
      </c>
      <c r="H309">
        <f t="shared" si="34"/>
        <v>532.74248380578013</v>
      </c>
      <c r="I309">
        <f t="shared" si="33"/>
        <v>0</v>
      </c>
    </row>
    <row r="310" spans="1:9" x14ac:dyDescent="0.25">
      <c r="A310">
        <v>315</v>
      </c>
      <c r="B310" s="7">
        <v>532.10870852924359</v>
      </c>
      <c r="C310">
        <f t="shared" si="29"/>
        <v>714.73899999999992</v>
      </c>
      <c r="D310">
        <f t="shared" si="30"/>
        <v>0.63194948416435182</v>
      </c>
      <c r="E310">
        <f t="shared" si="31"/>
        <v>24.821885302567456</v>
      </c>
      <c r="F310">
        <f t="shared" si="32"/>
        <v>34.566041822863994</v>
      </c>
      <c r="G310">
        <f t="shared" si="28"/>
        <v>42.205098310130836</v>
      </c>
      <c r="H310">
        <f t="shared" si="34"/>
        <v>532.10870852924359</v>
      </c>
      <c r="I310">
        <f t="shared" si="33"/>
        <v>0</v>
      </c>
    </row>
    <row r="311" spans="1:9" x14ac:dyDescent="0.25">
      <c r="A311">
        <v>316</v>
      </c>
      <c r="B311" s="7">
        <v>531.47675904507923</v>
      </c>
      <c r="C311">
        <f t="shared" si="29"/>
        <v>717.96091999999999</v>
      </c>
      <c r="D311">
        <f t="shared" si="30"/>
        <v>0.63014990489125466</v>
      </c>
      <c r="E311">
        <f t="shared" si="31"/>
        <v>24.81837668917883</v>
      </c>
      <c r="F311">
        <f t="shared" si="32"/>
        <v>34.505737738088818</v>
      </c>
      <c r="G311">
        <f t="shared" si="28"/>
        <v>42.061138692343775</v>
      </c>
      <c r="H311">
        <f t="shared" si="34"/>
        <v>531.47675904507923</v>
      </c>
      <c r="I311">
        <f t="shared" si="33"/>
        <v>0</v>
      </c>
    </row>
    <row r="312" spans="1:9" x14ac:dyDescent="0.25">
      <c r="A312">
        <v>317</v>
      </c>
      <c r="B312" s="7">
        <v>530.84660914018798</v>
      </c>
      <c r="C312">
        <f t="shared" si="29"/>
        <v>721.20327999999995</v>
      </c>
      <c r="D312">
        <f t="shared" si="30"/>
        <v>0.62837653871770272</v>
      </c>
      <c r="E312">
        <f t="shared" si="31"/>
        <v>24.814879822208237</v>
      </c>
      <c r="F312">
        <f t="shared" si="32"/>
        <v>34.44664160067812</v>
      </c>
      <c r="G312">
        <f t="shared" si="28"/>
        <v>41.91815586907245</v>
      </c>
      <c r="H312">
        <f t="shared" si="34"/>
        <v>530.84660914018798</v>
      </c>
      <c r="I312">
        <f t="shared" si="33"/>
        <v>0</v>
      </c>
    </row>
    <row r="313" spans="1:9" x14ac:dyDescent="0.25">
      <c r="A313">
        <v>318</v>
      </c>
      <c r="B313" s="7">
        <v>530.21823260147028</v>
      </c>
      <c r="C313">
        <f t="shared" si="29"/>
        <v>724.46608000000015</v>
      </c>
      <c r="D313">
        <f t="shared" si="30"/>
        <v>0.62662938564267279</v>
      </c>
      <c r="E313">
        <f t="shared" si="31"/>
        <v>24.811394542073955</v>
      </c>
      <c r="F313">
        <f t="shared" si="32"/>
        <v>34.388759378637928</v>
      </c>
      <c r="G313">
        <f t="shared" si="28"/>
        <v>41.776139078277481</v>
      </c>
      <c r="H313">
        <f t="shared" si="34"/>
        <v>530.21823260147028</v>
      </c>
      <c r="I313">
        <f t="shared" si="33"/>
        <v>0</v>
      </c>
    </row>
    <row r="314" spans="1:9" x14ac:dyDescent="0.25">
      <c r="A314">
        <v>319</v>
      </c>
      <c r="B314" s="7">
        <v>529.5916032158276</v>
      </c>
      <c r="C314">
        <f t="shared" si="29"/>
        <v>727.7493199999999</v>
      </c>
      <c r="D314">
        <f t="shared" si="30"/>
        <v>0.62490844566707437</v>
      </c>
      <c r="E314">
        <f t="shared" si="31"/>
        <v>24.807920689513935</v>
      </c>
      <c r="F314">
        <f t="shared" si="32"/>
        <v>34.332097039066412</v>
      </c>
      <c r="G314">
        <f t="shared" si="28"/>
        <v>41.635077665421136</v>
      </c>
      <c r="H314">
        <f t="shared" si="34"/>
        <v>529.5916032158276</v>
      </c>
      <c r="I314">
        <f t="shared" si="33"/>
        <v>0</v>
      </c>
    </row>
    <row r="315" spans="1:9" x14ac:dyDescent="0.25">
      <c r="A315">
        <v>320</v>
      </c>
      <c r="B315" s="7">
        <v>528.96669477016053</v>
      </c>
      <c r="C315">
        <f t="shared" si="29"/>
        <v>731.05300000000011</v>
      </c>
      <c r="D315">
        <f t="shared" si="30"/>
        <v>0.62321371879022536</v>
      </c>
      <c r="E315">
        <f t="shared" si="31"/>
        <v>24.804458105584192</v>
      </c>
      <c r="F315">
        <f t="shared" si="32"/>
        <v>34.276660548277924</v>
      </c>
      <c r="G315">
        <f t="shared" si="28"/>
        <v>41.494961082809567</v>
      </c>
      <c r="H315">
        <f t="shared" si="34"/>
        <v>528.96669477016053</v>
      </c>
      <c r="I315">
        <f t="shared" si="33"/>
        <v>0</v>
      </c>
    </row>
    <row r="316" spans="1:9" x14ac:dyDescent="0.25">
      <c r="A316">
        <v>321</v>
      </c>
      <c r="B316" s="7">
        <v>528.3434810513703</v>
      </c>
      <c r="C316">
        <f t="shared" si="29"/>
        <v>734.37711999999988</v>
      </c>
      <c r="D316">
        <f t="shared" si="30"/>
        <v>0.62154520501258048</v>
      </c>
      <c r="E316">
        <f t="shared" si="31"/>
        <v>24.801006631657227</v>
      </c>
      <c r="F316">
        <f t="shared" si="32"/>
        <v>34.222455872278928</v>
      </c>
      <c r="G316">
        <f t="shared" ref="G316:G379" si="35">122.553144721363-0.530251440369312*B316+0.000712734309666432*B316^2</f>
        <v>41.355778888944798</v>
      </c>
      <c r="H316">
        <f t="shared" si="34"/>
        <v>528.3434810513703</v>
      </c>
      <c r="I316">
        <f t="shared" si="33"/>
        <v>0</v>
      </c>
    </row>
    <row r="317" spans="1:9" x14ac:dyDescent="0.25">
      <c r="A317">
        <v>322</v>
      </c>
      <c r="B317" s="7">
        <v>527.72193584635772</v>
      </c>
      <c r="C317">
        <f t="shared" si="29"/>
        <v>737.72168000000011</v>
      </c>
      <c r="D317">
        <f t="shared" si="30"/>
        <v>0.61990290433413975</v>
      </c>
      <c r="E317">
        <f t="shared" si="31"/>
        <v>24.79756610942043</v>
      </c>
      <c r="F317">
        <f t="shared" si="32"/>
        <v>34.169488977015853</v>
      </c>
      <c r="G317">
        <f t="shared" si="35"/>
        <v>41.217520747886624</v>
      </c>
      <c r="H317">
        <f t="shared" si="34"/>
        <v>527.72193584635772</v>
      </c>
      <c r="I317">
        <f t="shared" si="33"/>
        <v>0</v>
      </c>
    </row>
    <row r="318" spans="1:9" x14ac:dyDescent="0.25">
      <c r="A318">
        <v>323</v>
      </c>
      <c r="B318" s="7">
        <v>527.10203294202358</v>
      </c>
      <c r="C318">
        <f t="shared" si="29"/>
        <v>741.08667999999989</v>
      </c>
      <c r="D318">
        <f t="shared" si="30"/>
        <v>0.6182868167545621</v>
      </c>
      <c r="E318">
        <f t="shared" si="31"/>
        <v>24.794136380874537</v>
      </c>
      <c r="F318">
        <f t="shared" si="32"/>
        <v>34.117765828725425</v>
      </c>
      <c r="G318">
        <f t="shared" si="35"/>
        <v>41.080176428624355</v>
      </c>
      <c r="H318">
        <f t="shared" si="34"/>
        <v>527.10203294202358</v>
      </c>
      <c r="I318">
        <f t="shared" si="33"/>
        <v>0</v>
      </c>
    </row>
    <row r="319" spans="1:9" x14ac:dyDescent="0.25">
      <c r="A319">
        <v>324</v>
      </c>
      <c r="B319" s="7">
        <v>526.48374612526902</v>
      </c>
      <c r="C319">
        <f t="shared" si="29"/>
        <v>744.47212000000013</v>
      </c>
      <c r="D319">
        <f t="shared" si="30"/>
        <v>0.61669694227418859</v>
      </c>
      <c r="E319">
        <f t="shared" si="31"/>
        <v>24.790717288332139</v>
      </c>
      <c r="F319">
        <f t="shared" si="32"/>
        <v>34.067292394344619</v>
      </c>
      <c r="G319">
        <f t="shared" si="35"/>
        <v>40.9437358044581</v>
      </c>
      <c r="H319">
        <f t="shared" si="34"/>
        <v>526.48374612526902</v>
      </c>
      <c r="I319">
        <f t="shared" si="33"/>
        <v>0</v>
      </c>
    </row>
    <row r="320" spans="1:9" x14ac:dyDescent="0.25">
      <c r="A320">
        <v>325</v>
      </c>
      <c r="B320" s="7">
        <v>525.86704918299483</v>
      </c>
      <c r="C320">
        <f t="shared" si="29"/>
        <v>747.87799999999993</v>
      </c>
      <c r="D320">
        <f t="shared" si="30"/>
        <v>0.61513328089290553</v>
      </c>
      <c r="E320">
        <f t="shared" si="31"/>
        <v>24.787308674416163</v>
      </c>
      <c r="F320">
        <f t="shared" si="32"/>
        <v>34.018074641810514</v>
      </c>
      <c r="G320">
        <f t="shared" si="35"/>
        <v>40.808188852390117</v>
      </c>
      <c r="H320">
        <f t="shared" si="34"/>
        <v>525.86704918299483</v>
      </c>
      <c r="I320">
        <f t="shared" si="33"/>
        <v>0</v>
      </c>
    </row>
    <row r="321" spans="1:9" x14ac:dyDescent="0.25">
      <c r="A321">
        <v>326</v>
      </c>
      <c r="B321" s="7">
        <v>525.25191590210193</v>
      </c>
      <c r="C321">
        <f t="shared" si="29"/>
        <v>751.30432000000019</v>
      </c>
      <c r="D321">
        <f t="shared" si="30"/>
        <v>0.61359583261037187</v>
      </c>
      <c r="E321">
        <f t="shared" si="31"/>
        <v>24.783910382058412</v>
      </c>
      <c r="F321">
        <f t="shared" si="32"/>
        <v>33.970118540444645</v>
      </c>
      <c r="G321">
        <f t="shared" si="35"/>
        <v>40.673525652525711</v>
      </c>
      <c r="H321">
        <f t="shared" si="34"/>
        <v>525.25191590210193</v>
      </c>
      <c r="I321">
        <f t="shared" si="33"/>
        <v>0</v>
      </c>
    </row>
    <row r="322" spans="1:9" x14ac:dyDescent="0.25">
      <c r="A322">
        <v>327</v>
      </c>
      <c r="B322" s="7">
        <v>524.63832006949156</v>
      </c>
      <c r="C322">
        <f t="shared" si="29"/>
        <v>754.75108</v>
      </c>
      <c r="D322">
        <f t="shared" si="30"/>
        <v>0.6120845974274971</v>
      </c>
      <c r="E322">
        <f t="shared" si="31"/>
        <v>24.78052225449812</v>
      </c>
      <c r="F322">
        <f t="shared" si="32"/>
        <v>33.923430061415864</v>
      </c>
      <c r="G322">
        <f t="shared" si="35"/>
        <v>40.539736387484339</v>
      </c>
      <c r="H322">
        <f t="shared" si="34"/>
        <v>524.63832006949156</v>
      </c>
      <c r="I322">
        <f t="shared" si="33"/>
        <v>0</v>
      </c>
    </row>
    <row r="323" spans="1:9" x14ac:dyDescent="0.25">
      <c r="A323">
        <v>328</v>
      </c>
      <c r="B323" s="7">
        <v>524.02623547206406</v>
      </c>
      <c r="C323">
        <f t="shared" si="29"/>
        <v>758.21828000000005</v>
      </c>
      <c r="D323">
        <f t="shared" si="30"/>
        <v>0.61059957534303066</v>
      </c>
      <c r="E323">
        <f t="shared" si="31"/>
        <v>24.777144135280533</v>
      </c>
      <c r="F323">
        <f t="shared" si="32"/>
        <v>33.87801517794216</v>
      </c>
      <c r="G323">
        <f t="shared" si="35"/>
        <v>40.406811341819719</v>
      </c>
      <c r="H323">
        <f t="shared" si="34"/>
        <v>524.02623547206406</v>
      </c>
      <c r="I323">
        <f t="shared" si="33"/>
        <v>0</v>
      </c>
    </row>
    <row r="324" spans="1:9" x14ac:dyDescent="0.25">
      <c r="A324">
        <v>329</v>
      </c>
      <c r="B324" s="7">
        <v>523.41563589672103</v>
      </c>
      <c r="C324">
        <f t="shared" si="29"/>
        <v>761.70591999999988</v>
      </c>
      <c r="D324">
        <f t="shared" si="30"/>
        <v>0.60914076635799574</v>
      </c>
      <c r="E324">
        <f t="shared" si="31"/>
        <v>24.773775868255523</v>
      </c>
      <c r="F324">
        <f t="shared" si="32"/>
        <v>33.833879865935906</v>
      </c>
      <c r="G324">
        <f t="shared" si="35"/>
        <v>40.274740901450997</v>
      </c>
      <c r="H324">
        <f t="shared" si="34"/>
        <v>523.41563589672103</v>
      </c>
      <c r="I324">
        <f t="shared" si="33"/>
        <v>0</v>
      </c>
    </row>
    <row r="325" spans="1:9" x14ac:dyDescent="0.25">
      <c r="A325">
        <v>330</v>
      </c>
      <c r="B325" s="7">
        <v>522.80649513036303</v>
      </c>
      <c r="C325">
        <f t="shared" si="29"/>
        <v>765.21400000000017</v>
      </c>
      <c r="D325">
        <f t="shared" si="30"/>
        <v>0.60770817047205128</v>
      </c>
      <c r="E325">
        <f t="shared" si="31"/>
        <v>24.770417297576206</v>
      </c>
      <c r="F325">
        <f t="shared" si="32"/>
        <v>33.791030104211799</v>
      </c>
      <c r="G325">
        <f t="shared" si="35"/>
        <v>40.143515553102134</v>
      </c>
      <c r="H325">
        <f t="shared" si="34"/>
        <v>522.80649513036303</v>
      </c>
      <c r="I325">
        <f t="shared" si="33"/>
        <v>0</v>
      </c>
    </row>
    <row r="326" spans="1:9" x14ac:dyDescent="0.25">
      <c r="A326">
        <v>331</v>
      </c>
      <c r="B326" s="7">
        <v>522.19878695989098</v>
      </c>
      <c r="C326">
        <f t="shared" si="29"/>
        <v>768.74252000000001</v>
      </c>
      <c r="D326">
        <f t="shared" si="30"/>
        <v>0.60630178768508358</v>
      </c>
      <c r="E326">
        <f t="shared" si="31"/>
        <v>24.767068267697628</v>
      </c>
      <c r="F326">
        <f t="shared" si="32"/>
        <v>33.749471874993802</v>
      </c>
      <c r="G326">
        <f t="shared" si="35"/>
        <v>40.013125883752593</v>
      </c>
      <c r="H326">
        <f t="shared" si="34"/>
        <v>522.19878695989098</v>
      </c>
      <c r="I326">
        <f t="shared" si="33"/>
        <v>0</v>
      </c>
    </row>
    <row r="327" spans="1:9" x14ac:dyDescent="0.25">
      <c r="A327">
        <v>332</v>
      </c>
      <c r="B327" s="7">
        <v>521.5924851722059</v>
      </c>
      <c r="C327">
        <f t="shared" si="29"/>
        <v>772.29148000000009</v>
      </c>
      <c r="D327">
        <f t="shared" si="30"/>
        <v>0.60492161799720634</v>
      </c>
      <c r="E327">
        <f t="shared" si="31"/>
        <v>24.763728623375417</v>
      </c>
      <c r="F327">
        <f t="shared" si="32"/>
        <v>33.709211164343692</v>
      </c>
      <c r="G327">
        <f t="shared" si="35"/>
        <v>39.883562580096651</v>
      </c>
      <c r="H327">
        <f t="shared" si="34"/>
        <v>521.5924851722059</v>
      </c>
      <c r="I327">
        <f t="shared" si="33"/>
        <v>0</v>
      </c>
    </row>
    <row r="328" spans="1:9" x14ac:dyDescent="0.25">
      <c r="A328">
        <v>333</v>
      </c>
      <c r="B328" s="7">
        <v>520.98756355420869</v>
      </c>
      <c r="C328">
        <f t="shared" si="29"/>
        <v>775.86087999999995</v>
      </c>
      <c r="D328">
        <f t="shared" si="30"/>
        <v>0.60356766140830587</v>
      </c>
      <c r="E328">
        <f t="shared" si="31"/>
        <v>24.760398209664523</v>
      </c>
      <c r="F328">
        <f t="shared" si="32"/>
        <v>33.670253962573788</v>
      </c>
      <c r="G328">
        <f t="shared" si="35"/>
        <v>39.754816428013243</v>
      </c>
      <c r="H328">
        <f t="shared" si="34"/>
        <v>520.98756355420869</v>
      </c>
      <c r="I328">
        <f t="shared" si="33"/>
        <v>0</v>
      </c>
    </row>
    <row r="329" spans="1:9" x14ac:dyDescent="0.25">
      <c r="A329">
        <v>334</v>
      </c>
      <c r="B329" s="7">
        <v>520.38399589280039</v>
      </c>
      <c r="C329">
        <f t="shared" si="29"/>
        <v>779.45072000000005</v>
      </c>
      <c r="D329">
        <f t="shared" si="30"/>
        <v>0.60223991791849585</v>
      </c>
      <c r="E329">
        <f t="shared" si="31"/>
        <v>24.757076871917938</v>
      </c>
      <c r="F329">
        <f t="shared" si="32"/>
        <v>33.632606264720138</v>
      </c>
      <c r="G329">
        <f t="shared" si="35"/>
        <v>39.62687831204542</v>
      </c>
      <c r="H329">
        <f t="shared" si="34"/>
        <v>520.38399589280039</v>
      </c>
      <c r="I329">
        <f t="shared" si="33"/>
        <v>0</v>
      </c>
    </row>
    <row r="330" spans="1:9" x14ac:dyDescent="0.25">
      <c r="A330">
        <v>335</v>
      </c>
      <c r="B330" s="7">
        <v>519.78175597488189</v>
      </c>
      <c r="C330">
        <f t="shared" si="29"/>
        <v>783.06099999999992</v>
      </c>
      <c r="D330">
        <f t="shared" si="30"/>
        <v>0.60093838752788997</v>
      </c>
      <c r="E330">
        <f t="shared" si="31"/>
        <v>24.753764455785468</v>
      </c>
      <c r="F330">
        <f t="shared" si="32"/>
        <v>33.596274070987342</v>
      </c>
      <c r="G330">
        <f t="shared" si="35"/>
        <v>39.499739214889274</v>
      </c>
      <c r="H330">
        <f t="shared" si="34"/>
        <v>519.78175597488189</v>
      </c>
      <c r="I330">
        <f t="shared" si="33"/>
        <v>0</v>
      </c>
    </row>
    <row r="331" spans="1:9" x14ac:dyDescent="0.25">
      <c r="A331">
        <v>336</v>
      </c>
      <c r="B331" s="7">
        <v>519.180817587354</v>
      </c>
      <c r="C331">
        <f t="shared" si="29"/>
        <v>786.69172000000003</v>
      </c>
      <c r="D331">
        <f t="shared" si="30"/>
        <v>0.59966307023626086</v>
      </c>
      <c r="E331">
        <f t="shared" si="31"/>
        <v>24.750460807212519</v>
      </c>
      <c r="F331">
        <f t="shared" si="32"/>
        <v>33.561263387196902</v>
      </c>
      <c r="G331">
        <f t="shared" si="35"/>
        <v>39.373390216893085</v>
      </c>
      <c r="H331">
        <f t="shared" si="34"/>
        <v>519.180817587354</v>
      </c>
      <c r="I331">
        <f t="shared" si="33"/>
        <v>0</v>
      </c>
    </row>
    <row r="332" spans="1:9" x14ac:dyDescent="0.25">
      <c r="A332">
        <v>337</v>
      </c>
      <c r="B332" s="7">
        <v>518.58115451711774</v>
      </c>
      <c r="C332">
        <f t="shared" si="29"/>
        <v>790.34287999999992</v>
      </c>
      <c r="D332">
        <f t="shared" si="30"/>
        <v>0.59841396604372221</v>
      </c>
      <c r="E332">
        <f t="shared" si="31"/>
        <v>24.747165772438901</v>
      </c>
      <c r="F332">
        <f t="shared" si="32"/>
        <v>33.52758022530255</v>
      </c>
      <c r="G332">
        <f t="shared" si="35"/>
        <v>39.247822495566083</v>
      </c>
      <c r="H332">
        <f t="shared" si="34"/>
        <v>518.58115451711774</v>
      </c>
      <c r="I332">
        <f t="shared" si="33"/>
        <v>0</v>
      </c>
    </row>
    <row r="333" spans="1:9" x14ac:dyDescent="0.25">
      <c r="A333">
        <v>338</v>
      </c>
      <c r="B333" s="7">
        <v>517.98274055107402</v>
      </c>
      <c r="C333">
        <f t="shared" si="29"/>
        <v>794.01448000000005</v>
      </c>
      <c r="D333">
        <f t="shared" si="30"/>
        <v>0.59719107495016033</v>
      </c>
      <c r="E333">
        <f t="shared" si="31"/>
        <v>24.743879197997714</v>
      </c>
      <c r="F333">
        <f t="shared" si="32"/>
        <v>33.495230603845748</v>
      </c>
      <c r="G333">
        <f t="shared" si="35"/>
        <v>39.123027325096984</v>
      </c>
      <c r="H333">
        <f t="shared" si="34"/>
        <v>517.98274055107402</v>
      </c>
      <c r="I333">
        <f t="shared" si="33"/>
        <v>0</v>
      </c>
    </row>
    <row r="334" spans="1:9" x14ac:dyDescent="0.25">
      <c r="A334">
        <v>339</v>
      </c>
      <c r="B334" s="7">
        <v>517.38554947612386</v>
      </c>
      <c r="C334">
        <f t="shared" si="29"/>
        <v>797.70651999999995</v>
      </c>
      <c r="D334">
        <f t="shared" si="30"/>
        <v>0.5959943969556889</v>
      </c>
      <c r="E334">
        <f t="shared" si="31"/>
        <v>24.740600930714162</v>
      </c>
      <c r="F334">
        <f t="shared" si="32"/>
        <v>33.46422054847838</v>
      </c>
      <c r="G334">
        <f t="shared" si="35"/>
        <v>38.998996075882474</v>
      </c>
      <c r="H334">
        <f t="shared" si="34"/>
        <v>517.38554947612386</v>
      </c>
      <c r="I334">
        <f t="shared" si="33"/>
        <v>0</v>
      </c>
    </row>
    <row r="335" spans="1:9" x14ac:dyDescent="0.25">
      <c r="A335">
        <v>340</v>
      </c>
      <c r="B335" s="7">
        <v>516.78955507916817</v>
      </c>
      <c r="C335">
        <f t="shared" si="29"/>
        <v>801.4190000000001</v>
      </c>
      <c r="D335">
        <f t="shared" si="30"/>
        <v>0.5948239320605353</v>
      </c>
      <c r="E335">
        <f t="shared" si="31"/>
        <v>24.737330817704482</v>
      </c>
      <c r="F335">
        <f t="shared" si="32"/>
        <v>33.434556092463808</v>
      </c>
      <c r="G335">
        <f t="shared" si="35"/>
        <v>38.875720214065041</v>
      </c>
      <c r="H335">
        <f t="shared" si="34"/>
        <v>516.78955507916817</v>
      </c>
      <c r="I335">
        <f t="shared" si="33"/>
        <v>0</v>
      </c>
    </row>
    <row r="336" spans="1:9" x14ac:dyDescent="0.25">
      <c r="A336">
        <v>341</v>
      </c>
      <c r="B336" s="7">
        <v>516.19473114710763</v>
      </c>
      <c r="C336">
        <f t="shared" si="29"/>
        <v>805.15192000000002</v>
      </c>
      <c r="D336">
        <f t="shared" si="30"/>
        <v>0.59367968026401741</v>
      </c>
      <c r="E336">
        <f t="shared" si="31"/>
        <v>24.734068706374867</v>
      </c>
      <c r="F336">
        <f t="shared" si="32"/>
        <v>33.406243277136888</v>
      </c>
      <c r="G336">
        <f t="shared" si="35"/>
        <v>38.75319130108133</v>
      </c>
      <c r="H336">
        <f t="shared" si="34"/>
        <v>516.19473114710763</v>
      </c>
      <c r="I336">
        <f t="shared" si="33"/>
        <v>0</v>
      </c>
    </row>
    <row r="337" spans="1:9" x14ac:dyDescent="0.25">
      <c r="A337">
        <v>342</v>
      </c>
      <c r="B337" s="7">
        <v>515.60105146684361</v>
      </c>
      <c r="C337">
        <f t="shared" ref="C337:C400" si="36">717.133-3.2269*A337+0.01022*A337^2</f>
        <v>808.90528000000018</v>
      </c>
      <c r="D337">
        <f t="shared" ref="D337:D400" si="37">(B337-B338)/(A338-A337)</f>
        <v>0.59256164156704472</v>
      </c>
      <c r="E337">
        <f t="shared" ref="E337:E400" si="38">22.05525+0.000976463*(B337+273.15)+0.00000347809*(B337+273.15)^2 -0.000000000526671*(B337+273.15)^3</f>
        <v>24.730814444420414</v>
      </c>
      <c r="F337">
        <f t="shared" ref="F337:F400" si="39">-$B$5*$B$7/0.05584*E337*(-D337)/($B$10*(B337-$B$6))</f>
        <v>33.379288152572293</v>
      </c>
      <c r="G337">
        <f t="shared" si="35"/>
        <v>38.6314009932197</v>
      </c>
      <c r="H337">
        <f t="shared" si="34"/>
        <v>515.60105146684361</v>
      </c>
      <c r="I337">
        <f t="shared" ref="I337:I400" si="40">H337-B337</f>
        <v>0</v>
      </c>
    </row>
    <row r="338" spans="1:9" x14ac:dyDescent="0.25">
      <c r="A338">
        <v>343</v>
      </c>
      <c r="B338" s="7">
        <v>515.00848982527657</v>
      </c>
      <c r="C338">
        <f t="shared" si="36"/>
        <v>812.67907999999989</v>
      </c>
      <c r="D338">
        <f t="shared" si="37"/>
        <v>0.59146981596870774</v>
      </c>
      <c r="E338">
        <f t="shared" si="38"/>
        <v>24.727567879824075</v>
      </c>
      <c r="F338">
        <f t="shared" si="39"/>
        <v>33.35369677793085</v>
      </c>
      <c r="G338">
        <f t="shared" si="35"/>
        <v>38.510341041187615</v>
      </c>
      <c r="H338">
        <f t="shared" ref="H338:H401" si="41">H337-($B$10*F337*(H337-$B$6))/($B$5*$B$7/0.05584*E337)*(A338-A337)</f>
        <v>515.00848982527657</v>
      </c>
      <c r="I338">
        <f t="shared" si="40"/>
        <v>0</v>
      </c>
    </row>
    <row r="339" spans="1:9" x14ac:dyDescent="0.25">
      <c r="A339">
        <v>344</v>
      </c>
      <c r="B339" s="7">
        <v>514.41702000930786</v>
      </c>
      <c r="C339">
        <f t="shared" si="36"/>
        <v>816.47332000000006</v>
      </c>
      <c r="D339">
        <f t="shared" si="37"/>
        <v>0.59040420346946121</v>
      </c>
      <c r="E339">
        <f t="shared" si="38"/>
        <v>24.724328860855714</v>
      </c>
      <c r="F339">
        <f t="shared" si="39"/>
        <v>33.329475222187085</v>
      </c>
      <c r="G339">
        <f t="shared" si="35"/>
        <v>38.390003289689275</v>
      </c>
      <c r="H339">
        <f t="shared" si="41"/>
        <v>514.41702000930786</v>
      </c>
      <c r="I339">
        <f t="shared" si="40"/>
        <v>0</v>
      </c>
    </row>
    <row r="340" spans="1:9" x14ac:dyDescent="0.25">
      <c r="A340">
        <v>345</v>
      </c>
      <c r="B340" s="7">
        <v>513.8266158058384</v>
      </c>
      <c r="C340">
        <f t="shared" si="36"/>
        <v>820.28800000000001</v>
      </c>
      <c r="D340">
        <f t="shared" si="37"/>
        <v>0.5893648040696462</v>
      </c>
      <c r="E340">
        <f t="shared" si="38"/>
        <v>24.721097236071092</v>
      </c>
      <c r="F340">
        <f t="shared" si="39"/>
        <v>33.306629564605153</v>
      </c>
      <c r="G340">
        <f t="shared" si="35"/>
        <v>38.270379677012727</v>
      </c>
      <c r="H340">
        <f t="shared" si="41"/>
        <v>513.8266158058384</v>
      </c>
      <c r="I340">
        <f t="shared" si="40"/>
        <v>0</v>
      </c>
    </row>
    <row r="341" spans="1:9" x14ac:dyDescent="0.25">
      <c r="A341">
        <v>346</v>
      </c>
      <c r="B341" s="7">
        <v>513.23725100176875</v>
      </c>
      <c r="C341">
        <f t="shared" si="36"/>
        <v>824.12311999999997</v>
      </c>
      <c r="D341">
        <f t="shared" si="37"/>
        <v>0.58835161776869427</v>
      </c>
      <c r="E341">
        <f t="shared" si="38"/>
        <v>24.717872854310951</v>
      </c>
      <c r="F341">
        <f t="shared" si="39"/>
        <v>33.285165895263304</v>
      </c>
      <c r="G341">
        <f t="shared" si="35"/>
        <v>38.151462234626337</v>
      </c>
      <c r="H341">
        <f t="shared" si="41"/>
        <v>513.23725100176875</v>
      </c>
      <c r="I341">
        <f t="shared" si="40"/>
        <v>0</v>
      </c>
    </row>
    <row r="342" spans="1:9" x14ac:dyDescent="0.25">
      <c r="A342">
        <v>347</v>
      </c>
      <c r="B342" s="7">
        <v>512.64889938400006</v>
      </c>
      <c r="C342">
        <f t="shared" si="36"/>
        <v>827.97867999999994</v>
      </c>
      <c r="D342">
        <f t="shared" si="37"/>
        <v>0.58736464456683279</v>
      </c>
      <c r="E342">
        <f t="shared" si="38"/>
        <v>24.714655564700088</v>
      </c>
      <c r="F342">
        <f t="shared" si="39"/>
        <v>33.265090315730255</v>
      </c>
      <c r="G342">
        <f t="shared" si="35"/>
        <v>38.033243086786229</v>
      </c>
      <c r="H342">
        <f t="shared" si="41"/>
        <v>512.64889938400006</v>
      </c>
      <c r="I342">
        <f t="shared" si="40"/>
        <v>0</v>
      </c>
    </row>
    <row r="343" spans="1:9" x14ac:dyDescent="0.25">
      <c r="A343">
        <v>348</v>
      </c>
      <c r="B343" s="7">
        <v>512.06153473943323</v>
      </c>
      <c r="C343">
        <f t="shared" si="36"/>
        <v>831.85468000000014</v>
      </c>
      <c r="D343">
        <f t="shared" si="37"/>
        <v>0.5864038844638344</v>
      </c>
      <c r="E343">
        <f t="shared" si="38"/>
        <v>24.711445216646482</v>
      </c>
      <c r="F343">
        <f t="shared" si="39"/>
        <v>33.246408939585464</v>
      </c>
      <c r="G343">
        <f t="shared" si="35"/>
        <v>37.915714450152024</v>
      </c>
      <c r="H343">
        <f t="shared" si="41"/>
        <v>512.06153473943323</v>
      </c>
      <c r="I343">
        <f t="shared" si="40"/>
        <v>0</v>
      </c>
    </row>
    <row r="344" spans="1:9" x14ac:dyDescent="0.25">
      <c r="A344">
        <v>349</v>
      </c>
      <c r="B344" s="7">
        <v>511.47513085496939</v>
      </c>
      <c r="C344">
        <f t="shared" si="36"/>
        <v>835.7511199999999</v>
      </c>
      <c r="D344">
        <f t="shared" si="37"/>
        <v>0.58546933746004015</v>
      </c>
      <c r="E344">
        <f t="shared" si="38"/>
        <v>24.708241659840429</v>
      </c>
      <c r="F344">
        <f t="shared" si="39"/>
        <v>33.229127893078712</v>
      </c>
      <c r="G344">
        <f t="shared" si="35"/>
        <v>37.798868633413889</v>
      </c>
      <c r="H344">
        <f t="shared" si="41"/>
        <v>511.47513085496939</v>
      </c>
      <c r="I344">
        <f t="shared" si="40"/>
        <v>0</v>
      </c>
    </row>
    <row r="345" spans="1:9" x14ac:dyDescent="0.25">
      <c r="A345">
        <v>350</v>
      </c>
      <c r="B345" s="7">
        <v>510.88966151750935</v>
      </c>
      <c r="C345">
        <f t="shared" si="36"/>
        <v>839.66800000000012</v>
      </c>
      <c r="D345">
        <f t="shared" si="37"/>
        <v>0.58456100355556373</v>
      </c>
      <c r="E345">
        <f t="shared" si="38"/>
        <v>24.705044744253712</v>
      </c>
      <c r="F345">
        <f t="shared" si="39"/>
        <v>33.213253315697607</v>
      </c>
      <c r="G345">
        <f t="shared" si="35"/>
        <v>37.682698036928258</v>
      </c>
      <c r="H345">
        <f t="shared" si="41"/>
        <v>510.88966151750935</v>
      </c>
      <c r="I345">
        <f t="shared" si="40"/>
        <v>0</v>
      </c>
    </row>
    <row r="346" spans="1:9" x14ac:dyDescent="0.25">
      <c r="A346">
        <v>351</v>
      </c>
      <c r="B346" s="7">
        <v>510.30510051395379</v>
      </c>
      <c r="C346">
        <f t="shared" si="36"/>
        <v>843.60531999999989</v>
      </c>
      <c r="D346">
        <f t="shared" si="37"/>
        <v>0.5836788827498367</v>
      </c>
      <c r="E346">
        <f t="shared" si="38"/>
        <v>24.7018543201388</v>
      </c>
      <c r="F346">
        <f t="shared" si="39"/>
        <v>33.198791360765277</v>
      </c>
      <c r="G346">
        <f t="shared" si="35"/>
        <v>37.567195152363553</v>
      </c>
      <c r="H346">
        <f t="shared" si="41"/>
        <v>510.30510051395379</v>
      </c>
      <c r="I346">
        <f t="shared" si="40"/>
        <v>0</v>
      </c>
    </row>
    <row r="347" spans="1:9" x14ac:dyDescent="0.25">
      <c r="A347">
        <v>352</v>
      </c>
      <c r="B347" s="7">
        <v>509.72142163120395</v>
      </c>
      <c r="C347">
        <f t="shared" si="36"/>
        <v>847.56308000000013</v>
      </c>
      <c r="D347">
        <f t="shared" si="37"/>
        <v>0.58282297504320013</v>
      </c>
      <c r="E347">
        <f t="shared" si="38"/>
        <v>24.698670238028068</v>
      </c>
      <c r="F347">
        <f t="shared" si="39"/>
        <v>33.185748196165221</v>
      </c>
      <c r="G347">
        <f t="shared" si="35"/>
        <v>37.45235256235631</v>
      </c>
      <c r="H347">
        <f t="shared" si="41"/>
        <v>509.72142163120395</v>
      </c>
      <c r="I347">
        <f t="shared" si="40"/>
        <v>0</v>
      </c>
    </row>
    <row r="348" spans="1:9" x14ac:dyDescent="0.25">
      <c r="A348">
        <v>353</v>
      </c>
      <c r="B348" s="7">
        <v>509.13859865616075</v>
      </c>
      <c r="C348">
        <f t="shared" si="36"/>
        <v>851.54127999999992</v>
      </c>
      <c r="D348">
        <f t="shared" si="37"/>
        <v>0.5819932804357677</v>
      </c>
      <c r="E348">
        <f t="shared" si="38"/>
        <v>24.695492348733072</v>
      </c>
      <c r="F348">
        <f t="shared" si="39"/>
        <v>33.174130004922738</v>
      </c>
      <c r="G348">
        <f t="shared" si="35"/>
        <v>37.338162940176375</v>
      </c>
      <c r="H348">
        <f t="shared" si="41"/>
        <v>509.13859865616075</v>
      </c>
      <c r="I348">
        <f t="shared" si="40"/>
        <v>0</v>
      </c>
    </row>
    <row r="349" spans="1:9" x14ac:dyDescent="0.25">
      <c r="A349">
        <v>354</v>
      </c>
      <c r="B349" s="7">
        <v>508.55660537572498</v>
      </c>
      <c r="C349">
        <f t="shared" si="36"/>
        <v>855.53992000000017</v>
      </c>
      <c r="D349">
        <f t="shared" si="37"/>
        <v>0.58118979892731204</v>
      </c>
      <c r="E349">
        <f t="shared" si="38"/>
        <v>24.692320503343804</v>
      </c>
      <c r="F349">
        <f t="shared" si="39"/>
        <v>33.163942985855336</v>
      </c>
      <c r="G349">
        <f t="shared" si="35"/>
        <v>37.224619049402349</v>
      </c>
      <c r="H349">
        <f t="shared" si="41"/>
        <v>508.55660537572498</v>
      </c>
      <c r="I349">
        <f t="shared" si="40"/>
        <v>0</v>
      </c>
    </row>
    <row r="350" spans="1:9" x14ac:dyDescent="0.25">
      <c r="A350">
        <v>355</v>
      </c>
      <c r="B350" s="7">
        <v>507.97541557679767</v>
      </c>
      <c r="C350">
        <f t="shared" si="36"/>
        <v>859.55899999999997</v>
      </c>
      <c r="D350">
        <f t="shared" si="37"/>
        <v>0.58041253051806052</v>
      </c>
      <c r="E350">
        <f t="shared" si="38"/>
        <v>24.689154553228018</v>
      </c>
      <c r="F350">
        <f t="shared" si="39"/>
        <v>33.15519335428646</v>
      </c>
      <c r="G350">
        <f t="shared" si="35"/>
        <v>37.111713743606401</v>
      </c>
      <c r="H350">
        <f t="shared" si="41"/>
        <v>507.97541557679767</v>
      </c>
      <c r="I350">
        <f t="shared" si="40"/>
        <v>0</v>
      </c>
    </row>
    <row r="351" spans="1:9" x14ac:dyDescent="0.25">
      <c r="A351">
        <v>356</v>
      </c>
      <c r="B351" s="7">
        <v>507.39500304627961</v>
      </c>
      <c r="C351">
        <f t="shared" si="36"/>
        <v>863.59852000000001</v>
      </c>
      <c r="D351">
        <f t="shared" si="37"/>
        <v>0.5796614752075584</v>
      </c>
      <c r="E351">
        <f t="shared" si="38"/>
        <v>24.685994350030565</v>
      </c>
      <c r="F351">
        <f t="shared" si="39"/>
        <v>33.147887342660532</v>
      </c>
      <c r="G351">
        <f t="shared" si="35"/>
        <v>36.999439966049664</v>
      </c>
      <c r="H351">
        <f t="shared" si="41"/>
        <v>507.39500304627961</v>
      </c>
      <c r="I351">
        <f t="shared" si="40"/>
        <v>0</v>
      </c>
    </row>
    <row r="352" spans="1:9" x14ac:dyDescent="0.25">
      <c r="A352">
        <v>357</v>
      </c>
      <c r="B352" s="7">
        <v>506.81534157107205</v>
      </c>
      <c r="C352">
        <f t="shared" si="36"/>
        <v>867.65848000000005</v>
      </c>
      <c r="D352">
        <f t="shared" si="37"/>
        <v>0.57893663299654463</v>
      </c>
      <c r="E352">
        <f t="shared" si="38"/>
        <v>24.682839745672766</v>
      </c>
      <c r="F352">
        <f t="shared" si="39"/>
        <v>33.142031201341503</v>
      </c>
      <c r="G352">
        <f t="shared" si="35"/>
        <v>36.887790749386284</v>
      </c>
      <c r="H352">
        <f t="shared" si="41"/>
        <v>506.81534157107205</v>
      </c>
      <c r="I352">
        <f t="shared" si="40"/>
        <v>0</v>
      </c>
    </row>
    <row r="353" spans="1:9" x14ac:dyDescent="0.25">
      <c r="A353">
        <v>358</v>
      </c>
      <c r="B353" s="7">
        <v>506.23640493807551</v>
      </c>
      <c r="C353">
        <f t="shared" si="36"/>
        <v>871.73888000000011</v>
      </c>
      <c r="D353">
        <f t="shared" si="37"/>
        <v>0.57823800388422342</v>
      </c>
      <c r="E353">
        <f t="shared" si="38"/>
        <v>24.6796905923518</v>
      </c>
      <c r="F353">
        <f t="shared" si="39"/>
        <v>33.137631199160019</v>
      </c>
      <c r="G353">
        <f t="shared" si="35"/>
        <v>36.776759215378206</v>
      </c>
      <c r="H353">
        <f t="shared" si="41"/>
        <v>506.23640493807551</v>
      </c>
      <c r="I353">
        <f t="shared" si="40"/>
        <v>0</v>
      </c>
    </row>
    <row r="354" spans="1:9" x14ac:dyDescent="0.25">
      <c r="A354">
        <v>359</v>
      </c>
      <c r="B354" s="7">
        <v>505.65816693419129</v>
      </c>
      <c r="C354">
        <f t="shared" si="36"/>
        <v>875.83971999999994</v>
      </c>
      <c r="D354">
        <f t="shared" si="37"/>
        <v>0.5775655878710495</v>
      </c>
      <c r="E354">
        <f t="shared" si="38"/>
        <v>24.676546742540133</v>
      </c>
      <c r="F354">
        <f t="shared" si="39"/>
        <v>33.134693624287543</v>
      </c>
      <c r="G354">
        <f t="shared" si="35"/>
        <v>36.666338574619601</v>
      </c>
      <c r="H354">
        <f t="shared" si="41"/>
        <v>505.65816693419129</v>
      </c>
      <c r="I354">
        <f t="shared" si="40"/>
        <v>0</v>
      </c>
    </row>
    <row r="355" spans="1:9" x14ac:dyDescent="0.25">
      <c r="A355">
        <v>360</v>
      </c>
      <c r="B355" s="7">
        <v>505.08060134632024</v>
      </c>
      <c r="C355">
        <f t="shared" si="36"/>
        <v>879.96100000000001</v>
      </c>
      <c r="D355">
        <f t="shared" si="37"/>
        <v>0.57691938495725026</v>
      </c>
      <c r="E355">
        <f t="shared" si="38"/>
        <v>24.673408048984967</v>
      </c>
      <c r="F355">
        <f t="shared" si="39"/>
        <v>33.133224784878685</v>
      </c>
      <c r="G355">
        <f t="shared" si="35"/>
        <v>36.556522126270551</v>
      </c>
      <c r="H355">
        <f t="shared" si="41"/>
        <v>505.08060134632024</v>
      </c>
      <c r="I355">
        <f t="shared" si="40"/>
        <v>0</v>
      </c>
    </row>
    <row r="356" spans="1:9" x14ac:dyDescent="0.25">
      <c r="A356">
        <v>361</v>
      </c>
      <c r="B356" s="7">
        <v>504.50368196136299</v>
      </c>
      <c r="C356">
        <f t="shared" si="36"/>
        <v>884.10271999999986</v>
      </c>
      <c r="D356">
        <f t="shared" si="37"/>
        <v>0.57629939514214357</v>
      </c>
      <c r="E356">
        <f t="shared" si="38"/>
        <v>24.670274364707737</v>
      </c>
      <c r="F356">
        <f t="shared" si="39"/>
        <v>33.133231009770711</v>
      </c>
      <c r="G356">
        <f t="shared" si="35"/>
        <v>36.447303257801053</v>
      </c>
      <c r="H356">
        <f t="shared" si="41"/>
        <v>504.50368196136299</v>
      </c>
      <c r="I356">
        <f t="shared" si="40"/>
        <v>0</v>
      </c>
    </row>
    <row r="357" spans="1:9" x14ac:dyDescent="0.25">
      <c r="A357">
        <v>362</v>
      </c>
      <c r="B357" s="7">
        <v>503.92738256622084</v>
      </c>
      <c r="C357">
        <f t="shared" si="36"/>
        <v>888.26487999999995</v>
      </c>
      <c r="D357">
        <f t="shared" si="37"/>
        <v>0.5757056184263547</v>
      </c>
      <c r="E357">
        <f t="shared" si="38"/>
        <v>24.667145543003592</v>
      </c>
      <c r="F357">
        <f t="shared" si="39"/>
        <v>33.134718649361645</v>
      </c>
      <c r="G357">
        <f t="shared" si="35"/>
        <v>36.338675444744723</v>
      </c>
      <c r="H357">
        <f t="shared" si="41"/>
        <v>503.92738256622084</v>
      </c>
      <c r="I357">
        <f t="shared" si="40"/>
        <v>0</v>
      </c>
    </row>
    <row r="358" spans="1:9" x14ac:dyDescent="0.25">
      <c r="A358">
        <v>363</v>
      </c>
      <c r="B358" s="7">
        <v>503.35167694779449</v>
      </c>
      <c r="C358">
        <f t="shared" si="36"/>
        <v>892.44748000000004</v>
      </c>
      <c r="D358">
        <f t="shared" si="37"/>
        <v>0.57513805480931524</v>
      </c>
      <c r="E358">
        <f t="shared" si="38"/>
        <v>24.664021437440969</v>
      </c>
      <c r="F358">
        <f t="shared" si="39"/>
        <v>33.137694076229863</v>
      </c>
      <c r="G358">
        <f t="shared" si="35"/>
        <v>36.230632250462179</v>
      </c>
      <c r="H358">
        <f t="shared" si="41"/>
        <v>503.35167694779449</v>
      </c>
      <c r="I358">
        <f t="shared" si="40"/>
        <v>0</v>
      </c>
    </row>
    <row r="359" spans="1:9" x14ac:dyDescent="0.25">
      <c r="A359">
        <v>364</v>
      </c>
      <c r="B359" s="7">
        <v>502.77653889298517</v>
      </c>
      <c r="C359">
        <f t="shared" si="36"/>
        <v>896.65052000000014</v>
      </c>
      <c r="D359">
        <f t="shared" si="37"/>
        <v>0.57459670429170728</v>
      </c>
      <c r="E359">
        <f t="shared" si="38"/>
        <v>24.660901901861145</v>
      </c>
      <c r="F359">
        <f t="shared" si="39"/>
        <v>33.142163686050097</v>
      </c>
      <c r="G359">
        <f t="shared" si="35"/>
        <v>36.123167325914352</v>
      </c>
      <c r="H359">
        <f t="shared" si="41"/>
        <v>502.77653889298517</v>
      </c>
      <c r="I359">
        <f t="shared" si="40"/>
        <v>0</v>
      </c>
    </row>
    <row r="360" spans="1:9" x14ac:dyDescent="0.25">
      <c r="A360">
        <v>365</v>
      </c>
      <c r="B360" s="7">
        <v>502.20194218869347</v>
      </c>
      <c r="C360">
        <f t="shared" si="36"/>
        <v>900.87400000000002</v>
      </c>
      <c r="D360">
        <f t="shared" si="37"/>
        <v>0.5740815668730761</v>
      </c>
      <c r="E360">
        <f t="shared" si="38"/>
        <v>24.657786790377834</v>
      </c>
      <c r="F360">
        <f t="shared" si="39"/>
        <v>33.148133898244083</v>
      </c>
      <c r="G360">
        <f t="shared" si="35"/>
        <v>36.016274409445316</v>
      </c>
      <c r="H360">
        <f t="shared" si="41"/>
        <v>502.20194218869347</v>
      </c>
      <c r="I360">
        <f t="shared" si="40"/>
        <v>0</v>
      </c>
    </row>
    <row r="361" spans="1:9" x14ac:dyDescent="0.25">
      <c r="A361">
        <v>366</v>
      </c>
      <c r="B361" s="7">
        <v>501.62786062182039</v>
      </c>
      <c r="C361">
        <f t="shared" si="36"/>
        <v>905.11792000000014</v>
      </c>
      <c r="D361">
        <f t="shared" si="37"/>
        <v>0.57359264255336484</v>
      </c>
      <c r="E361">
        <f t="shared" si="38"/>
        <v>24.654675957376821</v>
      </c>
      <c r="F361">
        <f t="shared" si="39"/>
        <v>33.155611156869455</v>
      </c>
      <c r="G361">
        <f t="shared" si="35"/>
        <v>35.909947326575235</v>
      </c>
      <c r="H361">
        <f t="shared" si="41"/>
        <v>501.62786062182039</v>
      </c>
      <c r="I361">
        <f t="shared" si="40"/>
        <v>0</v>
      </c>
    </row>
    <row r="362" spans="1:9" x14ac:dyDescent="0.25">
      <c r="A362">
        <v>367</v>
      </c>
      <c r="B362" s="7">
        <v>501.05426797926702</v>
      </c>
      <c r="C362">
        <f t="shared" si="36"/>
        <v>909.38228000000004</v>
      </c>
      <c r="D362">
        <f t="shared" si="37"/>
        <v>8.2737033106850504</v>
      </c>
      <c r="E362">
        <f t="shared" si="38"/>
        <v>24.651569257515622</v>
      </c>
      <c r="F362">
        <f t="shared" si="39"/>
        <v>478.76417160677698</v>
      </c>
      <c r="G362">
        <f t="shared" si="35"/>
        <v>35.804179989803032</v>
      </c>
      <c r="H362">
        <f t="shared" si="41"/>
        <v>501.05426797926702</v>
      </c>
      <c r="I362">
        <f t="shared" si="40"/>
        <v>0</v>
      </c>
    </row>
    <row r="363" spans="1:9" x14ac:dyDescent="0.25">
      <c r="A363">
        <v>368</v>
      </c>
      <c r="B363" s="1">
        <v>492.78056466858197</v>
      </c>
      <c r="C363">
        <f t="shared" si="36"/>
        <v>913.66707999999994</v>
      </c>
      <c r="D363">
        <f t="shared" si="37"/>
        <v>0.38612449997907561</v>
      </c>
      <c r="E363">
        <f t="shared" si="38"/>
        <v>24.606922469757418</v>
      </c>
      <c r="F363">
        <f t="shared" si="39"/>
        <v>22.697398237322481</v>
      </c>
      <c r="G363">
        <f t="shared" si="35"/>
        <v>34.330726567244824</v>
      </c>
      <c r="H363">
        <f t="shared" si="41"/>
        <v>492.78056466858197</v>
      </c>
      <c r="I363">
        <f t="shared" si="40"/>
        <v>0</v>
      </c>
    </row>
    <row r="364" spans="1:9" x14ac:dyDescent="0.25">
      <c r="A364">
        <v>369</v>
      </c>
      <c r="B364" s="1">
        <v>492.3944401686029</v>
      </c>
      <c r="C364">
        <f t="shared" si="36"/>
        <v>917.97231999999985</v>
      </c>
      <c r="D364">
        <f t="shared" si="37"/>
        <v>0.38583551950353012</v>
      </c>
      <c r="E364">
        <f t="shared" si="38"/>
        <v>24.604846423480822</v>
      </c>
      <c r="F364">
        <f t="shared" si="39"/>
        <v>22.697232896709131</v>
      </c>
      <c r="G364">
        <f t="shared" si="35"/>
        <v>34.264345361204278</v>
      </c>
      <c r="H364">
        <f t="shared" si="41"/>
        <v>492.3944401686029</v>
      </c>
      <c r="I364">
        <f t="shared" si="40"/>
        <v>0</v>
      </c>
    </row>
    <row r="365" spans="1:9" x14ac:dyDescent="0.25">
      <c r="A365">
        <v>370</v>
      </c>
      <c r="B365" s="1">
        <v>492.00860464909937</v>
      </c>
      <c r="C365">
        <f t="shared" si="36"/>
        <v>922.298</v>
      </c>
      <c r="D365">
        <f t="shared" si="37"/>
        <v>0.3855466649449113</v>
      </c>
      <c r="E365">
        <f t="shared" si="38"/>
        <v>24.602772606621272</v>
      </c>
      <c r="F365">
        <f t="shared" si="39"/>
        <v>22.697065578466706</v>
      </c>
      <c r="G365">
        <f t="shared" si="35"/>
        <v>34.198226123326265</v>
      </c>
      <c r="H365">
        <f t="shared" si="41"/>
        <v>492.00860464909937</v>
      </c>
      <c r="I365">
        <f t="shared" si="40"/>
        <v>0</v>
      </c>
    </row>
    <row r="366" spans="1:9" x14ac:dyDescent="0.25">
      <c r="A366">
        <v>371</v>
      </c>
      <c r="B366" s="1">
        <v>491.62305798415446</v>
      </c>
      <c r="C366">
        <f t="shared" si="36"/>
        <v>926.64411999999993</v>
      </c>
      <c r="D366">
        <f t="shared" si="37"/>
        <v>0.38525793630327598</v>
      </c>
      <c r="E366">
        <f t="shared" si="38"/>
        <v>24.600701017165992</v>
      </c>
      <c r="F366">
        <f t="shared" si="39"/>
        <v>22.696896275768786</v>
      </c>
      <c r="G366">
        <f t="shared" si="35"/>
        <v>34.132368355322001</v>
      </c>
      <c r="H366">
        <f t="shared" si="41"/>
        <v>491.62305798415446</v>
      </c>
      <c r="I366">
        <f t="shared" si="40"/>
        <v>0</v>
      </c>
    </row>
    <row r="367" spans="1:9" x14ac:dyDescent="0.25">
      <c r="A367">
        <v>372</v>
      </c>
      <c r="B367" s="1">
        <v>491.23780004785118</v>
      </c>
      <c r="C367">
        <f t="shared" si="36"/>
        <v>931.01068000000009</v>
      </c>
      <c r="D367">
        <f t="shared" si="37"/>
        <v>0.38496933357845364</v>
      </c>
      <c r="E367">
        <f t="shared" si="38"/>
        <v>24.598631653103403</v>
      </c>
      <c r="F367">
        <f t="shared" si="39"/>
        <v>22.696724981770846</v>
      </c>
      <c r="G367">
        <f t="shared" si="35"/>
        <v>34.066771559536392</v>
      </c>
      <c r="H367">
        <f t="shared" si="41"/>
        <v>491.23780004785118</v>
      </c>
      <c r="I367">
        <f t="shared" si="40"/>
        <v>0</v>
      </c>
    </row>
    <row r="368" spans="1:9" x14ac:dyDescent="0.25">
      <c r="A368">
        <v>373</v>
      </c>
      <c r="B368" s="1">
        <v>490.85283071427273</v>
      </c>
      <c r="C368">
        <f t="shared" si="36"/>
        <v>935.39768000000004</v>
      </c>
      <c r="D368">
        <f t="shared" si="37"/>
        <v>0.38468085677061481</v>
      </c>
      <c r="E368">
        <f t="shared" si="38"/>
        <v>24.596564512423139</v>
      </c>
      <c r="F368">
        <f t="shared" si="39"/>
        <v>22.696551689643776</v>
      </c>
      <c r="G368">
        <f t="shared" si="35"/>
        <v>34.001435238947693</v>
      </c>
      <c r="H368">
        <f t="shared" si="41"/>
        <v>490.85283071427273</v>
      </c>
      <c r="I368">
        <f t="shared" si="40"/>
        <v>0</v>
      </c>
    </row>
    <row r="369" spans="1:9" x14ac:dyDescent="0.25">
      <c r="A369">
        <v>374</v>
      </c>
      <c r="B369" s="1">
        <v>490.46814985750211</v>
      </c>
      <c r="C369">
        <f t="shared" si="36"/>
        <v>939.80511999999999</v>
      </c>
      <c r="D369">
        <f t="shared" si="37"/>
        <v>0.3843925058796458</v>
      </c>
      <c r="E369">
        <f t="shared" si="38"/>
        <v>24.594499593116034</v>
      </c>
      <c r="F369">
        <f t="shared" si="39"/>
        <v>22.696376392537044</v>
      </c>
      <c r="G369">
        <f t="shared" si="35"/>
        <v>33.936358897166571</v>
      </c>
      <c r="H369">
        <f t="shared" si="41"/>
        <v>490.46814985750211</v>
      </c>
      <c r="I369">
        <f t="shared" si="40"/>
        <v>0</v>
      </c>
    </row>
    <row r="370" spans="1:9" x14ac:dyDescent="0.25">
      <c r="A370">
        <v>375</v>
      </c>
      <c r="B370" s="1">
        <v>490.08375735162247</v>
      </c>
      <c r="C370">
        <f t="shared" si="36"/>
        <v>944.23299999999995</v>
      </c>
      <c r="D370">
        <f t="shared" si="37"/>
        <v>0.38410428090560345</v>
      </c>
      <c r="E370">
        <f t="shared" si="38"/>
        <v>24.592436893174117</v>
      </c>
      <c r="F370">
        <f t="shared" si="39"/>
        <v>22.696199083605507</v>
      </c>
      <c r="G370">
        <f t="shared" si="35"/>
        <v>33.871542038436132</v>
      </c>
      <c r="H370">
        <f t="shared" si="41"/>
        <v>490.08375735162247</v>
      </c>
      <c r="I370">
        <f t="shared" si="40"/>
        <v>0</v>
      </c>
    </row>
    <row r="371" spans="1:9" x14ac:dyDescent="0.25">
      <c r="A371">
        <v>376</v>
      </c>
      <c r="B371" s="1">
        <v>489.69965307071686</v>
      </c>
      <c r="C371">
        <f t="shared" si="36"/>
        <v>948.68132000000014</v>
      </c>
      <c r="D371">
        <f t="shared" si="37"/>
        <v>0.38381618184843092</v>
      </c>
      <c r="E371">
        <f t="shared" si="38"/>
        <v>24.590376410590636</v>
      </c>
      <c r="F371">
        <f t="shared" si="39"/>
        <v>22.696019755992655</v>
      </c>
      <c r="G371">
        <f t="shared" si="35"/>
        <v>33.806984167630986</v>
      </c>
      <c r="H371">
        <f t="shared" si="41"/>
        <v>489.69965307071686</v>
      </c>
      <c r="I371">
        <f t="shared" si="40"/>
        <v>0</v>
      </c>
    </row>
    <row r="372" spans="1:9" x14ac:dyDescent="0.25">
      <c r="A372">
        <v>377</v>
      </c>
      <c r="B372" s="1">
        <v>489.31583688886843</v>
      </c>
      <c r="C372">
        <f t="shared" si="36"/>
        <v>953.15007999999989</v>
      </c>
      <c r="D372">
        <f t="shared" si="37"/>
        <v>0.3835282087081282</v>
      </c>
      <c r="E372">
        <f t="shared" si="38"/>
        <v>24.588318143360041</v>
      </c>
      <c r="F372">
        <f t="shared" si="39"/>
        <v>22.695838402840682</v>
      </c>
      <c r="G372">
        <f t="shared" si="35"/>
        <v>33.742684790256988</v>
      </c>
      <c r="H372">
        <f t="shared" si="41"/>
        <v>489.31583688886843</v>
      </c>
      <c r="I372">
        <f t="shared" si="40"/>
        <v>0</v>
      </c>
    </row>
    <row r="373" spans="1:9" x14ac:dyDescent="0.25">
      <c r="A373">
        <v>378</v>
      </c>
      <c r="B373" s="1">
        <v>488.9323086801603</v>
      </c>
      <c r="C373">
        <f t="shared" si="36"/>
        <v>957.6392800000001</v>
      </c>
      <c r="D373">
        <f t="shared" si="37"/>
        <v>0.383240361484809</v>
      </c>
      <c r="E373">
        <f t="shared" si="38"/>
        <v>24.58626208947798</v>
      </c>
      <c r="F373">
        <f t="shared" si="39"/>
        <v>22.695655017293866</v>
      </c>
      <c r="G373">
        <f t="shared" si="35"/>
        <v>33.678643412450413</v>
      </c>
      <c r="H373">
        <f t="shared" si="41"/>
        <v>488.9323086801603</v>
      </c>
      <c r="I373">
        <f t="shared" si="40"/>
        <v>0</v>
      </c>
    </row>
    <row r="374" spans="1:9" x14ac:dyDescent="0.25">
      <c r="A374">
        <v>379</v>
      </c>
      <c r="B374" s="1">
        <v>488.54906831867549</v>
      </c>
      <c r="C374">
        <f t="shared" si="36"/>
        <v>962.14891999999986</v>
      </c>
      <c r="D374">
        <f t="shared" si="37"/>
        <v>0.38295264017835962</v>
      </c>
      <c r="E374">
        <f t="shared" si="38"/>
        <v>24.584208246941312</v>
      </c>
      <c r="F374">
        <f t="shared" si="39"/>
        <v>22.695469592478403</v>
      </c>
      <c r="G374">
        <f t="shared" si="35"/>
        <v>33.614859540977818</v>
      </c>
      <c r="H374">
        <f t="shared" si="41"/>
        <v>488.54906831867549</v>
      </c>
      <c r="I374">
        <f t="shared" si="40"/>
        <v>0</v>
      </c>
    </row>
    <row r="375" spans="1:9" x14ac:dyDescent="0.25">
      <c r="A375">
        <v>380</v>
      </c>
      <c r="B375" s="1">
        <v>488.16611567849714</v>
      </c>
      <c r="C375">
        <f t="shared" si="36"/>
        <v>966.67900000000009</v>
      </c>
      <c r="D375">
        <f t="shared" si="37"/>
        <v>0.38266504478889374</v>
      </c>
      <c r="E375">
        <f t="shared" si="38"/>
        <v>24.582156613748101</v>
      </c>
      <c r="F375">
        <f t="shared" si="39"/>
        <v>22.695282121529331</v>
      </c>
      <c r="G375">
        <f t="shared" si="35"/>
        <v>33.551332683235273</v>
      </c>
      <c r="H375">
        <f t="shared" si="41"/>
        <v>488.16611567849714</v>
      </c>
      <c r="I375">
        <f t="shared" si="40"/>
        <v>0</v>
      </c>
    </row>
    <row r="376" spans="1:9" x14ac:dyDescent="0.25">
      <c r="A376">
        <v>381</v>
      </c>
      <c r="B376" s="1">
        <v>487.78345063370824</v>
      </c>
      <c r="C376">
        <f t="shared" si="36"/>
        <v>971.22951999999987</v>
      </c>
      <c r="D376">
        <f t="shared" si="37"/>
        <v>0.38237757531618399</v>
      </c>
      <c r="E376">
        <f t="shared" si="38"/>
        <v>24.580107187897621</v>
      </c>
      <c r="F376">
        <f t="shared" si="39"/>
        <v>22.695092597556847</v>
      </c>
      <c r="G376">
        <f t="shared" si="35"/>
        <v>33.488062347247961</v>
      </c>
      <c r="H376">
        <f t="shared" si="41"/>
        <v>487.78345063370824</v>
      </c>
      <c r="I376">
        <f t="shared" si="40"/>
        <v>0</v>
      </c>
    </row>
    <row r="377" spans="1:9" x14ac:dyDescent="0.25">
      <c r="A377">
        <v>382</v>
      </c>
      <c r="B377" s="1">
        <v>487.40107305839206</v>
      </c>
      <c r="C377">
        <f t="shared" si="36"/>
        <v>975.80048000000011</v>
      </c>
      <c r="D377">
        <f t="shared" si="37"/>
        <v>0.3820902317605146</v>
      </c>
      <c r="E377">
        <f t="shared" si="38"/>
        <v>24.578059967390356</v>
      </c>
      <c r="F377">
        <f t="shared" si="39"/>
        <v>22.694901013696885</v>
      </c>
      <c r="G377">
        <f t="shared" si="35"/>
        <v>33.425048041669498</v>
      </c>
      <c r="H377">
        <f t="shared" si="41"/>
        <v>487.40107305839206</v>
      </c>
      <c r="I377">
        <f t="shared" si="40"/>
        <v>0</v>
      </c>
    </row>
    <row r="378" spans="1:9" x14ac:dyDescent="0.25">
      <c r="A378">
        <v>383</v>
      </c>
      <c r="B378" s="1">
        <v>487.01898282663154</v>
      </c>
      <c r="C378">
        <f t="shared" si="36"/>
        <v>980.3918799999999</v>
      </c>
      <c r="D378">
        <f t="shared" si="37"/>
        <v>0.38180301412165818</v>
      </c>
      <c r="E378">
        <f t="shared" si="38"/>
        <v>24.576014950227986</v>
      </c>
      <c r="F378">
        <f t="shared" si="39"/>
        <v>22.694707363050416</v>
      </c>
      <c r="G378">
        <f t="shared" si="35"/>
        <v>33.362289275781592</v>
      </c>
      <c r="H378">
        <f t="shared" si="41"/>
        <v>487.01898282663154</v>
      </c>
      <c r="I378">
        <f t="shared" si="40"/>
        <v>0</v>
      </c>
    </row>
    <row r="379" spans="1:9" x14ac:dyDescent="0.25">
      <c r="A379">
        <v>384</v>
      </c>
      <c r="B379" s="1">
        <v>486.63717981250988</v>
      </c>
      <c r="C379">
        <f t="shared" si="36"/>
        <v>985.00372000000016</v>
      </c>
      <c r="D379">
        <f t="shared" si="37"/>
        <v>0.38151592239978527</v>
      </c>
      <c r="E379">
        <f t="shared" si="38"/>
        <v>24.573972134413403</v>
      </c>
      <c r="F379">
        <f t="shared" si="39"/>
        <v>22.694511638737442</v>
      </c>
      <c r="G379">
        <f t="shared" si="35"/>
        <v>33.299785559493586</v>
      </c>
      <c r="H379">
        <f t="shared" si="41"/>
        <v>486.63717981250988</v>
      </c>
      <c r="I379">
        <f t="shared" si="40"/>
        <v>0</v>
      </c>
    </row>
    <row r="380" spans="1:9" x14ac:dyDescent="0.25">
      <c r="A380">
        <v>385</v>
      </c>
      <c r="B380" s="1">
        <v>486.2556638901101</v>
      </c>
      <c r="C380">
        <f t="shared" si="36"/>
        <v>989.63599999999997</v>
      </c>
      <c r="D380">
        <f t="shared" si="37"/>
        <v>0.38122895659472533</v>
      </c>
      <c r="E380">
        <f t="shared" si="38"/>
        <v>24.571931517950727</v>
      </c>
      <c r="F380">
        <f t="shared" si="39"/>
        <v>22.694313833853137</v>
      </c>
      <c r="G380">
        <f t="shared" ref="G380:G443" si="42">122.553144721363-0.530251440369312*B380+0.000712734309666432*B380^2</f>
        <v>33.237536403341608</v>
      </c>
      <c r="H380">
        <f t="shared" si="41"/>
        <v>486.2556638901101</v>
      </c>
      <c r="I380">
        <f t="shared" si="40"/>
        <v>0</v>
      </c>
    </row>
    <row r="381" spans="1:9" x14ac:dyDescent="0.25">
      <c r="A381">
        <v>386</v>
      </c>
      <c r="B381" s="1">
        <v>485.87443493351537</v>
      </c>
      <c r="C381">
        <f t="shared" si="36"/>
        <v>994.28872000000001</v>
      </c>
      <c r="D381">
        <f t="shared" si="37"/>
        <v>0.38094211670670575</v>
      </c>
      <c r="E381">
        <f t="shared" si="38"/>
        <v>24.569893098845256</v>
      </c>
      <c r="F381">
        <f t="shared" si="39"/>
        <v>22.694113941511731</v>
      </c>
      <c r="G381">
        <f t="shared" si="42"/>
        <v>33.175541318488456</v>
      </c>
      <c r="H381">
        <f t="shared" si="41"/>
        <v>485.87443493351537</v>
      </c>
      <c r="I381">
        <f t="shared" si="40"/>
        <v>0</v>
      </c>
    </row>
    <row r="382" spans="1:9" x14ac:dyDescent="0.25">
      <c r="A382">
        <v>387</v>
      </c>
      <c r="B382" s="1">
        <v>485.49349281680867</v>
      </c>
      <c r="C382">
        <f t="shared" si="36"/>
        <v>998.96187999999984</v>
      </c>
      <c r="D382">
        <f t="shared" si="37"/>
        <v>0.38065540273544229</v>
      </c>
      <c r="E382">
        <f t="shared" si="38"/>
        <v>24.567856875103519</v>
      </c>
      <c r="F382">
        <f t="shared" si="39"/>
        <v>22.693911954792462</v>
      </c>
      <c r="G382">
        <f t="shared" si="42"/>
        <v>33.113799816722803</v>
      </c>
      <c r="H382">
        <f t="shared" si="41"/>
        <v>485.49349281680867</v>
      </c>
      <c r="I382">
        <f t="shared" si="40"/>
        <v>0</v>
      </c>
    </row>
    <row r="383" spans="1:9" x14ac:dyDescent="0.25">
      <c r="A383">
        <v>388</v>
      </c>
      <c r="B383" s="1">
        <v>485.11283741407323</v>
      </c>
      <c r="C383">
        <f t="shared" si="36"/>
        <v>1003.6554800000001</v>
      </c>
      <c r="D383">
        <f t="shared" si="37"/>
        <v>0.38036881468116235</v>
      </c>
      <c r="E383">
        <f t="shared" si="38"/>
        <v>24.565822844733251</v>
      </c>
      <c r="F383">
        <f t="shared" si="39"/>
        <v>22.693707866800469</v>
      </c>
      <c r="G383">
        <f t="shared" si="42"/>
        <v>33.052311410458742</v>
      </c>
      <c r="H383">
        <f t="shared" si="41"/>
        <v>485.11283741407323</v>
      </c>
      <c r="I383">
        <f t="shared" si="40"/>
        <v>0</v>
      </c>
    </row>
    <row r="384" spans="1:9" x14ac:dyDescent="0.25">
      <c r="A384">
        <v>389</v>
      </c>
      <c r="B384" s="1">
        <v>484.73246859939206</v>
      </c>
      <c r="C384">
        <f t="shared" si="36"/>
        <v>1008.36952</v>
      </c>
      <c r="D384">
        <f t="shared" si="37"/>
        <v>0.38008235254375222</v>
      </c>
      <c r="E384">
        <f t="shared" si="38"/>
        <v>24.563791005743397</v>
      </c>
      <c r="F384">
        <f t="shared" si="39"/>
        <v>22.693501670616023</v>
      </c>
      <c r="G384">
        <f t="shared" si="42"/>
        <v>32.991075612735528</v>
      </c>
      <c r="H384">
        <f t="shared" si="41"/>
        <v>484.73246859939206</v>
      </c>
      <c r="I384">
        <f t="shared" si="40"/>
        <v>0</v>
      </c>
    </row>
    <row r="385" spans="1:9" x14ac:dyDescent="0.25">
      <c r="A385">
        <v>390</v>
      </c>
      <c r="B385" s="1">
        <v>484.35238624684831</v>
      </c>
      <c r="C385">
        <f t="shared" si="36"/>
        <v>1013.104</v>
      </c>
      <c r="D385">
        <f t="shared" si="37"/>
        <v>0.3797960163233256</v>
      </c>
      <c r="E385">
        <f t="shared" si="38"/>
        <v>24.5617613561441</v>
      </c>
      <c r="F385">
        <f t="shared" si="39"/>
        <v>22.69329335932839</v>
      </c>
      <c r="G385">
        <f t="shared" si="42"/>
        <v>32.930091937216474</v>
      </c>
      <c r="H385">
        <f t="shared" si="41"/>
        <v>484.35238624684831</v>
      </c>
      <c r="I385">
        <f t="shared" si="40"/>
        <v>0</v>
      </c>
    </row>
    <row r="386" spans="1:9" x14ac:dyDescent="0.25">
      <c r="A386">
        <v>391</v>
      </c>
      <c r="B386" s="1">
        <v>483.97259023052499</v>
      </c>
      <c r="C386">
        <f t="shared" si="36"/>
        <v>1017.8589199999999</v>
      </c>
      <c r="D386">
        <f t="shared" si="37"/>
        <v>0.3795098060197688</v>
      </c>
      <c r="E386">
        <f t="shared" si="38"/>
        <v>24.559733893946731</v>
      </c>
      <c r="F386">
        <f t="shared" si="39"/>
        <v>22.693082926008774</v>
      </c>
      <c r="G386">
        <f t="shared" si="42"/>
        <v>32.869359898189089</v>
      </c>
      <c r="H386">
        <f t="shared" si="41"/>
        <v>483.97259023052499</v>
      </c>
      <c r="I386">
        <f t="shared" si="40"/>
        <v>0</v>
      </c>
    </row>
    <row r="387" spans="1:9" x14ac:dyDescent="0.25">
      <c r="A387">
        <v>392</v>
      </c>
      <c r="B387" s="1">
        <v>483.59308042450522</v>
      </c>
      <c r="C387">
        <f t="shared" si="36"/>
        <v>1022.63428</v>
      </c>
      <c r="D387">
        <f t="shared" si="37"/>
        <v>0.37922372163308182</v>
      </c>
      <c r="E387">
        <f t="shared" si="38"/>
        <v>24.557708617163879</v>
      </c>
      <c r="F387">
        <f t="shared" si="39"/>
        <v>22.69287036373062</v>
      </c>
      <c r="G387">
        <f t="shared" si="42"/>
        <v>32.808879010564283</v>
      </c>
      <c r="H387">
        <f t="shared" si="41"/>
        <v>483.59308042450522</v>
      </c>
      <c r="I387">
        <f t="shared" si="40"/>
        <v>0</v>
      </c>
    </row>
    <row r="388" spans="1:9" x14ac:dyDescent="0.25">
      <c r="A388">
        <v>393</v>
      </c>
      <c r="B388" s="1">
        <v>483.21385670287214</v>
      </c>
      <c r="C388">
        <f t="shared" si="36"/>
        <v>1027.4300799999999</v>
      </c>
      <c r="D388">
        <f t="shared" si="37"/>
        <v>0.37893776316326466</v>
      </c>
      <c r="E388">
        <f t="shared" si="38"/>
        <v>24.555685523809309</v>
      </c>
      <c r="F388">
        <f t="shared" si="39"/>
        <v>22.692655665562825</v>
      </c>
      <c r="G388">
        <f t="shared" si="42"/>
        <v>32.748648789875688</v>
      </c>
      <c r="H388">
        <f t="shared" si="41"/>
        <v>483.21385670287214</v>
      </c>
      <c r="I388">
        <f t="shared" si="40"/>
        <v>0</v>
      </c>
    </row>
    <row r="389" spans="1:9" x14ac:dyDescent="0.25">
      <c r="A389">
        <v>394</v>
      </c>
      <c r="B389" s="1">
        <v>482.83491893970887</v>
      </c>
      <c r="C389">
        <f t="shared" si="36"/>
        <v>1032.24632</v>
      </c>
      <c r="D389">
        <f t="shared" si="37"/>
        <v>0.37865193061048785</v>
      </c>
      <c r="E389">
        <f t="shared" si="38"/>
        <v>24.553664611898039</v>
      </c>
      <c r="F389">
        <f t="shared" si="39"/>
        <v>22.692438824580048</v>
      </c>
      <c r="G389">
        <f t="shared" si="42"/>
        <v>32.688668752279369</v>
      </c>
      <c r="H389">
        <f t="shared" si="41"/>
        <v>482.83491893970887</v>
      </c>
      <c r="I389">
        <f t="shared" si="40"/>
        <v>0</v>
      </c>
    </row>
    <row r="390" spans="1:9" x14ac:dyDescent="0.25">
      <c r="A390">
        <v>395</v>
      </c>
      <c r="B390" s="1">
        <v>482.45626700909838</v>
      </c>
      <c r="C390">
        <f t="shared" si="36"/>
        <v>1037.0829999999999</v>
      </c>
      <c r="D390">
        <f t="shared" si="37"/>
        <v>0.37836622397446718</v>
      </c>
      <c r="E390">
        <f t="shared" si="38"/>
        <v>24.55164587944628</v>
      </c>
      <c r="F390">
        <f t="shared" si="39"/>
        <v>22.692219833825181</v>
      </c>
      <c r="G390">
        <f t="shared" si="42"/>
        <v>32.628938414553289</v>
      </c>
      <c r="H390">
        <f t="shared" si="41"/>
        <v>482.45626700909838</v>
      </c>
      <c r="I390">
        <f t="shared" si="40"/>
        <v>0</v>
      </c>
    </row>
    <row r="391" spans="1:9" x14ac:dyDescent="0.25">
      <c r="A391">
        <v>396</v>
      </c>
      <c r="B391" s="1">
        <v>482.07790078512392</v>
      </c>
      <c r="C391">
        <f t="shared" si="36"/>
        <v>1041.94012</v>
      </c>
      <c r="D391">
        <f t="shared" si="37"/>
        <v>0.37808064325548685</v>
      </c>
      <c r="E391">
        <f t="shared" si="38"/>
        <v>24.549629324471461</v>
      </c>
      <c r="F391">
        <f t="shared" si="39"/>
        <v>22.691998686370699</v>
      </c>
      <c r="G391">
        <f t="shared" si="42"/>
        <v>32.569457294096765</v>
      </c>
      <c r="H391">
        <f t="shared" si="41"/>
        <v>482.07790078512392</v>
      </c>
      <c r="I391">
        <f t="shared" si="40"/>
        <v>0</v>
      </c>
    </row>
    <row r="392" spans="1:9" x14ac:dyDescent="0.25">
      <c r="A392">
        <v>397</v>
      </c>
      <c r="B392" s="1">
        <v>481.69982014186843</v>
      </c>
      <c r="C392">
        <f t="shared" si="36"/>
        <v>1046.8176799999999</v>
      </c>
      <c r="D392">
        <f t="shared" si="37"/>
        <v>0.3777951884533195</v>
      </c>
      <c r="E392">
        <f t="shared" si="38"/>
        <v>24.547614944992219</v>
      </c>
      <c r="F392">
        <f t="shared" si="39"/>
        <v>22.691775375253918</v>
      </c>
      <c r="G392">
        <f t="shared" si="42"/>
        <v>32.510224908929843</v>
      </c>
      <c r="H392">
        <f t="shared" si="41"/>
        <v>481.69982014186843</v>
      </c>
      <c r="I392">
        <f t="shared" si="40"/>
        <v>0</v>
      </c>
    </row>
    <row r="393" spans="1:9" x14ac:dyDescent="0.25">
      <c r="A393">
        <v>398</v>
      </c>
      <c r="B393" s="1">
        <v>481.32202495341511</v>
      </c>
      <c r="C393">
        <f t="shared" si="36"/>
        <v>1051.71568</v>
      </c>
      <c r="D393">
        <f t="shared" si="37"/>
        <v>0.37750985956807881</v>
      </c>
      <c r="E393">
        <f t="shared" si="38"/>
        <v>24.545602739028407</v>
      </c>
      <c r="F393">
        <f t="shared" si="39"/>
        <v>22.691549893528141</v>
      </c>
      <c r="G393">
        <f t="shared" si="42"/>
        <v>32.451240777692988</v>
      </c>
      <c r="H393">
        <f t="shared" si="41"/>
        <v>481.32202495341511</v>
      </c>
      <c r="I393">
        <f t="shared" si="40"/>
        <v>0</v>
      </c>
    </row>
    <row r="394" spans="1:9" x14ac:dyDescent="0.25">
      <c r="A394">
        <v>399</v>
      </c>
      <c r="B394" s="1">
        <v>480.94451509384703</v>
      </c>
      <c r="C394">
        <f t="shared" si="36"/>
        <v>1056.6341199999999</v>
      </c>
      <c r="D394">
        <f t="shared" si="37"/>
        <v>0.37722465659976478</v>
      </c>
      <c r="E394">
        <f t="shared" si="38"/>
        <v>24.5435927046011</v>
      </c>
      <c r="F394">
        <f t="shared" si="39"/>
        <v>22.691322234235397</v>
      </c>
      <c r="G394">
        <f t="shared" si="42"/>
        <v>32.392504419646485</v>
      </c>
      <c r="H394">
        <f t="shared" si="41"/>
        <v>480.94451509384703</v>
      </c>
      <c r="I394">
        <f t="shared" si="40"/>
        <v>0</v>
      </c>
    </row>
    <row r="395" spans="1:9" x14ac:dyDescent="0.25">
      <c r="A395">
        <v>400</v>
      </c>
      <c r="B395" s="1">
        <v>480.56729043724727</v>
      </c>
      <c r="C395">
        <f t="shared" si="36"/>
        <v>1061.5730000000001</v>
      </c>
      <c r="D395">
        <f t="shared" si="37"/>
        <v>0.37693957954832058</v>
      </c>
      <c r="E395">
        <f t="shared" si="38"/>
        <v>24.541584839732575</v>
      </c>
      <c r="F395">
        <f t="shared" si="39"/>
        <v>22.691092390409828</v>
      </c>
      <c r="G395">
        <f t="shared" si="42"/>
        <v>32.334015354669759</v>
      </c>
      <c r="H395">
        <f t="shared" si="41"/>
        <v>480.56729043724727</v>
      </c>
      <c r="I395">
        <f t="shared" si="40"/>
        <v>0</v>
      </c>
    </row>
    <row r="396" spans="1:9" x14ac:dyDescent="0.25">
      <c r="A396">
        <v>401</v>
      </c>
      <c r="B396" s="1">
        <v>480.19035085769895</v>
      </c>
      <c r="C396">
        <f t="shared" si="36"/>
        <v>1066.53232</v>
      </c>
      <c r="D396">
        <f t="shared" si="37"/>
        <v>0.37665462841380304</v>
      </c>
      <c r="E396">
        <f t="shared" si="38"/>
        <v>24.539579142446335</v>
      </c>
      <c r="F396">
        <f t="shared" si="39"/>
        <v>22.690860355087992</v>
      </c>
      <c r="G396">
        <f t="shared" si="42"/>
        <v>32.275773103261201</v>
      </c>
      <c r="H396">
        <f t="shared" si="41"/>
        <v>480.19035085769895</v>
      </c>
      <c r="I396">
        <f t="shared" si="40"/>
        <v>0</v>
      </c>
    </row>
    <row r="397" spans="1:9" x14ac:dyDescent="0.25">
      <c r="A397">
        <v>402</v>
      </c>
      <c r="B397" s="1">
        <v>479.81369622928514</v>
      </c>
      <c r="C397">
        <f t="shared" si="36"/>
        <v>1071.51208</v>
      </c>
      <c r="D397">
        <f t="shared" si="37"/>
        <v>0.37636980319621216</v>
      </c>
      <c r="E397">
        <f t="shared" si="38"/>
        <v>24.537575610767099</v>
      </c>
      <c r="F397">
        <f t="shared" si="39"/>
        <v>22.690626121298568</v>
      </c>
      <c r="G397">
        <f t="shared" si="42"/>
        <v>32.217777186537404</v>
      </c>
      <c r="H397">
        <f t="shared" si="41"/>
        <v>479.81369622928514</v>
      </c>
      <c r="I397">
        <f t="shared" si="40"/>
        <v>0</v>
      </c>
    </row>
    <row r="398" spans="1:9" x14ac:dyDescent="0.25">
      <c r="A398">
        <v>403</v>
      </c>
      <c r="B398" s="1">
        <v>479.43732642608893</v>
      </c>
      <c r="C398">
        <f t="shared" si="36"/>
        <v>1076.5122799999999</v>
      </c>
      <c r="D398">
        <f t="shared" si="37"/>
        <v>0.37608510389554795</v>
      </c>
      <c r="E398">
        <f t="shared" si="38"/>
        <v>24.535574242720784</v>
      </c>
      <c r="F398">
        <f t="shared" si="39"/>
        <v>22.690389682065828</v>
      </c>
      <c r="G398">
        <f t="shared" si="42"/>
        <v>32.160027126232677</v>
      </c>
      <c r="H398">
        <f t="shared" si="41"/>
        <v>479.43732642608893</v>
      </c>
      <c r="I398">
        <f t="shared" si="40"/>
        <v>0</v>
      </c>
    </row>
    <row r="399" spans="1:9" x14ac:dyDescent="0.25">
      <c r="A399">
        <v>404</v>
      </c>
      <c r="B399" s="1">
        <v>479.06124132219338</v>
      </c>
      <c r="C399">
        <f t="shared" si="36"/>
        <v>1081.5329200000001</v>
      </c>
      <c r="D399">
        <f t="shared" si="37"/>
        <v>0.37580053051169671</v>
      </c>
      <c r="E399">
        <f t="shared" si="38"/>
        <v>24.53357503633455</v>
      </c>
      <c r="F399">
        <f t="shared" si="39"/>
        <v>22.690151030402767</v>
      </c>
      <c r="G399">
        <f t="shared" si="42"/>
        <v>32.102522444698565</v>
      </c>
      <c r="H399">
        <f t="shared" si="41"/>
        <v>479.06124132219338</v>
      </c>
      <c r="I399">
        <f t="shared" si="40"/>
        <v>0</v>
      </c>
    </row>
    <row r="400" spans="1:9" x14ac:dyDescent="0.25">
      <c r="A400">
        <v>405</v>
      </c>
      <c r="B400" s="1">
        <v>478.68544079168169</v>
      </c>
      <c r="C400">
        <f t="shared" si="36"/>
        <v>1086.5739999999998</v>
      </c>
      <c r="D400">
        <f t="shared" si="37"/>
        <v>0.37551608304477213</v>
      </c>
      <c r="E400">
        <f t="shared" si="38"/>
        <v>24.531577989636759</v>
      </c>
      <c r="F400">
        <f t="shared" si="39"/>
        <v>22.689910159331681</v>
      </c>
      <c r="G400">
        <f t="shared" si="42"/>
        <v>32.045262664903504</v>
      </c>
      <c r="H400">
        <f t="shared" si="41"/>
        <v>478.68544079168169</v>
      </c>
      <c r="I400">
        <f t="shared" si="40"/>
        <v>0</v>
      </c>
    </row>
    <row r="401" spans="1:9" x14ac:dyDescent="0.25">
      <c r="A401">
        <v>406</v>
      </c>
      <c r="B401" s="1">
        <v>478.30992470863691</v>
      </c>
      <c r="C401">
        <f t="shared" ref="C401:C464" si="43">717.133-3.2269*A401+0.01022*A401^2</f>
        <v>1091.63552</v>
      </c>
      <c r="D401">
        <f t="shared" ref="D401:D464" si="44">(B401-B402)/(A402-A401)</f>
        <v>0.37523176149483106</v>
      </c>
      <c r="E401">
        <f t="shared" ref="E401:E464" si="45">22.05525+0.000976463*(B401+273.15)+0.00000347809*(B401+273.15)^2 -0.000000000526671*(B401+273.15)^3</f>
        <v>24.529583100656986</v>
      </c>
      <c r="F401">
        <f t="shared" ref="F401:F464" si="46">-$B$5*$B$7/0.05584*E401*(-D401)/($B$10*(B401-$B$6))</f>
        <v>22.689667061867045</v>
      </c>
      <c r="G401">
        <f t="shared" si="42"/>
        <v>31.988247310431916</v>
      </c>
      <c r="H401">
        <f t="shared" si="41"/>
        <v>478.30992470863691</v>
      </c>
      <c r="I401">
        <f t="shared" ref="I401:I464" si="47">H401-B401</f>
        <v>0</v>
      </c>
    </row>
    <row r="402" spans="1:9" x14ac:dyDescent="0.25">
      <c r="A402">
        <v>407</v>
      </c>
      <c r="B402" s="1">
        <v>477.93469294714208</v>
      </c>
      <c r="C402">
        <f t="shared" si="43"/>
        <v>1096.71748</v>
      </c>
      <c r="D402">
        <f t="shared" si="44"/>
        <v>0.37494756586170297</v>
      </c>
      <c r="E402">
        <f t="shared" si="45"/>
        <v>24.527590367426026</v>
      </c>
      <c r="F402">
        <f t="shared" si="46"/>
        <v>22.689421731005215</v>
      </c>
      <c r="G402">
        <f t="shared" si="42"/>
        <v>31.931475905484177</v>
      </c>
      <c r="H402">
        <f t="shared" ref="H402:H438" si="48">H401-($B$10*F401*(H401-$B$6))/($B$5*$B$7/0.05584*E401)*(A402-A401)</f>
        <v>477.93469294714208</v>
      </c>
      <c r="I402">
        <f t="shared" si="47"/>
        <v>0</v>
      </c>
    </row>
    <row r="403" spans="1:9" x14ac:dyDescent="0.25">
      <c r="A403">
        <v>408</v>
      </c>
      <c r="B403" s="1">
        <v>477.55974538128038</v>
      </c>
      <c r="C403">
        <f t="shared" si="43"/>
        <v>1101.81988</v>
      </c>
      <c r="D403">
        <f t="shared" si="44"/>
        <v>0.37466349614555838</v>
      </c>
      <c r="E403">
        <f t="shared" si="45"/>
        <v>24.525599787975903</v>
      </c>
      <c r="F403">
        <f t="shared" si="46"/>
        <v>22.689174159758785</v>
      </c>
      <c r="G403">
        <f t="shared" si="42"/>
        <v>31.874947974875624</v>
      </c>
      <c r="H403">
        <f t="shared" si="48"/>
        <v>477.55974538128038</v>
      </c>
      <c r="I403">
        <f t="shared" si="47"/>
        <v>0</v>
      </c>
    </row>
    <row r="404" spans="1:9" x14ac:dyDescent="0.25">
      <c r="A404">
        <v>409</v>
      </c>
      <c r="B404" s="1">
        <v>477.18508188513482</v>
      </c>
      <c r="C404">
        <f t="shared" si="43"/>
        <v>1106.94272</v>
      </c>
      <c r="D404">
        <f t="shared" si="44"/>
        <v>0.37437955234628362</v>
      </c>
      <c r="E404">
        <f t="shared" si="45"/>
        <v>24.523611360339846</v>
      </c>
      <c r="F404">
        <f t="shared" si="46"/>
        <v>22.688924341118781</v>
      </c>
      <c r="G404">
        <f t="shared" si="42"/>
        <v>31.818663044036526</v>
      </c>
      <c r="H404">
        <f t="shared" si="48"/>
        <v>477.18508188513482</v>
      </c>
      <c r="I404">
        <f t="shared" si="47"/>
        <v>0</v>
      </c>
    </row>
    <row r="405" spans="1:9" x14ac:dyDescent="0.25">
      <c r="A405">
        <v>410</v>
      </c>
      <c r="B405" s="1">
        <v>476.81070233278854</v>
      </c>
      <c r="C405">
        <f t="shared" si="43"/>
        <v>1112.086</v>
      </c>
      <c r="D405">
        <f t="shared" si="44"/>
        <v>0.37409573446393551</v>
      </c>
      <c r="E405">
        <f t="shared" si="45"/>
        <v>24.521625082552301</v>
      </c>
      <c r="F405">
        <f t="shared" si="46"/>
        <v>22.688672268082186</v>
      </c>
      <c r="G405">
        <f t="shared" si="42"/>
        <v>31.762620639011203</v>
      </c>
      <c r="H405">
        <f t="shared" si="48"/>
        <v>476.81070233278854</v>
      </c>
      <c r="I405">
        <f t="shared" si="47"/>
        <v>0</v>
      </c>
    </row>
    <row r="406" spans="1:9" x14ac:dyDescent="0.25">
      <c r="A406">
        <v>411</v>
      </c>
      <c r="B406" s="1">
        <v>476.4366065983246</v>
      </c>
      <c r="C406">
        <f t="shared" si="43"/>
        <v>1117.24972</v>
      </c>
      <c r="D406">
        <f t="shared" si="44"/>
        <v>0.37381204249845723</v>
      </c>
      <c r="E406">
        <f t="shared" si="45"/>
        <v>24.519640952648956</v>
      </c>
      <c r="F406">
        <f t="shared" si="46"/>
        <v>22.688417933634771</v>
      </c>
      <c r="G406">
        <f t="shared" si="42"/>
        <v>31.706820286457628</v>
      </c>
      <c r="H406">
        <f t="shared" si="48"/>
        <v>476.4366065983246</v>
      </c>
      <c r="I406">
        <f t="shared" si="47"/>
        <v>0</v>
      </c>
    </row>
    <row r="407" spans="1:9" x14ac:dyDescent="0.25">
      <c r="A407">
        <v>412</v>
      </c>
      <c r="B407" s="1">
        <v>476.06279455582614</v>
      </c>
      <c r="C407">
        <f t="shared" si="43"/>
        <v>1122.43388</v>
      </c>
      <c r="D407">
        <f t="shared" si="44"/>
        <v>0.37352847644990561</v>
      </c>
      <c r="E407">
        <f t="shared" si="45"/>
        <v>24.51765896866668</v>
      </c>
      <c r="F407">
        <f t="shared" si="46"/>
        <v>22.688161330764817</v>
      </c>
      <c r="G407">
        <f t="shared" si="42"/>
        <v>31.651261513647</v>
      </c>
      <c r="H407">
        <f t="shared" si="48"/>
        <v>476.06279455582614</v>
      </c>
      <c r="I407">
        <f t="shared" si="47"/>
        <v>0</v>
      </c>
    </row>
    <row r="408" spans="1:9" x14ac:dyDescent="0.25">
      <c r="A408">
        <v>413</v>
      </c>
      <c r="B408" s="1">
        <v>475.68926607937624</v>
      </c>
      <c r="C408">
        <f t="shared" si="43"/>
        <v>1127.6384799999998</v>
      </c>
      <c r="D408">
        <f t="shared" si="44"/>
        <v>0.37324503631822381</v>
      </c>
      <c r="E408">
        <f t="shared" si="45"/>
        <v>24.515679128643594</v>
      </c>
      <c r="F408">
        <f t="shared" si="46"/>
        <v>22.687902452449418</v>
      </c>
      <c r="G408">
        <f t="shared" si="42"/>
        <v>31.595943848463179</v>
      </c>
      <c r="H408">
        <f t="shared" si="48"/>
        <v>475.68926607937624</v>
      </c>
      <c r="I408">
        <f t="shared" si="47"/>
        <v>0</v>
      </c>
    </row>
    <row r="409" spans="1:9" x14ac:dyDescent="0.25">
      <c r="A409">
        <v>414</v>
      </c>
      <c r="B409" s="1">
        <v>475.31602104305802</v>
      </c>
      <c r="C409">
        <f t="shared" si="43"/>
        <v>1132.8635200000001</v>
      </c>
      <c r="D409">
        <f t="shared" si="44"/>
        <v>0.37296172210352552</v>
      </c>
      <c r="E409">
        <f t="shared" si="45"/>
        <v>24.513701430619019</v>
      </c>
      <c r="F409">
        <f t="shared" si="46"/>
        <v>22.687641291671682</v>
      </c>
      <c r="G409">
        <f t="shared" si="42"/>
        <v>31.540866819402112</v>
      </c>
      <c r="H409">
        <f t="shared" si="48"/>
        <v>475.31602104305802</v>
      </c>
      <c r="I409">
        <f t="shared" si="47"/>
        <v>0</v>
      </c>
    </row>
    <row r="410" spans="1:9" x14ac:dyDescent="0.25">
      <c r="A410">
        <v>415</v>
      </c>
      <c r="B410" s="1">
        <v>474.94305932095449</v>
      </c>
      <c r="C410">
        <f t="shared" si="43"/>
        <v>1138.1089999999999</v>
      </c>
      <c r="D410">
        <f t="shared" si="44"/>
        <v>0.37267853380569704</v>
      </c>
      <c r="E410">
        <f t="shared" si="45"/>
        <v>24.511725872633519</v>
      </c>
      <c r="F410">
        <f t="shared" si="46"/>
        <v>22.687377841396607</v>
      </c>
      <c r="G410">
        <f t="shared" si="42"/>
        <v>31.486029955571468</v>
      </c>
      <c r="H410">
        <f t="shared" si="48"/>
        <v>474.94305932095449</v>
      </c>
      <c r="I410">
        <f t="shared" si="47"/>
        <v>0</v>
      </c>
    </row>
    <row r="411" spans="1:9" x14ac:dyDescent="0.25">
      <c r="A411">
        <v>416</v>
      </c>
      <c r="B411" s="1">
        <v>474.57038078714879</v>
      </c>
      <c r="C411">
        <f t="shared" si="43"/>
        <v>1143.37492</v>
      </c>
      <c r="D411">
        <f t="shared" si="44"/>
        <v>0.37239547142473839</v>
      </c>
      <c r="E411">
        <f t="shared" si="45"/>
        <v>24.509752452728851</v>
      </c>
      <c r="F411">
        <f t="shared" si="46"/>
        <v>22.687112094591779</v>
      </c>
      <c r="G411">
        <f t="shared" si="42"/>
        <v>31.431432786689925</v>
      </c>
      <c r="H411">
        <f t="shared" si="48"/>
        <v>474.57038078714879</v>
      </c>
      <c r="I411">
        <f t="shared" si="47"/>
        <v>0</v>
      </c>
    </row>
    <row r="412" spans="1:9" x14ac:dyDescent="0.25">
      <c r="A412">
        <v>417</v>
      </c>
      <c r="B412" s="1">
        <v>474.19798531572405</v>
      </c>
      <c r="C412">
        <f t="shared" si="43"/>
        <v>1148.6612799999998</v>
      </c>
      <c r="D412">
        <f t="shared" si="44"/>
        <v>0.3721125349607064</v>
      </c>
      <c r="E412">
        <f t="shared" si="45"/>
        <v>24.507781168948004</v>
      </c>
      <c r="F412">
        <f t="shared" si="46"/>
        <v>22.686844044223946</v>
      </c>
      <c r="G412">
        <f t="shared" si="42"/>
        <v>31.377074843086888</v>
      </c>
      <c r="H412">
        <f t="shared" si="48"/>
        <v>474.19798531572405</v>
      </c>
      <c r="I412">
        <f t="shared" si="47"/>
        <v>0</v>
      </c>
    </row>
    <row r="413" spans="1:9" x14ac:dyDescent="0.25">
      <c r="A413">
        <v>418</v>
      </c>
      <c r="B413" s="1">
        <v>473.82587278076335</v>
      </c>
      <c r="C413">
        <f t="shared" si="43"/>
        <v>1153.9680800000001</v>
      </c>
      <c r="D413">
        <f t="shared" si="44"/>
        <v>0.37182972441354423</v>
      </c>
      <c r="E413">
        <f t="shared" si="45"/>
        <v>24.505812019335199</v>
      </c>
      <c r="F413">
        <f t="shared" si="46"/>
        <v>22.686573683248696</v>
      </c>
      <c r="G413">
        <f t="shared" si="42"/>
        <v>31.322955655701833</v>
      </c>
      <c r="H413">
        <f t="shared" si="48"/>
        <v>473.82587278076335</v>
      </c>
      <c r="I413">
        <f t="shared" si="47"/>
        <v>0</v>
      </c>
    </row>
    <row r="414" spans="1:9" x14ac:dyDescent="0.25">
      <c r="A414">
        <v>419</v>
      </c>
      <c r="B414" s="1">
        <v>473.4540430563498</v>
      </c>
      <c r="C414">
        <f t="shared" si="43"/>
        <v>1159.2953199999999</v>
      </c>
      <c r="D414">
        <f t="shared" si="44"/>
        <v>0.37154703978342241</v>
      </c>
      <c r="E414">
        <f t="shared" si="45"/>
        <v>24.503845001935858</v>
      </c>
      <c r="F414">
        <f t="shared" si="46"/>
        <v>22.686301004631154</v>
      </c>
      <c r="G414">
        <f t="shared" si="42"/>
        <v>31.269074756083853</v>
      </c>
      <c r="H414">
        <f t="shared" si="48"/>
        <v>473.4540430563498</v>
      </c>
      <c r="I414">
        <f t="shared" si="47"/>
        <v>0</v>
      </c>
    </row>
    <row r="415" spans="1:9" x14ac:dyDescent="0.25">
      <c r="A415">
        <v>420</v>
      </c>
      <c r="B415" s="1">
        <v>473.08249601656638</v>
      </c>
      <c r="C415">
        <f t="shared" si="43"/>
        <v>1164.643</v>
      </c>
      <c r="D415">
        <f t="shared" si="44"/>
        <v>0.37126448107005672</v>
      </c>
      <c r="E415">
        <f t="shared" si="45"/>
        <v>24.501880114796649</v>
      </c>
      <c r="F415">
        <f t="shared" si="46"/>
        <v>22.686026001304494</v>
      </c>
      <c r="G415">
        <f t="shared" si="42"/>
        <v>31.215431676391091</v>
      </c>
      <c r="H415">
        <f t="shared" si="48"/>
        <v>473.08249601656638</v>
      </c>
      <c r="I415">
        <f t="shared" si="47"/>
        <v>0</v>
      </c>
    </row>
    <row r="416" spans="1:9" x14ac:dyDescent="0.25">
      <c r="A416">
        <v>421</v>
      </c>
      <c r="B416" s="1">
        <v>472.71123153549632</v>
      </c>
      <c r="C416">
        <f t="shared" si="43"/>
        <v>1170.0111199999999</v>
      </c>
      <c r="D416">
        <f t="shared" si="44"/>
        <v>0.37098204827367454</v>
      </c>
      <c r="E416">
        <f t="shared" si="45"/>
        <v>24.499917355965437</v>
      </c>
      <c r="F416">
        <f t="shared" si="46"/>
        <v>22.685748666228822</v>
      </c>
      <c r="G416">
        <f t="shared" si="42"/>
        <v>31.162025949390284</v>
      </c>
      <c r="H416">
        <f t="shared" si="48"/>
        <v>472.71123153549632</v>
      </c>
      <c r="I416">
        <f t="shared" si="47"/>
        <v>0</v>
      </c>
    </row>
    <row r="417" spans="1:9" x14ac:dyDescent="0.25">
      <c r="A417">
        <v>422</v>
      </c>
      <c r="B417" s="1">
        <v>472.34024948722265</v>
      </c>
      <c r="C417">
        <f t="shared" si="43"/>
        <v>1175.39968</v>
      </c>
      <c r="D417">
        <f t="shared" si="44"/>
        <v>0.37069974139416217</v>
      </c>
      <c r="E417">
        <f t="shared" si="45"/>
        <v>24.497956723491331</v>
      </c>
      <c r="F417">
        <f t="shared" si="46"/>
        <v>22.685468992339199</v>
      </c>
      <c r="G417">
        <f t="shared" si="42"/>
        <v>31.108857108456391</v>
      </c>
      <c r="H417">
        <f t="shared" si="48"/>
        <v>472.34024948722265</v>
      </c>
      <c r="I417">
        <f t="shared" si="47"/>
        <v>0</v>
      </c>
    </row>
    <row r="418" spans="1:9" x14ac:dyDescent="0.25">
      <c r="A418">
        <v>423</v>
      </c>
      <c r="B418" s="1">
        <v>471.96954974582849</v>
      </c>
      <c r="C418">
        <f t="shared" si="43"/>
        <v>1180.8086799999999</v>
      </c>
      <c r="D418">
        <f t="shared" si="44"/>
        <v>0.37041756043157648</v>
      </c>
      <c r="E418">
        <f t="shared" si="45"/>
        <v>24.495998215424649</v>
      </c>
      <c r="F418">
        <f t="shared" si="46"/>
        <v>22.685186972576865</v>
      </c>
      <c r="G418">
        <f t="shared" si="42"/>
        <v>31.055924687571746</v>
      </c>
      <c r="H418">
        <f t="shared" si="48"/>
        <v>471.96954974582849</v>
      </c>
      <c r="I418">
        <f t="shared" si="47"/>
        <v>0</v>
      </c>
    </row>
    <row r="419" spans="1:9" x14ac:dyDescent="0.25">
      <c r="A419">
        <v>424</v>
      </c>
      <c r="B419" s="1">
        <v>471.59913218539691</v>
      </c>
      <c r="C419">
        <f t="shared" si="43"/>
        <v>1186.23812</v>
      </c>
      <c r="D419">
        <f t="shared" si="44"/>
        <v>0.3701355053858606</v>
      </c>
      <c r="E419">
        <f t="shared" si="45"/>
        <v>24.494041829816936</v>
      </c>
      <c r="F419">
        <f t="shared" si="46"/>
        <v>22.684902599871894</v>
      </c>
      <c r="G419">
        <f t="shared" si="42"/>
        <v>31.003228221325855</v>
      </c>
      <c r="H419">
        <f t="shared" si="48"/>
        <v>471.59913218539691</v>
      </c>
      <c r="I419">
        <f t="shared" si="47"/>
        <v>0</v>
      </c>
    </row>
    <row r="420" spans="1:9" x14ac:dyDescent="0.25">
      <c r="A420">
        <v>425</v>
      </c>
      <c r="B420" s="1">
        <v>471.22899668001105</v>
      </c>
      <c r="C420">
        <f t="shared" si="43"/>
        <v>1191.6879999999999</v>
      </c>
      <c r="D420">
        <f t="shared" si="44"/>
        <v>0.36985357625707138</v>
      </c>
      <c r="E420">
        <f t="shared" si="45"/>
        <v>24.492087564720961</v>
      </c>
      <c r="F420">
        <f t="shared" si="46"/>
        <v>22.684615867157099</v>
      </c>
      <c r="G420">
        <f t="shared" si="42"/>
        <v>30.950767244914744</v>
      </c>
      <c r="H420">
        <f t="shared" si="48"/>
        <v>471.22899668001105</v>
      </c>
      <c r="I420">
        <f t="shared" si="47"/>
        <v>0</v>
      </c>
    </row>
    <row r="421" spans="1:9" x14ac:dyDescent="0.25">
      <c r="A421">
        <v>426</v>
      </c>
      <c r="B421" s="1">
        <v>470.85914310375398</v>
      </c>
      <c r="C421">
        <f t="shared" si="43"/>
        <v>1197.15832</v>
      </c>
      <c r="D421">
        <f t="shared" si="44"/>
        <v>0.36957177304520883</v>
      </c>
      <c r="E421">
        <f t="shared" si="45"/>
        <v>24.490135418190714</v>
      </c>
      <c r="F421">
        <f t="shared" si="46"/>
        <v>22.684326767357629</v>
      </c>
      <c r="G421">
        <f t="shared" si="42"/>
        <v>30.898541294140557</v>
      </c>
      <c r="H421">
        <f t="shared" si="48"/>
        <v>470.85914310375398</v>
      </c>
      <c r="I421">
        <f t="shared" si="47"/>
        <v>0</v>
      </c>
    </row>
    <row r="422" spans="1:9" x14ac:dyDescent="0.25">
      <c r="A422">
        <v>427</v>
      </c>
      <c r="B422" s="1">
        <v>470.48957133070877</v>
      </c>
      <c r="C422">
        <f t="shared" si="43"/>
        <v>1202.6490799999999</v>
      </c>
      <c r="D422">
        <f t="shared" si="44"/>
        <v>0.36929009575027294</v>
      </c>
      <c r="E422">
        <f t="shared" si="45"/>
        <v>24.488185388281416</v>
      </c>
      <c r="F422">
        <f t="shared" si="46"/>
        <v>22.684035293394434</v>
      </c>
      <c r="G422">
        <f t="shared" si="42"/>
        <v>30.846549905410939</v>
      </c>
      <c r="H422">
        <f t="shared" si="48"/>
        <v>470.48957133070877</v>
      </c>
      <c r="I422">
        <f t="shared" si="47"/>
        <v>0</v>
      </c>
    </row>
    <row r="423" spans="1:9" x14ac:dyDescent="0.25">
      <c r="A423">
        <v>428</v>
      </c>
      <c r="B423" s="1">
        <v>470.1202812349585</v>
      </c>
      <c r="C423">
        <f t="shared" si="43"/>
        <v>1208.1602800000001</v>
      </c>
      <c r="D423">
        <f t="shared" si="44"/>
        <v>0.36900854437215003</v>
      </c>
      <c r="E423">
        <f t="shared" si="45"/>
        <v>24.486237473049506</v>
      </c>
      <c r="F423">
        <f t="shared" si="46"/>
        <v>22.683741438177307</v>
      </c>
      <c r="G423">
        <f t="shared" si="42"/>
        <v>30.794792615738572</v>
      </c>
      <c r="H423">
        <f t="shared" si="48"/>
        <v>470.1202812349585</v>
      </c>
      <c r="I423">
        <f t="shared" si="47"/>
        <v>0</v>
      </c>
    </row>
    <row r="424" spans="1:9" x14ac:dyDescent="0.25">
      <c r="A424">
        <v>429</v>
      </c>
      <c r="B424" s="1">
        <v>469.75127269058635</v>
      </c>
      <c r="C424">
        <f t="shared" si="43"/>
        <v>1213.69192</v>
      </c>
      <c r="D424">
        <f t="shared" si="44"/>
        <v>0.36872711891106746</v>
      </c>
      <c r="E424">
        <f t="shared" si="45"/>
        <v>24.484291670552647</v>
      </c>
      <c r="F424">
        <f t="shared" si="46"/>
        <v>22.683445194632824</v>
      </c>
      <c r="G424">
        <f t="shared" si="42"/>
        <v>30.7432689627407</v>
      </c>
      <c r="H424">
        <f t="shared" si="48"/>
        <v>469.75127269058635</v>
      </c>
      <c r="I424">
        <f t="shared" si="47"/>
        <v>0</v>
      </c>
    </row>
    <row r="425" spans="1:9" x14ac:dyDescent="0.25">
      <c r="A425">
        <v>430</v>
      </c>
      <c r="B425" s="1">
        <v>469.38254557167528</v>
      </c>
      <c r="C425">
        <f t="shared" si="43"/>
        <v>1219.2439999999999</v>
      </c>
      <c r="D425">
        <f t="shared" si="44"/>
        <v>0.36844581936668419</v>
      </c>
      <c r="E425">
        <f t="shared" si="45"/>
        <v>24.482347978849734</v>
      </c>
      <c r="F425">
        <f t="shared" si="46"/>
        <v>22.683146555648459</v>
      </c>
      <c r="G425">
        <f t="shared" si="42"/>
        <v>30.691978484638526</v>
      </c>
      <c r="H425">
        <f t="shared" si="48"/>
        <v>469.38254557167528</v>
      </c>
      <c r="I425">
        <f t="shared" si="47"/>
        <v>0</v>
      </c>
    </row>
    <row r="426" spans="1:9" x14ac:dyDescent="0.25">
      <c r="A426">
        <v>431</v>
      </c>
      <c r="B426" s="1">
        <v>469.0140997523086</v>
      </c>
      <c r="C426">
        <f t="shared" si="43"/>
        <v>1224.8165199999999</v>
      </c>
      <c r="D426">
        <f t="shared" si="44"/>
        <v>0.36816464573939811</v>
      </c>
      <c r="E426">
        <f t="shared" si="45"/>
        <v>24.48040639600088</v>
      </c>
      <c r="F426">
        <f t="shared" si="46"/>
        <v>22.682845514152994</v>
      </c>
      <c r="G426">
        <f t="shared" si="42"/>
        <v>30.640920720256929</v>
      </c>
      <c r="H426">
        <f t="shared" si="48"/>
        <v>469.0140997523086</v>
      </c>
      <c r="I426">
        <f t="shared" si="47"/>
        <v>0</v>
      </c>
    </row>
    <row r="427" spans="1:9" x14ac:dyDescent="0.25">
      <c r="A427">
        <v>432</v>
      </c>
      <c r="B427" s="1">
        <v>468.6459351065692</v>
      </c>
      <c r="C427">
        <f t="shared" si="43"/>
        <v>1230.40948</v>
      </c>
      <c r="D427">
        <f t="shared" si="44"/>
        <v>0.36788359802898185</v>
      </c>
      <c r="E427">
        <f t="shared" si="45"/>
        <v>24.478466920067422</v>
      </c>
      <c r="F427">
        <f t="shared" si="46"/>
        <v>22.682542063032603</v>
      </c>
      <c r="G427">
        <f t="shared" si="42"/>
        <v>30.590095209023644</v>
      </c>
      <c r="H427">
        <f t="shared" si="48"/>
        <v>468.6459351065692</v>
      </c>
      <c r="I427">
        <f t="shared" si="47"/>
        <v>0</v>
      </c>
    </row>
    <row r="428" spans="1:9" x14ac:dyDescent="0.25">
      <c r="A428">
        <v>433</v>
      </c>
      <c r="B428" s="1">
        <v>468.27805150854022</v>
      </c>
      <c r="C428">
        <f t="shared" si="43"/>
        <v>1236.02288</v>
      </c>
      <c r="D428">
        <f t="shared" si="44"/>
        <v>0.36760267623549225</v>
      </c>
      <c r="E428">
        <f t="shared" si="45"/>
        <v>24.476529549111934</v>
      </c>
      <c r="F428">
        <f t="shared" si="46"/>
        <v>22.682236195186839</v>
      </c>
      <c r="G428">
        <f t="shared" si="42"/>
        <v>30.53950149096903</v>
      </c>
      <c r="H428">
        <f t="shared" si="48"/>
        <v>468.27805150854022</v>
      </c>
      <c r="I428">
        <f t="shared" si="47"/>
        <v>0</v>
      </c>
    </row>
    <row r="429" spans="1:9" x14ac:dyDescent="0.25">
      <c r="A429">
        <v>434</v>
      </c>
      <c r="B429" s="1">
        <v>467.91044883230472</v>
      </c>
      <c r="C429">
        <f t="shared" si="43"/>
        <v>1241.65672</v>
      </c>
      <c r="D429">
        <f t="shared" si="44"/>
        <v>0.36732188035881563</v>
      </c>
      <c r="E429">
        <f t="shared" si="45"/>
        <v>24.474594281198208</v>
      </c>
      <c r="F429">
        <f t="shared" si="46"/>
        <v>22.681927903500608</v>
      </c>
      <c r="G429">
        <f t="shared" si="42"/>
        <v>30.489139106725389</v>
      </c>
      <c r="H429">
        <f t="shared" si="48"/>
        <v>467.91044883230472</v>
      </c>
      <c r="I429">
        <f t="shared" si="47"/>
        <v>0</v>
      </c>
    </row>
    <row r="430" spans="1:9" x14ac:dyDescent="0.25">
      <c r="A430">
        <v>435</v>
      </c>
      <c r="B430" s="1">
        <v>467.54312695194591</v>
      </c>
      <c r="C430">
        <f t="shared" si="43"/>
        <v>1247.3109999999999</v>
      </c>
      <c r="D430">
        <f t="shared" si="44"/>
        <v>0.36704121039906568</v>
      </c>
      <c r="E430">
        <f t="shared" si="45"/>
        <v>24.472661114391254</v>
      </c>
      <c r="F430">
        <f t="shared" si="46"/>
        <v>22.681617180868741</v>
      </c>
      <c r="G430">
        <f t="shared" si="42"/>
        <v>30.439007597526597</v>
      </c>
      <c r="H430">
        <f t="shared" si="48"/>
        <v>467.54312695194591</v>
      </c>
      <c r="I430">
        <f t="shared" si="47"/>
        <v>0</v>
      </c>
    </row>
    <row r="431" spans="1:9" x14ac:dyDescent="0.25">
      <c r="A431">
        <v>436</v>
      </c>
      <c r="B431" s="1">
        <v>467.17608574154684</v>
      </c>
      <c r="C431">
        <f t="shared" si="43"/>
        <v>1252.9857199999999</v>
      </c>
      <c r="D431">
        <f t="shared" si="44"/>
        <v>0.36676066635624238</v>
      </c>
      <c r="E431">
        <f t="shared" si="45"/>
        <v>24.470730046757325</v>
      </c>
      <c r="F431">
        <f t="shared" si="46"/>
        <v>22.681304020174977</v>
      </c>
      <c r="G431">
        <f t="shared" si="42"/>
        <v>30.389106505207536</v>
      </c>
      <c r="H431">
        <f t="shared" si="48"/>
        <v>467.17608574154684</v>
      </c>
      <c r="I431">
        <f t="shared" si="47"/>
        <v>0</v>
      </c>
    </row>
    <row r="432" spans="1:9" x14ac:dyDescent="0.25">
      <c r="A432">
        <v>437</v>
      </c>
      <c r="B432" s="1">
        <v>466.8093250751906</v>
      </c>
      <c r="C432">
        <f t="shared" si="43"/>
        <v>1258.6808799999999</v>
      </c>
      <c r="D432">
        <f t="shared" si="44"/>
        <v>0.36648024823040259</v>
      </c>
      <c r="E432">
        <f t="shared" si="45"/>
        <v>24.468801076363899</v>
      </c>
      <c r="F432">
        <f t="shared" si="46"/>
        <v>22.680988414302487</v>
      </c>
      <c r="G432">
        <f t="shared" si="42"/>
        <v>30.33943537220344</v>
      </c>
      <c r="H432">
        <f t="shared" si="48"/>
        <v>466.8093250751906</v>
      </c>
      <c r="I432">
        <f t="shared" si="47"/>
        <v>0</v>
      </c>
    </row>
    <row r="433" spans="1:9" x14ac:dyDescent="0.25">
      <c r="A433">
        <v>438</v>
      </c>
      <c r="B433" s="1">
        <v>466.4428448269602</v>
      </c>
      <c r="C433">
        <f t="shared" si="43"/>
        <v>1264.3964800000001</v>
      </c>
      <c r="D433">
        <f t="shared" si="44"/>
        <v>0.3661999560212621</v>
      </c>
      <c r="E433">
        <f t="shared" si="45"/>
        <v>24.466874201279662</v>
      </c>
      <c r="F433">
        <f t="shared" si="46"/>
        <v>22.68067035610926</v>
      </c>
      <c r="G433">
        <f t="shared" si="42"/>
        <v>30.289993741549779</v>
      </c>
      <c r="H433">
        <f t="shared" si="48"/>
        <v>466.4428448269602</v>
      </c>
      <c r="I433">
        <f t="shared" si="47"/>
        <v>0</v>
      </c>
    </row>
    <row r="434" spans="1:9" x14ac:dyDescent="0.25">
      <c r="A434">
        <v>439</v>
      </c>
      <c r="B434" s="1">
        <v>466.07664487093894</v>
      </c>
      <c r="C434">
        <f t="shared" si="43"/>
        <v>1270.1325199999999</v>
      </c>
      <c r="D434">
        <f t="shared" si="44"/>
        <v>0.36591978972927564</v>
      </c>
      <c r="E434">
        <f t="shared" si="45"/>
        <v>24.464949419574559</v>
      </c>
      <c r="F434">
        <f t="shared" si="46"/>
        <v>22.68034983849498</v>
      </c>
      <c r="G434">
        <f t="shared" si="42"/>
        <v>30.240781156881269</v>
      </c>
      <c r="H434">
        <f t="shared" si="48"/>
        <v>466.07664487093894</v>
      </c>
      <c r="I434">
        <f t="shared" si="47"/>
        <v>0</v>
      </c>
    </row>
    <row r="435" spans="1:9" x14ac:dyDescent="0.25">
      <c r="A435">
        <v>440</v>
      </c>
      <c r="B435" s="1">
        <v>465.71072508120966</v>
      </c>
      <c r="C435">
        <f t="shared" si="43"/>
        <v>1275.8889999999999</v>
      </c>
      <c r="D435">
        <f t="shared" si="44"/>
        <v>0.36563974935404531</v>
      </c>
      <c r="E435">
        <f t="shared" si="45"/>
        <v>24.463026729319729</v>
      </c>
      <c r="F435">
        <f t="shared" si="46"/>
        <v>22.680026854302465</v>
      </c>
      <c r="G435">
        <f t="shared" si="42"/>
        <v>30.191797162431783</v>
      </c>
      <c r="H435">
        <f t="shared" si="48"/>
        <v>465.71072508120966</v>
      </c>
      <c r="I435">
        <f t="shared" si="47"/>
        <v>0</v>
      </c>
    </row>
    <row r="436" spans="1:9" x14ac:dyDescent="0.25">
      <c r="A436">
        <v>441</v>
      </c>
      <c r="B436" s="1">
        <v>465.34508533185561</v>
      </c>
      <c r="C436">
        <f t="shared" si="43"/>
        <v>1281.6659199999999</v>
      </c>
      <c r="D436">
        <f t="shared" si="44"/>
        <v>0.3653598348956848</v>
      </c>
      <c r="E436">
        <f t="shared" si="45"/>
        <v>24.461106128587566</v>
      </c>
      <c r="F436">
        <f t="shared" si="46"/>
        <v>22.679701396402198</v>
      </c>
      <c r="G436">
        <f t="shared" si="42"/>
        <v>30.143041303033641</v>
      </c>
      <c r="H436">
        <f t="shared" si="48"/>
        <v>465.34508533185561</v>
      </c>
      <c r="I436">
        <f t="shared" si="47"/>
        <v>0</v>
      </c>
    </row>
    <row r="437" spans="1:9" x14ac:dyDescent="0.25">
      <c r="A437">
        <v>442</v>
      </c>
      <c r="B437" s="1">
        <v>464.97972549695993</v>
      </c>
      <c r="C437">
        <f t="shared" si="43"/>
        <v>1287.4632799999999</v>
      </c>
      <c r="D437">
        <f t="shared" si="44"/>
        <v>0.36508004635436464</v>
      </c>
      <c r="E437">
        <f t="shared" si="45"/>
        <v>24.459187615451675</v>
      </c>
      <c r="F437">
        <f t="shared" si="46"/>
        <v>22.67937345766417</v>
      </c>
      <c r="G437">
        <f t="shared" si="42"/>
        <v>30.094513124117128</v>
      </c>
      <c r="H437">
        <f t="shared" si="48"/>
        <v>464.97972549695993</v>
      </c>
      <c r="I437">
        <f t="shared" si="47"/>
        <v>0</v>
      </c>
    </row>
    <row r="438" spans="1:9" x14ac:dyDescent="0.25">
      <c r="A438">
        <v>443</v>
      </c>
      <c r="B438" s="1">
        <v>464.61464545060556</v>
      </c>
      <c r="C438">
        <f t="shared" si="43"/>
        <v>1293.28108</v>
      </c>
      <c r="D438">
        <f t="shared" si="44"/>
        <v>0.36480038372985746</v>
      </c>
      <c r="E438">
        <f t="shared" si="45"/>
        <v>24.457271187986898</v>
      </c>
      <c r="F438">
        <f t="shared" si="46"/>
        <v>22.679043030929666</v>
      </c>
      <c r="G438">
        <f t="shared" si="42"/>
        <v>30.04621217171001</v>
      </c>
      <c r="H438">
        <f t="shared" si="48"/>
        <v>464.61464545060556</v>
      </c>
      <c r="I438">
        <f t="shared" si="47"/>
        <v>0</v>
      </c>
    </row>
    <row r="439" spans="1:9" x14ac:dyDescent="0.25">
      <c r="A439">
        <v>444</v>
      </c>
      <c r="B439" s="1">
        <v>464.24984506687571</v>
      </c>
      <c r="C439">
        <f t="shared" si="43"/>
        <v>1299.11932</v>
      </c>
      <c r="D439">
        <f t="shared" si="44"/>
        <v>0.36452084702233378</v>
      </c>
      <c r="E439">
        <f t="shared" si="45"/>
        <v>24.455356844269303</v>
      </c>
      <c r="F439">
        <f t="shared" si="46"/>
        <v>22.678710109060681</v>
      </c>
      <c r="G439">
        <f t="shared" si="42"/>
        <v>29.998137992436995</v>
      </c>
      <c r="H439">
        <f t="shared" ref="H439:H502" si="49">H438-($B$10*F438*(H438-$B$6))/($B$5*$B$7/0.05584*E438)*(A439-A438)</f>
        <v>464.24984506687571</v>
      </c>
      <c r="I439">
        <f t="shared" si="47"/>
        <v>0</v>
      </c>
    </row>
    <row r="440" spans="1:9" x14ac:dyDescent="0.25">
      <c r="A440">
        <v>445</v>
      </c>
      <c r="B440" s="1">
        <v>463.88532421985337</v>
      </c>
      <c r="C440">
        <f t="shared" si="43"/>
        <v>1304.9779999999998</v>
      </c>
      <c r="D440">
        <f t="shared" si="44"/>
        <v>0.36424143623162308</v>
      </c>
      <c r="E440">
        <f t="shared" si="45"/>
        <v>24.453444582376189</v>
      </c>
      <c r="F440">
        <f t="shared" si="46"/>
        <v>22.678374684894024</v>
      </c>
      <c r="G440">
        <f t="shared" si="42"/>
        <v>29.950290133519331</v>
      </c>
      <c r="H440">
        <f t="shared" si="49"/>
        <v>463.88532421985337</v>
      </c>
      <c r="I440">
        <f t="shared" si="47"/>
        <v>0</v>
      </c>
    </row>
    <row r="441" spans="1:9" x14ac:dyDescent="0.25">
      <c r="A441">
        <v>446</v>
      </c>
      <c r="B441" s="1">
        <v>463.52108278362175</v>
      </c>
      <c r="C441">
        <f t="shared" si="43"/>
        <v>1310.8571199999999</v>
      </c>
      <c r="D441">
        <f t="shared" si="44"/>
        <v>0.36396215135789589</v>
      </c>
      <c r="E441">
        <f t="shared" si="45"/>
        <v>24.451534400386084</v>
      </c>
      <c r="F441">
        <f t="shared" si="46"/>
        <v>22.678036751283713</v>
      </c>
      <c r="G441">
        <f t="shared" si="42"/>
        <v>29.902668142774274</v>
      </c>
      <c r="H441">
        <f t="shared" si="49"/>
        <v>463.52108278362175</v>
      </c>
      <c r="I441">
        <f t="shared" si="47"/>
        <v>0</v>
      </c>
    </row>
    <row r="442" spans="1:9" x14ac:dyDescent="0.25">
      <c r="A442">
        <v>447</v>
      </c>
      <c r="B442" s="1">
        <v>463.15712063226385</v>
      </c>
      <c r="C442">
        <f t="shared" si="43"/>
        <v>1316.75668</v>
      </c>
      <c r="D442">
        <f t="shared" si="44"/>
        <v>0.36368299240098168</v>
      </c>
      <c r="E442">
        <f t="shared" si="45"/>
        <v>24.449626296378742</v>
      </c>
      <c r="F442">
        <f t="shared" si="46"/>
        <v>22.677696301058592</v>
      </c>
      <c r="G442">
        <f t="shared" si="42"/>
        <v>29.855271568614427</v>
      </c>
      <c r="H442">
        <f t="shared" si="49"/>
        <v>463.15712063226385</v>
      </c>
      <c r="I442">
        <f t="shared" si="47"/>
        <v>0</v>
      </c>
    </row>
    <row r="443" spans="1:9" x14ac:dyDescent="0.25">
      <c r="A443">
        <v>448</v>
      </c>
      <c r="B443" s="1">
        <v>462.79343763986287</v>
      </c>
      <c r="C443">
        <f t="shared" si="43"/>
        <v>1322.67668</v>
      </c>
      <c r="D443">
        <f t="shared" si="44"/>
        <v>0.36340395936105097</v>
      </c>
      <c r="E443">
        <f t="shared" si="45"/>
        <v>24.447720268435148</v>
      </c>
      <c r="F443">
        <f t="shared" si="46"/>
        <v>22.677353327064786</v>
      </c>
      <c r="G443">
        <f t="shared" si="42"/>
        <v>29.808099960047429</v>
      </c>
      <c r="H443">
        <f t="shared" si="49"/>
        <v>462.79343763986287</v>
      </c>
      <c r="I443">
        <f t="shared" si="47"/>
        <v>0</v>
      </c>
    </row>
    <row r="444" spans="1:9" x14ac:dyDescent="0.25">
      <c r="A444">
        <v>449</v>
      </c>
      <c r="B444" s="1">
        <v>462.43003368050182</v>
      </c>
      <c r="C444">
        <f t="shared" si="43"/>
        <v>1328.6171199999999</v>
      </c>
      <c r="D444">
        <f t="shared" si="44"/>
        <v>0.36312505223799008</v>
      </c>
      <c r="E444">
        <f t="shared" si="45"/>
        <v>24.445816314637522</v>
      </c>
      <c r="F444">
        <f t="shared" si="46"/>
        <v>22.677007822126775</v>
      </c>
      <c r="G444">
        <f t="shared" ref="G444:G507" si="50">122.553144721363-0.530251440369312*B444+0.000712734309666432*B444^2</f>
        <v>29.761152866675445</v>
      </c>
      <c r="H444">
        <f t="shared" si="49"/>
        <v>462.43003368050182</v>
      </c>
      <c r="I444">
        <f t="shared" si="47"/>
        <v>0</v>
      </c>
    </row>
    <row r="445" spans="1:9" x14ac:dyDescent="0.25">
      <c r="A445">
        <v>450</v>
      </c>
      <c r="B445" s="1">
        <v>462.06690862826383</v>
      </c>
      <c r="C445">
        <f t="shared" si="43"/>
        <v>1334.5780000000002</v>
      </c>
      <c r="D445">
        <f t="shared" si="44"/>
        <v>0.36284627103185585</v>
      </c>
      <c r="E445">
        <f t="shared" si="45"/>
        <v>24.44391443306931</v>
      </c>
      <c r="F445">
        <f t="shared" si="46"/>
        <v>22.67665977907572</v>
      </c>
      <c r="G445">
        <f t="shared" si="50"/>
        <v>29.714429838694514</v>
      </c>
      <c r="H445">
        <f t="shared" si="49"/>
        <v>462.06690862826383</v>
      </c>
      <c r="I445">
        <f t="shared" si="47"/>
        <v>0</v>
      </c>
    </row>
    <row r="446" spans="1:9" x14ac:dyDescent="0.25">
      <c r="A446">
        <v>451</v>
      </c>
      <c r="B446" s="1">
        <v>461.70406235723198</v>
      </c>
      <c r="C446">
        <f t="shared" si="43"/>
        <v>1340.5593200000001</v>
      </c>
      <c r="D446">
        <f t="shared" si="44"/>
        <v>0.36256761574259144</v>
      </c>
      <c r="E446">
        <f t="shared" si="45"/>
        <v>24.442014621815186</v>
      </c>
      <c r="F446">
        <f t="shared" si="46"/>
        <v>22.676309190731768</v>
      </c>
      <c r="G446">
        <f t="shared" si="50"/>
        <v>29.66793042689423</v>
      </c>
      <c r="H446">
        <f t="shared" si="49"/>
        <v>461.70406235723198</v>
      </c>
      <c r="I446">
        <f t="shared" si="47"/>
        <v>0</v>
      </c>
    </row>
    <row r="447" spans="1:9" x14ac:dyDescent="0.25">
      <c r="A447">
        <v>452</v>
      </c>
      <c r="B447" s="1">
        <v>461.34149474148938</v>
      </c>
      <c r="C447">
        <f t="shared" si="43"/>
        <v>1346.5610799999999</v>
      </c>
      <c r="D447">
        <f t="shared" si="44"/>
        <v>0.36228908637036739</v>
      </c>
      <c r="E447">
        <f t="shared" si="45"/>
        <v>24.44011687896106</v>
      </c>
      <c r="F447">
        <f t="shared" si="46"/>
        <v>22.675956049925382</v>
      </c>
      <c r="G447">
        <f t="shared" si="50"/>
        <v>29.621654182657096</v>
      </c>
      <c r="H447">
        <f t="shared" si="49"/>
        <v>461.34149474148938</v>
      </c>
      <c r="I447">
        <f t="shared" si="47"/>
        <v>0</v>
      </c>
    </row>
    <row r="448" spans="1:9" x14ac:dyDescent="0.25">
      <c r="A448">
        <v>453</v>
      </c>
      <c r="B448" s="1">
        <v>460.97920565511902</v>
      </c>
      <c r="C448">
        <f t="shared" si="43"/>
        <v>1352.5832799999998</v>
      </c>
      <c r="D448">
        <f t="shared" si="44"/>
        <v>0.36201068291484262</v>
      </c>
      <c r="E448">
        <f t="shared" si="45"/>
        <v>24.438221202594075</v>
      </c>
      <c r="F448">
        <f t="shared" si="46"/>
        <v>22.675600349451134</v>
      </c>
      <c r="G448">
        <f t="shared" si="50"/>
        <v>29.575600657958006</v>
      </c>
      <c r="H448">
        <f t="shared" si="49"/>
        <v>460.97920565511902</v>
      </c>
      <c r="I448">
        <f t="shared" si="47"/>
        <v>0</v>
      </c>
    </row>
    <row r="449" spans="1:9" x14ac:dyDescent="0.25">
      <c r="A449">
        <v>454</v>
      </c>
      <c r="B449" s="1">
        <v>460.61719497220417</v>
      </c>
      <c r="C449">
        <f t="shared" si="43"/>
        <v>1358.6259200000002</v>
      </c>
      <c r="D449">
        <f t="shared" si="44"/>
        <v>0.36173240537630136</v>
      </c>
      <c r="E449">
        <f t="shared" si="45"/>
        <v>24.436327590802591</v>
      </c>
      <c r="F449">
        <f t="shared" si="46"/>
        <v>22.675242082138791</v>
      </c>
      <c r="G449">
        <f t="shared" si="50"/>
        <v>29.52976940536405</v>
      </c>
      <c r="H449">
        <f t="shared" si="49"/>
        <v>460.61719497220417</v>
      </c>
      <c r="I449">
        <f t="shared" si="47"/>
        <v>0</v>
      </c>
    </row>
    <row r="450" spans="1:9" x14ac:dyDescent="0.25">
      <c r="A450">
        <v>455</v>
      </c>
      <c r="B450" s="1">
        <v>460.25546256682787</v>
      </c>
      <c r="C450">
        <f t="shared" si="43"/>
        <v>1364.6890000000001</v>
      </c>
      <c r="D450">
        <f t="shared" si="44"/>
        <v>0.3614542537547436</v>
      </c>
      <c r="E450">
        <f t="shared" si="45"/>
        <v>24.434436041676221</v>
      </c>
      <c r="F450">
        <f t="shared" si="46"/>
        <v>22.674881240796516</v>
      </c>
      <c r="G450">
        <f t="shared" si="50"/>
        <v>29.484159978033603</v>
      </c>
      <c r="H450">
        <f t="shared" si="49"/>
        <v>460.25546256682787</v>
      </c>
      <c r="I450">
        <f t="shared" si="47"/>
        <v>0</v>
      </c>
    </row>
    <row r="451" spans="1:9" x14ac:dyDescent="0.25">
      <c r="A451">
        <v>456</v>
      </c>
      <c r="B451" s="1">
        <v>459.89400831307313</v>
      </c>
      <c r="C451">
        <f t="shared" si="43"/>
        <v>1370.77252</v>
      </c>
      <c r="D451">
        <f t="shared" si="44"/>
        <v>0.36117622804999883</v>
      </c>
      <c r="E451">
        <f t="shared" si="45"/>
        <v>24.432546553305791</v>
      </c>
      <c r="F451">
        <f t="shared" si="46"/>
        <v>22.674517818217897</v>
      </c>
      <c r="G451">
        <f t="shared" si="50"/>
        <v>29.43877192971604</v>
      </c>
      <c r="H451">
        <f t="shared" si="49"/>
        <v>459.89400831307313</v>
      </c>
      <c r="I451">
        <f t="shared" si="47"/>
        <v>0</v>
      </c>
    </row>
    <row r="452" spans="1:9" x14ac:dyDescent="0.25">
      <c r="A452">
        <v>457</v>
      </c>
      <c r="B452" s="1">
        <v>459.53283208502313</v>
      </c>
      <c r="C452">
        <f t="shared" si="43"/>
        <v>1376.8764799999999</v>
      </c>
      <c r="D452">
        <f t="shared" si="44"/>
        <v>0.36089832826218071</v>
      </c>
      <c r="E452">
        <f t="shared" si="45"/>
        <v>24.430659123783361</v>
      </c>
      <c r="F452">
        <f t="shared" si="46"/>
        <v>22.674151807210475</v>
      </c>
      <c r="G452">
        <f t="shared" si="50"/>
        <v>29.393604814751171</v>
      </c>
      <c r="H452">
        <f t="shared" si="49"/>
        <v>459.53283208502313</v>
      </c>
      <c r="I452">
        <f t="shared" si="47"/>
        <v>0</v>
      </c>
    </row>
    <row r="453" spans="1:9" x14ac:dyDescent="0.25">
      <c r="A453">
        <v>458</v>
      </c>
      <c r="B453" s="1">
        <v>459.17193375676095</v>
      </c>
      <c r="C453">
        <f t="shared" si="43"/>
        <v>1383.0008799999998</v>
      </c>
      <c r="D453">
        <f t="shared" si="44"/>
        <v>0.3606205543913461</v>
      </c>
      <c r="E453">
        <f t="shared" si="45"/>
        <v>24.428773751202243</v>
      </c>
      <c r="F453">
        <f t="shared" si="46"/>
        <v>22.673783200574423</v>
      </c>
      <c r="G453">
        <f t="shared" si="50"/>
        <v>29.348658188068953</v>
      </c>
      <c r="H453">
        <f t="shared" si="49"/>
        <v>459.17193375676095</v>
      </c>
      <c r="I453">
        <f t="shared" si="47"/>
        <v>0</v>
      </c>
    </row>
    <row r="454" spans="1:9" x14ac:dyDescent="0.25">
      <c r="A454">
        <v>459</v>
      </c>
      <c r="B454" s="1">
        <v>458.8113132023696</v>
      </c>
      <c r="C454">
        <f t="shared" si="43"/>
        <v>1389.1457199999998</v>
      </c>
      <c r="D454">
        <f t="shared" si="44"/>
        <v>0.36034290643738132</v>
      </c>
      <c r="E454">
        <f t="shared" si="45"/>
        <v>24.426890433656954</v>
      </c>
      <c r="F454">
        <f t="shared" si="46"/>
        <v>22.673411991095378</v>
      </c>
      <c r="G454">
        <f t="shared" si="50"/>
        <v>29.303931605188552</v>
      </c>
      <c r="H454">
        <f t="shared" si="49"/>
        <v>458.8113132023696</v>
      </c>
      <c r="I454">
        <f t="shared" si="47"/>
        <v>0</v>
      </c>
    </row>
    <row r="455" spans="1:9" x14ac:dyDescent="0.25">
      <c r="A455">
        <v>460</v>
      </c>
      <c r="B455" s="1">
        <v>458.45097029593222</v>
      </c>
      <c r="C455">
        <f t="shared" si="43"/>
        <v>1395.3110000000001</v>
      </c>
      <c r="D455">
        <f t="shared" si="44"/>
        <v>0.36006538440017266</v>
      </c>
      <c r="E455">
        <f t="shared" si="45"/>
        <v>24.425009169243264</v>
      </c>
      <c r="F455">
        <f t="shared" si="46"/>
        <v>22.673038171555113</v>
      </c>
      <c r="G455">
        <f t="shared" si="50"/>
        <v>29.25942462221829</v>
      </c>
      <c r="H455">
        <f t="shared" si="49"/>
        <v>458.45097029593222</v>
      </c>
      <c r="I455">
        <f t="shared" si="47"/>
        <v>0</v>
      </c>
    </row>
    <row r="456" spans="1:9" x14ac:dyDescent="0.25">
      <c r="A456">
        <v>461</v>
      </c>
      <c r="B456" s="1">
        <v>458.09090491153205</v>
      </c>
      <c r="C456">
        <f t="shared" si="43"/>
        <v>1401.4967200000001</v>
      </c>
      <c r="D456">
        <f t="shared" si="44"/>
        <v>0.35978798828011804</v>
      </c>
      <c r="E456">
        <f t="shared" si="45"/>
        <v>24.423129956058162</v>
      </c>
      <c r="F456">
        <f t="shared" si="46"/>
        <v>22.672661734763839</v>
      </c>
      <c r="G456">
        <f t="shared" si="50"/>
        <v>29.215136795854932</v>
      </c>
      <c r="H456">
        <f t="shared" si="49"/>
        <v>458.09090491153205</v>
      </c>
      <c r="I456">
        <f t="shared" si="47"/>
        <v>0</v>
      </c>
    </row>
    <row r="457" spans="1:9" x14ac:dyDescent="0.25">
      <c r="A457">
        <v>462</v>
      </c>
      <c r="B457" s="1">
        <v>457.73111692325193</v>
      </c>
      <c r="C457">
        <f t="shared" si="43"/>
        <v>1407.7028800000001</v>
      </c>
      <c r="D457">
        <f t="shared" si="44"/>
        <v>0.35951071807676271</v>
      </c>
      <c r="E457">
        <f t="shared" si="45"/>
        <v>24.42125279219988</v>
      </c>
      <c r="F457">
        <f t="shared" si="46"/>
        <v>22.672282673474285</v>
      </c>
      <c r="G457">
        <f t="shared" si="50"/>
        <v>29.171067683383171</v>
      </c>
      <c r="H457">
        <f t="shared" si="49"/>
        <v>457.73111692325193</v>
      </c>
      <c r="I457">
        <f t="shared" si="47"/>
        <v>0</v>
      </c>
    </row>
    <row r="458" spans="1:9" x14ac:dyDescent="0.25">
      <c r="A458">
        <v>463</v>
      </c>
      <c r="B458" s="1">
        <v>457.37160620517517</v>
      </c>
      <c r="C458">
        <f t="shared" si="43"/>
        <v>1413.92948</v>
      </c>
      <c r="D458">
        <f t="shared" si="44"/>
        <v>0.35923357379039089</v>
      </c>
      <c r="E458">
        <f t="shared" si="45"/>
        <v>24.419377675767873</v>
      </c>
      <c r="F458">
        <f t="shared" si="46"/>
        <v>22.671900980481944</v>
      </c>
      <c r="G458">
        <f t="shared" si="50"/>
        <v>29.127216842675239</v>
      </c>
      <c r="H458">
        <f t="shared" si="49"/>
        <v>457.37160620517517</v>
      </c>
      <c r="I458">
        <f t="shared" si="47"/>
        <v>0</v>
      </c>
    </row>
    <row r="459" spans="1:9" x14ac:dyDescent="0.25">
      <c r="A459">
        <v>464</v>
      </c>
      <c r="B459" s="1">
        <v>457.01237263138478</v>
      </c>
      <c r="C459">
        <f t="shared" si="43"/>
        <v>1420.17652</v>
      </c>
      <c r="D459">
        <f t="shared" si="44"/>
        <v>0.35895655542094573</v>
      </c>
      <c r="E459">
        <f t="shared" si="45"/>
        <v>24.417504604862842</v>
      </c>
      <c r="F459">
        <f t="shared" si="46"/>
        <v>22.671516648557066</v>
      </c>
      <c r="G459">
        <f t="shared" si="50"/>
        <v>29.083583832190271</v>
      </c>
      <c r="H459">
        <f t="shared" si="49"/>
        <v>457.01237263138478</v>
      </c>
      <c r="I459">
        <f t="shared" si="47"/>
        <v>0</v>
      </c>
    </row>
    <row r="460" spans="1:9" x14ac:dyDescent="0.25">
      <c r="A460">
        <v>465</v>
      </c>
      <c r="B460" s="1">
        <v>456.65341607596383</v>
      </c>
      <c r="C460">
        <f t="shared" si="43"/>
        <v>1426.444</v>
      </c>
      <c r="D460">
        <f t="shared" si="44"/>
        <v>0.35867966296837039</v>
      </c>
      <c r="E460">
        <f t="shared" si="45"/>
        <v>24.415633577586714</v>
      </c>
      <c r="F460">
        <f t="shared" si="46"/>
        <v>22.671129670466144</v>
      </c>
      <c r="G460">
        <f t="shared" si="50"/>
        <v>29.040168210973917</v>
      </c>
      <c r="H460">
        <f t="shared" si="49"/>
        <v>456.65341607596383</v>
      </c>
      <c r="I460">
        <f t="shared" si="47"/>
        <v>0</v>
      </c>
    </row>
    <row r="461" spans="1:9" x14ac:dyDescent="0.25">
      <c r="A461">
        <v>466</v>
      </c>
      <c r="B461" s="1">
        <v>456.29473641299546</v>
      </c>
      <c r="C461">
        <f t="shared" si="43"/>
        <v>1432.7319199999999</v>
      </c>
      <c r="D461">
        <f t="shared" si="44"/>
        <v>0.35840289643277856</v>
      </c>
      <c r="E461">
        <f t="shared" si="45"/>
        <v>24.413764592042639</v>
      </c>
      <c r="F461">
        <f t="shared" si="46"/>
        <v>22.670740038982693</v>
      </c>
      <c r="G461">
        <f t="shared" si="50"/>
        <v>28.996969538657851</v>
      </c>
      <c r="H461">
        <f t="shared" si="49"/>
        <v>456.29473641299546</v>
      </c>
      <c r="I461">
        <f t="shared" si="47"/>
        <v>0</v>
      </c>
    </row>
    <row r="462" spans="1:9" x14ac:dyDescent="0.25">
      <c r="A462">
        <v>467</v>
      </c>
      <c r="B462" s="1">
        <v>455.93633351656268</v>
      </c>
      <c r="C462">
        <f t="shared" si="43"/>
        <v>1439.0402799999999</v>
      </c>
      <c r="D462">
        <f t="shared" si="44"/>
        <v>0.35812625581399971</v>
      </c>
      <c r="E462">
        <f t="shared" si="45"/>
        <v>24.411897646335031</v>
      </c>
      <c r="F462">
        <f t="shared" si="46"/>
        <v>22.670347746858575</v>
      </c>
      <c r="G462">
        <f t="shared" si="50"/>
        <v>28.953987375459207</v>
      </c>
      <c r="H462">
        <f t="shared" si="49"/>
        <v>455.93633351656268</v>
      </c>
      <c r="I462">
        <f t="shared" si="47"/>
        <v>0</v>
      </c>
    </row>
    <row r="463" spans="1:9" x14ac:dyDescent="0.25">
      <c r="A463">
        <v>468</v>
      </c>
      <c r="B463" s="1">
        <v>455.57820726074868</v>
      </c>
      <c r="C463">
        <f t="shared" si="43"/>
        <v>1445.3690799999999</v>
      </c>
      <c r="D463">
        <f t="shared" si="44"/>
        <v>0.35784974111209067</v>
      </c>
      <c r="E463">
        <f t="shared" si="45"/>
        <v>24.410032738569509</v>
      </c>
      <c r="F463">
        <f t="shared" si="46"/>
        <v>22.66995278685626</v>
      </c>
      <c r="G463">
        <f t="shared" si="50"/>
        <v>28.911221282180094</v>
      </c>
      <c r="H463">
        <f t="shared" si="49"/>
        <v>455.57820726074868</v>
      </c>
      <c r="I463">
        <f t="shared" si="47"/>
        <v>0</v>
      </c>
    </row>
    <row r="464" spans="1:9" x14ac:dyDescent="0.25">
      <c r="A464">
        <v>469</v>
      </c>
      <c r="B464" s="1">
        <v>455.22035751963659</v>
      </c>
      <c r="C464">
        <f t="shared" si="43"/>
        <v>1451.7183199999999</v>
      </c>
      <c r="D464">
        <f t="shared" si="44"/>
        <v>0.35757335232727883</v>
      </c>
      <c r="E464">
        <f t="shared" si="45"/>
        <v>24.408169866852937</v>
      </c>
      <c r="F464">
        <f t="shared" si="46"/>
        <v>22.669555151745367</v>
      </c>
      <c r="G464">
        <f t="shared" si="50"/>
        <v>28.868670820207086</v>
      </c>
      <c r="H464">
        <f t="shared" si="49"/>
        <v>455.22035751963659</v>
      </c>
      <c r="I464">
        <f t="shared" si="47"/>
        <v>0</v>
      </c>
    </row>
    <row r="465" spans="1:9" x14ac:dyDescent="0.25">
      <c r="A465">
        <v>470</v>
      </c>
      <c r="B465" s="1">
        <v>454.86278416730931</v>
      </c>
      <c r="C465">
        <f t="shared" ref="C465:C528" si="51">717.133-3.2269*A465+0.01022*A465^2</f>
        <v>1458.088</v>
      </c>
      <c r="D465">
        <f t="shared" ref="D465:D528" si="52">(B465-B466)/(A466-A465)</f>
        <v>0.35729708945910943</v>
      </c>
      <c r="E465">
        <f t="shared" ref="E465:E528" si="53">22.05525+0.000976463*(B465+273.15)+0.00000347809*(B465+273.15)^2 -0.000000000526671*(B465+273.15)^3</f>
        <v>24.406309029293418</v>
      </c>
      <c r="F465">
        <f t="shared" ref="F465:F528" si="54">-$B$5*$B$7/0.05584*E465*(-D465)/($B$10*(B465-$B$6))</f>
        <v>22.669154834248605</v>
      </c>
      <c r="G465">
        <f t="shared" si="50"/>
        <v>28.82633555151088</v>
      </c>
      <c r="H465">
        <f t="shared" si="49"/>
        <v>454.86278416730931</v>
      </c>
      <c r="I465">
        <f t="shared" ref="I465:I528" si="55">H465-B465</f>
        <v>0</v>
      </c>
    </row>
    <row r="466" spans="1:9" x14ac:dyDescent="0.25">
      <c r="A466">
        <v>471</v>
      </c>
      <c r="B466" s="1">
        <v>454.5054870778502</v>
      </c>
      <c r="C466">
        <f t="shared" si="51"/>
        <v>1464.47812</v>
      </c>
      <c r="D466">
        <f t="shared" si="52"/>
        <v>0.35702095250809407</v>
      </c>
      <c r="E466">
        <f t="shared" si="53"/>
        <v>24.404450224000282</v>
      </c>
      <c r="F466">
        <f t="shared" si="54"/>
        <v>22.668751827146259</v>
      </c>
      <c r="G466">
        <f t="shared" si="50"/>
        <v>28.784215038645556</v>
      </c>
      <c r="H466">
        <f t="shared" si="49"/>
        <v>454.5054870778502</v>
      </c>
      <c r="I466">
        <f t="shared" si="55"/>
        <v>0</v>
      </c>
    </row>
    <row r="467" spans="1:9" x14ac:dyDescent="0.25">
      <c r="A467">
        <v>472</v>
      </c>
      <c r="B467" s="1">
        <v>454.14846612534211</v>
      </c>
      <c r="C467">
        <f t="shared" si="51"/>
        <v>1470.88868</v>
      </c>
      <c r="D467">
        <f t="shared" si="52"/>
        <v>0.35674494147383484</v>
      </c>
      <c r="E467">
        <f t="shared" si="53"/>
        <v>24.402593449084101</v>
      </c>
      <c r="F467">
        <f t="shared" si="54"/>
        <v>22.668346123157281</v>
      </c>
      <c r="G467">
        <f t="shared" si="50"/>
        <v>28.74230884474818</v>
      </c>
      <c r="H467">
        <f t="shared" si="49"/>
        <v>454.14846612534211</v>
      </c>
      <c r="I467">
        <f t="shared" si="55"/>
        <v>0</v>
      </c>
    </row>
    <row r="468" spans="1:9" x14ac:dyDescent="0.25">
      <c r="A468">
        <v>473</v>
      </c>
      <c r="B468" s="1">
        <v>453.79172118386828</v>
      </c>
      <c r="C468">
        <f t="shared" si="51"/>
        <v>1477.3196800000001</v>
      </c>
      <c r="D468">
        <f t="shared" si="52"/>
        <v>0.35646905635655912</v>
      </c>
      <c r="E468">
        <f t="shared" si="53"/>
        <v>24.400738702656678</v>
      </c>
      <c r="F468">
        <f t="shared" si="54"/>
        <v>22.667937715036643</v>
      </c>
      <c r="G468">
        <f t="shared" si="50"/>
        <v>28.700616533538465</v>
      </c>
      <c r="H468">
        <f t="shared" si="49"/>
        <v>453.79172118386828</v>
      </c>
      <c r="I468">
        <f t="shared" si="55"/>
        <v>0</v>
      </c>
    </row>
    <row r="469" spans="1:9" x14ac:dyDescent="0.25">
      <c r="A469">
        <v>474</v>
      </c>
      <c r="B469" s="1">
        <v>453.43525212751172</v>
      </c>
      <c r="C469">
        <f t="shared" si="51"/>
        <v>1483.7711200000001</v>
      </c>
      <c r="D469">
        <f t="shared" si="52"/>
        <v>0.35619329715609638</v>
      </c>
      <c r="E469">
        <f t="shared" si="53"/>
        <v>24.398885982831043</v>
      </c>
      <c r="F469">
        <f t="shared" si="54"/>
        <v>22.667526595510409</v>
      </c>
      <c r="G469">
        <f t="shared" si="50"/>
        <v>28.659137669317971</v>
      </c>
      <c r="H469">
        <f t="shared" si="49"/>
        <v>453.43525212751172</v>
      </c>
      <c r="I469">
        <f t="shared" si="55"/>
        <v>0</v>
      </c>
    </row>
    <row r="470" spans="1:9" x14ac:dyDescent="0.25">
      <c r="A470">
        <v>475</v>
      </c>
      <c r="B470" s="1">
        <v>453.07905883035562</v>
      </c>
      <c r="C470">
        <f t="shared" si="51"/>
        <v>1490.2429999999997</v>
      </c>
      <c r="D470">
        <f t="shared" si="52"/>
        <v>0.35591766387261714</v>
      </c>
      <c r="E470">
        <f t="shared" si="53"/>
        <v>24.397035287721476</v>
      </c>
      <c r="F470">
        <f t="shared" si="54"/>
        <v>22.66711275732272</v>
      </c>
      <c r="G470">
        <f t="shared" si="50"/>
        <v>28.617871816969938</v>
      </c>
      <c r="H470">
        <f t="shared" si="49"/>
        <v>453.07905883035562</v>
      </c>
      <c r="I470">
        <f t="shared" si="55"/>
        <v>0</v>
      </c>
    </row>
    <row r="471" spans="1:9" x14ac:dyDescent="0.25">
      <c r="A471">
        <v>476</v>
      </c>
      <c r="B471" s="1">
        <v>452.723141166483</v>
      </c>
      <c r="C471">
        <f t="shared" si="51"/>
        <v>1496.7353199999998</v>
      </c>
      <c r="D471">
        <f t="shared" si="52"/>
        <v>0.35564215650600772</v>
      </c>
      <c r="E471">
        <f t="shared" si="53"/>
        <v>24.395186615443496</v>
      </c>
      <c r="F471">
        <f t="shared" si="54"/>
        <v>22.666696193196035</v>
      </c>
      <c r="G471">
        <f t="shared" si="50"/>
        <v>28.576818541958517</v>
      </c>
      <c r="H471">
        <f t="shared" si="49"/>
        <v>452.723141166483</v>
      </c>
      <c r="I471">
        <f t="shared" si="55"/>
        <v>0</v>
      </c>
    </row>
    <row r="472" spans="1:9" x14ac:dyDescent="0.25">
      <c r="A472">
        <v>477</v>
      </c>
      <c r="B472" s="1">
        <v>452.367499009977</v>
      </c>
      <c r="C472">
        <f t="shared" si="51"/>
        <v>1503.2480799999998</v>
      </c>
      <c r="D472">
        <f t="shared" si="52"/>
        <v>0.35536677505632497</v>
      </c>
      <c r="E472">
        <f t="shared" si="53"/>
        <v>24.393339964113835</v>
      </c>
      <c r="F472">
        <f t="shared" si="54"/>
        <v>22.66627689586004</v>
      </c>
      <c r="G472">
        <f t="shared" si="50"/>
        <v>28.535977410328428</v>
      </c>
      <c r="H472">
        <f t="shared" si="49"/>
        <v>452.367499009977</v>
      </c>
      <c r="I472">
        <f t="shared" si="55"/>
        <v>0</v>
      </c>
    </row>
    <row r="473" spans="1:9" x14ac:dyDescent="0.25">
      <c r="A473">
        <v>478</v>
      </c>
      <c r="B473" s="1">
        <v>452.01213223492067</v>
      </c>
      <c r="C473">
        <f t="shared" si="51"/>
        <v>1509.7812799999999</v>
      </c>
      <c r="D473">
        <f t="shared" si="52"/>
        <v>0.35509151952356888</v>
      </c>
      <c r="E473">
        <f t="shared" si="53"/>
        <v>24.391495331850475</v>
      </c>
      <c r="F473">
        <f t="shared" si="54"/>
        <v>22.665854858037267</v>
      </c>
      <c r="G473">
        <f t="shared" si="50"/>
        <v>28.495347988704367</v>
      </c>
      <c r="H473">
        <f t="shared" si="49"/>
        <v>452.01213223492067</v>
      </c>
      <c r="I473">
        <f t="shared" si="55"/>
        <v>0</v>
      </c>
    </row>
    <row r="474" spans="1:9" x14ac:dyDescent="0.25">
      <c r="A474">
        <v>479</v>
      </c>
      <c r="B474" s="1">
        <v>451.6570407153971</v>
      </c>
      <c r="C474">
        <f t="shared" si="51"/>
        <v>1516.33492</v>
      </c>
      <c r="D474">
        <f t="shared" si="52"/>
        <v>0.35481638990762576</v>
      </c>
      <c r="E474">
        <f t="shared" si="53"/>
        <v>24.389652716772645</v>
      </c>
      <c r="F474">
        <f t="shared" si="54"/>
        <v>22.665430072439396</v>
      </c>
      <c r="G474">
        <f t="shared" si="50"/>
        <v>28.454929844290689</v>
      </c>
      <c r="H474">
        <f t="shared" si="49"/>
        <v>451.6570407153971</v>
      </c>
      <c r="I474">
        <f t="shared" si="55"/>
        <v>0</v>
      </c>
    </row>
    <row r="475" spans="1:9" x14ac:dyDescent="0.25">
      <c r="A475">
        <v>480</v>
      </c>
      <c r="B475" s="1">
        <v>451.30222432548948</v>
      </c>
      <c r="C475">
        <f t="shared" si="51"/>
        <v>1522.9090000000001</v>
      </c>
      <c r="D475">
        <f t="shared" si="52"/>
        <v>0.354541386208723</v>
      </c>
      <c r="E475">
        <f t="shared" si="53"/>
        <v>24.387812117000792</v>
      </c>
      <c r="F475">
        <f t="shared" si="54"/>
        <v>22.665002531796326</v>
      </c>
      <c r="G475">
        <f t="shared" si="50"/>
        <v>28.414722544870727</v>
      </c>
      <c r="H475">
        <f t="shared" si="49"/>
        <v>451.30222432548948</v>
      </c>
      <c r="I475">
        <f t="shared" si="55"/>
        <v>0</v>
      </c>
    </row>
    <row r="476" spans="1:9" x14ac:dyDescent="0.25">
      <c r="A476">
        <v>481</v>
      </c>
      <c r="B476" s="1">
        <v>450.94768293928075</v>
      </c>
      <c r="C476">
        <f t="shared" si="51"/>
        <v>1529.5035199999998</v>
      </c>
      <c r="D476">
        <f t="shared" si="52"/>
        <v>0.35426650842657637</v>
      </c>
      <c r="E476">
        <f t="shared" si="53"/>
        <v>24.385973530656607</v>
      </c>
      <c r="F476">
        <f t="shared" si="54"/>
        <v>22.664572228801763</v>
      </c>
      <c r="G476">
        <f t="shared" si="50"/>
        <v>28.374725658806341</v>
      </c>
      <c r="H476">
        <f t="shared" si="49"/>
        <v>450.94768293928075</v>
      </c>
      <c r="I476">
        <f t="shared" si="55"/>
        <v>0</v>
      </c>
    </row>
    <row r="477" spans="1:9" x14ac:dyDescent="0.25">
      <c r="A477">
        <v>482</v>
      </c>
      <c r="B477" s="1">
        <v>450.59341643085418</v>
      </c>
      <c r="C477">
        <f t="shared" si="51"/>
        <v>1536.1184799999999</v>
      </c>
      <c r="D477">
        <f t="shared" si="52"/>
        <v>0.35399175656147008</v>
      </c>
      <c r="E477">
        <f t="shared" si="53"/>
        <v>24.384136955863013</v>
      </c>
      <c r="F477">
        <f t="shared" si="54"/>
        <v>22.664139156182181</v>
      </c>
      <c r="G477">
        <f t="shared" si="50"/>
        <v>28.334938755037484</v>
      </c>
      <c r="H477">
        <f t="shared" si="49"/>
        <v>450.59341643085418</v>
      </c>
      <c r="I477">
        <f t="shared" si="55"/>
        <v>0</v>
      </c>
    </row>
    <row r="478" spans="1:9" x14ac:dyDescent="0.25">
      <c r="A478">
        <v>483</v>
      </c>
      <c r="B478" s="1">
        <v>450.23942467429271</v>
      </c>
      <c r="C478">
        <f t="shared" si="51"/>
        <v>1542.75388</v>
      </c>
      <c r="D478">
        <f t="shared" si="52"/>
        <v>0.35371713061323362</v>
      </c>
      <c r="E478">
        <f t="shared" si="53"/>
        <v>24.382302390744176</v>
      </c>
      <c r="F478">
        <f t="shared" si="54"/>
        <v>22.663703306631501</v>
      </c>
      <c r="G478">
        <f t="shared" si="50"/>
        <v>28.295361403081642</v>
      </c>
      <c r="H478">
        <f t="shared" si="49"/>
        <v>450.23942467429271</v>
      </c>
      <c r="I478">
        <f t="shared" si="55"/>
        <v>0</v>
      </c>
    </row>
    <row r="479" spans="1:9" x14ac:dyDescent="0.25">
      <c r="A479">
        <v>484</v>
      </c>
      <c r="B479" s="1">
        <v>449.88570754367947</v>
      </c>
      <c r="C479">
        <f t="shared" si="51"/>
        <v>1549.4097200000001</v>
      </c>
      <c r="D479">
        <f t="shared" si="52"/>
        <v>0.35344263058181014</v>
      </c>
      <c r="E479">
        <f t="shared" si="53"/>
        <v>24.380469833425504</v>
      </c>
      <c r="F479">
        <f t="shared" si="54"/>
        <v>22.663264672847387</v>
      </c>
      <c r="G479">
        <f t="shared" si="50"/>
        <v>28.255993173033431</v>
      </c>
      <c r="H479">
        <f t="shared" si="49"/>
        <v>449.88570754367947</v>
      </c>
      <c r="I479">
        <f t="shared" si="55"/>
        <v>0</v>
      </c>
    </row>
    <row r="480" spans="1:9" x14ac:dyDescent="0.25">
      <c r="A480">
        <v>485</v>
      </c>
      <c r="B480" s="1">
        <v>449.53226491309766</v>
      </c>
      <c r="C480">
        <f t="shared" si="51"/>
        <v>1556.0859999999998</v>
      </c>
      <c r="D480">
        <f t="shared" si="52"/>
        <v>0.353168256467427</v>
      </c>
      <c r="E480">
        <f t="shared" si="53"/>
        <v>24.378639282033625</v>
      </c>
      <c r="F480">
        <f t="shared" si="54"/>
        <v>22.662823247542232</v>
      </c>
      <c r="G480">
        <f t="shared" si="50"/>
        <v>28.216833635564001</v>
      </c>
      <c r="H480">
        <f t="shared" si="49"/>
        <v>449.53226491309766</v>
      </c>
      <c r="I480">
        <f t="shared" si="55"/>
        <v>0</v>
      </c>
    </row>
    <row r="481" spans="1:9" x14ac:dyDescent="0.25">
      <c r="A481">
        <v>486</v>
      </c>
      <c r="B481" s="1">
        <v>449.17909665663024</v>
      </c>
      <c r="C481">
        <f t="shared" si="51"/>
        <v>1562.7827199999999</v>
      </c>
      <c r="D481">
        <f t="shared" si="52"/>
        <v>0.35289400826985684</v>
      </c>
      <c r="E481">
        <f t="shared" si="53"/>
        <v>24.37681073469642</v>
      </c>
      <c r="F481">
        <f t="shared" si="54"/>
        <v>22.662379023395829</v>
      </c>
      <c r="G481">
        <f t="shared" si="50"/>
        <v>28.177882361920553</v>
      </c>
      <c r="H481">
        <f t="shared" si="49"/>
        <v>449.17909665663024</v>
      </c>
      <c r="I481">
        <f t="shared" si="55"/>
        <v>0</v>
      </c>
    </row>
    <row r="482" spans="1:9" x14ac:dyDescent="0.25">
      <c r="A482">
        <v>487</v>
      </c>
      <c r="B482" s="1">
        <v>448.82620264836038</v>
      </c>
      <c r="C482">
        <f t="shared" si="51"/>
        <v>1569.4998800000001</v>
      </c>
      <c r="D482">
        <f t="shared" si="52"/>
        <v>0.3526198859891565</v>
      </c>
      <c r="E482">
        <f t="shared" si="53"/>
        <v>24.374984189542996</v>
      </c>
      <c r="F482">
        <f t="shared" si="54"/>
        <v>22.661931993102705</v>
      </c>
      <c r="G482">
        <f t="shared" si="50"/>
        <v>28.139138923925998</v>
      </c>
      <c r="H482">
        <f t="shared" si="49"/>
        <v>448.82620264836038</v>
      </c>
      <c r="I482">
        <f t="shared" si="55"/>
        <v>0</v>
      </c>
    </row>
    <row r="483" spans="1:9" x14ac:dyDescent="0.25">
      <c r="A483">
        <v>488</v>
      </c>
      <c r="B483" s="1">
        <v>448.47358276237122</v>
      </c>
      <c r="C483">
        <f t="shared" si="51"/>
        <v>1576.2374799999998</v>
      </c>
      <c r="D483">
        <f t="shared" si="52"/>
        <v>0.35234588962549651</v>
      </c>
      <c r="E483">
        <f t="shared" si="53"/>
        <v>24.373159644703708</v>
      </c>
      <c r="F483">
        <f t="shared" si="54"/>
        <v>22.661482149361287</v>
      </c>
      <c r="G483">
        <f t="shared" si="50"/>
        <v>28.100602893978248</v>
      </c>
      <c r="H483">
        <f t="shared" si="49"/>
        <v>448.47358276237122</v>
      </c>
      <c r="I483">
        <f t="shared" si="55"/>
        <v>0</v>
      </c>
    </row>
    <row r="484" spans="1:9" x14ac:dyDescent="0.25">
      <c r="A484">
        <v>489</v>
      </c>
      <c r="B484" s="1">
        <v>448.12123687274573</v>
      </c>
      <c r="C484">
        <f t="shared" si="51"/>
        <v>1582.9955199999999</v>
      </c>
      <c r="D484">
        <f t="shared" si="52"/>
        <v>0.35207201917870634</v>
      </c>
      <c r="E484">
        <f t="shared" si="53"/>
        <v>24.371337098310143</v>
      </c>
      <c r="F484">
        <f t="shared" si="54"/>
        <v>22.661029484844644</v>
      </c>
      <c r="G484">
        <f t="shared" si="50"/>
        <v>28.062273845049788</v>
      </c>
      <c r="H484">
        <f t="shared" si="49"/>
        <v>448.12123687274573</v>
      </c>
      <c r="I484">
        <f t="shared" si="55"/>
        <v>0</v>
      </c>
    </row>
    <row r="485" spans="1:9" x14ac:dyDescent="0.25">
      <c r="A485">
        <v>490</v>
      </c>
      <c r="B485" s="1">
        <v>447.76916485356702</v>
      </c>
      <c r="C485">
        <f t="shared" si="51"/>
        <v>1589.7740000000001</v>
      </c>
      <c r="D485">
        <f t="shared" si="52"/>
        <v>0.3517982746486723</v>
      </c>
      <c r="E485">
        <f t="shared" si="53"/>
        <v>24.36951654849512</v>
      </c>
      <c r="F485">
        <f t="shared" si="54"/>
        <v>22.660573992226073</v>
      </c>
      <c r="G485">
        <f t="shared" si="50"/>
        <v>28.024151350687305</v>
      </c>
      <c r="H485">
        <f t="shared" si="49"/>
        <v>447.76916485356702</v>
      </c>
      <c r="I485">
        <f t="shared" si="55"/>
        <v>0</v>
      </c>
    </row>
    <row r="486" spans="1:9" x14ac:dyDescent="0.25">
      <c r="A486">
        <v>491</v>
      </c>
      <c r="B486" s="1">
        <v>447.41736657891835</v>
      </c>
      <c r="C486">
        <f t="shared" si="51"/>
        <v>1596.5729199999998</v>
      </c>
      <c r="D486">
        <f t="shared" si="52"/>
        <v>0.3515246560357923</v>
      </c>
      <c r="E486">
        <f t="shared" si="53"/>
        <v>24.36769799339271</v>
      </c>
      <c r="F486">
        <f t="shared" si="54"/>
        <v>22.660115664208405</v>
      </c>
      <c r="G486">
        <f t="shared" si="50"/>
        <v>27.98623498501118</v>
      </c>
      <c r="H486">
        <f t="shared" si="49"/>
        <v>447.41736657891835</v>
      </c>
      <c r="I486">
        <f t="shared" si="55"/>
        <v>0</v>
      </c>
    </row>
    <row r="487" spans="1:9" x14ac:dyDescent="0.25">
      <c r="A487">
        <v>492</v>
      </c>
      <c r="B487" s="1">
        <v>447.06584192288256</v>
      </c>
      <c r="C487">
        <f t="shared" si="51"/>
        <v>1603.39228</v>
      </c>
      <c r="D487">
        <f t="shared" si="52"/>
        <v>0.35125116333961159</v>
      </c>
      <c r="E487">
        <f t="shared" si="53"/>
        <v>24.365881431138202</v>
      </c>
      <c r="F487">
        <f t="shared" si="54"/>
        <v>22.659654493436182</v>
      </c>
      <c r="G487">
        <f t="shared" si="50"/>
        <v>27.94852432271469</v>
      </c>
      <c r="H487">
        <f t="shared" si="49"/>
        <v>447.06584192288256</v>
      </c>
      <c r="I487">
        <f t="shared" si="55"/>
        <v>0</v>
      </c>
    </row>
    <row r="488" spans="1:9" x14ac:dyDescent="0.25">
      <c r="A488">
        <v>493</v>
      </c>
      <c r="B488" s="1">
        <v>446.71459075954294</v>
      </c>
      <c r="C488">
        <f t="shared" si="51"/>
        <v>1610.2320799999998</v>
      </c>
      <c r="D488">
        <f t="shared" si="52"/>
        <v>0.35097779656047123</v>
      </c>
      <c r="E488">
        <f t="shared" si="53"/>
        <v>24.364066859868153</v>
      </c>
      <c r="F488">
        <f t="shared" si="54"/>
        <v>22.659190472601846</v>
      </c>
      <c r="G488">
        <f t="shared" si="50"/>
        <v>27.911018939063979</v>
      </c>
      <c r="H488">
        <f t="shared" si="49"/>
        <v>446.71459075954294</v>
      </c>
      <c r="I488">
        <f t="shared" si="55"/>
        <v>0</v>
      </c>
    </row>
    <row r="489" spans="1:9" x14ac:dyDescent="0.25">
      <c r="A489">
        <v>494</v>
      </c>
      <c r="B489" s="1">
        <v>446.36361296298247</v>
      </c>
      <c r="C489">
        <f t="shared" si="51"/>
        <v>1617.09232</v>
      </c>
      <c r="D489">
        <f t="shared" si="52"/>
        <v>0.35070455569808701</v>
      </c>
      <c r="E489">
        <f t="shared" si="53"/>
        <v>24.362254277720332</v>
      </c>
      <c r="F489">
        <f t="shared" si="54"/>
        <v>22.658723594354168</v>
      </c>
      <c r="G489">
        <f t="shared" si="50"/>
        <v>27.873718409897236</v>
      </c>
      <c r="H489">
        <f t="shared" si="49"/>
        <v>446.36361296298247</v>
      </c>
      <c r="I489">
        <f t="shared" si="55"/>
        <v>0</v>
      </c>
    </row>
    <row r="490" spans="1:9" x14ac:dyDescent="0.25">
      <c r="A490">
        <v>495</v>
      </c>
      <c r="B490" s="1">
        <v>446.01290840728439</v>
      </c>
      <c r="C490">
        <f t="shared" si="51"/>
        <v>1623.9729999999997</v>
      </c>
      <c r="D490">
        <f t="shared" si="52"/>
        <v>0.35043144075274313</v>
      </c>
      <c r="E490">
        <f t="shared" si="53"/>
        <v>24.360443682833747</v>
      </c>
      <c r="F490">
        <f t="shared" si="54"/>
        <v>22.658253851375228</v>
      </c>
      <c r="G490">
        <f t="shared" si="50"/>
        <v>27.836622311624353</v>
      </c>
      <c r="H490">
        <f t="shared" si="49"/>
        <v>446.01290840728439</v>
      </c>
      <c r="I490">
        <f t="shared" si="55"/>
        <v>0</v>
      </c>
    </row>
    <row r="491" spans="1:9" x14ac:dyDescent="0.25">
      <c r="A491">
        <v>496</v>
      </c>
      <c r="B491" s="1">
        <v>445.66247696653164</v>
      </c>
      <c r="C491">
        <f t="shared" si="51"/>
        <v>1630.8741199999999</v>
      </c>
      <c r="D491">
        <f t="shared" si="52"/>
        <v>0.35015845172421223</v>
      </c>
      <c r="E491">
        <f t="shared" si="53"/>
        <v>24.358635073348665</v>
      </c>
      <c r="F491">
        <f t="shared" si="54"/>
        <v>22.6577812363108</v>
      </c>
      <c r="G491">
        <f t="shared" si="50"/>
        <v>27.799730221226355</v>
      </c>
      <c r="H491">
        <f t="shared" si="49"/>
        <v>445.66247696653164</v>
      </c>
      <c r="I491">
        <f t="shared" si="55"/>
        <v>0</v>
      </c>
    </row>
    <row r="492" spans="1:9" x14ac:dyDescent="0.25">
      <c r="A492">
        <v>497</v>
      </c>
      <c r="B492" s="1">
        <v>445.31231851480743</v>
      </c>
      <c r="C492">
        <f t="shared" si="51"/>
        <v>1637.7956799999997</v>
      </c>
      <c r="D492">
        <f t="shared" si="52"/>
        <v>0.34988558861272168</v>
      </c>
      <c r="E492">
        <f t="shared" si="53"/>
        <v>24.356828447406571</v>
      </c>
      <c r="F492">
        <f t="shared" si="54"/>
        <v>22.657305741832687</v>
      </c>
      <c r="G492">
        <f t="shared" si="50"/>
        <v>27.763041716254975</v>
      </c>
      <c r="H492">
        <f t="shared" si="49"/>
        <v>445.31231851480743</v>
      </c>
      <c r="I492">
        <f t="shared" si="55"/>
        <v>0</v>
      </c>
    </row>
    <row r="493" spans="1:9" x14ac:dyDescent="0.25">
      <c r="A493">
        <v>498</v>
      </c>
      <c r="B493" s="1">
        <v>444.96243292619471</v>
      </c>
      <c r="C493">
        <f t="shared" si="51"/>
        <v>1644.73768</v>
      </c>
      <c r="D493">
        <f t="shared" si="52"/>
        <v>0.34961285141798726</v>
      </c>
      <c r="E493">
        <f t="shared" si="53"/>
        <v>24.3550238031502</v>
      </c>
      <c r="F493">
        <f t="shared" si="54"/>
        <v>22.656827360576326</v>
      </c>
      <c r="G493">
        <f t="shared" si="50"/>
        <v>27.726556374832114</v>
      </c>
      <c r="H493">
        <f t="shared" si="49"/>
        <v>444.96243292619471</v>
      </c>
      <c r="I493">
        <f t="shared" si="55"/>
        <v>0</v>
      </c>
    </row>
    <row r="494" spans="1:9" x14ac:dyDescent="0.25">
      <c r="A494">
        <v>499</v>
      </c>
      <c r="B494" s="1">
        <v>444.61282007477672</v>
      </c>
      <c r="C494">
        <f t="shared" si="51"/>
        <v>1651.7001199999997</v>
      </c>
      <c r="D494">
        <f t="shared" si="52"/>
        <v>0.3493402401401795</v>
      </c>
      <c r="E494">
        <f t="shared" si="53"/>
        <v>24.353221138723523</v>
      </c>
      <c r="F494">
        <f t="shared" si="54"/>
        <v>22.656346085203282</v>
      </c>
      <c r="G494">
        <f t="shared" si="50"/>
        <v>27.690273775649416</v>
      </c>
      <c r="H494">
        <f t="shared" si="49"/>
        <v>444.61282007477672</v>
      </c>
      <c r="I494">
        <f t="shared" si="55"/>
        <v>0</v>
      </c>
    </row>
    <row r="495" spans="1:9" x14ac:dyDescent="0.25">
      <c r="A495">
        <v>500</v>
      </c>
      <c r="B495" s="1">
        <v>444.26347983463654</v>
      </c>
      <c r="C495">
        <f t="shared" si="51"/>
        <v>1658.683</v>
      </c>
      <c r="D495">
        <f t="shared" si="52"/>
        <v>0.34906775477935525</v>
      </c>
      <c r="E495">
        <f t="shared" si="53"/>
        <v>24.35142045227175</v>
      </c>
      <c r="F495">
        <f t="shared" si="54"/>
        <v>22.655861908364503</v>
      </c>
      <c r="G495">
        <f t="shared" si="50"/>
        <v>27.654193497967611</v>
      </c>
      <c r="H495">
        <f t="shared" si="49"/>
        <v>444.26347983463654</v>
      </c>
      <c r="I495">
        <f t="shared" si="55"/>
        <v>0</v>
      </c>
    </row>
    <row r="496" spans="1:9" x14ac:dyDescent="0.25">
      <c r="A496">
        <v>501</v>
      </c>
      <c r="B496" s="1">
        <v>443.91441207985719</v>
      </c>
      <c r="C496">
        <f t="shared" si="51"/>
        <v>1665.6863199999998</v>
      </c>
      <c r="D496">
        <f t="shared" si="52"/>
        <v>0.34879539533545767</v>
      </c>
      <c r="E496">
        <f t="shared" si="53"/>
        <v>24.349621741941327</v>
      </c>
      <c r="F496">
        <f t="shared" si="54"/>
        <v>22.655374822700342</v>
      </c>
      <c r="G496">
        <f t="shared" si="50"/>
        <v>27.618315121616348</v>
      </c>
      <c r="H496">
        <f t="shared" si="49"/>
        <v>443.91441207985719</v>
      </c>
      <c r="I496">
        <f t="shared" si="55"/>
        <v>0</v>
      </c>
    </row>
    <row r="497" spans="1:9" x14ac:dyDescent="0.25">
      <c r="A497">
        <v>502</v>
      </c>
      <c r="B497" s="1">
        <v>443.56561668452173</v>
      </c>
      <c r="C497">
        <f t="shared" si="51"/>
        <v>1672.7100800000001</v>
      </c>
      <c r="D497">
        <f t="shared" si="52"/>
        <v>0.34852316180831622</v>
      </c>
      <c r="E497">
        <f t="shared" si="53"/>
        <v>24.347825005879951</v>
      </c>
      <c r="F497">
        <f t="shared" si="54"/>
        <v>22.654884820840486</v>
      </c>
      <c r="G497">
        <f t="shared" si="50"/>
        <v>27.582638226993339</v>
      </c>
      <c r="H497">
        <f t="shared" si="49"/>
        <v>443.56561668452173</v>
      </c>
      <c r="I497">
        <f t="shared" si="55"/>
        <v>0</v>
      </c>
    </row>
    <row r="498" spans="1:9" x14ac:dyDescent="0.25">
      <c r="A498">
        <v>503</v>
      </c>
      <c r="B498" s="1">
        <v>443.21709352271341</v>
      </c>
      <c r="C498">
        <f t="shared" si="51"/>
        <v>1679.7542799999999</v>
      </c>
      <c r="D498">
        <f t="shared" si="52"/>
        <v>0.34825105419821512</v>
      </c>
      <c r="E498">
        <f t="shared" si="53"/>
        <v>24.346030242236534</v>
      </c>
      <c r="F498">
        <f t="shared" si="54"/>
        <v>22.654391895440927</v>
      </c>
      <c r="G498">
        <f t="shared" si="50"/>
        <v>27.547162395064106</v>
      </c>
      <c r="H498">
        <f t="shared" si="49"/>
        <v>443.21709352271341</v>
      </c>
      <c r="I498">
        <f t="shared" si="55"/>
        <v>0</v>
      </c>
    </row>
    <row r="499" spans="1:9" x14ac:dyDescent="0.25">
      <c r="A499">
        <v>504</v>
      </c>
      <c r="B499" s="1">
        <v>442.8688424685152</v>
      </c>
      <c r="C499">
        <f t="shared" si="51"/>
        <v>1686.8189200000002</v>
      </c>
      <c r="D499">
        <f t="shared" si="52"/>
        <v>0.34797907250492699</v>
      </c>
      <c r="E499">
        <f t="shared" si="53"/>
        <v>24.344237449161263</v>
      </c>
      <c r="F499">
        <f t="shared" si="54"/>
        <v>22.653896039121246</v>
      </c>
      <c r="G499">
        <f t="shared" si="50"/>
        <v>27.511887207361411</v>
      </c>
      <c r="H499">
        <f t="shared" si="49"/>
        <v>442.8688424685152</v>
      </c>
      <c r="I499">
        <f t="shared" si="55"/>
        <v>0</v>
      </c>
    </row>
    <row r="500" spans="1:9" x14ac:dyDescent="0.25">
      <c r="A500">
        <v>505</v>
      </c>
      <c r="B500" s="1">
        <v>442.52086339601027</v>
      </c>
      <c r="C500">
        <f t="shared" si="51"/>
        <v>1693.904</v>
      </c>
      <c r="D500">
        <f t="shared" si="52"/>
        <v>0.34770721672867921</v>
      </c>
      <c r="E500">
        <f t="shared" si="53"/>
        <v>24.342446624805525</v>
      </c>
      <c r="F500">
        <f t="shared" si="54"/>
        <v>22.653397244527362</v>
      </c>
      <c r="G500">
        <f t="shared" si="50"/>
        <v>27.476812245984775</v>
      </c>
      <c r="H500">
        <f t="shared" si="49"/>
        <v>442.52086339601027</v>
      </c>
      <c r="I500">
        <f t="shared" si="55"/>
        <v>0</v>
      </c>
    </row>
    <row r="501" spans="1:9" x14ac:dyDescent="0.25">
      <c r="A501">
        <v>506</v>
      </c>
      <c r="B501" s="1">
        <v>442.17315617928159</v>
      </c>
      <c r="C501">
        <f t="shared" si="51"/>
        <v>1701.0095199999998</v>
      </c>
      <c r="D501">
        <f t="shared" si="52"/>
        <v>0.34743548686924441</v>
      </c>
      <c r="E501">
        <f t="shared" si="53"/>
        <v>24.340657767321975</v>
      </c>
      <c r="F501">
        <f t="shared" si="54"/>
        <v>22.652895504272465</v>
      </c>
      <c r="G501">
        <f t="shared" si="50"/>
        <v>27.441937093600046</v>
      </c>
      <c r="H501">
        <f t="shared" si="49"/>
        <v>442.17315617928159</v>
      </c>
      <c r="I501">
        <f t="shared" si="55"/>
        <v>0</v>
      </c>
    </row>
    <row r="502" spans="1:9" x14ac:dyDescent="0.25">
      <c r="A502">
        <v>507</v>
      </c>
      <c r="B502" s="1">
        <v>441.82572069241235</v>
      </c>
      <c r="C502">
        <f t="shared" si="51"/>
        <v>1708.1354799999997</v>
      </c>
      <c r="D502">
        <f t="shared" si="52"/>
        <v>0.34716388292667943</v>
      </c>
      <c r="E502">
        <f t="shared" si="53"/>
        <v>24.338870874864497</v>
      </c>
      <c r="F502">
        <f t="shared" si="54"/>
        <v>22.652390810985029</v>
      </c>
      <c r="G502">
        <f t="shared" si="50"/>
        <v>27.407261333438811</v>
      </c>
      <c r="H502">
        <f t="shared" si="49"/>
        <v>441.82572069241235</v>
      </c>
      <c r="I502">
        <f t="shared" si="55"/>
        <v>0</v>
      </c>
    </row>
    <row r="503" spans="1:9" x14ac:dyDescent="0.25">
      <c r="A503">
        <v>508</v>
      </c>
      <c r="B503" s="1">
        <v>441.47855680948567</v>
      </c>
      <c r="C503">
        <f t="shared" si="51"/>
        <v>1715.28188</v>
      </c>
      <c r="D503">
        <f t="shared" si="52"/>
        <v>0.34689240490109796</v>
      </c>
      <c r="E503">
        <f t="shared" si="53"/>
        <v>24.337085945588225</v>
      </c>
      <c r="F503">
        <f t="shared" si="54"/>
        <v>22.651883157294147</v>
      </c>
      <c r="G503">
        <f t="shared" si="50"/>
        <v>27.372784549297933</v>
      </c>
      <c r="H503">
        <f t="shared" ref="H503:H566" si="56">H502-($B$10*F502*(H502-$B$6))/($B$5*$B$7/0.05584*E502)*(A503-A502)</f>
        <v>441.47855680948567</v>
      </c>
      <c r="I503">
        <f t="shared" si="55"/>
        <v>0</v>
      </c>
    </row>
    <row r="504" spans="1:9" x14ac:dyDescent="0.25">
      <c r="A504">
        <v>509</v>
      </c>
      <c r="B504" s="1">
        <v>441.13166440458457</v>
      </c>
      <c r="C504">
        <f t="shared" si="51"/>
        <v>1722.4487199999999</v>
      </c>
      <c r="D504">
        <f t="shared" si="52"/>
        <v>0.34662105279232946</v>
      </c>
      <c r="E504">
        <f t="shared" si="53"/>
        <v>24.335302977649512</v>
      </c>
      <c r="F504">
        <f t="shared" si="54"/>
        <v>22.651372535807184</v>
      </c>
      <c r="G504">
        <f t="shared" si="50"/>
        <v>27.338506325539157</v>
      </c>
      <c r="H504">
        <f t="shared" si="56"/>
        <v>441.13166440458457</v>
      </c>
      <c r="I504">
        <f t="shared" si="55"/>
        <v>0</v>
      </c>
    </row>
    <row r="505" spans="1:9" x14ac:dyDescent="0.25">
      <c r="A505">
        <v>510</v>
      </c>
      <c r="B505" s="1">
        <v>440.78504335179224</v>
      </c>
      <c r="C505">
        <f t="shared" si="51"/>
        <v>1729.6359999999997</v>
      </c>
      <c r="D505">
        <f t="shared" si="52"/>
        <v>0.34634982660054447</v>
      </c>
      <c r="E505">
        <f t="shared" si="53"/>
        <v>24.333521969205965</v>
      </c>
      <c r="F505">
        <f t="shared" si="54"/>
        <v>22.650858939150687</v>
      </c>
      <c r="G505">
        <f t="shared" si="50"/>
        <v>27.304426247088514</v>
      </c>
      <c r="H505">
        <f t="shared" si="56"/>
        <v>440.78504335179224</v>
      </c>
      <c r="I505">
        <f t="shared" si="55"/>
        <v>0</v>
      </c>
    </row>
    <row r="506" spans="1:9" x14ac:dyDescent="0.25">
      <c r="A506">
        <v>511</v>
      </c>
      <c r="B506" s="1">
        <v>440.4386935251917</v>
      </c>
      <c r="C506">
        <f t="shared" si="51"/>
        <v>1736.8437200000001</v>
      </c>
      <c r="D506">
        <f t="shared" si="52"/>
        <v>0.34607872632568615</v>
      </c>
      <c r="E506">
        <f t="shared" si="53"/>
        <v>24.331742918416438</v>
      </c>
      <c r="F506">
        <f t="shared" si="54"/>
        <v>22.650342359933262</v>
      </c>
      <c r="G506">
        <f t="shared" si="50"/>
        <v>27.270543899435864</v>
      </c>
      <c r="H506">
        <f t="shared" si="56"/>
        <v>440.4386935251917</v>
      </c>
      <c r="I506">
        <f t="shared" si="55"/>
        <v>0</v>
      </c>
    </row>
    <row r="507" spans="1:9" x14ac:dyDescent="0.25">
      <c r="A507">
        <v>512</v>
      </c>
      <c r="B507" s="1">
        <v>440.09261479886601</v>
      </c>
      <c r="C507">
        <f t="shared" si="51"/>
        <v>1744.07188</v>
      </c>
      <c r="D507">
        <f t="shared" si="52"/>
        <v>0.34580775196758395</v>
      </c>
      <c r="E507">
        <f t="shared" si="53"/>
        <v>24.329965823441007</v>
      </c>
      <c r="F507">
        <f t="shared" si="54"/>
        <v>22.64982279075295</v>
      </c>
      <c r="G507">
        <f t="shared" si="50"/>
        <v>27.236858868634442</v>
      </c>
      <c r="H507">
        <f t="shared" si="56"/>
        <v>440.09261479886601</v>
      </c>
      <c r="I507">
        <f t="shared" si="55"/>
        <v>0</v>
      </c>
    </row>
    <row r="508" spans="1:9" x14ac:dyDescent="0.25">
      <c r="A508">
        <v>513</v>
      </c>
      <c r="B508" s="1">
        <v>439.74680704689843</v>
      </c>
      <c r="C508">
        <f t="shared" si="51"/>
        <v>1751.3204800000001</v>
      </c>
      <c r="D508">
        <f t="shared" si="52"/>
        <v>0.34553690352657895</v>
      </c>
      <c r="E508">
        <f t="shared" si="53"/>
        <v>24.328190682441008</v>
      </c>
      <c r="F508">
        <f t="shared" si="54"/>
        <v>22.649300224238225</v>
      </c>
      <c r="G508">
        <f t="shared" ref="G508:G571" si="57">122.553144721363-0.530251440369312*B508+0.000712734309666432*B508^2</f>
        <v>27.203370741300347</v>
      </c>
      <c r="H508">
        <f t="shared" si="56"/>
        <v>439.74680704689843</v>
      </c>
      <c r="I508">
        <f t="shared" si="55"/>
        <v>0</v>
      </c>
    </row>
    <row r="509" spans="1:9" x14ac:dyDescent="0.25">
      <c r="A509">
        <v>514</v>
      </c>
      <c r="B509" s="1">
        <v>439.40127014337185</v>
      </c>
      <c r="C509">
        <f t="shared" si="51"/>
        <v>1758.5895199999998</v>
      </c>
      <c r="D509">
        <f t="shared" si="52"/>
        <v>0.34526618100238693</v>
      </c>
      <c r="E509">
        <f t="shared" si="53"/>
        <v>24.326417493578997</v>
      </c>
      <c r="F509">
        <f t="shared" si="54"/>
        <v>22.648774652973561</v>
      </c>
      <c r="G509">
        <f t="shared" si="57"/>
        <v>27.170079104612029</v>
      </c>
      <c r="H509">
        <f t="shared" si="56"/>
        <v>439.40127014337185</v>
      </c>
      <c r="I509">
        <f t="shared" si="55"/>
        <v>0</v>
      </c>
    </row>
    <row r="510" spans="1:9" x14ac:dyDescent="0.25">
      <c r="A510">
        <v>515</v>
      </c>
      <c r="B510" s="1">
        <v>439.05600396236946</v>
      </c>
      <c r="C510">
        <f t="shared" si="51"/>
        <v>1765.8789999999999</v>
      </c>
      <c r="D510">
        <f t="shared" si="52"/>
        <v>0.34499558439506472</v>
      </c>
      <c r="E510">
        <f t="shared" si="53"/>
        <v>24.324646255018784</v>
      </c>
      <c r="F510">
        <f t="shared" si="54"/>
        <v>22.648246069562731</v>
      </c>
      <c r="G510">
        <f t="shared" si="57"/>
        <v>27.136983546309864</v>
      </c>
      <c r="H510">
        <f t="shared" si="56"/>
        <v>439.05600396236946</v>
      </c>
      <c r="I510">
        <f t="shared" si="55"/>
        <v>0</v>
      </c>
    </row>
    <row r="511" spans="1:9" x14ac:dyDescent="0.25">
      <c r="A511">
        <v>516</v>
      </c>
      <c r="B511" s="1">
        <v>438.71100837797439</v>
      </c>
      <c r="C511">
        <f t="shared" si="51"/>
        <v>1773.1889200000001</v>
      </c>
      <c r="D511">
        <f t="shared" si="52"/>
        <v>0.34472511370472603</v>
      </c>
      <c r="E511">
        <f t="shared" si="53"/>
        <v>24.322876964925424</v>
      </c>
      <c r="F511">
        <f t="shared" si="54"/>
        <v>22.647714466610228</v>
      </c>
      <c r="G511">
        <f t="shared" si="57"/>
        <v>27.104083654695614</v>
      </c>
      <c r="H511">
        <f t="shared" si="56"/>
        <v>438.71100837797439</v>
      </c>
      <c r="I511">
        <f t="shared" si="55"/>
        <v>0</v>
      </c>
    </row>
    <row r="512" spans="1:9" x14ac:dyDescent="0.25">
      <c r="A512">
        <v>517</v>
      </c>
      <c r="B512" s="1">
        <v>438.36628326426967</v>
      </c>
      <c r="C512">
        <f t="shared" si="51"/>
        <v>1780.5192800000002</v>
      </c>
      <c r="D512">
        <f t="shared" si="52"/>
        <v>0.34445476893125715</v>
      </c>
      <c r="E512">
        <f t="shared" si="53"/>
        <v>24.321109621465187</v>
      </c>
      <c r="F512">
        <f t="shared" si="54"/>
        <v>22.647179836702591</v>
      </c>
      <c r="G512">
        <f t="shared" si="57"/>
        <v>27.071379018631973</v>
      </c>
      <c r="H512">
        <f t="shared" si="56"/>
        <v>438.36628326426967</v>
      </c>
      <c r="I512">
        <f t="shared" si="55"/>
        <v>0</v>
      </c>
    </row>
    <row r="513" spans="1:9" x14ac:dyDescent="0.25">
      <c r="A513">
        <v>518</v>
      </c>
      <c r="B513" s="1">
        <v>438.02182849533841</v>
      </c>
      <c r="C513">
        <f t="shared" si="51"/>
        <v>1787.8700799999999</v>
      </c>
      <c r="D513">
        <f t="shared" si="52"/>
        <v>0.34418455007477178</v>
      </c>
      <c r="E513">
        <f t="shared" si="53"/>
        <v>24.319344222805618</v>
      </c>
      <c r="F513">
        <f t="shared" si="54"/>
        <v>22.646642172438355</v>
      </c>
      <c r="G513">
        <f t="shared" si="57"/>
        <v>27.038869227542079</v>
      </c>
      <c r="H513">
        <f t="shared" si="56"/>
        <v>438.02182849533841</v>
      </c>
      <c r="I513">
        <f t="shared" si="55"/>
        <v>0</v>
      </c>
    </row>
    <row r="514" spans="1:9" x14ac:dyDescent="0.25">
      <c r="A514">
        <v>519</v>
      </c>
      <c r="B514" s="1">
        <v>437.67764394526364</v>
      </c>
      <c r="C514">
        <f t="shared" si="51"/>
        <v>1795.2413200000001</v>
      </c>
      <c r="D514">
        <f t="shared" si="52"/>
        <v>0.3439144571349857</v>
      </c>
      <c r="E514">
        <f t="shared" si="53"/>
        <v>24.31758076711548</v>
      </c>
      <c r="F514">
        <f t="shared" si="54"/>
        <v>22.646101466386849</v>
      </c>
      <c r="G514">
        <f t="shared" si="57"/>
        <v>27.006553871408926</v>
      </c>
      <c r="H514">
        <f t="shared" si="56"/>
        <v>437.67764394526364</v>
      </c>
      <c r="I514">
        <f t="shared" si="55"/>
        <v>0</v>
      </c>
    </row>
    <row r="515" spans="1:9" x14ac:dyDescent="0.25">
      <c r="A515">
        <v>520</v>
      </c>
      <c r="B515" s="1">
        <v>437.33372948812865</v>
      </c>
      <c r="C515">
        <f t="shared" si="51"/>
        <v>1802.6329999999998</v>
      </c>
      <c r="D515">
        <f t="shared" si="52"/>
        <v>0.34364449011229681</v>
      </c>
      <c r="E515">
        <f t="shared" si="53"/>
        <v>24.315819252564776</v>
      </c>
      <c r="F515">
        <f t="shared" si="54"/>
        <v>22.645557711159352</v>
      </c>
      <c r="G515">
        <f t="shared" si="57"/>
        <v>26.974432540775183</v>
      </c>
      <c r="H515">
        <f t="shared" si="56"/>
        <v>437.33372948812865</v>
      </c>
      <c r="I515">
        <f t="shared" si="55"/>
        <v>0</v>
      </c>
    </row>
    <row r="516" spans="1:9" x14ac:dyDescent="0.25">
      <c r="A516">
        <v>521</v>
      </c>
      <c r="B516" s="1">
        <v>436.99008499801636</v>
      </c>
      <c r="C516">
        <f t="shared" si="51"/>
        <v>1810.04512</v>
      </c>
      <c r="D516">
        <f t="shared" si="52"/>
        <v>0.3433746490064209</v>
      </c>
      <c r="E516">
        <f t="shared" si="53"/>
        <v>24.314059677324764</v>
      </c>
      <c r="F516">
        <f t="shared" si="54"/>
        <v>22.64501089931931</v>
      </c>
      <c r="G516">
        <f t="shared" si="57"/>
        <v>26.942504826742237</v>
      </c>
      <c r="H516">
        <f t="shared" si="56"/>
        <v>436.99008499801636</v>
      </c>
      <c r="I516">
        <f t="shared" si="55"/>
        <v>0</v>
      </c>
    </row>
    <row r="517" spans="1:9" x14ac:dyDescent="0.25">
      <c r="A517">
        <v>522</v>
      </c>
      <c r="B517" s="1">
        <v>436.64671034900994</v>
      </c>
      <c r="C517">
        <f t="shared" si="51"/>
        <v>1817.4776799999997</v>
      </c>
      <c r="D517">
        <f t="shared" si="52"/>
        <v>0.34310493381752849</v>
      </c>
      <c r="E517">
        <f t="shared" si="53"/>
        <v>24.312302039567935</v>
      </c>
      <c r="F517">
        <f t="shared" si="54"/>
        <v>22.644461023457193</v>
      </c>
      <c r="G517">
        <f t="shared" si="57"/>
        <v>26.910770320970187</v>
      </c>
      <c r="H517">
        <f t="shared" si="56"/>
        <v>436.64671034900994</v>
      </c>
      <c r="I517">
        <f t="shared" si="55"/>
        <v>0</v>
      </c>
    </row>
    <row r="518" spans="1:9" x14ac:dyDescent="0.25">
      <c r="A518">
        <v>523</v>
      </c>
      <c r="B518" s="1">
        <v>436.30360541519241</v>
      </c>
      <c r="C518">
        <f t="shared" si="51"/>
        <v>1824.9306799999999</v>
      </c>
      <c r="D518">
        <f t="shared" si="52"/>
        <v>0.34283534454544906</v>
      </c>
      <c r="E518">
        <f t="shared" si="53"/>
        <v>24.310546337468015</v>
      </c>
      <c r="F518">
        <f t="shared" si="54"/>
        <v>22.643908076138047</v>
      </c>
      <c r="G518">
        <f t="shared" si="57"/>
        <v>26.879228615676993</v>
      </c>
      <c r="H518">
        <f t="shared" si="56"/>
        <v>436.30360541519241</v>
      </c>
      <c r="I518">
        <f t="shared" si="55"/>
        <v>0</v>
      </c>
    </row>
    <row r="519" spans="1:9" x14ac:dyDescent="0.25">
      <c r="A519">
        <v>524</v>
      </c>
      <c r="B519" s="1">
        <v>435.96077007064696</v>
      </c>
      <c r="C519">
        <f t="shared" si="51"/>
        <v>1832.4041200000001</v>
      </c>
      <c r="D519">
        <f t="shared" si="52"/>
        <v>0.34256588119035314</v>
      </c>
      <c r="E519">
        <f t="shared" si="53"/>
        <v>24.308792569199984</v>
      </c>
      <c r="F519">
        <f t="shared" si="54"/>
        <v>22.643352049946575</v>
      </c>
      <c r="G519">
        <f t="shared" si="57"/>
        <v>26.847879303638223</v>
      </c>
      <c r="H519">
        <f t="shared" si="56"/>
        <v>435.96077007064696</v>
      </c>
      <c r="I519">
        <f t="shared" si="55"/>
        <v>0</v>
      </c>
    </row>
    <row r="520" spans="1:9" x14ac:dyDescent="0.25">
      <c r="A520">
        <v>525</v>
      </c>
      <c r="B520" s="1">
        <v>435.61820418945661</v>
      </c>
      <c r="C520">
        <f t="shared" si="51"/>
        <v>1839.8979999999999</v>
      </c>
      <c r="D520">
        <f t="shared" si="52"/>
        <v>0.34229654375212704</v>
      </c>
      <c r="E520">
        <f t="shared" si="53"/>
        <v>24.307040732940052</v>
      </c>
      <c r="F520">
        <f t="shared" si="54"/>
        <v>22.642792937445801</v>
      </c>
      <c r="G520">
        <f t="shared" si="57"/>
        <v>26.816721978186479</v>
      </c>
      <c r="H520">
        <f t="shared" si="56"/>
        <v>435.61820418945661</v>
      </c>
      <c r="I520">
        <f t="shared" si="55"/>
        <v>0</v>
      </c>
    </row>
    <row r="521" spans="1:9" x14ac:dyDescent="0.25">
      <c r="A521">
        <v>526</v>
      </c>
      <c r="B521" s="1">
        <v>435.27590764570448</v>
      </c>
      <c r="C521">
        <f t="shared" si="51"/>
        <v>1847.4123200000001</v>
      </c>
      <c r="D521">
        <f t="shared" si="52"/>
        <v>0.34202733223077075</v>
      </c>
      <c r="E521">
        <f t="shared" si="53"/>
        <v>24.305290826865672</v>
      </c>
      <c r="F521">
        <f t="shared" si="54"/>
        <v>22.642230731203394</v>
      </c>
      <c r="G521">
        <f t="shared" si="57"/>
        <v>26.785756233210918</v>
      </c>
      <c r="H521">
        <f t="shared" si="56"/>
        <v>435.27590764570448</v>
      </c>
      <c r="I521">
        <f t="shared" si="55"/>
        <v>0</v>
      </c>
    </row>
    <row r="522" spans="1:9" x14ac:dyDescent="0.25">
      <c r="A522">
        <v>527</v>
      </c>
      <c r="B522" s="1">
        <v>434.93388031347371</v>
      </c>
      <c r="C522">
        <f t="shared" si="51"/>
        <v>1854.9470799999999</v>
      </c>
      <c r="D522">
        <f t="shared" si="52"/>
        <v>0.34175824662645482</v>
      </c>
      <c r="E522">
        <f t="shared" si="53"/>
        <v>24.303542849155541</v>
      </c>
      <c r="F522">
        <f t="shared" si="54"/>
        <v>22.641665423795487</v>
      </c>
      <c r="G522">
        <f t="shared" si="57"/>
        <v>26.754981663156684</v>
      </c>
      <c r="H522">
        <f t="shared" si="56"/>
        <v>434.93388031347371</v>
      </c>
      <c r="I522">
        <f t="shared" si="55"/>
        <v>0</v>
      </c>
    </row>
    <row r="523" spans="1:9" x14ac:dyDescent="0.25">
      <c r="A523">
        <v>528</v>
      </c>
      <c r="B523" s="1">
        <v>434.59212206684725</v>
      </c>
      <c r="C523">
        <f t="shared" si="51"/>
        <v>1862.5022800000002</v>
      </c>
      <c r="D523">
        <f t="shared" si="52"/>
        <v>0.34148928693883818</v>
      </c>
      <c r="E523">
        <f t="shared" si="53"/>
        <v>24.301796797989596</v>
      </c>
      <c r="F523">
        <f t="shared" si="54"/>
        <v>22.641097007761516</v>
      </c>
      <c r="G523">
        <f t="shared" si="57"/>
        <v>26.724397863024706</v>
      </c>
      <c r="H523">
        <f t="shared" si="56"/>
        <v>434.59212206684725</v>
      </c>
      <c r="I523">
        <f t="shared" si="55"/>
        <v>0</v>
      </c>
    </row>
    <row r="524" spans="1:9" x14ac:dyDescent="0.25">
      <c r="A524">
        <v>529</v>
      </c>
      <c r="B524" s="1">
        <v>434.25063277990841</v>
      </c>
      <c r="C524">
        <f t="shared" si="51"/>
        <v>1870.0779199999999</v>
      </c>
      <c r="D524">
        <f t="shared" si="52"/>
        <v>0.34122045316831873</v>
      </c>
      <c r="E524">
        <f t="shared" si="53"/>
        <v>24.300052671549022</v>
      </c>
      <c r="F524">
        <f t="shared" si="54"/>
        <v>22.640525475687038</v>
      </c>
      <c r="G524">
        <f t="shared" si="57"/>
        <v>26.694004428370789</v>
      </c>
      <c r="H524">
        <f t="shared" si="56"/>
        <v>434.25063277990841</v>
      </c>
      <c r="I524">
        <f t="shared" si="55"/>
        <v>0</v>
      </c>
    </row>
    <row r="525" spans="1:9" x14ac:dyDescent="0.25">
      <c r="A525">
        <v>530</v>
      </c>
      <c r="B525" s="1">
        <v>433.9094123267401</v>
      </c>
      <c r="C525">
        <f t="shared" si="51"/>
        <v>1877.6739999999998</v>
      </c>
      <c r="D525">
        <f t="shared" si="52"/>
        <v>0.34095174531461225</v>
      </c>
      <c r="E525">
        <f t="shared" si="53"/>
        <v>24.298310468016226</v>
      </c>
      <c r="F525">
        <f t="shared" si="54"/>
        <v>22.639950820109618</v>
      </c>
      <c r="G525">
        <f t="shared" si="57"/>
        <v>26.663800955305533</v>
      </c>
      <c r="H525">
        <f t="shared" si="56"/>
        <v>433.9094123267401</v>
      </c>
      <c r="I525">
        <f t="shared" si="55"/>
        <v>0</v>
      </c>
    </row>
    <row r="526" spans="1:9" x14ac:dyDescent="0.25">
      <c r="A526">
        <v>531</v>
      </c>
      <c r="B526" s="1">
        <v>433.56846058142548</v>
      </c>
      <c r="C526">
        <f t="shared" si="51"/>
        <v>1885.29052</v>
      </c>
      <c r="D526">
        <f t="shared" si="52"/>
        <v>0.3406831633777756</v>
      </c>
      <c r="E526">
        <f t="shared" si="53"/>
        <v>24.296570185574879</v>
      </c>
      <c r="F526">
        <f t="shared" si="54"/>
        <v>22.639373033586654</v>
      </c>
      <c r="G526">
        <f t="shared" si="57"/>
        <v>26.633787040493644</v>
      </c>
      <c r="H526">
        <f t="shared" si="56"/>
        <v>433.56846058142548</v>
      </c>
      <c r="I526">
        <f t="shared" si="55"/>
        <v>0</v>
      </c>
    </row>
    <row r="527" spans="1:9" x14ac:dyDescent="0.25">
      <c r="A527">
        <v>532</v>
      </c>
      <c r="B527" s="1">
        <v>433.22777741804771</v>
      </c>
      <c r="C527">
        <f t="shared" si="51"/>
        <v>1892.9274799999998</v>
      </c>
      <c r="D527">
        <f t="shared" si="52"/>
        <v>0.34041470735792245</v>
      </c>
      <c r="E527">
        <f t="shared" si="53"/>
        <v>24.294831822409876</v>
      </c>
      <c r="F527">
        <f t="shared" si="54"/>
        <v>22.638792108676554</v>
      </c>
      <c r="G527">
        <f t="shared" si="57"/>
        <v>26.603962281153457</v>
      </c>
      <c r="H527">
        <f t="shared" si="56"/>
        <v>433.22777741804771</v>
      </c>
      <c r="I527">
        <f t="shared" si="55"/>
        <v>0</v>
      </c>
    </row>
    <row r="528" spans="1:9" x14ac:dyDescent="0.25">
      <c r="A528">
        <v>533</v>
      </c>
      <c r="B528" s="1">
        <v>432.88736271068979</v>
      </c>
      <c r="C528">
        <f t="shared" si="51"/>
        <v>1900.5848800000001</v>
      </c>
      <c r="D528">
        <f t="shared" si="52"/>
        <v>0.34014637725493913</v>
      </c>
      <c r="E528">
        <f t="shared" si="53"/>
        <v>24.29309537670737</v>
      </c>
      <c r="F528">
        <f t="shared" si="54"/>
        <v>22.63820803791992</v>
      </c>
      <c r="G528">
        <f t="shared" si="57"/>
        <v>26.574326275056478</v>
      </c>
      <c r="H528">
        <f t="shared" si="56"/>
        <v>432.88736271068979</v>
      </c>
      <c r="I528">
        <f t="shared" si="55"/>
        <v>0</v>
      </c>
    </row>
    <row r="529" spans="1:9" x14ac:dyDescent="0.25">
      <c r="A529">
        <v>534</v>
      </c>
      <c r="B529" s="1">
        <v>432.54721633343485</v>
      </c>
      <c r="C529">
        <f t="shared" ref="C529:C592" si="58">717.133-3.2269*A529+0.01022*A529^2</f>
        <v>1908.2627199999999</v>
      </c>
      <c r="D529">
        <f t="shared" ref="D529:D592" si="59">(B529-B530)/(A530-A529)</f>
        <v>0.33987817306882562</v>
      </c>
      <c r="E529">
        <f t="shared" ref="E529:E592" si="60">22.05525+0.000976463*(B529+273.15)+0.00000347809*(B529+273.15)^2 -0.000000000526671*(B529+273.15)^3</f>
        <v>24.291360846654729</v>
      </c>
      <c r="F529">
        <f t="shared" ref="F529:F592" si="61">-$B$5*$B$7/0.05584*E529*(-D529)/($B$10*(B529-$B$6))</f>
        <v>22.637620813862132</v>
      </c>
      <c r="G529">
        <f t="shared" si="57"/>
        <v>26.544878620526958</v>
      </c>
      <c r="H529">
        <f t="shared" si="56"/>
        <v>432.54721633343485</v>
      </c>
      <c r="I529">
        <f t="shared" ref="I529:I592" si="62">H529-B529</f>
        <v>0</v>
      </c>
    </row>
    <row r="530" spans="1:9" x14ac:dyDescent="0.25">
      <c r="A530">
        <v>535</v>
      </c>
      <c r="B530" s="1">
        <v>432.20733816036602</v>
      </c>
      <c r="C530">
        <f t="shared" si="58"/>
        <v>1915.9610000000002</v>
      </c>
      <c r="D530">
        <f t="shared" si="59"/>
        <v>0.33961009479969562</v>
      </c>
      <c r="E530">
        <f t="shared" si="60"/>
        <v>24.289628230440599</v>
      </c>
      <c r="F530">
        <f t="shared" si="61"/>
        <v>22.637030429053453</v>
      </c>
      <c r="G530">
        <f t="shared" si="57"/>
        <v>26.515618916441326</v>
      </c>
      <c r="H530">
        <f t="shared" si="56"/>
        <v>432.20733816036602</v>
      </c>
      <c r="I530">
        <f t="shared" si="62"/>
        <v>0</v>
      </c>
    </row>
    <row r="531" spans="1:9" x14ac:dyDescent="0.25">
      <c r="A531">
        <v>536</v>
      </c>
      <c r="B531" s="1">
        <v>431.86772806556633</v>
      </c>
      <c r="C531">
        <f t="shared" si="58"/>
        <v>1923.6797200000001</v>
      </c>
      <c r="D531">
        <f t="shared" si="59"/>
        <v>0.33934214244737859</v>
      </c>
      <c r="E531">
        <f t="shared" si="60"/>
        <v>24.287897526254831</v>
      </c>
      <c r="F531">
        <f t="shared" si="61"/>
        <v>22.636436876022525</v>
      </c>
      <c r="G531">
        <f t="shared" si="57"/>
        <v>26.486546762227704</v>
      </c>
      <c r="H531">
        <f t="shared" si="56"/>
        <v>431.86772806556633</v>
      </c>
      <c r="I531">
        <f t="shared" si="62"/>
        <v>0</v>
      </c>
    </row>
    <row r="532" spans="1:9" x14ac:dyDescent="0.25">
      <c r="A532">
        <v>537</v>
      </c>
      <c r="B532" s="1">
        <v>431.52838592311895</v>
      </c>
      <c r="C532">
        <f t="shared" si="58"/>
        <v>1931.4188799999999</v>
      </c>
      <c r="D532">
        <f t="shared" si="59"/>
        <v>0.33907431601215876</v>
      </c>
      <c r="E532">
        <f t="shared" si="60"/>
        <v>24.286168732288541</v>
      </c>
      <c r="F532">
        <f t="shared" si="61"/>
        <v>22.635840147325638</v>
      </c>
      <c r="G532">
        <f t="shared" si="57"/>
        <v>26.457661757865594</v>
      </c>
      <c r="H532">
        <f t="shared" si="56"/>
        <v>431.52838592311895</v>
      </c>
      <c r="I532">
        <f t="shared" si="62"/>
        <v>0</v>
      </c>
    </row>
    <row r="533" spans="1:9" x14ac:dyDescent="0.25">
      <c r="A533">
        <v>538</v>
      </c>
      <c r="B533" s="1">
        <v>431.18931160710679</v>
      </c>
      <c r="C533">
        <f t="shared" si="58"/>
        <v>1939.1784799999998</v>
      </c>
      <c r="D533">
        <f t="shared" si="59"/>
        <v>0.33880661549363822</v>
      </c>
      <c r="E533">
        <f t="shared" si="60"/>
        <v>24.284441846734079</v>
      </c>
      <c r="F533">
        <f t="shared" si="61"/>
        <v>22.63524023547091</v>
      </c>
      <c r="G533">
        <f t="shared" si="57"/>
        <v>26.428963503885115</v>
      </c>
      <c r="H533">
        <f t="shared" si="56"/>
        <v>431.18931160710679</v>
      </c>
      <c r="I533">
        <f t="shared" si="62"/>
        <v>0</v>
      </c>
    </row>
    <row r="534" spans="1:9" x14ac:dyDescent="0.25">
      <c r="A534">
        <v>539</v>
      </c>
      <c r="B534" s="1">
        <v>430.85050499161315</v>
      </c>
      <c r="C534">
        <f t="shared" si="58"/>
        <v>1946.9585200000001</v>
      </c>
      <c r="D534">
        <f t="shared" si="59"/>
        <v>0.33853904089204434</v>
      </c>
      <c r="E534">
        <f t="shared" si="60"/>
        <v>24.282716867785037</v>
      </c>
      <c r="F534">
        <f t="shared" si="61"/>
        <v>22.634637133005548</v>
      </c>
      <c r="G534">
        <f t="shared" si="57"/>
        <v>26.400451601366797</v>
      </c>
      <c r="H534">
        <f t="shared" si="56"/>
        <v>430.85050499161315</v>
      </c>
      <c r="I534">
        <f t="shared" si="62"/>
        <v>0</v>
      </c>
    </row>
    <row r="535" spans="1:9" x14ac:dyDescent="0.25">
      <c r="A535">
        <v>540</v>
      </c>
      <c r="B535" s="1">
        <v>430.51196595072111</v>
      </c>
      <c r="C535">
        <f t="shared" si="58"/>
        <v>1954.759</v>
      </c>
      <c r="D535">
        <f t="shared" si="59"/>
        <v>0.33827159220749081</v>
      </c>
      <c r="E535">
        <f t="shared" si="60"/>
        <v>24.280993793636242</v>
      </c>
      <c r="F535">
        <f t="shared" si="61"/>
        <v>22.634030832466554</v>
      </c>
      <c r="G535">
        <f t="shared" si="57"/>
        <v>26.372125651940905</v>
      </c>
      <c r="H535">
        <f t="shared" si="56"/>
        <v>430.51196595072111</v>
      </c>
      <c r="I535">
        <f t="shared" si="62"/>
        <v>0</v>
      </c>
    </row>
    <row r="536" spans="1:9" x14ac:dyDescent="0.25">
      <c r="A536">
        <v>541</v>
      </c>
      <c r="B536" s="1">
        <v>430.17369435851361</v>
      </c>
      <c r="C536">
        <f t="shared" si="58"/>
        <v>1962.5799199999999</v>
      </c>
      <c r="D536">
        <f t="shared" si="59"/>
        <v>0.33800426943969342</v>
      </c>
      <c r="E536">
        <f t="shared" si="60"/>
        <v>24.279272622483777</v>
      </c>
      <c r="F536">
        <f t="shared" si="61"/>
        <v>22.633421326361745</v>
      </c>
      <c r="G536">
        <f t="shared" si="57"/>
        <v>26.34398525778704</v>
      </c>
      <c r="H536">
        <f t="shared" si="56"/>
        <v>430.17369435851361</v>
      </c>
      <c r="I536">
        <f t="shared" si="62"/>
        <v>0</v>
      </c>
    </row>
    <row r="537" spans="1:9" x14ac:dyDescent="0.25">
      <c r="A537">
        <v>542</v>
      </c>
      <c r="B537" s="1">
        <v>429.83569008907392</v>
      </c>
      <c r="C537">
        <f t="shared" si="58"/>
        <v>1970.4212799999998</v>
      </c>
      <c r="D537">
        <f t="shared" si="59"/>
        <v>0.33773707258893637</v>
      </c>
      <c r="E537">
        <f t="shared" si="60"/>
        <v>24.277553352524954</v>
      </c>
      <c r="F537">
        <f t="shared" si="61"/>
        <v>22.632808607234352</v>
      </c>
      <c r="G537">
        <f t="shared" si="57"/>
        <v>26.316030021633736</v>
      </c>
      <c r="H537">
        <f t="shared" si="56"/>
        <v>429.83569008907392</v>
      </c>
      <c r="I537">
        <f t="shared" si="62"/>
        <v>0</v>
      </c>
    </row>
    <row r="538" spans="1:9" x14ac:dyDescent="0.25">
      <c r="A538">
        <v>543</v>
      </c>
      <c r="B538" s="1">
        <v>429.49795301648498</v>
      </c>
      <c r="C538">
        <f t="shared" si="58"/>
        <v>1978.2830800000002</v>
      </c>
      <c r="D538">
        <f t="shared" si="59"/>
        <v>0.33747000165487862</v>
      </c>
      <c r="E538">
        <f t="shared" si="60"/>
        <v>24.27583598195833</v>
      </c>
      <c r="F538">
        <f t="shared" si="61"/>
        <v>22.63219266758319</v>
      </c>
      <c r="G538">
        <f t="shared" si="57"/>
        <v>26.288259546757757</v>
      </c>
      <c r="H538">
        <f t="shared" si="56"/>
        <v>429.49795301648498</v>
      </c>
      <c r="I538">
        <f t="shared" si="62"/>
        <v>0</v>
      </c>
    </row>
    <row r="539" spans="1:9" x14ac:dyDescent="0.25">
      <c r="A539">
        <v>544</v>
      </c>
      <c r="B539" s="1">
        <v>429.16048301483011</v>
      </c>
      <c r="C539">
        <f t="shared" si="58"/>
        <v>1986.1653200000001</v>
      </c>
      <c r="D539">
        <f t="shared" si="59"/>
        <v>0.33720305663803174</v>
      </c>
      <c r="E539">
        <f t="shared" si="60"/>
        <v>24.27412050898371</v>
      </c>
      <c r="F539">
        <f t="shared" si="61"/>
        <v>22.631573499961647</v>
      </c>
      <c r="G539">
        <f t="shared" si="57"/>
        <v>26.260673436983893</v>
      </c>
      <c r="H539">
        <f t="shared" si="56"/>
        <v>429.16048301483011</v>
      </c>
      <c r="I539">
        <f t="shared" si="62"/>
        <v>0</v>
      </c>
    </row>
    <row r="540" spans="1:9" x14ac:dyDescent="0.25">
      <c r="A540">
        <v>545</v>
      </c>
      <c r="B540" s="1">
        <v>428.82327995819207</v>
      </c>
      <c r="C540">
        <f t="shared" si="58"/>
        <v>1994.068</v>
      </c>
      <c r="D540">
        <f t="shared" si="59"/>
        <v>0.33693623753782731</v>
      </c>
      <c r="E540">
        <f t="shared" si="60"/>
        <v>24.27240693180212</v>
      </c>
      <c r="F540">
        <f t="shared" si="61"/>
        <v>22.630951096848175</v>
      </c>
      <c r="G540">
        <f t="shared" si="57"/>
        <v>26.233271296684194</v>
      </c>
      <c r="H540">
        <f t="shared" si="56"/>
        <v>428.82327995819207</v>
      </c>
      <c r="I540">
        <f t="shared" si="62"/>
        <v>0</v>
      </c>
    </row>
    <row r="541" spans="1:9" x14ac:dyDescent="0.25">
      <c r="A541">
        <v>546</v>
      </c>
      <c r="B541" s="1">
        <v>428.48634372065425</v>
      </c>
      <c r="C541">
        <f t="shared" si="58"/>
        <v>2001.9911199999999</v>
      </c>
      <c r="D541">
        <f t="shared" si="59"/>
        <v>0.33666954435460639</v>
      </c>
      <c r="E541">
        <f t="shared" si="60"/>
        <v>24.270695248615855</v>
      </c>
      <c r="F541">
        <f t="shared" si="61"/>
        <v>22.630325450779708</v>
      </c>
      <c r="G541">
        <f t="shared" si="57"/>
        <v>26.206052730777799</v>
      </c>
      <c r="H541">
        <f t="shared" si="56"/>
        <v>428.48634372065425</v>
      </c>
      <c r="I541">
        <f t="shared" si="62"/>
        <v>0</v>
      </c>
    </row>
    <row r="542" spans="1:9" x14ac:dyDescent="0.25">
      <c r="A542">
        <v>547</v>
      </c>
      <c r="B542" s="1">
        <v>428.14967417629964</v>
      </c>
      <c r="C542">
        <f t="shared" si="58"/>
        <v>2009.9346799999998</v>
      </c>
      <c r="D542">
        <f t="shared" si="59"/>
        <v>0.33640297708836897</v>
      </c>
      <c r="E542">
        <f t="shared" si="60"/>
        <v>24.268985457628439</v>
      </c>
      <c r="F542">
        <f t="shared" si="61"/>
        <v>22.629696554267813</v>
      </c>
      <c r="G542">
        <f t="shared" si="57"/>
        <v>26.179017344730227</v>
      </c>
      <c r="H542">
        <f t="shared" si="56"/>
        <v>428.14967417629964</v>
      </c>
      <c r="I542">
        <f t="shared" si="62"/>
        <v>0</v>
      </c>
    </row>
    <row r="543" spans="1:9" x14ac:dyDescent="0.25">
      <c r="A543">
        <v>548</v>
      </c>
      <c r="B543" s="1">
        <v>427.81327119921127</v>
      </c>
      <c r="C543">
        <f t="shared" si="58"/>
        <v>2017.8986799999998</v>
      </c>
      <c r="D543">
        <f t="shared" si="59"/>
        <v>0.33613653573894453</v>
      </c>
      <c r="E543">
        <f t="shared" si="60"/>
        <v>24.267277557044633</v>
      </c>
      <c r="F543">
        <f t="shared" si="61"/>
        <v>22.629064399810108</v>
      </c>
      <c r="G543">
        <f t="shared" si="57"/>
        <v>26.15216474455292</v>
      </c>
      <c r="H543">
        <f t="shared" si="56"/>
        <v>427.81327119921127</v>
      </c>
      <c r="I543">
        <f t="shared" si="62"/>
        <v>0</v>
      </c>
    </row>
    <row r="544" spans="1:9" x14ac:dyDescent="0.25">
      <c r="A544">
        <v>549</v>
      </c>
      <c r="B544" s="1">
        <v>427.47713466347233</v>
      </c>
      <c r="C544">
        <f t="shared" si="58"/>
        <v>2025.8831200000002</v>
      </c>
      <c r="D544">
        <f t="shared" si="59"/>
        <v>0.33587022030644675</v>
      </c>
      <c r="E544">
        <f t="shared" si="60"/>
        <v>24.265571545070436</v>
      </c>
      <c r="F544">
        <f t="shared" si="61"/>
        <v>22.628428979920848</v>
      </c>
      <c r="G544">
        <f t="shared" si="57"/>
        <v>26.125494536802847</v>
      </c>
      <c r="H544">
        <f t="shared" si="56"/>
        <v>427.47713466347233</v>
      </c>
      <c r="I544">
        <f t="shared" si="62"/>
        <v>0</v>
      </c>
    </row>
    <row r="545" spans="1:9" x14ac:dyDescent="0.25">
      <c r="A545">
        <v>550</v>
      </c>
      <c r="B545" s="1">
        <v>427.14126444316588</v>
      </c>
      <c r="C545">
        <f t="shared" si="58"/>
        <v>2033.8880000000001</v>
      </c>
      <c r="D545">
        <f t="shared" si="59"/>
        <v>0.3356040307908188</v>
      </c>
      <c r="E545">
        <f t="shared" si="60"/>
        <v>24.263867419913108</v>
      </c>
      <c r="F545">
        <f t="shared" si="61"/>
        <v>22.627790287100385</v>
      </c>
      <c r="G545">
        <f t="shared" si="57"/>
        <v>26.099006328582021</v>
      </c>
      <c r="H545">
        <f t="shared" si="56"/>
        <v>427.14126444316588</v>
      </c>
      <c r="I545">
        <f t="shared" si="62"/>
        <v>0</v>
      </c>
    </row>
    <row r="546" spans="1:9" x14ac:dyDescent="0.25">
      <c r="A546">
        <v>551</v>
      </c>
      <c r="B546" s="1">
        <v>426.80566041237506</v>
      </c>
      <c r="C546">
        <f t="shared" si="58"/>
        <v>2041.9133200000001</v>
      </c>
      <c r="D546">
        <f t="shared" si="59"/>
        <v>0.33533796719223119</v>
      </c>
      <c r="E546">
        <f t="shared" si="60"/>
        <v>24.262165179781135</v>
      </c>
      <c r="F546">
        <f t="shared" si="61"/>
        <v>22.627148313861973</v>
      </c>
      <c r="G546">
        <f t="shared" si="57"/>
        <v>26.072699727537042</v>
      </c>
      <c r="H546">
        <f t="shared" si="56"/>
        <v>426.80566041237506</v>
      </c>
      <c r="I546">
        <f t="shared" si="62"/>
        <v>0</v>
      </c>
    </row>
    <row r="547" spans="1:9" x14ac:dyDescent="0.25">
      <c r="A547">
        <v>552</v>
      </c>
      <c r="B547" s="1">
        <v>426.47032244518283</v>
      </c>
      <c r="C547">
        <f t="shared" si="58"/>
        <v>2049.9590800000001</v>
      </c>
      <c r="D547">
        <f t="shared" si="59"/>
        <v>0.33507202951045656</v>
      </c>
      <c r="E547">
        <f t="shared" si="60"/>
        <v>24.260464822884249</v>
      </c>
      <c r="F547">
        <f t="shared" si="61"/>
        <v>22.626503052689639</v>
      </c>
      <c r="G547">
        <f t="shared" si="57"/>
        <v>26.046574341858417</v>
      </c>
      <c r="H547">
        <f t="shared" si="56"/>
        <v>426.47032244518283</v>
      </c>
      <c r="I547">
        <f t="shared" si="62"/>
        <v>0</v>
      </c>
    </row>
    <row r="548" spans="1:9" x14ac:dyDescent="0.25">
      <c r="A548">
        <v>553</v>
      </c>
      <c r="B548" s="1">
        <v>426.13525041567237</v>
      </c>
      <c r="C548">
        <f t="shared" si="58"/>
        <v>2058.0252799999998</v>
      </c>
      <c r="D548">
        <f t="shared" si="59"/>
        <v>0.33480621774549491</v>
      </c>
      <c r="E548">
        <f t="shared" si="60"/>
        <v>24.258766347433411</v>
      </c>
      <c r="F548">
        <f t="shared" si="61"/>
        <v>22.625854496080311</v>
      </c>
      <c r="G548">
        <f t="shared" si="57"/>
        <v>26.020629780280359</v>
      </c>
      <c r="H548">
        <f t="shared" si="56"/>
        <v>426.13525041567237</v>
      </c>
      <c r="I548">
        <f t="shared" si="62"/>
        <v>0</v>
      </c>
    </row>
    <row r="549" spans="1:9" x14ac:dyDescent="0.25">
      <c r="A549">
        <v>554</v>
      </c>
      <c r="B549" s="1">
        <v>425.80044419792688</v>
      </c>
      <c r="C549">
        <f t="shared" si="58"/>
        <v>2066.1119200000003</v>
      </c>
      <c r="D549">
        <f t="shared" si="59"/>
        <v>0.33454053189763044</v>
      </c>
      <c r="E549">
        <f t="shared" si="60"/>
        <v>24.257069751640852</v>
      </c>
      <c r="F549">
        <f t="shared" si="61"/>
        <v>22.625202636547808</v>
      </c>
      <c r="G549">
        <f t="shared" si="57"/>
        <v>25.994865652080193</v>
      </c>
      <c r="H549">
        <f t="shared" si="56"/>
        <v>425.80044419792688</v>
      </c>
      <c r="I549">
        <f t="shared" si="62"/>
        <v>0</v>
      </c>
    </row>
    <row r="550" spans="1:9" x14ac:dyDescent="0.25">
      <c r="A550">
        <v>555</v>
      </c>
      <c r="B550" s="1">
        <v>425.46590366602925</v>
      </c>
      <c r="C550">
        <f t="shared" si="58"/>
        <v>2074.2190000000001</v>
      </c>
      <c r="D550">
        <f t="shared" si="59"/>
        <v>0.33427497196652212</v>
      </c>
      <c r="E550">
        <f t="shared" si="60"/>
        <v>24.255375033720014</v>
      </c>
      <c r="F550">
        <f t="shared" si="61"/>
        <v>22.624547466561307</v>
      </c>
      <c r="G550">
        <f t="shared" si="57"/>
        <v>25.969281567077701</v>
      </c>
      <c r="H550">
        <f t="shared" si="56"/>
        <v>425.46590366602925</v>
      </c>
      <c r="I550">
        <f t="shared" si="62"/>
        <v>0</v>
      </c>
    </row>
    <row r="551" spans="1:9" x14ac:dyDescent="0.25">
      <c r="A551">
        <v>556</v>
      </c>
      <c r="B551" s="1">
        <v>425.13162869406273</v>
      </c>
      <c r="C551">
        <f t="shared" si="58"/>
        <v>2082.3465200000001</v>
      </c>
      <c r="D551">
        <f t="shared" si="59"/>
        <v>0.3340095379523973</v>
      </c>
      <c r="E551">
        <f t="shared" si="60"/>
        <v>24.253682191885602</v>
      </c>
      <c r="F551">
        <f t="shared" si="61"/>
        <v>22.623888978626102</v>
      </c>
      <c r="G551">
        <f t="shared" si="57"/>
        <v>25.943877135635034</v>
      </c>
      <c r="H551">
        <f t="shared" si="56"/>
        <v>425.13162869406273</v>
      </c>
      <c r="I551">
        <f t="shared" si="62"/>
        <v>0</v>
      </c>
    </row>
    <row r="552" spans="1:9" x14ac:dyDescent="0.25">
      <c r="A552">
        <v>557</v>
      </c>
      <c r="B552" s="1">
        <v>424.79761915611033</v>
      </c>
      <c r="C552">
        <f t="shared" si="58"/>
        <v>2090.4944800000003</v>
      </c>
      <c r="D552">
        <f t="shared" si="59"/>
        <v>0.33374422985514229</v>
      </c>
      <c r="E552">
        <f t="shared" si="60"/>
        <v>24.251991224353549</v>
      </c>
      <c r="F552">
        <f t="shared" si="61"/>
        <v>22.623227165222108</v>
      </c>
      <c r="G552">
        <f t="shared" si="57"/>
        <v>25.918651968655922</v>
      </c>
      <c r="H552">
        <f t="shared" si="56"/>
        <v>424.79761915611033</v>
      </c>
      <c r="I552">
        <f t="shared" si="62"/>
        <v>0</v>
      </c>
    </row>
    <row r="553" spans="1:9" x14ac:dyDescent="0.25">
      <c r="A553">
        <v>558</v>
      </c>
      <c r="B553" s="1">
        <v>424.46387492625519</v>
      </c>
      <c r="C553">
        <f t="shared" si="58"/>
        <v>2098.6628799999999</v>
      </c>
      <c r="D553">
        <f t="shared" si="59"/>
        <v>0.33347904767481396</v>
      </c>
      <c r="E553">
        <f t="shared" si="60"/>
        <v>24.250302129341037</v>
      </c>
      <c r="F553">
        <f t="shared" si="61"/>
        <v>22.622562018838476</v>
      </c>
      <c r="G553">
        <f t="shared" si="57"/>
        <v>25.893605677585242</v>
      </c>
      <c r="H553">
        <f t="shared" si="56"/>
        <v>424.46387492625519</v>
      </c>
      <c r="I553">
        <f t="shared" si="62"/>
        <v>0</v>
      </c>
    </row>
    <row r="554" spans="1:9" x14ac:dyDescent="0.25">
      <c r="A554">
        <v>559</v>
      </c>
      <c r="B554" s="1">
        <v>424.13039587858037</v>
      </c>
      <c r="C554">
        <f t="shared" si="58"/>
        <v>2106.8517200000001</v>
      </c>
      <c r="D554">
        <f t="shared" si="59"/>
        <v>0.33321399141141228</v>
      </c>
      <c r="E554">
        <f t="shared" si="60"/>
        <v>24.248614905066482</v>
      </c>
      <c r="F554">
        <f t="shared" si="61"/>
        <v>22.621893531958236</v>
      </c>
      <c r="G554">
        <f t="shared" si="57"/>
        <v>25.86873787440868</v>
      </c>
      <c r="H554">
        <f t="shared" si="56"/>
        <v>424.13039587858037</v>
      </c>
      <c r="I554">
        <f t="shared" si="62"/>
        <v>0</v>
      </c>
    </row>
    <row r="555" spans="1:9" x14ac:dyDescent="0.25">
      <c r="A555">
        <v>560</v>
      </c>
      <c r="B555" s="1">
        <v>423.79718188716896</v>
      </c>
      <c r="C555">
        <f t="shared" si="58"/>
        <v>2115.0610000000001</v>
      </c>
      <c r="D555">
        <f t="shared" si="59"/>
        <v>0.33294906106482358</v>
      </c>
      <c r="E555">
        <f t="shared" si="60"/>
        <v>24.246929549749556</v>
      </c>
      <c r="F555">
        <f t="shared" si="61"/>
        <v>22.62122169705447</v>
      </c>
      <c r="G555">
        <f t="shared" si="57"/>
        <v>25.844048171652133</v>
      </c>
      <c r="H555">
        <f t="shared" si="56"/>
        <v>423.79718188716896</v>
      </c>
      <c r="I555">
        <f t="shared" si="62"/>
        <v>0</v>
      </c>
    </row>
    <row r="556" spans="1:9" x14ac:dyDescent="0.25">
      <c r="A556">
        <v>561</v>
      </c>
      <c r="B556" s="1">
        <v>423.46423282610414</v>
      </c>
      <c r="C556">
        <f t="shared" si="58"/>
        <v>2123.29072</v>
      </c>
      <c r="D556">
        <f t="shared" si="59"/>
        <v>0.33268425663527523</v>
      </c>
      <c r="E556">
        <f t="shared" si="60"/>
        <v>24.245246061611148</v>
      </c>
      <c r="F556">
        <f t="shared" si="61"/>
        <v>22.620546506621132</v>
      </c>
      <c r="G556">
        <f t="shared" si="57"/>
        <v>25.819536182381171</v>
      </c>
      <c r="H556">
        <f t="shared" si="56"/>
        <v>423.46423282610414</v>
      </c>
      <c r="I556">
        <f t="shared" si="62"/>
        <v>0</v>
      </c>
    </row>
    <row r="557" spans="1:9" x14ac:dyDescent="0.25">
      <c r="A557">
        <v>562</v>
      </c>
      <c r="B557" s="1">
        <v>423.13154856946886</v>
      </c>
      <c r="C557">
        <f t="shared" si="58"/>
        <v>2131.5408799999996</v>
      </c>
      <c r="D557">
        <f t="shared" si="59"/>
        <v>0.33241957812248302</v>
      </c>
      <c r="E557">
        <f t="shared" si="60"/>
        <v>24.243564438873413</v>
      </c>
      <c r="F557">
        <f t="shared" si="61"/>
        <v>22.619867953115257</v>
      </c>
      <c r="G557">
        <f t="shared" si="57"/>
        <v>25.795201520200877</v>
      </c>
      <c r="H557">
        <f t="shared" si="56"/>
        <v>423.13154856946886</v>
      </c>
      <c r="I557">
        <f t="shared" si="62"/>
        <v>0</v>
      </c>
    </row>
    <row r="558" spans="1:9" x14ac:dyDescent="0.25">
      <c r="A558">
        <v>563</v>
      </c>
      <c r="B558" s="1">
        <v>422.79912899134638</v>
      </c>
      <c r="C558">
        <f t="shared" si="58"/>
        <v>2139.8114799999998</v>
      </c>
      <c r="D558">
        <f t="shared" si="59"/>
        <v>0.33215502552673115</v>
      </c>
      <c r="E558">
        <f t="shared" si="60"/>
        <v>24.241884679759735</v>
      </c>
      <c r="F558">
        <f t="shared" si="61"/>
        <v>22.619186029030296</v>
      </c>
      <c r="G558">
        <f t="shared" si="57"/>
        <v>25.77104379925494</v>
      </c>
      <c r="H558">
        <f t="shared" si="56"/>
        <v>422.79912899134638</v>
      </c>
      <c r="I558">
        <f t="shared" si="62"/>
        <v>0</v>
      </c>
    </row>
    <row r="559" spans="1:9" x14ac:dyDescent="0.25">
      <c r="A559">
        <v>564</v>
      </c>
      <c r="B559" s="1">
        <v>422.46697396581965</v>
      </c>
      <c r="C559">
        <f t="shared" si="58"/>
        <v>2148.1025199999999</v>
      </c>
      <c r="D559">
        <f t="shared" si="59"/>
        <v>0.33189059884773542</v>
      </c>
      <c r="E559">
        <f t="shared" si="60"/>
        <v>24.240206782494742</v>
      </c>
      <c r="F559">
        <f t="shared" si="61"/>
        <v>22.618500726818848</v>
      </c>
      <c r="G559">
        <f t="shared" si="57"/>
        <v>25.747062634225486</v>
      </c>
      <c r="H559">
        <f t="shared" si="56"/>
        <v>422.46697396581965</v>
      </c>
      <c r="I559">
        <f t="shared" si="62"/>
        <v>0</v>
      </c>
    </row>
    <row r="560" spans="1:9" x14ac:dyDescent="0.25">
      <c r="A560">
        <v>565</v>
      </c>
      <c r="B560" s="1">
        <v>422.13508336697191</v>
      </c>
      <c r="C560">
        <f t="shared" si="58"/>
        <v>2156.4139999999998</v>
      </c>
      <c r="D560">
        <f t="shared" si="59"/>
        <v>0.33162629808583688</v>
      </c>
      <c r="E560">
        <f t="shared" si="60"/>
        <v>24.238530745304292</v>
      </c>
      <c r="F560">
        <f t="shared" si="61"/>
        <v>22.617812038973938</v>
      </c>
      <c r="G560">
        <f t="shared" si="57"/>
        <v>25.723257640332534</v>
      </c>
      <c r="H560">
        <f t="shared" si="56"/>
        <v>422.13508336697191</v>
      </c>
      <c r="I560">
        <f t="shared" si="62"/>
        <v>0</v>
      </c>
    </row>
    <row r="561" spans="1:9" x14ac:dyDescent="0.25">
      <c r="A561">
        <v>566</v>
      </c>
      <c r="B561" s="1">
        <v>421.80345706888608</v>
      </c>
      <c r="C561">
        <f t="shared" si="58"/>
        <v>2164.7459200000003</v>
      </c>
      <c r="D561">
        <f t="shared" si="59"/>
        <v>0.33136212324069447</v>
      </c>
      <c r="E561">
        <f t="shared" si="60"/>
        <v>24.236856566415504</v>
      </c>
      <c r="F561">
        <f t="shared" si="61"/>
        <v>22.617119957939977</v>
      </c>
      <c r="G561">
        <f t="shared" si="57"/>
        <v>25.699628433333373</v>
      </c>
      <c r="H561">
        <f t="shared" si="56"/>
        <v>421.80345706888608</v>
      </c>
      <c r="I561">
        <f t="shared" si="62"/>
        <v>0</v>
      </c>
    </row>
    <row r="562" spans="1:9" x14ac:dyDescent="0.25">
      <c r="A562">
        <v>567</v>
      </c>
      <c r="B562" s="1">
        <v>421.47209494564538</v>
      </c>
      <c r="C562">
        <f t="shared" si="58"/>
        <v>2173.0982800000002</v>
      </c>
      <c r="D562">
        <f t="shared" si="59"/>
        <v>0.33109807431253557</v>
      </c>
      <c r="E562">
        <f t="shared" si="60"/>
        <v>24.235184244056725</v>
      </c>
      <c r="F562">
        <f t="shared" si="61"/>
        <v>22.616424476198002</v>
      </c>
      <c r="G562">
        <f t="shared" si="57"/>
        <v>25.676174629522379</v>
      </c>
      <c r="H562">
        <f t="shared" si="56"/>
        <v>421.47209494564538</v>
      </c>
      <c r="I562">
        <f t="shared" si="62"/>
        <v>0</v>
      </c>
    </row>
    <row r="563" spans="1:9" x14ac:dyDescent="0.25">
      <c r="A563">
        <v>568</v>
      </c>
      <c r="B563" s="1">
        <v>421.14099687133285</v>
      </c>
      <c r="C563">
        <f t="shared" si="58"/>
        <v>2181.4710799999998</v>
      </c>
      <c r="D563">
        <f t="shared" si="59"/>
        <v>0.33083415130124649</v>
      </c>
      <c r="E563">
        <f t="shared" si="60"/>
        <v>24.233513776457542</v>
      </c>
      <c r="F563">
        <f t="shared" si="61"/>
        <v>22.615725586203677</v>
      </c>
      <c r="G563">
        <f t="shared" si="57"/>
        <v>25.652895845730185</v>
      </c>
      <c r="H563">
        <f t="shared" si="56"/>
        <v>421.14099687133285</v>
      </c>
      <c r="I563">
        <f t="shared" si="62"/>
        <v>0</v>
      </c>
    </row>
    <row r="564" spans="1:9" x14ac:dyDescent="0.25">
      <c r="A564">
        <v>569</v>
      </c>
      <c r="B564" s="1">
        <v>420.8101627200316</v>
      </c>
      <c r="C564">
        <f t="shared" si="58"/>
        <v>2189.8643199999997</v>
      </c>
      <c r="D564">
        <f t="shared" si="59"/>
        <v>0.33057035420688408</v>
      </c>
      <c r="E564">
        <f t="shared" si="60"/>
        <v>24.231845161848788</v>
      </c>
      <c r="F564">
        <f t="shared" si="61"/>
        <v>22.615023280422243</v>
      </c>
      <c r="G564">
        <f t="shared" si="57"/>
        <v>25.62979169932359</v>
      </c>
      <c r="H564">
        <f t="shared" si="56"/>
        <v>420.8101627200316</v>
      </c>
      <c r="I564">
        <f t="shared" si="62"/>
        <v>0</v>
      </c>
    </row>
    <row r="565" spans="1:9" x14ac:dyDescent="0.25">
      <c r="A565">
        <v>570</v>
      </c>
      <c r="B565" s="1">
        <v>420.47959236582471</v>
      </c>
      <c r="C565">
        <f t="shared" si="58"/>
        <v>2198.2780000000002</v>
      </c>
      <c r="D565">
        <f t="shared" si="59"/>
        <v>0.33030668302933464</v>
      </c>
      <c r="E565">
        <f t="shared" si="60"/>
        <v>24.230178398462542</v>
      </c>
      <c r="F565">
        <f t="shared" si="61"/>
        <v>22.614317551305206</v>
      </c>
      <c r="G565">
        <f t="shared" si="57"/>
        <v>25.606861808204741</v>
      </c>
      <c r="H565">
        <f t="shared" si="56"/>
        <v>420.47959236582471</v>
      </c>
      <c r="I565">
        <f t="shared" si="62"/>
        <v>0</v>
      </c>
    </row>
    <row r="566" spans="1:9" x14ac:dyDescent="0.25">
      <c r="A566">
        <v>571</v>
      </c>
      <c r="B566" s="1">
        <v>420.14928568279538</v>
      </c>
      <c r="C566">
        <f t="shared" si="58"/>
        <v>2206.7121200000001</v>
      </c>
      <c r="D566">
        <f t="shared" si="59"/>
        <v>0.33004313776882555</v>
      </c>
      <c r="E566">
        <f t="shared" si="60"/>
        <v>24.228513484532108</v>
      </c>
      <c r="F566">
        <f t="shared" si="61"/>
        <v>22.613608391325375</v>
      </c>
      <c r="G566">
        <f t="shared" si="57"/>
        <v>25.584105790810895</v>
      </c>
      <c r="H566">
        <f t="shared" si="56"/>
        <v>420.14928568279538</v>
      </c>
      <c r="I566">
        <f t="shared" si="62"/>
        <v>0</v>
      </c>
    </row>
    <row r="567" spans="1:9" x14ac:dyDescent="0.25">
      <c r="A567">
        <v>572</v>
      </c>
      <c r="B567" s="1">
        <v>419.81924254502655</v>
      </c>
      <c r="C567">
        <f t="shared" si="58"/>
        <v>2215.1666799999998</v>
      </c>
      <c r="D567">
        <f t="shared" si="59"/>
        <v>0.32977971842518627</v>
      </c>
      <c r="E567">
        <f t="shared" si="60"/>
        <v>24.226850418292049</v>
      </c>
      <c r="F567">
        <f t="shared" si="61"/>
        <v>22.61289579292632</v>
      </c>
      <c r="G567">
        <f t="shared" si="57"/>
        <v>25.561523266113809</v>
      </c>
      <c r="H567">
        <f t="shared" ref="H567:H630" si="63">H566-($B$10*F566*(H566-$B$6))/($B$5*$B$7/0.05584*E566)*(A567-A566)</f>
        <v>419.81924254502655</v>
      </c>
      <c r="I567">
        <f t="shared" si="62"/>
        <v>0</v>
      </c>
    </row>
    <row r="568" spans="1:9" x14ac:dyDescent="0.25">
      <c r="A568">
        <v>573</v>
      </c>
      <c r="B568" s="1">
        <v>419.48946282660137</v>
      </c>
      <c r="C568">
        <f t="shared" si="58"/>
        <v>2223.6416799999997</v>
      </c>
      <c r="D568">
        <f t="shared" si="59"/>
        <v>0.32951642499835998</v>
      </c>
      <c r="E568">
        <f t="shared" si="60"/>
        <v>24.22518919797815</v>
      </c>
      <c r="F568">
        <f t="shared" si="61"/>
        <v>22.612179748557342</v>
      </c>
      <c r="G568">
        <f t="shared" si="57"/>
        <v>25.539113853619298</v>
      </c>
      <c r="H568">
        <f t="shared" si="63"/>
        <v>419.48946282660137</v>
      </c>
      <c r="I568">
        <f t="shared" si="62"/>
        <v>0</v>
      </c>
    </row>
    <row r="569" spans="1:9" x14ac:dyDescent="0.25">
      <c r="A569">
        <v>574</v>
      </c>
      <c r="B569" s="1">
        <v>419.15994640160301</v>
      </c>
      <c r="C569">
        <f t="shared" si="58"/>
        <v>2232.1371200000003</v>
      </c>
      <c r="D569">
        <f t="shared" si="59"/>
        <v>0.32925325748863088</v>
      </c>
      <c r="E569">
        <f t="shared" si="60"/>
        <v>24.223529821827452</v>
      </c>
      <c r="F569">
        <f t="shared" si="61"/>
        <v>22.611460250689202</v>
      </c>
      <c r="G569">
        <f t="shared" si="57"/>
        <v>25.516877173366836</v>
      </c>
      <c r="H569">
        <f t="shared" si="63"/>
        <v>419.15994640160301</v>
      </c>
      <c r="I569">
        <f t="shared" si="62"/>
        <v>0</v>
      </c>
    </row>
    <row r="570" spans="1:9" x14ac:dyDescent="0.25">
      <c r="A570">
        <v>575</v>
      </c>
      <c r="B570" s="1">
        <v>418.83069314411438</v>
      </c>
      <c r="C570">
        <f t="shared" si="58"/>
        <v>2240.6530000000002</v>
      </c>
      <c r="D570">
        <f t="shared" si="59"/>
        <v>0.32899021589554422</v>
      </c>
      <c r="E570">
        <f t="shared" si="60"/>
        <v>24.221872288078238</v>
      </c>
      <c r="F570">
        <f t="shared" si="61"/>
        <v>22.610737291739976</v>
      </c>
      <c r="G570">
        <f t="shared" si="57"/>
        <v>25.494812845928962</v>
      </c>
      <c r="H570">
        <f t="shared" si="63"/>
        <v>418.83069314411438</v>
      </c>
      <c r="I570">
        <f t="shared" si="62"/>
        <v>0</v>
      </c>
    </row>
    <row r="571" spans="1:9" x14ac:dyDescent="0.25">
      <c r="A571">
        <v>576</v>
      </c>
      <c r="B571" s="1">
        <v>418.50170292821883</v>
      </c>
      <c r="C571">
        <f t="shared" si="58"/>
        <v>2249.18932</v>
      </c>
      <c r="D571">
        <f t="shared" si="59"/>
        <v>0.32872730021961161</v>
      </c>
      <c r="E571">
        <f t="shared" si="60"/>
        <v>24.220216594970005</v>
      </c>
      <c r="F571">
        <f t="shared" si="61"/>
        <v>22.610010864192112</v>
      </c>
      <c r="G571">
        <f t="shared" si="57"/>
        <v>25.472920492410978</v>
      </c>
      <c r="H571">
        <f t="shared" si="63"/>
        <v>418.50170292821883</v>
      </c>
      <c r="I571">
        <f t="shared" si="62"/>
        <v>0</v>
      </c>
    </row>
    <row r="572" spans="1:9" x14ac:dyDescent="0.25">
      <c r="A572">
        <v>577</v>
      </c>
      <c r="B572" s="1">
        <v>418.17297562799922</v>
      </c>
      <c r="C572">
        <f t="shared" si="58"/>
        <v>2257.7460799999999</v>
      </c>
      <c r="D572">
        <f t="shared" si="59"/>
        <v>0.32846451046049197</v>
      </c>
      <c r="E572">
        <f t="shared" si="60"/>
        <v>24.218562740743526</v>
      </c>
      <c r="F572">
        <f t="shared" si="61"/>
        <v>22.609280960467636</v>
      </c>
      <c r="G572">
        <f t="shared" ref="G572:G635" si="64">122.553144721363-0.530251440369312*B572+0.000712734309666432*B572^2</f>
        <v>25.451199734450256</v>
      </c>
      <c r="H572">
        <f t="shared" si="63"/>
        <v>418.17297562799922</v>
      </c>
      <c r="I572">
        <f t="shared" si="62"/>
        <v>0</v>
      </c>
    </row>
    <row r="573" spans="1:9" x14ac:dyDescent="0.25">
      <c r="A573">
        <v>578</v>
      </c>
      <c r="B573" s="1">
        <v>417.84451111753873</v>
      </c>
      <c r="C573">
        <f t="shared" si="58"/>
        <v>2266.3232799999996</v>
      </c>
      <c r="D573">
        <f t="shared" si="59"/>
        <v>0.3282018466181853</v>
      </c>
      <c r="E573">
        <f t="shared" si="60"/>
        <v>24.216910723640797</v>
      </c>
      <c r="F573">
        <f t="shared" si="61"/>
        <v>22.60854757301005</v>
      </c>
      <c r="G573">
        <f t="shared" si="64"/>
        <v>25.429650194215967</v>
      </c>
      <c r="H573">
        <f t="shared" si="63"/>
        <v>417.84451111753873</v>
      </c>
      <c r="I573">
        <f t="shared" si="62"/>
        <v>0</v>
      </c>
    </row>
    <row r="574" spans="1:9" x14ac:dyDescent="0.25">
      <c r="A574">
        <v>579</v>
      </c>
      <c r="B574" s="1">
        <v>417.51630927092054</v>
      </c>
      <c r="C574">
        <f t="shared" si="58"/>
        <v>2274.92092</v>
      </c>
      <c r="D574">
        <f t="shared" si="59"/>
        <v>0.32793930869291898</v>
      </c>
      <c r="E574">
        <f t="shared" si="60"/>
        <v>24.21526054190505</v>
      </c>
      <c r="F574">
        <f t="shared" si="61"/>
        <v>22.607810694276637</v>
      </c>
      <c r="G574">
        <f t="shared" si="64"/>
        <v>25.408271494408439</v>
      </c>
      <c r="H574">
        <f t="shared" si="63"/>
        <v>417.51630927092054</v>
      </c>
      <c r="I574">
        <f t="shared" si="62"/>
        <v>0</v>
      </c>
    </row>
    <row r="575" spans="1:9" x14ac:dyDescent="0.25">
      <c r="A575">
        <v>580</v>
      </c>
      <c r="B575" s="1">
        <v>417.18836996222763</v>
      </c>
      <c r="C575">
        <f t="shared" si="58"/>
        <v>2283.5389999999998</v>
      </c>
      <c r="D575">
        <f t="shared" si="59"/>
        <v>0.32767689668446565</v>
      </c>
      <c r="E575">
        <f t="shared" si="60"/>
        <v>24.213612193780762</v>
      </c>
      <c r="F575">
        <f t="shared" si="61"/>
        <v>22.607070316691537</v>
      </c>
      <c r="G575">
        <f t="shared" si="64"/>
        <v>25.387063258258848</v>
      </c>
      <c r="H575">
        <f t="shared" si="63"/>
        <v>417.18836996222763</v>
      </c>
      <c r="I575">
        <f t="shared" si="62"/>
        <v>0</v>
      </c>
    </row>
    <row r="576" spans="1:9" x14ac:dyDescent="0.25">
      <c r="A576">
        <v>581</v>
      </c>
      <c r="B576" s="1">
        <v>416.86069306554316</v>
      </c>
      <c r="C576">
        <f t="shared" si="58"/>
        <v>2292.1775200000002</v>
      </c>
      <c r="D576">
        <f t="shared" si="59"/>
        <v>0.32741461059293897</v>
      </c>
      <c r="E576">
        <f t="shared" si="60"/>
        <v>24.211965677513657</v>
      </c>
      <c r="F576">
        <f t="shared" si="61"/>
        <v>22.606326432700534</v>
      </c>
      <c r="G576">
        <f t="shared" si="64"/>
        <v>25.366025109528636</v>
      </c>
      <c r="H576">
        <f t="shared" si="63"/>
        <v>416.86069306554316</v>
      </c>
      <c r="I576">
        <f t="shared" si="62"/>
        <v>0</v>
      </c>
    </row>
    <row r="577" spans="1:9" x14ac:dyDescent="0.25">
      <c r="A577">
        <v>582</v>
      </c>
      <c r="B577" s="1">
        <v>416.53327845495022</v>
      </c>
      <c r="C577">
        <f t="shared" si="58"/>
        <v>2300.8364799999999</v>
      </c>
      <c r="D577">
        <f t="shared" si="59"/>
        <v>0.3271524504183958</v>
      </c>
      <c r="E577">
        <f t="shared" si="60"/>
        <v>24.210320991350684</v>
      </c>
      <c r="F577">
        <f t="shared" si="61"/>
        <v>22.605579034743677</v>
      </c>
      <c r="G577">
        <f t="shared" si="64"/>
        <v>25.345156672509091</v>
      </c>
      <c r="H577">
        <f t="shared" si="63"/>
        <v>416.53327845495022</v>
      </c>
      <c r="I577">
        <f t="shared" si="62"/>
        <v>0</v>
      </c>
    </row>
    <row r="578" spans="1:9" x14ac:dyDescent="0.25">
      <c r="A578">
        <v>583</v>
      </c>
      <c r="B578" s="1">
        <v>416.20612600453182</v>
      </c>
      <c r="C578">
        <f t="shared" si="58"/>
        <v>2309.5158799999999</v>
      </c>
      <c r="D578">
        <f t="shared" si="59"/>
        <v>0.32689041616066561</v>
      </c>
      <c r="E578">
        <f t="shared" si="60"/>
        <v>24.208678133540054</v>
      </c>
      <c r="F578">
        <f t="shared" si="61"/>
        <v>22.604828115243535</v>
      </c>
      <c r="G578">
        <f t="shared" si="64"/>
        <v>25.324457572020776</v>
      </c>
      <c r="H578">
        <f t="shared" si="63"/>
        <v>416.20612600453182</v>
      </c>
      <c r="I578">
        <f t="shared" si="62"/>
        <v>0</v>
      </c>
    </row>
    <row r="579" spans="1:9" x14ac:dyDescent="0.25">
      <c r="A579">
        <v>584</v>
      </c>
      <c r="B579" s="1">
        <v>415.87923558837116</v>
      </c>
      <c r="C579">
        <f t="shared" si="58"/>
        <v>2318.2157199999997</v>
      </c>
      <c r="D579">
        <f t="shared" si="59"/>
        <v>0.32662850781991892</v>
      </c>
      <c r="E579">
        <f t="shared" si="60"/>
        <v>24.207037102331189</v>
      </c>
      <c r="F579">
        <f t="shared" si="61"/>
        <v>22.604073666644435</v>
      </c>
      <c r="G579">
        <f t="shared" si="64"/>
        <v>25.303927433413264</v>
      </c>
      <c r="H579">
        <f t="shared" si="63"/>
        <v>415.87923558837116</v>
      </c>
      <c r="I579">
        <f t="shared" si="62"/>
        <v>0</v>
      </c>
    </row>
    <row r="580" spans="1:9" x14ac:dyDescent="0.25">
      <c r="A580">
        <v>585</v>
      </c>
      <c r="B580" s="1">
        <v>415.55260708055124</v>
      </c>
      <c r="C580">
        <f t="shared" si="58"/>
        <v>2326.9359999999997</v>
      </c>
      <c r="D580">
        <f t="shared" si="59"/>
        <v>0.32636672539598521</v>
      </c>
      <c r="E580">
        <f t="shared" si="60"/>
        <v>24.20539789597477</v>
      </c>
      <c r="F580">
        <f t="shared" si="61"/>
        <v>22.603315681365391</v>
      </c>
      <c r="G580">
        <f t="shared" si="64"/>
        <v>25.283565882564503</v>
      </c>
      <c r="H580">
        <f t="shared" si="63"/>
        <v>415.55260708055124</v>
      </c>
      <c r="I580">
        <f t="shared" si="62"/>
        <v>0</v>
      </c>
    </row>
    <row r="581" spans="1:9" x14ac:dyDescent="0.25">
      <c r="A581">
        <v>586</v>
      </c>
      <c r="B581" s="1">
        <v>415.22624035515526</v>
      </c>
      <c r="C581">
        <f t="shared" si="58"/>
        <v>2335.6767199999995</v>
      </c>
      <c r="D581">
        <f t="shared" si="59"/>
        <v>0.32610506888897817</v>
      </c>
      <c r="E581">
        <f t="shared" si="60"/>
        <v>24.203760512722727</v>
      </c>
      <c r="F581">
        <f t="shared" si="61"/>
        <v>22.602554151843339</v>
      </c>
      <c r="G581">
        <f t="shared" si="64"/>
        <v>25.26337254588033</v>
      </c>
      <c r="H581">
        <f t="shared" si="63"/>
        <v>415.22624035515526</v>
      </c>
      <c r="I581">
        <f t="shared" si="62"/>
        <v>0</v>
      </c>
    </row>
    <row r="582" spans="1:9" x14ac:dyDescent="0.25">
      <c r="A582">
        <v>587</v>
      </c>
      <c r="B582" s="1">
        <v>414.90013528626628</v>
      </c>
      <c r="C582">
        <f t="shared" si="58"/>
        <v>2344.43788</v>
      </c>
      <c r="D582">
        <f t="shared" si="59"/>
        <v>0.32584353829895463</v>
      </c>
      <c r="E582">
        <f t="shared" si="60"/>
        <v>24.2021249508282</v>
      </c>
      <c r="F582">
        <f t="shared" si="61"/>
        <v>22.601789070509572</v>
      </c>
      <c r="G582">
        <f t="shared" si="64"/>
        <v>25.243347050294105</v>
      </c>
      <c r="H582">
        <f t="shared" si="63"/>
        <v>414.90013528626628</v>
      </c>
      <c r="I582">
        <f t="shared" si="62"/>
        <v>0</v>
      </c>
    </row>
    <row r="583" spans="1:9" x14ac:dyDescent="0.25">
      <c r="A583">
        <v>588</v>
      </c>
      <c r="B583" s="1">
        <v>414.57429174796732</v>
      </c>
      <c r="C583">
        <f t="shared" si="58"/>
        <v>2353.2194799999997</v>
      </c>
      <c r="D583">
        <f t="shared" si="59"/>
        <v>0.32558213362580091</v>
      </c>
      <c r="E583">
        <f t="shared" si="60"/>
        <v>24.200491208545596</v>
      </c>
      <c r="F583">
        <f t="shared" si="61"/>
        <v>22.60102042978189</v>
      </c>
      <c r="G583">
        <f t="shared" si="64"/>
        <v>25.223489023266183</v>
      </c>
      <c r="H583">
        <f t="shared" si="63"/>
        <v>414.57429174796732</v>
      </c>
      <c r="I583">
        <f t="shared" si="62"/>
        <v>0</v>
      </c>
    </row>
    <row r="584" spans="1:9" x14ac:dyDescent="0.25">
      <c r="A584">
        <v>589</v>
      </c>
      <c r="B584" s="1">
        <v>414.24870961434152</v>
      </c>
      <c r="C584">
        <f t="shared" si="58"/>
        <v>2362.0215200000002</v>
      </c>
      <c r="D584">
        <f t="shared" si="59"/>
        <v>0.32532085486951701</v>
      </c>
      <c r="E584">
        <f t="shared" si="60"/>
        <v>24.198859284130549</v>
      </c>
      <c r="F584">
        <f t="shared" si="61"/>
        <v>22.600248222084272</v>
      </c>
      <c r="G584">
        <f t="shared" si="64"/>
        <v>25.20379809278343</v>
      </c>
      <c r="H584">
        <f t="shared" si="63"/>
        <v>414.24870961434152</v>
      </c>
      <c r="I584">
        <f t="shared" si="62"/>
        <v>0</v>
      </c>
    </row>
    <row r="585" spans="1:9" x14ac:dyDescent="0.25">
      <c r="A585">
        <v>590</v>
      </c>
      <c r="B585" s="1">
        <v>413.923388759472</v>
      </c>
      <c r="C585">
        <f t="shared" si="58"/>
        <v>2370.8440000000001</v>
      </c>
      <c r="D585">
        <f t="shared" si="59"/>
        <v>0.32505970203010293</v>
      </c>
      <c r="E585">
        <f t="shared" si="60"/>
        <v>24.197229175839929</v>
      </c>
      <c r="F585">
        <f t="shared" si="61"/>
        <v>22.599472439839058</v>
      </c>
      <c r="G585">
        <f t="shared" si="64"/>
        <v>25.184273887358842</v>
      </c>
      <c r="H585">
        <f t="shared" si="63"/>
        <v>413.923388759472</v>
      </c>
      <c r="I585">
        <f t="shared" si="62"/>
        <v>0</v>
      </c>
    </row>
    <row r="586" spans="1:9" x14ac:dyDescent="0.25">
      <c r="A586">
        <v>591</v>
      </c>
      <c r="B586" s="1">
        <v>413.5983290574419</v>
      </c>
      <c r="C586">
        <f t="shared" si="58"/>
        <v>2379.6869200000001</v>
      </c>
      <c r="D586">
        <f t="shared" si="59"/>
        <v>0.3247986751077292</v>
      </c>
      <c r="E586">
        <f t="shared" si="60"/>
        <v>24.195600881931853</v>
      </c>
      <c r="F586">
        <f t="shared" si="61"/>
        <v>22.598693075478817</v>
      </c>
      <c r="G586">
        <f t="shared" si="64"/>
        <v>25.164916036030959</v>
      </c>
      <c r="H586">
        <f t="shared" si="63"/>
        <v>413.5983290574419</v>
      </c>
      <c r="I586">
        <f t="shared" si="62"/>
        <v>0</v>
      </c>
    </row>
    <row r="587" spans="1:9" x14ac:dyDescent="0.25">
      <c r="A587">
        <v>592</v>
      </c>
      <c r="B587" s="1">
        <v>413.27353038233417</v>
      </c>
      <c r="C587">
        <f t="shared" si="58"/>
        <v>2388.5502799999999</v>
      </c>
      <c r="D587">
        <f t="shared" si="59"/>
        <v>0.3245377741021116</v>
      </c>
      <c r="E587">
        <f t="shared" si="60"/>
        <v>24.193974400665677</v>
      </c>
      <c r="F587">
        <f t="shared" si="61"/>
        <v>22.597910121402915</v>
      </c>
      <c r="G587">
        <f t="shared" si="64"/>
        <v>25.145724168363444</v>
      </c>
      <c r="H587">
        <f t="shared" si="63"/>
        <v>413.27353038233417</v>
      </c>
      <c r="I587">
        <f t="shared" si="62"/>
        <v>0</v>
      </c>
    </row>
    <row r="588" spans="1:9" x14ac:dyDescent="0.25">
      <c r="A588">
        <v>593</v>
      </c>
      <c r="B588" s="1">
        <v>412.94899260823206</v>
      </c>
      <c r="C588">
        <f t="shared" si="58"/>
        <v>2397.43408</v>
      </c>
      <c r="D588">
        <f t="shared" si="59"/>
        <v>0.32427699901347751</v>
      </c>
      <c r="E588">
        <f t="shared" si="60"/>
        <v>24.192349730301991</v>
      </c>
      <c r="F588">
        <f t="shared" si="61"/>
        <v>22.597123570044687</v>
      </c>
      <c r="G588">
        <f t="shared" si="64"/>
        <v>25.126697914444705</v>
      </c>
      <c r="H588">
        <f t="shared" si="63"/>
        <v>412.94899260823206</v>
      </c>
      <c r="I588">
        <f t="shared" si="62"/>
        <v>0</v>
      </c>
    </row>
    <row r="589" spans="1:9" x14ac:dyDescent="0.25">
      <c r="A589">
        <v>594</v>
      </c>
      <c r="B589" s="1">
        <v>412.62471560921858</v>
      </c>
      <c r="C589">
        <f t="shared" si="58"/>
        <v>2406.3383199999998</v>
      </c>
      <c r="D589">
        <f t="shared" si="59"/>
        <v>0.32401634984177008</v>
      </c>
      <c r="E589">
        <f t="shared" si="60"/>
        <v>24.190726869102626</v>
      </c>
      <c r="F589">
        <f t="shared" si="61"/>
        <v>22.596333413816136</v>
      </c>
      <c r="G589">
        <f t="shared" si="64"/>
        <v>25.107836904887236</v>
      </c>
      <c r="H589">
        <f t="shared" si="63"/>
        <v>412.62471560921858</v>
      </c>
      <c r="I589">
        <f t="shared" si="62"/>
        <v>0</v>
      </c>
    </row>
    <row r="590" spans="1:9" x14ac:dyDescent="0.25">
      <c r="A590">
        <v>595</v>
      </c>
      <c r="B590" s="1">
        <v>412.30069925937681</v>
      </c>
      <c r="C590">
        <f t="shared" si="58"/>
        <v>2415.2629999999999</v>
      </c>
      <c r="D590">
        <f t="shared" si="59"/>
        <v>0.32375582658698931</v>
      </c>
      <c r="E590">
        <f t="shared" si="60"/>
        <v>24.189105815330656</v>
      </c>
      <c r="F590">
        <f t="shared" si="61"/>
        <v>22.595539645131705</v>
      </c>
      <c r="G590">
        <f t="shared" si="64"/>
        <v>25.089140770827285</v>
      </c>
      <c r="H590">
        <f t="shared" si="63"/>
        <v>412.30069925937681</v>
      </c>
      <c r="I590">
        <f t="shared" si="62"/>
        <v>0</v>
      </c>
    </row>
    <row r="591" spans="1:9" x14ac:dyDescent="0.25">
      <c r="A591">
        <v>596</v>
      </c>
      <c r="B591" s="1">
        <v>411.97694343278982</v>
      </c>
      <c r="C591">
        <f t="shared" si="58"/>
        <v>2424.2081199999998</v>
      </c>
      <c r="D591">
        <f t="shared" si="59"/>
        <v>0.32349542924902153</v>
      </c>
      <c r="E591">
        <f t="shared" si="60"/>
        <v>24.187486567250385</v>
      </c>
      <c r="F591">
        <f t="shared" si="61"/>
        <v>22.594742256396355</v>
      </c>
      <c r="G591">
        <f t="shared" si="64"/>
        <v>25.070609143924372</v>
      </c>
      <c r="H591">
        <f t="shared" si="63"/>
        <v>411.97694343278982</v>
      </c>
      <c r="I591">
        <f t="shared" si="62"/>
        <v>0</v>
      </c>
    </row>
    <row r="592" spans="1:9" x14ac:dyDescent="0.25">
      <c r="A592">
        <v>597</v>
      </c>
      <c r="B592" s="1">
        <v>411.6534480035408</v>
      </c>
      <c r="C592">
        <f t="shared" si="58"/>
        <v>2433.1736799999999</v>
      </c>
      <c r="D592">
        <f t="shared" si="59"/>
        <v>0.3232351578279804</v>
      </c>
      <c r="E592">
        <f t="shared" si="60"/>
        <v>24.185869123127361</v>
      </c>
      <c r="F592">
        <f t="shared" si="61"/>
        <v>22.593941240029427</v>
      </c>
      <c r="G592">
        <f t="shared" si="64"/>
        <v>25.05224165636082</v>
      </c>
      <c r="H592">
        <f t="shared" si="63"/>
        <v>411.6534480035408</v>
      </c>
      <c r="I592">
        <f t="shared" si="62"/>
        <v>0</v>
      </c>
    </row>
    <row r="593" spans="1:9" x14ac:dyDescent="0.25">
      <c r="A593">
        <v>598</v>
      </c>
      <c r="B593" s="1">
        <v>411.33021284571282</v>
      </c>
      <c r="C593">
        <f t="shared" ref="C593:C656" si="65">717.133-3.2269*A593+0.01022*A593^2</f>
        <v>2442.1596799999998</v>
      </c>
      <c r="D593">
        <f t="shared" ref="D593:D656" si="66">(B593-B594)/(A594-A593)</f>
        <v>0.32297501232386594</v>
      </c>
      <c r="E593">
        <f t="shared" ref="E593:E656" si="67">22.05525+0.000976463*(B593+273.15)+0.00000347809*(B593+273.15)^2 -0.000000000526671*(B593+273.15)^3</f>
        <v>24.184253481228374</v>
      </c>
      <c r="F593">
        <f t="shared" ref="F593:F656" si="68">-$B$5*$B$7/0.05584*E593*(-D593)/($B$10*(B593-$B$6))</f>
        <v>22.593136588440853</v>
      </c>
      <c r="G593">
        <f t="shared" si="64"/>
        <v>25.034037940841245</v>
      </c>
      <c r="H593">
        <f t="shared" si="63"/>
        <v>411.33021284571282</v>
      </c>
      <c r="I593">
        <f t="shared" ref="I593:I656" si="69">H593-B593</f>
        <v>0</v>
      </c>
    </row>
    <row r="594" spans="1:9" x14ac:dyDescent="0.25">
      <c r="A594">
        <v>599</v>
      </c>
      <c r="B594" s="1">
        <v>411.00723783338896</v>
      </c>
      <c r="C594">
        <f t="shared" si="65"/>
        <v>2451.1661199999999</v>
      </c>
      <c r="D594">
        <f t="shared" si="66"/>
        <v>0.32271499273667814</v>
      </c>
      <c r="E594">
        <f t="shared" si="67"/>
        <v>24.182639639821442</v>
      </c>
      <c r="F594">
        <f t="shared" si="68"/>
        <v>22.592328294039113</v>
      </c>
      <c r="G594">
        <f t="shared" si="64"/>
        <v>25.015997630592125</v>
      </c>
      <c r="H594">
        <f t="shared" si="63"/>
        <v>411.00723783338896</v>
      </c>
      <c r="I594">
        <f t="shared" si="69"/>
        <v>0</v>
      </c>
    </row>
    <row r="595" spans="1:9" x14ac:dyDescent="0.25">
      <c r="A595">
        <v>600</v>
      </c>
      <c r="B595" s="1">
        <v>410.68452284065228</v>
      </c>
      <c r="C595">
        <f t="shared" si="65"/>
        <v>2460.1929999999998</v>
      </c>
      <c r="D595">
        <f t="shared" si="66"/>
        <v>0.32245509906630332</v>
      </c>
      <c r="E595">
        <f t="shared" si="67"/>
        <v>24.181027597175831</v>
      </c>
      <c r="F595">
        <f t="shared" si="68"/>
        <v>22.591516349223301</v>
      </c>
      <c r="G595">
        <f t="shared" si="64"/>
        <v>24.998120359361323</v>
      </c>
      <c r="H595">
        <f t="shared" si="63"/>
        <v>410.68452284065228</v>
      </c>
      <c r="I595">
        <f t="shared" si="69"/>
        <v>0</v>
      </c>
    </row>
    <row r="596" spans="1:9" x14ac:dyDescent="0.25">
      <c r="A596">
        <v>601</v>
      </c>
      <c r="B596" s="1">
        <v>410.36206774158597</v>
      </c>
      <c r="C596">
        <f t="shared" si="65"/>
        <v>2469.2403199999999</v>
      </c>
      <c r="D596">
        <f t="shared" si="66"/>
        <v>0.32219533131302569</v>
      </c>
      <c r="E596">
        <f t="shared" si="67"/>
        <v>24.179417351562044</v>
      </c>
      <c r="F596">
        <f t="shared" si="68"/>
        <v>22.59070074641896</v>
      </c>
      <c r="G596">
        <f t="shared" si="64"/>
        <v>24.980405761417614</v>
      </c>
      <c r="H596">
        <f t="shared" si="63"/>
        <v>410.36206774158597</v>
      </c>
      <c r="I596">
        <f t="shared" si="69"/>
        <v>0</v>
      </c>
    </row>
    <row r="597" spans="1:9" x14ac:dyDescent="0.25">
      <c r="A597">
        <v>602</v>
      </c>
      <c r="B597" s="1">
        <v>410.03987241027295</v>
      </c>
      <c r="C597">
        <f t="shared" si="65"/>
        <v>2478.3080799999998</v>
      </c>
      <c r="D597">
        <f t="shared" si="66"/>
        <v>0.32193568947644735</v>
      </c>
      <c r="E597">
        <f t="shared" si="67"/>
        <v>24.177808901251819</v>
      </c>
      <c r="F597">
        <f t="shared" si="68"/>
        <v>22.589881478002464</v>
      </c>
      <c r="G597">
        <f t="shared" si="64"/>
        <v>24.962853471550247</v>
      </c>
      <c r="H597">
        <f t="shared" si="63"/>
        <v>410.03987241027295</v>
      </c>
      <c r="I597">
        <f t="shared" si="69"/>
        <v>0</v>
      </c>
    </row>
    <row r="598" spans="1:9" x14ac:dyDescent="0.25">
      <c r="A598">
        <v>603</v>
      </c>
      <c r="B598" s="1">
        <v>409.7179367207965</v>
      </c>
      <c r="C598">
        <f t="shared" si="65"/>
        <v>2487.3962799999999</v>
      </c>
      <c r="D598">
        <f t="shared" si="66"/>
        <v>0.32167617355690936</v>
      </c>
      <c r="E598">
        <f t="shared" si="67"/>
        <v>24.17620224451813</v>
      </c>
      <c r="F598">
        <f t="shared" si="68"/>
        <v>22.589058536400604</v>
      </c>
      <c r="G598">
        <f t="shared" si="64"/>
        <v>24.945463125068457</v>
      </c>
      <c r="H598">
        <f t="shared" si="63"/>
        <v>409.7179367207965</v>
      </c>
      <c r="I598">
        <f t="shared" si="69"/>
        <v>0</v>
      </c>
    </row>
    <row r="599" spans="1:9" x14ac:dyDescent="0.25">
      <c r="A599">
        <v>604</v>
      </c>
      <c r="B599" s="1">
        <v>409.39626054723959</v>
      </c>
      <c r="C599">
        <f t="shared" si="65"/>
        <v>2496.5049199999999</v>
      </c>
      <c r="D599">
        <f t="shared" si="66"/>
        <v>0.32141678355418435</v>
      </c>
      <c r="E599">
        <f t="shared" si="67"/>
        <v>24.174597379635195</v>
      </c>
      <c r="F599">
        <f t="shared" si="68"/>
        <v>22.588231913998978</v>
      </c>
      <c r="G599">
        <f t="shared" si="64"/>
        <v>24.928234357800903</v>
      </c>
      <c r="H599">
        <f t="shared" si="63"/>
        <v>409.39626054723959</v>
      </c>
      <c r="I599">
        <f t="shared" si="69"/>
        <v>0</v>
      </c>
    </row>
    <row r="600" spans="1:9" x14ac:dyDescent="0.25">
      <c r="A600">
        <v>605</v>
      </c>
      <c r="B600" s="1">
        <v>409.07484376368541</v>
      </c>
      <c r="C600">
        <f t="shared" si="65"/>
        <v>2505.634</v>
      </c>
      <c r="D600">
        <f t="shared" si="66"/>
        <v>0.32115751946844284</v>
      </c>
      <c r="E600">
        <f t="shared" si="67"/>
        <v>24.172994304878458</v>
      </c>
      <c r="F600">
        <f t="shared" si="68"/>
        <v>22.587401603209788</v>
      </c>
      <c r="G600">
        <f t="shared" si="64"/>
        <v>24.911166806095466</v>
      </c>
      <c r="H600">
        <f t="shared" si="63"/>
        <v>409.07484376368541</v>
      </c>
      <c r="I600">
        <f t="shared" si="69"/>
        <v>0</v>
      </c>
    </row>
    <row r="601" spans="1:9" x14ac:dyDescent="0.25">
      <c r="A601">
        <v>606</v>
      </c>
      <c r="B601" s="1">
        <v>408.75368624421696</v>
      </c>
      <c r="C601">
        <f t="shared" si="65"/>
        <v>2514.78352</v>
      </c>
      <c r="D601">
        <f t="shared" si="66"/>
        <v>0.32089838129957116</v>
      </c>
      <c r="E601">
        <f t="shared" si="67"/>
        <v>24.171393018524615</v>
      </c>
      <c r="F601">
        <f t="shared" si="68"/>
        <v>22.586567596423976</v>
      </c>
      <c r="G601">
        <f t="shared" si="64"/>
        <v>24.894260106818521</v>
      </c>
      <c r="H601">
        <f t="shared" si="63"/>
        <v>408.75368624421696</v>
      </c>
      <c r="I601">
        <f t="shared" si="69"/>
        <v>0</v>
      </c>
    </row>
    <row r="602" spans="1:9" x14ac:dyDescent="0.25">
      <c r="A602">
        <v>607</v>
      </c>
      <c r="B602" s="1">
        <v>408.43278786291739</v>
      </c>
      <c r="C602">
        <f t="shared" si="65"/>
        <v>2523.9534800000001</v>
      </c>
      <c r="D602">
        <f t="shared" si="66"/>
        <v>0.32063936904762613</v>
      </c>
      <c r="E602">
        <f t="shared" si="67"/>
        <v>24.169793518851595</v>
      </c>
      <c r="F602">
        <f t="shared" si="68"/>
        <v>22.585729886043204</v>
      </c>
      <c r="G602">
        <f t="shared" si="64"/>
        <v>24.877513897354532</v>
      </c>
      <c r="H602">
        <f t="shared" si="63"/>
        <v>408.43278786291739</v>
      </c>
      <c r="I602">
        <f t="shared" si="69"/>
        <v>0</v>
      </c>
    </row>
    <row r="603" spans="1:9" x14ac:dyDescent="0.25">
      <c r="A603">
        <v>608</v>
      </c>
      <c r="B603" s="1">
        <v>408.11214849386977</v>
      </c>
      <c r="C603">
        <f t="shared" si="65"/>
        <v>2533.1438800000001</v>
      </c>
      <c r="D603">
        <f t="shared" si="66"/>
        <v>0.32038048271255093</v>
      </c>
      <c r="E603">
        <f t="shared" si="67"/>
        <v>24.168195804138559</v>
      </c>
      <c r="F603">
        <f t="shared" si="68"/>
        <v>22.584888464459869</v>
      </c>
      <c r="G603">
        <f t="shared" si="64"/>
        <v>24.860927815605692</v>
      </c>
      <c r="H603">
        <f t="shared" si="63"/>
        <v>408.11214849386977</v>
      </c>
      <c r="I603">
        <f t="shared" si="69"/>
        <v>0</v>
      </c>
    </row>
    <row r="604" spans="1:9" x14ac:dyDescent="0.25">
      <c r="A604">
        <v>609</v>
      </c>
      <c r="B604" s="1">
        <v>407.79176801115722</v>
      </c>
      <c r="C604">
        <f t="shared" si="65"/>
        <v>2542.3547200000003</v>
      </c>
      <c r="D604">
        <f t="shared" si="66"/>
        <v>0.32012172229434555</v>
      </c>
      <c r="E604">
        <f t="shared" si="67"/>
        <v>24.166599872665909</v>
      </c>
      <c r="F604">
        <f t="shared" si="68"/>
        <v>22.584043324069142</v>
      </c>
      <c r="G604">
        <f t="shared" si="64"/>
        <v>24.844501499991352</v>
      </c>
      <c r="H604">
        <f t="shared" si="63"/>
        <v>407.79176801115722</v>
      </c>
      <c r="I604">
        <f t="shared" si="69"/>
        <v>0</v>
      </c>
    </row>
    <row r="605" spans="1:9" x14ac:dyDescent="0.25">
      <c r="A605">
        <v>610</v>
      </c>
      <c r="B605" s="1">
        <v>407.47164628886287</v>
      </c>
      <c r="C605">
        <f t="shared" si="65"/>
        <v>2551.5860000000002</v>
      </c>
      <c r="D605">
        <f t="shared" si="66"/>
        <v>0.31986308779318051</v>
      </c>
      <c r="E605">
        <f t="shared" si="67"/>
        <v>24.165005722715279</v>
      </c>
      <c r="F605">
        <f t="shared" si="68"/>
        <v>22.583194457277024</v>
      </c>
      <c r="G605">
        <f t="shared" si="64"/>
        <v>24.828234589447604</v>
      </c>
      <c r="H605">
        <f t="shared" si="63"/>
        <v>407.47164628886287</v>
      </c>
      <c r="I605">
        <f t="shared" si="69"/>
        <v>0</v>
      </c>
    </row>
    <row r="606" spans="1:9" x14ac:dyDescent="0.25">
      <c r="A606">
        <v>611</v>
      </c>
      <c r="B606" s="1">
        <v>407.15178320106969</v>
      </c>
      <c r="C606">
        <f t="shared" si="65"/>
        <v>2560.83772</v>
      </c>
      <c r="D606">
        <f t="shared" si="66"/>
        <v>0.31960457920877161</v>
      </c>
      <c r="E606">
        <f t="shared" si="67"/>
        <v>24.163413352569552</v>
      </c>
      <c r="F606">
        <f t="shared" si="68"/>
        <v>22.582341856456271</v>
      </c>
      <c r="G606">
        <f t="shared" si="64"/>
        <v>24.812126723426772</v>
      </c>
      <c r="H606">
        <f t="shared" si="63"/>
        <v>407.15178320106969</v>
      </c>
      <c r="I606">
        <f t="shared" si="69"/>
        <v>0</v>
      </c>
    </row>
    <row r="607" spans="1:9" x14ac:dyDescent="0.25">
      <c r="A607">
        <v>612</v>
      </c>
      <c r="B607" s="1">
        <v>406.83217862186092</v>
      </c>
      <c r="C607">
        <f t="shared" si="65"/>
        <v>2570.10988</v>
      </c>
      <c r="D607">
        <f t="shared" si="66"/>
        <v>0.31934619654140306</v>
      </c>
      <c r="E607">
        <f t="shared" si="67"/>
        <v>24.161822760512834</v>
      </c>
      <c r="F607">
        <f t="shared" si="68"/>
        <v>22.58148551401856</v>
      </c>
      <c r="G607">
        <f t="shared" si="64"/>
        <v>24.796177541897038</v>
      </c>
      <c r="H607">
        <f t="shared" si="63"/>
        <v>406.83217862186092</v>
      </c>
      <c r="I607">
        <f t="shared" si="69"/>
        <v>0</v>
      </c>
    </row>
    <row r="608" spans="1:9" x14ac:dyDescent="0.25">
      <c r="A608">
        <v>613</v>
      </c>
      <c r="B608" s="1">
        <v>406.51283242531952</v>
      </c>
      <c r="C608">
        <f t="shared" si="65"/>
        <v>2579.4024799999997</v>
      </c>
      <c r="D608">
        <f t="shared" si="66"/>
        <v>0.31908793979079064</v>
      </c>
      <c r="E608">
        <f t="shared" si="67"/>
        <v>24.160233944830477</v>
      </c>
      <c r="F608">
        <f t="shared" si="68"/>
        <v>22.580625422334318</v>
      </c>
      <c r="G608">
        <f t="shared" si="64"/>
        <v>24.780386685341867</v>
      </c>
      <c r="H608">
        <f t="shared" si="63"/>
        <v>406.51283242531952</v>
      </c>
      <c r="I608">
        <f t="shared" si="69"/>
        <v>0</v>
      </c>
    </row>
    <row r="609" spans="1:9" x14ac:dyDescent="0.25">
      <c r="A609">
        <v>614</v>
      </c>
      <c r="B609" s="1">
        <v>406.19374448552873</v>
      </c>
      <c r="C609">
        <f t="shared" si="65"/>
        <v>2588.7155199999997</v>
      </c>
      <c r="D609">
        <f t="shared" si="66"/>
        <v>0.31882980895727542</v>
      </c>
      <c r="E609">
        <f t="shared" si="67"/>
        <v>24.158646903809064</v>
      </c>
      <c r="F609">
        <f t="shared" si="68"/>
        <v>22.579761573817045</v>
      </c>
      <c r="G609">
        <f t="shared" si="64"/>
        <v>24.764753794759613</v>
      </c>
      <c r="H609">
        <f t="shared" si="63"/>
        <v>406.19374448552873</v>
      </c>
      <c r="I609">
        <f t="shared" si="69"/>
        <v>0</v>
      </c>
    </row>
    <row r="610" spans="1:9" x14ac:dyDescent="0.25">
      <c r="A610">
        <v>615</v>
      </c>
      <c r="B610" s="1">
        <v>405.87491467657145</v>
      </c>
      <c r="C610">
        <f t="shared" si="65"/>
        <v>2598.049</v>
      </c>
      <c r="D610">
        <f t="shared" si="66"/>
        <v>0.31857180404045948</v>
      </c>
      <c r="E610">
        <f t="shared" si="67"/>
        <v>24.157061635736415</v>
      </c>
      <c r="F610">
        <f t="shared" si="68"/>
        <v>22.578893960826878</v>
      </c>
      <c r="G610">
        <f t="shared" si="64"/>
        <v>24.749278511663007</v>
      </c>
      <c r="H610">
        <f t="shared" si="63"/>
        <v>405.87491467657145</v>
      </c>
      <c r="I610">
        <f t="shared" si="69"/>
        <v>0</v>
      </c>
    </row>
    <row r="611" spans="1:9" x14ac:dyDescent="0.25">
      <c r="A611">
        <v>616</v>
      </c>
      <c r="B611" s="1">
        <v>405.55634287253099</v>
      </c>
      <c r="C611">
        <f t="shared" si="65"/>
        <v>2607.40292</v>
      </c>
      <c r="D611">
        <f t="shared" si="66"/>
        <v>0.31831392504062705</v>
      </c>
      <c r="E611">
        <f t="shared" si="67"/>
        <v>24.155478138901589</v>
      </c>
      <c r="F611">
        <f t="shared" si="68"/>
        <v>22.578022575771158</v>
      </c>
      <c r="G611">
        <f t="shared" si="64"/>
        <v>24.733960478078828</v>
      </c>
      <c r="H611">
        <f t="shared" si="63"/>
        <v>405.55634287253099</v>
      </c>
      <c r="I611">
        <f t="shared" si="69"/>
        <v>0</v>
      </c>
    </row>
    <row r="612" spans="1:9" x14ac:dyDescent="0.25">
      <c r="A612">
        <v>617</v>
      </c>
      <c r="B612" s="1">
        <v>405.23802894749036</v>
      </c>
      <c r="C612">
        <f t="shared" si="65"/>
        <v>2616.7772800000002</v>
      </c>
      <c r="D612">
        <f t="shared" si="66"/>
        <v>0.31805617195783498</v>
      </c>
      <c r="E612">
        <f t="shared" si="67"/>
        <v>24.153896411594875</v>
      </c>
      <c r="F612">
        <f t="shared" si="68"/>
        <v>22.577147411040134</v>
      </c>
      <c r="G612">
        <f t="shared" si="64"/>
        <v>24.718799336547221</v>
      </c>
      <c r="H612">
        <f t="shared" si="63"/>
        <v>405.23802894749036</v>
      </c>
      <c r="I612">
        <f t="shared" si="69"/>
        <v>0</v>
      </c>
    </row>
    <row r="613" spans="1:9" x14ac:dyDescent="0.25">
      <c r="A613">
        <v>618</v>
      </c>
      <c r="B613" s="1">
        <v>404.91997277553253</v>
      </c>
      <c r="C613">
        <f t="shared" si="65"/>
        <v>2626.1720800000003</v>
      </c>
      <c r="D613">
        <f t="shared" si="66"/>
        <v>0.31779854479174219</v>
      </c>
      <c r="E613">
        <f t="shared" si="67"/>
        <v>24.152316452107812</v>
      </c>
      <c r="F613">
        <f t="shared" si="68"/>
        <v>22.576268458994768</v>
      </c>
      <c r="G613">
        <f t="shared" si="64"/>
        <v>24.703794730121331</v>
      </c>
      <c r="H613">
        <f t="shared" si="63"/>
        <v>404.91997277553253</v>
      </c>
      <c r="I613">
        <f t="shared" si="69"/>
        <v>0</v>
      </c>
    </row>
    <row r="614" spans="1:9" x14ac:dyDescent="0.25">
      <c r="A614">
        <v>619</v>
      </c>
      <c r="B614" s="1">
        <v>404.60217423074079</v>
      </c>
      <c r="C614">
        <f t="shared" si="65"/>
        <v>2635.5873200000001</v>
      </c>
      <c r="D614">
        <f t="shared" si="66"/>
        <v>0.31754104354268975</v>
      </c>
      <c r="E614">
        <f t="shared" si="67"/>
        <v>24.150738258733149</v>
      </c>
      <c r="F614">
        <f t="shared" si="68"/>
        <v>22.575385712043442</v>
      </c>
      <c r="G614">
        <f t="shared" si="64"/>
        <v>24.688946302367029</v>
      </c>
      <c r="H614">
        <f t="shared" si="63"/>
        <v>404.60217423074079</v>
      </c>
      <c r="I614">
        <f t="shared" si="69"/>
        <v>0</v>
      </c>
    </row>
    <row r="615" spans="1:9" x14ac:dyDescent="0.25">
      <c r="A615">
        <v>620</v>
      </c>
      <c r="B615" s="1">
        <v>404.2846331871981</v>
      </c>
      <c r="C615">
        <f t="shared" si="65"/>
        <v>2645.0229999999997</v>
      </c>
      <c r="D615">
        <f t="shared" si="66"/>
        <v>0.31728366821045029</v>
      </c>
      <c r="E615">
        <f t="shared" si="67"/>
        <v>24.1491618297649</v>
      </c>
      <c r="F615">
        <f t="shared" si="68"/>
        <v>22.574499162553217</v>
      </c>
      <c r="G615">
        <f t="shared" si="64"/>
        <v>24.67425369736209</v>
      </c>
      <c r="H615">
        <f t="shared" si="63"/>
        <v>404.2846331871981</v>
      </c>
      <c r="I615">
        <f t="shared" si="69"/>
        <v>0</v>
      </c>
    </row>
    <row r="616" spans="1:9" x14ac:dyDescent="0.25">
      <c r="A616">
        <v>621</v>
      </c>
      <c r="B616" s="1">
        <v>403.96734951898765</v>
      </c>
      <c r="C616">
        <f t="shared" si="65"/>
        <v>2654.47912</v>
      </c>
      <c r="D616">
        <f t="shared" si="66"/>
        <v>0.31702641879519433</v>
      </c>
      <c r="E616">
        <f t="shared" si="67"/>
        <v>24.147587163498294</v>
      </c>
      <c r="F616">
        <f t="shared" si="68"/>
        <v>22.573608802918464</v>
      </c>
      <c r="G616">
        <f t="shared" si="64"/>
        <v>24.659716559696008</v>
      </c>
      <c r="H616">
        <f t="shared" si="63"/>
        <v>403.96734951898765</v>
      </c>
      <c r="I616">
        <f t="shared" si="69"/>
        <v>0</v>
      </c>
    </row>
    <row r="617" spans="1:9" x14ac:dyDescent="0.25">
      <c r="A617">
        <v>622</v>
      </c>
      <c r="B617" s="1">
        <v>403.65032310019245</v>
      </c>
      <c r="C617">
        <f t="shared" si="65"/>
        <v>2663.95568</v>
      </c>
      <c r="D617">
        <f t="shared" si="66"/>
        <v>0.31676929529686504</v>
      </c>
      <c r="E617">
        <f t="shared" si="67"/>
        <v>24.146014258229798</v>
      </c>
      <c r="F617">
        <f t="shared" si="68"/>
        <v>22.57271462551649</v>
      </c>
      <c r="G617">
        <f t="shared" si="64"/>
        <v>24.645334534469399</v>
      </c>
      <c r="H617">
        <f t="shared" si="63"/>
        <v>403.65032310019245</v>
      </c>
      <c r="I617">
        <f t="shared" si="69"/>
        <v>0</v>
      </c>
    </row>
    <row r="618" spans="1:9" x14ac:dyDescent="0.25">
      <c r="A618">
        <v>623</v>
      </c>
      <c r="B618" s="1">
        <v>403.33355380489559</v>
      </c>
      <c r="C618">
        <f t="shared" si="65"/>
        <v>2673.4526799999999</v>
      </c>
      <c r="D618">
        <f t="shared" si="66"/>
        <v>0.31651229771529188</v>
      </c>
      <c r="E618">
        <f t="shared" si="67"/>
        <v>24.144443112257129</v>
      </c>
      <c r="F618">
        <f t="shared" si="68"/>
        <v>22.571816622715584</v>
      </c>
      <c r="G618">
        <f t="shared" si="64"/>
        <v>24.6311072672937</v>
      </c>
      <c r="H618">
        <f t="shared" si="63"/>
        <v>403.33355380489559</v>
      </c>
      <c r="I618">
        <f t="shared" si="69"/>
        <v>0</v>
      </c>
    </row>
    <row r="619" spans="1:9" x14ac:dyDescent="0.25">
      <c r="A619">
        <v>624</v>
      </c>
      <c r="B619" s="1">
        <v>403.01704150718029</v>
      </c>
      <c r="C619">
        <f t="shared" si="65"/>
        <v>2682.97012</v>
      </c>
      <c r="D619">
        <f t="shared" si="66"/>
        <v>0.31625542605075907</v>
      </c>
      <c r="E619">
        <f t="shared" si="67"/>
        <v>24.142873723879212</v>
      </c>
      <c r="F619">
        <f t="shared" si="68"/>
        <v>22.570914786915534</v>
      </c>
      <c r="G619">
        <f t="shared" si="64"/>
        <v>24.61703440429045</v>
      </c>
      <c r="H619">
        <f t="shared" si="63"/>
        <v>403.01704150718029</v>
      </c>
      <c r="I619">
        <f t="shared" si="69"/>
        <v>0</v>
      </c>
    </row>
    <row r="620" spans="1:9" x14ac:dyDescent="0.25">
      <c r="A620">
        <v>625</v>
      </c>
      <c r="B620" s="1">
        <v>402.70078608112954</v>
      </c>
      <c r="C620">
        <f t="shared" si="65"/>
        <v>2692.5079999999998</v>
      </c>
      <c r="D620">
        <f t="shared" si="66"/>
        <v>0.31599868030309608</v>
      </c>
      <c r="E620">
        <f t="shared" si="67"/>
        <v>24.141306091396231</v>
      </c>
      <c r="F620">
        <f t="shared" si="68"/>
        <v>22.570009110482928</v>
      </c>
      <c r="G620">
        <f t="shared" si="64"/>
        <v>24.603115592091044</v>
      </c>
      <c r="H620">
        <f t="shared" si="63"/>
        <v>402.70078608112954</v>
      </c>
      <c r="I620">
        <f t="shared" si="69"/>
        <v>0</v>
      </c>
    </row>
    <row r="621" spans="1:9" x14ac:dyDescent="0.25">
      <c r="A621">
        <v>626</v>
      </c>
      <c r="B621" s="1">
        <v>402.38478740082644</v>
      </c>
      <c r="C621">
        <f t="shared" si="65"/>
        <v>2702.0663199999999</v>
      </c>
      <c r="D621">
        <f t="shared" si="66"/>
        <v>0.3157420604724166</v>
      </c>
      <c r="E621">
        <f t="shared" si="67"/>
        <v>24.139740213109594</v>
      </c>
      <c r="F621">
        <f t="shared" si="68"/>
        <v>22.569099585803762</v>
      </c>
      <c r="G621">
        <f t="shared" si="64"/>
        <v>24.58935047783622</v>
      </c>
      <c r="H621">
        <f t="shared" si="63"/>
        <v>402.38478740082644</v>
      </c>
      <c r="I621">
        <f t="shared" si="69"/>
        <v>0</v>
      </c>
    </row>
    <row r="622" spans="1:9" x14ac:dyDescent="0.25">
      <c r="A622">
        <v>627</v>
      </c>
      <c r="B622" s="1">
        <v>402.06904534035402</v>
      </c>
      <c r="C622">
        <f t="shared" si="65"/>
        <v>2711.6450799999998</v>
      </c>
      <c r="D622">
        <f t="shared" si="66"/>
        <v>0.31548556655849325</v>
      </c>
      <c r="E622">
        <f t="shared" si="67"/>
        <v>24.138176087321948</v>
      </c>
      <c r="F622">
        <f t="shared" si="68"/>
        <v>22.56818620523887</v>
      </c>
      <c r="G622">
        <f t="shared" si="64"/>
        <v>24.575738709175468</v>
      </c>
      <c r="H622">
        <f t="shared" si="63"/>
        <v>402.06904534035402</v>
      </c>
      <c r="I622">
        <f t="shared" si="69"/>
        <v>0</v>
      </c>
    </row>
    <row r="623" spans="1:9" x14ac:dyDescent="0.25">
      <c r="A623">
        <v>628</v>
      </c>
      <c r="B623" s="1">
        <v>401.75355977379553</v>
      </c>
      <c r="C623">
        <f t="shared" si="65"/>
        <v>2721.2442799999999</v>
      </c>
      <c r="D623">
        <f t="shared" si="66"/>
        <v>0.31522919856149656</v>
      </c>
      <c r="E623">
        <f t="shared" si="67"/>
        <v>24.136613712337166</v>
      </c>
      <c r="F623">
        <f t="shared" si="68"/>
        <v>22.567268961176737</v>
      </c>
      <c r="G623">
        <f t="shared" si="64"/>
        <v>24.562279934266826</v>
      </c>
      <c r="H623">
        <f t="shared" si="63"/>
        <v>401.75355977379553</v>
      </c>
      <c r="I623">
        <f t="shared" si="69"/>
        <v>0</v>
      </c>
    </row>
    <row r="624" spans="1:9" x14ac:dyDescent="0.25">
      <c r="A624">
        <v>629</v>
      </c>
      <c r="B624" s="1">
        <v>401.43833057523403</v>
      </c>
      <c r="C624">
        <f t="shared" si="65"/>
        <v>2730.8639199999998</v>
      </c>
      <c r="D624">
        <f t="shared" si="66"/>
        <v>0.31497295648148338</v>
      </c>
      <c r="E624">
        <f t="shared" si="67"/>
        <v>24.135053086460363</v>
      </c>
      <c r="F624">
        <f t="shared" si="68"/>
        <v>22.566347845996994</v>
      </c>
      <c r="G624">
        <f t="shared" si="64"/>
        <v>24.548973801776185</v>
      </c>
      <c r="H624">
        <f t="shared" si="63"/>
        <v>401.43833057523403</v>
      </c>
      <c r="I624">
        <f t="shared" si="69"/>
        <v>0</v>
      </c>
    </row>
    <row r="625" spans="1:9" x14ac:dyDescent="0.25">
      <c r="A625">
        <v>630</v>
      </c>
      <c r="B625" s="1">
        <v>401.12335761875255</v>
      </c>
      <c r="C625">
        <f t="shared" si="65"/>
        <v>2740.5039999999999</v>
      </c>
      <c r="D625">
        <f t="shared" si="66"/>
        <v>0.31471684031834002</v>
      </c>
      <c r="E625">
        <f t="shared" si="67"/>
        <v>24.133494207997881</v>
      </c>
      <c r="F625">
        <f t="shared" si="68"/>
        <v>22.56542285206633</v>
      </c>
      <c r="G625">
        <f t="shared" si="64"/>
        <v>24.535819960876935</v>
      </c>
      <c r="H625">
        <f t="shared" si="63"/>
        <v>401.12335761875255</v>
      </c>
      <c r="I625">
        <f t="shared" si="69"/>
        <v>0</v>
      </c>
    </row>
    <row r="626" spans="1:9" x14ac:dyDescent="0.25">
      <c r="A626">
        <v>631</v>
      </c>
      <c r="B626" s="1">
        <v>400.80864077843421</v>
      </c>
      <c r="C626">
        <f t="shared" si="65"/>
        <v>2750.1645199999998</v>
      </c>
      <c r="D626">
        <f t="shared" si="66"/>
        <v>0.31446085007218016</v>
      </c>
      <c r="E626">
        <f t="shared" si="67"/>
        <v>24.131937075257305</v>
      </c>
      <c r="F626">
        <f t="shared" si="68"/>
        <v>22.564493971767028</v>
      </c>
      <c r="G626">
        <f t="shared" si="64"/>
        <v>24.522818061249467</v>
      </c>
      <c r="H626">
        <f t="shared" si="63"/>
        <v>400.80864077843421</v>
      </c>
      <c r="I626">
        <f t="shared" si="69"/>
        <v>0</v>
      </c>
    </row>
    <row r="627" spans="1:9" x14ac:dyDescent="0.25">
      <c r="A627">
        <v>632</v>
      </c>
      <c r="B627" s="1">
        <v>400.49417992836203</v>
      </c>
      <c r="C627">
        <f t="shared" si="65"/>
        <v>2759.84548</v>
      </c>
      <c r="D627">
        <f t="shared" si="66"/>
        <v>0.31420498574283329</v>
      </c>
      <c r="E627">
        <f t="shared" si="67"/>
        <v>24.130381686547445</v>
      </c>
      <c r="F627">
        <f t="shared" si="68"/>
        <v>22.563561197460302</v>
      </c>
      <c r="G627">
        <f t="shared" si="64"/>
        <v>24.509967753080716</v>
      </c>
      <c r="H627">
        <f t="shared" si="63"/>
        <v>400.49417992836203</v>
      </c>
      <c r="I627">
        <f t="shared" si="69"/>
        <v>0</v>
      </c>
    </row>
    <row r="628" spans="1:9" x14ac:dyDescent="0.25">
      <c r="A628">
        <v>633</v>
      </c>
      <c r="B628" s="1">
        <v>400.1799749426192</v>
      </c>
      <c r="C628">
        <f t="shared" si="65"/>
        <v>2769.5468799999999</v>
      </c>
      <c r="D628">
        <f t="shared" si="66"/>
        <v>0.31394924733041307</v>
      </c>
      <c r="E628">
        <f t="shared" si="67"/>
        <v>24.128828040178341</v>
      </c>
      <c r="F628">
        <f t="shared" si="68"/>
        <v>22.562624521527084</v>
      </c>
      <c r="G628">
        <f t="shared" si="64"/>
        <v>24.49726868706378</v>
      </c>
      <c r="H628">
        <f t="shared" si="63"/>
        <v>400.1799749426192</v>
      </c>
      <c r="I628">
        <f t="shared" si="69"/>
        <v>0</v>
      </c>
    </row>
    <row r="629" spans="1:9" x14ac:dyDescent="0.25">
      <c r="A629">
        <v>634</v>
      </c>
      <c r="B629" s="1">
        <v>399.86602569528878</v>
      </c>
      <c r="C629">
        <f t="shared" si="65"/>
        <v>2779.26872</v>
      </c>
      <c r="D629">
        <f t="shared" si="66"/>
        <v>0.31369363483486268</v>
      </c>
      <c r="E629">
        <f t="shared" si="67"/>
        <v>24.127276134461276</v>
      </c>
      <c r="F629">
        <f t="shared" si="68"/>
        <v>22.561683936335459</v>
      </c>
      <c r="G629">
        <f t="shared" si="64"/>
        <v>24.484720514397381</v>
      </c>
      <c r="H629">
        <f t="shared" si="63"/>
        <v>399.86602569528878</v>
      </c>
      <c r="I629">
        <f t="shared" si="69"/>
        <v>0</v>
      </c>
    </row>
    <row r="630" spans="1:9" x14ac:dyDescent="0.25">
      <c r="A630">
        <v>635</v>
      </c>
      <c r="B630" s="1">
        <v>399.55233206045392</v>
      </c>
      <c r="C630">
        <f t="shared" si="65"/>
        <v>2789.0109999999995</v>
      </c>
      <c r="D630">
        <f t="shared" si="66"/>
        <v>0.31343814825629579</v>
      </c>
      <c r="E630">
        <f t="shared" si="67"/>
        <v>24.125725967708767</v>
      </c>
      <c r="F630">
        <f t="shared" si="68"/>
        <v>22.560739434265177</v>
      </c>
      <c r="G630">
        <f t="shared" si="64"/>
        <v>24.472322886785406</v>
      </c>
      <c r="H630">
        <f t="shared" si="63"/>
        <v>399.55233206045392</v>
      </c>
      <c r="I630">
        <f t="shared" si="69"/>
        <v>0</v>
      </c>
    </row>
    <row r="631" spans="1:9" x14ac:dyDescent="0.25">
      <c r="A631">
        <v>636</v>
      </c>
      <c r="B631" s="1">
        <v>399.23889391219763</v>
      </c>
      <c r="C631">
        <f t="shared" si="65"/>
        <v>2798.7737200000001</v>
      </c>
      <c r="D631">
        <f t="shared" si="66"/>
        <v>0.31318278759459872</v>
      </c>
      <c r="E631">
        <f t="shared" si="67"/>
        <v>24.124177538234552</v>
      </c>
      <c r="F631">
        <f t="shared" si="68"/>
        <v>22.559791007679031</v>
      </c>
      <c r="G631">
        <f t="shared" si="64"/>
        <v>24.460075456436428</v>
      </c>
      <c r="H631">
        <f t="shared" ref="H631:H694" si="70">H630-($B$10*F630*(H630-$B$6))/($B$5*$B$7/0.05584*E630)*(A631-A630)</f>
        <v>399.23889391219763</v>
      </c>
      <c r="I631">
        <f t="shared" si="69"/>
        <v>0</v>
      </c>
    </row>
    <row r="632" spans="1:9" x14ac:dyDescent="0.25">
      <c r="A632">
        <v>637</v>
      </c>
      <c r="B632" s="1">
        <v>398.92571112460303</v>
      </c>
      <c r="C632">
        <f t="shared" si="65"/>
        <v>2808.5568800000001</v>
      </c>
      <c r="D632">
        <f t="shared" si="66"/>
        <v>0.31292755284977147</v>
      </c>
      <c r="E632">
        <f t="shared" si="67"/>
        <v>24.122630844353612</v>
      </c>
      <c r="F632">
        <f t="shared" si="68"/>
        <v>22.55883864894745</v>
      </c>
      <c r="G632">
        <f t="shared" si="64"/>
        <v>24.447977876063348</v>
      </c>
      <c r="H632">
        <f t="shared" si="70"/>
        <v>398.92571112460303</v>
      </c>
      <c r="I632">
        <f t="shared" si="69"/>
        <v>0</v>
      </c>
    </row>
    <row r="633" spans="1:9" x14ac:dyDescent="0.25">
      <c r="A633">
        <v>638</v>
      </c>
      <c r="B633" s="1">
        <v>398.61278357175325</v>
      </c>
      <c r="C633">
        <f t="shared" si="65"/>
        <v>2818.3604799999994</v>
      </c>
      <c r="D633">
        <f t="shared" si="66"/>
        <v>0.31267244402192773</v>
      </c>
      <c r="E633">
        <f t="shared" si="67"/>
        <v>24.121085884382158</v>
      </c>
      <c r="F633">
        <f t="shared" si="68"/>
        <v>22.557882350448541</v>
      </c>
      <c r="G633">
        <f t="shared" si="64"/>
        <v>24.436029798882842</v>
      </c>
      <c r="H633">
        <f t="shared" si="70"/>
        <v>398.61278357175325</v>
      </c>
      <c r="I633">
        <f t="shared" si="69"/>
        <v>0</v>
      </c>
    </row>
    <row r="634" spans="1:9" x14ac:dyDescent="0.25">
      <c r="A634">
        <v>639</v>
      </c>
      <c r="B634" s="1">
        <v>398.30011112773133</v>
      </c>
      <c r="C634">
        <f t="shared" si="65"/>
        <v>2828.1845199999998</v>
      </c>
      <c r="D634">
        <f t="shared" si="66"/>
        <v>0.31241746111089697</v>
      </c>
      <c r="E634">
        <f t="shared" si="67"/>
        <v>24.119542656637623</v>
      </c>
      <c r="F634">
        <f t="shared" si="68"/>
        <v>22.556922104539396</v>
      </c>
      <c r="G634">
        <f t="shared" si="64"/>
        <v>24.424230878614949</v>
      </c>
      <c r="H634">
        <f t="shared" si="70"/>
        <v>398.30011112773133</v>
      </c>
      <c r="I634">
        <f t="shared" si="69"/>
        <v>0</v>
      </c>
    </row>
    <row r="635" spans="1:9" x14ac:dyDescent="0.25">
      <c r="A635">
        <v>640</v>
      </c>
      <c r="B635" s="1">
        <v>397.98769366662043</v>
      </c>
      <c r="C635">
        <f t="shared" si="65"/>
        <v>2838.0290000000005</v>
      </c>
      <c r="D635">
        <f t="shared" si="66"/>
        <v>0.31216260411690655</v>
      </c>
      <c r="E635">
        <f t="shared" si="67"/>
        <v>24.118001159438688</v>
      </c>
      <c r="F635">
        <f t="shared" si="68"/>
        <v>22.555957903605353</v>
      </c>
      <c r="G635">
        <f t="shared" si="64"/>
        <v>24.412580769482588</v>
      </c>
      <c r="H635">
        <f t="shared" si="70"/>
        <v>397.98769366662043</v>
      </c>
      <c r="I635">
        <f t="shared" si="69"/>
        <v>0</v>
      </c>
    </row>
    <row r="636" spans="1:9" x14ac:dyDescent="0.25">
      <c r="A636">
        <v>641</v>
      </c>
      <c r="B636" s="1">
        <v>397.67553106250352</v>
      </c>
      <c r="C636">
        <f t="shared" si="65"/>
        <v>2847.8939199999995</v>
      </c>
      <c r="D636">
        <f t="shared" si="66"/>
        <v>0.31190787303961542</v>
      </c>
      <c r="E636">
        <f t="shared" si="67"/>
        <v>24.116461391105254</v>
      </c>
      <c r="F636">
        <f t="shared" si="68"/>
        <v>22.554989739990258</v>
      </c>
      <c r="G636">
        <f t="shared" ref="G636:G699" si="71">122.553144721363-0.530251440369312*B636+0.000712734309666432*B636^2</f>
        <v>24.401079126211073</v>
      </c>
      <c r="H636">
        <f t="shared" si="70"/>
        <v>397.67553106250352</v>
      </c>
      <c r="I636">
        <f t="shared" si="69"/>
        <v>0</v>
      </c>
    </row>
    <row r="637" spans="1:9" x14ac:dyDescent="0.25">
      <c r="A637">
        <v>642</v>
      </c>
      <c r="B637" s="1">
        <v>397.36362318946391</v>
      </c>
      <c r="C637">
        <f t="shared" si="65"/>
        <v>2857.7792799999997</v>
      </c>
      <c r="D637">
        <f t="shared" si="66"/>
        <v>0.31165326787936465</v>
      </c>
      <c r="E637">
        <f t="shared" si="67"/>
        <v>24.11492334995846</v>
      </c>
      <c r="F637">
        <f t="shared" si="68"/>
        <v>22.554017606086788</v>
      </c>
      <c r="G637">
        <f t="shared" si="71"/>
        <v>24.389725604027731</v>
      </c>
      <c r="H637">
        <f t="shared" si="70"/>
        <v>397.36362318946391</v>
      </c>
      <c r="I637">
        <f t="shared" si="69"/>
        <v>0</v>
      </c>
    </row>
    <row r="638" spans="1:9" x14ac:dyDescent="0.25">
      <c r="A638">
        <v>643</v>
      </c>
      <c r="B638" s="1">
        <v>397.05196992158454</v>
      </c>
      <c r="C638">
        <f t="shared" si="65"/>
        <v>2867.6850799999993</v>
      </c>
      <c r="D638">
        <f t="shared" si="66"/>
        <v>0.31139878863604054</v>
      </c>
      <c r="E638">
        <f t="shared" si="67"/>
        <v>24.113387034320674</v>
      </c>
      <c r="F638">
        <f t="shared" si="68"/>
        <v>22.553041494254401</v>
      </c>
      <c r="G638">
        <f t="shared" si="71"/>
        <v>24.378519858661448</v>
      </c>
      <c r="H638">
        <f t="shared" si="70"/>
        <v>397.05196992158454</v>
      </c>
      <c r="I638">
        <f t="shared" si="69"/>
        <v>0</v>
      </c>
    </row>
    <row r="639" spans="1:9" x14ac:dyDescent="0.25">
      <c r="A639">
        <v>644</v>
      </c>
      <c r="B639" s="1">
        <v>396.7405711329485</v>
      </c>
      <c r="C639">
        <f t="shared" si="65"/>
        <v>2877.61132</v>
      </c>
      <c r="D639">
        <f t="shared" si="66"/>
        <v>0.31114443530958624</v>
      </c>
      <c r="E639">
        <f t="shared" si="67"/>
        <v>24.111852442515492</v>
      </c>
      <c r="F639">
        <f t="shared" si="68"/>
        <v>22.552061396856246</v>
      </c>
      <c r="G639">
        <f t="shared" si="71"/>
        <v>24.367461546342113</v>
      </c>
      <c r="H639">
        <f t="shared" si="70"/>
        <v>396.7405711329485</v>
      </c>
      <c r="I639">
        <f t="shared" si="69"/>
        <v>0</v>
      </c>
    </row>
    <row r="640" spans="1:9" x14ac:dyDescent="0.25">
      <c r="A640">
        <v>645</v>
      </c>
      <c r="B640" s="1">
        <v>396.42942669763892</v>
      </c>
      <c r="C640">
        <f t="shared" si="65"/>
        <v>2887.558</v>
      </c>
      <c r="D640">
        <f t="shared" si="66"/>
        <v>0.31089020790005861</v>
      </c>
      <c r="E640">
        <f t="shared" si="67"/>
        <v>24.110319572867752</v>
      </c>
      <c r="F640">
        <f t="shared" si="68"/>
        <v>22.551077306263384</v>
      </c>
      <c r="G640">
        <f t="shared" si="71"/>
        <v>24.356550323800164</v>
      </c>
      <c r="H640">
        <f t="shared" si="70"/>
        <v>396.42942669763892</v>
      </c>
      <c r="I640">
        <f t="shared" si="69"/>
        <v>0</v>
      </c>
    </row>
    <row r="641" spans="1:9" x14ac:dyDescent="0.25">
      <c r="A641">
        <v>646</v>
      </c>
      <c r="B641" s="1">
        <v>396.11853648973886</v>
      </c>
      <c r="C641">
        <f t="shared" si="65"/>
        <v>2897.5251199999993</v>
      </c>
      <c r="D641">
        <f t="shared" si="66"/>
        <v>0.31063610640734396</v>
      </c>
      <c r="E641">
        <f t="shared" si="67"/>
        <v>24.108788423703501</v>
      </c>
      <c r="F641">
        <f t="shared" si="68"/>
        <v>22.550089214834156</v>
      </c>
      <c r="G641">
        <f t="shared" si="71"/>
        <v>24.345785848266331</v>
      </c>
      <c r="H641">
        <f t="shared" si="70"/>
        <v>396.11853648973886</v>
      </c>
      <c r="I641">
        <f t="shared" si="69"/>
        <v>0</v>
      </c>
    </row>
    <row r="642" spans="1:9" x14ac:dyDescent="0.25">
      <c r="A642">
        <v>647</v>
      </c>
      <c r="B642" s="1">
        <v>395.80790038333151</v>
      </c>
      <c r="C642">
        <f t="shared" si="65"/>
        <v>2907.5126799999998</v>
      </c>
      <c r="D642">
        <f t="shared" si="66"/>
        <v>0.31038213083161281</v>
      </c>
      <c r="E642">
        <f t="shared" si="67"/>
        <v>24.10725899335004</v>
      </c>
      <c r="F642">
        <f t="shared" si="68"/>
        <v>22.549097114947255</v>
      </c>
      <c r="G642">
        <f t="shared" si="71"/>
        <v>24.335167777470872</v>
      </c>
      <c r="H642">
        <f t="shared" si="70"/>
        <v>395.80790038333151</v>
      </c>
      <c r="I642">
        <f t="shared" si="69"/>
        <v>0</v>
      </c>
    </row>
    <row r="643" spans="1:9" x14ac:dyDescent="0.25">
      <c r="A643">
        <v>648</v>
      </c>
      <c r="B643" s="1">
        <v>395.4975182524999</v>
      </c>
      <c r="C643">
        <f t="shared" si="65"/>
        <v>2917.5206800000005</v>
      </c>
      <c r="D643">
        <f t="shared" si="66"/>
        <v>0.31012828117280833</v>
      </c>
      <c r="E643">
        <f t="shared" si="67"/>
        <v>24.105731280135888</v>
      </c>
      <c r="F643">
        <f t="shared" si="68"/>
        <v>22.548100998964614</v>
      </c>
      <c r="G643">
        <f t="shared" si="71"/>
        <v>24.324695769643427</v>
      </c>
      <c r="H643">
        <f t="shared" si="70"/>
        <v>395.4975182524999</v>
      </c>
      <c r="I643">
        <f t="shared" si="69"/>
        <v>0</v>
      </c>
    </row>
    <row r="644" spans="1:9" x14ac:dyDescent="0.25">
      <c r="A644">
        <v>649</v>
      </c>
      <c r="B644" s="1">
        <v>395.18738997132709</v>
      </c>
      <c r="C644">
        <f t="shared" si="65"/>
        <v>2927.5491199999997</v>
      </c>
      <c r="D644">
        <f t="shared" si="66"/>
        <v>0.30987455743093051</v>
      </c>
      <c r="E644">
        <f t="shared" si="67"/>
        <v>24.104205282390797</v>
      </c>
      <c r="F644">
        <f t="shared" si="68"/>
        <v>22.547100859252033</v>
      </c>
      <c r="G644">
        <f t="shared" si="71"/>
        <v>24.314369483512337</v>
      </c>
      <c r="H644">
        <f t="shared" si="70"/>
        <v>395.18738997132709</v>
      </c>
      <c r="I644">
        <f t="shared" si="69"/>
        <v>0</v>
      </c>
    </row>
    <row r="645" spans="1:9" x14ac:dyDescent="0.25">
      <c r="A645">
        <v>650</v>
      </c>
      <c r="B645" s="1">
        <v>394.87751541389616</v>
      </c>
      <c r="C645">
        <f t="shared" si="65"/>
        <v>2937.598</v>
      </c>
      <c r="D645">
        <f t="shared" si="66"/>
        <v>0.30962095960586566</v>
      </c>
      <c r="E645">
        <f t="shared" si="67"/>
        <v>24.102680998445745</v>
      </c>
      <c r="F645">
        <f t="shared" si="68"/>
        <v>22.546096688166831</v>
      </c>
      <c r="G645">
        <f t="shared" si="71"/>
        <v>24.304188578304235</v>
      </c>
      <c r="H645">
        <f t="shared" si="70"/>
        <v>394.87751541389616</v>
      </c>
      <c r="I645">
        <f t="shared" si="69"/>
        <v>0</v>
      </c>
    </row>
    <row r="646" spans="1:9" x14ac:dyDescent="0.25">
      <c r="A646">
        <v>651</v>
      </c>
      <c r="B646" s="1">
        <v>394.5678944542903</v>
      </c>
      <c r="C646">
        <f t="shared" si="65"/>
        <v>2947.6673199999996</v>
      </c>
      <c r="D646">
        <f t="shared" si="66"/>
        <v>0.30936748769767064</v>
      </c>
      <c r="E646">
        <f t="shared" si="67"/>
        <v>24.101158426632946</v>
      </c>
      <c r="F646">
        <f t="shared" si="68"/>
        <v>22.545088478078519</v>
      </c>
      <c r="G646">
        <f t="shared" si="71"/>
        <v>24.294152713743671</v>
      </c>
      <c r="H646">
        <f t="shared" si="70"/>
        <v>394.5678944542903</v>
      </c>
      <c r="I646">
        <f t="shared" si="69"/>
        <v>0</v>
      </c>
    </row>
    <row r="647" spans="1:9" x14ac:dyDescent="0.25">
      <c r="A647">
        <v>652</v>
      </c>
      <c r="B647" s="1">
        <v>394.25852696659263</v>
      </c>
      <c r="C647">
        <f t="shared" si="65"/>
        <v>2957.7570800000003</v>
      </c>
      <c r="D647">
        <f t="shared" si="66"/>
        <v>0.30911414170657281</v>
      </c>
      <c r="E647">
        <f t="shared" si="67"/>
        <v>24.099637565285839</v>
      </c>
      <c r="F647">
        <f t="shared" si="68"/>
        <v>22.544076221368904</v>
      </c>
      <c r="G647">
        <f t="shared" si="71"/>
        <v>24.284261550052591</v>
      </c>
      <c r="H647">
        <f t="shared" si="70"/>
        <v>394.25852696659263</v>
      </c>
      <c r="I647">
        <f t="shared" si="69"/>
        <v>0</v>
      </c>
    </row>
    <row r="648" spans="1:9" x14ac:dyDescent="0.25">
      <c r="A648">
        <v>653</v>
      </c>
      <c r="B648" s="1">
        <v>393.94941282488605</v>
      </c>
      <c r="C648">
        <f t="shared" si="65"/>
        <v>2967.8672800000004</v>
      </c>
      <c r="D648">
        <f t="shared" si="66"/>
        <v>0.30886092163217427</v>
      </c>
      <c r="E648">
        <f t="shared" si="67"/>
        <v>24.098118412739094</v>
      </c>
      <c r="F648">
        <f t="shared" si="68"/>
        <v>22.543059910374094</v>
      </c>
      <c r="G648">
        <f t="shared" si="71"/>
        <v>24.274514747949894</v>
      </c>
      <c r="H648">
        <f t="shared" si="70"/>
        <v>393.94941282488605</v>
      </c>
      <c r="I648">
        <f t="shared" si="69"/>
        <v>0</v>
      </c>
    </row>
    <row r="649" spans="1:9" x14ac:dyDescent="0.25">
      <c r="A649">
        <v>654</v>
      </c>
      <c r="B649" s="1">
        <v>393.64055190325388</v>
      </c>
      <c r="C649">
        <f t="shared" si="65"/>
        <v>2977.9979199999998</v>
      </c>
      <c r="D649">
        <f t="shared" si="66"/>
        <v>0.30860782747481608</v>
      </c>
      <c r="E649">
        <f t="shared" si="67"/>
        <v>24.096600967328605</v>
      </c>
      <c r="F649">
        <f t="shared" si="68"/>
        <v>22.542039537483944</v>
      </c>
      <c r="G649">
        <f t="shared" si="71"/>
        <v>24.264911968650992</v>
      </c>
      <c r="H649">
        <f t="shared" si="70"/>
        <v>393.64055190325388</v>
      </c>
      <c r="I649">
        <f t="shared" si="69"/>
        <v>0</v>
      </c>
    </row>
    <row r="650" spans="1:9" x14ac:dyDescent="0.25">
      <c r="A650">
        <v>655</v>
      </c>
      <c r="B650" s="1">
        <v>393.33194407577906</v>
      </c>
      <c r="C650">
        <f t="shared" si="65"/>
        <v>2988.1490000000003</v>
      </c>
      <c r="D650">
        <f t="shared" si="66"/>
        <v>0.30835485923432771</v>
      </c>
      <c r="E650">
        <f t="shared" si="67"/>
        <v>24.095085227391504</v>
      </c>
      <c r="F650">
        <f t="shared" si="68"/>
        <v>22.541015095050913</v>
      </c>
      <c r="G650">
        <f t="shared" si="71"/>
        <v>24.255452873867384</v>
      </c>
      <c r="H650">
        <f t="shared" si="70"/>
        <v>393.33194407577906</v>
      </c>
      <c r="I650">
        <f t="shared" si="69"/>
        <v>0</v>
      </c>
    </row>
    <row r="651" spans="1:9" x14ac:dyDescent="0.25">
      <c r="A651">
        <v>656</v>
      </c>
      <c r="B651" s="1">
        <v>393.02358921654474</v>
      </c>
      <c r="C651">
        <f t="shared" si="65"/>
        <v>2998.3205200000002</v>
      </c>
      <c r="D651">
        <f t="shared" si="66"/>
        <v>0.30810201691070915</v>
      </c>
      <c r="E651">
        <f t="shared" si="67"/>
        <v>24.09357119126615</v>
      </c>
      <c r="F651">
        <f t="shared" si="68"/>
        <v>22.539986575439862</v>
      </c>
      <c r="G651">
        <f t="shared" si="71"/>
        <v>24.246137125806001</v>
      </c>
      <c r="H651">
        <f t="shared" si="70"/>
        <v>393.02358921654474</v>
      </c>
      <c r="I651">
        <f t="shared" si="69"/>
        <v>0</v>
      </c>
    </row>
    <row r="652" spans="1:9" x14ac:dyDescent="0.25">
      <c r="A652">
        <v>657</v>
      </c>
      <c r="B652" s="1">
        <v>392.71548719963403</v>
      </c>
      <c r="C652">
        <f t="shared" si="65"/>
        <v>3008.5124799999994</v>
      </c>
      <c r="D652">
        <f t="shared" si="66"/>
        <v>0.30784930050401726</v>
      </c>
      <c r="E652">
        <f t="shared" si="67"/>
        <v>24.092058857292113</v>
      </c>
      <c r="F652">
        <f t="shared" si="68"/>
        <v>22.538953971019748</v>
      </c>
      <c r="G652">
        <f t="shared" si="71"/>
        <v>24.236964387169081</v>
      </c>
      <c r="H652">
        <f t="shared" si="70"/>
        <v>392.71548719963403</v>
      </c>
      <c r="I652">
        <f t="shared" si="69"/>
        <v>0</v>
      </c>
    </row>
    <row r="653" spans="1:9" x14ac:dyDescent="0.25">
      <c r="A653">
        <v>658</v>
      </c>
      <c r="B653" s="1">
        <v>392.40763789913001</v>
      </c>
      <c r="C653">
        <f t="shared" si="65"/>
        <v>3018.7248799999998</v>
      </c>
      <c r="D653">
        <f t="shared" si="66"/>
        <v>0.30759671001430888</v>
      </c>
      <c r="E653">
        <f t="shared" si="67"/>
        <v>24.090548223810217</v>
      </c>
      <c r="F653">
        <f t="shared" si="68"/>
        <v>22.537917274159572</v>
      </c>
      <c r="G653">
        <f t="shared" si="71"/>
        <v>24.227934321153526</v>
      </c>
      <c r="H653">
        <f t="shared" si="70"/>
        <v>392.40763789913001</v>
      </c>
      <c r="I653">
        <f t="shared" si="69"/>
        <v>0</v>
      </c>
    </row>
    <row r="654" spans="1:9" x14ac:dyDescent="0.25">
      <c r="A654">
        <v>659</v>
      </c>
      <c r="B654" s="1">
        <v>392.1000411891157</v>
      </c>
      <c r="C654">
        <f t="shared" si="65"/>
        <v>3028.9577199999994</v>
      </c>
      <c r="D654">
        <f t="shared" si="66"/>
        <v>0.30734424544141348</v>
      </c>
      <c r="E654">
        <f t="shared" si="67"/>
        <v>24.0890392891625</v>
      </c>
      <c r="F654">
        <f t="shared" si="68"/>
        <v>22.536876477211692</v>
      </c>
      <c r="G654">
        <f t="shared" si="71"/>
        <v>24.219046591450365</v>
      </c>
      <c r="H654">
        <f t="shared" si="70"/>
        <v>392.1000411891157</v>
      </c>
      <c r="I654">
        <f t="shared" si="69"/>
        <v>0</v>
      </c>
    </row>
    <row r="655" spans="1:9" x14ac:dyDescent="0.25">
      <c r="A655">
        <v>660</v>
      </c>
      <c r="B655" s="1">
        <v>391.79269694367429</v>
      </c>
      <c r="C655">
        <f t="shared" si="65"/>
        <v>3039.2110000000002</v>
      </c>
      <c r="D655">
        <f t="shared" si="66"/>
        <v>0.30709190678538789</v>
      </c>
      <c r="E655">
        <f t="shared" si="67"/>
        <v>24.087532051692222</v>
      </c>
      <c r="F655">
        <f t="shared" si="68"/>
        <v>22.535831572545153</v>
      </c>
      <c r="G655">
        <f t="shared" si="71"/>
        <v>24.210300862244509</v>
      </c>
      <c r="H655">
        <f t="shared" si="70"/>
        <v>391.79269694367429</v>
      </c>
      <c r="I655">
        <f t="shared" si="69"/>
        <v>0</v>
      </c>
    </row>
    <row r="656" spans="1:9" x14ac:dyDescent="0.25">
      <c r="A656">
        <v>661</v>
      </c>
      <c r="B656" s="1">
        <v>391.4856050368889</v>
      </c>
      <c r="C656">
        <f t="shared" si="65"/>
        <v>3049.4847200000004</v>
      </c>
      <c r="D656">
        <f t="shared" si="66"/>
        <v>0.30683969404634581</v>
      </c>
      <c r="E656">
        <f t="shared" si="67"/>
        <v>24.086026509743885</v>
      </c>
      <c r="F656">
        <f t="shared" si="68"/>
        <v>22.534782552533287</v>
      </c>
      <c r="G656">
        <f t="shared" si="71"/>
        <v>24.201696798214144</v>
      </c>
      <c r="H656">
        <f t="shared" si="70"/>
        <v>391.4856050368889</v>
      </c>
      <c r="I656">
        <f t="shared" si="69"/>
        <v>0</v>
      </c>
    </row>
    <row r="657" spans="1:9" x14ac:dyDescent="0.25">
      <c r="A657">
        <v>662</v>
      </c>
      <c r="B657" s="1">
        <v>391.17876534284255</v>
      </c>
      <c r="C657">
        <f t="shared" ref="C657:C720" si="72">717.133-3.2269*A657+0.01022*A657^2</f>
        <v>3059.7788799999998</v>
      </c>
      <c r="D657">
        <f t="shared" ref="D657:D720" si="73">(B657-B658)/(A658-A657)</f>
        <v>0.3065876072242304</v>
      </c>
      <c r="E657">
        <f t="shared" ref="E657:E720" si="74">22.05525+0.000976463*(B657+273.15)+0.00000347809*(B657+273.15)^2 -0.000000000526671*(B657+273.15)^3</f>
        <v>24.084522661663208</v>
      </c>
      <c r="F657">
        <f t="shared" ref="F657:F720" si="75">-$B$5*$B$7/0.05584*E657*(-D657)/($B$10*(B657-$B$6))</f>
        <v>22.533729409537017</v>
      </c>
      <c r="G657">
        <f t="shared" si="71"/>
        <v>24.193234064530301</v>
      </c>
      <c r="H657">
        <f t="shared" si="70"/>
        <v>391.17876534284255</v>
      </c>
      <c r="I657">
        <f t="shared" ref="I657:I720" si="76">H657-B657</f>
        <v>0</v>
      </c>
    </row>
    <row r="658" spans="1:9" x14ac:dyDescent="0.25">
      <c r="A658">
        <v>663</v>
      </c>
      <c r="B658" s="1">
        <v>390.87217773561832</v>
      </c>
      <c r="C658">
        <f t="shared" si="72"/>
        <v>3070.0934799999995</v>
      </c>
      <c r="D658">
        <f t="shared" si="73"/>
        <v>0.3063356463189848</v>
      </c>
      <c r="E658">
        <f t="shared" si="74"/>
        <v>24.083020505797133</v>
      </c>
      <c r="F658">
        <f t="shared" si="75"/>
        <v>22.532672135917387</v>
      </c>
      <c r="G658">
        <f t="shared" si="71"/>
        <v>24.184912326856534</v>
      </c>
      <c r="H658">
        <f t="shared" si="70"/>
        <v>390.87217773561832</v>
      </c>
      <c r="I658">
        <f t="shared" si="76"/>
        <v>0</v>
      </c>
    </row>
    <row r="659" spans="1:9" x14ac:dyDescent="0.25">
      <c r="A659">
        <v>664</v>
      </c>
      <c r="B659" s="1">
        <v>390.56584208929934</v>
      </c>
      <c r="C659">
        <f t="shared" si="72"/>
        <v>3080.4285200000004</v>
      </c>
      <c r="D659">
        <f t="shared" si="73"/>
        <v>0.30608381133060902</v>
      </c>
      <c r="E659">
        <f t="shared" si="74"/>
        <v>24.081520040493846</v>
      </c>
      <c r="F659">
        <f t="shared" si="75"/>
        <v>22.53161072403979</v>
      </c>
      <c r="G659">
        <f t="shared" si="71"/>
        <v>24.176731251348215</v>
      </c>
      <c r="H659">
        <f t="shared" si="70"/>
        <v>390.56584208929934</v>
      </c>
      <c r="I659">
        <f t="shared" si="76"/>
        <v>0</v>
      </c>
    </row>
    <row r="660" spans="1:9" x14ac:dyDescent="0.25">
      <c r="A660">
        <v>665</v>
      </c>
      <c r="B660" s="1">
        <v>390.25975827796873</v>
      </c>
      <c r="C660">
        <f t="shared" si="72"/>
        <v>3090.7839999999997</v>
      </c>
      <c r="D660">
        <f t="shared" si="73"/>
        <v>0.30583210225915991</v>
      </c>
      <c r="E660">
        <f t="shared" si="74"/>
        <v>24.08002126410274</v>
      </c>
      <c r="F660">
        <f t="shared" si="75"/>
        <v>22.530545166273971</v>
      </c>
      <c r="G660">
        <f t="shared" si="71"/>
        <v>24.168690504652332</v>
      </c>
      <c r="H660">
        <f t="shared" si="70"/>
        <v>390.25975827796873</v>
      </c>
      <c r="I660">
        <f t="shared" si="76"/>
        <v>0</v>
      </c>
    </row>
    <row r="661" spans="1:9" x14ac:dyDescent="0.25">
      <c r="A661">
        <v>666</v>
      </c>
      <c r="B661" s="1">
        <v>389.95392617570957</v>
      </c>
      <c r="C661">
        <f t="shared" si="72"/>
        <v>3101.1599200000001</v>
      </c>
      <c r="D661">
        <f t="shared" si="73"/>
        <v>0.3055805191046943</v>
      </c>
      <c r="E661">
        <f t="shared" si="74"/>
        <v>24.078524174974447</v>
      </c>
      <c r="F661">
        <f t="shared" si="75"/>
        <v>22.529475454989939</v>
      </c>
      <c r="G661">
        <f t="shared" si="71"/>
        <v>24.160789753906883</v>
      </c>
      <c r="H661">
        <f t="shared" si="70"/>
        <v>389.95392617570957</v>
      </c>
      <c r="I661">
        <f t="shared" si="76"/>
        <v>0</v>
      </c>
    </row>
    <row r="662" spans="1:9" x14ac:dyDescent="0.25">
      <c r="A662">
        <v>667</v>
      </c>
      <c r="B662" s="1">
        <v>389.64834565660487</v>
      </c>
      <c r="C662">
        <f t="shared" si="72"/>
        <v>3111.5562799999998</v>
      </c>
      <c r="D662">
        <f t="shared" si="73"/>
        <v>0.30532906186698483</v>
      </c>
      <c r="E662">
        <f t="shared" si="74"/>
        <v>24.077028771460821</v>
      </c>
      <c r="F662">
        <f t="shared" si="75"/>
        <v>22.528401582536969</v>
      </c>
      <c r="G662">
        <f t="shared" si="71"/>
        <v>24.153028666740568</v>
      </c>
      <c r="H662">
        <f t="shared" si="70"/>
        <v>389.64834565660487</v>
      </c>
      <c r="I662">
        <f t="shared" si="76"/>
        <v>0</v>
      </c>
    </row>
    <row r="663" spans="1:9" x14ac:dyDescent="0.25">
      <c r="A663">
        <v>668</v>
      </c>
      <c r="B663" s="1">
        <v>389.34301659473789</v>
      </c>
      <c r="C663">
        <f t="shared" si="72"/>
        <v>3121.9730799999998</v>
      </c>
      <c r="D663">
        <f t="shared" si="73"/>
        <v>0.30507773054631571</v>
      </c>
      <c r="E663">
        <f t="shared" si="74"/>
        <v>24.075535051914937</v>
      </c>
      <c r="F663">
        <f t="shared" si="75"/>
        <v>22.527323541302344</v>
      </c>
      <c r="G663">
        <f t="shared" si="71"/>
        <v>24.14540691127209</v>
      </c>
      <c r="H663">
        <f t="shared" si="70"/>
        <v>389.34301659473789</v>
      </c>
      <c r="I663">
        <f t="shared" si="76"/>
        <v>0</v>
      </c>
    </row>
    <row r="664" spans="1:9" x14ac:dyDescent="0.25">
      <c r="A664">
        <v>669</v>
      </c>
      <c r="B664" s="1">
        <v>389.03793886419157</v>
      </c>
      <c r="C664">
        <f t="shared" si="72"/>
        <v>3132.41032</v>
      </c>
      <c r="D664">
        <f t="shared" si="73"/>
        <v>0.30482652514245956</v>
      </c>
      <c r="E664">
        <f t="shared" si="74"/>
        <v>24.0740430146911</v>
      </c>
      <c r="F664">
        <f t="shared" si="75"/>
        <v>22.526241323635908</v>
      </c>
      <c r="G664">
        <f t="shared" si="71"/>
        <v>24.137924156109946</v>
      </c>
      <c r="H664">
        <f t="shared" si="70"/>
        <v>389.03793886419157</v>
      </c>
      <c r="I664">
        <f t="shared" si="76"/>
        <v>0</v>
      </c>
    </row>
    <row r="665" spans="1:9" x14ac:dyDescent="0.25">
      <c r="A665">
        <v>670</v>
      </c>
      <c r="B665" s="1">
        <v>388.73311233904911</v>
      </c>
      <c r="C665">
        <f t="shared" si="72"/>
        <v>3142.8679999999995</v>
      </c>
      <c r="D665">
        <f t="shared" si="73"/>
        <v>0.30457544565553007</v>
      </c>
      <c r="E665">
        <f t="shared" si="74"/>
        <v>24.072552658144836</v>
      </c>
      <c r="F665">
        <f t="shared" si="75"/>
        <v>22.52515492191301</v>
      </c>
      <c r="G665">
        <f t="shared" si="71"/>
        <v>24.130580070351954</v>
      </c>
      <c r="H665">
        <f t="shared" si="70"/>
        <v>388.73311233904911</v>
      </c>
      <c r="I665">
        <f t="shared" si="76"/>
        <v>0</v>
      </c>
    </row>
    <row r="666" spans="1:9" x14ac:dyDescent="0.25">
      <c r="A666">
        <v>671</v>
      </c>
      <c r="B666" s="1">
        <v>388.42853689339358</v>
      </c>
      <c r="C666">
        <f t="shared" si="72"/>
        <v>3153.3461200000002</v>
      </c>
      <c r="D666">
        <f t="shared" si="73"/>
        <v>0.30432449208552725</v>
      </c>
      <c r="E666">
        <f t="shared" si="74"/>
        <v>24.071063980632907</v>
      </c>
      <c r="F666">
        <f t="shared" si="75"/>
        <v>22.52406432850097</v>
      </c>
      <c r="G666">
        <f t="shared" si="71"/>
        <v>24.123374323584599</v>
      </c>
      <c r="H666">
        <f t="shared" si="70"/>
        <v>388.42853689339358</v>
      </c>
      <c r="I666">
        <f t="shared" si="76"/>
        <v>0</v>
      </c>
    </row>
    <row r="667" spans="1:9" x14ac:dyDescent="0.25">
      <c r="A667">
        <v>672</v>
      </c>
      <c r="B667" s="1">
        <v>388.12421240130806</v>
      </c>
      <c r="C667">
        <f t="shared" si="72"/>
        <v>3163.8446800000002</v>
      </c>
      <c r="D667">
        <f t="shared" si="73"/>
        <v>0.30407366443250794</v>
      </c>
      <c r="E667">
        <f t="shared" si="74"/>
        <v>24.06957698051329</v>
      </c>
      <c r="F667">
        <f t="shared" si="75"/>
        <v>22.522969535771718</v>
      </c>
      <c r="G667">
        <f t="shared" si="71"/>
        <v>24.116306585882768</v>
      </c>
      <c r="H667">
        <f t="shared" si="70"/>
        <v>388.12421240130806</v>
      </c>
      <c r="I667">
        <f t="shared" si="76"/>
        <v>0</v>
      </c>
    </row>
    <row r="668" spans="1:9" x14ac:dyDescent="0.25">
      <c r="A668">
        <v>673</v>
      </c>
      <c r="B668" s="1">
        <v>387.82013873687555</v>
      </c>
      <c r="C668">
        <f t="shared" si="72"/>
        <v>3174.3636799999995</v>
      </c>
      <c r="D668">
        <f t="shared" si="73"/>
        <v>0.30382296269624476</v>
      </c>
      <c r="E668">
        <f t="shared" si="74"/>
        <v>24.068091656145182</v>
      </c>
      <c r="F668">
        <f t="shared" si="75"/>
        <v>22.521870536076523</v>
      </c>
      <c r="G668">
        <f t="shared" si="71"/>
        <v>24.109376527809275</v>
      </c>
      <c r="H668">
        <f t="shared" si="70"/>
        <v>387.82013873687555</v>
      </c>
      <c r="I668">
        <f t="shared" si="76"/>
        <v>0</v>
      </c>
    </row>
    <row r="669" spans="1:9" x14ac:dyDescent="0.25">
      <c r="A669">
        <v>674</v>
      </c>
      <c r="B669" s="1">
        <v>387.5163157741793</v>
      </c>
      <c r="C669">
        <f t="shared" si="72"/>
        <v>3184.9031199999999</v>
      </c>
      <c r="D669">
        <f t="shared" si="73"/>
        <v>0.30357238687690824</v>
      </c>
      <c r="E669">
        <f t="shared" si="74"/>
        <v>24.066608005889016</v>
      </c>
      <c r="F669">
        <f t="shared" si="75"/>
        <v>22.520767321796573</v>
      </c>
      <c r="G669">
        <f t="shared" si="71"/>
        <v>24.102583820414452</v>
      </c>
      <c r="H669">
        <f t="shared" si="70"/>
        <v>387.5163157741793</v>
      </c>
      <c r="I669">
        <f t="shared" si="76"/>
        <v>0</v>
      </c>
    </row>
    <row r="670" spans="1:9" x14ac:dyDescent="0.25">
      <c r="A670">
        <v>675</v>
      </c>
      <c r="B670" s="1">
        <v>387.2127433873024</v>
      </c>
      <c r="C670">
        <f t="shared" si="72"/>
        <v>3195.4629999999997</v>
      </c>
      <c r="D670">
        <f t="shared" si="73"/>
        <v>0.30332193697461207</v>
      </c>
      <c r="E670">
        <f t="shared" si="74"/>
        <v>24.065126028106437</v>
      </c>
      <c r="F670">
        <f t="shared" si="75"/>
        <v>22.519659885309363</v>
      </c>
      <c r="G670">
        <f t="shared" si="71"/>
        <v>24.09592813523544</v>
      </c>
      <c r="H670">
        <f t="shared" si="70"/>
        <v>387.2127433873024</v>
      </c>
      <c r="I670">
        <f t="shared" si="76"/>
        <v>0</v>
      </c>
    </row>
    <row r="671" spans="1:9" x14ac:dyDescent="0.25">
      <c r="A671">
        <v>676</v>
      </c>
      <c r="B671" s="1">
        <v>386.90942145032778</v>
      </c>
      <c r="C671">
        <f t="shared" si="72"/>
        <v>3206.0433199999998</v>
      </c>
      <c r="D671">
        <f t="shared" si="73"/>
        <v>0.30307161298912888</v>
      </c>
      <c r="E671">
        <f t="shared" si="74"/>
        <v>24.063645721160327</v>
      </c>
      <c r="F671">
        <f t="shared" si="75"/>
        <v>22.518548218967563</v>
      </c>
      <c r="G671">
        <f t="shared" si="71"/>
        <v>24.089409144296084</v>
      </c>
      <c r="H671">
        <f t="shared" si="70"/>
        <v>386.90942145032778</v>
      </c>
      <c r="I671">
        <f t="shared" si="76"/>
        <v>0</v>
      </c>
    </row>
    <row r="672" spans="1:9" x14ac:dyDescent="0.25">
      <c r="A672">
        <v>677</v>
      </c>
      <c r="B672" s="1">
        <v>386.60634983733866</v>
      </c>
      <c r="C672">
        <f t="shared" si="72"/>
        <v>3216.64408</v>
      </c>
      <c r="D672">
        <f t="shared" si="73"/>
        <v>0.30282141492051551</v>
      </c>
      <c r="E672">
        <f t="shared" si="74"/>
        <v>24.062167083414778</v>
      </c>
      <c r="F672">
        <f t="shared" si="75"/>
        <v>22.51743231514547</v>
      </c>
      <c r="G672">
        <f t="shared" si="71"/>
        <v>24.083026520106316</v>
      </c>
      <c r="H672">
        <f t="shared" si="70"/>
        <v>386.60634983733866</v>
      </c>
      <c r="I672">
        <f t="shared" si="76"/>
        <v>0</v>
      </c>
    </row>
    <row r="673" spans="1:9" x14ac:dyDescent="0.25">
      <c r="A673">
        <v>678</v>
      </c>
      <c r="B673" s="1">
        <v>386.30352842241814</v>
      </c>
      <c r="C673">
        <f t="shared" si="72"/>
        <v>3227.2652799999996</v>
      </c>
      <c r="D673">
        <f t="shared" si="73"/>
        <v>0.3025713427688288</v>
      </c>
      <c r="E673">
        <f t="shared" si="74"/>
        <v>24.060690113235115</v>
      </c>
      <c r="F673">
        <f t="shared" si="75"/>
        <v>22.516312166217929</v>
      </c>
      <c r="G673">
        <f t="shared" si="71"/>
        <v>24.076779935661691</v>
      </c>
      <c r="H673">
        <f t="shared" si="70"/>
        <v>386.30352842241814</v>
      </c>
      <c r="I673">
        <f t="shared" si="76"/>
        <v>0</v>
      </c>
    </row>
    <row r="674" spans="1:9" x14ac:dyDescent="0.25">
      <c r="A674">
        <v>679</v>
      </c>
      <c r="B674" s="1">
        <v>386.00095707964931</v>
      </c>
      <c r="C674">
        <f t="shared" si="72"/>
        <v>3237.9069200000004</v>
      </c>
      <c r="D674">
        <f t="shared" si="73"/>
        <v>0.30232139653418244</v>
      </c>
      <c r="E674">
        <f t="shared" si="74"/>
        <v>24.059214808987878</v>
      </c>
      <c r="F674">
        <f t="shared" si="75"/>
        <v>22.515187764564654</v>
      </c>
      <c r="G674">
        <f t="shared" si="71"/>
        <v>24.070669064442953</v>
      </c>
      <c r="H674">
        <f t="shared" si="70"/>
        <v>386.00095707964931</v>
      </c>
      <c r="I674">
        <f t="shared" si="76"/>
        <v>0</v>
      </c>
    </row>
    <row r="675" spans="1:9" x14ac:dyDescent="0.25">
      <c r="A675">
        <v>680</v>
      </c>
      <c r="B675" s="1">
        <v>385.69863568311513</v>
      </c>
      <c r="C675">
        <f t="shared" si="72"/>
        <v>3248.5690000000004</v>
      </c>
      <c r="D675">
        <f t="shared" si="73"/>
        <v>0.30207157621623537</v>
      </c>
      <c r="E675">
        <f t="shared" si="74"/>
        <v>24.057741169040831</v>
      </c>
      <c r="F675">
        <f t="shared" si="75"/>
        <v>22.514059102532087</v>
      </c>
      <c r="G675">
        <f t="shared" si="71"/>
        <v>24.064693580415621</v>
      </c>
      <c r="H675">
        <f t="shared" si="70"/>
        <v>385.69863568311513</v>
      </c>
      <c r="I675">
        <f t="shared" si="76"/>
        <v>0</v>
      </c>
    </row>
    <row r="676" spans="1:9" x14ac:dyDescent="0.25">
      <c r="A676">
        <v>681</v>
      </c>
      <c r="B676" s="1">
        <v>385.39656410689889</v>
      </c>
      <c r="C676">
        <f t="shared" si="72"/>
        <v>3259.2515199999998</v>
      </c>
      <c r="D676">
        <f t="shared" si="73"/>
        <v>0.30182188181527181</v>
      </c>
      <c r="E676">
        <f t="shared" si="74"/>
        <v>24.056269191762972</v>
      </c>
      <c r="F676">
        <f t="shared" si="75"/>
        <v>22.512926172513897</v>
      </c>
      <c r="G676">
        <f t="shared" si="71"/>
        <v>24.058853158029521</v>
      </c>
      <c r="H676">
        <f t="shared" si="70"/>
        <v>385.39656410689889</v>
      </c>
      <c r="I676">
        <f t="shared" si="76"/>
        <v>0</v>
      </c>
    </row>
    <row r="677" spans="1:9" x14ac:dyDescent="0.25">
      <c r="A677">
        <v>682</v>
      </c>
      <c r="B677" s="1">
        <v>385.09474222508362</v>
      </c>
      <c r="C677">
        <f t="shared" si="72"/>
        <v>3269.9544800000003</v>
      </c>
      <c r="D677">
        <f t="shared" si="73"/>
        <v>0.30157231333129175</v>
      </c>
      <c r="E677">
        <f t="shared" si="74"/>
        <v>24.054798875524504</v>
      </c>
      <c r="F677">
        <f t="shared" si="75"/>
        <v>22.511788966883266</v>
      </c>
      <c r="G677">
        <f t="shared" si="71"/>
        <v>24.05314747221837</v>
      </c>
      <c r="H677">
        <f t="shared" si="70"/>
        <v>385.09474222508362</v>
      </c>
      <c r="I677">
        <f t="shared" si="76"/>
        <v>0</v>
      </c>
    </row>
    <row r="678" spans="1:9" x14ac:dyDescent="0.25">
      <c r="A678">
        <v>683</v>
      </c>
      <c r="B678" s="1">
        <v>384.79316991175233</v>
      </c>
      <c r="C678">
        <f t="shared" si="72"/>
        <v>3280.6778799999993</v>
      </c>
      <c r="D678">
        <f t="shared" si="73"/>
        <v>0.30132287076412467</v>
      </c>
      <c r="E678">
        <f t="shared" si="74"/>
        <v>24.053330218696853</v>
      </c>
      <c r="F678">
        <f t="shared" si="75"/>
        <v>22.510647478001342</v>
      </c>
      <c r="G678">
        <f t="shared" si="71"/>
        <v>24.047576198399199</v>
      </c>
      <c r="H678">
        <f t="shared" si="70"/>
        <v>384.79316991175233</v>
      </c>
      <c r="I678">
        <f t="shared" si="76"/>
        <v>0</v>
      </c>
    </row>
    <row r="679" spans="1:9" x14ac:dyDescent="0.25">
      <c r="A679">
        <v>684</v>
      </c>
      <c r="B679" s="1">
        <v>384.4918470409882</v>
      </c>
      <c r="C679">
        <f t="shared" si="72"/>
        <v>3291.4217200000003</v>
      </c>
      <c r="D679">
        <f t="shared" si="73"/>
        <v>0.3010735541139411</v>
      </c>
      <c r="E679">
        <f t="shared" si="74"/>
        <v>24.051863219652692</v>
      </c>
      <c r="F679">
        <f t="shared" si="75"/>
        <v>22.509501698255498</v>
      </c>
      <c r="G679">
        <f t="shared" si="71"/>
        <v>24.042139012472077</v>
      </c>
      <c r="H679">
        <f t="shared" si="70"/>
        <v>384.4918470409882</v>
      </c>
      <c r="I679">
        <f t="shared" si="76"/>
        <v>0</v>
      </c>
    </row>
    <row r="680" spans="1:9" x14ac:dyDescent="0.25">
      <c r="A680">
        <v>685</v>
      </c>
      <c r="B680" s="1">
        <v>384.19077348687426</v>
      </c>
      <c r="C680">
        <f t="shared" si="72"/>
        <v>3302.1860000000006</v>
      </c>
      <c r="D680">
        <f t="shared" si="73"/>
        <v>0.3008243633805705</v>
      </c>
      <c r="E680">
        <f t="shared" si="74"/>
        <v>24.050397876765871</v>
      </c>
      <c r="F680">
        <f t="shared" si="75"/>
        <v>22.508351620008348</v>
      </c>
      <c r="G680">
        <f t="shared" si="71"/>
        <v>24.036835590819592</v>
      </c>
      <c r="H680">
        <f t="shared" si="70"/>
        <v>384.19077348687426</v>
      </c>
      <c r="I680">
        <f t="shared" si="76"/>
        <v>0</v>
      </c>
    </row>
    <row r="681" spans="1:9" x14ac:dyDescent="0.25">
      <c r="A681">
        <v>686</v>
      </c>
      <c r="B681" s="1">
        <v>383.88994912349369</v>
      </c>
      <c r="C681">
        <f t="shared" si="72"/>
        <v>3312.9707199999993</v>
      </c>
      <c r="D681">
        <f t="shared" si="73"/>
        <v>0.30057529856406973</v>
      </c>
      <c r="E681">
        <f t="shared" si="74"/>
        <v>24.048934188411497</v>
      </c>
      <c r="F681">
        <f t="shared" si="75"/>
        <v>22.507197235640326</v>
      </c>
      <c r="G681">
        <f t="shared" si="71"/>
        <v>24.031665610306362</v>
      </c>
      <c r="H681">
        <f t="shared" si="70"/>
        <v>383.88994912349369</v>
      </c>
      <c r="I681">
        <f t="shared" si="76"/>
        <v>0</v>
      </c>
    </row>
    <row r="682" spans="1:9" x14ac:dyDescent="0.25">
      <c r="A682">
        <v>687</v>
      </c>
      <c r="B682" s="1">
        <v>383.58937382492962</v>
      </c>
      <c r="C682">
        <f t="shared" si="72"/>
        <v>3323.7758800000001</v>
      </c>
      <c r="D682">
        <f t="shared" si="73"/>
        <v>0.30032635966466614</v>
      </c>
      <c r="E682">
        <f t="shared" si="74"/>
        <v>24.047472152965888</v>
      </c>
      <c r="F682">
        <f t="shared" si="75"/>
        <v>22.506038537545471</v>
      </c>
      <c r="G682">
        <f t="shared" si="71"/>
        <v>24.026628748278611</v>
      </c>
      <c r="H682">
        <f t="shared" si="70"/>
        <v>383.58937382492962</v>
      </c>
      <c r="I682">
        <f t="shared" si="76"/>
        <v>0</v>
      </c>
    </row>
    <row r="683" spans="1:9" x14ac:dyDescent="0.25">
      <c r="A683">
        <v>688</v>
      </c>
      <c r="B683" s="1">
        <v>383.28904746526496</v>
      </c>
      <c r="C683">
        <f t="shared" si="72"/>
        <v>3334.6014800000003</v>
      </c>
      <c r="D683">
        <f t="shared" si="73"/>
        <v>0.30007754668201869</v>
      </c>
      <c r="E683">
        <f t="shared" si="74"/>
        <v>24.046011768806572</v>
      </c>
      <c r="F683">
        <f t="shared" si="75"/>
        <v>22.504875518076108</v>
      </c>
      <c r="G683">
        <f t="shared" si="71"/>
        <v>24.0217246825638</v>
      </c>
      <c r="H683">
        <f t="shared" si="70"/>
        <v>383.28904746526496</v>
      </c>
      <c r="I683">
        <f t="shared" si="76"/>
        <v>0</v>
      </c>
    </row>
    <row r="684" spans="1:9" x14ac:dyDescent="0.25">
      <c r="A684">
        <v>689</v>
      </c>
      <c r="B684" s="1">
        <v>382.98896991858294</v>
      </c>
      <c r="C684">
        <f t="shared" si="72"/>
        <v>3345.4475199999997</v>
      </c>
      <c r="D684">
        <f t="shared" si="73"/>
        <v>0.2998288596162979</v>
      </c>
      <c r="E684">
        <f t="shared" si="74"/>
        <v>24.044553034312312</v>
      </c>
      <c r="F684">
        <f t="shared" si="75"/>
        <v>22.503708169623756</v>
      </c>
      <c r="G684">
        <f t="shared" si="71"/>
        <v>24.01695309147</v>
      </c>
      <c r="H684">
        <f t="shared" si="70"/>
        <v>382.98896991858294</v>
      </c>
      <c r="I684">
        <f t="shared" si="76"/>
        <v>0</v>
      </c>
    </row>
    <row r="685" spans="1:9" x14ac:dyDescent="0.25">
      <c r="A685">
        <v>690</v>
      </c>
      <c r="B685" s="1">
        <v>382.68914105896664</v>
      </c>
      <c r="C685">
        <f t="shared" si="72"/>
        <v>3356.3140000000003</v>
      </c>
      <c r="D685">
        <f t="shared" si="73"/>
        <v>0.29958029846750378</v>
      </c>
      <c r="E685">
        <f t="shared" si="74"/>
        <v>24.043095947863076</v>
      </c>
      <c r="F685">
        <f t="shared" si="75"/>
        <v>22.502536484568079</v>
      </c>
      <c r="G685">
        <f t="shared" si="71"/>
        <v>24.012313653785668</v>
      </c>
      <c r="H685">
        <f t="shared" si="70"/>
        <v>382.68914105896664</v>
      </c>
      <c r="I685">
        <f t="shared" si="76"/>
        <v>0</v>
      </c>
    </row>
    <row r="686" spans="1:9" x14ac:dyDescent="0.25">
      <c r="A686">
        <v>691</v>
      </c>
      <c r="B686" s="1">
        <v>382.38956076049914</v>
      </c>
      <c r="C686">
        <f t="shared" si="72"/>
        <v>3367.2009199999993</v>
      </c>
      <c r="D686">
        <f t="shared" si="73"/>
        <v>0.29933186323563632</v>
      </c>
      <c r="E686">
        <f t="shared" si="74"/>
        <v>24.041640507840075</v>
      </c>
      <c r="F686">
        <f t="shared" si="75"/>
        <v>22.501360455289706</v>
      </c>
      <c r="G686">
        <f t="shared" si="71"/>
        <v>24.007806048779074</v>
      </c>
      <c r="H686">
        <f t="shared" si="70"/>
        <v>382.38956076049914</v>
      </c>
      <c r="I686">
        <f t="shared" si="76"/>
        <v>0</v>
      </c>
    </row>
    <row r="687" spans="1:9" x14ac:dyDescent="0.25">
      <c r="A687">
        <v>692</v>
      </c>
      <c r="B687" s="1">
        <v>382.0902288972635</v>
      </c>
      <c r="C687">
        <f t="shared" si="72"/>
        <v>3378.1082799999995</v>
      </c>
      <c r="D687">
        <f t="shared" si="73"/>
        <v>0.29908355392069552</v>
      </c>
      <c r="E687">
        <f t="shared" si="74"/>
        <v>24.040186712625697</v>
      </c>
      <c r="F687">
        <f t="shared" si="75"/>
        <v>22.50018007417022</v>
      </c>
      <c r="G687">
        <f t="shared" si="71"/>
        <v>24.00342995619782</v>
      </c>
      <c r="H687">
        <f t="shared" si="70"/>
        <v>382.0902288972635</v>
      </c>
      <c r="I687">
        <f t="shared" si="76"/>
        <v>0</v>
      </c>
    </row>
    <row r="688" spans="1:9" x14ac:dyDescent="0.25">
      <c r="A688">
        <v>693</v>
      </c>
      <c r="B688" s="1">
        <v>381.79114534334281</v>
      </c>
      <c r="C688">
        <f t="shared" si="72"/>
        <v>3389.0360799999999</v>
      </c>
      <c r="D688">
        <f t="shared" si="73"/>
        <v>0.29883537052245401</v>
      </c>
      <c r="E688">
        <f t="shared" si="74"/>
        <v>24.038734560603597</v>
      </c>
      <c r="F688">
        <f t="shared" si="75"/>
        <v>22.49899533357511</v>
      </c>
      <c r="G688">
        <f t="shared" si="71"/>
        <v>23.999185056268502</v>
      </c>
      <c r="H688">
        <f t="shared" si="70"/>
        <v>381.79114534334281</v>
      </c>
      <c r="I688">
        <f t="shared" si="76"/>
        <v>0</v>
      </c>
    </row>
    <row r="689" spans="1:9" x14ac:dyDescent="0.25">
      <c r="A689">
        <v>694</v>
      </c>
      <c r="B689" s="1">
        <v>381.49230997282035</v>
      </c>
      <c r="C689">
        <f t="shared" si="72"/>
        <v>3399.9843199999996</v>
      </c>
      <c r="D689">
        <f t="shared" si="73"/>
        <v>0.29858731304142339</v>
      </c>
      <c r="E689">
        <f t="shared" si="74"/>
        <v>24.037284050158615</v>
      </c>
      <c r="F689">
        <f t="shared" si="75"/>
        <v>22.49780622592651</v>
      </c>
      <c r="G689">
        <f t="shared" si="71"/>
        <v>23.995071029696135</v>
      </c>
      <c r="H689">
        <f t="shared" si="70"/>
        <v>381.49230997282035</v>
      </c>
      <c r="I689">
        <f t="shared" si="76"/>
        <v>0</v>
      </c>
    </row>
    <row r="690" spans="1:9" x14ac:dyDescent="0.25">
      <c r="A690">
        <v>695</v>
      </c>
      <c r="B690" s="1">
        <v>381.19372265977893</v>
      </c>
      <c r="C690">
        <f t="shared" si="72"/>
        <v>3410.9529999999995</v>
      </c>
      <c r="D690">
        <f t="shared" si="73"/>
        <v>0.2983393814770352</v>
      </c>
      <c r="E690">
        <f t="shared" si="74"/>
        <v>24.035835179676827</v>
      </c>
      <c r="F690">
        <f t="shared" si="75"/>
        <v>22.496612743566342</v>
      </c>
      <c r="G690">
        <f t="shared" si="71"/>
        <v>23.991087557663889</v>
      </c>
      <c r="H690">
        <f t="shared" si="70"/>
        <v>381.19372265977893</v>
      </c>
      <c r="I690">
        <f t="shared" si="76"/>
        <v>0</v>
      </c>
    </row>
    <row r="691" spans="1:9" x14ac:dyDescent="0.25">
      <c r="A691">
        <v>696</v>
      </c>
      <c r="B691" s="1">
        <v>380.89538327830189</v>
      </c>
      <c r="C691">
        <f t="shared" si="72"/>
        <v>3421.9421200000006</v>
      </c>
      <c r="D691">
        <f t="shared" si="73"/>
        <v>0.29809157582980106</v>
      </c>
      <c r="E691">
        <f t="shared" si="74"/>
        <v>24.034387947545515</v>
      </c>
      <c r="F691">
        <f t="shared" si="75"/>
        <v>22.49541487891894</v>
      </c>
      <c r="G691">
        <f t="shared" si="71"/>
        <v>23.987234321832446</v>
      </c>
      <c r="H691">
        <f t="shared" si="70"/>
        <v>380.89538327830189</v>
      </c>
      <c r="I691">
        <f t="shared" si="76"/>
        <v>0</v>
      </c>
    </row>
    <row r="692" spans="1:9" x14ac:dyDescent="0.25">
      <c r="A692">
        <v>697</v>
      </c>
      <c r="B692" s="1">
        <v>380.59729170247209</v>
      </c>
      <c r="C692">
        <f t="shared" si="72"/>
        <v>3432.9516800000001</v>
      </c>
      <c r="D692">
        <f t="shared" si="73"/>
        <v>0.2978438960992662</v>
      </c>
      <c r="E692">
        <f t="shared" si="74"/>
        <v>24.032942352153178</v>
      </c>
      <c r="F692">
        <f t="shared" si="75"/>
        <v>22.494212624336949</v>
      </c>
      <c r="G692">
        <f t="shared" si="71"/>
        <v>23.983511004339647</v>
      </c>
      <c r="H692">
        <f t="shared" si="70"/>
        <v>380.59729170247209</v>
      </c>
      <c r="I692">
        <f t="shared" si="76"/>
        <v>0</v>
      </c>
    </row>
    <row r="693" spans="1:9" x14ac:dyDescent="0.25">
      <c r="A693">
        <v>698</v>
      </c>
      <c r="B693" s="1">
        <v>380.29944780637283</v>
      </c>
      <c r="C693">
        <f t="shared" si="72"/>
        <v>3443.9816799999999</v>
      </c>
      <c r="D693">
        <f t="shared" si="73"/>
        <v>0.29759634228571485</v>
      </c>
      <c r="E693">
        <f t="shared" si="74"/>
        <v>24.031498391889549</v>
      </c>
      <c r="F693">
        <f t="shared" si="75"/>
        <v>22.493005972229906</v>
      </c>
      <c r="G693">
        <f t="shared" si="71"/>
        <v>23.979917287800149</v>
      </c>
      <c r="H693">
        <f t="shared" si="70"/>
        <v>380.29944780637283</v>
      </c>
      <c r="I693">
        <f t="shared" si="76"/>
        <v>0</v>
      </c>
    </row>
    <row r="694" spans="1:9" x14ac:dyDescent="0.25">
      <c r="A694">
        <v>699</v>
      </c>
      <c r="B694" s="1">
        <v>380.00185146408711</v>
      </c>
      <c r="C694">
        <f t="shared" si="72"/>
        <v>3455.0321199999998</v>
      </c>
      <c r="D694">
        <f t="shared" si="73"/>
        <v>0.29734891438909017</v>
      </c>
      <c r="E694">
        <f t="shared" si="74"/>
        <v>24.030056065145565</v>
      </c>
      <c r="F694">
        <f t="shared" si="75"/>
        <v>22.491794914982815</v>
      </c>
      <c r="G694">
        <f t="shared" si="71"/>
        <v>23.976452855304686</v>
      </c>
      <c r="H694">
        <f t="shared" si="70"/>
        <v>380.00185146408711</v>
      </c>
      <c r="I694">
        <f t="shared" si="76"/>
        <v>0</v>
      </c>
    </row>
    <row r="695" spans="1:9" x14ac:dyDescent="0.25">
      <c r="A695">
        <v>700</v>
      </c>
      <c r="B695" s="1">
        <v>379.70450254969802</v>
      </c>
      <c r="C695">
        <f t="shared" si="72"/>
        <v>3466.1030000000001</v>
      </c>
      <c r="D695">
        <f t="shared" si="73"/>
        <v>0.2971016124093353</v>
      </c>
      <c r="E695">
        <f t="shared" si="74"/>
        <v>24.028615370313382</v>
      </c>
      <c r="F695">
        <f t="shared" si="75"/>
        <v>22.490579444981886</v>
      </c>
      <c r="G695">
        <f t="shared" si="71"/>
        <v>23.973117390420015</v>
      </c>
      <c r="H695">
        <f t="shared" ref="H695:H758" si="77">H694-($B$10*F694*(H694-$B$6))/($B$5*$B$7/0.05584*E694)*(A695-A694)</f>
        <v>379.70450254969802</v>
      </c>
      <c r="I695">
        <f t="shared" si="76"/>
        <v>0</v>
      </c>
    </row>
    <row r="696" spans="1:9" x14ac:dyDescent="0.25">
      <c r="A696">
        <v>701</v>
      </c>
      <c r="B696" s="1">
        <v>379.40740093728868</v>
      </c>
      <c r="C696">
        <f t="shared" si="72"/>
        <v>3477.1943200000005</v>
      </c>
      <c r="D696">
        <f t="shared" si="73"/>
        <v>0.2968544363465071</v>
      </c>
      <c r="E696">
        <f t="shared" si="74"/>
        <v>24.027176305786362</v>
      </c>
      <c r="F696">
        <f t="shared" si="75"/>
        <v>22.489359554623171</v>
      </c>
      <c r="G696">
        <f t="shared" si="71"/>
        <v>23.969910577188159</v>
      </c>
      <c r="H696">
        <f t="shared" si="77"/>
        <v>379.40740093728868</v>
      </c>
      <c r="I696">
        <f t="shared" si="76"/>
        <v>0</v>
      </c>
    </row>
    <row r="697" spans="1:9" x14ac:dyDescent="0.25">
      <c r="A697">
        <v>702</v>
      </c>
      <c r="B697" s="1">
        <v>379.11054650094218</v>
      </c>
      <c r="C697">
        <f t="shared" si="72"/>
        <v>3488.3060799999994</v>
      </c>
      <c r="D697">
        <f t="shared" si="73"/>
        <v>0.29660738620049187</v>
      </c>
      <c r="E697">
        <f t="shared" si="74"/>
        <v>24.025738869959106</v>
      </c>
      <c r="F697">
        <f t="shared" si="75"/>
        <v>22.488135236291118</v>
      </c>
      <c r="G697">
        <f t="shared" si="71"/>
        <v>23.966832100126084</v>
      </c>
      <c r="H697">
        <f t="shared" si="77"/>
        <v>379.11054650094218</v>
      </c>
      <c r="I697">
        <f t="shared" si="76"/>
        <v>0</v>
      </c>
    </row>
    <row r="698" spans="1:9" x14ac:dyDescent="0.25">
      <c r="A698">
        <v>703</v>
      </c>
      <c r="B698" s="1">
        <v>378.81393911474169</v>
      </c>
      <c r="C698">
        <f t="shared" si="72"/>
        <v>3499.4382800000003</v>
      </c>
      <c r="D698">
        <f t="shared" si="73"/>
        <v>0.29636046197157384</v>
      </c>
      <c r="E698">
        <f t="shared" si="74"/>
        <v>24.024303061227414</v>
      </c>
      <c r="F698">
        <f t="shared" si="75"/>
        <v>22.486906482401626</v>
      </c>
      <c r="G698">
        <f t="shared" si="71"/>
        <v>23.963881644225296</v>
      </c>
      <c r="H698">
        <f t="shared" si="77"/>
        <v>378.81393911474169</v>
      </c>
      <c r="I698">
        <f t="shared" si="76"/>
        <v>0</v>
      </c>
    </row>
    <row r="699" spans="1:9" x14ac:dyDescent="0.25">
      <c r="A699">
        <v>704</v>
      </c>
      <c r="B699" s="1">
        <v>378.51757865277011</v>
      </c>
      <c r="C699">
        <f t="shared" si="72"/>
        <v>3510.5909200000006</v>
      </c>
      <c r="D699">
        <f t="shared" si="73"/>
        <v>0.29611366365941194</v>
      </c>
      <c r="E699">
        <f t="shared" si="74"/>
        <v>24.022868877988302</v>
      </c>
      <c r="F699">
        <f t="shared" si="75"/>
        <v>22.485673285324552</v>
      </c>
      <c r="G699">
        <f t="shared" si="71"/>
        <v>23.961058894951279</v>
      </c>
      <c r="H699">
        <f t="shared" si="77"/>
        <v>378.51757865277011</v>
      </c>
      <c r="I699">
        <f t="shared" si="76"/>
        <v>0</v>
      </c>
    </row>
    <row r="700" spans="1:9" x14ac:dyDescent="0.25">
      <c r="A700">
        <v>705</v>
      </c>
      <c r="B700" s="1">
        <v>378.2214649891107</v>
      </c>
      <c r="C700">
        <f t="shared" si="72"/>
        <v>3521.7640000000001</v>
      </c>
      <c r="D700">
        <f t="shared" si="73"/>
        <v>0.2958669912641767</v>
      </c>
      <c r="E700">
        <f t="shared" si="74"/>
        <v>24.02143631864001</v>
      </c>
      <c r="F700">
        <f t="shared" si="75"/>
        <v>22.484435637469932</v>
      </c>
      <c r="G700">
        <f t="shared" ref="G700:G740" si="78">122.553144721363-0.530251440369312*B700+0.000712734309666432*B700^2</f>
        <v>23.958363538243148</v>
      </c>
      <c r="H700">
        <f t="shared" si="77"/>
        <v>378.2214649891107</v>
      </c>
      <c r="I700">
        <f t="shared" si="76"/>
        <v>0</v>
      </c>
    </row>
    <row r="701" spans="1:9" x14ac:dyDescent="0.25">
      <c r="A701">
        <v>706</v>
      </c>
      <c r="B701" s="1">
        <v>377.92559799784652</v>
      </c>
      <c r="C701">
        <f t="shared" si="72"/>
        <v>3532.9575199999999</v>
      </c>
      <c r="D701">
        <f t="shared" si="73"/>
        <v>0.29562044478592497</v>
      </c>
      <c r="E701">
        <f t="shared" si="74"/>
        <v>24.020005381581978</v>
      </c>
      <c r="F701">
        <f t="shared" si="75"/>
        <v>22.48319353124057</v>
      </c>
      <c r="G701">
        <f t="shared" si="78"/>
        <v>23.955795260513227</v>
      </c>
      <c r="H701">
        <f t="shared" si="77"/>
        <v>377.92559799784652</v>
      </c>
      <c r="I701">
        <f t="shared" si="76"/>
        <v>0</v>
      </c>
    </row>
    <row r="702" spans="1:9" x14ac:dyDescent="0.25">
      <c r="A702">
        <v>707</v>
      </c>
      <c r="B702" s="1">
        <v>377.6299775530606</v>
      </c>
      <c r="C702">
        <f t="shared" si="72"/>
        <v>3544.1714799999991</v>
      </c>
      <c r="D702">
        <f t="shared" si="73"/>
        <v>0.29537402422448622</v>
      </c>
      <c r="E702">
        <f t="shared" si="74"/>
        <v>24.01857606521488</v>
      </c>
      <c r="F702">
        <f t="shared" si="75"/>
        <v>22.481946959023478</v>
      </c>
      <c r="G702">
        <f t="shared" si="78"/>
        <v>23.953353748646492</v>
      </c>
      <c r="H702">
        <f t="shared" si="77"/>
        <v>377.6299775530606</v>
      </c>
      <c r="I702">
        <f t="shared" si="76"/>
        <v>0</v>
      </c>
    </row>
    <row r="703" spans="1:9" x14ac:dyDescent="0.25">
      <c r="A703">
        <v>708</v>
      </c>
      <c r="B703" s="1">
        <v>377.33460352883611</v>
      </c>
      <c r="C703">
        <f t="shared" si="72"/>
        <v>3555.4058800000003</v>
      </c>
      <c r="D703">
        <f t="shared" si="73"/>
        <v>0.29512772957991729</v>
      </c>
      <c r="E703">
        <f t="shared" si="74"/>
        <v>24.017148367940589</v>
      </c>
      <c r="F703">
        <f t="shared" si="75"/>
        <v>22.480695913224377</v>
      </c>
      <c r="G703">
        <f t="shared" si="78"/>
        <v>23.951038690000217</v>
      </c>
      <c r="H703">
        <f t="shared" si="77"/>
        <v>377.33460352883611</v>
      </c>
      <c r="I703">
        <f t="shared" si="76"/>
        <v>0</v>
      </c>
    </row>
    <row r="704" spans="1:9" x14ac:dyDescent="0.25">
      <c r="A704">
        <v>709</v>
      </c>
      <c r="B704" s="1">
        <v>377.03947579925619</v>
      </c>
      <c r="C704">
        <f t="shared" si="72"/>
        <v>3566.6607199999999</v>
      </c>
      <c r="D704">
        <f t="shared" si="73"/>
        <v>0.2948815608523887</v>
      </c>
      <c r="E704">
        <f t="shared" si="74"/>
        <v>24.015722288162195</v>
      </c>
      <c r="F704">
        <f t="shared" si="75"/>
        <v>22.479440386259185</v>
      </c>
      <c r="G704">
        <f t="shared" si="78"/>
        <v>23.948849772403477</v>
      </c>
      <c r="H704">
        <f t="shared" si="77"/>
        <v>377.03947579925619</v>
      </c>
      <c r="I704">
        <f t="shared" si="76"/>
        <v>0</v>
      </c>
    </row>
    <row r="705" spans="1:9" x14ac:dyDescent="0.25">
      <c r="A705">
        <v>710</v>
      </c>
      <c r="B705" s="1">
        <v>376.74459423840381</v>
      </c>
      <c r="C705">
        <f t="shared" si="72"/>
        <v>3577.9359999999997</v>
      </c>
      <c r="D705">
        <f t="shared" si="73"/>
        <v>0.29463551804172994</v>
      </c>
      <c r="E705">
        <f t="shared" si="74"/>
        <v>24.014297824284007</v>
      </c>
      <c r="F705">
        <f t="shared" si="75"/>
        <v>22.478180370519404</v>
      </c>
      <c r="G705">
        <f t="shared" si="78"/>
        <v>23.946786684156834</v>
      </c>
      <c r="H705">
        <f t="shared" si="77"/>
        <v>376.74459423840381</v>
      </c>
      <c r="I705">
        <f t="shared" si="76"/>
        <v>0</v>
      </c>
    </row>
    <row r="706" spans="1:9" x14ac:dyDescent="0.25">
      <c r="A706">
        <v>711</v>
      </c>
      <c r="B706" s="1">
        <v>376.44995872036208</v>
      </c>
      <c r="C706">
        <f t="shared" si="72"/>
        <v>3589.2317199999998</v>
      </c>
      <c r="D706">
        <f t="shared" si="73"/>
        <v>0.29438960114788415</v>
      </c>
      <c r="E706">
        <f t="shared" si="74"/>
        <v>24.01287497471154</v>
      </c>
      <c r="F706">
        <f t="shared" si="75"/>
        <v>22.47691585840672</v>
      </c>
      <c r="G706">
        <f t="shared" si="78"/>
        <v>23.944849114031669</v>
      </c>
      <c r="H706">
        <f t="shared" si="77"/>
        <v>376.44995872036208</v>
      </c>
      <c r="I706">
        <f t="shared" si="76"/>
        <v>0</v>
      </c>
    </row>
    <row r="707" spans="1:9" x14ac:dyDescent="0.25">
      <c r="A707">
        <v>712</v>
      </c>
      <c r="B707" s="1">
        <v>376.15556911921419</v>
      </c>
      <c r="C707">
        <f t="shared" si="72"/>
        <v>3600.5478800000001</v>
      </c>
      <c r="D707">
        <f t="shared" si="73"/>
        <v>0.29414381017107871</v>
      </c>
      <c r="E707">
        <f t="shared" si="74"/>
        <v>24.011453737851529</v>
      </c>
      <c r="F707">
        <f t="shared" si="75"/>
        <v>22.475646842346137</v>
      </c>
      <c r="G707">
        <f t="shared" si="78"/>
        <v>23.94303675127</v>
      </c>
      <c r="H707">
        <f t="shared" si="77"/>
        <v>376.15556911921419</v>
      </c>
      <c r="I707">
        <f t="shared" si="76"/>
        <v>0</v>
      </c>
    </row>
    <row r="708" spans="1:9" x14ac:dyDescent="0.25">
      <c r="A708">
        <v>713</v>
      </c>
      <c r="B708" s="1">
        <v>375.86142530904311</v>
      </c>
      <c r="C708">
        <f t="shared" si="72"/>
        <v>3611.8844799999997</v>
      </c>
      <c r="D708">
        <f t="shared" si="73"/>
        <v>0.29389814511108625</v>
      </c>
      <c r="E708">
        <f t="shared" si="74"/>
        <v>24.01003411211191</v>
      </c>
      <c r="F708">
        <f t="shared" si="75"/>
        <v>22.474373314729565</v>
      </c>
      <c r="G708">
        <f t="shared" si="78"/>
        <v>23.941349285583811</v>
      </c>
      <c r="H708">
        <f t="shared" si="77"/>
        <v>375.86142530904311</v>
      </c>
      <c r="I708">
        <f t="shared" si="76"/>
        <v>0</v>
      </c>
    </row>
    <row r="709" spans="1:9" x14ac:dyDescent="0.25">
      <c r="A709">
        <v>714</v>
      </c>
      <c r="B709" s="1">
        <v>375.56752716393203</v>
      </c>
      <c r="C709">
        <f t="shared" si="72"/>
        <v>3623.2415200000005</v>
      </c>
      <c r="D709">
        <f t="shared" si="73"/>
        <v>0.29365260596796361</v>
      </c>
      <c r="E709">
        <f t="shared" si="74"/>
        <v>24.008616095901854</v>
      </c>
      <c r="F709">
        <f t="shared" si="75"/>
        <v>22.473095267972298</v>
      </c>
      <c r="G709">
        <f t="shared" si="78"/>
        <v>23.939786407154742</v>
      </c>
      <c r="H709">
        <f t="shared" si="77"/>
        <v>375.56752716393203</v>
      </c>
      <c r="I709">
        <f t="shared" si="76"/>
        <v>0</v>
      </c>
    </row>
    <row r="710" spans="1:9" x14ac:dyDescent="0.25">
      <c r="A710">
        <v>715</v>
      </c>
      <c r="B710" s="1">
        <v>375.27387455796406</v>
      </c>
      <c r="C710">
        <f t="shared" si="72"/>
        <v>3634.6189999999997</v>
      </c>
      <c r="D710">
        <f t="shared" si="73"/>
        <v>0.29340719274188132</v>
      </c>
      <c r="E710">
        <f t="shared" si="74"/>
        <v>24.007199687631712</v>
      </c>
      <c r="F710">
        <f t="shared" si="75"/>
        <v>22.471812694500034</v>
      </c>
      <c r="G710">
        <f t="shared" si="78"/>
        <v>23.938347806633615</v>
      </c>
      <c r="H710">
        <f t="shared" si="77"/>
        <v>375.27387455796406</v>
      </c>
      <c r="I710">
        <f t="shared" si="76"/>
        <v>0</v>
      </c>
    </row>
    <row r="711" spans="1:9" x14ac:dyDescent="0.25">
      <c r="A711">
        <v>716</v>
      </c>
      <c r="B711" s="1">
        <v>374.98046736522218</v>
      </c>
      <c r="C711">
        <f t="shared" si="72"/>
        <v>3646.01692</v>
      </c>
      <c r="D711">
        <f t="shared" si="73"/>
        <v>0.29316190543255516</v>
      </c>
      <c r="E711">
        <f t="shared" si="74"/>
        <v>24.005784885713073</v>
      </c>
      <c r="F711">
        <f t="shared" si="75"/>
        <v>22.470525586705399</v>
      </c>
      <c r="G711">
        <f t="shared" si="78"/>
        <v>23.937033175139973</v>
      </c>
      <c r="H711">
        <f t="shared" si="77"/>
        <v>374.98046736522218</v>
      </c>
      <c r="I711">
        <f t="shared" si="76"/>
        <v>0</v>
      </c>
    </row>
    <row r="712" spans="1:9" x14ac:dyDescent="0.25">
      <c r="A712">
        <v>717</v>
      </c>
      <c r="B712" s="1">
        <v>374.68730545978963</v>
      </c>
      <c r="C712">
        <f t="shared" si="72"/>
        <v>3657.4352800000006</v>
      </c>
      <c r="D712">
        <f t="shared" si="73"/>
        <v>0.29291674404032619</v>
      </c>
      <c r="E712">
        <f t="shared" si="74"/>
        <v>24.004371688558727</v>
      </c>
      <c r="F712">
        <f t="shared" si="75"/>
        <v>22.469233937030687</v>
      </c>
      <c r="G712">
        <f t="shared" si="78"/>
        <v>23.93584220426176</v>
      </c>
      <c r="H712">
        <f t="shared" si="77"/>
        <v>374.68730545978963</v>
      </c>
      <c r="I712">
        <f t="shared" si="76"/>
        <v>0</v>
      </c>
    </row>
    <row r="713" spans="1:9" x14ac:dyDescent="0.25">
      <c r="A713">
        <v>718</v>
      </c>
      <c r="B713" s="1">
        <v>374.3943887157493</v>
      </c>
      <c r="C713">
        <f t="shared" si="72"/>
        <v>3668.8740799999996</v>
      </c>
      <c r="D713">
        <f t="shared" si="73"/>
        <v>0.29267170856479652</v>
      </c>
      <c r="E713">
        <f t="shared" si="74"/>
        <v>24.002960094582676</v>
      </c>
      <c r="F713">
        <f t="shared" si="75"/>
        <v>22.467937737863334</v>
      </c>
      <c r="G713">
        <f t="shared" si="78"/>
        <v>23.934774586054587</v>
      </c>
      <c r="H713">
        <f t="shared" si="77"/>
        <v>374.3943887157493</v>
      </c>
      <c r="I713">
        <f t="shared" si="76"/>
        <v>0</v>
      </c>
    </row>
    <row r="714" spans="1:9" x14ac:dyDescent="0.25">
      <c r="A714">
        <v>719</v>
      </c>
      <c r="B714" s="1">
        <v>374.1017170071845</v>
      </c>
      <c r="C714">
        <f t="shared" si="72"/>
        <v>3680.3333199999997</v>
      </c>
      <c r="D714">
        <f t="shared" si="73"/>
        <v>0.29242679900625035</v>
      </c>
      <c r="E714">
        <f t="shared" si="74"/>
        <v>24.001550102200127</v>
      </c>
      <c r="F714">
        <f t="shared" si="75"/>
        <v>22.466636981644907</v>
      </c>
      <c r="G714">
        <f t="shared" si="78"/>
        <v>23.933830013041742</v>
      </c>
      <c r="H714">
        <f t="shared" si="77"/>
        <v>374.1017170071845</v>
      </c>
      <c r="I714">
        <f t="shared" si="76"/>
        <v>0</v>
      </c>
    </row>
    <row r="715" spans="1:9" x14ac:dyDescent="0.25">
      <c r="A715">
        <v>720</v>
      </c>
      <c r="B715" s="1">
        <v>373.80929020817825</v>
      </c>
      <c r="C715">
        <f t="shared" si="72"/>
        <v>3691.8130000000001</v>
      </c>
      <c r="D715">
        <f t="shared" si="73"/>
        <v>0.29218201536463084</v>
      </c>
      <c r="E715">
        <f t="shared" si="74"/>
        <v>24.00014170982751</v>
      </c>
      <c r="F715">
        <f t="shared" si="75"/>
        <v>22.46533166079271</v>
      </c>
      <c r="G715">
        <f t="shared" si="78"/>
        <v>23.933008178213242</v>
      </c>
      <c r="H715">
        <f t="shared" si="77"/>
        <v>373.80929020817825</v>
      </c>
      <c r="I715">
        <f t="shared" si="76"/>
        <v>0</v>
      </c>
    </row>
    <row r="716" spans="1:9" x14ac:dyDescent="0.25">
      <c r="A716">
        <v>721</v>
      </c>
      <c r="B716" s="1">
        <v>373.51710819281362</v>
      </c>
      <c r="C716">
        <f t="shared" si="72"/>
        <v>3703.3131199999998</v>
      </c>
      <c r="D716">
        <f t="shared" si="73"/>
        <v>0.29193735763982431</v>
      </c>
      <c r="E716">
        <f t="shared" si="74"/>
        <v>23.998734915882451</v>
      </c>
      <c r="F716">
        <f t="shared" si="75"/>
        <v>22.464021767721544</v>
      </c>
      <c r="G716">
        <f t="shared" si="78"/>
        <v>23.932308775025817</v>
      </c>
      <c r="H716">
        <f t="shared" si="77"/>
        <v>373.51710819281362</v>
      </c>
      <c r="I716">
        <f t="shared" si="76"/>
        <v>0</v>
      </c>
    </row>
    <row r="717" spans="1:9" x14ac:dyDescent="0.25">
      <c r="A717">
        <v>722</v>
      </c>
      <c r="B717" s="1">
        <v>373.2251708351738</v>
      </c>
      <c r="C717">
        <f t="shared" si="72"/>
        <v>3714.8336799999997</v>
      </c>
      <c r="D717">
        <f t="shared" si="73"/>
        <v>0.29169282583211498</v>
      </c>
      <c r="E717">
        <f t="shared" si="74"/>
        <v>23.997329718783789</v>
      </c>
      <c r="F717">
        <f t="shared" si="75"/>
        <v>22.462707294878744</v>
      </c>
      <c r="G717">
        <f t="shared" si="78"/>
        <v>23.931731497402211</v>
      </c>
      <c r="H717">
        <f t="shared" si="77"/>
        <v>373.2251708351738</v>
      </c>
      <c r="I717">
        <f t="shared" si="76"/>
        <v>0</v>
      </c>
    </row>
    <row r="718" spans="1:9" x14ac:dyDescent="0.25">
      <c r="A718">
        <v>723</v>
      </c>
      <c r="B718" s="1">
        <v>372.93347800934168</v>
      </c>
      <c r="C718">
        <f t="shared" si="72"/>
        <v>3726.3746799999999</v>
      </c>
      <c r="D718">
        <f t="shared" si="73"/>
        <v>0.29144841994116177</v>
      </c>
      <c r="E718">
        <f t="shared" si="74"/>
        <v>23.995926116951587</v>
      </c>
      <c r="F718">
        <f t="shared" si="75"/>
        <v>22.461388234665538</v>
      </c>
      <c r="G718">
        <f t="shared" si="78"/>
        <v>23.931276039730903</v>
      </c>
      <c r="H718">
        <f t="shared" si="77"/>
        <v>372.93347800934168</v>
      </c>
      <c r="I718">
        <f t="shared" si="76"/>
        <v>0</v>
      </c>
    </row>
    <row r="719" spans="1:9" x14ac:dyDescent="0.25">
      <c r="A719">
        <v>724</v>
      </c>
      <c r="B719" s="1">
        <v>372.64202958940052</v>
      </c>
      <c r="C719">
        <f t="shared" si="72"/>
        <v>3737.9361199999994</v>
      </c>
      <c r="D719">
        <f t="shared" si="73"/>
        <v>0.29120413996713523</v>
      </c>
      <c r="E719">
        <f t="shared" si="74"/>
        <v>23.994524108807092</v>
      </c>
      <c r="F719">
        <f t="shared" si="75"/>
        <v>22.460064579524456</v>
      </c>
      <c r="G719">
        <f t="shared" si="78"/>
        <v>23.930942096865493</v>
      </c>
      <c r="H719">
        <f t="shared" si="77"/>
        <v>372.64202958940052</v>
      </c>
      <c r="I719">
        <f t="shared" si="76"/>
        <v>0</v>
      </c>
    </row>
    <row r="720" spans="1:9" x14ac:dyDescent="0.25">
      <c r="A720">
        <v>725</v>
      </c>
      <c r="B720" s="1">
        <v>372.35082544943339</v>
      </c>
      <c r="C720">
        <f t="shared" si="72"/>
        <v>3749.518</v>
      </c>
      <c r="D720">
        <f t="shared" si="73"/>
        <v>0.29095998591014904</v>
      </c>
      <c r="E720">
        <f t="shared" si="74"/>
        <v>23.993123692772773</v>
      </c>
      <c r="F720">
        <f t="shared" si="75"/>
        <v>22.458736321895774</v>
      </c>
      <c r="G720">
        <f t="shared" si="78"/>
        <v>23.930729364124431</v>
      </c>
      <c r="H720">
        <f t="shared" si="77"/>
        <v>372.35082544943339</v>
      </c>
      <c r="I720">
        <f t="shared" si="76"/>
        <v>0</v>
      </c>
    </row>
    <row r="721" spans="1:9" x14ac:dyDescent="0.25">
      <c r="A721">
        <v>726</v>
      </c>
      <c r="B721" s="1">
        <v>372.05986546352324</v>
      </c>
      <c r="C721">
        <f t="shared" ref="C721:C784" si="79">717.133-3.2269*A721+0.01022*A721^2</f>
        <v>3761.12032</v>
      </c>
      <c r="D721">
        <f t="shared" ref="D721:D784" si="80">(B721-B722)/(A722-A721)</f>
        <v>0.2907159577698053</v>
      </c>
      <c r="E721">
        <f t="shared" ref="E721:E784" si="81">22.05525+0.000976463*(B721+273.15)+0.00000347809*(B721+273.15)^2 -0.000000000526671*(B721+273.15)^3</f>
        <v>23.991724867272318</v>
      </c>
      <c r="F721">
        <f t="shared" ref="F721:F784" si="82">-$B$5*$B$7/0.05584*E721*(-D721)/($B$10*(B721-$B$6))</f>
        <v>22.45740345418232</v>
      </c>
      <c r="G721">
        <f t="shared" si="78"/>
        <v>23.930637537290551</v>
      </c>
      <c r="H721">
        <f t="shared" si="77"/>
        <v>372.05986546352324</v>
      </c>
      <c r="I721">
        <f t="shared" ref="I721:I784" si="83">H721-B721</f>
        <v>0</v>
      </c>
    </row>
    <row r="722" spans="1:9" x14ac:dyDescent="0.25">
      <c r="A722">
        <v>727</v>
      </c>
      <c r="B722" s="1">
        <v>371.76914950575343</v>
      </c>
      <c r="C722">
        <f t="shared" si="79"/>
        <v>3772.7430800000002</v>
      </c>
      <c r="D722">
        <f t="shared" si="80"/>
        <v>0.29047205554661559</v>
      </c>
      <c r="E722">
        <f t="shared" si="81"/>
        <v>23.990327630730597</v>
      </c>
      <c r="F722">
        <f t="shared" si="82"/>
        <v>22.456065968859221</v>
      </c>
      <c r="G722">
        <f t="shared" si="78"/>
        <v>23.930666312610512</v>
      </c>
      <c r="H722">
        <f t="shared" si="77"/>
        <v>371.76914950575343</v>
      </c>
      <c r="I722">
        <f t="shared" si="83"/>
        <v>0</v>
      </c>
    </row>
    <row r="723" spans="1:9" x14ac:dyDescent="0.25">
      <c r="A723">
        <v>728</v>
      </c>
      <c r="B723" s="1">
        <v>371.47867745020682</v>
      </c>
      <c r="C723">
        <f t="shared" si="79"/>
        <v>3784.3862800000006</v>
      </c>
      <c r="D723">
        <f t="shared" si="80"/>
        <v>0.29022827924018202</v>
      </c>
      <c r="E723">
        <f t="shared" si="81"/>
        <v>23.98893198157371</v>
      </c>
      <c r="F723">
        <f t="shared" si="82"/>
        <v>22.454723858333523</v>
      </c>
      <c r="G723">
        <f t="shared" si="78"/>
        <v>23.930815386794507</v>
      </c>
      <c r="H723">
        <f t="shared" si="77"/>
        <v>371.47867745020682</v>
      </c>
      <c r="I723">
        <f t="shared" si="83"/>
        <v>0</v>
      </c>
    </row>
    <row r="724" spans="1:9" x14ac:dyDescent="0.25">
      <c r="A724">
        <v>729</v>
      </c>
      <c r="B724" s="1">
        <v>371.18844917096663</v>
      </c>
      <c r="C724">
        <f t="shared" si="79"/>
        <v>3796.0499199999995</v>
      </c>
      <c r="D724">
        <f t="shared" si="80"/>
        <v>0.28998462885061826</v>
      </c>
      <c r="E724">
        <f t="shared" si="81"/>
        <v>23.987537918228952</v>
      </c>
      <c r="F724">
        <f t="shared" si="82"/>
        <v>22.453377115053936</v>
      </c>
      <c r="G724">
        <f t="shared" si="78"/>
        <v>23.931084457015743</v>
      </c>
      <c r="H724">
        <f t="shared" si="77"/>
        <v>371.18844917096663</v>
      </c>
      <c r="I724">
        <f t="shared" si="83"/>
        <v>0</v>
      </c>
    </row>
    <row r="725" spans="1:9" x14ac:dyDescent="0.25">
      <c r="A725">
        <v>730</v>
      </c>
      <c r="B725" s="1">
        <v>370.89846454211602</v>
      </c>
      <c r="C725">
        <f t="shared" si="79"/>
        <v>3807.7340000000004</v>
      </c>
      <c r="D725">
        <f t="shared" si="80"/>
        <v>0.28974110437820855</v>
      </c>
      <c r="E725">
        <f t="shared" si="81"/>
        <v>23.986145439124829</v>
      </c>
      <c r="F725">
        <f t="shared" si="82"/>
        <v>22.452025731484618</v>
      </c>
      <c r="G725">
        <f t="shared" si="78"/>
        <v>23.931473220909965</v>
      </c>
      <c r="H725">
        <f t="shared" si="77"/>
        <v>370.89846454211602</v>
      </c>
      <c r="I725">
        <f t="shared" si="83"/>
        <v>0</v>
      </c>
    </row>
    <row r="726" spans="1:9" x14ac:dyDescent="0.25">
      <c r="A726">
        <v>731</v>
      </c>
      <c r="B726" s="1">
        <v>370.60872343773781</v>
      </c>
      <c r="C726">
        <f t="shared" si="79"/>
        <v>3819.4385199999997</v>
      </c>
      <c r="D726">
        <f t="shared" si="80"/>
        <v>0.28949770582244128</v>
      </c>
      <c r="E726">
        <f t="shared" si="81"/>
        <v>23.98475454269105</v>
      </c>
      <c r="F726">
        <f t="shared" si="82"/>
        <v>22.450669700030325</v>
      </c>
      <c r="G726">
        <f t="shared" si="78"/>
        <v>23.931981376575123</v>
      </c>
      <c r="H726">
        <f t="shared" si="77"/>
        <v>370.60872343773781</v>
      </c>
      <c r="I726">
        <f t="shared" si="83"/>
        <v>0</v>
      </c>
    </row>
    <row r="727" spans="1:9" x14ac:dyDescent="0.25">
      <c r="A727">
        <v>732</v>
      </c>
      <c r="B727" s="1">
        <v>370.31922573191537</v>
      </c>
      <c r="C727">
        <f t="shared" si="79"/>
        <v>3831.1634800000002</v>
      </c>
      <c r="D727">
        <f t="shared" si="80"/>
        <v>0.28925443318371435</v>
      </c>
      <c r="E727">
        <f t="shared" si="81"/>
        <v>23.98336522735854</v>
      </c>
      <c r="F727">
        <f t="shared" si="82"/>
        <v>22.449309013168538</v>
      </c>
      <c r="G727">
        <f t="shared" si="78"/>
        <v>23.932608622570939</v>
      </c>
      <c r="H727">
        <f t="shared" si="77"/>
        <v>370.31922573191537</v>
      </c>
      <c r="I727">
        <f t="shared" si="83"/>
        <v>0</v>
      </c>
    </row>
    <row r="728" spans="1:9" x14ac:dyDescent="0.25">
      <c r="A728">
        <v>733</v>
      </c>
      <c r="B728" s="1">
        <v>370.02997129873165</v>
      </c>
      <c r="C728">
        <f t="shared" si="79"/>
        <v>3842.90888</v>
      </c>
      <c r="D728">
        <f t="shared" si="80"/>
        <v>0.28901128646185725</v>
      </c>
      <c r="E728">
        <f t="shared" si="81"/>
        <v>23.981977491559416</v>
      </c>
      <c r="F728">
        <f t="shared" si="82"/>
        <v>22.447943663334993</v>
      </c>
      <c r="G728">
        <f t="shared" si="78"/>
        <v>23.933354657918343</v>
      </c>
      <c r="H728">
        <f t="shared" si="77"/>
        <v>370.02997129873165</v>
      </c>
      <c r="I728">
        <f t="shared" si="83"/>
        <v>0</v>
      </c>
    </row>
    <row r="729" spans="1:9" x14ac:dyDescent="0.25">
      <c r="A729">
        <v>734</v>
      </c>
      <c r="B729" s="1">
        <v>369.7409600122698</v>
      </c>
      <c r="C729">
        <f t="shared" si="79"/>
        <v>3854.67472</v>
      </c>
      <c r="D729">
        <f t="shared" si="80"/>
        <v>0.28876826565681313</v>
      </c>
      <c r="E729">
        <f t="shared" si="81"/>
        <v>23.980591333727006</v>
      </c>
      <c r="F729">
        <f t="shared" si="82"/>
        <v>22.446573642976539</v>
      </c>
      <c r="G729">
        <f t="shared" si="78"/>
        <v>23.934219182099113</v>
      </c>
      <c r="H729">
        <f t="shared" si="77"/>
        <v>369.7409600122698</v>
      </c>
      <c r="I729">
        <f t="shared" si="83"/>
        <v>0</v>
      </c>
    </row>
    <row r="730" spans="1:9" x14ac:dyDescent="0.25">
      <c r="A730">
        <v>735</v>
      </c>
      <c r="B730" s="1">
        <v>369.45219174661298</v>
      </c>
      <c r="C730">
        <f t="shared" si="79"/>
        <v>3866.4610000000002</v>
      </c>
      <c r="D730">
        <f t="shared" si="80"/>
        <v>0.2885253707688662</v>
      </c>
      <c r="E730">
        <f t="shared" si="81"/>
        <v>23.979206752295845</v>
      </c>
      <c r="F730">
        <f t="shared" si="82"/>
        <v>22.445198944568936</v>
      </c>
      <c r="G730">
        <f t="shared" si="78"/>
        <v>23.935201895055457</v>
      </c>
      <c r="H730">
        <f t="shared" si="77"/>
        <v>369.45219174661298</v>
      </c>
      <c r="I730">
        <f t="shared" si="83"/>
        <v>0</v>
      </c>
    </row>
    <row r="731" spans="1:9" x14ac:dyDescent="0.25">
      <c r="A731">
        <v>736</v>
      </c>
      <c r="B731" s="1">
        <v>369.16366637584412</v>
      </c>
      <c r="C731">
        <f t="shared" si="79"/>
        <v>3878.2677199999998</v>
      </c>
      <c r="D731">
        <f t="shared" si="80"/>
        <v>0.2882826017976754</v>
      </c>
      <c r="E731">
        <f t="shared" si="81"/>
        <v>23.97782374570167</v>
      </c>
      <c r="F731">
        <f t="shared" si="82"/>
        <v>22.443819560541758</v>
      </c>
      <c r="G731">
        <f t="shared" si="78"/>
        <v>23.936302497189544</v>
      </c>
      <c r="H731">
        <f t="shared" si="77"/>
        <v>369.16366637584412</v>
      </c>
      <c r="I731">
        <f t="shared" si="83"/>
        <v>0</v>
      </c>
    </row>
    <row r="732" spans="1:9" x14ac:dyDescent="0.25">
      <c r="A732">
        <v>737</v>
      </c>
      <c r="B732" s="1">
        <v>368.87538377404644</v>
      </c>
      <c r="C732">
        <f t="shared" si="79"/>
        <v>3890.0948799999996</v>
      </c>
      <c r="D732">
        <f t="shared" si="80"/>
        <v>0.28803995874346811</v>
      </c>
      <c r="E732">
        <f t="shared" si="81"/>
        <v>23.976442312381426</v>
      </c>
      <c r="F732">
        <f t="shared" si="82"/>
        <v>22.442435483371185</v>
      </c>
      <c r="G732">
        <f t="shared" si="78"/>
        <v>23.937520689363154</v>
      </c>
      <c r="H732">
        <f t="shared" si="77"/>
        <v>368.87538377404644</v>
      </c>
      <c r="I732">
        <f t="shared" si="83"/>
        <v>0</v>
      </c>
    </row>
    <row r="733" spans="1:9" x14ac:dyDescent="0.25">
      <c r="A733">
        <v>738</v>
      </c>
      <c r="B733" s="1">
        <v>368.58734381530297</v>
      </c>
      <c r="C733">
        <f t="shared" si="79"/>
        <v>3901.9424799999997</v>
      </c>
      <c r="D733">
        <f t="shared" si="80"/>
        <v>0.28779744160613063</v>
      </c>
      <c r="E733">
        <f t="shared" si="81"/>
        <v>23.975062450773251</v>
      </c>
      <c r="F733">
        <f t="shared" si="82"/>
        <v>22.441046705509368</v>
      </c>
      <c r="G733">
        <f t="shared" si="78"/>
        <v>23.938856172897033</v>
      </c>
      <c r="H733">
        <f t="shared" si="77"/>
        <v>368.58734381530297</v>
      </c>
      <c r="I733">
        <f t="shared" si="83"/>
        <v>0</v>
      </c>
    </row>
    <row r="734" spans="1:9" x14ac:dyDescent="0.25">
      <c r="A734">
        <v>739</v>
      </c>
      <c r="B734" s="1">
        <v>368.29954637369684</v>
      </c>
      <c r="C734">
        <f t="shared" si="79"/>
        <v>3913.8105199999991</v>
      </c>
      <c r="D734">
        <f t="shared" si="80"/>
        <v>0.28755505038571982</v>
      </c>
      <c r="E734">
        <f t="shared" si="81"/>
        <v>23.973684159316502</v>
      </c>
      <c r="F734">
        <f t="shared" si="82"/>
        <v>22.439653219424248</v>
      </c>
      <c r="G734">
        <f t="shared" si="78"/>
        <v>23.940308649570667</v>
      </c>
      <c r="H734">
        <f t="shared" si="77"/>
        <v>368.29954637369684</v>
      </c>
      <c r="I734">
        <f t="shared" si="83"/>
        <v>0</v>
      </c>
    </row>
    <row r="735" spans="1:9" x14ac:dyDescent="0.25">
      <c r="A735">
        <v>740</v>
      </c>
      <c r="B735" s="1">
        <v>368.01199132331112</v>
      </c>
      <c r="C735">
        <f t="shared" si="79"/>
        <v>3925.6989999999996</v>
      </c>
      <c r="D735">
        <f t="shared" si="80"/>
        <v>0.28731278508217883</v>
      </c>
      <c r="E735">
        <f t="shared" si="81"/>
        <v>23.972307436451732</v>
      </c>
      <c r="F735">
        <f t="shared" si="82"/>
        <v>22.43825501757744</v>
      </c>
      <c r="G735">
        <f t="shared" si="78"/>
        <v>23.941877821621773</v>
      </c>
      <c r="H735">
        <f t="shared" si="77"/>
        <v>368.01199132331112</v>
      </c>
      <c r="I735">
        <f t="shared" si="83"/>
        <v>0</v>
      </c>
    </row>
    <row r="736" spans="1:9" x14ac:dyDescent="0.25">
      <c r="A736">
        <v>741</v>
      </c>
      <c r="B736" s="1">
        <v>367.72467853822894</v>
      </c>
      <c r="C736">
        <f t="shared" si="79"/>
        <v>3937.6079200000004</v>
      </c>
      <c r="D736">
        <f t="shared" si="80"/>
        <v>0.28707064569556451</v>
      </c>
      <c r="E736">
        <f t="shared" si="81"/>
        <v>23.970932280620691</v>
      </c>
      <c r="F736">
        <f t="shared" si="82"/>
        <v>22.436852092441999</v>
      </c>
      <c r="G736">
        <f t="shared" si="78"/>
        <v>23.943563391745897</v>
      </c>
      <c r="H736">
        <f t="shared" si="77"/>
        <v>367.72467853822894</v>
      </c>
      <c r="I736">
        <f t="shared" si="83"/>
        <v>0</v>
      </c>
    </row>
    <row r="737" spans="1:9" x14ac:dyDescent="0.25">
      <c r="A737">
        <v>742</v>
      </c>
      <c r="B737" s="1">
        <v>367.43760789253338</v>
      </c>
      <c r="C737">
        <f t="shared" si="79"/>
        <v>3949.5372799999996</v>
      </c>
      <c r="D737">
        <f t="shared" si="80"/>
        <v>0.28682863222587685</v>
      </c>
      <c r="E737">
        <f t="shared" si="81"/>
        <v>23.969558690266339</v>
      </c>
      <c r="F737">
        <f t="shared" si="82"/>
        <v>22.435444436489206</v>
      </c>
      <c r="G737">
        <f t="shared" si="78"/>
        <v>23.945365063095849</v>
      </c>
      <c r="H737">
        <f t="shared" si="77"/>
        <v>367.43760789253338</v>
      </c>
      <c r="I737">
        <f t="shared" si="83"/>
        <v>0</v>
      </c>
    </row>
    <row r="738" spans="1:9" x14ac:dyDescent="0.25">
      <c r="A738">
        <v>743</v>
      </c>
      <c r="B738" s="1">
        <v>367.1507792603075</v>
      </c>
      <c r="C738">
        <f t="shared" si="79"/>
        <v>3961.4870799999999</v>
      </c>
      <c r="D738">
        <f t="shared" si="80"/>
        <v>0.28658674467300216</v>
      </c>
      <c r="E738">
        <f t="shared" si="81"/>
        <v>23.968186663832835</v>
      </c>
      <c r="F738">
        <f t="shared" si="82"/>
        <v>22.434032042184057</v>
      </c>
      <c r="G738">
        <f t="shared" si="78"/>
        <v>23.947282539281431</v>
      </c>
      <c r="H738">
        <f t="shared" si="77"/>
        <v>367.1507792603075</v>
      </c>
      <c r="I738">
        <f t="shared" si="83"/>
        <v>0</v>
      </c>
    </row>
    <row r="739" spans="1:9" x14ac:dyDescent="0.25">
      <c r="A739">
        <v>744</v>
      </c>
      <c r="B739" s="1">
        <v>366.8641925156345</v>
      </c>
      <c r="C739">
        <f t="shared" si="79"/>
        <v>3973.4573200000004</v>
      </c>
      <c r="D739">
        <f t="shared" si="80"/>
        <v>0.28634498303722467</v>
      </c>
      <c r="E739">
        <f t="shared" si="81"/>
        <v>23.966816199765542</v>
      </c>
      <c r="F739">
        <f t="shared" si="82"/>
        <v>22.432614902025399</v>
      </c>
      <c r="G739">
        <f t="shared" si="78"/>
        <v>23.94931552436897</v>
      </c>
      <c r="H739">
        <f t="shared" si="77"/>
        <v>366.8641925156345</v>
      </c>
      <c r="I739">
        <f t="shared" si="83"/>
        <v>0</v>
      </c>
    </row>
    <row r="740" spans="1:9" x14ac:dyDescent="0.25">
      <c r="A740">
        <v>745</v>
      </c>
      <c r="B740" s="1">
        <v>366.57784753259727</v>
      </c>
      <c r="C740">
        <f t="shared" si="79"/>
        <v>3985.4479999999994</v>
      </c>
      <c r="D740">
        <f t="shared" si="80"/>
        <v>0.28610334731814646</v>
      </c>
      <c r="E740">
        <f t="shared" si="81"/>
        <v>23.965447296511016</v>
      </c>
      <c r="F740">
        <f t="shared" si="82"/>
        <v>22.431193008461403</v>
      </c>
      <c r="G740">
        <f t="shared" si="78"/>
        <v>23.951463722880732</v>
      </c>
      <c r="H740">
        <f t="shared" si="77"/>
        <v>366.57784753259727</v>
      </c>
      <c r="I740">
        <f t="shared" si="83"/>
        <v>0</v>
      </c>
    </row>
    <row r="741" spans="1:9" x14ac:dyDescent="0.25">
      <c r="A741">
        <v>746</v>
      </c>
      <c r="B741" s="1">
        <v>366.29174418527913</v>
      </c>
      <c r="C741">
        <f t="shared" si="79"/>
        <v>3997.4591200000004</v>
      </c>
      <c r="D741">
        <f t="shared" si="80"/>
        <v>0.28586183751610861</v>
      </c>
      <c r="E741">
        <f t="shared" si="81"/>
        <v>23.964079952517025</v>
      </c>
      <c r="F741">
        <f t="shared" si="82"/>
        <v>22.429766354000858</v>
      </c>
      <c r="G741">
        <f t="shared" ref="G741:G804" si="84">12.6416669509847+0.0153277553288714*B741+0.0000389559340978205*B741^2</f>
        <v>23.482800911002091</v>
      </c>
      <c r="H741">
        <f t="shared" si="77"/>
        <v>366.29174418527913</v>
      </c>
      <c r="I741">
        <f t="shared" si="83"/>
        <v>0</v>
      </c>
    </row>
    <row r="742" spans="1:9" x14ac:dyDescent="0.25">
      <c r="A742">
        <v>747</v>
      </c>
      <c r="B742" s="1">
        <v>366.00588234776302</v>
      </c>
      <c r="C742">
        <f t="shared" si="79"/>
        <v>4009.4906799999999</v>
      </c>
      <c r="D742">
        <f t="shared" si="80"/>
        <v>0.28562045363088373</v>
      </c>
      <c r="E742">
        <f t="shared" si="81"/>
        <v>23.96271416623253</v>
      </c>
      <c r="F742">
        <f t="shared" si="82"/>
        <v>22.428334931110815</v>
      </c>
      <c r="G742">
        <f t="shared" si="84"/>
        <v>23.470264413416018</v>
      </c>
      <c r="H742">
        <f t="shared" si="77"/>
        <v>366.00588234776302</v>
      </c>
      <c r="I742">
        <f t="shared" si="83"/>
        <v>0</v>
      </c>
    </row>
    <row r="743" spans="1:9" x14ac:dyDescent="0.25">
      <c r="A743">
        <v>748</v>
      </c>
      <c r="B743" s="1">
        <v>365.72026189413214</v>
      </c>
      <c r="C743">
        <f t="shared" si="79"/>
        <v>4021.5426799999996</v>
      </c>
      <c r="D743">
        <f t="shared" si="80"/>
        <v>0.28537919566258552</v>
      </c>
      <c r="E743">
        <f t="shared" si="81"/>
        <v>23.961349936107691</v>
      </c>
      <c r="F743">
        <f t="shared" si="82"/>
        <v>22.426898732287896</v>
      </c>
      <c r="G743">
        <f t="shared" si="84"/>
        <v>23.457744860404247</v>
      </c>
      <c r="H743">
        <f t="shared" si="77"/>
        <v>365.72026189413214</v>
      </c>
      <c r="I743">
        <f t="shared" si="83"/>
        <v>0</v>
      </c>
    </row>
    <row r="744" spans="1:9" x14ac:dyDescent="0.25">
      <c r="A744">
        <v>749</v>
      </c>
      <c r="B744" s="1">
        <v>365.43488269846955</v>
      </c>
      <c r="C744">
        <f t="shared" si="79"/>
        <v>4033.6151200000004</v>
      </c>
      <c r="D744">
        <f t="shared" si="80"/>
        <v>0.28513806361127081</v>
      </c>
      <c r="E744">
        <f t="shared" si="81"/>
        <v>23.959987260593877</v>
      </c>
      <c r="F744">
        <f t="shared" si="82"/>
        <v>22.42545775002716</v>
      </c>
      <c r="G744">
        <f t="shared" si="84"/>
        <v>23.445242230336977</v>
      </c>
      <c r="H744">
        <f t="shared" si="77"/>
        <v>365.43488269846955</v>
      </c>
      <c r="I744">
        <f t="shared" si="83"/>
        <v>0</v>
      </c>
    </row>
    <row r="745" spans="1:9" x14ac:dyDescent="0.25">
      <c r="A745">
        <v>750</v>
      </c>
      <c r="B745" s="1">
        <v>365.14974463485828</v>
      </c>
      <c r="C745">
        <f t="shared" si="79"/>
        <v>4045.7079999999996</v>
      </c>
      <c r="D745">
        <f t="shared" si="80"/>
        <v>0.28489705747682592</v>
      </c>
      <c r="E745">
        <f t="shared" si="81"/>
        <v>23.958626138143654</v>
      </c>
      <c r="F745">
        <f t="shared" si="82"/>
        <v>22.424011976813158</v>
      </c>
      <c r="G745">
        <f t="shared" si="84"/>
        <v>23.432756501609216</v>
      </c>
      <c r="H745">
        <f t="shared" si="77"/>
        <v>365.14974463485828</v>
      </c>
      <c r="I745">
        <f t="shared" si="83"/>
        <v>0</v>
      </c>
    </row>
    <row r="746" spans="1:9" x14ac:dyDescent="0.25">
      <c r="A746">
        <v>751</v>
      </c>
      <c r="B746" s="1">
        <v>364.86484757738145</v>
      </c>
      <c r="C746">
        <f t="shared" si="79"/>
        <v>4057.82132</v>
      </c>
      <c r="D746">
        <f t="shared" si="80"/>
        <v>0.28465617725925085</v>
      </c>
      <c r="E746">
        <f t="shared" si="81"/>
        <v>23.957266567210773</v>
      </c>
      <c r="F746">
        <f t="shared" si="82"/>
        <v>22.422561405142293</v>
      </c>
      <c r="G746">
        <f t="shared" si="84"/>
        <v>23.420287652640756</v>
      </c>
      <c r="H746">
        <f t="shared" si="77"/>
        <v>364.86484757738145</v>
      </c>
      <c r="I746">
        <f t="shared" si="83"/>
        <v>0</v>
      </c>
    </row>
    <row r="747" spans="1:9" x14ac:dyDescent="0.25">
      <c r="A747">
        <v>752</v>
      </c>
      <c r="B747" s="1">
        <v>364.5801914001222</v>
      </c>
      <c r="C747">
        <f t="shared" si="79"/>
        <v>4069.9550800000006</v>
      </c>
      <c r="D747">
        <f t="shared" si="80"/>
        <v>0.28441542295854561</v>
      </c>
      <c r="E747">
        <f t="shared" si="81"/>
        <v>23.955908546250193</v>
      </c>
      <c r="F747">
        <f t="shared" si="82"/>
        <v>22.421106027513957</v>
      </c>
      <c r="G747">
        <f t="shared" si="84"/>
        <v>23.407835661876138</v>
      </c>
      <c r="H747">
        <f t="shared" si="77"/>
        <v>364.5801914001222</v>
      </c>
      <c r="I747">
        <f t="shared" si="83"/>
        <v>0</v>
      </c>
    </row>
    <row r="748" spans="1:9" x14ac:dyDescent="0.25">
      <c r="A748">
        <v>753</v>
      </c>
      <c r="B748" s="1">
        <v>364.29577597716366</v>
      </c>
      <c r="C748">
        <f t="shared" si="79"/>
        <v>4082.1092799999997</v>
      </c>
      <c r="D748">
        <f t="shared" si="80"/>
        <v>0.28417479457488071</v>
      </c>
      <c r="E748">
        <f t="shared" si="81"/>
        <v>23.954552073718077</v>
      </c>
      <c r="F748">
        <f t="shared" si="82"/>
        <v>22.419645836444008</v>
      </c>
      <c r="G748">
        <f t="shared" si="84"/>
        <v>23.395400507784668</v>
      </c>
      <c r="H748">
        <f t="shared" si="77"/>
        <v>364.29577597716366</v>
      </c>
      <c r="I748">
        <f t="shared" si="83"/>
        <v>0</v>
      </c>
    </row>
    <row r="749" spans="1:9" x14ac:dyDescent="0.25">
      <c r="A749">
        <v>754</v>
      </c>
      <c r="B749" s="1">
        <v>364.01160118258878</v>
      </c>
      <c r="C749">
        <f t="shared" si="79"/>
        <v>4094.2839199999999</v>
      </c>
      <c r="D749">
        <f t="shared" si="80"/>
        <v>0.28393429210802879</v>
      </c>
      <c r="E749">
        <f t="shared" si="81"/>
        <v>23.953197148071784</v>
      </c>
      <c r="F749">
        <f t="shared" si="82"/>
        <v>22.418180824419991</v>
      </c>
      <c r="G749">
        <f t="shared" si="84"/>
        <v>23.38298216886033</v>
      </c>
      <c r="H749">
        <f t="shared" si="77"/>
        <v>364.01160118258878</v>
      </c>
      <c r="I749">
        <f t="shared" si="83"/>
        <v>0</v>
      </c>
    </row>
    <row r="750" spans="1:9" x14ac:dyDescent="0.25">
      <c r="A750">
        <v>755</v>
      </c>
      <c r="B750" s="1">
        <v>363.72766689048075</v>
      </c>
      <c r="C750">
        <f t="shared" si="79"/>
        <v>4106.4789999999994</v>
      </c>
      <c r="D750">
        <f t="shared" si="80"/>
        <v>0.28369391555804668</v>
      </c>
      <c r="E750">
        <f t="shared" si="81"/>
        <v>23.951843767769859</v>
      </c>
      <c r="F750">
        <f t="shared" si="82"/>
        <v>22.416710983954918</v>
      </c>
      <c r="G750">
        <f t="shared" si="84"/>
        <v>23.37058062362183</v>
      </c>
      <c r="H750">
        <f t="shared" si="77"/>
        <v>363.72766689048075</v>
      </c>
      <c r="I750">
        <f t="shared" si="83"/>
        <v>0</v>
      </c>
    </row>
    <row r="751" spans="1:9" x14ac:dyDescent="0.25">
      <c r="A751">
        <v>756</v>
      </c>
      <c r="B751" s="1">
        <v>363.4439729749227</v>
      </c>
      <c r="C751">
        <f t="shared" si="79"/>
        <v>4118.69452</v>
      </c>
      <c r="D751">
        <f t="shared" si="80"/>
        <v>0.28345366492499124</v>
      </c>
      <c r="E751">
        <f t="shared" si="81"/>
        <v>23.950491931272055</v>
      </c>
      <c r="F751">
        <f t="shared" si="82"/>
        <v>22.415236307564935</v>
      </c>
      <c r="G751">
        <f t="shared" si="84"/>
        <v>23.358195850612521</v>
      </c>
      <c r="H751">
        <f t="shared" si="77"/>
        <v>363.4439729749227</v>
      </c>
      <c r="I751">
        <f t="shared" si="83"/>
        <v>0</v>
      </c>
    </row>
    <row r="752" spans="1:9" x14ac:dyDescent="0.25">
      <c r="A752">
        <v>757</v>
      </c>
      <c r="B752" s="1">
        <v>363.16051930999771</v>
      </c>
      <c r="C752">
        <f t="shared" si="79"/>
        <v>4130.93048</v>
      </c>
      <c r="D752">
        <f t="shared" si="80"/>
        <v>0.28321354020897616</v>
      </c>
      <c r="E752">
        <f t="shared" si="81"/>
        <v>23.949141637039318</v>
      </c>
      <c r="F752">
        <f t="shared" si="82"/>
        <v>22.413756787773885</v>
      </c>
      <c r="G752">
        <f t="shared" si="84"/>
        <v>23.345827828400409</v>
      </c>
      <c r="H752">
        <f t="shared" si="77"/>
        <v>363.16051930999771</v>
      </c>
      <c r="I752">
        <f t="shared" si="83"/>
        <v>0</v>
      </c>
    </row>
    <row r="753" spans="1:9" x14ac:dyDescent="0.25">
      <c r="A753">
        <v>758</v>
      </c>
      <c r="B753" s="1">
        <v>362.87730576978873</v>
      </c>
      <c r="C753">
        <f t="shared" si="79"/>
        <v>4143.1868799999993</v>
      </c>
      <c r="D753">
        <f t="shared" si="80"/>
        <v>0.28297354140966036</v>
      </c>
      <c r="E753">
        <f t="shared" si="81"/>
        <v>23.947792883533793</v>
      </c>
      <c r="F753">
        <f t="shared" si="82"/>
        <v>22.412272417072806</v>
      </c>
      <c r="G753">
        <f t="shared" si="84"/>
        <v>23.333476535578104</v>
      </c>
      <c r="H753">
        <f t="shared" si="77"/>
        <v>362.87730576978873</v>
      </c>
      <c r="I753">
        <f t="shared" si="83"/>
        <v>0</v>
      </c>
    </row>
    <row r="754" spans="1:9" x14ac:dyDescent="0.25">
      <c r="A754">
        <v>759</v>
      </c>
      <c r="B754" s="1">
        <v>362.59433222837907</v>
      </c>
      <c r="C754">
        <f t="shared" si="79"/>
        <v>4155.4637199999997</v>
      </c>
      <c r="D754">
        <f t="shared" si="80"/>
        <v>0.28273366852732806</v>
      </c>
      <c r="E754">
        <f t="shared" si="81"/>
        <v>23.946445669218811</v>
      </c>
      <c r="F754">
        <f t="shared" si="82"/>
        <v>22.410783188005439</v>
      </c>
      <c r="G754">
        <f t="shared" si="84"/>
        <v>23.321141950762836</v>
      </c>
      <c r="H754">
        <f t="shared" si="77"/>
        <v>362.59433222837907</v>
      </c>
      <c r="I754">
        <f t="shared" si="83"/>
        <v>0</v>
      </c>
    </row>
    <row r="755" spans="1:9" x14ac:dyDescent="0.25">
      <c r="A755">
        <v>760</v>
      </c>
      <c r="B755" s="1">
        <v>362.31159855985175</v>
      </c>
      <c r="C755">
        <f t="shared" si="79"/>
        <v>4167.7610000000004</v>
      </c>
      <c r="D755">
        <f t="shared" si="80"/>
        <v>0.28249392156197928</v>
      </c>
      <c r="E755">
        <f t="shared" si="81"/>
        <v>23.945099992558905</v>
      </c>
      <c r="F755">
        <f t="shared" si="82"/>
        <v>22.409289093096326</v>
      </c>
      <c r="G755">
        <f t="shared" si="84"/>
        <v>23.308824052596382</v>
      </c>
      <c r="H755">
        <f t="shared" si="77"/>
        <v>362.31159855985175</v>
      </c>
      <c r="I755">
        <f t="shared" si="83"/>
        <v>0</v>
      </c>
    </row>
    <row r="756" spans="1:9" x14ac:dyDescent="0.25">
      <c r="A756">
        <v>761</v>
      </c>
      <c r="B756" s="1">
        <v>362.02910463828977</v>
      </c>
      <c r="C756">
        <f t="shared" si="79"/>
        <v>4180.0787199999995</v>
      </c>
      <c r="D756">
        <f t="shared" si="80"/>
        <v>0.28225430051350031</v>
      </c>
      <c r="E756">
        <f t="shared" si="81"/>
        <v>23.943755852019812</v>
      </c>
      <c r="F756">
        <f t="shared" si="82"/>
        <v>22.407790124864299</v>
      </c>
      <c r="G756">
        <f t="shared" si="84"/>
        <v>23.296522819745086</v>
      </c>
      <c r="H756">
        <f t="shared" si="77"/>
        <v>362.02910463828977</v>
      </c>
      <c r="I756">
        <f t="shared" si="83"/>
        <v>0</v>
      </c>
    </row>
    <row r="757" spans="1:9" x14ac:dyDescent="0.25">
      <c r="A757">
        <v>762</v>
      </c>
      <c r="B757" s="1">
        <v>361.74685033777627</v>
      </c>
      <c r="C757">
        <f t="shared" si="79"/>
        <v>4192.4168799999998</v>
      </c>
      <c r="D757">
        <f t="shared" si="80"/>
        <v>0.28201480538189116</v>
      </c>
      <c r="E757">
        <f t="shared" si="81"/>
        <v>23.942413246068448</v>
      </c>
      <c r="F757">
        <f t="shared" si="82"/>
        <v>22.406286275840536</v>
      </c>
      <c r="G757">
        <f t="shared" si="84"/>
        <v>23.284238230899803</v>
      </c>
      <c r="H757">
        <f t="shared" si="77"/>
        <v>361.74685033777627</v>
      </c>
      <c r="I757">
        <f t="shared" si="83"/>
        <v>0</v>
      </c>
    </row>
    <row r="758" spans="1:9" x14ac:dyDescent="0.25">
      <c r="A758">
        <v>763</v>
      </c>
      <c r="B758" s="1">
        <v>361.46483553239437</v>
      </c>
      <c r="C758">
        <f t="shared" si="79"/>
        <v>4204.7754799999993</v>
      </c>
      <c r="D758">
        <f t="shared" si="80"/>
        <v>0.28177543616709499</v>
      </c>
      <c r="E758">
        <f t="shared" si="81"/>
        <v>23.94107217317293</v>
      </c>
      <c r="F758">
        <f t="shared" si="82"/>
        <v>22.40477753855507</v>
      </c>
      <c r="G758">
        <f t="shared" si="84"/>
        <v>23.271970264775906</v>
      </c>
      <c r="H758">
        <f t="shared" si="77"/>
        <v>361.46483553239437</v>
      </c>
      <c r="I758">
        <f t="shared" si="83"/>
        <v>0</v>
      </c>
    </row>
    <row r="759" spans="1:9" x14ac:dyDescent="0.25">
      <c r="A759">
        <v>764</v>
      </c>
      <c r="B759" s="1">
        <v>361.18306009622728</v>
      </c>
      <c r="C759">
        <f t="shared" si="79"/>
        <v>4217.15452</v>
      </c>
      <c r="D759">
        <f t="shared" si="80"/>
        <v>0.28153619286945286</v>
      </c>
      <c r="E759">
        <f t="shared" si="81"/>
        <v>23.939732631802567</v>
      </c>
      <c r="F759">
        <f t="shared" si="82"/>
        <v>22.403263905573009</v>
      </c>
      <c r="G759">
        <f t="shared" si="84"/>
        <v>23.259718900113231</v>
      </c>
      <c r="H759">
        <f t="shared" ref="H759:H822" si="85">H758-($B$10*F758*(H758-$B$6))/($B$5*$B$7/0.05584*E758)*(A759-A758)</f>
        <v>361.18306009622728</v>
      </c>
      <c r="I759">
        <f t="shared" si="83"/>
        <v>0</v>
      </c>
    </row>
    <row r="760" spans="1:9" x14ac:dyDescent="0.25">
      <c r="A760">
        <v>765</v>
      </c>
      <c r="B760" s="1">
        <v>360.90152390335783</v>
      </c>
      <c r="C760">
        <f t="shared" si="79"/>
        <v>4229.5540000000001</v>
      </c>
      <c r="D760">
        <f t="shared" si="80"/>
        <v>0.28129707548845317</v>
      </c>
      <c r="E760">
        <f t="shared" si="81"/>
        <v>23.938394620427871</v>
      </c>
      <c r="F760">
        <f t="shared" si="82"/>
        <v>22.401745369395115</v>
      </c>
      <c r="G760">
        <f t="shared" si="84"/>
        <v>23.247484115676077</v>
      </c>
      <c r="H760">
        <f t="shared" si="85"/>
        <v>360.90152390335783</v>
      </c>
      <c r="I760">
        <f t="shared" si="83"/>
        <v>0</v>
      </c>
    </row>
    <row r="761" spans="1:9" x14ac:dyDescent="0.25">
      <c r="A761">
        <v>766</v>
      </c>
      <c r="B761" s="1">
        <v>360.62022682786937</v>
      </c>
      <c r="C761">
        <f t="shared" si="79"/>
        <v>4241.9739199999995</v>
      </c>
      <c r="D761">
        <f t="shared" si="80"/>
        <v>0.28105808402460752</v>
      </c>
      <c r="E761">
        <f t="shared" si="81"/>
        <v>23.937058137520527</v>
      </c>
      <c r="F761">
        <f t="shared" si="82"/>
        <v>22.400221922607027</v>
      </c>
      <c r="G761">
        <f t="shared" si="84"/>
        <v>23.235265890253167</v>
      </c>
      <c r="H761">
        <f t="shared" si="85"/>
        <v>360.62022682786937</v>
      </c>
      <c r="I761">
        <f t="shared" si="83"/>
        <v>0</v>
      </c>
    </row>
    <row r="762" spans="1:9" x14ac:dyDescent="0.25">
      <c r="A762">
        <v>767</v>
      </c>
      <c r="B762" s="1">
        <v>360.33916874384477</v>
      </c>
      <c r="C762">
        <f t="shared" si="79"/>
        <v>4254.41428</v>
      </c>
      <c r="D762">
        <f t="shared" si="80"/>
        <v>0.28081921847746116</v>
      </c>
      <c r="E762">
        <f t="shared" si="81"/>
        <v>23.935723181553435</v>
      </c>
      <c r="F762">
        <f t="shared" si="82"/>
        <v>22.398693557721025</v>
      </c>
      <c r="G762">
        <f t="shared" si="84"/>
        <v>23.223064202657635</v>
      </c>
      <c r="H762">
        <f t="shared" si="85"/>
        <v>360.33916874384477</v>
      </c>
      <c r="I762">
        <f t="shared" si="83"/>
        <v>0</v>
      </c>
    </row>
    <row r="763" spans="1:9" x14ac:dyDescent="0.25">
      <c r="A763">
        <v>768</v>
      </c>
      <c r="B763" s="1">
        <v>360.0583495253673</v>
      </c>
      <c r="C763">
        <f t="shared" si="79"/>
        <v>4266.8750800000007</v>
      </c>
      <c r="D763">
        <f t="shared" si="80"/>
        <v>0.28058047884724147</v>
      </c>
      <c r="E763">
        <f t="shared" si="81"/>
        <v>23.934389751000666</v>
      </c>
      <c r="F763">
        <f t="shared" si="82"/>
        <v>22.397160267307232</v>
      </c>
      <c r="G763">
        <f t="shared" si="84"/>
        <v>23.210879031727004</v>
      </c>
      <c r="H763">
        <f t="shared" si="85"/>
        <v>360.0583495253673</v>
      </c>
      <c r="I763">
        <f t="shared" si="83"/>
        <v>0</v>
      </c>
    </row>
    <row r="764" spans="1:9" x14ac:dyDescent="0.25">
      <c r="A764">
        <v>769</v>
      </c>
      <c r="B764" s="1">
        <v>359.77776904652006</v>
      </c>
      <c r="C764">
        <f t="shared" si="79"/>
        <v>4279.3563199999999</v>
      </c>
      <c r="D764">
        <f t="shared" si="80"/>
        <v>0.28034186513406212</v>
      </c>
      <c r="E764">
        <f t="shared" si="81"/>
        <v>23.933057844337494</v>
      </c>
      <c r="F764">
        <f t="shared" si="82"/>
        <v>22.395622043930402</v>
      </c>
      <c r="G764">
        <f t="shared" si="84"/>
        <v>23.198710356323154</v>
      </c>
      <c r="H764">
        <f t="shared" si="85"/>
        <v>359.77776904652006</v>
      </c>
      <c r="I764">
        <f t="shared" si="83"/>
        <v>0</v>
      </c>
    </row>
    <row r="765" spans="1:9" x14ac:dyDescent="0.25">
      <c r="A765">
        <v>770</v>
      </c>
      <c r="B765" s="1">
        <v>359.497427181386</v>
      </c>
      <c r="C765">
        <f t="shared" si="79"/>
        <v>4291.8580000000002</v>
      </c>
      <c r="D765">
        <f t="shared" si="80"/>
        <v>0.28010337733769575</v>
      </c>
      <c r="E765">
        <f t="shared" si="81"/>
        <v>23.931727460040392</v>
      </c>
      <c r="F765">
        <f t="shared" si="82"/>
        <v>22.394078880131698</v>
      </c>
      <c r="G765">
        <f t="shared" si="84"/>
        <v>23.1865581553323</v>
      </c>
      <c r="H765">
        <f t="shared" si="85"/>
        <v>359.497427181386</v>
      </c>
      <c r="I765">
        <f t="shared" si="83"/>
        <v>0</v>
      </c>
    </row>
    <row r="766" spans="1:9" x14ac:dyDescent="0.25">
      <c r="A766">
        <v>771</v>
      </c>
      <c r="B766" s="1">
        <v>359.21732380404831</v>
      </c>
      <c r="C766">
        <f t="shared" si="79"/>
        <v>4304.3801200000007</v>
      </c>
      <c r="D766">
        <f t="shared" si="80"/>
        <v>0.27986501545825604</v>
      </c>
      <c r="E766">
        <f t="shared" si="81"/>
        <v>23.930398596587004</v>
      </c>
      <c r="F766">
        <f t="shared" si="82"/>
        <v>22.392530768483162</v>
      </c>
      <c r="G766">
        <f t="shared" si="84"/>
        <v>23.174422407664974</v>
      </c>
      <c r="H766">
        <f t="shared" si="85"/>
        <v>359.21732380404831</v>
      </c>
      <c r="I766">
        <f t="shared" si="83"/>
        <v>0</v>
      </c>
    </row>
    <row r="767" spans="1:9" x14ac:dyDescent="0.25">
      <c r="A767">
        <v>772</v>
      </c>
      <c r="B767" s="1">
        <v>358.93745878859005</v>
      </c>
      <c r="C767">
        <f t="shared" si="79"/>
        <v>4316.9226799999997</v>
      </c>
      <c r="D767">
        <f t="shared" si="80"/>
        <v>0.27962677949574299</v>
      </c>
      <c r="E767">
        <f t="shared" si="81"/>
        <v>23.929071252456179</v>
      </c>
      <c r="F767">
        <f t="shared" si="82"/>
        <v>22.390977701551535</v>
      </c>
      <c r="G767">
        <f t="shared" si="84"/>
        <v>23.162303092255996</v>
      </c>
      <c r="H767">
        <f t="shared" si="85"/>
        <v>358.93745878859005</v>
      </c>
      <c r="I767">
        <f t="shared" si="83"/>
        <v>0</v>
      </c>
    </row>
    <row r="768" spans="1:9" x14ac:dyDescent="0.25">
      <c r="A768">
        <v>773</v>
      </c>
      <c r="B768" s="1">
        <v>358.65783200909431</v>
      </c>
      <c r="C768">
        <f t="shared" si="79"/>
        <v>4329.4856799999998</v>
      </c>
      <c r="D768">
        <f t="shared" si="80"/>
        <v>0.27938866945004293</v>
      </c>
      <c r="E768">
        <f t="shared" si="81"/>
        <v>23.927745426127952</v>
      </c>
      <c r="F768">
        <f t="shared" si="82"/>
        <v>22.389419671898171</v>
      </c>
      <c r="G768">
        <f t="shared" si="84"/>
        <v>23.150200188064453</v>
      </c>
      <c r="H768">
        <f t="shared" si="85"/>
        <v>358.65783200909431</v>
      </c>
      <c r="I768">
        <f t="shared" si="83"/>
        <v>0</v>
      </c>
    </row>
    <row r="769" spans="1:9" x14ac:dyDescent="0.25">
      <c r="A769">
        <v>774</v>
      </c>
      <c r="B769" s="1">
        <v>358.37844333964426</v>
      </c>
      <c r="C769">
        <f t="shared" si="79"/>
        <v>4342.0691199999992</v>
      </c>
      <c r="D769">
        <f t="shared" si="80"/>
        <v>0.27915068532138321</v>
      </c>
      <c r="E769">
        <f t="shared" si="81"/>
        <v>23.926421116083549</v>
      </c>
      <c r="F769">
        <f t="shared" si="82"/>
        <v>22.387856672115568</v>
      </c>
      <c r="G769">
        <f t="shared" si="84"/>
        <v>23.138113674073679</v>
      </c>
      <c r="H769">
        <f t="shared" si="85"/>
        <v>358.37844333964426</v>
      </c>
      <c r="I769">
        <f t="shared" si="83"/>
        <v>0</v>
      </c>
    </row>
    <row r="770" spans="1:9" x14ac:dyDescent="0.25">
      <c r="A770">
        <v>775</v>
      </c>
      <c r="B770" s="1">
        <v>358.09929265432288</v>
      </c>
      <c r="C770">
        <f t="shared" si="79"/>
        <v>4354.6729999999998</v>
      </c>
      <c r="D770">
        <f t="shared" si="80"/>
        <v>0.27891282710953647</v>
      </c>
      <c r="E770">
        <f t="shared" si="81"/>
        <v>23.925098320805379</v>
      </c>
      <c r="F770">
        <f t="shared" si="82"/>
        <v>22.386288694763621</v>
      </c>
      <c r="G770">
        <f t="shared" si="84"/>
        <v>23.126043529291223</v>
      </c>
      <c r="H770">
        <f t="shared" si="85"/>
        <v>358.09929265432288</v>
      </c>
      <c r="I770">
        <f t="shared" si="83"/>
        <v>0</v>
      </c>
    </row>
    <row r="771" spans="1:9" x14ac:dyDescent="0.25">
      <c r="A771">
        <v>776</v>
      </c>
      <c r="B771" s="1">
        <v>357.82037982721334</v>
      </c>
      <c r="C771">
        <f t="shared" si="79"/>
        <v>4367.2973200000006</v>
      </c>
      <c r="D771">
        <f t="shared" si="80"/>
        <v>0.27867509481455954</v>
      </c>
      <c r="E771">
        <f t="shared" si="81"/>
        <v>23.923777038777054</v>
      </c>
      <c r="F771">
        <f t="shared" si="82"/>
        <v>22.38471573242888</v>
      </c>
      <c r="G771">
        <f t="shared" si="84"/>
        <v>23.113989732748841</v>
      </c>
      <c r="H771">
        <f t="shared" si="85"/>
        <v>357.82037982721334</v>
      </c>
      <c r="I771">
        <f t="shared" si="83"/>
        <v>0</v>
      </c>
    </row>
    <row r="772" spans="1:9" x14ac:dyDescent="0.25">
      <c r="A772">
        <v>777</v>
      </c>
      <c r="B772" s="1">
        <v>357.54170473239878</v>
      </c>
      <c r="C772">
        <f t="shared" si="79"/>
        <v>4379.9420799999998</v>
      </c>
      <c r="D772">
        <f t="shared" si="80"/>
        <v>0.27843748843662297</v>
      </c>
      <c r="E772">
        <f t="shared" si="81"/>
        <v>23.922457268483345</v>
      </c>
      <c r="F772">
        <f t="shared" si="82"/>
        <v>22.383137777710953</v>
      </c>
      <c r="G772">
        <f t="shared" si="84"/>
        <v>23.101952263502451</v>
      </c>
      <c r="H772">
        <f t="shared" si="85"/>
        <v>357.54170473239878</v>
      </c>
      <c r="I772">
        <f t="shared" si="83"/>
        <v>0</v>
      </c>
    </row>
    <row r="773" spans="1:9" x14ac:dyDescent="0.25">
      <c r="A773">
        <v>778</v>
      </c>
      <c r="B773" s="1">
        <v>357.26326724396216</v>
      </c>
      <c r="C773">
        <f t="shared" si="79"/>
        <v>4392.6072800000002</v>
      </c>
      <c r="D773">
        <f t="shared" si="80"/>
        <v>0.27820000797544253</v>
      </c>
      <c r="E773">
        <f t="shared" si="81"/>
        <v>23.92113900841025</v>
      </c>
      <c r="F773">
        <f t="shared" si="82"/>
        <v>22.381554823176884</v>
      </c>
      <c r="G773">
        <f t="shared" si="84"/>
        <v>23.089931100632128</v>
      </c>
      <c r="H773">
        <f t="shared" si="85"/>
        <v>357.26326724396216</v>
      </c>
      <c r="I773">
        <f t="shared" si="83"/>
        <v>0</v>
      </c>
    </row>
    <row r="774" spans="1:9" x14ac:dyDescent="0.25">
      <c r="A774">
        <v>779</v>
      </c>
      <c r="B774" s="1">
        <v>356.98506723598672</v>
      </c>
      <c r="C774">
        <f t="shared" si="79"/>
        <v>4405.2929200000008</v>
      </c>
      <c r="D774">
        <f t="shared" si="80"/>
        <v>0.27796265343130244</v>
      </c>
      <c r="E774">
        <f t="shared" si="81"/>
        <v>23.919822257044927</v>
      </c>
      <c r="F774">
        <f t="shared" si="82"/>
        <v>22.379966861443386</v>
      </c>
      <c r="G774">
        <f t="shared" si="84"/>
        <v>23.077926223242066</v>
      </c>
      <c r="H774">
        <f t="shared" si="85"/>
        <v>356.98506723598672</v>
      </c>
      <c r="I774">
        <f t="shared" si="83"/>
        <v>0</v>
      </c>
    </row>
    <row r="775" spans="1:9" x14ac:dyDescent="0.25">
      <c r="A775">
        <v>780</v>
      </c>
      <c r="B775" s="1">
        <v>356.70710458255542</v>
      </c>
      <c r="C775">
        <f t="shared" si="79"/>
        <v>4417.9989999999998</v>
      </c>
      <c r="D775">
        <f t="shared" si="80"/>
        <v>0.27772542480403217</v>
      </c>
      <c r="E775">
        <f t="shared" si="81"/>
        <v>23.918507012875732</v>
      </c>
      <c r="F775">
        <f t="shared" si="82"/>
        <v>22.378373885094661</v>
      </c>
      <c r="G775">
        <f t="shared" si="84"/>
        <v>23.06593761046058</v>
      </c>
      <c r="H775">
        <f t="shared" si="85"/>
        <v>356.70710458255542</v>
      </c>
      <c r="I775">
        <f t="shared" si="83"/>
        <v>0</v>
      </c>
    </row>
    <row r="776" spans="1:9" x14ac:dyDescent="0.25">
      <c r="A776">
        <v>781</v>
      </c>
      <c r="B776" s="1">
        <v>356.42937915775138</v>
      </c>
      <c r="C776">
        <f t="shared" si="79"/>
        <v>4430.72552</v>
      </c>
      <c r="D776">
        <f t="shared" si="80"/>
        <v>0.27748832209357488</v>
      </c>
      <c r="E776">
        <f t="shared" si="81"/>
        <v>23.917193274392197</v>
      </c>
      <c r="F776">
        <f t="shared" si="82"/>
        <v>22.37677588672809</v>
      </c>
      <c r="G776">
        <f t="shared" si="84"/>
        <v>23.053965241440043</v>
      </c>
      <c r="H776">
        <f t="shared" si="85"/>
        <v>356.42937915775138</v>
      </c>
      <c r="I776">
        <f t="shared" si="83"/>
        <v>0</v>
      </c>
    </row>
    <row r="777" spans="1:9" x14ac:dyDescent="0.25">
      <c r="A777">
        <v>782</v>
      </c>
      <c r="B777" s="1">
        <v>356.15189083565781</v>
      </c>
      <c r="C777">
        <f t="shared" si="79"/>
        <v>4443.4724799999995</v>
      </c>
      <c r="D777">
        <f t="shared" si="80"/>
        <v>0.27725134530015794</v>
      </c>
      <c r="E777">
        <f t="shared" si="81"/>
        <v>23.915881040085047</v>
      </c>
      <c r="F777">
        <f t="shared" si="82"/>
        <v>22.375172858968089</v>
      </c>
      <c r="G777">
        <f t="shared" si="84"/>
        <v>23.042009095356903</v>
      </c>
      <c r="H777">
        <f t="shared" si="85"/>
        <v>356.15189083565781</v>
      </c>
      <c r="I777">
        <f t="shared" si="83"/>
        <v>0</v>
      </c>
    </row>
    <row r="778" spans="1:9" x14ac:dyDescent="0.25">
      <c r="A778">
        <v>783</v>
      </c>
      <c r="B778" s="1">
        <v>355.87463949035765</v>
      </c>
      <c r="C778">
        <f t="shared" si="79"/>
        <v>4456.2398800000001</v>
      </c>
      <c r="D778">
        <f t="shared" si="80"/>
        <v>0.27701449442349713</v>
      </c>
      <c r="E778">
        <f t="shared" si="81"/>
        <v>23.914570308446198</v>
      </c>
      <c r="F778">
        <f t="shared" si="82"/>
        <v>22.373564794401993</v>
      </c>
      <c r="G778">
        <f t="shared" si="84"/>
        <v>23.030069151411634</v>
      </c>
      <c r="H778">
        <f t="shared" si="85"/>
        <v>355.87463949035765</v>
      </c>
      <c r="I778">
        <f t="shared" si="83"/>
        <v>0</v>
      </c>
    </row>
    <row r="779" spans="1:9" x14ac:dyDescent="0.25">
      <c r="A779">
        <v>784</v>
      </c>
      <c r="B779" s="1">
        <v>355.59762499593415</v>
      </c>
      <c r="C779">
        <f t="shared" si="79"/>
        <v>4469.02772</v>
      </c>
      <c r="D779">
        <f t="shared" si="80"/>
        <v>0.27677776946393351</v>
      </c>
      <c r="E779">
        <f t="shared" si="81"/>
        <v>23.913261077968752</v>
      </c>
      <c r="F779">
        <f t="shared" si="82"/>
        <v>22.371951685671775</v>
      </c>
      <c r="G779">
        <f t="shared" si="84"/>
        <v>23.018145388828721</v>
      </c>
      <c r="H779">
        <f t="shared" si="85"/>
        <v>355.59762499593415</v>
      </c>
      <c r="I779">
        <f t="shared" si="83"/>
        <v>0</v>
      </c>
    </row>
    <row r="780" spans="1:9" x14ac:dyDescent="0.25">
      <c r="A780">
        <v>785</v>
      </c>
      <c r="B780" s="1">
        <v>355.32084722647022</v>
      </c>
      <c r="C780">
        <f t="shared" si="79"/>
        <v>4481.8359999999993</v>
      </c>
      <c r="D780">
        <f t="shared" si="80"/>
        <v>0.27654117042101234</v>
      </c>
      <c r="E780">
        <f t="shared" si="81"/>
        <v>23.911953347146973</v>
      </c>
      <c r="F780">
        <f t="shared" si="82"/>
        <v>22.370333525359364</v>
      </c>
      <c r="G780">
        <f t="shared" si="84"/>
        <v>23.006237786856637</v>
      </c>
      <c r="H780">
        <f t="shared" si="85"/>
        <v>355.32084722647022</v>
      </c>
      <c r="I780">
        <f t="shared" si="83"/>
        <v>0</v>
      </c>
    </row>
    <row r="781" spans="1:9" x14ac:dyDescent="0.25">
      <c r="A781">
        <v>786</v>
      </c>
      <c r="B781" s="1">
        <v>355.04430605604921</v>
      </c>
      <c r="C781">
        <f t="shared" si="79"/>
        <v>4494.6647199999998</v>
      </c>
      <c r="D781">
        <f t="shared" si="80"/>
        <v>0.27630469729530205</v>
      </c>
      <c r="E781">
        <f t="shared" si="81"/>
        <v>23.910647114476347</v>
      </c>
      <c r="F781">
        <f t="shared" si="82"/>
        <v>22.368710306133671</v>
      </c>
      <c r="G781">
        <f t="shared" si="84"/>
        <v>22.994346324767825</v>
      </c>
      <c r="H781">
        <f t="shared" si="85"/>
        <v>355.04430605604921</v>
      </c>
      <c r="I781">
        <f t="shared" si="83"/>
        <v>0</v>
      </c>
    </row>
    <row r="782" spans="1:9" x14ac:dyDescent="0.25">
      <c r="A782">
        <v>787</v>
      </c>
      <c r="B782" s="1">
        <v>354.76800135875391</v>
      </c>
      <c r="C782">
        <f t="shared" si="79"/>
        <v>4507.5138800000004</v>
      </c>
      <c r="D782">
        <f t="shared" si="80"/>
        <v>0.2760683500862342</v>
      </c>
      <c r="E782">
        <f t="shared" si="81"/>
        <v>23.909342378453502</v>
      </c>
      <c r="F782">
        <f t="shared" si="82"/>
        <v>22.367082020575968</v>
      </c>
      <c r="G782">
        <f t="shared" si="84"/>
        <v>22.982470981858654</v>
      </c>
      <c r="H782">
        <f t="shared" si="85"/>
        <v>354.76800135875391</v>
      </c>
      <c r="I782">
        <f t="shared" si="83"/>
        <v>0</v>
      </c>
    </row>
    <row r="783" spans="1:9" x14ac:dyDescent="0.25">
      <c r="A783">
        <v>788</v>
      </c>
      <c r="B783" s="1">
        <v>354.49193300866767</v>
      </c>
      <c r="C783">
        <f t="shared" si="79"/>
        <v>4520.3834799999995</v>
      </c>
      <c r="D783">
        <f t="shared" si="80"/>
        <v>0.27583212879426355</v>
      </c>
      <c r="E783">
        <f t="shared" si="81"/>
        <v>23.908039137576278</v>
      </c>
      <c r="F783">
        <f t="shared" si="82"/>
        <v>22.365448661354673</v>
      </c>
      <c r="G783">
        <f t="shared" si="84"/>
        <v>22.970611737449424</v>
      </c>
      <c r="H783">
        <f t="shared" si="85"/>
        <v>354.49193300866767</v>
      </c>
      <c r="I783">
        <f t="shared" si="83"/>
        <v>0</v>
      </c>
    </row>
    <row r="784" spans="1:9" x14ac:dyDescent="0.25">
      <c r="A784">
        <v>789</v>
      </c>
      <c r="B784" s="1">
        <v>354.21610087987341</v>
      </c>
      <c r="C784">
        <f t="shared" si="79"/>
        <v>4533.2735199999997</v>
      </c>
      <c r="D784">
        <f t="shared" si="80"/>
        <v>0.27559603341904904</v>
      </c>
      <c r="E784">
        <f t="shared" si="81"/>
        <v>23.9067373903437</v>
      </c>
      <c r="F784">
        <f t="shared" si="82"/>
        <v>22.363810221078182</v>
      </c>
      <c r="G784">
        <f t="shared" si="84"/>
        <v>22.958768570884324</v>
      </c>
      <c r="H784">
        <f t="shared" si="85"/>
        <v>354.21610087987341</v>
      </c>
      <c r="I784">
        <f t="shared" si="83"/>
        <v>0</v>
      </c>
    </row>
    <row r="785" spans="1:9" x14ac:dyDescent="0.25">
      <c r="A785">
        <v>790</v>
      </c>
      <c r="B785" s="1">
        <v>353.94050484645436</v>
      </c>
      <c r="C785">
        <f t="shared" ref="C785:C848" si="86">717.133-3.2269*A785+0.01022*A785^2</f>
        <v>4546.1839999999993</v>
      </c>
      <c r="D785">
        <f t="shared" ref="D785:D848" si="87">(B785-B786)/(A786-A785)</f>
        <v>0.27536006396081802</v>
      </c>
      <c r="E785">
        <f t="shared" ref="E785:E848" si="88">22.05525+0.000976463*(B785+273.15)+0.00000347809*(B785+273.15)^2 -0.000000000526671*(B785+273.15)^3</f>
        <v>23.905437135255955</v>
      </c>
      <c r="F785">
        <f t="shared" ref="F785:F848" si="89">-$B$5*$B$7/0.05584*E785*(-D785)/($B$10*(B785-$B$6))</f>
        <v>22.36216669240536</v>
      </c>
      <c r="G785">
        <f t="shared" si="84"/>
        <v>22.946941461531416</v>
      </c>
      <c r="H785">
        <f t="shared" si="85"/>
        <v>353.94050484645436</v>
      </c>
      <c r="I785">
        <f t="shared" ref="I785:I848" si="90">H785-B785</f>
        <v>0</v>
      </c>
    </row>
    <row r="786" spans="1:9" x14ac:dyDescent="0.25">
      <c r="A786">
        <v>791</v>
      </c>
      <c r="B786" s="1">
        <v>353.66514478249354</v>
      </c>
      <c r="C786">
        <f t="shared" si="86"/>
        <v>4559.11492</v>
      </c>
      <c r="D786">
        <f t="shared" si="87"/>
        <v>0.27512422041957052</v>
      </c>
      <c r="E786">
        <f t="shared" si="88"/>
        <v>23.904138370814426</v>
      </c>
      <c r="F786">
        <f t="shared" si="89"/>
        <v>22.360518067981129</v>
      </c>
      <c r="G786">
        <f t="shared" si="84"/>
        <v>22.935130388782611</v>
      </c>
      <c r="H786">
        <f t="shared" si="85"/>
        <v>353.66514478249354</v>
      </c>
      <c r="I786">
        <f t="shared" si="90"/>
        <v>0</v>
      </c>
    </row>
    <row r="787" spans="1:9" x14ac:dyDescent="0.25">
      <c r="A787">
        <v>792</v>
      </c>
      <c r="B787" s="1">
        <v>353.39002056207397</v>
      </c>
      <c r="C787">
        <f t="shared" si="86"/>
        <v>4572.06628</v>
      </c>
      <c r="D787">
        <f t="shared" si="87"/>
        <v>0.2748885027950223</v>
      </c>
      <c r="E787">
        <f t="shared" si="88"/>
        <v>23.902841095521676</v>
      </c>
      <c r="F787">
        <f t="shared" si="89"/>
        <v>22.358864340431847</v>
      </c>
      <c r="G787">
        <f t="shared" si="84"/>
        <v>22.923335332053643</v>
      </c>
      <c r="H787">
        <f t="shared" si="85"/>
        <v>353.39002056207397</v>
      </c>
      <c r="I787">
        <f t="shared" si="90"/>
        <v>0</v>
      </c>
    </row>
    <row r="788" spans="1:9" x14ac:dyDescent="0.25">
      <c r="A788">
        <v>793</v>
      </c>
      <c r="B788" s="1">
        <v>353.11513205927895</v>
      </c>
      <c r="C788">
        <f t="shared" si="86"/>
        <v>4585.0380799999994</v>
      </c>
      <c r="D788">
        <f t="shared" si="87"/>
        <v>0.27465291108757128</v>
      </c>
      <c r="E788">
        <f t="shared" si="88"/>
        <v>23.901545307881449</v>
      </c>
      <c r="F788">
        <f t="shared" si="89"/>
        <v>22.357205502443815</v>
      </c>
      <c r="G788">
        <f t="shared" si="84"/>
        <v>22.91155627078405</v>
      </c>
      <c r="H788">
        <f t="shared" si="85"/>
        <v>353.11513205927895</v>
      </c>
      <c r="I788">
        <f t="shared" si="90"/>
        <v>0</v>
      </c>
    </row>
    <row r="789" spans="1:9" x14ac:dyDescent="0.25">
      <c r="A789">
        <v>794</v>
      </c>
      <c r="B789" s="1">
        <v>352.84047914819138</v>
      </c>
      <c r="C789">
        <f t="shared" si="86"/>
        <v>4598.0303199999998</v>
      </c>
      <c r="D789">
        <f t="shared" si="87"/>
        <v>0.27441744529699008</v>
      </c>
      <c r="E789">
        <f t="shared" si="88"/>
        <v>23.900251006398666</v>
      </c>
      <c r="F789">
        <f t="shared" si="89"/>
        <v>22.355541546657147</v>
      </c>
      <c r="G789">
        <f t="shared" si="84"/>
        <v>22.899793184437147</v>
      </c>
      <c r="H789">
        <f t="shared" si="85"/>
        <v>352.84047914819138</v>
      </c>
      <c r="I789">
        <f t="shared" si="90"/>
        <v>0</v>
      </c>
    </row>
    <row r="790" spans="1:9" x14ac:dyDescent="0.25">
      <c r="A790">
        <v>795</v>
      </c>
      <c r="B790" s="1">
        <v>352.56606170289439</v>
      </c>
      <c r="C790">
        <f t="shared" si="86"/>
        <v>4611.0430000000006</v>
      </c>
      <c r="D790">
        <f t="shared" si="87"/>
        <v>0.27418210542322186</v>
      </c>
      <c r="E790">
        <f t="shared" si="88"/>
        <v>23.898958189579432</v>
      </c>
      <c r="F790">
        <f t="shared" si="89"/>
        <v>22.353872465730429</v>
      </c>
      <c r="G790">
        <f t="shared" si="84"/>
        <v>22.888046052499995</v>
      </c>
      <c r="H790">
        <f t="shared" si="85"/>
        <v>352.56606170289439</v>
      </c>
      <c r="I790">
        <f t="shared" si="90"/>
        <v>0</v>
      </c>
    </row>
    <row r="791" spans="1:9" x14ac:dyDescent="0.25">
      <c r="A791">
        <v>796</v>
      </c>
      <c r="B791" s="1">
        <v>352.29187959747117</v>
      </c>
      <c r="C791">
        <f t="shared" si="86"/>
        <v>4624.0761199999997</v>
      </c>
      <c r="D791">
        <f t="shared" si="87"/>
        <v>0.27394689146643714</v>
      </c>
      <c r="E791">
        <f t="shared" si="88"/>
        <v>23.897666855931032</v>
      </c>
      <c r="F791">
        <f t="shared" si="89"/>
        <v>22.352198252345442</v>
      </c>
      <c r="G791">
        <f t="shared" si="84"/>
        <v>22.876314854483418</v>
      </c>
      <c r="H791">
        <f t="shared" si="85"/>
        <v>352.29187959747117</v>
      </c>
      <c r="I791">
        <f t="shared" si="90"/>
        <v>0</v>
      </c>
    </row>
    <row r="792" spans="1:9" x14ac:dyDescent="0.25">
      <c r="A792">
        <v>797</v>
      </c>
      <c r="B792" s="1">
        <v>352.01793270600473</v>
      </c>
      <c r="C792">
        <f t="shared" si="86"/>
        <v>4637.12968</v>
      </c>
      <c r="D792">
        <f t="shared" si="87"/>
        <v>0.27371180342646539</v>
      </c>
      <c r="E792">
        <f t="shared" si="88"/>
        <v>23.896377003961931</v>
      </c>
      <c r="F792">
        <f t="shared" si="89"/>
        <v>22.350518899160896</v>
      </c>
      <c r="G792">
        <f t="shared" si="84"/>
        <v>22.864599569921911</v>
      </c>
      <c r="H792">
        <f t="shared" si="85"/>
        <v>352.01793270600473</v>
      </c>
      <c r="I792">
        <f t="shared" si="90"/>
        <v>0</v>
      </c>
    </row>
    <row r="793" spans="1:9" x14ac:dyDescent="0.25">
      <c r="A793">
        <v>798</v>
      </c>
      <c r="B793" s="1">
        <v>351.74422090257826</v>
      </c>
      <c r="C793">
        <f t="shared" si="86"/>
        <v>4650.2036799999996</v>
      </c>
      <c r="D793">
        <f t="shared" si="87"/>
        <v>0.27347684130359085</v>
      </c>
      <c r="E793">
        <f t="shared" si="88"/>
        <v>23.895088632181764</v>
      </c>
      <c r="F793">
        <f t="shared" si="89"/>
        <v>22.348834398877376</v>
      </c>
      <c r="G793">
        <f t="shared" si="84"/>
        <v>22.85290017837368</v>
      </c>
      <c r="H793">
        <f t="shared" si="85"/>
        <v>351.74422090257826</v>
      </c>
      <c r="I793">
        <f t="shared" si="90"/>
        <v>0</v>
      </c>
    </row>
    <row r="794" spans="1:9" x14ac:dyDescent="0.25">
      <c r="A794">
        <v>799</v>
      </c>
      <c r="B794" s="1">
        <v>351.47074406127467</v>
      </c>
      <c r="C794">
        <f t="shared" si="86"/>
        <v>4663.2981199999995</v>
      </c>
      <c r="D794">
        <f t="shared" si="87"/>
        <v>0.27324200509741559</v>
      </c>
      <c r="E794">
        <f t="shared" si="88"/>
        <v>23.893801739101363</v>
      </c>
      <c r="F794">
        <f t="shared" si="89"/>
        <v>22.347144744144568</v>
      </c>
      <c r="G794">
        <f t="shared" si="84"/>
        <v>22.841216659420585</v>
      </c>
      <c r="H794">
        <f t="shared" si="85"/>
        <v>351.47074406127467</v>
      </c>
      <c r="I794">
        <f t="shared" si="90"/>
        <v>0</v>
      </c>
    </row>
    <row r="795" spans="1:9" x14ac:dyDescent="0.25">
      <c r="A795">
        <v>800</v>
      </c>
      <c r="B795" s="1">
        <v>351.19750205617726</v>
      </c>
      <c r="C795">
        <f t="shared" si="86"/>
        <v>4676.4130000000005</v>
      </c>
      <c r="D795">
        <f t="shared" si="87"/>
        <v>0.27300729480828068</v>
      </c>
      <c r="E795">
        <f t="shared" si="88"/>
        <v>23.892516323232716</v>
      </c>
      <c r="F795">
        <f t="shared" si="89"/>
        <v>22.345449927677354</v>
      </c>
      <c r="G795">
        <f t="shared" si="84"/>
        <v>22.82954899266813</v>
      </c>
      <c r="H795">
        <f t="shared" si="85"/>
        <v>351.19750205617726</v>
      </c>
      <c r="I795">
        <f t="shared" si="90"/>
        <v>0</v>
      </c>
    </row>
    <row r="796" spans="1:9" x14ac:dyDescent="0.25">
      <c r="A796">
        <v>801</v>
      </c>
      <c r="B796" s="1">
        <v>350.92449476136898</v>
      </c>
      <c r="C796">
        <f t="shared" si="86"/>
        <v>4689.5483199999999</v>
      </c>
      <c r="D796">
        <f t="shared" si="87"/>
        <v>0.2727727104359019</v>
      </c>
      <c r="E796">
        <f t="shared" si="88"/>
        <v>23.891232383089001</v>
      </c>
      <c r="F796">
        <f t="shared" si="89"/>
        <v>22.343749942144388</v>
      </c>
      <c r="G796">
        <f t="shared" si="84"/>
        <v>22.817897157745435</v>
      </c>
      <c r="H796">
        <f t="shared" si="85"/>
        <v>350.92449476136898</v>
      </c>
      <c r="I796">
        <f t="shared" si="90"/>
        <v>0</v>
      </c>
    </row>
    <row r="797" spans="1:9" x14ac:dyDescent="0.25">
      <c r="A797">
        <v>802</v>
      </c>
      <c r="B797" s="1">
        <v>350.65172205093307</v>
      </c>
      <c r="C797">
        <f t="shared" si="86"/>
        <v>4702.7040800000004</v>
      </c>
      <c r="D797">
        <f t="shared" si="87"/>
        <v>0.27253825198062032</v>
      </c>
      <c r="E797">
        <f t="shared" si="88"/>
        <v>23.889949917184584</v>
      </c>
      <c r="F797">
        <f t="shared" si="89"/>
        <v>22.342044780270438</v>
      </c>
      <c r="G797">
        <f t="shared" si="84"/>
        <v>22.806261134305217</v>
      </c>
      <c r="H797">
        <f t="shared" si="85"/>
        <v>350.65172205093307</v>
      </c>
      <c r="I797">
        <f t="shared" si="90"/>
        <v>0</v>
      </c>
    </row>
    <row r="798" spans="1:9" x14ac:dyDescent="0.25">
      <c r="A798">
        <v>803</v>
      </c>
      <c r="B798" s="1">
        <v>350.37918379895245</v>
      </c>
      <c r="C798">
        <f t="shared" si="86"/>
        <v>4715.8802800000003</v>
      </c>
      <c r="D798">
        <f t="shared" si="87"/>
        <v>0.27230391944215171</v>
      </c>
      <c r="E798">
        <f t="shared" si="88"/>
        <v>23.888668924034977</v>
      </c>
      <c r="F798">
        <f t="shared" si="89"/>
        <v>22.340334434734014</v>
      </c>
      <c r="G798">
        <f t="shared" si="84"/>
        <v>22.794640902023755</v>
      </c>
      <c r="H798">
        <f t="shared" si="85"/>
        <v>350.37918379895245</v>
      </c>
      <c r="I798">
        <f t="shared" si="90"/>
        <v>0</v>
      </c>
    </row>
    <row r="799" spans="1:9" x14ac:dyDescent="0.25">
      <c r="A799">
        <v>804</v>
      </c>
      <c r="B799" s="1">
        <v>350.1068798795103</v>
      </c>
      <c r="C799">
        <f t="shared" si="86"/>
        <v>4729.0769199999995</v>
      </c>
      <c r="D799">
        <f t="shared" si="87"/>
        <v>0.27206971282060977</v>
      </c>
      <c r="E799">
        <f t="shared" si="88"/>
        <v>23.887389402156902</v>
      </c>
      <c r="F799">
        <f t="shared" si="89"/>
        <v>22.338618898251262</v>
      </c>
      <c r="G799">
        <f t="shared" si="84"/>
        <v>22.783036440600881</v>
      </c>
      <c r="H799">
        <f t="shared" si="85"/>
        <v>350.1068798795103</v>
      </c>
      <c r="I799">
        <f t="shared" si="90"/>
        <v>0</v>
      </c>
    </row>
    <row r="800" spans="1:9" x14ac:dyDescent="0.25">
      <c r="A800">
        <v>805</v>
      </c>
      <c r="B800" s="1">
        <v>349.83481016668969</v>
      </c>
      <c r="C800">
        <f t="shared" si="86"/>
        <v>4742.2939999999999</v>
      </c>
      <c r="D800">
        <f t="shared" si="87"/>
        <v>0.27183563211593764</v>
      </c>
      <c r="E800">
        <f t="shared" si="88"/>
        <v>23.88611135006823</v>
      </c>
      <c r="F800">
        <f t="shared" si="89"/>
        <v>22.336898163529359</v>
      </c>
      <c r="G800">
        <f t="shared" si="84"/>
        <v>22.771447729759963</v>
      </c>
      <c r="H800">
        <f t="shared" si="85"/>
        <v>349.83481016668969</v>
      </c>
      <c r="I800">
        <f t="shared" si="90"/>
        <v>0</v>
      </c>
    </row>
    <row r="801" spans="1:9" x14ac:dyDescent="0.25">
      <c r="A801">
        <v>806</v>
      </c>
      <c r="B801" s="1">
        <v>349.56297453457375</v>
      </c>
      <c r="C801">
        <f t="shared" si="86"/>
        <v>4755.5315199999995</v>
      </c>
      <c r="D801">
        <f t="shared" si="87"/>
        <v>0.27160167732813534</v>
      </c>
      <c r="E801">
        <f t="shared" si="88"/>
        <v>23.884834766288023</v>
      </c>
      <c r="F801">
        <f t="shared" si="89"/>
        <v>22.335172223285255</v>
      </c>
      <c r="G801">
        <f t="shared" si="84"/>
        <v>22.759874749247849</v>
      </c>
      <c r="H801">
        <f t="shared" si="85"/>
        <v>349.56297453457375</v>
      </c>
      <c r="I801">
        <f t="shared" si="90"/>
        <v>0</v>
      </c>
    </row>
    <row r="802" spans="1:9" x14ac:dyDescent="0.25">
      <c r="A802">
        <v>807</v>
      </c>
      <c r="B802" s="1">
        <v>349.29137285724562</v>
      </c>
      <c r="C802">
        <f t="shared" si="86"/>
        <v>4768.7894799999995</v>
      </c>
      <c r="D802">
        <f t="shared" si="87"/>
        <v>0.27136784845737338</v>
      </c>
      <c r="E802">
        <f t="shared" si="88"/>
        <v>23.883559649336512</v>
      </c>
      <c r="F802">
        <f t="shared" si="89"/>
        <v>22.333441070255063</v>
      </c>
      <c r="G802">
        <f t="shared" si="84"/>
        <v>22.748317478834888</v>
      </c>
      <c r="H802">
        <f t="shared" si="85"/>
        <v>349.29137285724562</v>
      </c>
      <c r="I802">
        <f t="shared" si="90"/>
        <v>0</v>
      </c>
    </row>
    <row r="803" spans="1:9" x14ac:dyDescent="0.25">
      <c r="A803">
        <v>808</v>
      </c>
      <c r="B803" s="1">
        <v>349.02000500878825</v>
      </c>
      <c r="C803">
        <f t="shared" si="86"/>
        <v>4782.0678800000005</v>
      </c>
      <c r="D803">
        <f t="shared" si="87"/>
        <v>0.27113414550336756</v>
      </c>
      <c r="E803">
        <f t="shared" si="88"/>
        <v>23.882285997735107</v>
      </c>
      <c r="F803">
        <f t="shared" si="89"/>
        <v>22.331704697142687</v>
      </c>
      <c r="G803">
        <f t="shared" si="84"/>
        <v>22.736775898314868</v>
      </c>
      <c r="H803">
        <f t="shared" si="85"/>
        <v>349.02000500878825</v>
      </c>
      <c r="I803">
        <f t="shared" si="90"/>
        <v>0</v>
      </c>
    </row>
    <row r="804" spans="1:9" x14ac:dyDescent="0.25">
      <c r="A804">
        <v>809</v>
      </c>
      <c r="B804" s="1">
        <v>348.74887086328488</v>
      </c>
      <c r="C804">
        <f t="shared" si="86"/>
        <v>4795.36672</v>
      </c>
      <c r="D804">
        <f t="shared" si="87"/>
        <v>0.27090056846634525</v>
      </c>
      <c r="E804">
        <f t="shared" si="88"/>
        <v>23.88101381000638</v>
      </c>
      <c r="F804">
        <f t="shared" si="89"/>
        <v>22.329963096699302</v>
      </c>
      <c r="G804">
        <f t="shared" si="84"/>
        <v>22.725249987505027</v>
      </c>
      <c r="H804">
        <f t="shared" si="85"/>
        <v>348.74887086328488</v>
      </c>
      <c r="I804">
        <f t="shared" si="90"/>
        <v>0</v>
      </c>
    </row>
    <row r="805" spans="1:9" x14ac:dyDescent="0.25">
      <c r="A805">
        <v>810</v>
      </c>
      <c r="B805" s="1">
        <v>348.47797029481853</v>
      </c>
      <c r="C805">
        <f t="shared" si="86"/>
        <v>4808.6859999999997</v>
      </c>
      <c r="D805">
        <f t="shared" si="87"/>
        <v>0.2706671173462496</v>
      </c>
      <c r="E805">
        <f t="shared" si="88"/>
        <v>23.879743084674089</v>
      </c>
      <c r="F805">
        <f t="shared" si="89"/>
        <v>22.32821626165801</v>
      </c>
      <c r="G805">
        <f t="shared" ref="G805:G868" si="91">12.6416669509847+0.0153277553288714*B805+0.0000389559340978205*B805^2</f>
        <v>22.713739726245997</v>
      </c>
      <c r="H805">
        <f t="shared" si="85"/>
        <v>348.47797029481853</v>
      </c>
      <c r="I805">
        <f t="shared" si="90"/>
        <v>0</v>
      </c>
    </row>
    <row r="806" spans="1:9" x14ac:dyDescent="0.25">
      <c r="A806">
        <v>811</v>
      </c>
      <c r="B806" s="1">
        <v>348.20730317747228</v>
      </c>
      <c r="C806">
        <f t="shared" si="86"/>
        <v>4822.0257200000005</v>
      </c>
      <c r="D806">
        <f t="shared" si="87"/>
        <v>0.27043379214296692</v>
      </c>
      <c r="E806">
        <f t="shared" si="88"/>
        <v>23.878473820263167</v>
      </c>
      <c r="F806">
        <f t="shared" si="89"/>
        <v>22.326464184752481</v>
      </c>
      <c r="G806">
        <f t="shared" si="91"/>
        <v>22.702245094401803</v>
      </c>
      <c r="H806">
        <f t="shared" si="85"/>
        <v>348.20730317747228</v>
      </c>
      <c r="I806">
        <f t="shared" si="90"/>
        <v>0</v>
      </c>
    </row>
    <row r="807" spans="1:9" x14ac:dyDescent="0.25">
      <c r="A807">
        <v>812</v>
      </c>
      <c r="B807" s="1">
        <v>347.93686938532932</v>
      </c>
      <c r="C807">
        <f t="shared" si="86"/>
        <v>4835.3858799999998</v>
      </c>
      <c r="D807">
        <f t="shared" si="87"/>
        <v>0.2702005928567246</v>
      </c>
      <c r="E807">
        <f t="shared" si="88"/>
        <v>23.877206015299699</v>
      </c>
      <c r="F807">
        <f t="shared" si="89"/>
        <v>22.324706858749867</v>
      </c>
      <c r="G807">
        <f t="shared" si="91"/>
        <v>22.690766071859841</v>
      </c>
      <c r="H807">
        <f t="shared" si="85"/>
        <v>347.93686938532932</v>
      </c>
      <c r="I807">
        <f t="shared" si="90"/>
        <v>0</v>
      </c>
    </row>
    <row r="808" spans="1:9" x14ac:dyDescent="0.25">
      <c r="A808">
        <v>813</v>
      </c>
      <c r="B808" s="1">
        <v>347.66666879247259</v>
      </c>
      <c r="C808">
        <f t="shared" si="86"/>
        <v>4848.7664800000002</v>
      </c>
      <c r="D808">
        <f t="shared" si="87"/>
        <v>0.26996751948723841</v>
      </c>
      <c r="E808">
        <f t="shared" si="88"/>
        <v>23.87593966831097</v>
      </c>
      <c r="F808">
        <f t="shared" si="89"/>
        <v>22.322944276380518</v>
      </c>
      <c r="G808">
        <f t="shared" si="91"/>
        <v>22.679302638530842</v>
      </c>
      <c r="H808">
        <f t="shared" si="85"/>
        <v>347.66666879247259</v>
      </c>
      <c r="I808">
        <f t="shared" si="90"/>
        <v>0</v>
      </c>
    </row>
    <row r="809" spans="1:9" x14ac:dyDescent="0.25">
      <c r="A809">
        <v>814</v>
      </c>
      <c r="B809" s="1">
        <v>347.39670127298535</v>
      </c>
      <c r="C809">
        <f t="shared" si="86"/>
        <v>4862.16752</v>
      </c>
      <c r="D809">
        <f t="shared" si="87"/>
        <v>0.26973457203467888</v>
      </c>
      <c r="E809">
        <f t="shared" si="88"/>
        <v>23.874674777825415</v>
      </c>
      <c r="F809">
        <f t="shared" si="89"/>
        <v>22.321176430417729</v>
      </c>
      <c r="G809">
        <f t="shared" si="91"/>
        <v>22.667854774348854</v>
      </c>
      <c r="H809">
        <f t="shared" si="85"/>
        <v>347.39670127298535</v>
      </c>
      <c r="I809">
        <f t="shared" si="90"/>
        <v>0</v>
      </c>
    </row>
    <row r="810" spans="1:9" x14ac:dyDescent="0.25">
      <c r="A810">
        <v>815</v>
      </c>
      <c r="B810" s="1">
        <v>347.12696670095067</v>
      </c>
      <c r="C810">
        <f t="shared" si="86"/>
        <v>4875.5889999999999</v>
      </c>
      <c r="D810">
        <f t="shared" si="87"/>
        <v>0.26950175049921654</v>
      </c>
      <c r="E810">
        <f t="shared" si="88"/>
        <v>23.873411342372648</v>
      </c>
      <c r="F810">
        <f t="shared" si="89"/>
        <v>22.319403313640336</v>
      </c>
      <c r="G810">
        <f t="shared" si="91"/>
        <v>22.656422459271234</v>
      </c>
      <c r="H810">
        <f t="shared" si="85"/>
        <v>347.12696670095067</v>
      </c>
      <c r="I810">
        <f t="shared" si="90"/>
        <v>0</v>
      </c>
    </row>
    <row r="811" spans="1:9" x14ac:dyDescent="0.25">
      <c r="A811">
        <v>816</v>
      </c>
      <c r="B811" s="1">
        <v>346.85746495045146</v>
      </c>
      <c r="C811">
        <f t="shared" si="86"/>
        <v>4889.0309200000002</v>
      </c>
      <c r="D811">
        <f t="shared" si="87"/>
        <v>0.26926905488051034</v>
      </c>
      <c r="E811">
        <f t="shared" si="88"/>
        <v>23.872149360483451</v>
      </c>
      <c r="F811">
        <f t="shared" si="89"/>
        <v>22.317624918790344</v>
      </c>
      <c r="G811">
        <f t="shared" si="91"/>
        <v>22.645005673278586</v>
      </c>
      <c r="H811">
        <f t="shared" si="85"/>
        <v>346.85746495045146</v>
      </c>
      <c r="I811">
        <f t="shared" si="90"/>
        <v>0</v>
      </c>
    </row>
    <row r="812" spans="1:9" x14ac:dyDescent="0.25">
      <c r="A812">
        <v>817</v>
      </c>
      <c r="B812" s="1">
        <v>346.58819589557095</v>
      </c>
      <c r="C812">
        <f t="shared" si="86"/>
        <v>4902.4932799999997</v>
      </c>
      <c r="D812">
        <f t="shared" si="87"/>
        <v>0.26903648517861711</v>
      </c>
      <c r="E812">
        <f t="shared" si="88"/>
        <v>23.870888830689779</v>
      </c>
      <c r="F812">
        <f t="shared" si="89"/>
        <v>22.315841238648211</v>
      </c>
      <c r="G812">
        <f t="shared" si="91"/>
        <v>22.633604396374793</v>
      </c>
      <c r="H812">
        <f t="shared" si="85"/>
        <v>346.58819589557095</v>
      </c>
      <c r="I812">
        <f t="shared" si="90"/>
        <v>0</v>
      </c>
    </row>
    <row r="813" spans="1:9" x14ac:dyDescent="0.25">
      <c r="A813">
        <v>818</v>
      </c>
      <c r="B813" s="1">
        <v>346.31915941039233</v>
      </c>
      <c r="C813">
        <f t="shared" si="86"/>
        <v>4915.9760800000004</v>
      </c>
      <c r="D813">
        <f t="shared" si="87"/>
        <v>0.26880404139382108</v>
      </c>
      <c r="E813">
        <f t="shared" si="88"/>
        <v>23.869629751524762</v>
      </c>
      <c r="F813">
        <f t="shared" si="89"/>
        <v>22.31405226601893</v>
      </c>
      <c r="G813">
        <f t="shared" si="91"/>
        <v>22.622218608586948</v>
      </c>
      <c r="H813">
        <f t="shared" si="85"/>
        <v>346.31915941039233</v>
      </c>
      <c r="I813">
        <f t="shared" si="90"/>
        <v>0</v>
      </c>
    </row>
    <row r="814" spans="1:9" x14ac:dyDescent="0.25">
      <c r="A814">
        <v>819</v>
      </c>
      <c r="B814" s="1">
        <v>346.05035536899851</v>
      </c>
      <c r="C814">
        <f t="shared" si="86"/>
        <v>4929.4793200000004</v>
      </c>
      <c r="D814">
        <f t="shared" si="87"/>
        <v>0.26857172352583802</v>
      </c>
      <c r="E814">
        <f t="shared" si="88"/>
        <v>23.868372121522675</v>
      </c>
      <c r="F814">
        <f t="shared" si="89"/>
        <v>22.312257993665952</v>
      </c>
      <c r="G814">
        <f t="shared" si="91"/>
        <v>22.610848289965354</v>
      </c>
      <c r="H814">
        <f t="shared" si="85"/>
        <v>346.05035536899851</v>
      </c>
      <c r="I814">
        <f t="shared" si="90"/>
        <v>0</v>
      </c>
    </row>
    <row r="815" spans="1:9" x14ac:dyDescent="0.25">
      <c r="A815">
        <v>820</v>
      </c>
      <c r="B815" s="1">
        <v>345.78178364547267</v>
      </c>
      <c r="C815">
        <f t="shared" si="86"/>
        <v>4943.0029999999997</v>
      </c>
      <c r="D815">
        <f t="shared" si="87"/>
        <v>0.26833953157478163</v>
      </c>
      <c r="E815">
        <f t="shared" si="88"/>
        <v>23.867115939219001</v>
      </c>
      <c r="F815">
        <f t="shared" si="89"/>
        <v>22.310458414391469</v>
      </c>
      <c r="G815">
        <f t="shared" si="91"/>
        <v>22.599493420583485</v>
      </c>
      <c r="H815">
        <f t="shared" si="85"/>
        <v>345.78178364547267</v>
      </c>
      <c r="I815">
        <f t="shared" si="90"/>
        <v>0</v>
      </c>
    </row>
    <row r="816" spans="1:9" x14ac:dyDescent="0.25">
      <c r="A816">
        <v>821</v>
      </c>
      <c r="B816" s="1">
        <v>345.51344411389789</v>
      </c>
      <c r="C816">
        <f t="shared" si="86"/>
        <v>4956.5471200000002</v>
      </c>
      <c r="D816">
        <f t="shared" si="87"/>
        <v>0.26810746554059506</v>
      </c>
      <c r="E816">
        <f t="shared" si="88"/>
        <v>23.865861203150349</v>
      </c>
      <c r="F816">
        <f t="shared" si="89"/>
        <v>22.308653520989218</v>
      </c>
      <c r="G816">
        <f t="shared" si="91"/>
        <v>22.588153980537996</v>
      </c>
      <c r="H816">
        <f t="shared" si="85"/>
        <v>345.51344411389789</v>
      </c>
      <c r="I816">
        <f t="shared" si="90"/>
        <v>0</v>
      </c>
    </row>
    <row r="817" spans="1:9" x14ac:dyDescent="0.25">
      <c r="A817">
        <v>822</v>
      </c>
      <c r="B817" s="1">
        <v>345.24533664835729</v>
      </c>
      <c r="C817">
        <f t="shared" si="86"/>
        <v>4970.11168</v>
      </c>
      <c r="D817">
        <f t="shared" si="87"/>
        <v>0.2678755254232783</v>
      </c>
      <c r="E817">
        <f t="shared" si="88"/>
        <v>23.864607911854531</v>
      </c>
      <c r="F817">
        <f t="shared" si="89"/>
        <v>22.30684330626346</v>
      </c>
      <c r="G817">
        <f t="shared" si="91"/>
        <v>22.576829949948664</v>
      </c>
      <c r="H817">
        <f t="shared" si="85"/>
        <v>345.24533664835729</v>
      </c>
      <c r="I817">
        <f t="shared" si="90"/>
        <v>0</v>
      </c>
    </row>
    <row r="818" spans="1:9" x14ac:dyDescent="0.25">
      <c r="A818">
        <v>823</v>
      </c>
      <c r="B818" s="1">
        <v>344.97746112293402</v>
      </c>
      <c r="C818">
        <f t="shared" si="86"/>
        <v>4983.69668</v>
      </c>
      <c r="D818">
        <f t="shared" si="87"/>
        <v>0.2676437112230019</v>
      </c>
      <c r="E818">
        <f t="shared" si="88"/>
        <v>23.863356063870501</v>
      </c>
      <c r="F818">
        <f t="shared" si="89"/>
        <v>22.305027763038471</v>
      </c>
      <c r="G818">
        <f t="shared" si="91"/>
        <v>22.565521308958377</v>
      </c>
      <c r="H818">
        <f t="shared" si="85"/>
        <v>344.97746112293402</v>
      </c>
      <c r="I818">
        <f t="shared" si="90"/>
        <v>0</v>
      </c>
    </row>
    <row r="819" spans="1:9" x14ac:dyDescent="0.25">
      <c r="A819">
        <v>824</v>
      </c>
      <c r="B819" s="1">
        <v>344.70981741171101</v>
      </c>
      <c r="C819">
        <f t="shared" si="86"/>
        <v>4997.3021200000003</v>
      </c>
      <c r="D819">
        <f t="shared" si="87"/>
        <v>0.26741202293959532</v>
      </c>
      <c r="E819">
        <f t="shared" si="88"/>
        <v>23.862105657738393</v>
      </c>
      <c r="F819">
        <f t="shared" si="89"/>
        <v>22.303206884116019</v>
      </c>
      <c r="G819">
        <f t="shared" si="91"/>
        <v>22.554228037733115</v>
      </c>
      <c r="H819">
        <f t="shared" si="85"/>
        <v>344.70981741171101</v>
      </c>
      <c r="I819">
        <f t="shared" si="90"/>
        <v>0</v>
      </c>
    </row>
    <row r="820" spans="1:9" x14ac:dyDescent="0.25">
      <c r="A820">
        <v>825</v>
      </c>
      <c r="B820" s="1">
        <v>344.44240538877142</v>
      </c>
      <c r="C820">
        <f t="shared" si="86"/>
        <v>5010.9279999999999</v>
      </c>
      <c r="D820">
        <f t="shared" si="87"/>
        <v>0.26718046057294487</v>
      </c>
      <c r="E820">
        <f t="shared" si="88"/>
        <v>23.860856691999505</v>
      </c>
      <c r="F820">
        <f t="shared" si="89"/>
        <v>22.301380662308471</v>
      </c>
      <c r="G820">
        <f t="shared" si="91"/>
        <v>22.542950116461931</v>
      </c>
      <c r="H820">
        <f t="shared" si="85"/>
        <v>344.44240538877142</v>
      </c>
      <c r="I820">
        <f t="shared" si="90"/>
        <v>0</v>
      </c>
    </row>
    <row r="821" spans="1:9" x14ac:dyDescent="0.25">
      <c r="A821">
        <v>826</v>
      </c>
      <c r="B821" s="1">
        <v>344.17522492819847</v>
      </c>
      <c r="C821">
        <f t="shared" si="86"/>
        <v>5024.5743199999997</v>
      </c>
      <c r="D821">
        <f t="shared" si="87"/>
        <v>0.26694902412333477</v>
      </c>
      <c r="E821">
        <f t="shared" si="88"/>
        <v>23.859609165196296</v>
      </c>
      <c r="F821">
        <f t="shared" si="89"/>
        <v>22.299549090467355</v>
      </c>
      <c r="G821">
        <f t="shared" si="91"/>
        <v>22.531687525356919</v>
      </c>
      <c r="H821">
        <f t="shared" si="85"/>
        <v>344.17522492819847</v>
      </c>
      <c r="I821">
        <f t="shared" si="90"/>
        <v>0</v>
      </c>
    </row>
    <row r="822" spans="1:9" x14ac:dyDescent="0.25">
      <c r="A822">
        <v>827</v>
      </c>
      <c r="B822" s="1">
        <v>343.90827590407514</v>
      </c>
      <c r="C822">
        <f t="shared" si="86"/>
        <v>5038.2410800000007</v>
      </c>
      <c r="D822">
        <f t="shared" si="87"/>
        <v>0.26671771359065133</v>
      </c>
      <c r="E822">
        <f t="shared" si="88"/>
        <v>23.85836307587239</v>
      </c>
      <c r="F822">
        <f t="shared" si="89"/>
        <v>22.29771216141701</v>
      </c>
      <c r="G822">
        <f t="shared" si="91"/>
        <v>22.520440244653201</v>
      </c>
      <c r="H822">
        <f t="shared" si="85"/>
        <v>343.90827590407514</v>
      </c>
      <c r="I822">
        <f t="shared" si="90"/>
        <v>0</v>
      </c>
    </row>
    <row r="823" spans="1:9" x14ac:dyDescent="0.25">
      <c r="A823">
        <v>828</v>
      </c>
      <c r="B823" s="1">
        <v>343.64155819048449</v>
      </c>
      <c r="C823">
        <f t="shared" si="86"/>
        <v>5051.9282800000001</v>
      </c>
      <c r="D823">
        <f t="shared" si="87"/>
        <v>0.26648652897478087</v>
      </c>
      <c r="E823">
        <f t="shared" si="88"/>
        <v>23.857118422572587</v>
      </c>
      <c r="F823">
        <f t="shared" si="89"/>
        <v>22.295869867987818</v>
      </c>
      <c r="G823">
        <f t="shared" si="91"/>
        <v>22.509208254608886</v>
      </c>
      <c r="H823">
        <f t="shared" ref="H823:H886" si="92">H822-($B$10*F822*(H822-$B$6))/($B$5*$B$7/0.05584*E822)*(A823-A822)</f>
        <v>343.64155819048449</v>
      </c>
      <c r="I823">
        <f t="shared" si="90"/>
        <v>0</v>
      </c>
    </row>
    <row r="824" spans="1:9" x14ac:dyDescent="0.25">
      <c r="A824">
        <v>829</v>
      </c>
      <c r="B824" s="1">
        <v>343.37507166150971</v>
      </c>
      <c r="C824">
        <f t="shared" si="86"/>
        <v>5065.6359199999997</v>
      </c>
      <c r="D824">
        <f t="shared" si="87"/>
        <v>0.26625547027583707</v>
      </c>
      <c r="E824">
        <f t="shared" si="88"/>
        <v>23.855875203842835</v>
      </c>
      <c r="F824">
        <f t="shared" si="89"/>
        <v>22.294022203035226</v>
      </c>
      <c r="G824">
        <f t="shared" si="91"/>
        <v>22.497991535505072</v>
      </c>
      <c r="H824">
        <f t="shared" si="92"/>
        <v>343.37507166150971</v>
      </c>
      <c r="I824">
        <f t="shared" si="90"/>
        <v>0</v>
      </c>
    </row>
    <row r="825" spans="1:9" x14ac:dyDescent="0.25">
      <c r="A825">
        <v>830</v>
      </c>
      <c r="B825" s="1">
        <v>343.10881619123387</v>
      </c>
      <c r="C825">
        <f t="shared" si="86"/>
        <v>5079.3639999999996</v>
      </c>
      <c r="D825">
        <f t="shared" si="87"/>
        <v>0.26602453749381993</v>
      </c>
      <c r="E825">
        <f t="shared" si="88"/>
        <v>23.854633418230257</v>
      </c>
      <c r="F825">
        <f t="shared" si="89"/>
        <v>22.292169159411337</v>
      </c>
      <c r="G825">
        <f t="shared" si="91"/>
        <v>22.486790067645813</v>
      </c>
      <c r="H825">
        <f t="shared" si="92"/>
        <v>343.10881619123387</v>
      </c>
      <c r="I825">
        <f t="shared" si="90"/>
        <v>0</v>
      </c>
    </row>
    <row r="826" spans="1:9" x14ac:dyDescent="0.25">
      <c r="A826">
        <v>831</v>
      </c>
      <c r="B826" s="1">
        <v>342.84279165374005</v>
      </c>
      <c r="C826">
        <f t="shared" si="86"/>
        <v>5093.1125199999997</v>
      </c>
      <c r="D826">
        <f t="shared" si="87"/>
        <v>0.26579373062872946</v>
      </c>
      <c r="E826">
        <f t="shared" si="88"/>
        <v>23.853393064283139</v>
      </c>
      <c r="F826">
        <f t="shared" si="89"/>
        <v>22.290310729974433</v>
      </c>
      <c r="G826">
        <f t="shared" si="91"/>
        <v>22.475603831358082</v>
      </c>
      <c r="H826">
        <f t="shared" si="92"/>
        <v>342.84279165374005</v>
      </c>
      <c r="I826">
        <f t="shared" si="90"/>
        <v>0</v>
      </c>
    </row>
    <row r="827" spans="1:9" x14ac:dyDescent="0.25">
      <c r="A827">
        <v>832</v>
      </c>
      <c r="B827" s="1">
        <v>342.57699792311132</v>
      </c>
      <c r="C827">
        <f t="shared" si="86"/>
        <v>5106.88148</v>
      </c>
      <c r="D827">
        <f t="shared" si="87"/>
        <v>0.26556304968056565</v>
      </c>
      <c r="E827">
        <f t="shared" si="88"/>
        <v>23.852154140550923</v>
      </c>
      <c r="F827">
        <f t="shared" si="89"/>
        <v>22.288446907589023</v>
      </c>
      <c r="G827">
        <f t="shared" si="91"/>
        <v>22.464432806991763</v>
      </c>
      <c r="H827">
        <f t="shared" si="92"/>
        <v>342.57699792311132</v>
      </c>
      <c r="I827">
        <f t="shared" si="90"/>
        <v>0</v>
      </c>
    </row>
    <row r="828" spans="1:9" x14ac:dyDescent="0.25">
      <c r="A828">
        <v>833</v>
      </c>
      <c r="B828" s="1">
        <v>342.31143487343076</v>
      </c>
      <c r="C828">
        <f t="shared" si="86"/>
        <v>5120.6708799999997</v>
      </c>
      <c r="D828">
        <f t="shared" si="87"/>
        <v>0.26533249464921482</v>
      </c>
      <c r="E828">
        <f t="shared" si="88"/>
        <v>23.85091664558421</v>
      </c>
      <c r="F828">
        <f t="shared" si="89"/>
        <v>22.286577685116328</v>
      </c>
      <c r="G828">
        <f t="shared" si="91"/>
        <v>22.453276974919639</v>
      </c>
      <c r="H828">
        <f t="shared" si="92"/>
        <v>342.31143487343076</v>
      </c>
      <c r="I828">
        <f t="shared" si="90"/>
        <v>0</v>
      </c>
    </row>
    <row r="829" spans="1:9" x14ac:dyDescent="0.25">
      <c r="A829">
        <v>834</v>
      </c>
      <c r="B829" s="1">
        <v>342.04610237878154</v>
      </c>
      <c r="C829">
        <f t="shared" si="86"/>
        <v>5134.4807199999996</v>
      </c>
      <c r="D829">
        <f t="shared" si="87"/>
        <v>0.26510206553479065</v>
      </c>
      <c r="E829">
        <f t="shared" si="88"/>
        <v>23.84968057793478</v>
      </c>
      <c r="F829">
        <f t="shared" si="89"/>
        <v>22.284703055442971</v>
      </c>
      <c r="G829">
        <f t="shared" si="91"/>
        <v>22.442136315537347</v>
      </c>
      <c r="H829">
        <f t="shared" si="92"/>
        <v>342.04610237878154</v>
      </c>
      <c r="I829">
        <f t="shared" si="90"/>
        <v>0</v>
      </c>
    </row>
    <row r="830" spans="1:9" x14ac:dyDescent="0.25">
      <c r="A830">
        <v>835</v>
      </c>
      <c r="B830" s="1">
        <v>341.78100031324675</v>
      </c>
      <c r="C830">
        <f t="shared" si="86"/>
        <v>5148.3110000000006</v>
      </c>
      <c r="D830">
        <f t="shared" si="87"/>
        <v>0.26487176233740684</v>
      </c>
      <c r="E830">
        <f t="shared" si="88"/>
        <v>23.848445936155557</v>
      </c>
      <c r="F830">
        <f t="shared" si="89"/>
        <v>22.282823011461957</v>
      </c>
      <c r="G830">
        <f t="shared" si="91"/>
        <v>22.431010809263363</v>
      </c>
      <c r="H830">
        <f t="shared" si="92"/>
        <v>341.78100031324675</v>
      </c>
      <c r="I830">
        <f t="shared" si="90"/>
        <v>0</v>
      </c>
    </row>
    <row r="831" spans="1:9" x14ac:dyDescent="0.25">
      <c r="A831">
        <v>836</v>
      </c>
      <c r="B831" s="1">
        <v>341.51612855090934</v>
      </c>
      <c r="C831">
        <f t="shared" si="86"/>
        <v>5162.1617200000001</v>
      </c>
      <c r="D831">
        <f t="shared" si="87"/>
        <v>0.26464158505677915</v>
      </c>
      <c r="E831">
        <f t="shared" si="88"/>
        <v>23.84721271880063</v>
      </c>
      <c r="F831">
        <f t="shared" si="89"/>
        <v>22.280937546039262</v>
      </c>
      <c r="G831">
        <f t="shared" si="91"/>
        <v>22.419900436538988</v>
      </c>
      <c r="H831">
        <f t="shared" si="92"/>
        <v>341.51612855090934</v>
      </c>
      <c r="I831">
        <f t="shared" si="90"/>
        <v>0</v>
      </c>
    </row>
    <row r="832" spans="1:9" x14ac:dyDescent="0.25">
      <c r="A832">
        <v>837</v>
      </c>
      <c r="B832" s="1">
        <v>341.25148696585256</v>
      </c>
      <c r="C832">
        <f t="shared" si="86"/>
        <v>5176.0328799999997</v>
      </c>
      <c r="D832">
        <f t="shared" si="87"/>
        <v>0.26441153369307813</v>
      </c>
      <c r="E832">
        <f t="shared" si="88"/>
        <v>23.845980924425259</v>
      </c>
      <c r="F832">
        <f t="shared" si="89"/>
        <v>22.279046652085501</v>
      </c>
      <c r="G832">
        <f t="shared" si="91"/>
        <v>22.408805177828313</v>
      </c>
      <c r="H832">
        <f t="shared" si="92"/>
        <v>341.25148696585256</v>
      </c>
      <c r="I832">
        <f t="shared" si="90"/>
        <v>0</v>
      </c>
    </row>
    <row r="833" spans="1:9" x14ac:dyDescent="0.25">
      <c r="A833">
        <v>838</v>
      </c>
      <c r="B833" s="1">
        <v>340.98707543215949</v>
      </c>
      <c r="C833">
        <f t="shared" si="86"/>
        <v>5189.9244799999997</v>
      </c>
      <c r="D833">
        <f t="shared" si="87"/>
        <v>0.26418160824636061</v>
      </c>
      <c r="E833">
        <f t="shared" si="88"/>
        <v>23.84475055158584</v>
      </c>
      <c r="F833">
        <f t="shared" si="89"/>
        <v>22.27715032250828</v>
      </c>
      <c r="G833">
        <f t="shared" si="91"/>
        <v>22.397725013618203</v>
      </c>
      <c r="H833">
        <f t="shared" si="92"/>
        <v>340.98707543215949</v>
      </c>
      <c r="I833">
        <f t="shared" si="90"/>
        <v>0</v>
      </c>
    </row>
    <row r="834" spans="1:9" x14ac:dyDescent="0.25">
      <c r="A834">
        <v>839</v>
      </c>
      <c r="B834" s="1">
        <v>340.72289382391313</v>
      </c>
      <c r="C834">
        <f t="shared" si="86"/>
        <v>5203.8365199999998</v>
      </c>
      <c r="D834">
        <f t="shared" si="87"/>
        <v>0.26395180871639923</v>
      </c>
      <c r="E834">
        <f t="shared" si="88"/>
        <v>23.843521598839956</v>
      </c>
      <c r="F834">
        <f t="shared" si="89"/>
        <v>22.275248550197777</v>
      </c>
      <c r="G834">
        <f t="shared" si="91"/>
        <v>22.386659924418279</v>
      </c>
      <c r="H834">
        <f t="shared" si="92"/>
        <v>340.72289382391313</v>
      </c>
      <c r="I834">
        <f t="shared" si="90"/>
        <v>0</v>
      </c>
    </row>
    <row r="835" spans="1:9" x14ac:dyDescent="0.25">
      <c r="A835">
        <v>840</v>
      </c>
      <c r="B835" s="1">
        <v>340.45894201519673</v>
      </c>
      <c r="C835">
        <f t="shared" si="86"/>
        <v>5217.7690000000002</v>
      </c>
      <c r="D835">
        <f t="shared" si="87"/>
        <v>0.26372213510353504</v>
      </c>
      <c r="E835">
        <f t="shared" si="88"/>
        <v>23.842294064746334</v>
      </c>
      <c r="F835">
        <f t="shared" si="89"/>
        <v>22.273341328098681</v>
      </c>
      <c r="G835">
        <f t="shared" si="91"/>
        <v>22.375609890760888</v>
      </c>
      <c r="H835">
        <f t="shared" si="92"/>
        <v>340.45894201519673</v>
      </c>
      <c r="I835">
        <f t="shared" si="90"/>
        <v>0</v>
      </c>
    </row>
    <row r="836" spans="1:9" x14ac:dyDescent="0.25">
      <c r="A836">
        <v>841</v>
      </c>
      <c r="B836" s="1">
        <v>340.19521988009319</v>
      </c>
      <c r="C836">
        <f t="shared" si="86"/>
        <v>5231.72192</v>
      </c>
      <c r="D836">
        <f t="shared" si="87"/>
        <v>0.26349258740742698</v>
      </c>
      <c r="E836">
        <f t="shared" si="88"/>
        <v>23.841067947864847</v>
      </c>
      <c r="F836">
        <f t="shared" si="89"/>
        <v>22.271428649104774</v>
      </c>
      <c r="G836">
        <f t="shared" si="91"/>
        <v>22.36457489320108</v>
      </c>
      <c r="H836">
        <f t="shared" si="92"/>
        <v>340.19521988009319</v>
      </c>
      <c r="I836">
        <f t="shared" si="90"/>
        <v>0</v>
      </c>
    </row>
    <row r="837" spans="1:9" x14ac:dyDescent="0.25">
      <c r="A837">
        <v>842</v>
      </c>
      <c r="B837" s="1">
        <v>339.93172729268576</v>
      </c>
      <c r="C837">
        <f t="shared" si="86"/>
        <v>5245.6952799999999</v>
      </c>
      <c r="D837">
        <f t="shared" si="87"/>
        <v>0.26326316562830243</v>
      </c>
      <c r="E837">
        <f t="shared" si="88"/>
        <v>23.839843246756551</v>
      </c>
      <c r="F837">
        <f t="shared" si="89"/>
        <v>22.269510506164501</v>
      </c>
      <c r="G837">
        <f t="shared" si="91"/>
        <v>22.353554912316582</v>
      </c>
      <c r="H837">
        <f t="shared" si="92"/>
        <v>339.93172729268576</v>
      </c>
      <c r="I837">
        <f t="shared" si="90"/>
        <v>0</v>
      </c>
    </row>
    <row r="838" spans="1:9" x14ac:dyDescent="0.25">
      <c r="A838">
        <v>843</v>
      </c>
      <c r="B838" s="1">
        <v>339.66846412705746</v>
      </c>
      <c r="C838">
        <f t="shared" si="86"/>
        <v>5259.6890800000001</v>
      </c>
      <c r="D838">
        <f t="shared" si="87"/>
        <v>0.2630338697660477</v>
      </c>
      <c r="E838">
        <f t="shared" si="88"/>
        <v>23.838619959983646</v>
      </c>
      <c r="F838">
        <f t="shared" si="89"/>
        <v>22.267586892204232</v>
      </c>
      <c r="G838">
        <f t="shared" si="91"/>
        <v>22.342549928707797</v>
      </c>
      <c r="H838">
        <f t="shared" si="92"/>
        <v>339.66846412705746</v>
      </c>
      <c r="I838">
        <f t="shared" si="90"/>
        <v>0</v>
      </c>
    </row>
    <row r="839" spans="1:9" x14ac:dyDescent="0.25">
      <c r="A839">
        <v>844</v>
      </c>
      <c r="B839" s="1">
        <v>339.40543025729141</v>
      </c>
      <c r="C839">
        <f t="shared" si="86"/>
        <v>5273.7033199999996</v>
      </c>
      <c r="D839">
        <f t="shared" si="87"/>
        <v>0.26280469982071963</v>
      </c>
      <c r="E839">
        <f t="shared" si="88"/>
        <v>23.837398086109481</v>
      </c>
      <c r="F839">
        <f t="shared" si="89"/>
        <v>22.2656578001715</v>
      </c>
      <c r="G839">
        <f t="shared" si="91"/>
        <v>22.331559922997751</v>
      </c>
      <c r="H839">
        <f t="shared" si="92"/>
        <v>339.40543025729141</v>
      </c>
      <c r="I839">
        <f t="shared" si="90"/>
        <v>0</v>
      </c>
    </row>
    <row r="840" spans="1:9" x14ac:dyDescent="0.25">
      <c r="A840">
        <v>845</v>
      </c>
      <c r="B840" s="1">
        <v>339.14262555747069</v>
      </c>
      <c r="C840">
        <f t="shared" si="86"/>
        <v>5287.7380000000003</v>
      </c>
      <c r="D840">
        <f t="shared" si="87"/>
        <v>0.26257565579226139</v>
      </c>
      <c r="E840">
        <f t="shared" si="88"/>
        <v>23.836177623698578</v>
      </c>
      <c r="F840">
        <f t="shared" si="89"/>
        <v>22.263723223011066</v>
      </c>
      <c r="G840">
        <f t="shared" si="91"/>
        <v>22.320584875832093</v>
      </c>
      <c r="H840">
        <f t="shared" si="92"/>
        <v>339.14262555747069</v>
      </c>
      <c r="I840">
        <f t="shared" si="90"/>
        <v>0</v>
      </c>
    </row>
    <row r="841" spans="1:9" x14ac:dyDescent="0.25">
      <c r="A841">
        <v>846</v>
      </c>
      <c r="B841" s="1">
        <v>338.88004990167843</v>
      </c>
      <c r="C841">
        <f t="shared" si="86"/>
        <v>5301.7931199999994</v>
      </c>
      <c r="D841">
        <f t="shared" si="87"/>
        <v>0.2623467376807298</v>
      </c>
      <c r="E841">
        <f t="shared" si="88"/>
        <v>23.834958571316605</v>
      </c>
      <c r="F841">
        <f t="shared" si="89"/>
        <v>22.26178315368416</v>
      </c>
      <c r="G841">
        <f t="shared" si="91"/>
        <v>22.309624767879072</v>
      </c>
      <c r="H841">
        <f t="shared" si="92"/>
        <v>338.88004990167843</v>
      </c>
      <c r="I841">
        <f t="shared" si="90"/>
        <v>0</v>
      </c>
    </row>
    <row r="842" spans="1:9" x14ac:dyDescent="0.25">
      <c r="A842">
        <v>847</v>
      </c>
      <c r="B842" s="1">
        <v>338.6177031639977</v>
      </c>
      <c r="C842">
        <f t="shared" si="86"/>
        <v>5315.8686799999996</v>
      </c>
      <c r="D842">
        <f t="shared" si="87"/>
        <v>0.26211794548618172</v>
      </c>
      <c r="E842">
        <f t="shared" si="88"/>
        <v>23.833740927530382</v>
      </c>
      <c r="F842">
        <f t="shared" si="89"/>
        <v>22.259837585158955</v>
      </c>
      <c r="G842">
        <f t="shared" si="91"/>
        <v>22.298679579829486</v>
      </c>
      <c r="H842">
        <f t="shared" si="92"/>
        <v>338.6177031639977</v>
      </c>
      <c r="I842">
        <f t="shared" si="90"/>
        <v>0</v>
      </c>
    </row>
    <row r="843" spans="1:9" x14ac:dyDescent="0.25">
      <c r="A843">
        <v>848</v>
      </c>
      <c r="B843" s="1">
        <v>338.35558521851152</v>
      </c>
      <c r="C843">
        <f t="shared" si="86"/>
        <v>5329.96468</v>
      </c>
      <c r="D843">
        <f t="shared" si="87"/>
        <v>0.26188927920838978</v>
      </c>
      <c r="E843">
        <f t="shared" si="88"/>
        <v>23.832524690907888</v>
      </c>
      <c r="F843">
        <f t="shared" si="89"/>
        <v>22.257886510386438</v>
      </c>
      <c r="G843">
        <f t="shared" si="91"/>
        <v>22.287749292396693</v>
      </c>
      <c r="H843">
        <f t="shared" si="92"/>
        <v>338.35558521851152</v>
      </c>
      <c r="I843">
        <f t="shared" si="90"/>
        <v>0</v>
      </c>
    </row>
    <row r="844" spans="1:9" x14ac:dyDescent="0.25">
      <c r="A844">
        <v>849</v>
      </c>
      <c r="B844" s="1">
        <v>338.09369593930313</v>
      </c>
      <c r="C844">
        <f t="shared" si="86"/>
        <v>5344.0811199999998</v>
      </c>
      <c r="D844">
        <f t="shared" si="87"/>
        <v>0.26166073884763819</v>
      </c>
      <c r="E844">
        <f t="shared" si="88"/>
        <v>23.831309860018255</v>
      </c>
      <c r="F844">
        <f t="shared" si="89"/>
        <v>22.255929922368047</v>
      </c>
      <c r="G844">
        <f t="shared" si="91"/>
        <v>22.276833886316595</v>
      </c>
      <c r="H844">
        <f t="shared" si="92"/>
        <v>338.09369593930313</v>
      </c>
      <c r="I844">
        <f t="shared" si="90"/>
        <v>0</v>
      </c>
    </row>
    <row r="845" spans="1:9" x14ac:dyDescent="0.25">
      <c r="A845">
        <v>850</v>
      </c>
      <c r="B845" s="1">
        <v>337.83203520045549</v>
      </c>
      <c r="C845">
        <f t="shared" si="86"/>
        <v>5358.2179999999998</v>
      </c>
      <c r="D845">
        <f t="shared" si="87"/>
        <v>0.26143232440369957</v>
      </c>
      <c r="E845">
        <f t="shared" si="88"/>
        <v>23.830096433431766</v>
      </c>
      <c r="F845">
        <f t="shared" si="89"/>
        <v>22.253967814068812</v>
      </c>
      <c r="G845">
        <f t="shared" si="91"/>
        <v>22.265933342347562</v>
      </c>
      <c r="H845">
        <f t="shared" si="92"/>
        <v>337.83203520045549</v>
      </c>
      <c r="I845">
        <f t="shared" si="90"/>
        <v>0</v>
      </c>
    </row>
    <row r="846" spans="1:9" x14ac:dyDescent="0.25">
      <c r="A846">
        <v>851</v>
      </c>
      <c r="B846" s="1">
        <v>337.57060287605179</v>
      </c>
      <c r="C846">
        <f t="shared" si="86"/>
        <v>5372.3753200000001</v>
      </c>
      <c r="D846">
        <f t="shared" si="87"/>
        <v>0.26120403587668761</v>
      </c>
      <c r="E846">
        <f t="shared" si="88"/>
        <v>23.828884409719869</v>
      </c>
      <c r="F846">
        <f t="shared" si="89"/>
        <v>22.252000178489848</v>
      </c>
      <c r="G846">
        <f t="shared" si="91"/>
        <v>22.255047641270469</v>
      </c>
      <c r="H846">
        <f t="shared" si="92"/>
        <v>337.57060287605179</v>
      </c>
      <c r="I846">
        <f t="shared" si="90"/>
        <v>0</v>
      </c>
    </row>
    <row r="847" spans="1:9" x14ac:dyDescent="0.25">
      <c r="A847">
        <v>852</v>
      </c>
      <c r="B847" s="1">
        <v>337.30939884017511</v>
      </c>
      <c r="C847">
        <f t="shared" si="86"/>
        <v>5386.5530799999997</v>
      </c>
      <c r="D847">
        <f t="shared" si="87"/>
        <v>0.26097587326665916</v>
      </c>
      <c r="E847">
        <f t="shared" si="88"/>
        <v>23.82767378745514</v>
      </c>
      <c r="F847">
        <f t="shared" si="89"/>
        <v>22.250027008634596</v>
      </c>
      <c r="G847">
        <f t="shared" si="91"/>
        <v>22.244176763888646</v>
      </c>
      <c r="H847">
        <f t="shared" si="92"/>
        <v>337.30939884017511</v>
      </c>
      <c r="I847">
        <f t="shared" si="90"/>
        <v>0</v>
      </c>
    </row>
    <row r="848" spans="1:9" x14ac:dyDescent="0.25">
      <c r="A848">
        <v>853</v>
      </c>
      <c r="B848" s="1">
        <v>337.04842296690845</v>
      </c>
      <c r="C848">
        <f t="shared" si="86"/>
        <v>5400.7512800000004</v>
      </c>
      <c r="D848">
        <f t="shared" si="87"/>
        <v>0.26074783657338685</v>
      </c>
      <c r="E848">
        <f t="shared" si="88"/>
        <v>23.826464565211339</v>
      </c>
      <c r="F848">
        <f t="shared" si="89"/>
        <v>22.248048297489483</v>
      </c>
      <c r="G848">
        <f t="shared" si="91"/>
        <v>22.233320691027842</v>
      </c>
      <c r="H848">
        <f t="shared" si="92"/>
        <v>337.04842296690845</v>
      </c>
      <c r="I848">
        <f t="shared" si="90"/>
        <v>0</v>
      </c>
    </row>
    <row r="849" spans="1:9" x14ac:dyDescent="0.25">
      <c r="A849">
        <v>854</v>
      </c>
      <c r="B849" s="1">
        <v>336.78767513033506</v>
      </c>
      <c r="C849">
        <f t="shared" ref="C849:C912" si="93">717.133-3.2269*A849+0.01022*A849^2</f>
        <v>5414.9699199999995</v>
      </c>
      <c r="D849">
        <f t="shared" ref="D849:D912" si="94">(B849-B850)/(A850-A849)</f>
        <v>0.26051992579715488</v>
      </c>
      <c r="E849">
        <f t="shared" ref="E849:E912" si="95">22.05525+0.000976463*(B849+273.15)+0.00000347809*(B849+273.15)^2 -0.000000000526671*(B849+273.15)^3</f>
        <v>23.82525674156334</v>
      </c>
      <c r="F849">
        <f t="shared" ref="F849:F912" si="96">-$B$5*$B$7/0.05584*E849*(-D849)/($B$10*(B849-$B$6))</f>
        <v>22.246064038091742</v>
      </c>
      <c r="G849">
        <f t="shared" si="91"/>
        <v>22.222479403536248</v>
      </c>
      <c r="H849">
        <f t="shared" si="92"/>
        <v>336.78767513033506</v>
      </c>
      <c r="I849">
        <f t="shared" ref="I849:I912" si="97">H849-B849</f>
        <v>0</v>
      </c>
    </row>
    <row r="850" spans="1:9" x14ac:dyDescent="0.25">
      <c r="A850">
        <v>855</v>
      </c>
      <c r="B850" s="1">
        <v>336.52715520453791</v>
      </c>
      <c r="C850">
        <f t="shared" si="93"/>
        <v>5429.2089999999998</v>
      </c>
      <c r="D850">
        <f t="shared" si="94"/>
        <v>0.26029214093779274</v>
      </c>
      <c r="E850">
        <f t="shared" si="95"/>
        <v>23.824050315087202</v>
      </c>
      <c r="F850">
        <f t="shared" si="96"/>
        <v>22.244074223447168</v>
      </c>
      <c r="G850">
        <f t="shared" si="91"/>
        <v>22.211652882284426</v>
      </c>
      <c r="H850">
        <f t="shared" si="92"/>
        <v>336.52715520453791</v>
      </c>
      <c r="I850">
        <f t="shared" si="97"/>
        <v>0</v>
      </c>
    </row>
    <row r="851" spans="1:9" x14ac:dyDescent="0.25">
      <c r="A851">
        <v>856</v>
      </c>
      <c r="B851" s="1">
        <v>336.26686306360011</v>
      </c>
      <c r="C851">
        <f t="shared" si="93"/>
        <v>5443.4685200000004</v>
      </c>
      <c r="D851">
        <f t="shared" si="94"/>
        <v>0.26006448199524357</v>
      </c>
      <c r="E851">
        <f t="shared" si="95"/>
        <v>23.822845284360117</v>
      </c>
      <c r="F851">
        <f t="shared" si="96"/>
        <v>22.242078846578547</v>
      </c>
      <c r="G851">
        <f t="shared" si="91"/>
        <v>22.20084110816531</v>
      </c>
      <c r="H851">
        <f t="shared" si="92"/>
        <v>336.26686306360011</v>
      </c>
      <c r="I851">
        <f t="shared" si="97"/>
        <v>0</v>
      </c>
    </row>
    <row r="852" spans="1:9" x14ac:dyDescent="0.25">
      <c r="A852">
        <v>857</v>
      </c>
      <c r="B852" s="1">
        <v>336.00679858160487</v>
      </c>
      <c r="C852">
        <f t="shared" si="93"/>
        <v>5457.7484799999993</v>
      </c>
      <c r="D852">
        <f t="shared" si="94"/>
        <v>0.25983694896979159</v>
      </c>
      <c r="E852">
        <f t="shared" si="95"/>
        <v>23.82164164796043</v>
      </c>
      <c r="F852">
        <f t="shared" si="96"/>
        <v>22.240077900545209</v>
      </c>
      <c r="G852">
        <f t="shared" si="91"/>
        <v>22.190044062094181</v>
      </c>
      <c r="H852">
        <f t="shared" si="92"/>
        <v>336.00679858160487</v>
      </c>
      <c r="I852">
        <f t="shared" si="97"/>
        <v>0</v>
      </c>
    </row>
    <row r="853" spans="1:9" x14ac:dyDescent="0.25">
      <c r="A853">
        <v>858</v>
      </c>
      <c r="B853" s="1">
        <v>335.74696163263508</v>
      </c>
      <c r="C853">
        <f t="shared" si="93"/>
        <v>5472.0488800000003</v>
      </c>
      <c r="D853">
        <f t="shared" si="94"/>
        <v>0.25960954186103891</v>
      </c>
      <c r="E853">
        <f t="shared" si="95"/>
        <v>23.820439404467624</v>
      </c>
      <c r="F853">
        <f t="shared" si="96"/>
        <v>22.238071378355592</v>
      </c>
      <c r="G853">
        <f t="shared" si="91"/>
        <v>22.179261725008647</v>
      </c>
      <c r="H853">
        <f t="shared" si="92"/>
        <v>335.74696163263508</v>
      </c>
      <c r="I853">
        <f t="shared" si="97"/>
        <v>0</v>
      </c>
    </row>
    <row r="854" spans="1:9" x14ac:dyDescent="0.25">
      <c r="A854">
        <v>859</v>
      </c>
      <c r="B854" s="1">
        <v>335.48735209077404</v>
      </c>
      <c r="C854">
        <f t="shared" si="93"/>
        <v>5486.3697200000006</v>
      </c>
      <c r="D854">
        <f t="shared" si="94"/>
        <v>0.25938226066938341</v>
      </c>
      <c r="E854">
        <f t="shared" si="95"/>
        <v>23.819238552462359</v>
      </c>
      <c r="F854">
        <f t="shared" si="96"/>
        <v>22.236059273093694</v>
      </c>
      <c r="G854">
        <f t="shared" si="91"/>
        <v>22.168494077868619</v>
      </c>
      <c r="H854">
        <f t="shared" si="92"/>
        <v>335.48735209077404</v>
      </c>
      <c r="I854">
        <f t="shared" si="97"/>
        <v>0</v>
      </c>
    </row>
    <row r="855" spans="1:9" x14ac:dyDescent="0.25">
      <c r="A855">
        <v>860</v>
      </c>
      <c r="B855" s="1">
        <v>335.22796983010466</v>
      </c>
      <c r="C855">
        <f t="shared" si="93"/>
        <v>5500.7109999999993</v>
      </c>
      <c r="D855">
        <f t="shared" si="94"/>
        <v>0.25915510539442721</v>
      </c>
      <c r="E855">
        <f t="shared" si="95"/>
        <v>23.818039090526412</v>
      </c>
      <c r="F855">
        <f t="shared" si="96"/>
        <v>22.234041577782907</v>
      </c>
      <c r="G855">
        <f t="shared" si="91"/>
        <v>22.157741101656271</v>
      </c>
      <c r="H855">
        <f t="shared" si="92"/>
        <v>335.22796983010466</v>
      </c>
      <c r="I855">
        <f t="shared" si="97"/>
        <v>0</v>
      </c>
    </row>
    <row r="856" spans="1:9" x14ac:dyDescent="0.25">
      <c r="A856">
        <v>861</v>
      </c>
      <c r="B856" s="1">
        <v>334.96881472471023</v>
      </c>
      <c r="C856">
        <f t="shared" si="93"/>
        <v>5515.0727200000001</v>
      </c>
      <c r="D856">
        <f t="shared" si="94"/>
        <v>0.25892807603651136</v>
      </c>
      <c r="E856">
        <f t="shared" si="95"/>
        <v>23.816841017242727</v>
      </c>
      <c r="F856">
        <f t="shared" si="96"/>
        <v>22.232018285517501</v>
      </c>
      <c r="G856">
        <f t="shared" si="91"/>
        <v>22.147002777376063</v>
      </c>
      <c r="H856">
        <f t="shared" si="92"/>
        <v>334.96881472471023</v>
      </c>
      <c r="I856">
        <f t="shared" si="97"/>
        <v>0</v>
      </c>
    </row>
    <row r="857" spans="1:9" x14ac:dyDescent="0.25">
      <c r="A857">
        <v>862</v>
      </c>
      <c r="B857" s="1">
        <v>334.70988664867372</v>
      </c>
      <c r="C857">
        <f t="shared" si="93"/>
        <v>5529.4548799999993</v>
      </c>
      <c r="D857">
        <f t="shared" si="94"/>
        <v>0.25870117259546532</v>
      </c>
      <c r="E857">
        <f t="shared" si="95"/>
        <v>23.815644331195383</v>
      </c>
      <c r="F857">
        <f t="shared" si="96"/>
        <v>22.229989389355531</v>
      </c>
      <c r="G857">
        <f t="shared" si="91"/>
        <v>22.136279086054664</v>
      </c>
      <c r="H857">
        <f t="shared" si="92"/>
        <v>334.70988664867372</v>
      </c>
      <c r="I857">
        <f t="shared" si="97"/>
        <v>0</v>
      </c>
    </row>
    <row r="858" spans="1:9" x14ac:dyDescent="0.25">
      <c r="A858">
        <v>863</v>
      </c>
      <c r="B858" s="1">
        <v>334.45118547607825</v>
      </c>
      <c r="C858">
        <f t="shared" si="93"/>
        <v>5543.8574799999997</v>
      </c>
      <c r="D858">
        <f t="shared" si="94"/>
        <v>0.2584743950714028</v>
      </c>
      <c r="E858">
        <f t="shared" si="95"/>
        <v>23.81444903096962</v>
      </c>
      <c r="F858">
        <f t="shared" si="96"/>
        <v>22.227954882387113</v>
      </c>
      <c r="G858">
        <f t="shared" si="91"/>
        <v>22.125570008740969</v>
      </c>
      <c r="H858">
        <f t="shared" si="92"/>
        <v>334.45118547607825</v>
      </c>
      <c r="I858">
        <f t="shared" si="97"/>
        <v>0</v>
      </c>
    </row>
    <row r="859" spans="1:9" x14ac:dyDescent="0.25">
      <c r="A859">
        <v>864</v>
      </c>
      <c r="B859" s="1">
        <v>334.19271108100685</v>
      </c>
      <c r="C859">
        <f t="shared" si="93"/>
        <v>5558.2805200000003</v>
      </c>
      <c r="D859">
        <f t="shared" si="94"/>
        <v>0.25824774346415325</v>
      </c>
      <c r="E859">
        <f t="shared" si="95"/>
        <v>23.813255115151811</v>
      </c>
      <c r="F859">
        <f t="shared" si="96"/>
        <v>22.22591475768564</v>
      </c>
      <c r="G859">
        <f t="shared" si="91"/>
        <v>22.114875526506061</v>
      </c>
      <c r="H859">
        <f t="shared" si="92"/>
        <v>334.19271108100685</v>
      </c>
      <c r="I859">
        <f t="shared" si="97"/>
        <v>0</v>
      </c>
    </row>
    <row r="860" spans="1:9" x14ac:dyDescent="0.25">
      <c r="A860">
        <v>865</v>
      </c>
      <c r="B860" s="1">
        <v>333.9344633375427</v>
      </c>
      <c r="C860">
        <f t="shared" si="93"/>
        <v>5572.7239999999993</v>
      </c>
      <c r="D860">
        <f t="shared" si="94"/>
        <v>0.25802121777377351</v>
      </c>
      <c r="E860">
        <f t="shared" si="95"/>
        <v>23.812062582329478</v>
      </c>
      <c r="F860">
        <f t="shared" si="96"/>
        <v>22.223869008351823</v>
      </c>
      <c r="G860">
        <f t="shared" si="91"/>
        <v>22.104195620443182</v>
      </c>
      <c r="H860">
        <f t="shared" si="92"/>
        <v>333.9344633375427</v>
      </c>
      <c r="I860">
        <f t="shared" si="97"/>
        <v>0</v>
      </c>
    </row>
    <row r="861" spans="1:9" x14ac:dyDescent="0.25">
      <c r="A861">
        <v>866</v>
      </c>
      <c r="B861" s="1">
        <v>333.67644211976892</v>
      </c>
      <c r="C861">
        <f t="shared" si="93"/>
        <v>5587.1879200000003</v>
      </c>
      <c r="D861">
        <f t="shared" si="94"/>
        <v>0.25779481800037729</v>
      </c>
      <c r="E861">
        <f t="shared" si="95"/>
        <v>23.810871431091286</v>
      </c>
      <c r="F861">
        <f t="shared" si="96"/>
        <v>22.221817627499089</v>
      </c>
      <c r="G861">
        <f t="shared" si="91"/>
        <v>22.093530271667738</v>
      </c>
      <c r="H861">
        <f t="shared" si="92"/>
        <v>333.67644211976892</v>
      </c>
      <c r="I861">
        <f t="shared" si="97"/>
        <v>0</v>
      </c>
    </row>
    <row r="862" spans="1:9" x14ac:dyDescent="0.25">
      <c r="A862">
        <v>867</v>
      </c>
      <c r="B862" s="1">
        <v>333.41864730176854</v>
      </c>
      <c r="C862">
        <f t="shared" si="93"/>
        <v>5601.6722800000007</v>
      </c>
      <c r="D862">
        <f t="shared" si="94"/>
        <v>0.25756854414390773</v>
      </c>
      <c r="E862">
        <f t="shared" si="95"/>
        <v>23.809681660027056</v>
      </c>
      <c r="F862">
        <f t="shared" si="96"/>
        <v>22.219760608234083</v>
      </c>
      <c r="G862">
        <f t="shared" si="91"/>
        <v>22.082879461317248</v>
      </c>
      <c r="H862">
        <f t="shared" si="92"/>
        <v>333.41864730176854</v>
      </c>
      <c r="I862">
        <f t="shared" si="97"/>
        <v>0</v>
      </c>
    </row>
    <row r="863" spans="1:9" x14ac:dyDescent="0.25">
      <c r="A863">
        <v>868</v>
      </c>
      <c r="B863" s="1">
        <v>333.16107875762464</v>
      </c>
      <c r="C863">
        <f t="shared" si="93"/>
        <v>5616.1770799999995</v>
      </c>
      <c r="D863">
        <f t="shared" si="94"/>
        <v>0.25734239620430799</v>
      </c>
      <c r="E863">
        <f t="shared" si="95"/>
        <v>23.808493267727737</v>
      </c>
      <c r="F863">
        <f t="shared" si="96"/>
        <v>22.217697943671315</v>
      </c>
      <c r="G863">
        <f t="shared" si="91"/>
        <v>22.072243170551317</v>
      </c>
      <c r="H863">
        <f t="shared" si="92"/>
        <v>333.16107875762464</v>
      </c>
      <c r="I863">
        <f t="shared" si="97"/>
        <v>0</v>
      </c>
    </row>
    <row r="864" spans="1:9" x14ac:dyDescent="0.25">
      <c r="A864">
        <v>869</v>
      </c>
      <c r="B864" s="1">
        <v>332.90373636142033</v>
      </c>
      <c r="C864">
        <f t="shared" si="93"/>
        <v>5630.7023200000003</v>
      </c>
      <c r="D864">
        <f t="shared" si="94"/>
        <v>0.25711637418163491</v>
      </c>
      <c r="E864">
        <f t="shared" si="95"/>
        <v>23.807306252785423</v>
      </c>
      <c r="F864">
        <f t="shared" si="96"/>
        <v>22.21562962694308</v>
      </c>
      <c r="G864">
        <f t="shared" si="91"/>
        <v>22.061621380551657</v>
      </c>
      <c r="H864">
        <f t="shared" si="92"/>
        <v>332.90373636142033</v>
      </c>
      <c r="I864">
        <f t="shared" si="97"/>
        <v>0</v>
      </c>
    </row>
    <row r="865" spans="1:9" x14ac:dyDescent="0.25">
      <c r="A865">
        <v>870</v>
      </c>
      <c r="B865" s="1">
        <v>332.64661998723869</v>
      </c>
      <c r="C865">
        <f t="shared" si="93"/>
        <v>5645.2479999999996</v>
      </c>
      <c r="D865">
        <f t="shared" si="94"/>
        <v>0.25689047807577481</v>
      </c>
      <c r="E865">
        <f t="shared" si="95"/>
        <v>23.806120613793365</v>
      </c>
      <c r="F865">
        <f t="shared" si="96"/>
        <v>22.213555651174968</v>
      </c>
      <c r="G865">
        <f t="shared" si="91"/>
        <v>22.051014072522023</v>
      </c>
      <c r="H865">
        <f t="shared" si="92"/>
        <v>332.64661998723869</v>
      </c>
      <c r="I865">
        <f t="shared" si="97"/>
        <v>0</v>
      </c>
    </row>
    <row r="866" spans="1:9" x14ac:dyDescent="0.25">
      <c r="A866">
        <v>871</v>
      </c>
      <c r="B866" s="1">
        <v>332.38972950916292</v>
      </c>
      <c r="C866">
        <f t="shared" si="93"/>
        <v>5659.81412</v>
      </c>
      <c r="D866">
        <f t="shared" si="94"/>
        <v>0.25666470788689821</v>
      </c>
      <c r="E866">
        <f t="shared" si="95"/>
        <v>23.804936349345944</v>
      </c>
      <c r="F866">
        <f t="shared" si="96"/>
        <v>22.211476009525168</v>
      </c>
      <c r="G866">
        <f t="shared" si="91"/>
        <v>22.040421227688206</v>
      </c>
      <c r="H866">
        <f t="shared" si="92"/>
        <v>332.38972950916292</v>
      </c>
      <c r="I866">
        <f t="shared" si="97"/>
        <v>0</v>
      </c>
    </row>
    <row r="867" spans="1:9" x14ac:dyDescent="0.25">
      <c r="A867">
        <v>872</v>
      </c>
      <c r="B867" s="1">
        <v>332.13306480127602</v>
      </c>
      <c r="C867">
        <f t="shared" si="93"/>
        <v>5674.4006799999997</v>
      </c>
      <c r="D867">
        <f t="shared" si="94"/>
        <v>0.25643906361494828</v>
      </c>
      <c r="E867">
        <f t="shared" si="95"/>
        <v>23.803753458038688</v>
      </c>
      <c r="F867">
        <f t="shared" si="96"/>
        <v>22.20939069514036</v>
      </c>
      <c r="G867">
        <f t="shared" si="91"/>
        <v>22.029842827298005</v>
      </c>
      <c r="H867">
        <f t="shared" si="92"/>
        <v>332.13306480127602</v>
      </c>
      <c r="I867">
        <f t="shared" si="97"/>
        <v>0</v>
      </c>
    </row>
    <row r="868" spans="1:9" x14ac:dyDescent="0.25">
      <c r="A868">
        <v>873</v>
      </c>
      <c r="B868" s="1">
        <v>331.87662573766107</v>
      </c>
      <c r="C868">
        <f t="shared" si="93"/>
        <v>5689.0076799999997</v>
      </c>
      <c r="D868">
        <f t="shared" si="94"/>
        <v>0.25621354525986817</v>
      </c>
      <c r="E868">
        <f t="shared" si="95"/>
        <v>23.802571938468255</v>
      </c>
      <c r="F868">
        <f t="shared" si="96"/>
        <v>22.207299701175359</v>
      </c>
      <c r="G868">
        <f t="shared" si="91"/>
        <v>22.01927885262122</v>
      </c>
      <c r="H868">
        <f t="shared" si="92"/>
        <v>331.87662573766107</v>
      </c>
      <c r="I868">
        <f t="shared" si="97"/>
        <v>0</v>
      </c>
    </row>
    <row r="869" spans="1:9" x14ac:dyDescent="0.25">
      <c r="A869">
        <v>874</v>
      </c>
      <c r="B869" s="1">
        <v>331.6204121924012</v>
      </c>
      <c r="C869">
        <f t="shared" si="93"/>
        <v>5703.6351199999999</v>
      </c>
      <c r="D869">
        <f t="shared" si="94"/>
        <v>0.25598815282171472</v>
      </c>
      <c r="E869">
        <f t="shared" si="95"/>
        <v>23.801391789232461</v>
      </c>
      <c r="F869">
        <f t="shared" si="96"/>
        <v>22.205203020803026</v>
      </c>
      <c r="G869">
        <f t="shared" ref="G869:G932" si="98">12.6416669509847+0.0153277553288714*B869+0.0000389559340978205*B869^2</f>
        <v>22.008729284949606</v>
      </c>
      <c r="H869">
        <f t="shared" si="92"/>
        <v>331.6204121924012</v>
      </c>
      <c r="I869">
        <f t="shared" si="97"/>
        <v>0</v>
      </c>
    </row>
    <row r="870" spans="1:9" x14ac:dyDescent="0.25">
      <c r="A870">
        <v>875</v>
      </c>
      <c r="B870" s="1">
        <v>331.36442403957949</v>
      </c>
      <c r="C870">
        <f t="shared" si="93"/>
        <v>5718.2830000000004</v>
      </c>
      <c r="D870">
        <f t="shared" si="94"/>
        <v>0.25576288630043109</v>
      </c>
      <c r="E870">
        <f t="shared" si="95"/>
        <v>23.800213008930243</v>
      </c>
      <c r="F870">
        <f t="shared" si="96"/>
        <v>22.203100647194649</v>
      </c>
      <c r="G870">
        <f t="shared" si="98"/>
        <v>21.998194105596877</v>
      </c>
      <c r="H870">
        <f t="shared" si="92"/>
        <v>331.36442403957949</v>
      </c>
      <c r="I870">
        <f t="shared" si="97"/>
        <v>0</v>
      </c>
    </row>
    <row r="871" spans="1:9" x14ac:dyDescent="0.25">
      <c r="A871">
        <v>876</v>
      </c>
      <c r="B871" s="1">
        <v>331.10866115327906</v>
      </c>
      <c r="C871">
        <f t="shared" si="93"/>
        <v>5732.9513200000001</v>
      </c>
      <c r="D871">
        <f t="shared" si="94"/>
        <v>0.25553774569607413</v>
      </c>
      <c r="E871">
        <f t="shared" si="95"/>
        <v>23.799035596161698</v>
      </c>
      <c r="F871">
        <f t="shared" si="96"/>
        <v>22.200992573539679</v>
      </c>
      <c r="G871">
        <f t="shared" si="98"/>
        <v>21.987673295898666</v>
      </c>
      <c r="H871">
        <f t="shared" si="92"/>
        <v>331.10866115327906</v>
      </c>
      <c r="I871">
        <f t="shared" si="97"/>
        <v>0</v>
      </c>
    </row>
    <row r="872" spans="1:9" x14ac:dyDescent="0.25">
      <c r="A872">
        <v>877</v>
      </c>
      <c r="B872" s="1">
        <v>330.85312340758298</v>
      </c>
      <c r="C872">
        <f t="shared" si="93"/>
        <v>5747.6400800000001</v>
      </c>
      <c r="D872">
        <f t="shared" si="94"/>
        <v>0.25531273100858698</v>
      </c>
      <c r="E872">
        <f t="shared" si="95"/>
        <v>23.797859549528045</v>
      </c>
      <c r="F872">
        <f t="shared" si="96"/>
        <v>22.198878793026051</v>
      </c>
      <c r="G872">
        <f t="shared" si="98"/>
        <v>21.977166837212501</v>
      </c>
      <c r="H872">
        <f t="shared" si="92"/>
        <v>330.85312340758298</v>
      </c>
      <c r="I872">
        <f t="shared" si="97"/>
        <v>0</v>
      </c>
    </row>
    <row r="873" spans="1:9" x14ac:dyDescent="0.25">
      <c r="A873">
        <v>878</v>
      </c>
      <c r="B873" s="1">
        <v>330.5978106765744</v>
      </c>
      <c r="C873">
        <f t="shared" si="93"/>
        <v>5762.3492799999995</v>
      </c>
      <c r="D873">
        <f t="shared" si="94"/>
        <v>0.25508784223808334</v>
      </c>
      <c r="E873">
        <f t="shared" si="95"/>
        <v>23.796684867631647</v>
      </c>
      <c r="F873">
        <f t="shared" si="96"/>
        <v>22.196759298864933</v>
      </c>
      <c r="G873">
        <f t="shared" si="98"/>
        <v>21.9666747109178</v>
      </c>
      <c r="H873">
        <f t="shared" si="92"/>
        <v>330.5978106765744</v>
      </c>
      <c r="I873">
        <f t="shared" si="97"/>
        <v>0</v>
      </c>
    </row>
    <row r="874" spans="1:9" x14ac:dyDescent="0.25">
      <c r="A874">
        <v>879</v>
      </c>
      <c r="B874" s="1">
        <v>330.34272283433631</v>
      </c>
      <c r="C874">
        <f t="shared" si="93"/>
        <v>5777.0789199999999</v>
      </c>
      <c r="D874">
        <f t="shared" si="94"/>
        <v>0.25486307938444952</v>
      </c>
      <c r="E874">
        <f t="shared" si="95"/>
        <v>23.795511549076007</v>
      </c>
      <c r="F874">
        <f t="shared" si="96"/>
        <v>22.194634084256194</v>
      </c>
      <c r="G874">
        <f t="shared" si="98"/>
        <v>21.956196898415836</v>
      </c>
      <c r="H874">
        <f t="shared" si="92"/>
        <v>330.34272283433631</v>
      </c>
      <c r="I874">
        <f t="shared" si="97"/>
        <v>0</v>
      </c>
    </row>
    <row r="875" spans="1:9" x14ac:dyDescent="0.25">
      <c r="A875">
        <v>880</v>
      </c>
      <c r="B875" s="1">
        <v>330.08785975495186</v>
      </c>
      <c r="C875">
        <f t="shared" si="93"/>
        <v>5791.8289999999997</v>
      </c>
      <c r="D875">
        <f t="shared" si="94"/>
        <v>0.25463844244762868</v>
      </c>
      <c r="E875">
        <f t="shared" si="95"/>
        <v>23.794339592465764</v>
      </c>
      <c r="F875">
        <f t="shared" si="96"/>
        <v>22.192503142413127</v>
      </c>
      <c r="G875">
        <f t="shared" si="98"/>
        <v>21.945733381129713</v>
      </c>
      <c r="H875">
        <f t="shared" si="92"/>
        <v>330.08785975495186</v>
      </c>
      <c r="I875">
        <f t="shared" si="97"/>
        <v>0</v>
      </c>
    </row>
    <row r="876" spans="1:9" x14ac:dyDescent="0.25">
      <c r="A876">
        <v>881</v>
      </c>
      <c r="B876" s="1">
        <v>329.83322131250424</v>
      </c>
      <c r="C876">
        <f t="shared" si="93"/>
        <v>5806.5995199999998</v>
      </c>
      <c r="D876">
        <f t="shared" si="94"/>
        <v>0.25441393142790503</v>
      </c>
      <c r="E876">
        <f t="shared" si="95"/>
        <v>23.793168996406688</v>
      </c>
      <c r="F876">
        <f t="shared" si="96"/>
        <v>22.190366466587314</v>
      </c>
      <c r="G876">
        <f t="shared" si="98"/>
        <v>21.935284140504361</v>
      </c>
      <c r="H876">
        <f t="shared" si="92"/>
        <v>329.83322131250424</v>
      </c>
      <c r="I876">
        <f t="shared" si="97"/>
        <v>0</v>
      </c>
    </row>
    <row r="877" spans="1:9" x14ac:dyDescent="0.25">
      <c r="A877">
        <v>882</v>
      </c>
      <c r="B877" s="1">
        <v>329.57880738107633</v>
      </c>
      <c r="C877">
        <f t="shared" si="93"/>
        <v>5821.39048</v>
      </c>
      <c r="D877">
        <f t="shared" si="94"/>
        <v>0.25418954632493751</v>
      </c>
      <c r="E877">
        <f t="shared" si="95"/>
        <v>23.791999759505693</v>
      </c>
      <c r="F877">
        <f t="shared" si="96"/>
        <v>22.188224049984466</v>
      </c>
      <c r="G877">
        <f t="shared" si="98"/>
        <v>21.924849158006477</v>
      </c>
      <c r="H877">
        <f t="shared" si="92"/>
        <v>329.57880738107633</v>
      </c>
      <c r="I877">
        <f t="shared" si="97"/>
        <v>0</v>
      </c>
    </row>
    <row r="878" spans="1:9" x14ac:dyDescent="0.25">
      <c r="A878">
        <v>883</v>
      </c>
      <c r="B878" s="1">
        <v>329.32461783475139</v>
      </c>
      <c r="C878">
        <f t="shared" si="93"/>
        <v>5836.2018800000005</v>
      </c>
      <c r="D878">
        <f t="shared" si="94"/>
        <v>0.25396528713889666</v>
      </c>
      <c r="E878">
        <f t="shared" si="95"/>
        <v>23.790831880370828</v>
      </c>
      <c r="F878">
        <f t="shared" si="96"/>
        <v>22.186075885863531</v>
      </c>
      <c r="G878">
        <f t="shared" si="98"/>
        <v>21.914428415124551</v>
      </c>
      <c r="H878">
        <f t="shared" si="92"/>
        <v>329.32461783475139</v>
      </c>
      <c r="I878">
        <f t="shared" si="97"/>
        <v>0</v>
      </c>
    </row>
    <row r="879" spans="1:9" x14ac:dyDescent="0.25">
      <c r="A879">
        <v>884</v>
      </c>
      <c r="B879" s="1">
        <v>329.0706525476125</v>
      </c>
      <c r="C879">
        <f t="shared" si="93"/>
        <v>5851.0337199999994</v>
      </c>
      <c r="D879">
        <f t="shared" si="94"/>
        <v>0.25374115386983931</v>
      </c>
      <c r="E879">
        <f t="shared" si="95"/>
        <v>23.789665357611266</v>
      </c>
      <c r="F879">
        <f t="shared" si="96"/>
        <v>22.183921967482274</v>
      </c>
      <c r="G879">
        <f t="shared" si="98"/>
        <v>21.904021893368817</v>
      </c>
      <c r="H879">
        <f t="shared" si="92"/>
        <v>329.0706525476125</v>
      </c>
      <c r="I879">
        <f t="shared" si="97"/>
        <v>0</v>
      </c>
    </row>
    <row r="880" spans="1:9" x14ac:dyDescent="0.25">
      <c r="A880">
        <v>885</v>
      </c>
      <c r="B880" s="1">
        <v>328.81691139374266</v>
      </c>
      <c r="C880">
        <f t="shared" si="93"/>
        <v>5865.8860000000004</v>
      </c>
      <c r="D880">
        <f t="shared" si="94"/>
        <v>0.25351714651759494</v>
      </c>
      <c r="E880">
        <f t="shared" si="95"/>
        <v>23.788500189837329</v>
      </c>
      <c r="F880">
        <f t="shared" si="96"/>
        <v>22.18176228808737</v>
      </c>
      <c r="G880">
        <f t="shared" si="98"/>
        <v>21.893629574271223</v>
      </c>
      <c r="H880">
        <f t="shared" si="92"/>
        <v>328.81691139374266</v>
      </c>
      <c r="I880">
        <f t="shared" si="97"/>
        <v>0</v>
      </c>
    </row>
    <row r="881" spans="1:9" x14ac:dyDescent="0.25">
      <c r="A881">
        <v>886</v>
      </c>
      <c r="B881" s="1">
        <v>328.56339424722506</v>
      </c>
      <c r="C881">
        <f t="shared" si="93"/>
        <v>5880.7587199999998</v>
      </c>
      <c r="D881">
        <f t="shared" si="94"/>
        <v>0.25329326508233407</v>
      </c>
      <c r="E881">
        <f t="shared" si="95"/>
        <v>23.78733637566047</v>
      </c>
      <c r="F881">
        <f t="shared" si="96"/>
        <v>22.179596840964106</v>
      </c>
      <c r="G881">
        <f t="shared" si="98"/>
        <v>21.883251439385429</v>
      </c>
      <c r="H881">
        <f t="shared" si="92"/>
        <v>328.56339424722506</v>
      </c>
      <c r="I881">
        <f t="shared" si="97"/>
        <v>0</v>
      </c>
    </row>
    <row r="882" spans="1:9" x14ac:dyDescent="0.25">
      <c r="A882">
        <v>887</v>
      </c>
      <c r="B882" s="1">
        <v>328.31010098214273</v>
      </c>
      <c r="C882">
        <f t="shared" si="93"/>
        <v>5895.6518799999994</v>
      </c>
      <c r="D882">
        <f t="shared" si="94"/>
        <v>0.25306950956382934</v>
      </c>
      <c r="E882">
        <f t="shared" si="95"/>
        <v>23.786173913693261</v>
      </c>
      <c r="F882">
        <f t="shared" si="96"/>
        <v>22.17742561937181</v>
      </c>
      <c r="G882">
        <f t="shared" si="98"/>
        <v>21.872887470286777</v>
      </c>
      <c r="H882">
        <f t="shared" si="92"/>
        <v>328.31010098214273</v>
      </c>
      <c r="I882">
        <f t="shared" si="97"/>
        <v>0</v>
      </c>
    </row>
    <row r="883" spans="1:9" x14ac:dyDescent="0.25">
      <c r="A883">
        <v>888</v>
      </c>
      <c r="B883" s="1">
        <v>328.0570314725789</v>
      </c>
      <c r="C883">
        <f t="shared" si="93"/>
        <v>5910.5654800000002</v>
      </c>
      <c r="D883">
        <f t="shared" si="94"/>
        <v>0.2528458799624218</v>
      </c>
      <c r="E883">
        <f t="shared" si="95"/>
        <v>23.785012802549421</v>
      </c>
      <c r="F883">
        <f t="shared" si="96"/>
        <v>22.175248616628515</v>
      </c>
      <c r="G883">
        <f t="shared" si="98"/>
        <v>21.862537648572271</v>
      </c>
      <c r="H883">
        <f t="shared" si="92"/>
        <v>328.0570314725789</v>
      </c>
      <c r="I883">
        <f t="shared" si="97"/>
        <v>0</v>
      </c>
    </row>
    <row r="884" spans="1:9" x14ac:dyDescent="0.25">
      <c r="A884">
        <v>889</v>
      </c>
      <c r="B884" s="1">
        <v>327.80418559261648</v>
      </c>
      <c r="C884">
        <f t="shared" si="93"/>
        <v>5925.4995199999994</v>
      </c>
      <c r="D884">
        <f t="shared" si="94"/>
        <v>0.2526223762777704</v>
      </c>
      <c r="E884">
        <f t="shared" si="95"/>
        <v>23.783853040843802</v>
      </c>
      <c r="F884">
        <f t="shared" si="96"/>
        <v>22.173065826001466</v>
      </c>
      <c r="G884">
        <f t="shared" si="98"/>
        <v>21.85220195586054</v>
      </c>
      <c r="H884">
        <f t="shared" si="92"/>
        <v>327.80418559261648</v>
      </c>
      <c r="I884">
        <f t="shared" si="97"/>
        <v>0</v>
      </c>
    </row>
    <row r="885" spans="1:9" x14ac:dyDescent="0.25">
      <c r="A885">
        <v>890</v>
      </c>
      <c r="B885" s="1">
        <v>327.55156321633871</v>
      </c>
      <c r="C885">
        <f t="shared" si="93"/>
        <v>5940.4539999999997</v>
      </c>
      <c r="D885">
        <f t="shared" si="94"/>
        <v>0.25239899851021619</v>
      </c>
      <c r="E885">
        <f t="shared" si="95"/>
        <v>23.782694627192377</v>
      </c>
      <c r="F885">
        <f t="shared" si="96"/>
        <v>22.170877240826723</v>
      </c>
      <c r="G885">
        <f t="shared" si="98"/>
        <v>21.841880373791842</v>
      </c>
      <c r="H885">
        <f t="shared" si="92"/>
        <v>327.55156321633871</v>
      </c>
      <c r="I885">
        <f t="shared" si="97"/>
        <v>0</v>
      </c>
    </row>
    <row r="886" spans="1:9" x14ac:dyDescent="0.25">
      <c r="A886">
        <v>891</v>
      </c>
      <c r="B886" s="1">
        <v>327.29916421782849</v>
      </c>
      <c r="C886">
        <f t="shared" si="93"/>
        <v>5955.4289200000003</v>
      </c>
      <c r="D886">
        <f t="shared" si="94"/>
        <v>0.25217574665936127</v>
      </c>
      <c r="E886">
        <f t="shared" si="95"/>
        <v>23.781537560212261</v>
      </c>
      <c r="F886">
        <f t="shared" si="96"/>
        <v>22.168682854384567</v>
      </c>
      <c r="G886">
        <f t="shared" si="98"/>
        <v>21.831572884028017</v>
      </c>
      <c r="H886">
        <f t="shared" si="92"/>
        <v>327.29916421782849</v>
      </c>
      <c r="I886">
        <f t="shared" si="97"/>
        <v>0</v>
      </c>
    </row>
    <row r="887" spans="1:9" x14ac:dyDescent="0.25">
      <c r="A887">
        <v>892</v>
      </c>
      <c r="B887" s="1">
        <v>327.04698847116913</v>
      </c>
      <c r="C887">
        <f t="shared" si="93"/>
        <v>5970.4242799999993</v>
      </c>
      <c r="D887">
        <f t="shared" si="94"/>
        <v>0.25195262072548985</v>
      </c>
      <c r="E887">
        <f t="shared" si="95"/>
        <v>23.780381838521688</v>
      </c>
      <c r="F887">
        <f t="shared" si="96"/>
        <v>22.16648266002429</v>
      </c>
      <c r="G887">
        <f t="shared" si="98"/>
        <v>21.821279468252488</v>
      </c>
      <c r="H887">
        <f t="shared" ref="H887:H950" si="99">H886-($B$10*F886*(H886-$B$6))/($B$5*$B$7/0.05584*E886)*(A887-A886)</f>
        <v>327.04698847116913</v>
      </c>
      <c r="I887">
        <f t="shared" si="97"/>
        <v>0</v>
      </c>
    </row>
    <row r="888" spans="1:9" x14ac:dyDescent="0.25">
      <c r="A888">
        <v>893</v>
      </c>
      <c r="B888" s="1">
        <v>326.79503585044364</v>
      </c>
      <c r="C888">
        <f t="shared" si="93"/>
        <v>5985.4400800000003</v>
      </c>
      <c r="D888">
        <f t="shared" si="94"/>
        <v>0.2517296207085451</v>
      </c>
      <c r="E888">
        <f t="shared" si="95"/>
        <v>23.779227460740028</v>
      </c>
      <c r="F888">
        <f t="shared" si="96"/>
        <v>22.164276651074406</v>
      </c>
      <c r="G888">
        <f t="shared" si="98"/>
        <v>21.811000108170226</v>
      </c>
      <c r="H888">
        <f t="shared" si="99"/>
        <v>326.79503585044364</v>
      </c>
      <c r="I888">
        <f t="shared" si="97"/>
        <v>0</v>
      </c>
    </row>
    <row r="889" spans="1:9" x14ac:dyDescent="0.25">
      <c r="A889">
        <v>894</v>
      </c>
      <c r="B889" s="1">
        <v>326.54330622973509</v>
      </c>
      <c r="C889">
        <f t="shared" si="93"/>
        <v>6000.4763199999998</v>
      </c>
      <c r="D889">
        <f t="shared" si="94"/>
        <v>0.25150674660847017</v>
      </c>
      <c r="E889">
        <f t="shared" si="95"/>
        <v>23.778074425487784</v>
      </c>
      <c r="F889">
        <f t="shared" si="96"/>
        <v>22.162064820872651</v>
      </c>
      <c r="G889">
        <f t="shared" si="98"/>
        <v>21.800734785507728</v>
      </c>
      <c r="H889">
        <f t="shared" si="99"/>
        <v>326.54330622973509</v>
      </c>
      <c r="I889">
        <f t="shared" si="97"/>
        <v>0</v>
      </c>
    </row>
    <row r="890" spans="1:9" x14ac:dyDescent="0.25">
      <c r="A890">
        <v>895</v>
      </c>
      <c r="B890" s="1">
        <v>326.29179948312662</v>
      </c>
      <c r="C890">
        <f t="shared" si="93"/>
        <v>6015.5329999999994</v>
      </c>
      <c r="D890">
        <f t="shared" si="94"/>
        <v>0.2512839984253219</v>
      </c>
      <c r="E890">
        <f t="shared" si="95"/>
        <v>23.776922731386584</v>
      </c>
      <c r="F890">
        <f t="shared" si="96"/>
        <v>22.159847162776035</v>
      </c>
      <c r="G890">
        <f t="shared" si="98"/>
        <v>21.790483482012991</v>
      </c>
      <c r="H890">
        <f t="shared" si="99"/>
        <v>326.29179948312662</v>
      </c>
      <c r="I890">
        <f t="shared" si="97"/>
        <v>0</v>
      </c>
    </row>
    <row r="891" spans="1:9" x14ac:dyDescent="0.25">
      <c r="A891">
        <v>896</v>
      </c>
      <c r="B891" s="1">
        <v>326.0405154847013</v>
      </c>
      <c r="C891">
        <f t="shared" si="93"/>
        <v>6030.6101200000003</v>
      </c>
      <c r="D891">
        <f t="shared" si="94"/>
        <v>0.25106137615904345</v>
      </c>
      <c r="E891">
        <f t="shared" si="95"/>
        <v>23.77577237705918</v>
      </c>
      <c r="F891">
        <f t="shared" si="96"/>
        <v>22.157623670140882</v>
      </c>
      <c r="G891">
        <f t="shared" si="98"/>
        <v>21.780246179455503</v>
      </c>
      <c r="H891">
        <f t="shared" si="99"/>
        <v>326.0405154847013</v>
      </c>
      <c r="I891">
        <f t="shared" si="97"/>
        <v>0</v>
      </c>
    </row>
    <row r="892" spans="1:9" x14ac:dyDescent="0.25">
      <c r="A892">
        <v>897</v>
      </c>
      <c r="B892" s="1">
        <v>325.78945410854226</v>
      </c>
      <c r="C892">
        <f t="shared" si="93"/>
        <v>6045.7076799999995</v>
      </c>
      <c r="D892">
        <f t="shared" si="94"/>
        <v>0.25083887980980535</v>
      </c>
      <c r="E892">
        <f t="shared" si="95"/>
        <v>23.774623361129457</v>
      </c>
      <c r="F892">
        <f t="shared" si="96"/>
        <v>22.155394336352966</v>
      </c>
      <c r="G892">
        <f t="shared" si="98"/>
        <v>21.770022859626213</v>
      </c>
      <c r="H892">
        <f t="shared" si="99"/>
        <v>325.78945410854226</v>
      </c>
      <c r="I892">
        <f t="shared" si="97"/>
        <v>0</v>
      </c>
    </row>
    <row r="893" spans="1:9" x14ac:dyDescent="0.25">
      <c r="A893">
        <v>898</v>
      </c>
      <c r="B893" s="1">
        <v>325.53861522873245</v>
      </c>
      <c r="C893">
        <f t="shared" si="93"/>
        <v>6060.8256799999999</v>
      </c>
      <c r="D893">
        <f t="shared" si="94"/>
        <v>0.25061650937726654</v>
      </c>
      <c r="E893">
        <f t="shared" si="95"/>
        <v>23.773475682222429</v>
      </c>
      <c r="F893">
        <f t="shared" si="96"/>
        <v>22.153159154762331</v>
      </c>
      <c r="G893">
        <f t="shared" si="98"/>
        <v>21.759813504337508</v>
      </c>
      <c r="H893">
        <f t="shared" si="99"/>
        <v>325.53861522873245</v>
      </c>
      <c r="I893">
        <f t="shared" si="97"/>
        <v>0</v>
      </c>
    </row>
    <row r="894" spans="1:9" x14ac:dyDescent="0.25">
      <c r="A894">
        <v>899</v>
      </c>
      <c r="B894" s="1">
        <v>325.28799871935519</v>
      </c>
      <c r="C894">
        <f t="shared" si="93"/>
        <v>6075.9641200000005</v>
      </c>
      <c r="D894">
        <f t="shared" si="94"/>
        <v>0.25039426486176808</v>
      </c>
      <c r="E894">
        <f t="shared" si="95"/>
        <v>23.772329338964219</v>
      </c>
      <c r="F894">
        <f t="shared" si="96"/>
        <v>22.150918118788724</v>
      </c>
      <c r="G894">
        <f t="shared" si="98"/>
        <v>21.749618095423209</v>
      </c>
      <c r="H894">
        <f t="shared" si="99"/>
        <v>325.28799871935519</v>
      </c>
      <c r="I894">
        <f t="shared" si="97"/>
        <v>0</v>
      </c>
    </row>
    <row r="895" spans="1:9" x14ac:dyDescent="0.25">
      <c r="A895">
        <v>900</v>
      </c>
      <c r="B895" s="1">
        <v>325.03760445449342</v>
      </c>
      <c r="C895">
        <f t="shared" si="93"/>
        <v>6091.1230000000005</v>
      </c>
      <c r="D895">
        <f t="shared" si="94"/>
        <v>0.25017214626319628</v>
      </c>
      <c r="E895">
        <f t="shared" si="95"/>
        <v>23.771184329982106</v>
      </c>
      <c r="F895">
        <f t="shared" si="96"/>
        <v>22.148671221821285</v>
      </c>
      <c r="G895">
        <f t="shared" si="98"/>
        <v>21.739436614738509</v>
      </c>
      <c r="H895">
        <f t="shared" si="99"/>
        <v>325.03760445449342</v>
      </c>
      <c r="I895">
        <f t="shared" si="97"/>
        <v>0</v>
      </c>
    </row>
    <row r="896" spans="1:9" x14ac:dyDescent="0.25">
      <c r="A896">
        <v>901</v>
      </c>
      <c r="B896" s="1">
        <v>324.78743230823022</v>
      </c>
      <c r="C896">
        <f t="shared" si="93"/>
        <v>6106.3023199999998</v>
      </c>
      <c r="D896">
        <f t="shared" si="94"/>
        <v>0.24995015358138062</v>
      </c>
      <c r="E896">
        <f t="shared" si="95"/>
        <v>23.770040653904474</v>
      </c>
      <c r="F896">
        <f t="shared" si="96"/>
        <v>22.146418457253695</v>
      </c>
      <c r="G896">
        <f t="shared" si="98"/>
        <v>21.729269044159985</v>
      </c>
      <c r="H896">
        <f t="shared" si="99"/>
        <v>324.78743230823022</v>
      </c>
      <c r="I896">
        <f t="shared" si="97"/>
        <v>0</v>
      </c>
    </row>
    <row r="897" spans="1:9" x14ac:dyDescent="0.25">
      <c r="A897">
        <v>902</v>
      </c>
      <c r="B897" s="1">
        <v>324.53748215464884</v>
      </c>
      <c r="C897">
        <f t="shared" si="93"/>
        <v>6121.5020800000002</v>
      </c>
      <c r="D897">
        <f t="shared" si="94"/>
        <v>0.24972828681666215</v>
      </c>
      <c r="E897">
        <f t="shared" si="95"/>
        <v>23.768898309360825</v>
      </c>
      <c r="F897">
        <f t="shared" si="96"/>
        <v>22.144159818534543</v>
      </c>
      <c r="G897">
        <f t="shared" si="98"/>
        <v>21.719115365585584</v>
      </c>
      <c r="H897">
        <f t="shared" si="99"/>
        <v>324.53748215464884</v>
      </c>
      <c r="I897">
        <f t="shared" si="97"/>
        <v>0</v>
      </c>
    </row>
    <row r="898" spans="1:9" x14ac:dyDescent="0.25">
      <c r="A898">
        <v>903</v>
      </c>
      <c r="B898" s="1">
        <v>324.28775386783218</v>
      </c>
      <c r="C898">
        <f t="shared" si="93"/>
        <v>6136.72228</v>
      </c>
      <c r="D898">
        <f t="shared" si="94"/>
        <v>0.24950654596869981</v>
      </c>
      <c r="E898">
        <f t="shared" si="95"/>
        <v>23.767757294981802</v>
      </c>
      <c r="F898">
        <f t="shared" si="96"/>
        <v>22.14189529906173</v>
      </c>
      <c r="G898">
        <f t="shared" si="98"/>
        <v>21.708975560934554</v>
      </c>
      <c r="H898">
        <f t="shared" si="99"/>
        <v>324.28775386783218</v>
      </c>
      <c r="I898">
        <f t="shared" si="97"/>
        <v>0</v>
      </c>
    </row>
    <row r="899" spans="1:9" x14ac:dyDescent="0.25">
      <c r="A899">
        <v>904</v>
      </c>
      <c r="B899" s="1">
        <v>324.03824732186348</v>
      </c>
      <c r="C899">
        <f t="shared" si="93"/>
        <v>6151.9629199999999</v>
      </c>
      <c r="D899">
        <f t="shared" si="94"/>
        <v>0.24928493103766414</v>
      </c>
      <c r="E899">
        <f t="shared" si="95"/>
        <v>23.766617609399166</v>
      </c>
      <c r="F899">
        <f t="shared" si="96"/>
        <v>22.139624892288207</v>
      </c>
      <c r="G899">
        <f t="shared" si="98"/>
        <v>21.698849612147487</v>
      </c>
      <c r="H899">
        <f t="shared" si="99"/>
        <v>324.03824732186348</v>
      </c>
      <c r="I899">
        <f t="shared" si="97"/>
        <v>0</v>
      </c>
    </row>
    <row r="900" spans="1:9" x14ac:dyDescent="0.25">
      <c r="A900">
        <v>905</v>
      </c>
      <c r="B900" s="1">
        <v>323.78896239082582</v>
      </c>
      <c r="C900">
        <f t="shared" si="93"/>
        <v>6167.2239999999993</v>
      </c>
      <c r="D900">
        <f t="shared" si="94"/>
        <v>0.24906344202361197</v>
      </c>
      <c r="E900">
        <f t="shared" si="95"/>
        <v>23.765479251245797</v>
      </c>
      <c r="F900">
        <f t="shared" si="96"/>
        <v>22.137348591666697</v>
      </c>
      <c r="G900">
        <f t="shared" si="98"/>
        <v>21.688737501186239</v>
      </c>
      <c r="H900">
        <f t="shared" si="99"/>
        <v>323.78896239082582</v>
      </c>
      <c r="I900">
        <f t="shared" si="97"/>
        <v>0</v>
      </c>
    </row>
    <row r="901" spans="1:9" x14ac:dyDescent="0.25">
      <c r="A901">
        <v>906</v>
      </c>
      <c r="B901" s="1">
        <v>323.5398989488022</v>
      </c>
      <c r="C901">
        <f t="shared" si="93"/>
        <v>6182.5055199999997</v>
      </c>
      <c r="D901">
        <f t="shared" si="94"/>
        <v>0.24884207892642962</v>
      </c>
      <c r="E901">
        <f t="shared" si="95"/>
        <v>23.764342219155694</v>
      </c>
      <c r="F901">
        <f t="shared" si="96"/>
        <v>22.135066390644603</v>
      </c>
      <c r="G901">
        <f t="shared" si="98"/>
        <v>21.678639210033932</v>
      </c>
      <c r="H901">
        <f t="shared" si="99"/>
        <v>323.5398989488022</v>
      </c>
      <c r="I901">
        <f t="shared" si="97"/>
        <v>0</v>
      </c>
    </row>
    <row r="902" spans="1:9" x14ac:dyDescent="0.25">
      <c r="A902">
        <v>907</v>
      </c>
      <c r="B902" s="1">
        <v>323.29105686987577</v>
      </c>
      <c r="C902">
        <f t="shared" si="93"/>
        <v>6197.8074800000004</v>
      </c>
      <c r="D902">
        <f t="shared" si="94"/>
        <v>0.24862084174606025</v>
      </c>
      <c r="E902">
        <f t="shared" si="95"/>
        <v>23.763206511763993</v>
      </c>
      <c r="F902">
        <f t="shared" si="96"/>
        <v>22.132778282684285</v>
      </c>
      <c r="G902">
        <f t="shared" si="98"/>
        <v>21.668554720694946</v>
      </c>
      <c r="H902">
        <f t="shared" si="99"/>
        <v>323.29105686987577</v>
      </c>
      <c r="I902">
        <f t="shared" si="97"/>
        <v>0</v>
      </c>
    </row>
    <row r="903" spans="1:9" x14ac:dyDescent="0.25">
      <c r="A903">
        <v>908</v>
      </c>
      <c r="B903" s="1">
        <v>323.04243602812971</v>
      </c>
      <c r="C903">
        <f t="shared" si="93"/>
        <v>6213.1298800000004</v>
      </c>
      <c r="D903">
        <f t="shared" si="94"/>
        <v>0.24839973048278807</v>
      </c>
      <c r="E903">
        <f t="shared" si="95"/>
        <v>23.762072127706936</v>
      </c>
      <c r="F903">
        <f t="shared" si="96"/>
        <v>22.130484261288419</v>
      </c>
      <c r="G903">
        <f t="shared" si="98"/>
        <v>21.658484015194883</v>
      </c>
      <c r="H903">
        <f t="shared" si="99"/>
        <v>323.04243602812971</v>
      </c>
      <c r="I903">
        <f t="shared" si="97"/>
        <v>0</v>
      </c>
    </row>
    <row r="904" spans="1:9" x14ac:dyDescent="0.25">
      <c r="A904">
        <v>909</v>
      </c>
      <c r="B904" s="1">
        <v>322.79403629764693</v>
      </c>
      <c r="C904">
        <f t="shared" si="93"/>
        <v>6228.4727199999998</v>
      </c>
      <c r="D904">
        <f t="shared" si="94"/>
        <v>0.24817874513627203</v>
      </c>
      <c r="E904">
        <f t="shared" si="95"/>
        <v>23.760939065621894</v>
      </c>
      <c r="F904">
        <f t="shared" si="96"/>
        <v>22.128184319914034</v>
      </c>
      <c r="G904">
        <f t="shared" si="98"/>
        <v>21.648427075580528</v>
      </c>
      <c r="H904">
        <f t="shared" si="99"/>
        <v>322.79403629764693</v>
      </c>
      <c r="I904">
        <f t="shared" si="97"/>
        <v>0</v>
      </c>
    </row>
    <row r="905" spans="1:9" x14ac:dyDescent="0.25">
      <c r="A905">
        <v>910</v>
      </c>
      <c r="B905" s="1">
        <v>322.54585755251065</v>
      </c>
      <c r="C905">
        <f t="shared" si="93"/>
        <v>6243.8360000000002</v>
      </c>
      <c r="D905">
        <f t="shared" si="94"/>
        <v>0.24795788570668265</v>
      </c>
      <c r="E905">
        <f t="shared" si="95"/>
        <v>23.759807324147353</v>
      </c>
      <c r="F905">
        <f t="shared" si="96"/>
        <v>22.125878452073774</v>
      </c>
      <c r="G905">
        <f t="shared" si="98"/>
        <v>21.638383883919857</v>
      </c>
      <c r="H905">
        <f t="shared" si="99"/>
        <v>322.54585755251065</v>
      </c>
      <c r="I905">
        <f t="shared" si="97"/>
        <v>0</v>
      </c>
    </row>
    <row r="906" spans="1:9" x14ac:dyDescent="0.25">
      <c r="A906">
        <v>911</v>
      </c>
      <c r="B906" s="1">
        <v>322.29789966680397</v>
      </c>
      <c r="C906">
        <f t="shared" si="93"/>
        <v>6259.2197200000001</v>
      </c>
      <c r="D906">
        <f t="shared" si="94"/>
        <v>0.24773715219413361</v>
      </c>
      <c r="E906">
        <f t="shared" si="95"/>
        <v>23.758676901922922</v>
      </c>
      <c r="F906">
        <f t="shared" si="96"/>
        <v>22.12356665128538</v>
      </c>
      <c r="G906">
        <f t="shared" si="98"/>
        <v>21.628354422302017</v>
      </c>
      <c r="H906">
        <f t="shared" si="99"/>
        <v>322.29789966680397</v>
      </c>
      <c r="I906">
        <f t="shared" si="97"/>
        <v>0</v>
      </c>
    </row>
    <row r="907" spans="1:9" x14ac:dyDescent="0.25">
      <c r="A907">
        <v>912</v>
      </c>
      <c r="B907" s="1">
        <v>322.05016251460984</v>
      </c>
      <c r="C907">
        <f t="shared" si="93"/>
        <v>6274.6238800000001</v>
      </c>
      <c r="D907">
        <f t="shared" si="94"/>
        <v>0.24751654459822703</v>
      </c>
      <c r="E907">
        <f t="shared" si="95"/>
        <v>23.757547797589314</v>
      </c>
      <c r="F907">
        <f t="shared" si="96"/>
        <v>22.121248911031081</v>
      </c>
      <c r="G907">
        <f t="shared" si="98"/>
        <v>21.618338672837265</v>
      </c>
      <c r="H907">
        <f t="shared" si="99"/>
        <v>322.05016251460984</v>
      </c>
      <c r="I907">
        <f t="shared" si="97"/>
        <v>0</v>
      </c>
    </row>
    <row r="908" spans="1:9" x14ac:dyDescent="0.25">
      <c r="A908">
        <v>913</v>
      </c>
      <c r="B908" s="1">
        <v>321.80264597001161</v>
      </c>
      <c r="C908">
        <f t="shared" si="93"/>
        <v>6290.0484799999995</v>
      </c>
      <c r="D908">
        <f t="shared" si="94"/>
        <v>0.24729606291947448</v>
      </c>
      <c r="E908">
        <f t="shared" si="95"/>
        <v>23.756420009788393</v>
      </c>
      <c r="F908">
        <f t="shared" si="96"/>
        <v>22.118925224884574</v>
      </c>
      <c r="G908">
        <f t="shared" si="98"/>
        <v>21.608336617656999</v>
      </c>
      <c r="H908">
        <f t="shared" si="99"/>
        <v>321.80264597001161</v>
      </c>
      <c r="I908">
        <f t="shared" si="97"/>
        <v>0</v>
      </c>
    </row>
    <row r="909" spans="1:9" x14ac:dyDescent="0.25">
      <c r="A909">
        <v>914</v>
      </c>
      <c r="B909" s="1">
        <v>321.55534990709214</v>
      </c>
      <c r="C909">
        <f t="shared" si="93"/>
        <v>6305.49352</v>
      </c>
      <c r="D909">
        <f t="shared" si="94"/>
        <v>0.24707570715753491</v>
      </c>
      <c r="E909">
        <f t="shared" si="95"/>
        <v>23.755293537163105</v>
      </c>
      <c r="F909">
        <f t="shared" si="96"/>
        <v>22.11659558635365</v>
      </c>
      <c r="G909">
        <f t="shared" si="98"/>
        <v>21.598348238913683</v>
      </c>
      <c r="H909">
        <f t="shared" si="99"/>
        <v>321.55534990709214</v>
      </c>
      <c r="I909">
        <f t="shared" si="97"/>
        <v>0</v>
      </c>
    </row>
    <row r="910" spans="1:9" x14ac:dyDescent="0.25">
      <c r="A910">
        <v>915</v>
      </c>
      <c r="B910" s="1">
        <v>321.3082741999346</v>
      </c>
      <c r="C910">
        <f t="shared" si="93"/>
        <v>6320.9590000000007</v>
      </c>
      <c r="D910">
        <f t="shared" si="94"/>
        <v>0.24685547731240831</v>
      </c>
      <c r="E910">
        <f t="shared" si="95"/>
        <v>23.754168378357534</v>
      </c>
      <c r="F910">
        <f t="shared" si="96"/>
        <v>22.114259988986905</v>
      </c>
      <c r="G910">
        <f t="shared" si="98"/>
        <v>21.588373518780866</v>
      </c>
      <c r="H910">
        <f t="shared" si="99"/>
        <v>321.3082741999346</v>
      </c>
      <c r="I910">
        <f t="shared" si="97"/>
        <v>0</v>
      </c>
    </row>
    <row r="911" spans="1:9" x14ac:dyDescent="0.25">
      <c r="A911">
        <v>916</v>
      </c>
      <c r="B911" s="1">
        <v>321.06141872262219</v>
      </c>
      <c r="C911">
        <f t="shared" si="93"/>
        <v>6336.444919999999</v>
      </c>
      <c r="D911">
        <f t="shared" si="94"/>
        <v>0.24663537338437891</v>
      </c>
      <c r="E911">
        <f t="shared" si="95"/>
        <v>23.753044532016879</v>
      </c>
      <c r="F911">
        <f t="shared" si="96"/>
        <v>22.111918426368803</v>
      </c>
      <c r="G911">
        <f t="shared" si="98"/>
        <v>21.57841243945316</v>
      </c>
      <c r="H911">
        <f t="shared" si="99"/>
        <v>321.06141872262219</v>
      </c>
      <c r="I911">
        <f t="shared" si="97"/>
        <v>0</v>
      </c>
    </row>
    <row r="912" spans="1:9" x14ac:dyDescent="0.25">
      <c r="A912">
        <v>917</v>
      </c>
      <c r="B912" s="1">
        <v>320.81478334923781</v>
      </c>
      <c r="C912">
        <f t="shared" si="93"/>
        <v>6351.9512800000002</v>
      </c>
      <c r="D912">
        <f t="shared" si="94"/>
        <v>0.24641539537310564</v>
      </c>
      <c r="E912">
        <f t="shared" si="95"/>
        <v>23.751921996787448</v>
      </c>
      <c r="F912">
        <f t="shared" si="96"/>
        <v>22.109570892038246</v>
      </c>
      <c r="G912">
        <f t="shared" si="98"/>
        <v>21.568464983146171</v>
      </c>
      <c r="H912">
        <f t="shared" si="99"/>
        <v>320.81478334923781</v>
      </c>
      <c r="I912">
        <f t="shared" si="97"/>
        <v>0</v>
      </c>
    </row>
    <row r="913" spans="1:9" x14ac:dyDescent="0.25">
      <c r="A913">
        <v>918</v>
      </c>
      <c r="B913" s="1">
        <v>320.56836795386471</v>
      </c>
      <c r="C913">
        <f t="shared" ref="C913:C976" si="100">717.133-3.2269*A913+0.01022*A913^2</f>
        <v>6367.478079999999</v>
      </c>
      <c r="D913">
        <f t="shared" ref="D913:D976" si="101">(B913-B914)/(A914-A913)</f>
        <v>0.24619554327875903</v>
      </c>
      <c r="E913">
        <f t="shared" ref="E913:E976" si="102">22.05525+0.000976463*(B913+273.15)+0.00000347809*(B913+273.15)^2 -0.000000000526671*(B913+273.15)^3</f>
        <v>23.750800771316658</v>
      </c>
      <c r="F913">
        <f t="shared" ref="F913:F976" si="103">-$B$5*$B$7/0.05584*E913*(-D913)/($B$10*(B913-$B$6))</f>
        <v>22.107217379590448</v>
      </c>
      <c r="G913">
        <f t="shared" si="98"/>
        <v>21.558531132096544</v>
      </c>
      <c r="H913">
        <f t="shared" si="99"/>
        <v>320.56836795386471</v>
      </c>
      <c r="I913">
        <f t="shared" ref="I913:I976" si="104">H913-B913</f>
        <v>0</v>
      </c>
    </row>
    <row r="914" spans="1:9" x14ac:dyDescent="0.25">
      <c r="A914">
        <v>919</v>
      </c>
      <c r="B914" s="1">
        <v>320.32217241058595</v>
      </c>
      <c r="C914">
        <f t="shared" si="100"/>
        <v>6383.0253200000006</v>
      </c>
      <c r="D914">
        <f t="shared" si="101"/>
        <v>0.24597581710133909</v>
      </c>
      <c r="E914">
        <f t="shared" si="102"/>
        <v>23.749680854253061</v>
      </c>
      <c r="F914">
        <f t="shared" si="103"/>
        <v>22.104857882615931</v>
      </c>
      <c r="G914">
        <f t="shared" si="98"/>
        <v>21.548610868561891</v>
      </c>
      <c r="H914">
        <f t="shared" si="99"/>
        <v>320.32217241058595</v>
      </c>
      <c r="I914">
        <f t="shared" si="104"/>
        <v>0</v>
      </c>
    </row>
    <row r="915" spans="1:9" x14ac:dyDescent="0.25">
      <c r="A915">
        <v>920</v>
      </c>
      <c r="B915" s="1">
        <v>320.07619659348461</v>
      </c>
      <c r="C915">
        <f t="shared" si="100"/>
        <v>6398.5930000000008</v>
      </c>
      <c r="D915">
        <f t="shared" si="101"/>
        <v>0.24575621684084581</v>
      </c>
      <c r="E915">
        <f t="shared" si="102"/>
        <v>23.748562244246305</v>
      </c>
      <c r="F915">
        <f t="shared" si="103"/>
        <v>22.102492394715821</v>
      </c>
      <c r="G915">
        <f t="shared" si="98"/>
        <v>21.538704174820793</v>
      </c>
      <c r="H915">
        <f t="shared" si="99"/>
        <v>320.07619659348461</v>
      </c>
      <c r="I915">
        <f t="shared" si="104"/>
        <v>0</v>
      </c>
    </row>
    <row r="916" spans="1:9" x14ac:dyDescent="0.25">
      <c r="A916">
        <v>921</v>
      </c>
      <c r="B916" s="1">
        <v>319.83044037664376</v>
      </c>
      <c r="C916">
        <f t="shared" si="100"/>
        <v>6414.1811200000002</v>
      </c>
      <c r="D916">
        <f t="shared" si="101"/>
        <v>0.24553674249727919</v>
      </c>
      <c r="E916">
        <f t="shared" si="102"/>
        <v>23.747444939947158</v>
      </c>
      <c r="F916">
        <f t="shared" si="103"/>
        <v>22.100120909501904</v>
      </c>
      <c r="G916">
        <f t="shared" si="98"/>
        <v>21.528811033172765</v>
      </c>
      <c r="H916">
        <f t="shared" si="99"/>
        <v>319.83044037664376</v>
      </c>
      <c r="I916">
        <f t="shared" si="104"/>
        <v>0</v>
      </c>
    </row>
    <row r="917" spans="1:9" x14ac:dyDescent="0.25">
      <c r="A917">
        <v>922</v>
      </c>
      <c r="B917" s="1">
        <v>319.58490363414649</v>
      </c>
      <c r="C917">
        <f t="shared" si="100"/>
        <v>6429.7896800000008</v>
      </c>
      <c r="D917">
        <f t="shared" si="101"/>
        <v>0.24531739407046871</v>
      </c>
      <c r="E917">
        <f t="shared" si="102"/>
        <v>23.746328940007498</v>
      </c>
      <c r="F917">
        <f t="shared" si="103"/>
        <v>22.097743420581327</v>
      </c>
      <c r="G917">
        <f t="shared" si="98"/>
        <v>21.518931425938252</v>
      </c>
      <c r="H917">
        <f t="shared" si="99"/>
        <v>319.58490363414649</v>
      </c>
      <c r="I917">
        <f t="shared" si="104"/>
        <v>0</v>
      </c>
    </row>
    <row r="918" spans="1:9" x14ac:dyDescent="0.25">
      <c r="A918">
        <v>923</v>
      </c>
      <c r="B918" s="1">
        <v>319.33958624007602</v>
      </c>
      <c r="C918">
        <f t="shared" si="100"/>
        <v>6445.4186799999998</v>
      </c>
      <c r="D918">
        <f t="shared" si="101"/>
        <v>0.24509817156075542</v>
      </c>
      <c r="E918">
        <f t="shared" si="102"/>
        <v>23.745214243080323</v>
      </c>
      <c r="F918">
        <f t="shared" si="103"/>
        <v>22.09535992161808</v>
      </c>
      <c r="G918">
        <f t="shared" si="98"/>
        <v>21.509065335458597</v>
      </c>
      <c r="H918">
        <f t="shared" si="99"/>
        <v>319.33958624007602</v>
      </c>
      <c r="I918">
        <f t="shared" si="104"/>
        <v>0</v>
      </c>
    </row>
    <row r="919" spans="1:9" x14ac:dyDescent="0.25">
      <c r="A919">
        <v>924</v>
      </c>
      <c r="B919" s="1">
        <v>319.09448806851526</v>
      </c>
      <c r="C919">
        <f t="shared" si="100"/>
        <v>6461.0681199999999</v>
      </c>
      <c r="D919">
        <f t="shared" si="101"/>
        <v>0.24487907496779826</v>
      </c>
      <c r="E919">
        <f t="shared" si="102"/>
        <v>23.74410084781973</v>
      </c>
      <c r="F919">
        <f t="shared" si="103"/>
        <v>22.092970406225543</v>
      </c>
      <c r="G919">
        <f t="shared" si="98"/>
        <v>21.499212744096006</v>
      </c>
      <c r="H919">
        <f t="shared" si="99"/>
        <v>319.09448806851526</v>
      </c>
      <c r="I919">
        <f t="shared" si="104"/>
        <v>0</v>
      </c>
    </row>
    <row r="920" spans="1:9" x14ac:dyDescent="0.25">
      <c r="A920">
        <v>925</v>
      </c>
      <c r="B920" s="1">
        <v>318.84960899354746</v>
      </c>
      <c r="C920">
        <f t="shared" si="100"/>
        <v>6476.7379999999994</v>
      </c>
      <c r="D920">
        <f t="shared" si="101"/>
        <v>0.2446601042919383</v>
      </c>
      <c r="E920">
        <f t="shared" si="102"/>
        <v>23.74298875288094</v>
      </c>
      <c r="F920">
        <f t="shared" si="103"/>
        <v>22.090574868089472</v>
      </c>
      <c r="G920">
        <f t="shared" si="98"/>
        <v>21.489373634233562</v>
      </c>
      <c r="H920">
        <f t="shared" si="99"/>
        <v>318.84960899354746</v>
      </c>
      <c r="I920">
        <f t="shared" si="104"/>
        <v>0</v>
      </c>
    </row>
    <row r="921" spans="1:9" x14ac:dyDescent="0.25">
      <c r="A921">
        <v>926</v>
      </c>
      <c r="B921" s="1">
        <v>318.60494888925552</v>
      </c>
      <c r="C921">
        <f t="shared" si="100"/>
        <v>6492.42832</v>
      </c>
      <c r="D921">
        <f t="shared" si="101"/>
        <v>0.24444125953277762</v>
      </c>
      <c r="E921">
        <f t="shared" si="102"/>
        <v>23.74187795692028</v>
      </c>
      <c r="F921">
        <f t="shared" si="103"/>
        <v>22.088173300839898</v>
      </c>
      <c r="G921">
        <f t="shared" si="98"/>
        <v>21.479547988275154</v>
      </c>
      <c r="H921">
        <f t="shared" si="99"/>
        <v>318.60494888925552</v>
      </c>
      <c r="I921">
        <f t="shared" si="104"/>
        <v>0</v>
      </c>
    </row>
    <row r="922" spans="1:9" x14ac:dyDescent="0.25">
      <c r="A922">
        <v>927</v>
      </c>
      <c r="B922" s="1">
        <v>318.36050762972275</v>
      </c>
      <c r="C922">
        <f t="shared" si="100"/>
        <v>6508.1390799999999</v>
      </c>
      <c r="D922">
        <f t="shared" si="101"/>
        <v>0.24422254069060045</v>
      </c>
      <c r="E922">
        <f t="shared" si="102"/>
        <v>23.740768458595177</v>
      </c>
      <c r="F922">
        <f t="shared" si="103"/>
        <v>22.085765698179394</v>
      </c>
      <c r="G922">
        <f t="shared" si="98"/>
        <v>21.469735788645512</v>
      </c>
      <c r="H922">
        <f t="shared" si="99"/>
        <v>318.36050762972275</v>
      </c>
      <c r="I922">
        <f t="shared" si="104"/>
        <v>0</v>
      </c>
    </row>
    <row r="923" spans="1:9" x14ac:dyDescent="0.25">
      <c r="A923">
        <v>928</v>
      </c>
      <c r="B923" s="1">
        <v>318.11628508903215</v>
      </c>
      <c r="C923">
        <f t="shared" si="100"/>
        <v>6523.8702800000001</v>
      </c>
      <c r="D923">
        <f t="shared" si="101"/>
        <v>0.24400394776534995</v>
      </c>
      <c r="E923">
        <f t="shared" si="102"/>
        <v>23.739660256564179</v>
      </c>
      <c r="F923">
        <f t="shared" si="103"/>
        <v>22.083352053790822</v>
      </c>
      <c r="G923">
        <f t="shared" si="98"/>
        <v>21.459937017790146</v>
      </c>
      <c r="H923">
        <f t="shared" si="99"/>
        <v>318.11628508903215</v>
      </c>
      <c r="I923">
        <f t="shared" si="104"/>
        <v>0</v>
      </c>
    </row>
    <row r="924" spans="1:9" x14ac:dyDescent="0.25">
      <c r="A924">
        <v>929</v>
      </c>
      <c r="B924" s="1">
        <v>317.8722811412668</v>
      </c>
      <c r="C924">
        <f t="shared" si="100"/>
        <v>6539.6219199999996</v>
      </c>
      <c r="D924">
        <f t="shared" si="101"/>
        <v>0.24378548075702611</v>
      </c>
      <c r="E924">
        <f t="shared" si="102"/>
        <v>23.738553349486935</v>
      </c>
      <c r="F924">
        <f t="shared" si="103"/>
        <v>22.080932361373272</v>
      </c>
      <c r="G924">
        <f t="shared" si="98"/>
        <v>21.450151658175326</v>
      </c>
      <c r="H924">
        <f t="shared" si="99"/>
        <v>317.8722811412668</v>
      </c>
      <c r="I924">
        <f t="shared" si="104"/>
        <v>0</v>
      </c>
    </row>
    <row r="925" spans="1:9" x14ac:dyDescent="0.25">
      <c r="A925">
        <v>930</v>
      </c>
      <c r="B925" s="1">
        <v>317.62849566050977</v>
      </c>
      <c r="C925">
        <f t="shared" si="100"/>
        <v>6555.3940000000002</v>
      </c>
      <c r="D925">
        <f t="shared" si="101"/>
        <v>0.24356713966551524</v>
      </c>
      <c r="E925">
        <f t="shared" si="102"/>
        <v>23.737447736024215</v>
      </c>
      <c r="F925">
        <f t="shared" si="103"/>
        <v>22.078506614626704</v>
      </c>
      <c r="G925">
        <f t="shared" si="98"/>
        <v>21.440379692288079</v>
      </c>
      <c r="H925">
        <f t="shared" si="99"/>
        <v>317.62849566050977</v>
      </c>
      <c r="I925">
        <f t="shared" si="104"/>
        <v>0</v>
      </c>
    </row>
    <row r="926" spans="1:9" x14ac:dyDescent="0.25">
      <c r="A926">
        <v>931</v>
      </c>
      <c r="B926" s="1">
        <v>317.38492852084426</v>
      </c>
      <c r="C926">
        <f t="shared" si="100"/>
        <v>6571.1865200000011</v>
      </c>
      <c r="D926">
        <f t="shared" si="101"/>
        <v>0.24334892449093104</v>
      </c>
      <c r="E926">
        <f t="shared" si="102"/>
        <v>23.736343414837876</v>
      </c>
      <c r="F926">
        <f t="shared" si="103"/>
        <v>22.076074807282868</v>
      </c>
      <c r="G926">
        <f t="shared" si="98"/>
        <v>21.430621102636163</v>
      </c>
      <c r="H926">
        <f t="shared" si="99"/>
        <v>317.38492852084426</v>
      </c>
      <c r="I926">
        <f t="shared" si="104"/>
        <v>0</v>
      </c>
    </row>
    <row r="927" spans="1:9" x14ac:dyDescent="0.25">
      <c r="A927">
        <v>932</v>
      </c>
      <c r="B927" s="1">
        <v>317.14157959635332</v>
      </c>
      <c r="C927">
        <f t="shared" si="100"/>
        <v>6586.9994799999995</v>
      </c>
      <c r="D927">
        <f t="shared" si="101"/>
        <v>0.24313083523338719</v>
      </c>
      <c r="E927">
        <f t="shared" si="102"/>
        <v>23.735240384590895</v>
      </c>
      <c r="F927">
        <f t="shared" si="103"/>
        <v>22.073636933084849</v>
      </c>
      <c r="G927">
        <f t="shared" si="98"/>
        <v>21.420875871748027</v>
      </c>
      <c r="H927">
        <f t="shared" si="99"/>
        <v>317.14157959635332</v>
      </c>
      <c r="I927">
        <f t="shared" si="104"/>
        <v>0</v>
      </c>
    </row>
    <row r="928" spans="1:9" x14ac:dyDescent="0.25">
      <c r="A928">
        <v>933</v>
      </c>
      <c r="B928" s="1">
        <v>316.89844876111994</v>
      </c>
      <c r="C928">
        <f t="shared" si="100"/>
        <v>6602.8328800000008</v>
      </c>
      <c r="D928">
        <f t="shared" si="101"/>
        <v>0.24291287189259947</v>
      </c>
      <c r="E928">
        <f t="shared" si="102"/>
        <v>23.734138643947357</v>
      </c>
      <c r="F928">
        <f t="shared" si="103"/>
        <v>22.071192985750933</v>
      </c>
      <c r="G928">
        <f t="shared" si="98"/>
        <v>21.411143982172817</v>
      </c>
      <c r="H928">
        <f t="shared" si="99"/>
        <v>316.89844876111994</v>
      </c>
      <c r="I928">
        <f t="shared" si="104"/>
        <v>0</v>
      </c>
    </row>
    <row r="929" spans="1:9" x14ac:dyDescent="0.25">
      <c r="A929">
        <v>934</v>
      </c>
      <c r="B929" s="1">
        <v>316.65553588922734</v>
      </c>
      <c r="C929">
        <f t="shared" si="100"/>
        <v>6618.6867199999997</v>
      </c>
      <c r="D929">
        <f t="shared" si="101"/>
        <v>0.24269503446873841</v>
      </c>
      <c r="E929">
        <f t="shared" si="102"/>
        <v>23.733038191572444</v>
      </c>
      <c r="F929">
        <f t="shared" si="103"/>
        <v>22.068742959052052</v>
      </c>
      <c r="G929">
        <f t="shared" si="98"/>
        <v>21.40142541648034</v>
      </c>
      <c r="H929">
        <f t="shared" si="99"/>
        <v>316.65553588922734</v>
      </c>
      <c r="I929">
        <f t="shared" si="104"/>
        <v>0</v>
      </c>
    </row>
    <row r="930" spans="1:9" x14ac:dyDescent="0.25">
      <c r="A930">
        <v>935</v>
      </c>
      <c r="B930" s="1">
        <v>316.4128408547586</v>
      </c>
      <c r="C930">
        <f t="shared" si="100"/>
        <v>6634.5609999999997</v>
      </c>
      <c r="D930">
        <f t="shared" si="101"/>
        <v>0.24247732296186086</v>
      </c>
      <c r="E930">
        <f t="shared" si="102"/>
        <v>23.731939026132444</v>
      </c>
      <c r="F930">
        <f t="shared" si="103"/>
        <v>22.066286846760296</v>
      </c>
      <c r="G930">
        <f t="shared" si="98"/>
        <v>21.39172015726103</v>
      </c>
      <c r="H930">
        <f t="shared" si="99"/>
        <v>316.4128408547586</v>
      </c>
      <c r="I930">
        <f t="shared" si="104"/>
        <v>0</v>
      </c>
    </row>
    <row r="931" spans="1:9" x14ac:dyDescent="0.25">
      <c r="A931">
        <v>936</v>
      </c>
      <c r="B931" s="1">
        <v>316.17036353179674</v>
      </c>
      <c r="C931">
        <f t="shared" si="100"/>
        <v>6650.4557199999999</v>
      </c>
      <c r="D931">
        <f t="shared" si="101"/>
        <v>0.24225973737173945</v>
      </c>
      <c r="E931">
        <f t="shared" si="102"/>
        <v>23.730841146294761</v>
      </c>
      <c r="F931">
        <f t="shared" si="103"/>
        <v>22.063824642633382</v>
      </c>
      <c r="G931">
        <f t="shared" si="98"/>
        <v>21.382028187125957</v>
      </c>
      <c r="H931">
        <f t="shared" si="99"/>
        <v>316.17036353179674</v>
      </c>
      <c r="I931">
        <f t="shared" si="104"/>
        <v>0</v>
      </c>
    </row>
    <row r="932" spans="1:9" x14ac:dyDescent="0.25">
      <c r="A932">
        <v>937</v>
      </c>
      <c r="B932" s="1">
        <v>315.928103794425</v>
      </c>
      <c r="C932">
        <f t="shared" si="100"/>
        <v>6666.3708799999995</v>
      </c>
      <c r="D932">
        <f t="shared" si="101"/>
        <v>0.24204227769871522</v>
      </c>
      <c r="E932">
        <f t="shared" si="102"/>
        <v>23.729744550727883</v>
      </c>
      <c r="F932">
        <f t="shared" si="103"/>
        <v>22.061356340492313</v>
      </c>
      <c r="G932">
        <f t="shared" si="98"/>
        <v>21.372349488706792</v>
      </c>
      <c r="H932">
        <f t="shared" si="99"/>
        <v>315.928103794425</v>
      </c>
      <c r="I932">
        <f t="shared" si="104"/>
        <v>0</v>
      </c>
    </row>
    <row r="933" spans="1:9" x14ac:dyDescent="0.25">
      <c r="A933">
        <v>938</v>
      </c>
      <c r="B933" s="1">
        <v>315.68606151672628</v>
      </c>
      <c r="C933">
        <f t="shared" si="100"/>
        <v>6682.3064800000002</v>
      </c>
      <c r="D933">
        <f t="shared" si="101"/>
        <v>0.24182494394250398</v>
      </c>
      <c r="E933">
        <f t="shared" si="102"/>
        <v>23.728649238101418</v>
      </c>
      <c r="F933">
        <f t="shared" si="103"/>
        <v>22.058881934112819</v>
      </c>
      <c r="G933">
        <f t="shared" ref="G933:G996" si="105">12.6416669509847+0.0153277553288714*B933+0.0000389559340978205*B933^2</f>
        <v>21.362684044655758</v>
      </c>
      <c r="H933">
        <f t="shared" si="99"/>
        <v>315.68606151672628</v>
      </c>
      <c r="I933">
        <f t="shared" si="104"/>
        <v>0</v>
      </c>
    </row>
    <row r="934" spans="1:9" x14ac:dyDescent="0.25">
      <c r="A934">
        <v>939</v>
      </c>
      <c r="B934" s="1">
        <v>315.44423657278378</v>
      </c>
      <c r="C934">
        <f t="shared" si="100"/>
        <v>6698.2625200000011</v>
      </c>
      <c r="D934">
        <f t="shared" si="101"/>
        <v>0.24160773610310571</v>
      </c>
      <c r="E934">
        <f t="shared" si="102"/>
        <v>23.72755520708607</v>
      </c>
      <c r="F934">
        <f t="shared" si="103"/>
        <v>22.056401417308109</v>
      </c>
      <c r="G934">
        <f t="shared" si="105"/>
        <v>21.353031837645652</v>
      </c>
      <c r="H934">
        <f t="shared" si="99"/>
        <v>315.44423657278378</v>
      </c>
      <c r="I934">
        <f t="shared" si="104"/>
        <v>0</v>
      </c>
    </row>
    <row r="935" spans="1:9" x14ac:dyDescent="0.25">
      <c r="A935">
        <v>940</v>
      </c>
      <c r="B935" s="1">
        <v>315.20262883668067</v>
      </c>
      <c r="C935">
        <f t="shared" si="100"/>
        <v>6714.2389999999996</v>
      </c>
      <c r="D935">
        <f t="shared" si="101"/>
        <v>0.24139065418080463</v>
      </c>
      <c r="E935">
        <f t="shared" si="102"/>
        <v>23.726462456353637</v>
      </c>
      <c r="F935">
        <f t="shared" si="103"/>
        <v>22.053914783929091</v>
      </c>
      <c r="G935">
        <f t="shared" si="105"/>
        <v>21.34339285036981</v>
      </c>
      <c r="H935">
        <f t="shared" si="99"/>
        <v>315.20262883668067</v>
      </c>
      <c r="I935">
        <f t="shared" si="104"/>
        <v>0</v>
      </c>
    </row>
    <row r="936" spans="1:9" x14ac:dyDescent="0.25">
      <c r="A936">
        <v>941</v>
      </c>
      <c r="B936" s="1">
        <v>314.96123818249987</v>
      </c>
      <c r="C936">
        <f t="shared" si="100"/>
        <v>6730.2359199999992</v>
      </c>
      <c r="D936">
        <f t="shared" si="101"/>
        <v>0.24117369817531653</v>
      </c>
      <c r="E936">
        <f t="shared" si="102"/>
        <v>23.725370984577037</v>
      </c>
      <c r="F936">
        <f t="shared" si="103"/>
        <v>22.051422027786607</v>
      </c>
      <c r="G936">
        <f t="shared" si="105"/>
        <v>21.333767065542069</v>
      </c>
      <c r="H936">
        <f t="shared" si="99"/>
        <v>314.96123818249987</v>
      </c>
      <c r="I936">
        <f t="shared" si="104"/>
        <v>0</v>
      </c>
    </row>
    <row r="937" spans="1:9" x14ac:dyDescent="0.25">
      <c r="A937">
        <v>942</v>
      </c>
      <c r="B937" s="1">
        <v>314.72006448432455</v>
      </c>
      <c r="C937">
        <f t="shared" si="100"/>
        <v>6746.2532799999999</v>
      </c>
      <c r="D937">
        <f t="shared" si="101"/>
        <v>0.24095686808669825</v>
      </c>
      <c r="E937">
        <f t="shared" si="102"/>
        <v>23.724280790430267</v>
      </c>
      <c r="F937">
        <f t="shared" si="103"/>
        <v>22.048923142734431</v>
      </c>
      <c r="G937">
        <f t="shared" si="105"/>
        <v>21.324154465896761</v>
      </c>
      <c r="H937">
        <f t="shared" si="99"/>
        <v>314.72006448432455</v>
      </c>
      <c r="I937">
        <f t="shared" si="104"/>
        <v>0</v>
      </c>
    </row>
    <row r="938" spans="1:9" x14ac:dyDescent="0.25">
      <c r="A938">
        <v>943</v>
      </c>
      <c r="B938" s="1">
        <v>314.47910761623785</v>
      </c>
      <c r="C938">
        <f t="shared" si="100"/>
        <v>6762.29108</v>
      </c>
      <c r="D938">
        <f t="shared" si="101"/>
        <v>0.24074016391500663</v>
      </c>
      <c r="E938">
        <f t="shared" si="102"/>
        <v>23.723191872588441</v>
      </c>
      <c r="F938">
        <f t="shared" si="103"/>
        <v>22.046418122638254</v>
      </c>
      <c r="G938">
        <f t="shared" si="105"/>
        <v>21.31455503418869</v>
      </c>
      <c r="H938">
        <f t="shared" si="99"/>
        <v>314.47910761623785</v>
      </c>
      <c r="I938">
        <f t="shared" si="104"/>
        <v>0</v>
      </c>
    </row>
    <row r="939" spans="1:9" x14ac:dyDescent="0.25">
      <c r="A939">
        <v>944</v>
      </c>
      <c r="B939" s="1">
        <v>314.23836745232285</v>
      </c>
      <c r="C939">
        <f t="shared" si="100"/>
        <v>6778.3493200000003</v>
      </c>
      <c r="D939">
        <f t="shared" si="101"/>
        <v>0.24052358566018484</v>
      </c>
      <c r="E939">
        <f t="shared" si="102"/>
        <v>23.722104229727758</v>
      </c>
      <c r="F939">
        <f t="shared" si="103"/>
        <v>22.043906961365323</v>
      </c>
      <c r="G939">
        <f t="shared" si="105"/>
        <v>21.304968753193108</v>
      </c>
      <c r="H939">
        <f t="shared" si="99"/>
        <v>314.23836745232285</v>
      </c>
      <c r="I939">
        <f t="shared" si="104"/>
        <v>0</v>
      </c>
    </row>
    <row r="940" spans="1:9" x14ac:dyDescent="0.25">
      <c r="A940">
        <v>945</v>
      </c>
      <c r="B940" s="1">
        <v>313.99784386666266</v>
      </c>
      <c r="C940">
        <f t="shared" si="100"/>
        <v>6794.4279999999999</v>
      </c>
      <c r="D940">
        <f t="shared" si="101"/>
        <v>0.24030713332240339</v>
      </c>
      <c r="E940">
        <f t="shared" si="102"/>
        <v>23.721017860525535</v>
      </c>
      <c r="F940">
        <f t="shared" si="103"/>
        <v>22.041389652815756</v>
      </c>
      <c r="G940">
        <f t="shared" si="105"/>
        <v>21.295395605705693</v>
      </c>
      <c r="H940">
        <f t="shared" si="99"/>
        <v>313.99784386666266</v>
      </c>
      <c r="I940">
        <f t="shared" si="104"/>
        <v>0</v>
      </c>
    </row>
    <row r="941" spans="1:9" x14ac:dyDescent="0.25">
      <c r="A941">
        <v>946</v>
      </c>
      <c r="B941" s="1">
        <v>313.75753673334026</v>
      </c>
      <c r="C941">
        <f t="shared" si="100"/>
        <v>6810.5271200000007</v>
      </c>
      <c r="D941">
        <f t="shared" si="101"/>
        <v>0.24009080690137807</v>
      </c>
      <c r="E941">
        <f t="shared" si="102"/>
        <v>23.719932763660164</v>
      </c>
      <c r="F941">
        <f t="shared" si="103"/>
        <v>22.038866190860023</v>
      </c>
      <c r="G941">
        <f t="shared" si="105"/>
        <v>21.285835574542535</v>
      </c>
      <c r="H941">
        <f t="shared" si="99"/>
        <v>313.75753673334026</v>
      </c>
      <c r="I941">
        <f t="shared" si="104"/>
        <v>0</v>
      </c>
    </row>
    <row r="942" spans="1:9" x14ac:dyDescent="0.25">
      <c r="A942">
        <v>947</v>
      </c>
      <c r="B942" s="1">
        <v>313.51744592643888</v>
      </c>
      <c r="C942">
        <f t="shared" si="100"/>
        <v>6826.6466799999998</v>
      </c>
      <c r="D942">
        <f t="shared" si="101"/>
        <v>0.23987460639733627</v>
      </c>
      <c r="E942">
        <f t="shared" si="102"/>
        <v>23.718848937811149</v>
      </c>
      <c r="F942">
        <f t="shared" si="103"/>
        <v>22.036336569427636</v>
      </c>
      <c r="G942">
        <f t="shared" si="105"/>
        <v>21.276288642540099</v>
      </c>
      <c r="H942">
        <f t="shared" si="99"/>
        <v>313.51744592643888</v>
      </c>
      <c r="I942">
        <f t="shared" si="104"/>
        <v>0</v>
      </c>
    </row>
    <row r="943" spans="1:9" x14ac:dyDescent="0.25">
      <c r="A943">
        <v>948</v>
      </c>
      <c r="B943" s="1">
        <v>313.27757132004155</v>
      </c>
      <c r="C943">
        <f t="shared" si="100"/>
        <v>6842.7866800000002</v>
      </c>
      <c r="D943">
        <f t="shared" si="101"/>
        <v>0.23965853181016428</v>
      </c>
      <c r="E943">
        <f t="shared" si="102"/>
        <v>23.717766381659089</v>
      </c>
      <c r="F943">
        <f t="shared" si="103"/>
        <v>22.033800782429029</v>
      </c>
      <c r="G943">
        <f t="shared" si="105"/>
        <v>21.266754792555226</v>
      </c>
      <c r="H943">
        <f t="shared" si="99"/>
        <v>313.27757132004155</v>
      </c>
      <c r="I943">
        <f t="shared" si="104"/>
        <v>0</v>
      </c>
    </row>
    <row r="944" spans="1:9" x14ac:dyDescent="0.25">
      <c r="A944">
        <v>949</v>
      </c>
      <c r="B944" s="1">
        <v>313.03791278823138</v>
      </c>
      <c r="C944">
        <f t="shared" si="100"/>
        <v>6858.9471199999998</v>
      </c>
      <c r="D944">
        <f t="shared" si="101"/>
        <v>0.23944258313991895</v>
      </c>
      <c r="E944">
        <f t="shared" si="102"/>
        <v>23.716685093885673</v>
      </c>
      <c r="F944">
        <f t="shared" si="103"/>
        <v>22.03125882380251</v>
      </c>
      <c r="G944">
        <f t="shared" si="105"/>
        <v>21.25723400746509</v>
      </c>
      <c r="H944">
        <f t="shared" si="99"/>
        <v>313.03791278823138</v>
      </c>
      <c r="I944">
        <f t="shared" si="104"/>
        <v>0</v>
      </c>
    </row>
    <row r="945" spans="1:9" x14ac:dyDescent="0.25">
      <c r="A945">
        <v>950</v>
      </c>
      <c r="B945" s="1">
        <v>312.79847020509146</v>
      </c>
      <c r="C945">
        <f t="shared" si="100"/>
        <v>6875.1279999999988</v>
      </c>
      <c r="D945">
        <f t="shared" si="101"/>
        <v>0.23922676038660029</v>
      </c>
      <c r="E945">
        <f t="shared" si="102"/>
        <v>23.715605073173691</v>
      </c>
      <c r="F945">
        <f t="shared" si="103"/>
        <v>22.028710687493486</v>
      </c>
      <c r="G945">
        <f t="shared" si="105"/>
        <v>21.247726270167192</v>
      </c>
      <c r="H945">
        <f t="shared" si="99"/>
        <v>312.79847020509146</v>
      </c>
      <c r="I945">
        <f t="shared" si="104"/>
        <v>0</v>
      </c>
    </row>
    <row r="946" spans="1:9" x14ac:dyDescent="0.25">
      <c r="A946">
        <v>951</v>
      </c>
      <c r="B946" s="1">
        <v>312.55924344470486</v>
      </c>
      <c r="C946">
        <f t="shared" si="100"/>
        <v>6891.3293199999989</v>
      </c>
      <c r="D946">
        <f t="shared" si="101"/>
        <v>0.2390110635500946</v>
      </c>
      <c r="E946">
        <f t="shared" si="102"/>
        <v>23.714526318207028</v>
      </c>
      <c r="F946">
        <f t="shared" si="103"/>
        <v>22.02615636744925</v>
      </c>
      <c r="G946">
        <f t="shared" si="105"/>
        <v>21.238231563579333</v>
      </c>
      <c r="H946">
        <f t="shared" si="99"/>
        <v>312.55924344470486</v>
      </c>
      <c r="I946">
        <f t="shared" si="104"/>
        <v>0</v>
      </c>
    </row>
    <row r="947" spans="1:9" x14ac:dyDescent="0.25">
      <c r="A947">
        <v>952</v>
      </c>
      <c r="B947" s="1">
        <v>312.32023238115477</v>
      </c>
      <c r="C947">
        <f t="shared" si="100"/>
        <v>6907.5510799999993</v>
      </c>
      <c r="D947">
        <f t="shared" si="101"/>
        <v>0.23879549263062927</v>
      </c>
      <c r="E947">
        <f t="shared" si="102"/>
        <v>23.713448827670664</v>
      </c>
      <c r="F947">
        <f t="shared" si="103"/>
        <v>22.023595857660911</v>
      </c>
      <c r="G947">
        <f t="shared" si="105"/>
        <v>21.228749870639597</v>
      </c>
      <c r="H947">
        <f t="shared" si="99"/>
        <v>312.32023238115477</v>
      </c>
      <c r="I947">
        <f t="shared" si="104"/>
        <v>0</v>
      </c>
    </row>
    <row r="948" spans="1:9" x14ac:dyDescent="0.25">
      <c r="A948">
        <v>953</v>
      </c>
      <c r="B948" s="1">
        <v>312.08143688852414</v>
      </c>
      <c r="C948">
        <f t="shared" si="100"/>
        <v>6923.793279999999</v>
      </c>
      <c r="D948">
        <f t="shared" si="101"/>
        <v>0.23858004762803375</v>
      </c>
      <c r="E948">
        <f t="shared" si="102"/>
        <v>23.712372600250667</v>
      </c>
      <c r="F948">
        <f t="shared" si="103"/>
        <v>22.021029152095434</v>
      </c>
      <c r="G948">
        <f t="shared" si="105"/>
        <v>21.219281174306303</v>
      </c>
      <c r="H948">
        <f t="shared" si="99"/>
        <v>312.08143688852414</v>
      </c>
      <c r="I948">
        <f t="shared" si="104"/>
        <v>0</v>
      </c>
    </row>
    <row r="949" spans="1:9" x14ac:dyDescent="0.25">
      <c r="A949">
        <v>954</v>
      </c>
      <c r="B949" s="1">
        <v>311.8428568408961</v>
      </c>
      <c r="C949">
        <f t="shared" si="100"/>
        <v>6940.0559199999998</v>
      </c>
      <c r="D949">
        <f t="shared" si="101"/>
        <v>0.23836472854219437</v>
      </c>
      <c r="E949">
        <f t="shared" si="102"/>
        <v>23.711297634634199</v>
      </c>
      <c r="F949">
        <f t="shared" si="103"/>
        <v>22.018456244737482</v>
      </c>
      <c r="G949">
        <f t="shared" si="105"/>
        <v>21.209825457558047</v>
      </c>
      <c r="H949">
        <f t="shared" si="99"/>
        <v>311.8428568408961</v>
      </c>
      <c r="I949">
        <f t="shared" si="104"/>
        <v>0</v>
      </c>
    </row>
    <row r="950" spans="1:9" x14ac:dyDescent="0.25">
      <c r="A950">
        <v>955</v>
      </c>
      <c r="B950" s="1">
        <v>311.60449211235391</v>
      </c>
      <c r="C950">
        <f t="shared" si="100"/>
        <v>6956.3390000000009</v>
      </c>
      <c r="D950">
        <f t="shared" si="101"/>
        <v>0.23814953537345218</v>
      </c>
      <c r="E950">
        <f t="shared" si="102"/>
        <v>23.710223929509521</v>
      </c>
      <c r="F950">
        <f t="shared" si="103"/>
        <v>22.015877129626332</v>
      </c>
      <c r="G950">
        <f t="shared" si="105"/>
        <v>21.200382703393604</v>
      </c>
      <c r="H950">
        <f t="shared" si="99"/>
        <v>311.60449211235391</v>
      </c>
      <c r="I950">
        <f t="shared" si="104"/>
        <v>0</v>
      </c>
    </row>
    <row r="951" spans="1:9" x14ac:dyDescent="0.25">
      <c r="A951">
        <v>956</v>
      </c>
      <c r="B951" s="1">
        <v>311.36634257698046</v>
      </c>
      <c r="C951">
        <f t="shared" si="100"/>
        <v>6972.6425199999994</v>
      </c>
      <c r="D951">
        <f t="shared" si="101"/>
        <v>0.23793446812152297</v>
      </c>
      <c r="E951">
        <f t="shared" si="102"/>
        <v>23.709151483565986</v>
      </c>
      <c r="F951">
        <f t="shared" si="103"/>
        <v>22.013291800756175</v>
      </c>
      <c r="G951">
        <f t="shared" si="105"/>
        <v>21.190952894831963</v>
      </c>
      <c r="H951">
        <f t="shared" ref="H951:H1014" si="106">H950-($B$10*F950*(H950-$B$6))/($B$5*$B$7/0.05584*E950)*(A951-A950)</f>
        <v>311.36634257698046</v>
      </c>
      <c r="I951">
        <f t="shared" si="104"/>
        <v>0</v>
      </c>
    </row>
    <row r="952" spans="1:9" x14ac:dyDescent="0.25">
      <c r="A952">
        <v>957</v>
      </c>
      <c r="B952" s="1">
        <v>311.12840810885893</v>
      </c>
      <c r="C952">
        <f t="shared" si="100"/>
        <v>6988.9664799999991</v>
      </c>
      <c r="D952">
        <f t="shared" si="101"/>
        <v>0.23771952678646358</v>
      </c>
      <c r="E952">
        <f t="shared" si="102"/>
        <v>23.708080295494025</v>
      </c>
      <c r="F952">
        <f t="shared" si="103"/>
        <v>22.010700252165389</v>
      </c>
      <c r="G952">
        <f t="shared" si="105"/>
        <v>21.181536014912282</v>
      </c>
      <c r="H952">
        <f t="shared" si="106"/>
        <v>311.12840810885893</v>
      </c>
      <c r="I952">
        <f t="shared" si="104"/>
        <v>0</v>
      </c>
    </row>
    <row r="953" spans="1:9" x14ac:dyDescent="0.25">
      <c r="A953">
        <v>958</v>
      </c>
      <c r="B953" s="1">
        <v>310.89068858207247</v>
      </c>
      <c r="C953">
        <f t="shared" si="100"/>
        <v>7005.31088</v>
      </c>
      <c r="D953">
        <f t="shared" si="101"/>
        <v>0.23750471136850138</v>
      </c>
      <c r="E953">
        <f t="shared" si="102"/>
        <v>23.707010363985169</v>
      </c>
      <c r="F953">
        <f t="shared" si="103"/>
        <v>22.008102477920943</v>
      </c>
      <c r="G953">
        <f t="shared" si="105"/>
        <v>21.172132046693875</v>
      </c>
      <c r="H953">
        <f t="shared" si="106"/>
        <v>310.89068858207247</v>
      </c>
      <c r="I953">
        <f t="shared" si="104"/>
        <v>0</v>
      </c>
    </row>
    <row r="954" spans="1:9" x14ac:dyDescent="0.25">
      <c r="A954">
        <v>959</v>
      </c>
      <c r="B954" s="1">
        <v>310.65318387070397</v>
      </c>
      <c r="C954">
        <f t="shared" si="100"/>
        <v>7021.6757200000002</v>
      </c>
      <c r="D954">
        <f t="shared" si="101"/>
        <v>0.23729002186718162</v>
      </c>
      <c r="E954">
        <f t="shared" si="102"/>
        <v>23.705941687732043</v>
      </c>
      <c r="F954">
        <f t="shared" si="103"/>
        <v>22.005498472039474</v>
      </c>
      <c r="G954">
        <f t="shared" si="105"/>
        <v>21.162740973256167</v>
      </c>
      <c r="H954">
        <f t="shared" si="106"/>
        <v>310.65318387070397</v>
      </c>
      <c r="I954">
        <f t="shared" si="104"/>
        <v>0</v>
      </c>
    </row>
    <row r="955" spans="1:9" x14ac:dyDescent="0.25">
      <c r="A955">
        <v>960</v>
      </c>
      <c r="B955" s="1">
        <v>310.41589384883679</v>
      </c>
      <c r="C955">
        <f t="shared" si="100"/>
        <v>7038.0610000000006</v>
      </c>
      <c r="D955">
        <f t="shared" si="101"/>
        <v>0.23707545828301591</v>
      </c>
      <c r="E955">
        <f t="shared" si="102"/>
        <v>23.704874265428352</v>
      </c>
      <c r="F955">
        <f t="shared" si="103"/>
        <v>22.00288822864</v>
      </c>
      <c r="G955">
        <f t="shared" si="105"/>
        <v>21.153362777698732</v>
      </c>
      <c r="H955">
        <f t="shared" si="106"/>
        <v>310.41589384883679</v>
      </c>
      <c r="I955">
        <f t="shared" si="104"/>
        <v>0</v>
      </c>
    </row>
    <row r="956" spans="1:9" x14ac:dyDescent="0.25">
      <c r="A956">
        <v>961</v>
      </c>
      <c r="B956" s="1">
        <v>310.17881839055377</v>
      </c>
      <c r="C956">
        <f t="shared" si="100"/>
        <v>7054.4667200000004</v>
      </c>
      <c r="D956">
        <f t="shared" si="101"/>
        <v>0.23686102061554948</v>
      </c>
      <c r="E956">
        <f t="shared" si="102"/>
        <v>23.703808095768892</v>
      </c>
      <c r="F956">
        <f t="shared" si="103"/>
        <v>22.000271741764941</v>
      </c>
      <c r="G956">
        <f t="shared" si="105"/>
        <v>21.143997443141188</v>
      </c>
      <c r="H956">
        <f t="shared" si="106"/>
        <v>310.17881839055377</v>
      </c>
      <c r="I956">
        <f t="shared" si="104"/>
        <v>0</v>
      </c>
    </row>
    <row r="957" spans="1:9" x14ac:dyDescent="0.25">
      <c r="A957">
        <v>962</v>
      </c>
      <c r="B957" s="1">
        <v>309.94195736993822</v>
      </c>
      <c r="C957">
        <f t="shared" si="100"/>
        <v>7070.8928799999994</v>
      </c>
      <c r="D957">
        <f t="shared" si="101"/>
        <v>0.23664670886506656</v>
      </c>
      <c r="E957">
        <f t="shared" si="102"/>
        <v>23.702743177449548</v>
      </c>
      <c r="F957">
        <f t="shared" si="103"/>
        <v>21.997649005538232</v>
      </c>
      <c r="G957">
        <f t="shared" si="105"/>
        <v>21.134644952723264</v>
      </c>
      <c r="H957">
        <f t="shared" si="106"/>
        <v>309.94195736993822</v>
      </c>
      <c r="I957">
        <f t="shared" si="104"/>
        <v>0</v>
      </c>
    </row>
    <row r="958" spans="1:9" x14ac:dyDescent="0.25">
      <c r="A958">
        <v>963</v>
      </c>
      <c r="B958" s="1">
        <v>309.70531066107316</v>
      </c>
      <c r="C958">
        <f t="shared" si="100"/>
        <v>7087.3394800000005</v>
      </c>
      <c r="D958">
        <f t="shared" si="101"/>
        <v>0.2364325230315103</v>
      </c>
      <c r="E958">
        <f t="shared" si="102"/>
        <v>23.701679509167302</v>
      </c>
      <c r="F958">
        <f t="shared" si="103"/>
        <v>21.995020014065261</v>
      </c>
      <c r="G958">
        <f t="shared" si="105"/>
        <v>21.125305289604707</v>
      </c>
      <c r="H958">
        <f t="shared" si="106"/>
        <v>309.70531066107316</v>
      </c>
      <c r="I958">
        <f t="shared" si="104"/>
        <v>0</v>
      </c>
    </row>
    <row r="959" spans="1:9" x14ac:dyDescent="0.25">
      <c r="A959">
        <v>964</v>
      </c>
      <c r="B959" s="1">
        <v>309.46887813804165</v>
      </c>
      <c r="C959">
        <f t="shared" si="100"/>
        <v>7103.8065199999992</v>
      </c>
      <c r="D959">
        <f t="shared" si="101"/>
        <v>0.23621846311488071</v>
      </c>
      <c r="E959">
        <f t="shared" si="102"/>
        <v>23.700617089620199</v>
      </c>
      <c r="F959">
        <f t="shared" si="103"/>
        <v>21.992384761469797</v>
      </c>
      <c r="G959">
        <f t="shared" si="105"/>
        <v>21.115978436965296</v>
      </c>
      <c r="H959">
        <f t="shared" si="106"/>
        <v>309.46887813804165</v>
      </c>
      <c r="I959">
        <f t="shared" si="104"/>
        <v>0</v>
      </c>
    </row>
    <row r="960" spans="1:9" x14ac:dyDescent="0.25">
      <c r="A960">
        <v>965</v>
      </c>
      <c r="B960" s="1">
        <v>309.23265967492677</v>
      </c>
      <c r="C960">
        <f t="shared" si="100"/>
        <v>7120.2940000000008</v>
      </c>
      <c r="D960">
        <f t="shared" si="101"/>
        <v>0.23600452911512093</v>
      </c>
      <c r="E960">
        <f t="shared" si="102"/>
        <v>23.6995559175074</v>
      </c>
      <c r="F960">
        <f t="shared" si="103"/>
        <v>21.989743241883517</v>
      </c>
      <c r="G960">
        <f t="shared" si="105"/>
        <v>21.106664378004815</v>
      </c>
      <c r="H960">
        <f t="shared" si="106"/>
        <v>309.23265967492677</v>
      </c>
      <c r="I960">
        <f t="shared" si="104"/>
        <v>0</v>
      </c>
    </row>
    <row r="961" spans="1:9" x14ac:dyDescent="0.25">
      <c r="A961">
        <v>966</v>
      </c>
      <c r="B961" s="1">
        <v>308.99665514581164</v>
      </c>
      <c r="C961">
        <f t="shared" si="100"/>
        <v>7136.8019199999999</v>
      </c>
      <c r="D961">
        <f t="shared" si="101"/>
        <v>0.23579072103217413</v>
      </c>
      <c r="E961">
        <f t="shared" si="102"/>
        <v>23.698495991529118</v>
      </c>
      <c r="F961">
        <f t="shared" si="103"/>
        <v>21.987095449451296</v>
      </c>
      <c r="G961">
        <f t="shared" si="105"/>
        <v>21.097363095943049</v>
      </c>
      <c r="H961">
        <f t="shared" si="106"/>
        <v>308.99665514581164</v>
      </c>
      <c r="I961">
        <f t="shared" si="104"/>
        <v>0</v>
      </c>
    </row>
    <row r="962" spans="1:9" x14ac:dyDescent="0.25">
      <c r="A962">
        <v>967</v>
      </c>
      <c r="B962" s="1">
        <v>308.76086442477947</v>
      </c>
      <c r="C962">
        <f t="shared" si="100"/>
        <v>7153.3302800000001</v>
      </c>
      <c r="D962">
        <f t="shared" si="101"/>
        <v>0.23557703886632453</v>
      </c>
      <c r="E962">
        <f t="shared" si="102"/>
        <v>23.697437310386682</v>
      </c>
      <c r="F962">
        <f t="shared" si="103"/>
        <v>21.984441378363151</v>
      </c>
      <c r="G962">
        <f t="shared" si="105"/>
        <v>21.088074574019721</v>
      </c>
      <c r="H962">
        <f t="shared" si="106"/>
        <v>308.76086442477947</v>
      </c>
      <c r="I962">
        <f t="shared" si="104"/>
        <v>0</v>
      </c>
    </row>
    <row r="963" spans="1:9" x14ac:dyDescent="0.25">
      <c r="A963">
        <v>968</v>
      </c>
      <c r="B963" s="1">
        <v>308.52528738591315</v>
      </c>
      <c r="C963">
        <f t="shared" si="100"/>
        <v>7169.8790800000006</v>
      </c>
      <c r="D963">
        <f t="shared" si="101"/>
        <v>0.23536348261723106</v>
      </c>
      <c r="E963">
        <f t="shared" si="102"/>
        <v>23.696379872782487</v>
      </c>
      <c r="F963">
        <f t="shared" si="103"/>
        <v>21.981781022764139</v>
      </c>
      <c r="G963">
        <f t="shared" si="105"/>
        <v>21.0787987954945</v>
      </c>
      <c r="H963">
        <f t="shared" si="106"/>
        <v>308.52528738591315</v>
      </c>
      <c r="I963">
        <f t="shared" si="104"/>
        <v>0</v>
      </c>
    </row>
    <row r="964" spans="1:9" x14ac:dyDescent="0.25">
      <c r="A964">
        <v>969</v>
      </c>
      <c r="B964" s="1">
        <v>308.28992390329591</v>
      </c>
      <c r="C964">
        <f t="shared" si="100"/>
        <v>7186.4483200000004</v>
      </c>
      <c r="D964">
        <f t="shared" si="101"/>
        <v>0.23515005228506425</v>
      </c>
      <c r="E964">
        <f t="shared" si="102"/>
        <v>23.695323677420014</v>
      </c>
      <c r="F964">
        <f t="shared" si="103"/>
        <v>21.979114376860455</v>
      </c>
      <c r="G964">
        <f t="shared" si="105"/>
        <v>21.069535743646995</v>
      </c>
      <c r="H964">
        <f t="shared" si="106"/>
        <v>308.28992390329591</v>
      </c>
      <c r="I964">
        <f t="shared" si="104"/>
        <v>0</v>
      </c>
    </row>
    <row r="965" spans="1:9" x14ac:dyDescent="0.25">
      <c r="A965">
        <v>970</v>
      </c>
      <c r="B965" s="1">
        <v>308.05477385101085</v>
      </c>
      <c r="C965">
        <f t="shared" si="100"/>
        <v>7203.0379999999996</v>
      </c>
      <c r="D965">
        <f t="shared" si="101"/>
        <v>0.23493674786993779</v>
      </c>
      <c r="E965">
        <f t="shared" si="102"/>
        <v>23.694268723003827</v>
      </c>
      <c r="F965">
        <f t="shared" si="103"/>
        <v>21.976441434866512</v>
      </c>
      <c r="G965">
        <f t="shared" si="105"/>
        <v>21.060285401776703</v>
      </c>
      <c r="H965">
        <f t="shared" si="106"/>
        <v>308.05477385101085</v>
      </c>
      <c r="I965">
        <f t="shared" si="104"/>
        <v>0</v>
      </c>
    </row>
    <row r="966" spans="1:9" x14ac:dyDescent="0.25">
      <c r="A966">
        <v>971</v>
      </c>
      <c r="B966" s="1">
        <v>307.81983710314091</v>
      </c>
      <c r="C966">
        <f t="shared" si="100"/>
        <v>7219.6481200000007</v>
      </c>
      <c r="D966">
        <f t="shared" si="101"/>
        <v>0.23472356937156746</v>
      </c>
      <c r="E966">
        <f t="shared" si="102"/>
        <v>23.693215008239576</v>
      </c>
      <c r="F966">
        <f t="shared" si="103"/>
        <v>21.973762190973058</v>
      </c>
      <c r="G966">
        <f t="shared" si="105"/>
        <v>21.051047753202987</v>
      </c>
      <c r="H966">
        <f t="shared" si="106"/>
        <v>307.81983710314091</v>
      </c>
      <c r="I966">
        <f t="shared" si="104"/>
        <v>0</v>
      </c>
    </row>
    <row r="967" spans="1:9" x14ac:dyDescent="0.25">
      <c r="A967">
        <v>972</v>
      </c>
      <c r="B967" s="1">
        <v>307.58511353376934</v>
      </c>
      <c r="C967">
        <f t="shared" si="100"/>
        <v>7236.2786799999994</v>
      </c>
      <c r="D967">
        <f t="shared" si="101"/>
        <v>0.23451051679006696</v>
      </c>
      <c r="E967">
        <f t="shared" si="102"/>
        <v>23.692162531833993</v>
      </c>
      <c r="F967">
        <f t="shared" si="103"/>
        <v>21.971076639421632</v>
      </c>
      <c r="G967">
        <f t="shared" si="105"/>
        <v>21.04182278126509</v>
      </c>
      <c r="H967">
        <f t="shared" si="106"/>
        <v>307.58511353376934</v>
      </c>
      <c r="I967">
        <f t="shared" si="104"/>
        <v>0</v>
      </c>
    </row>
    <row r="968" spans="1:9" x14ac:dyDescent="0.25">
      <c r="A968">
        <v>973</v>
      </c>
      <c r="B968" s="1">
        <v>307.35060301697928</v>
      </c>
      <c r="C968">
        <f t="shared" si="100"/>
        <v>7252.9296799999993</v>
      </c>
      <c r="D968">
        <f t="shared" si="101"/>
        <v>0.2342975901256068</v>
      </c>
      <c r="E968">
        <f t="shared" si="102"/>
        <v>23.691111292494881</v>
      </c>
      <c r="F968">
        <f t="shared" si="103"/>
        <v>21.968384774472796</v>
      </c>
      <c r="G968">
        <f t="shared" si="105"/>
        <v>21.032610469322083</v>
      </c>
      <c r="H968">
        <f t="shared" si="106"/>
        <v>307.35060301697928</v>
      </c>
      <c r="I968">
        <f t="shared" si="104"/>
        <v>0</v>
      </c>
    </row>
    <row r="969" spans="1:9" x14ac:dyDescent="0.25">
      <c r="A969">
        <v>974</v>
      </c>
      <c r="B969" s="1">
        <v>307.11630542685367</v>
      </c>
      <c r="C969">
        <f t="shared" si="100"/>
        <v>7269.6011200000003</v>
      </c>
      <c r="D969">
        <f t="shared" si="101"/>
        <v>0.23408478937801647</v>
      </c>
      <c r="E969">
        <f t="shared" si="102"/>
        <v>23.690061288931133</v>
      </c>
      <c r="F969">
        <f t="shared" si="103"/>
        <v>21.965686590368911</v>
      </c>
      <c r="G969">
        <f t="shared" si="105"/>
        <v>21.023410800752853</v>
      </c>
      <c r="H969">
        <f t="shared" si="106"/>
        <v>307.11630542685367</v>
      </c>
      <c r="I969">
        <f t="shared" si="104"/>
        <v>0</v>
      </c>
    </row>
    <row r="970" spans="1:9" x14ac:dyDescent="0.25">
      <c r="A970">
        <v>975</v>
      </c>
      <c r="B970" s="1">
        <v>306.88222063747565</v>
      </c>
      <c r="C970">
        <f t="shared" si="100"/>
        <v>7286.2930000000006</v>
      </c>
      <c r="D970">
        <f t="shared" si="101"/>
        <v>0.23387211454729595</v>
      </c>
      <c r="E970">
        <f t="shared" si="102"/>
        <v>23.689012519852717</v>
      </c>
      <c r="F970">
        <f t="shared" si="103"/>
        <v>21.962982081382044</v>
      </c>
      <c r="G970">
        <f t="shared" si="105"/>
        <v>21.014223758956074</v>
      </c>
      <c r="H970">
        <f t="shared" si="106"/>
        <v>306.88222063747565</v>
      </c>
      <c r="I970">
        <f t="shared" si="104"/>
        <v>0</v>
      </c>
    </row>
    <row r="971" spans="1:9" x14ac:dyDescent="0.25">
      <c r="A971">
        <v>976</v>
      </c>
      <c r="B971" s="1">
        <v>306.64834852292836</v>
      </c>
      <c r="C971">
        <f t="shared" si="100"/>
        <v>7303.0053199999993</v>
      </c>
      <c r="D971">
        <f t="shared" si="101"/>
        <v>0.2336595656335021</v>
      </c>
      <c r="E971">
        <f t="shared" si="102"/>
        <v>23.687964983970687</v>
      </c>
      <c r="F971">
        <f t="shared" si="103"/>
        <v>21.960271241803508</v>
      </c>
      <c r="G971">
        <f t="shared" si="105"/>
        <v>21.005049327350221</v>
      </c>
      <c r="H971">
        <f t="shared" si="106"/>
        <v>306.64834852292836</v>
      </c>
      <c r="I971">
        <f t="shared" si="104"/>
        <v>0</v>
      </c>
    </row>
    <row r="972" spans="1:9" x14ac:dyDescent="0.25">
      <c r="A972">
        <v>977</v>
      </c>
      <c r="B972" s="1">
        <v>306.41468895729486</v>
      </c>
      <c r="C972">
        <f t="shared" si="100"/>
        <v>7319.7380799999992</v>
      </c>
      <c r="D972">
        <f t="shared" si="101"/>
        <v>0.23344714263657806</v>
      </c>
      <c r="E972">
        <f t="shared" si="102"/>
        <v>23.686918679997159</v>
      </c>
      <c r="F972">
        <f t="shared" si="103"/>
        <v>21.957554065927795</v>
      </c>
      <c r="G972">
        <f t="shared" si="105"/>
        <v>20.995887489373491</v>
      </c>
      <c r="H972">
        <f t="shared" si="106"/>
        <v>306.41468895729486</v>
      </c>
      <c r="I972">
        <f t="shared" si="104"/>
        <v>0</v>
      </c>
    </row>
    <row r="973" spans="1:9" x14ac:dyDescent="0.25">
      <c r="A973">
        <v>978</v>
      </c>
      <c r="B973" s="1">
        <v>306.18124181465828</v>
      </c>
      <c r="C973">
        <f t="shared" si="100"/>
        <v>7336.4912800000002</v>
      </c>
      <c r="D973">
        <f t="shared" si="101"/>
        <v>0.23323484555663754</v>
      </c>
      <c r="E973">
        <f t="shared" si="102"/>
        <v>23.685873606645348</v>
      </c>
      <c r="F973">
        <f t="shared" si="103"/>
        <v>21.954830548079428</v>
      </c>
      <c r="G973">
        <f t="shared" si="105"/>
        <v>20.986738228483837</v>
      </c>
      <c r="H973">
        <f t="shared" si="106"/>
        <v>306.18124181465828</v>
      </c>
      <c r="I973">
        <f t="shared" si="104"/>
        <v>0</v>
      </c>
    </row>
    <row r="974" spans="1:9" x14ac:dyDescent="0.25">
      <c r="A974">
        <v>979</v>
      </c>
      <c r="B974" s="1">
        <v>305.94800696910164</v>
      </c>
      <c r="C974">
        <f t="shared" si="100"/>
        <v>7353.2649199999996</v>
      </c>
      <c r="D974">
        <f t="shared" si="101"/>
        <v>0.23302267439350999</v>
      </c>
      <c r="E974">
        <f t="shared" si="102"/>
        <v>23.684829762629523</v>
      </c>
      <c r="F974">
        <f t="shared" si="103"/>
        <v>21.952100682570212</v>
      </c>
      <c r="G974">
        <f t="shared" si="105"/>
        <v>20.97760152815891</v>
      </c>
      <c r="H974">
        <f t="shared" si="106"/>
        <v>305.94800696910164</v>
      </c>
      <c r="I974">
        <f t="shared" si="104"/>
        <v>0</v>
      </c>
    </row>
    <row r="975" spans="1:9" x14ac:dyDescent="0.25">
      <c r="A975">
        <v>980</v>
      </c>
      <c r="B975" s="1">
        <v>305.71498429470813</v>
      </c>
      <c r="C975">
        <f t="shared" si="100"/>
        <v>7370.0590000000002</v>
      </c>
      <c r="D975">
        <f t="shared" si="101"/>
        <v>0.23281062914736594</v>
      </c>
      <c r="E975">
        <f t="shared" si="102"/>
        <v>23.683787146665054</v>
      </c>
      <c r="F975">
        <f t="shared" si="103"/>
        <v>21.949364463758155</v>
      </c>
      <c r="G975">
        <f t="shared" si="105"/>
        <v>20.968477371896057</v>
      </c>
      <c r="H975">
        <f t="shared" si="106"/>
        <v>305.71498429470813</v>
      </c>
      <c r="I975">
        <f t="shared" si="104"/>
        <v>0</v>
      </c>
    </row>
    <row r="976" spans="1:9" x14ac:dyDescent="0.25">
      <c r="A976">
        <v>981</v>
      </c>
      <c r="B976" s="1">
        <v>305.48217366556077</v>
      </c>
      <c r="C976">
        <f t="shared" si="100"/>
        <v>7386.8735200000001</v>
      </c>
      <c r="D976">
        <f t="shared" si="101"/>
        <v>0.23259870981803488</v>
      </c>
      <c r="E976">
        <f t="shared" si="102"/>
        <v>23.682745757468361</v>
      </c>
      <c r="F976">
        <f t="shared" si="103"/>
        <v>21.946621885983269</v>
      </c>
      <c r="G976">
        <f t="shared" si="105"/>
        <v>20.959365743212295</v>
      </c>
      <c r="H976">
        <f t="shared" si="106"/>
        <v>305.48217366556077</v>
      </c>
      <c r="I976">
        <f t="shared" si="104"/>
        <v>0</v>
      </c>
    </row>
    <row r="977" spans="1:9" x14ac:dyDescent="0.25">
      <c r="A977">
        <v>982</v>
      </c>
      <c r="B977" s="1">
        <v>305.24957495574273</v>
      </c>
      <c r="C977">
        <f t="shared" ref="C977:C1040" si="107">717.133-3.2269*A977+0.01022*A977^2</f>
        <v>7403.7084799999993</v>
      </c>
      <c r="D977">
        <f t="shared" ref="D977:D1040" si="108">(B977-B978)/(A978-A977)</f>
        <v>0.232386916405801</v>
      </c>
      <c r="E977">
        <f t="shared" ref="E977:E1040" si="109">22.05525+0.000976463*(B977+273.15)+0.00000347809*(B977+273.15)^2 -0.000000000526671*(B977+273.15)^3</f>
        <v>23.681705593756956</v>
      </c>
      <c r="F977">
        <f t="shared" ref="F977:F1040" si="110">-$B$5*$B$7/0.05584*E977*(-D977)/($B$10*(B977-$B$6))</f>
        <v>21.943872943642692</v>
      </c>
      <c r="G977">
        <f t="shared" si="105"/>
        <v>20.9502666256443</v>
      </c>
      <c r="H977">
        <f t="shared" si="106"/>
        <v>305.24957495574273</v>
      </c>
      <c r="I977">
        <f t="shared" ref="I977:I1040" si="111">H977-B977</f>
        <v>0</v>
      </c>
    </row>
    <row r="978" spans="1:9" x14ac:dyDescent="0.25">
      <c r="A978">
        <v>983</v>
      </c>
      <c r="B978" s="1">
        <v>305.01718803933693</v>
      </c>
      <c r="C978">
        <f t="shared" si="107"/>
        <v>7420.5638799999997</v>
      </c>
      <c r="D978">
        <f t="shared" si="108"/>
        <v>0.23217524891026642</v>
      </c>
      <c r="E978">
        <f t="shared" si="109"/>
        <v>23.680666654249425</v>
      </c>
      <c r="F978">
        <f t="shared" si="110"/>
        <v>21.941117631083454</v>
      </c>
      <c r="G978">
        <f t="shared" si="105"/>
        <v>20.941180002748354</v>
      </c>
      <c r="H978">
        <f t="shared" si="106"/>
        <v>305.01718803933693</v>
      </c>
      <c r="I978">
        <f t="shared" si="111"/>
        <v>0</v>
      </c>
    </row>
    <row r="979" spans="1:9" x14ac:dyDescent="0.25">
      <c r="A979">
        <v>984</v>
      </c>
      <c r="B979" s="1">
        <v>304.78501279042666</v>
      </c>
      <c r="C979">
        <f t="shared" si="107"/>
        <v>7437.4397200000003</v>
      </c>
      <c r="D979">
        <f t="shared" si="108"/>
        <v>0.23196370733171534</v>
      </c>
      <c r="E979">
        <f t="shared" si="109"/>
        <v>23.67962893766542</v>
      </c>
      <c r="F979">
        <f t="shared" si="110"/>
        <v>21.938355942731306</v>
      </c>
      <c r="G979">
        <f t="shared" si="105"/>
        <v>20.932105858100371</v>
      </c>
      <c r="H979">
        <f t="shared" si="106"/>
        <v>304.78501279042666</v>
      </c>
      <c r="I979">
        <f t="shared" si="111"/>
        <v>0</v>
      </c>
    </row>
    <row r="980" spans="1:9" x14ac:dyDescent="0.25">
      <c r="A980">
        <v>985</v>
      </c>
      <c r="B980" s="1">
        <v>304.55304908309495</v>
      </c>
      <c r="C980">
        <f t="shared" si="107"/>
        <v>7454.3360000000002</v>
      </c>
      <c r="D980">
        <f t="shared" si="108"/>
        <v>0.23175229167003408</v>
      </c>
      <c r="E980">
        <f t="shared" si="109"/>
        <v>23.678592442725673</v>
      </c>
      <c r="F980">
        <f t="shared" si="110"/>
        <v>21.935587872988833</v>
      </c>
      <c r="G980">
        <f t="shared" si="105"/>
        <v>20.923044175295836</v>
      </c>
      <c r="H980">
        <f t="shared" si="106"/>
        <v>304.55304908309495</v>
      </c>
      <c r="I980">
        <f t="shared" si="111"/>
        <v>0</v>
      </c>
    </row>
    <row r="981" spans="1:9" x14ac:dyDescent="0.25">
      <c r="A981">
        <v>986</v>
      </c>
      <c r="B981" s="1">
        <v>304.32129679142491</v>
      </c>
      <c r="C981">
        <f t="shared" si="107"/>
        <v>7471.2527199999995</v>
      </c>
      <c r="D981">
        <f t="shared" si="108"/>
        <v>0.23154100192533633</v>
      </c>
      <c r="E981">
        <f t="shared" si="109"/>
        <v>23.677557168151978</v>
      </c>
      <c r="F981">
        <f t="shared" si="110"/>
        <v>21.932813416294564</v>
      </c>
      <c r="G981">
        <f t="shared" si="105"/>
        <v>20.913994937949816</v>
      </c>
      <c r="H981">
        <f t="shared" si="106"/>
        <v>304.32129679142491</v>
      </c>
      <c r="I981">
        <f t="shared" si="111"/>
        <v>0</v>
      </c>
    </row>
    <row r="982" spans="1:9" x14ac:dyDescent="0.25">
      <c r="A982">
        <v>987</v>
      </c>
      <c r="B982" s="1">
        <v>304.08975578949958</v>
      </c>
      <c r="C982">
        <f t="shared" si="107"/>
        <v>7488.1898800000008</v>
      </c>
      <c r="D982">
        <f t="shared" si="108"/>
        <v>0.23132983809745156</v>
      </c>
      <c r="E982">
        <f t="shared" si="109"/>
        <v>23.676523112667208</v>
      </c>
      <c r="F982">
        <f t="shared" si="110"/>
        <v>21.930032567074662</v>
      </c>
      <c r="G982">
        <f t="shared" si="105"/>
        <v>20.904958129696904</v>
      </c>
      <c r="H982">
        <f t="shared" si="106"/>
        <v>304.08975578949958</v>
      </c>
      <c r="I982">
        <f t="shared" si="111"/>
        <v>0</v>
      </c>
    </row>
    <row r="983" spans="1:9" x14ac:dyDescent="0.25">
      <c r="A983">
        <v>988</v>
      </c>
      <c r="B983" s="1">
        <v>303.85842595140213</v>
      </c>
      <c r="C983">
        <f t="shared" si="107"/>
        <v>7505.1474799999996</v>
      </c>
      <c r="D983">
        <f t="shared" si="108"/>
        <v>0.23111880018660713</v>
      </c>
      <c r="E983">
        <f t="shared" si="109"/>
        <v>23.675490274995312</v>
      </c>
      <c r="F983">
        <f t="shared" si="110"/>
        <v>21.927245319807565</v>
      </c>
      <c r="G983">
        <f t="shared" si="105"/>
        <v>20.895933734191235</v>
      </c>
      <c r="H983">
        <f t="shared" si="106"/>
        <v>303.85842595140213</v>
      </c>
      <c r="I983">
        <f t="shared" si="111"/>
        <v>0</v>
      </c>
    </row>
    <row r="984" spans="1:9" x14ac:dyDescent="0.25">
      <c r="A984">
        <v>989</v>
      </c>
      <c r="B984" s="1">
        <v>303.62730715121552</v>
      </c>
      <c r="C984">
        <f t="shared" si="107"/>
        <v>7522.1255199999996</v>
      </c>
      <c r="D984">
        <f t="shared" si="108"/>
        <v>0.230907888192462</v>
      </c>
      <c r="E984">
        <f t="shared" si="109"/>
        <v>23.674458653861294</v>
      </c>
      <c r="F984">
        <f t="shared" si="110"/>
        <v>21.924451668932463</v>
      </c>
      <c r="G984">
        <f t="shared" si="105"/>
        <v>20.88692173510643</v>
      </c>
      <c r="H984">
        <f t="shared" si="106"/>
        <v>303.62730715121552</v>
      </c>
      <c r="I984">
        <f t="shared" si="111"/>
        <v>0</v>
      </c>
    </row>
    <row r="985" spans="1:9" x14ac:dyDescent="0.25">
      <c r="A985">
        <v>990</v>
      </c>
      <c r="B985" s="1">
        <v>303.39639926302306</v>
      </c>
      <c r="C985">
        <f t="shared" si="107"/>
        <v>7539.1239999999989</v>
      </c>
      <c r="D985">
        <f t="shared" si="108"/>
        <v>0.23069710211541405</v>
      </c>
      <c r="E985">
        <f t="shared" si="109"/>
        <v>23.67342824799125</v>
      </c>
      <c r="F985">
        <f t="shared" si="110"/>
        <v>21.921651608973352</v>
      </c>
      <c r="G985">
        <f t="shared" si="105"/>
        <v>20.877922116135622</v>
      </c>
      <c r="H985">
        <f t="shared" si="106"/>
        <v>303.39639926302306</v>
      </c>
      <c r="I985">
        <f t="shared" si="111"/>
        <v>0</v>
      </c>
    </row>
    <row r="986" spans="1:9" x14ac:dyDescent="0.25">
      <c r="A986">
        <v>991</v>
      </c>
      <c r="B986" s="1">
        <v>303.16570216090764</v>
      </c>
      <c r="C986">
        <f t="shared" si="107"/>
        <v>7556.1429199999993</v>
      </c>
      <c r="D986">
        <f t="shared" si="108"/>
        <v>0.23048644195517909</v>
      </c>
      <c r="E986">
        <f t="shared" si="109"/>
        <v>23.672399056112326</v>
      </c>
      <c r="F986">
        <f t="shared" si="110"/>
        <v>21.918845134404272</v>
      </c>
      <c r="G986">
        <f t="shared" si="105"/>
        <v>20.868934860991381</v>
      </c>
      <c r="H986">
        <f t="shared" si="106"/>
        <v>303.16570216090764</v>
      </c>
      <c r="I986">
        <f t="shared" si="111"/>
        <v>0</v>
      </c>
    </row>
    <row r="987" spans="1:9" x14ac:dyDescent="0.25">
      <c r="A987">
        <v>992</v>
      </c>
      <c r="B987" s="1">
        <v>302.93521571895246</v>
      </c>
      <c r="C987">
        <f t="shared" si="107"/>
        <v>7573.18228</v>
      </c>
      <c r="D987">
        <f t="shared" si="108"/>
        <v>0.23027590771187079</v>
      </c>
      <c r="E987">
        <f t="shared" si="109"/>
        <v>23.671371076952738</v>
      </c>
      <c r="F987">
        <f t="shared" si="110"/>
        <v>21.916032239751861</v>
      </c>
      <c r="G987">
        <f t="shared" si="105"/>
        <v>20.859959953405721</v>
      </c>
      <c r="H987">
        <f t="shared" si="106"/>
        <v>302.93521571895246</v>
      </c>
      <c r="I987">
        <f t="shared" si="111"/>
        <v>0</v>
      </c>
    </row>
    <row r="988" spans="1:9" x14ac:dyDescent="0.25">
      <c r="A988">
        <v>993</v>
      </c>
      <c r="B988" s="1">
        <v>302.70493981124059</v>
      </c>
      <c r="C988">
        <f t="shared" si="107"/>
        <v>7590.24208</v>
      </c>
      <c r="D988">
        <f t="shared" si="108"/>
        <v>0.23006549938554599</v>
      </c>
      <c r="E988">
        <f t="shared" si="109"/>
        <v>23.670344309241781</v>
      </c>
      <c r="F988">
        <f t="shared" si="110"/>
        <v>21.913212919552286</v>
      </c>
      <c r="G988">
        <f t="shared" si="105"/>
        <v>20.850997377130096</v>
      </c>
      <c r="H988">
        <f t="shared" si="106"/>
        <v>302.70493981124059</v>
      </c>
      <c r="I988">
        <f t="shared" si="111"/>
        <v>0</v>
      </c>
    </row>
    <row r="989" spans="1:9" x14ac:dyDescent="0.25">
      <c r="A989">
        <v>994</v>
      </c>
      <c r="B989" s="1">
        <v>302.47487431185505</v>
      </c>
      <c r="C989">
        <f t="shared" si="107"/>
        <v>7607.3223199999993</v>
      </c>
      <c r="D989">
        <f t="shared" si="108"/>
        <v>0.22985521697592048</v>
      </c>
      <c r="E989">
        <f t="shared" si="109"/>
        <v>23.669318751709802</v>
      </c>
      <c r="F989">
        <f t="shared" si="110"/>
        <v>21.910387168324178</v>
      </c>
      <c r="G989">
        <f t="shared" si="105"/>
        <v>20.842047115935337</v>
      </c>
      <c r="H989">
        <f t="shared" si="106"/>
        <v>302.47487431185505</v>
      </c>
      <c r="I989">
        <f t="shared" si="111"/>
        <v>0</v>
      </c>
    </row>
    <row r="990" spans="1:9" x14ac:dyDescent="0.25">
      <c r="A990">
        <v>995</v>
      </c>
      <c r="B990" s="1">
        <v>302.24501909487913</v>
      </c>
      <c r="C990">
        <f t="shared" si="107"/>
        <v>7624.4230000000007</v>
      </c>
      <c r="D990">
        <f t="shared" si="108"/>
        <v>0.22964506048339217</v>
      </c>
      <c r="E990">
        <f t="shared" si="109"/>
        <v>23.668294403088229</v>
      </c>
      <c r="F990">
        <f t="shared" si="110"/>
        <v>21.907554980666152</v>
      </c>
      <c r="G990">
        <f t="shared" si="105"/>
        <v>20.833109153611684</v>
      </c>
      <c r="H990">
        <f t="shared" si="106"/>
        <v>302.24501909487913</v>
      </c>
      <c r="I990">
        <f t="shared" si="111"/>
        <v>0</v>
      </c>
    </row>
    <row r="991" spans="1:9" x14ac:dyDescent="0.25">
      <c r="A991">
        <v>996</v>
      </c>
      <c r="B991" s="1">
        <v>302.01537403439573</v>
      </c>
      <c r="C991">
        <f t="shared" si="107"/>
        <v>7641.5441199999996</v>
      </c>
      <c r="D991">
        <f t="shared" si="108"/>
        <v>0.22943502990767684</v>
      </c>
      <c r="E991">
        <f t="shared" si="109"/>
        <v>23.667271262109548</v>
      </c>
      <c r="F991">
        <f t="shared" si="110"/>
        <v>21.904716351126954</v>
      </c>
      <c r="G991">
        <f t="shared" si="105"/>
        <v>20.824183473968706</v>
      </c>
      <c r="H991">
        <f t="shared" si="106"/>
        <v>302.01537403439573</v>
      </c>
      <c r="I991">
        <f t="shared" si="111"/>
        <v>0</v>
      </c>
    </row>
    <row r="992" spans="1:9" x14ac:dyDescent="0.25">
      <c r="A992">
        <v>997</v>
      </c>
      <c r="B992" s="1">
        <v>301.78593900448806</v>
      </c>
      <c r="C992">
        <f t="shared" si="107"/>
        <v>7658.6856799999996</v>
      </c>
      <c r="D992">
        <f t="shared" si="108"/>
        <v>0.22922512524888816</v>
      </c>
      <c r="E992">
        <f t="shared" si="109"/>
        <v>23.666249327507309</v>
      </c>
      <c r="F992">
        <f t="shared" si="110"/>
        <v>21.901871274308355</v>
      </c>
      <c r="G992">
        <f t="shared" si="105"/>
        <v>20.815270060835328</v>
      </c>
      <c r="H992">
        <f t="shared" si="106"/>
        <v>301.78593900448806</v>
      </c>
      <c r="I992">
        <f t="shared" si="111"/>
        <v>0</v>
      </c>
    </row>
    <row r="993" spans="1:9" x14ac:dyDescent="0.25">
      <c r="A993">
        <v>998</v>
      </c>
      <c r="B993" s="1">
        <v>301.55671387923917</v>
      </c>
      <c r="C993">
        <f t="shared" si="107"/>
        <v>7675.8476799999989</v>
      </c>
      <c r="D993">
        <f t="shared" si="108"/>
        <v>0.22901534650713984</v>
      </c>
      <c r="E993">
        <f t="shared" si="109"/>
        <v>23.665228598016132</v>
      </c>
      <c r="F993">
        <f t="shared" si="110"/>
        <v>21.899019744827417</v>
      </c>
      <c r="G993">
        <f t="shared" si="105"/>
        <v>20.806368898059795</v>
      </c>
      <c r="H993">
        <f t="shared" si="106"/>
        <v>301.55671387923917</v>
      </c>
      <c r="I993">
        <f t="shared" si="111"/>
        <v>0</v>
      </c>
    </row>
    <row r="994" spans="1:9" x14ac:dyDescent="0.25">
      <c r="A994">
        <v>999</v>
      </c>
      <c r="B994" s="1">
        <v>301.32769853273203</v>
      </c>
      <c r="C994">
        <f t="shared" si="107"/>
        <v>7693.0301199999994</v>
      </c>
      <c r="D994">
        <f t="shared" si="108"/>
        <v>0.22880569368203396</v>
      </c>
      <c r="E994">
        <f t="shared" si="109"/>
        <v>23.664209072371687</v>
      </c>
      <c r="F994">
        <f t="shared" si="110"/>
        <v>21.896161757267524</v>
      </c>
      <c r="G994">
        <f t="shared" si="105"/>
        <v>20.797479969509631</v>
      </c>
      <c r="H994">
        <f t="shared" si="106"/>
        <v>301.32769853273203</v>
      </c>
      <c r="I994">
        <f t="shared" si="111"/>
        <v>0</v>
      </c>
    </row>
    <row r="995" spans="1:9" x14ac:dyDescent="0.25">
      <c r="A995">
        <v>1000</v>
      </c>
      <c r="B995" s="1">
        <v>301.09889283905</v>
      </c>
      <c r="C995">
        <f t="shared" si="107"/>
        <v>7710.2330000000002</v>
      </c>
      <c r="D995">
        <f t="shared" si="108"/>
        <v>0.22859616677391159</v>
      </c>
      <c r="E995">
        <f t="shared" si="109"/>
        <v>23.663190749310729</v>
      </c>
      <c r="F995">
        <f t="shared" si="110"/>
        <v>21.893297306298052</v>
      </c>
      <c r="G995">
        <f t="shared" si="105"/>
        <v>20.788603259071667</v>
      </c>
      <c r="H995">
        <f t="shared" si="106"/>
        <v>301.09889283905</v>
      </c>
      <c r="I995">
        <f t="shared" si="111"/>
        <v>0</v>
      </c>
    </row>
    <row r="996" spans="1:9" x14ac:dyDescent="0.25">
      <c r="A996">
        <v>1001</v>
      </c>
      <c r="B996" s="1">
        <v>300.87029667227608</v>
      </c>
      <c r="C996">
        <f t="shared" si="107"/>
        <v>7727.4563200000002</v>
      </c>
      <c r="D996">
        <f t="shared" si="108"/>
        <v>0.22838676578288641</v>
      </c>
      <c r="E996">
        <f t="shared" si="109"/>
        <v>23.662173627571061</v>
      </c>
      <c r="F996">
        <f t="shared" si="110"/>
        <v>21.890426386582082</v>
      </c>
      <c r="G996">
        <f t="shared" si="105"/>
        <v>20.779738750651969</v>
      </c>
      <c r="H996">
        <f t="shared" si="106"/>
        <v>300.87029667227608</v>
      </c>
      <c r="I996">
        <f t="shared" si="111"/>
        <v>0</v>
      </c>
    </row>
    <row r="997" spans="1:9" x14ac:dyDescent="0.25">
      <c r="A997">
        <v>1002</v>
      </c>
      <c r="B997" s="1">
        <v>300.6419099064932</v>
      </c>
      <c r="C997">
        <f t="shared" si="107"/>
        <v>7744.7000799999996</v>
      </c>
      <c r="D997">
        <f t="shared" si="108"/>
        <v>0.22817749070856053</v>
      </c>
      <c r="E997">
        <f t="shared" si="109"/>
        <v>23.661157705891544</v>
      </c>
      <c r="F997">
        <f t="shared" si="110"/>
        <v>21.887548992749153</v>
      </c>
      <c r="G997">
        <f t="shared" ref="G997:G1060" si="112">12.6416669509847+0.0153277553288714*B997+0.0000389559340978205*B997^2</f>
        <v>20.770886428175839</v>
      </c>
      <c r="H997">
        <f t="shared" si="106"/>
        <v>300.6419099064932</v>
      </c>
      <c r="I997">
        <f t="shared" si="111"/>
        <v>0</v>
      </c>
    </row>
    <row r="998" spans="1:9" x14ac:dyDescent="0.25">
      <c r="A998">
        <v>1003</v>
      </c>
      <c r="B998" s="1">
        <v>300.41373241578464</v>
      </c>
      <c r="C998">
        <f t="shared" si="107"/>
        <v>7761.9642800000011</v>
      </c>
      <c r="D998">
        <f t="shared" si="108"/>
        <v>0.22796834155127499</v>
      </c>
      <c r="E998">
        <f t="shared" si="109"/>
        <v>23.660142983012108</v>
      </c>
      <c r="F998">
        <f t="shared" si="110"/>
        <v>21.884665119515095</v>
      </c>
      <c r="G998">
        <f t="shared" si="112"/>
        <v>20.762046275587803</v>
      </c>
      <c r="H998">
        <f t="shared" si="106"/>
        <v>300.41373241578464</v>
      </c>
      <c r="I998">
        <f t="shared" si="111"/>
        <v>0</v>
      </c>
    </row>
    <row r="999" spans="1:9" x14ac:dyDescent="0.25">
      <c r="A999">
        <v>1004</v>
      </c>
      <c r="B999" s="1">
        <v>300.18576407423336</v>
      </c>
      <c r="C999">
        <f t="shared" si="107"/>
        <v>7779.24892</v>
      </c>
      <c r="D999">
        <f t="shared" si="108"/>
        <v>0.22775931831080243</v>
      </c>
      <c r="E999">
        <f t="shared" si="109"/>
        <v>23.659129457673746</v>
      </c>
      <c r="F999">
        <f t="shared" si="110"/>
        <v>21.88177476155688</v>
      </c>
      <c r="G999">
        <f t="shared" si="112"/>
        <v>20.753218276851577</v>
      </c>
      <c r="H999">
        <f t="shared" si="106"/>
        <v>300.18576407423336</v>
      </c>
      <c r="I999">
        <f t="shared" si="111"/>
        <v>0</v>
      </c>
    </row>
    <row r="1000" spans="1:9" x14ac:dyDescent="0.25">
      <c r="A1000">
        <v>1005</v>
      </c>
      <c r="B1000" s="1">
        <v>299.95800475592256</v>
      </c>
      <c r="C1000">
        <f t="shared" si="107"/>
        <v>7796.5540000000001</v>
      </c>
      <c r="D1000">
        <f t="shared" si="108"/>
        <v>0.22755042098725653</v>
      </c>
      <c r="E1000">
        <f t="shared" si="109"/>
        <v>23.6581171286185</v>
      </c>
      <c r="F1000">
        <f t="shared" si="110"/>
        <v>21.878877913599805</v>
      </c>
      <c r="G1000">
        <f t="shared" si="112"/>
        <v>20.744402415950052</v>
      </c>
      <c r="H1000">
        <f t="shared" si="106"/>
        <v>299.95800475592256</v>
      </c>
      <c r="I1000">
        <f t="shared" si="111"/>
        <v>0</v>
      </c>
    </row>
    <row r="1001" spans="1:9" x14ac:dyDescent="0.25">
      <c r="A1001">
        <v>1006</v>
      </c>
      <c r="B1001" s="1">
        <v>299.7304543349353</v>
      </c>
      <c r="C1001">
        <f t="shared" si="107"/>
        <v>7813.8795199999995</v>
      </c>
      <c r="D1001">
        <f t="shared" si="108"/>
        <v>0.2273416495806373</v>
      </c>
      <c r="E1001">
        <f t="shared" si="109"/>
        <v>23.657105994589479</v>
      </c>
      <c r="F1001">
        <f t="shared" si="110"/>
        <v>21.875974570374016</v>
      </c>
      <c r="G1001">
        <f t="shared" si="112"/>
        <v>20.735598676885282</v>
      </c>
      <c r="H1001">
        <f t="shared" si="106"/>
        <v>299.7304543349353</v>
      </c>
      <c r="I1001">
        <f t="shared" si="111"/>
        <v>0</v>
      </c>
    </row>
    <row r="1002" spans="1:9" x14ac:dyDescent="0.25">
      <c r="A1002">
        <v>1007</v>
      </c>
      <c r="B1002" s="1">
        <v>299.50311268535467</v>
      </c>
      <c r="C1002">
        <f t="shared" si="107"/>
        <v>7831.2254800000001</v>
      </c>
      <c r="D1002">
        <f t="shared" si="108"/>
        <v>0.22713300409088788</v>
      </c>
      <c r="E1002">
        <f t="shared" si="109"/>
        <v>23.656096054330845</v>
      </c>
      <c r="F1002">
        <f t="shared" si="110"/>
        <v>21.873064726619948</v>
      </c>
      <c r="G1002">
        <f t="shared" si="112"/>
        <v>20.726807043678438</v>
      </c>
      <c r="H1002">
        <f t="shared" si="106"/>
        <v>299.50311268535467</v>
      </c>
      <c r="I1002">
        <f t="shared" si="111"/>
        <v>0</v>
      </c>
    </row>
    <row r="1003" spans="1:9" x14ac:dyDescent="0.25">
      <c r="A1003">
        <v>1008</v>
      </c>
      <c r="B1003" s="1">
        <v>299.27597968126378</v>
      </c>
      <c r="C1003">
        <f t="shared" si="107"/>
        <v>7848.5918800000009</v>
      </c>
      <c r="D1003">
        <f t="shared" si="108"/>
        <v>0.22692448451817882</v>
      </c>
      <c r="E1003">
        <f t="shared" si="109"/>
        <v>23.65508730658782</v>
      </c>
      <c r="F1003">
        <f t="shared" si="110"/>
        <v>21.87014837711579</v>
      </c>
      <c r="G1003">
        <f t="shared" si="112"/>
        <v>20.718027500369814</v>
      </c>
      <c r="H1003">
        <f t="shared" si="106"/>
        <v>299.27597968126378</v>
      </c>
      <c r="I1003">
        <f t="shared" si="111"/>
        <v>0</v>
      </c>
    </row>
    <row r="1004" spans="1:9" x14ac:dyDescent="0.25">
      <c r="A1004">
        <v>1009</v>
      </c>
      <c r="B1004" s="1">
        <v>299.0490551967456</v>
      </c>
      <c r="C1004">
        <f t="shared" si="107"/>
        <v>7865.9787199999992</v>
      </c>
      <c r="D1004">
        <f t="shared" si="108"/>
        <v>0.22671609086216904</v>
      </c>
      <c r="E1004">
        <f t="shared" si="109"/>
        <v>23.654079750106693</v>
      </c>
      <c r="F1004">
        <f t="shared" si="110"/>
        <v>21.867225516606357</v>
      </c>
      <c r="G1004">
        <f t="shared" si="112"/>
        <v>20.709260031018786</v>
      </c>
      <c r="H1004">
        <f t="shared" si="106"/>
        <v>299.0490551967456</v>
      </c>
      <c r="I1004">
        <f t="shared" si="111"/>
        <v>0</v>
      </c>
    </row>
    <row r="1005" spans="1:9" x14ac:dyDescent="0.25">
      <c r="A1005">
        <v>1010</v>
      </c>
      <c r="B1005" s="1">
        <v>298.82233910588343</v>
      </c>
      <c r="C1005">
        <f t="shared" si="107"/>
        <v>7883.3860000000004</v>
      </c>
      <c r="D1005">
        <f t="shared" si="108"/>
        <v>0.22650782312314277</v>
      </c>
      <c r="E1005">
        <f t="shared" si="109"/>
        <v>23.653073383634791</v>
      </c>
      <c r="F1005">
        <f t="shared" si="110"/>
        <v>21.864296139912661</v>
      </c>
      <c r="G1005">
        <f t="shared" si="112"/>
        <v>20.700504619703828</v>
      </c>
      <c r="H1005">
        <f t="shared" si="106"/>
        <v>298.82233910588343</v>
      </c>
      <c r="I1005">
        <f t="shared" si="111"/>
        <v>0</v>
      </c>
    </row>
    <row r="1006" spans="1:9" x14ac:dyDescent="0.25">
      <c r="A1006">
        <v>1011</v>
      </c>
      <c r="B1006" s="1">
        <v>298.59583128276029</v>
      </c>
      <c r="C1006">
        <f t="shared" si="107"/>
        <v>7900.8137200000001</v>
      </c>
      <c r="D1006">
        <f t="shared" si="108"/>
        <v>0.22629968130104317</v>
      </c>
      <c r="E1006">
        <f t="shared" si="109"/>
        <v>23.6520682059205</v>
      </c>
      <c r="F1006">
        <f t="shared" si="110"/>
        <v>21.861360241838909</v>
      </c>
      <c r="G1006">
        <f t="shared" si="112"/>
        <v>20.691761250522433</v>
      </c>
      <c r="H1006">
        <f t="shared" si="106"/>
        <v>298.59583128276029</v>
      </c>
      <c r="I1006">
        <f t="shared" si="111"/>
        <v>0</v>
      </c>
    </row>
    <row r="1007" spans="1:9" x14ac:dyDescent="0.25">
      <c r="A1007">
        <v>1012</v>
      </c>
      <c r="B1007" s="1">
        <v>298.36953160145924</v>
      </c>
      <c r="C1007">
        <f t="shared" si="107"/>
        <v>7918.2618799999991</v>
      </c>
      <c r="D1007">
        <f t="shared" si="108"/>
        <v>0.22609166539587022</v>
      </c>
      <c r="E1007">
        <f t="shared" si="109"/>
        <v>23.65106421571328</v>
      </c>
      <c r="F1007">
        <f t="shared" si="110"/>
        <v>21.858417817210903</v>
      </c>
      <c r="G1007">
        <f t="shared" si="112"/>
        <v>20.683029907591152</v>
      </c>
      <c r="H1007">
        <f t="shared" si="106"/>
        <v>298.36953160145924</v>
      </c>
      <c r="I1007">
        <f t="shared" si="111"/>
        <v>0</v>
      </c>
    </row>
    <row r="1008" spans="1:9" x14ac:dyDescent="0.25">
      <c r="A1008">
        <v>1013</v>
      </c>
      <c r="B1008" s="1">
        <v>298.14343993606337</v>
      </c>
      <c r="C1008">
        <f t="shared" si="107"/>
        <v>7935.7304799999993</v>
      </c>
      <c r="D1008">
        <f t="shared" si="108"/>
        <v>0.2258837754075671</v>
      </c>
      <c r="E1008">
        <f t="shared" si="109"/>
        <v>23.65006141176362</v>
      </c>
      <c r="F1008">
        <f t="shared" si="110"/>
        <v>21.855468860865106</v>
      </c>
      <c r="G1008">
        <f t="shared" si="112"/>
        <v>20.674310575045517</v>
      </c>
      <c r="H1008">
        <f t="shared" si="106"/>
        <v>298.14343993606337</v>
      </c>
      <c r="I1008">
        <f t="shared" si="111"/>
        <v>0</v>
      </c>
    </row>
    <row r="1009" spans="1:9" x14ac:dyDescent="0.25">
      <c r="A1009">
        <v>1014</v>
      </c>
      <c r="B1009" s="1">
        <v>297.91755616065581</v>
      </c>
      <c r="C1009">
        <f t="shared" si="107"/>
        <v>7953.2195199999987</v>
      </c>
      <c r="D1009">
        <f t="shared" si="108"/>
        <v>0.22567601133624748</v>
      </c>
      <c r="E1009">
        <f t="shared" si="109"/>
        <v>23.649059792823081</v>
      </c>
      <c r="F1009">
        <f t="shared" si="110"/>
        <v>21.852513367670692</v>
      </c>
      <c r="G1009">
        <f t="shared" si="112"/>
        <v>20.665603237040084</v>
      </c>
      <c r="H1009">
        <f t="shared" si="106"/>
        <v>297.91755616065581</v>
      </c>
      <c r="I1009">
        <f t="shared" si="111"/>
        <v>0</v>
      </c>
    </row>
    <row r="1010" spans="1:9" x14ac:dyDescent="0.25">
      <c r="A1010">
        <v>1015</v>
      </c>
      <c r="B1010" s="1">
        <v>297.69188014931956</v>
      </c>
      <c r="C1010">
        <f t="shared" si="107"/>
        <v>7970.7289999999994</v>
      </c>
      <c r="D1010">
        <f t="shared" si="108"/>
        <v>0.225468373181684</v>
      </c>
      <c r="E1010">
        <f t="shared" si="109"/>
        <v>23.648059357644261</v>
      </c>
      <c r="F1010">
        <f t="shared" si="110"/>
        <v>21.849551332480143</v>
      </c>
      <c r="G1010">
        <f t="shared" si="112"/>
        <v>20.656907877748349</v>
      </c>
      <c r="H1010">
        <f t="shared" si="106"/>
        <v>297.69188014931956</v>
      </c>
      <c r="I1010">
        <f t="shared" si="111"/>
        <v>0</v>
      </c>
    </row>
    <row r="1011" spans="1:9" x14ac:dyDescent="0.25">
      <c r="A1011">
        <v>1016</v>
      </c>
      <c r="B1011" s="1">
        <v>297.46641177613787</v>
      </c>
      <c r="C1011">
        <f t="shared" si="107"/>
        <v>7988.2589200000002</v>
      </c>
      <c r="D1011">
        <f t="shared" si="108"/>
        <v>0.22526086094416087</v>
      </c>
      <c r="E1011">
        <f t="shared" si="109"/>
        <v>23.647060104980827</v>
      </c>
      <c r="F1011">
        <f t="shared" si="110"/>
        <v>21.846582750211827</v>
      </c>
      <c r="G1011">
        <f t="shared" si="112"/>
        <v>20.648224481362778</v>
      </c>
      <c r="H1011">
        <f t="shared" si="106"/>
        <v>297.46641177613787</v>
      </c>
      <c r="I1011">
        <f t="shared" si="111"/>
        <v>0</v>
      </c>
    </row>
    <row r="1012" spans="1:9" x14ac:dyDescent="0.25">
      <c r="A1012">
        <v>1017</v>
      </c>
      <c r="B1012" s="1">
        <v>297.24115091519371</v>
      </c>
      <c r="C1012">
        <f t="shared" si="107"/>
        <v>8005.8092800000004</v>
      </c>
      <c r="D1012">
        <f t="shared" si="108"/>
        <v>0.22505347462345071</v>
      </c>
      <c r="E1012">
        <f t="shared" si="109"/>
        <v>23.646062033587487</v>
      </c>
      <c r="F1012">
        <f t="shared" si="110"/>
        <v>21.843607615750983</v>
      </c>
      <c r="G1012">
        <f t="shared" si="112"/>
        <v>20.639553032094764</v>
      </c>
      <c r="H1012">
        <f t="shared" si="106"/>
        <v>297.24115091519371</v>
      </c>
      <c r="I1012">
        <f t="shared" si="111"/>
        <v>0</v>
      </c>
    </row>
    <row r="1013" spans="1:9" x14ac:dyDescent="0.25">
      <c r="A1013">
        <v>1018</v>
      </c>
      <c r="B1013" s="1">
        <v>297.01609744057026</v>
      </c>
      <c r="C1013">
        <f t="shared" si="107"/>
        <v>8023.3800799999999</v>
      </c>
      <c r="D1013">
        <f t="shared" si="108"/>
        <v>0.22484621421972406</v>
      </c>
      <c r="E1013">
        <f t="shared" si="109"/>
        <v>23.645065142219995</v>
      </c>
      <c r="F1013">
        <f t="shared" si="110"/>
        <v>21.840625924037919</v>
      </c>
      <c r="G1013">
        <f t="shared" si="112"/>
        <v>20.630893514174588</v>
      </c>
      <c r="H1013">
        <f t="shared" si="106"/>
        <v>297.01609744057026</v>
      </c>
      <c r="I1013">
        <f t="shared" si="111"/>
        <v>0</v>
      </c>
    </row>
    <row r="1014" spans="1:9" x14ac:dyDescent="0.25">
      <c r="A1014">
        <v>1019</v>
      </c>
      <c r="B1014" s="1">
        <v>296.79125122635054</v>
      </c>
      <c r="C1014">
        <f t="shared" si="107"/>
        <v>8040.9713199999997</v>
      </c>
      <c r="D1014">
        <f t="shared" si="108"/>
        <v>0.22463907973286723</v>
      </c>
      <c r="E1014">
        <f t="shared" si="109"/>
        <v>23.64406942963517</v>
      </c>
      <c r="F1014">
        <f t="shared" si="110"/>
        <v>21.837637670001936</v>
      </c>
      <c r="G1014">
        <f t="shared" si="112"/>
        <v>20.622245911851447</v>
      </c>
      <c r="H1014">
        <f t="shared" si="106"/>
        <v>296.79125122635054</v>
      </c>
      <c r="I1014">
        <f t="shared" si="111"/>
        <v>0</v>
      </c>
    </row>
    <row r="1015" spans="1:9" x14ac:dyDescent="0.25">
      <c r="A1015">
        <v>1020</v>
      </c>
      <c r="B1015" s="1">
        <v>296.56661214661767</v>
      </c>
      <c r="C1015">
        <f t="shared" si="107"/>
        <v>8058.5829999999987</v>
      </c>
      <c r="D1015">
        <f t="shared" si="108"/>
        <v>0.22443207116282338</v>
      </c>
      <c r="E1015">
        <f t="shared" si="109"/>
        <v>23.643074894590871</v>
      </c>
      <c r="F1015">
        <f t="shared" si="110"/>
        <v>21.834642848594434</v>
      </c>
      <c r="G1015">
        <f t="shared" si="112"/>
        <v>20.613610209393389</v>
      </c>
      <c r="H1015">
        <f t="shared" ref="H1015:H1078" si="113">H1014-($B$10*F1014*(H1014-$B$6))/($B$5*$B$7/0.05584*E1014)*(A1015-A1014)</f>
        <v>296.56661214661767</v>
      </c>
      <c r="I1015">
        <f t="shared" si="111"/>
        <v>0</v>
      </c>
    </row>
    <row r="1016" spans="1:9" x14ac:dyDescent="0.25">
      <c r="A1016">
        <v>1021</v>
      </c>
      <c r="B1016" s="1">
        <v>296.34218007545485</v>
      </c>
      <c r="C1016">
        <f t="shared" si="107"/>
        <v>8076.2151200000008</v>
      </c>
      <c r="D1016">
        <f t="shared" si="108"/>
        <v>0.22422518850987672</v>
      </c>
      <c r="E1016">
        <f t="shared" si="109"/>
        <v>23.642081535846007</v>
      </c>
      <c r="F1016">
        <f t="shared" si="110"/>
        <v>21.831641454816705</v>
      </c>
      <c r="G1016">
        <f t="shared" si="112"/>
        <v>20.604986391087316</v>
      </c>
      <c r="H1016">
        <f t="shared" si="113"/>
        <v>296.34218007545485</v>
      </c>
      <c r="I1016">
        <f t="shared" si="111"/>
        <v>0</v>
      </c>
    </row>
    <row r="1017" spans="1:9" x14ac:dyDescent="0.25">
      <c r="A1017">
        <v>1022</v>
      </c>
      <c r="B1017" s="1">
        <v>296.11795488694497</v>
      </c>
      <c r="C1017">
        <f t="shared" si="107"/>
        <v>8093.8676800000003</v>
      </c>
      <c r="D1017">
        <f t="shared" si="108"/>
        <v>0.22401843177374303</v>
      </c>
      <c r="E1017">
        <f t="shared" si="109"/>
        <v>23.641089352160535</v>
      </c>
      <c r="F1017">
        <f t="shared" si="110"/>
        <v>21.828633483631492</v>
      </c>
      <c r="G1017">
        <f t="shared" si="112"/>
        <v>20.596374441238954</v>
      </c>
      <c r="H1017">
        <f t="shared" si="113"/>
        <v>296.11795488694497</v>
      </c>
      <c r="I1017">
        <f t="shared" si="111"/>
        <v>0</v>
      </c>
    </row>
    <row r="1018" spans="1:9" x14ac:dyDescent="0.25">
      <c r="A1018">
        <v>1023</v>
      </c>
      <c r="B1018" s="1">
        <v>295.89393645517123</v>
      </c>
      <c r="C1018">
        <f t="shared" si="107"/>
        <v>8111.5406799999992</v>
      </c>
      <c r="D1018">
        <f t="shared" si="108"/>
        <v>0.22381180095442232</v>
      </c>
      <c r="E1018">
        <f t="shared" si="109"/>
        <v>23.640098342295452</v>
      </c>
      <c r="F1018">
        <f t="shared" si="110"/>
        <v>21.825618930045987</v>
      </c>
      <c r="G1018">
        <f t="shared" si="112"/>
        <v>20.587774344172836</v>
      </c>
      <c r="H1018">
        <f t="shared" si="113"/>
        <v>295.89393645517123</v>
      </c>
      <c r="I1018">
        <f t="shared" si="111"/>
        <v>0</v>
      </c>
    </row>
    <row r="1019" spans="1:9" x14ac:dyDescent="0.25">
      <c r="A1019">
        <v>1024</v>
      </c>
      <c r="B1019" s="1">
        <v>295.67012465421681</v>
      </c>
      <c r="C1019">
        <f t="shared" si="107"/>
        <v>8129.2341200000001</v>
      </c>
      <c r="D1019">
        <f t="shared" si="108"/>
        <v>0.22360529605214197</v>
      </c>
      <c r="E1019">
        <f t="shared" si="109"/>
        <v>23.639108505012818</v>
      </c>
      <c r="F1019">
        <f t="shared" si="110"/>
        <v>21.822597789106432</v>
      </c>
      <c r="G1019">
        <f t="shared" si="112"/>
        <v>20.579186084232287</v>
      </c>
      <c r="H1019">
        <f t="shared" si="113"/>
        <v>295.67012465421681</v>
      </c>
      <c r="I1019">
        <f t="shared" si="111"/>
        <v>0</v>
      </c>
    </row>
    <row r="1020" spans="1:9" x14ac:dyDescent="0.25">
      <c r="A1020">
        <v>1025</v>
      </c>
      <c r="B1020" s="1">
        <v>295.44651935816466</v>
      </c>
      <c r="C1020">
        <f t="shared" si="107"/>
        <v>8146.9480000000003</v>
      </c>
      <c r="D1020">
        <f t="shared" si="108"/>
        <v>0.22339891706673143</v>
      </c>
      <c r="E1020">
        <f t="shared" si="109"/>
        <v>23.638119839075731</v>
      </c>
      <c r="F1020">
        <f t="shared" si="110"/>
        <v>21.819570055837282</v>
      </c>
      <c r="G1020">
        <f t="shared" si="112"/>
        <v>20.570609645779395</v>
      </c>
      <c r="H1020">
        <f t="shared" si="113"/>
        <v>295.44651935816466</v>
      </c>
      <c r="I1020">
        <f t="shared" si="111"/>
        <v>0</v>
      </c>
    </row>
    <row r="1021" spans="1:9" x14ac:dyDescent="0.25">
      <c r="A1021">
        <v>1026</v>
      </c>
      <c r="B1021" s="1">
        <v>295.22312044109793</v>
      </c>
      <c r="C1021">
        <f t="shared" si="107"/>
        <v>8164.6823199999999</v>
      </c>
      <c r="D1021">
        <f t="shared" si="108"/>
        <v>0.22319266399819071</v>
      </c>
      <c r="E1021">
        <f t="shared" si="109"/>
        <v>23.637132343248325</v>
      </c>
      <c r="F1021">
        <f t="shared" si="110"/>
        <v>21.816535725296564</v>
      </c>
      <c r="G1021">
        <f t="shared" si="112"/>
        <v>20.562045013194989</v>
      </c>
      <c r="H1021">
        <f t="shared" si="113"/>
        <v>295.22312044109793</v>
      </c>
      <c r="I1021">
        <f t="shared" si="111"/>
        <v>0</v>
      </c>
    </row>
    <row r="1022" spans="1:9" x14ac:dyDescent="0.25">
      <c r="A1022">
        <v>1027</v>
      </c>
      <c r="B1022" s="1">
        <v>294.99992777709974</v>
      </c>
      <c r="C1022">
        <f t="shared" si="107"/>
        <v>8182.4370799999997</v>
      </c>
      <c r="D1022">
        <f t="shared" si="108"/>
        <v>0.22298653684651981</v>
      </c>
      <c r="E1022">
        <f t="shared" si="109"/>
        <v>23.636146016295797</v>
      </c>
      <c r="F1022">
        <f t="shared" si="110"/>
        <v>21.813494792559428</v>
      </c>
      <c r="G1022">
        <f t="shared" si="112"/>
        <v>20.553492170878631</v>
      </c>
      <c r="H1022">
        <f t="shared" si="113"/>
        <v>294.99992777709974</v>
      </c>
      <c r="I1022">
        <f t="shared" si="111"/>
        <v>0</v>
      </c>
    </row>
    <row r="1023" spans="1:9" x14ac:dyDescent="0.25">
      <c r="A1023">
        <v>1028</v>
      </c>
      <c r="B1023" s="1">
        <v>294.77694124025322</v>
      </c>
      <c r="C1023">
        <f t="shared" si="107"/>
        <v>8200.2122799999997</v>
      </c>
      <c r="D1023">
        <f t="shared" si="108"/>
        <v>0.22278053561194611</v>
      </c>
      <c r="E1023">
        <f t="shared" si="109"/>
        <v>23.635160856984367</v>
      </c>
      <c r="F1023">
        <f t="shared" si="110"/>
        <v>21.810447252740413</v>
      </c>
      <c r="G1023">
        <f t="shared" si="112"/>
        <v>20.544951103248589</v>
      </c>
      <c r="H1023">
        <f t="shared" si="113"/>
        <v>294.77694124025322</v>
      </c>
      <c r="I1023">
        <f t="shared" si="111"/>
        <v>0</v>
      </c>
    </row>
    <row r="1024" spans="1:9" x14ac:dyDescent="0.25">
      <c r="A1024">
        <v>1029</v>
      </c>
      <c r="B1024" s="1">
        <v>294.55416070464128</v>
      </c>
      <c r="C1024">
        <f t="shared" si="107"/>
        <v>8218.00792</v>
      </c>
      <c r="D1024">
        <f t="shared" si="108"/>
        <v>0.22257466029401485</v>
      </c>
      <c r="E1024">
        <f t="shared" si="109"/>
        <v>23.634176864081319</v>
      </c>
      <c r="F1024">
        <f t="shared" si="110"/>
        <v>21.80739310090453</v>
      </c>
      <c r="G1024">
        <f t="shared" si="112"/>
        <v>20.536421794741806</v>
      </c>
      <c r="H1024">
        <f t="shared" si="113"/>
        <v>294.55416070464128</v>
      </c>
      <c r="I1024">
        <f t="shared" si="111"/>
        <v>0</v>
      </c>
    </row>
    <row r="1025" spans="1:9" x14ac:dyDescent="0.25">
      <c r="A1025">
        <v>1030</v>
      </c>
      <c r="B1025" s="1">
        <v>294.33158604434726</v>
      </c>
      <c r="C1025">
        <f t="shared" si="107"/>
        <v>8235.8240000000005</v>
      </c>
      <c r="D1025">
        <f t="shared" si="108"/>
        <v>0.22236891089323763</v>
      </c>
      <c r="E1025">
        <f t="shared" si="109"/>
        <v>23.633194036354961</v>
      </c>
      <c r="F1025">
        <f t="shared" si="110"/>
        <v>21.804332332228658</v>
      </c>
      <c r="G1025">
        <f t="shared" si="112"/>
        <v>20.527904229813913</v>
      </c>
      <c r="H1025">
        <f t="shared" si="113"/>
        <v>294.33158604434726</v>
      </c>
      <c r="I1025">
        <f t="shared" si="111"/>
        <v>0</v>
      </c>
    </row>
    <row r="1026" spans="1:9" x14ac:dyDescent="0.25">
      <c r="A1026">
        <v>1031</v>
      </c>
      <c r="B1026" s="1">
        <v>294.10921713345402</v>
      </c>
      <c r="C1026">
        <f t="shared" si="107"/>
        <v>8253.6605199999995</v>
      </c>
      <c r="D1026">
        <f t="shared" si="108"/>
        <v>0.22216328740915969</v>
      </c>
      <c r="E1026">
        <f t="shared" si="109"/>
        <v>23.63221237257466</v>
      </c>
      <c r="F1026">
        <f t="shared" si="110"/>
        <v>21.801264941812377</v>
      </c>
      <c r="G1026">
        <f t="shared" si="112"/>
        <v>20.519398392939156</v>
      </c>
      <c r="H1026">
        <f t="shared" si="113"/>
        <v>294.10921713345402</v>
      </c>
      <c r="I1026">
        <f t="shared" si="111"/>
        <v>0</v>
      </c>
    </row>
    <row r="1027" spans="1:9" x14ac:dyDescent="0.25">
      <c r="A1027">
        <v>1032</v>
      </c>
      <c r="B1027" s="1">
        <v>293.88705384604486</v>
      </c>
      <c r="C1027">
        <f t="shared" si="107"/>
        <v>8271.5174800000004</v>
      </c>
      <c r="D1027">
        <f t="shared" si="108"/>
        <v>0.22195778984217895</v>
      </c>
      <c r="E1027">
        <f t="shared" si="109"/>
        <v>23.631231871510803</v>
      </c>
      <c r="F1027">
        <f t="shared" si="110"/>
        <v>21.798190924856254</v>
      </c>
      <c r="G1027">
        <f t="shared" si="112"/>
        <v>20.510904268610428</v>
      </c>
      <c r="H1027">
        <f t="shared" si="113"/>
        <v>293.88705384604486</v>
      </c>
      <c r="I1027">
        <f t="shared" si="111"/>
        <v>0</v>
      </c>
    </row>
    <row r="1028" spans="1:9" x14ac:dyDescent="0.25">
      <c r="A1028">
        <v>1033</v>
      </c>
      <c r="B1028" s="1">
        <v>293.66509605620269</v>
      </c>
      <c r="C1028">
        <f t="shared" si="107"/>
        <v>8289.3948799999998</v>
      </c>
      <c r="D1028">
        <f t="shared" si="108"/>
        <v>0.22175241819184066</v>
      </c>
      <c r="E1028">
        <f t="shared" si="109"/>
        <v>23.630252531934843</v>
      </c>
      <c r="F1028">
        <f t="shared" si="110"/>
        <v>21.795110276494693</v>
      </c>
      <c r="G1028">
        <f t="shared" si="112"/>
        <v>20.502421841339221</v>
      </c>
      <c r="H1028">
        <f t="shared" si="113"/>
        <v>293.66509605620269</v>
      </c>
      <c r="I1028">
        <f t="shared" si="111"/>
        <v>0</v>
      </c>
    </row>
    <row r="1029" spans="1:9" x14ac:dyDescent="0.25">
      <c r="A1029">
        <v>1034</v>
      </c>
      <c r="B1029" s="1">
        <v>293.44334363801084</v>
      </c>
      <c r="C1029">
        <f t="shared" si="107"/>
        <v>8307.2927200000013</v>
      </c>
      <c r="D1029">
        <f t="shared" si="108"/>
        <v>0.22154717245865641</v>
      </c>
      <c r="E1029">
        <f t="shared" si="109"/>
        <v>23.629274352619255</v>
      </c>
      <c r="F1029">
        <f t="shared" si="110"/>
        <v>21.792022991974509</v>
      </c>
      <c r="G1029">
        <f t="shared" si="112"/>
        <v>20.493951095655611</v>
      </c>
      <c r="H1029">
        <f t="shared" si="113"/>
        <v>293.44334363801084</v>
      </c>
      <c r="I1029">
        <f t="shared" si="111"/>
        <v>0</v>
      </c>
    </row>
    <row r="1030" spans="1:9" x14ac:dyDescent="0.25">
      <c r="A1030">
        <v>1035</v>
      </c>
      <c r="B1030" s="1">
        <v>293.22179646555219</v>
      </c>
      <c r="C1030">
        <f t="shared" si="107"/>
        <v>8325.2109999999993</v>
      </c>
      <c r="D1030">
        <f t="shared" si="108"/>
        <v>0.22134205264228513</v>
      </c>
      <c r="E1030">
        <f t="shared" si="109"/>
        <v>23.628297332337556</v>
      </c>
      <c r="F1030">
        <f t="shared" si="110"/>
        <v>21.788929066476392</v>
      </c>
      <c r="G1030">
        <f t="shared" si="112"/>
        <v>20.485492016108228</v>
      </c>
      <c r="H1030">
        <f t="shared" si="113"/>
        <v>293.22179646555219</v>
      </c>
      <c r="I1030">
        <f t="shared" si="111"/>
        <v>0</v>
      </c>
    </row>
    <row r="1031" spans="1:9" x14ac:dyDescent="0.25">
      <c r="A1031">
        <v>1036</v>
      </c>
      <c r="B1031" s="1">
        <v>293.0004544129099</v>
      </c>
      <c r="C1031">
        <f t="shared" si="107"/>
        <v>8343.1497199999994</v>
      </c>
      <c r="D1031">
        <f t="shared" si="108"/>
        <v>0.22113705874278367</v>
      </c>
      <c r="E1031">
        <f t="shared" si="109"/>
        <v>23.627321469864302</v>
      </c>
      <c r="F1031">
        <f t="shared" si="110"/>
        <v>21.785828495237791</v>
      </c>
      <c r="G1031">
        <f t="shared" si="112"/>
        <v>20.47704458726427</v>
      </c>
      <c r="H1031">
        <f t="shared" si="113"/>
        <v>293.0004544129099</v>
      </c>
      <c r="I1031">
        <f t="shared" si="111"/>
        <v>0</v>
      </c>
    </row>
    <row r="1032" spans="1:9" x14ac:dyDescent="0.25">
      <c r="A1032">
        <v>1037</v>
      </c>
      <c r="B1032" s="1">
        <v>292.77931735416712</v>
      </c>
      <c r="C1032">
        <f t="shared" si="107"/>
        <v>8361.1088799999998</v>
      </c>
      <c r="D1032">
        <f t="shared" si="108"/>
        <v>0.22093219076032256</v>
      </c>
      <c r="E1032">
        <f t="shared" si="109"/>
        <v>23.626346763975093</v>
      </c>
      <c r="F1032">
        <f t="shared" si="110"/>
        <v>21.782721273525134</v>
      </c>
      <c r="G1032">
        <f t="shared" si="112"/>
        <v>20.468608793709436</v>
      </c>
      <c r="H1032">
        <f t="shared" si="113"/>
        <v>292.77931735416712</v>
      </c>
      <c r="I1032">
        <f t="shared" si="111"/>
        <v>0</v>
      </c>
    </row>
    <row r="1033" spans="1:9" x14ac:dyDescent="0.25">
      <c r="A1033">
        <v>1038</v>
      </c>
      <c r="B1033" s="1">
        <v>292.5583851634068</v>
      </c>
      <c r="C1033">
        <f t="shared" si="107"/>
        <v>8379.0884800000003</v>
      </c>
      <c r="D1033">
        <f t="shared" si="108"/>
        <v>0.22072744869456074</v>
      </c>
      <c r="E1033">
        <f t="shared" si="109"/>
        <v>23.625373213446558</v>
      </c>
      <c r="F1033">
        <f t="shared" si="110"/>
        <v>21.779607396572239</v>
      </c>
      <c r="G1033">
        <f t="shared" si="112"/>
        <v>20.460184620047936</v>
      </c>
      <c r="H1033">
        <f t="shared" si="113"/>
        <v>292.5583851634068</v>
      </c>
      <c r="I1033">
        <f t="shared" si="111"/>
        <v>0</v>
      </c>
    </row>
    <row r="1034" spans="1:9" x14ac:dyDescent="0.25">
      <c r="A1034">
        <v>1039</v>
      </c>
      <c r="B1034" s="1">
        <v>292.33765771471224</v>
      </c>
      <c r="C1034">
        <f t="shared" si="107"/>
        <v>8397.0885200000012</v>
      </c>
      <c r="D1034">
        <f t="shared" si="108"/>
        <v>0.22052283254583926</v>
      </c>
      <c r="E1034">
        <f t="shared" si="109"/>
        <v>23.624400817056358</v>
      </c>
      <c r="F1034">
        <f t="shared" si="110"/>
        <v>21.776486859698029</v>
      </c>
      <c r="G1034">
        <f t="shared" si="112"/>
        <v>20.451772050902477</v>
      </c>
      <c r="H1034">
        <f t="shared" si="113"/>
        <v>292.33765771471224</v>
      </c>
      <c r="I1034">
        <f t="shared" si="111"/>
        <v>0</v>
      </c>
    </row>
    <row r="1035" spans="1:9" x14ac:dyDescent="0.25">
      <c r="A1035">
        <v>1040</v>
      </c>
      <c r="B1035" s="1">
        <v>292.1171348821664</v>
      </c>
      <c r="C1035">
        <f t="shared" si="107"/>
        <v>8415.1090000000004</v>
      </c>
      <c r="D1035">
        <f t="shared" si="108"/>
        <v>0.2203183423141013</v>
      </c>
      <c r="E1035">
        <f t="shared" si="109"/>
        <v>23.623429573583206</v>
      </c>
      <c r="F1035">
        <f t="shared" si="110"/>
        <v>21.773359658200214</v>
      </c>
      <c r="G1035">
        <f t="shared" si="112"/>
        <v>20.443371070914207</v>
      </c>
      <c r="H1035">
        <f t="shared" si="113"/>
        <v>292.1171348821664</v>
      </c>
      <c r="I1035">
        <f t="shared" si="111"/>
        <v>0</v>
      </c>
    </row>
    <row r="1036" spans="1:9" x14ac:dyDescent="0.25">
      <c r="A1036">
        <v>1041</v>
      </c>
      <c r="B1036" s="1">
        <v>291.8968165398523</v>
      </c>
      <c r="C1036">
        <f t="shared" si="107"/>
        <v>8433.1499199999998</v>
      </c>
      <c r="D1036">
        <f t="shared" si="108"/>
        <v>0.22011397799906263</v>
      </c>
      <c r="E1036">
        <f t="shared" si="109"/>
        <v>23.622459481806832</v>
      </c>
      <c r="F1036">
        <f t="shared" si="110"/>
        <v>21.770225787371967</v>
      </c>
      <c r="G1036">
        <f t="shared" si="112"/>
        <v>20.434981664742732</v>
      </c>
      <c r="H1036">
        <f t="shared" si="113"/>
        <v>291.8968165398523</v>
      </c>
      <c r="I1036">
        <f t="shared" si="111"/>
        <v>0</v>
      </c>
    </row>
    <row r="1037" spans="1:9" x14ac:dyDescent="0.25">
      <c r="A1037">
        <v>1042</v>
      </c>
      <c r="B1037" s="1">
        <v>291.67670256185323</v>
      </c>
      <c r="C1037">
        <f t="shared" si="107"/>
        <v>8451.2112799999995</v>
      </c>
      <c r="D1037">
        <f t="shared" si="108"/>
        <v>0.21990973960100746</v>
      </c>
      <c r="E1037">
        <f t="shared" si="109"/>
        <v>23.621490540508017</v>
      </c>
      <c r="F1037">
        <f t="shared" si="110"/>
        <v>21.767085242580741</v>
      </c>
      <c r="G1037">
        <f t="shared" si="112"/>
        <v>20.426603817066081</v>
      </c>
      <c r="H1037">
        <f t="shared" si="113"/>
        <v>291.67670256185323</v>
      </c>
      <c r="I1037">
        <f t="shared" si="111"/>
        <v>0</v>
      </c>
    </row>
    <row r="1038" spans="1:9" x14ac:dyDescent="0.25">
      <c r="A1038">
        <v>1043</v>
      </c>
      <c r="B1038" s="1">
        <v>291.45679282225223</v>
      </c>
      <c r="C1038">
        <f t="shared" si="107"/>
        <v>8469.2930799999995</v>
      </c>
      <c r="D1038">
        <f t="shared" si="108"/>
        <v>0.21970562711999264</v>
      </c>
      <c r="E1038">
        <f t="shared" si="109"/>
        <v>23.620522748468559</v>
      </c>
      <c r="F1038">
        <f t="shared" si="110"/>
        <v>21.763938019189691</v>
      </c>
      <c r="G1038">
        <f t="shared" si="112"/>
        <v>20.418237512580689</v>
      </c>
      <c r="H1038">
        <f t="shared" si="113"/>
        <v>291.45679282225223</v>
      </c>
      <c r="I1038">
        <f t="shared" si="111"/>
        <v>0</v>
      </c>
    </row>
    <row r="1039" spans="1:9" x14ac:dyDescent="0.25">
      <c r="A1039">
        <v>1044</v>
      </c>
      <c r="B1039" s="1">
        <v>291.23708719513223</v>
      </c>
      <c r="C1039">
        <f t="shared" si="107"/>
        <v>8487.3953199999996</v>
      </c>
      <c r="D1039">
        <f t="shared" si="108"/>
        <v>0.21950164055567711</v>
      </c>
      <c r="E1039">
        <f t="shared" si="109"/>
        <v>23.6195561044713</v>
      </c>
      <c r="F1039">
        <f t="shared" si="110"/>
        <v>21.760784112540797</v>
      </c>
      <c r="G1039">
        <f t="shared" si="112"/>
        <v>20.409882736001361</v>
      </c>
      <c r="H1039">
        <f t="shared" si="113"/>
        <v>291.23708719513223</v>
      </c>
      <c r="I1039">
        <f t="shared" si="111"/>
        <v>0</v>
      </c>
    </row>
    <row r="1040" spans="1:9" x14ac:dyDescent="0.25">
      <c r="A1040">
        <v>1045</v>
      </c>
      <c r="B1040" s="1">
        <v>291.01758555457656</v>
      </c>
      <c r="C1040">
        <f t="shared" si="107"/>
        <v>8505.518</v>
      </c>
      <c r="D1040">
        <f t="shared" si="108"/>
        <v>0.21929777990845878</v>
      </c>
      <c r="E1040">
        <f t="shared" si="109"/>
        <v>23.618590607300117</v>
      </c>
      <c r="F1040">
        <f t="shared" si="110"/>
        <v>21.75762351806749</v>
      </c>
      <c r="G1040">
        <f t="shared" si="112"/>
        <v>20.401539472061277</v>
      </c>
      <c r="H1040">
        <f t="shared" si="113"/>
        <v>291.01758555457656</v>
      </c>
      <c r="I1040">
        <f t="shared" si="111"/>
        <v>0</v>
      </c>
    </row>
    <row r="1041" spans="1:9" x14ac:dyDescent="0.25">
      <c r="A1041">
        <v>1046</v>
      </c>
      <c r="B1041" s="1">
        <v>290.7982877746681</v>
      </c>
      <c r="C1041">
        <f t="shared" ref="C1041:C1104" si="114">717.133-3.2269*A1041+0.01022*A1041^2</f>
        <v>8523.6611200000007</v>
      </c>
      <c r="D1041">
        <f t="shared" ref="D1041:D1104" si="115">(B1041-B1042)/(A1042-A1041)</f>
        <v>0.21909404517793973</v>
      </c>
      <c r="E1041">
        <f t="shared" ref="E1041:E1104" si="116">22.05525+0.000976463*(B1041+273.15)+0.00000347809*(B1041+273.15)^2 -0.000000000526671*(B1041+273.15)^3</f>
        <v>23.6176262557399</v>
      </c>
      <c r="F1041">
        <f t="shared" ref="F1041:F1104" si="117">-$B$5*$B$7/0.05584*E1041*(-D1041)/($B$10*(B1041-$B$6))</f>
        <v>21.754456231142679</v>
      </c>
      <c r="G1041">
        <f t="shared" si="112"/>
        <v>20.393207705511958</v>
      </c>
      <c r="H1041">
        <f t="shared" si="113"/>
        <v>290.7982877746681</v>
      </c>
      <c r="I1041">
        <f t="shared" ref="I1041:I1104" si="118">H1041-B1041</f>
        <v>0</v>
      </c>
    </row>
    <row r="1042" spans="1:9" x14ac:dyDescent="0.25">
      <c r="A1042">
        <v>1047</v>
      </c>
      <c r="B1042" s="1">
        <v>290.57919372949016</v>
      </c>
      <c r="C1042">
        <f t="shared" si="114"/>
        <v>8541.8246799999997</v>
      </c>
      <c r="D1042">
        <f t="shared" si="115"/>
        <v>0.21889043636451788</v>
      </c>
      <c r="E1042">
        <f t="shared" si="116"/>
        <v>23.616663048576587</v>
      </c>
      <c r="F1042">
        <f t="shared" si="117"/>
        <v>21.751282247236652</v>
      </c>
      <c r="G1042">
        <f t="shared" si="112"/>
        <v>20.384887421123256</v>
      </c>
      <c r="H1042">
        <f t="shared" si="113"/>
        <v>290.57919372949016</v>
      </c>
      <c r="I1042">
        <f t="shared" si="118"/>
        <v>0</v>
      </c>
    </row>
    <row r="1043" spans="1:9" x14ac:dyDescent="0.25">
      <c r="A1043">
        <v>1048</v>
      </c>
      <c r="B1043" s="1">
        <v>290.36030329312564</v>
      </c>
      <c r="C1043">
        <f t="shared" si="114"/>
        <v>8560.0086800000008</v>
      </c>
      <c r="D1043">
        <f t="shared" si="115"/>
        <v>0.21868695346785216</v>
      </c>
      <c r="E1043">
        <f t="shared" si="116"/>
        <v>23.61570098459714</v>
      </c>
      <c r="F1043">
        <f t="shared" si="117"/>
        <v>21.748101561764834</v>
      </c>
      <c r="G1043">
        <f t="shared" si="112"/>
        <v>20.37657860368331</v>
      </c>
      <c r="H1043">
        <f t="shared" si="113"/>
        <v>290.36030329312564</v>
      </c>
      <c r="I1043">
        <f t="shared" si="118"/>
        <v>0</v>
      </c>
    </row>
    <row r="1044" spans="1:9" x14ac:dyDescent="0.25">
      <c r="A1044">
        <v>1049</v>
      </c>
      <c r="B1044" s="1">
        <v>290.14161633965779</v>
      </c>
      <c r="C1044">
        <f t="shared" si="114"/>
        <v>8578.2131200000003</v>
      </c>
      <c r="D1044">
        <f t="shared" si="115"/>
        <v>0.21848359648828364</v>
      </c>
      <c r="E1044">
        <f t="shared" si="116"/>
        <v>23.614740062589554</v>
      </c>
      <c r="F1044">
        <f t="shared" si="117"/>
        <v>21.744914170228963</v>
      </c>
      <c r="G1044">
        <f t="shared" si="112"/>
        <v>20.368281237998556</v>
      </c>
      <c r="H1044">
        <f t="shared" si="113"/>
        <v>290.14161633965779</v>
      </c>
      <c r="I1044">
        <f t="shared" si="118"/>
        <v>0</v>
      </c>
    </row>
    <row r="1045" spans="1:9" x14ac:dyDescent="0.25">
      <c r="A1045">
        <v>1050</v>
      </c>
      <c r="B1045" s="1">
        <v>289.9231327431695</v>
      </c>
      <c r="C1045">
        <f t="shared" si="114"/>
        <v>8596.4379999999983</v>
      </c>
      <c r="D1045">
        <f t="shared" si="115"/>
        <v>0.21828036542535756</v>
      </c>
      <c r="E1045">
        <f t="shared" si="116"/>
        <v>23.613780281342841</v>
      </c>
      <c r="F1045">
        <f t="shared" si="117"/>
        <v>21.741720068070268</v>
      </c>
      <c r="G1045">
        <f t="shared" si="112"/>
        <v>20.35999530889368</v>
      </c>
      <c r="H1045">
        <f t="shared" si="113"/>
        <v>289.9231327431695</v>
      </c>
      <c r="I1045">
        <f t="shared" si="118"/>
        <v>0</v>
      </c>
    </row>
    <row r="1046" spans="1:9" x14ac:dyDescent="0.25">
      <c r="A1046">
        <v>1051</v>
      </c>
      <c r="B1046" s="1">
        <v>289.70485237774415</v>
      </c>
      <c r="C1046">
        <f t="shared" si="114"/>
        <v>8614.6833200000001</v>
      </c>
      <c r="D1046">
        <f t="shared" si="115"/>
        <v>0.21807726027958552</v>
      </c>
      <c r="E1046">
        <f t="shared" si="116"/>
        <v>23.612821639647059</v>
      </c>
      <c r="F1046">
        <f t="shared" si="117"/>
        <v>21.738519250844845</v>
      </c>
      <c r="G1046">
        <f t="shared" si="112"/>
        <v>20.351720801211638</v>
      </c>
      <c r="H1046">
        <f t="shared" si="113"/>
        <v>289.70485237774415</v>
      </c>
      <c r="I1046">
        <f t="shared" si="118"/>
        <v>0</v>
      </c>
    </row>
    <row r="1047" spans="1:9" x14ac:dyDescent="0.25">
      <c r="A1047">
        <v>1052</v>
      </c>
      <c r="B1047" s="1">
        <v>289.48677511746456</v>
      </c>
      <c r="C1047">
        <f t="shared" si="114"/>
        <v>8632.9490800000003</v>
      </c>
      <c r="D1047">
        <f t="shared" si="115"/>
        <v>0.21787428105056961</v>
      </c>
      <c r="E1047">
        <f t="shared" si="116"/>
        <v>23.611864136293278</v>
      </c>
      <c r="F1047">
        <f t="shared" si="117"/>
        <v>21.735311714036985</v>
      </c>
      <c r="G1047">
        <f t="shared" si="112"/>
        <v>20.343457699813573</v>
      </c>
      <c r="H1047">
        <f t="shared" si="113"/>
        <v>289.48677511746456</v>
      </c>
      <c r="I1047">
        <f t="shared" si="118"/>
        <v>0</v>
      </c>
    </row>
    <row r="1048" spans="1:9" x14ac:dyDescent="0.25">
      <c r="A1048">
        <v>1053</v>
      </c>
      <c r="B1048" s="1">
        <v>289.26890083641399</v>
      </c>
      <c r="C1048">
        <f t="shared" si="114"/>
        <v>8651.2352800000008</v>
      </c>
      <c r="D1048">
        <f t="shared" si="115"/>
        <v>0.2176714277385372</v>
      </c>
      <c r="E1048">
        <f t="shared" si="116"/>
        <v>23.610907770073602</v>
      </c>
      <c r="F1048">
        <f t="shared" si="117"/>
        <v>21.732097453212102</v>
      </c>
      <c r="G1048">
        <f t="shared" si="112"/>
        <v>20.33520598957886</v>
      </c>
      <c r="H1048">
        <f t="shared" si="113"/>
        <v>289.26890083641399</v>
      </c>
      <c r="I1048">
        <f t="shared" si="118"/>
        <v>0</v>
      </c>
    </row>
    <row r="1049" spans="1:9" x14ac:dyDescent="0.25">
      <c r="A1049">
        <v>1054</v>
      </c>
      <c r="B1049" s="1">
        <v>289.05122940867545</v>
      </c>
      <c r="C1049">
        <f t="shared" si="114"/>
        <v>8669.5419199999997</v>
      </c>
      <c r="D1049">
        <f t="shared" si="115"/>
        <v>0.21746870034331778</v>
      </c>
      <c r="E1049">
        <f t="shared" si="116"/>
        <v>23.609952539781151</v>
      </c>
      <c r="F1049">
        <f t="shared" si="117"/>
        <v>21.72887646391484</v>
      </c>
      <c r="G1049">
        <f t="shared" si="112"/>
        <v>20.326965655405047</v>
      </c>
      <c r="H1049">
        <f t="shared" si="113"/>
        <v>289.05122940867545</v>
      </c>
      <c r="I1049">
        <f t="shared" si="118"/>
        <v>0</v>
      </c>
    </row>
    <row r="1050" spans="1:9" x14ac:dyDescent="0.25">
      <c r="A1050">
        <v>1055</v>
      </c>
      <c r="B1050" s="1">
        <v>288.83376070833214</v>
      </c>
      <c r="C1050">
        <f t="shared" si="114"/>
        <v>8687.8689999999988</v>
      </c>
      <c r="D1050">
        <f t="shared" si="115"/>
        <v>0.21726609886502501</v>
      </c>
      <c r="E1050">
        <f t="shared" si="116"/>
        <v>23.608998444210084</v>
      </c>
      <c r="F1050">
        <f t="shared" si="117"/>
        <v>21.725648741737164</v>
      </c>
      <c r="G1050">
        <f t="shared" si="112"/>
        <v>20.318736682207856</v>
      </c>
      <c r="H1050">
        <f t="shared" si="113"/>
        <v>288.83376070833214</v>
      </c>
      <c r="I1050">
        <f t="shared" si="118"/>
        <v>0</v>
      </c>
    </row>
    <row r="1051" spans="1:9" x14ac:dyDescent="0.25">
      <c r="A1051">
        <v>1056</v>
      </c>
      <c r="B1051" s="1">
        <v>288.61649460946711</v>
      </c>
      <c r="C1051">
        <f t="shared" si="114"/>
        <v>8706.2165200000018</v>
      </c>
      <c r="D1051">
        <f t="shared" si="115"/>
        <v>0.2170636233037726</v>
      </c>
      <c r="E1051">
        <f t="shared" si="116"/>
        <v>23.608045482155578</v>
      </c>
      <c r="F1051">
        <f t="shared" si="117"/>
        <v>21.722414282290117</v>
      </c>
      <c r="G1051">
        <f t="shared" si="112"/>
        <v>20.310519054921134</v>
      </c>
      <c r="H1051">
        <f t="shared" si="113"/>
        <v>288.61649460946711</v>
      </c>
      <c r="I1051">
        <f t="shared" si="118"/>
        <v>0</v>
      </c>
    </row>
    <row r="1052" spans="1:9" x14ac:dyDescent="0.25">
      <c r="A1052">
        <v>1057</v>
      </c>
      <c r="B1052" s="1">
        <v>288.39943098616334</v>
      </c>
      <c r="C1052">
        <f t="shared" si="114"/>
        <v>8724.5844799999995</v>
      </c>
      <c r="D1052">
        <f t="shared" si="115"/>
        <v>0.21686127365933316</v>
      </c>
      <c r="E1052">
        <f t="shared" si="116"/>
        <v>23.607093652413827</v>
      </c>
      <c r="F1052">
        <f t="shared" si="117"/>
        <v>21.719173081169721</v>
      </c>
      <c r="G1052">
        <f t="shared" si="112"/>
        <v>20.302312758496864</v>
      </c>
      <c r="H1052">
        <f t="shared" si="113"/>
        <v>288.39943098616334</v>
      </c>
      <c r="I1052">
        <f t="shared" si="118"/>
        <v>0</v>
      </c>
    </row>
    <row r="1053" spans="1:9" x14ac:dyDescent="0.25">
      <c r="A1053">
        <v>1058</v>
      </c>
      <c r="B1053" s="1">
        <v>288.18256971250401</v>
      </c>
      <c r="C1053">
        <f t="shared" si="114"/>
        <v>8742.9728799999993</v>
      </c>
      <c r="D1053">
        <f t="shared" si="115"/>
        <v>0.2166590499317067</v>
      </c>
      <c r="E1053">
        <f t="shared" si="116"/>
        <v>23.606142953782058</v>
      </c>
      <c r="F1053">
        <f t="shared" si="117"/>
        <v>21.715925134013908</v>
      </c>
      <c r="G1053">
        <f t="shared" si="112"/>
        <v>20.294117777905132</v>
      </c>
      <c r="H1053">
        <f t="shared" si="113"/>
        <v>288.18256971250401</v>
      </c>
      <c r="I1053">
        <f t="shared" si="118"/>
        <v>0</v>
      </c>
    </row>
    <row r="1054" spans="1:9" x14ac:dyDescent="0.25">
      <c r="A1054">
        <v>1059</v>
      </c>
      <c r="B1054" s="1">
        <v>287.9659106625723</v>
      </c>
      <c r="C1054">
        <f t="shared" si="114"/>
        <v>8761.3817199999994</v>
      </c>
      <c r="D1054">
        <f t="shared" si="115"/>
        <v>0.21645695212106375</v>
      </c>
      <c r="E1054">
        <f t="shared" si="116"/>
        <v>23.605193385058524</v>
      </c>
      <c r="F1054">
        <f t="shared" si="117"/>
        <v>21.712670436496925</v>
      </c>
      <c r="G1054">
        <f t="shared" si="112"/>
        <v>20.28593409813411</v>
      </c>
      <c r="H1054">
        <f t="shared" si="113"/>
        <v>287.9659106625723</v>
      </c>
      <c r="I1054">
        <f t="shared" si="118"/>
        <v>0</v>
      </c>
    </row>
    <row r="1055" spans="1:9" x14ac:dyDescent="0.25">
      <c r="A1055">
        <v>1060</v>
      </c>
      <c r="B1055" s="1">
        <v>287.74945371045123</v>
      </c>
      <c r="C1055">
        <f t="shared" si="114"/>
        <v>8779.8109999999979</v>
      </c>
      <c r="D1055">
        <f t="shared" si="115"/>
        <v>0.2162549802274043</v>
      </c>
      <c r="E1055">
        <f t="shared" si="116"/>
        <v>23.604244945042471</v>
      </c>
      <c r="F1055">
        <f t="shared" si="117"/>
        <v>21.709408984295283</v>
      </c>
      <c r="G1055">
        <f t="shared" si="112"/>
        <v>20.277761704190034</v>
      </c>
      <c r="H1055">
        <f t="shared" si="113"/>
        <v>287.74945371045123</v>
      </c>
      <c r="I1055">
        <f t="shared" si="118"/>
        <v>0</v>
      </c>
    </row>
    <row r="1056" spans="1:9" x14ac:dyDescent="0.25">
      <c r="A1056">
        <v>1061</v>
      </c>
      <c r="B1056" s="1">
        <v>287.53319873022383</v>
      </c>
      <c r="C1056">
        <f t="shared" si="114"/>
        <v>8798.2607199999984</v>
      </c>
      <c r="D1056">
        <f t="shared" si="115"/>
        <v>0.21605313425061468</v>
      </c>
      <c r="E1056">
        <f t="shared" si="116"/>
        <v>23.603297632534204</v>
      </c>
      <c r="F1056">
        <f t="shared" si="117"/>
        <v>21.706140773093473</v>
      </c>
      <c r="G1056">
        <f t="shared" si="112"/>
        <v>20.269600581097176</v>
      </c>
      <c r="H1056">
        <f t="shared" si="113"/>
        <v>287.53319873022383</v>
      </c>
      <c r="I1056">
        <f t="shared" si="118"/>
        <v>0</v>
      </c>
    </row>
    <row r="1057" spans="1:9" x14ac:dyDescent="0.25">
      <c r="A1057">
        <v>1062</v>
      </c>
      <c r="B1057" s="1">
        <v>287.31714559597322</v>
      </c>
      <c r="C1057">
        <f t="shared" si="114"/>
        <v>8816.7308799999992</v>
      </c>
      <c r="D1057">
        <f t="shared" si="115"/>
        <v>0.21585141419058118</v>
      </c>
      <c r="E1057">
        <f t="shared" si="116"/>
        <v>23.602351446335025</v>
      </c>
      <c r="F1057">
        <f t="shared" si="117"/>
        <v>21.702865798595376</v>
      </c>
      <c r="G1057">
        <f t="shared" si="112"/>
        <v>20.261450713897851</v>
      </c>
      <c r="H1057">
        <f t="shared" si="113"/>
        <v>287.31714559597322</v>
      </c>
      <c r="I1057">
        <f t="shared" si="118"/>
        <v>0</v>
      </c>
    </row>
    <row r="1058" spans="1:9" x14ac:dyDescent="0.25">
      <c r="A1058">
        <v>1063</v>
      </c>
      <c r="B1058" s="1">
        <v>287.10129418178263</v>
      </c>
      <c r="C1058">
        <f t="shared" si="114"/>
        <v>8835.2214800000002</v>
      </c>
      <c r="D1058">
        <f t="shared" si="115"/>
        <v>0.21564982004764488</v>
      </c>
      <c r="E1058">
        <f t="shared" si="116"/>
        <v>23.601406385247255</v>
      </c>
      <c r="F1058">
        <f t="shared" si="117"/>
        <v>21.699584056570103</v>
      </c>
      <c r="G1058">
        <f t="shared" si="112"/>
        <v>20.253312087652361</v>
      </c>
      <c r="H1058">
        <f t="shared" si="113"/>
        <v>287.10129418178263</v>
      </c>
      <c r="I1058">
        <f t="shared" si="118"/>
        <v>0</v>
      </c>
    </row>
    <row r="1059" spans="1:9" x14ac:dyDescent="0.25">
      <c r="A1059">
        <v>1064</v>
      </c>
      <c r="B1059" s="1">
        <v>286.88564436173499</v>
      </c>
      <c r="C1059">
        <f t="shared" si="114"/>
        <v>8853.7325199999996</v>
      </c>
      <c r="D1059">
        <f t="shared" si="115"/>
        <v>0.21544835182152156</v>
      </c>
      <c r="E1059">
        <f t="shared" si="116"/>
        <v>23.600462448074246</v>
      </c>
      <c r="F1059">
        <f t="shared" si="117"/>
        <v>21.696295542743535</v>
      </c>
      <c r="G1059">
        <f t="shared" si="112"/>
        <v>20.245184687439</v>
      </c>
      <c r="H1059">
        <f t="shared" si="113"/>
        <v>286.88564436173499</v>
      </c>
      <c r="I1059">
        <f t="shared" si="118"/>
        <v>0</v>
      </c>
    </row>
    <row r="1060" spans="1:9" x14ac:dyDescent="0.25">
      <c r="A1060">
        <v>1065</v>
      </c>
      <c r="B1060" s="1">
        <v>286.67019600991347</v>
      </c>
      <c r="C1060">
        <f t="shared" si="114"/>
        <v>8872.2639999999992</v>
      </c>
      <c r="D1060">
        <f t="shared" si="115"/>
        <v>0.21524700951238174</v>
      </c>
      <c r="E1060">
        <f t="shared" si="116"/>
        <v>23.599519633620361</v>
      </c>
      <c r="F1060">
        <f t="shared" si="117"/>
        <v>21.693000252906916</v>
      </c>
      <c r="G1060">
        <f t="shared" si="112"/>
        <v>20.237068498354034</v>
      </c>
      <c r="H1060">
        <f t="shared" si="113"/>
        <v>286.67019600991347</v>
      </c>
      <c r="I1060">
        <f t="shared" si="118"/>
        <v>0</v>
      </c>
    </row>
    <row r="1061" spans="1:9" x14ac:dyDescent="0.25">
      <c r="A1061">
        <v>1066</v>
      </c>
      <c r="B1061" s="1">
        <v>286.45494900040109</v>
      </c>
      <c r="C1061">
        <f t="shared" si="114"/>
        <v>8890.8159200000009</v>
      </c>
      <c r="D1061">
        <f t="shared" si="115"/>
        <v>0.21504579311999805</v>
      </c>
      <c r="E1061">
        <f t="shared" si="116"/>
        <v>23.598577940690973</v>
      </c>
      <c r="F1061">
        <f t="shared" si="117"/>
        <v>21.689698182831158</v>
      </c>
      <c r="G1061">
        <f t="shared" ref="G1061:G1124" si="119">12.6416669509847+0.0153277553288714*B1061+0.0000389559340978205*B1061^2</f>
        <v>20.228963505511661</v>
      </c>
      <c r="H1061">
        <f t="shared" si="113"/>
        <v>286.45494900040109</v>
      </c>
      <c r="I1061">
        <f t="shared" si="118"/>
        <v>0</v>
      </c>
    </row>
    <row r="1062" spans="1:9" x14ac:dyDescent="0.25">
      <c r="A1062">
        <v>1067</v>
      </c>
      <c r="B1062" s="1">
        <v>286.23990320728109</v>
      </c>
      <c r="C1062">
        <f t="shared" si="114"/>
        <v>8909.3882799999992</v>
      </c>
      <c r="D1062">
        <f t="shared" si="115"/>
        <v>0.21484470264465472</v>
      </c>
      <c r="E1062">
        <f t="shared" si="116"/>
        <v>23.597637368092482</v>
      </c>
      <c r="F1062">
        <f t="shared" si="117"/>
        <v>21.686389328358523</v>
      </c>
      <c r="G1062">
        <f t="shared" si="119"/>
        <v>20.220869694044023</v>
      </c>
      <c r="H1062">
        <f t="shared" si="113"/>
        <v>286.23990320728109</v>
      </c>
      <c r="I1062">
        <f t="shared" si="118"/>
        <v>0</v>
      </c>
    </row>
    <row r="1063" spans="1:9" x14ac:dyDescent="0.25">
      <c r="A1063">
        <v>1068</v>
      </c>
      <c r="B1063" s="1">
        <v>286.02505850463643</v>
      </c>
      <c r="C1063">
        <f t="shared" si="114"/>
        <v>8927.9810799999996</v>
      </c>
      <c r="D1063">
        <f t="shared" si="115"/>
        <v>0.21464373808612436</v>
      </c>
      <c r="E1063">
        <f t="shared" si="116"/>
        <v>23.596697914632305</v>
      </c>
      <c r="F1063">
        <f t="shared" si="117"/>
        <v>21.683073685299572</v>
      </c>
      <c r="G1063">
        <f t="shared" si="119"/>
        <v>20.212787049101145</v>
      </c>
      <c r="H1063">
        <f t="shared" si="113"/>
        <v>286.02505850463643</v>
      </c>
      <c r="I1063">
        <f t="shared" si="118"/>
        <v>0</v>
      </c>
    </row>
    <row r="1064" spans="1:9" x14ac:dyDescent="0.25">
      <c r="A1064">
        <v>1069</v>
      </c>
      <c r="B1064" s="1">
        <v>285.81041476655031</v>
      </c>
      <c r="C1064">
        <f t="shared" si="114"/>
        <v>8946.5943200000002</v>
      </c>
      <c r="D1064">
        <f t="shared" si="115"/>
        <v>0.21444289944463435</v>
      </c>
      <c r="E1064">
        <f t="shared" si="116"/>
        <v>23.595759579118859</v>
      </c>
      <c r="F1064">
        <f t="shared" si="117"/>
        <v>21.679751249530678</v>
      </c>
      <c r="G1064">
        <f t="shared" si="119"/>
        <v>20.204715555850964</v>
      </c>
      <c r="H1064">
        <f t="shared" si="113"/>
        <v>285.81041476655031</v>
      </c>
      <c r="I1064">
        <f t="shared" si="118"/>
        <v>0</v>
      </c>
    </row>
    <row r="1065" spans="1:9" x14ac:dyDescent="0.25">
      <c r="A1065">
        <v>1070</v>
      </c>
      <c r="B1065" s="1">
        <v>285.59597186710567</v>
      </c>
      <c r="C1065">
        <f t="shared" si="114"/>
        <v>8965.228000000001</v>
      </c>
      <c r="D1065">
        <f t="shared" si="115"/>
        <v>0.21424218671978679</v>
      </c>
      <c r="E1065">
        <f t="shared" si="116"/>
        <v>23.594822360361594</v>
      </c>
      <c r="F1065">
        <f t="shared" si="117"/>
        <v>21.676422016885059</v>
      </c>
      <c r="G1065">
        <f t="shared" si="119"/>
        <v>20.19665519947926</v>
      </c>
      <c r="H1065">
        <f t="shared" si="113"/>
        <v>285.59597186710567</v>
      </c>
      <c r="I1065">
        <f t="shared" si="118"/>
        <v>0</v>
      </c>
    </row>
    <row r="1066" spans="1:9" x14ac:dyDescent="0.25">
      <c r="A1066">
        <v>1071</v>
      </c>
      <c r="B1066" s="1">
        <v>285.38172968038589</v>
      </c>
      <c r="C1066">
        <f t="shared" si="114"/>
        <v>8983.8821199999984</v>
      </c>
      <c r="D1066">
        <f t="shared" si="115"/>
        <v>0.21404159991209326</v>
      </c>
      <c r="E1066">
        <f t="shared" si="116"/>
        <v>23.593886257170965</v>
      </c>
      <c r="F1066">
        <f t="shared" si="117"/>
        <v>21.673085983307946</v>
      </c>
      <c r="G1066">
        <f t="shared" si="119"/>
        <v>20.18860596518968</v>
      </c>
      <c r="H1066">
        <f t="shared" si="113"/>
        <v>285.38172968038589</v>
      </c>
      <c r="I1066">
        <f t="shared" si="118"/>
        <v>0</v>
      </c>
    </row>
    <row r="1067" spans="1:9" x14ac:dyDescent="0.25">
      <c r="A1067">
        <v>1072</v>
      </c>
      <c r="B1067" s="1">
        <v>285.16768808047379</v>
      </c>
      <c r="C1067">
        <f t="shared" si="114"/>
        <v>9002.5566800000015</v>
      </c>
      <c r="D1067">
        <f t="shared" si="115"/>
        <v>0.21384113902126956</v>
      </c>
      <c r="E1067">
        <f t="shared" si="116"/>
        <v>23.592951268358433</v>
      </c>
      <c r="F1067">
        <f t="shared" si="117"/>
        <v>21.669743144684261</v>
      </c>
      <c r="G1067">
        <f t="shared" si="119"/>
        <v>20.180567838203686</v>
      </c>
      <c r="H1067">
        <f t="shared" si="113"/>
        <v>285.16768808047379</v>
      </c>
      <c r="I1067">
        <f t="shared" si="118"/>
        <v>0</v>
      </c>
    </row>
    <row r="1068" spans="1:9" x14ac:dyDescent="0.25">
      <c r="A1068">
        <v>1073</v>
      </c>
      <c r="B1068" s="1">
        <v>284.95384694145253</v>
      </c>
      <c r="C1068">
        <f t="shared" si="114"/>
        <v>9021.2516799999994</v>
      </c>
      <c r="D1068">
        <f t="shared" si="115"/>
        <v>0.21364080404737251</v>
      </c>
      <c r="E1068">
        <f t="shared" si="116"/>
        <v>23.59201739273648</v>
      </c>
      <c r="F1068">
        <f t="shared" si="117"/>
        <v>21.666393496953631</v>
      </c>
      <c r="G1068">
        <f t="shared" si="119"/>
        <v>20.172540803760551</v>
      </c>
      <c r="H1068">
        <f t="shared" si="113"/>
        <v>284.95384694145253</v>
      </c>
      <c r="I1068">
        <f t="shared" si="118"/>
        <v>0</v>
      </c>
    </row>
    <row r="1069" spans="1:9" x14ac:dyDescent="0.25">
      <c r="A1069">
        <v>1074</v>
      </c>
      <c r="B1069" s="1">
        <v>284.74020613740515</v>
      </c>
      <c r="C1069">
        <f t="shared" si="114"/>
        <v>9039.9671199999993</v>
      </c>
      <c r="D1069">
        <f t="shared" si="115"/>
        <v>0.2134405949902316</v>
      </c>
      <c r="E1069">
        <f t="shared" si="116"/>
        <v>23.591084629118601</v>
      </c>
      <c r="F1069">
        <f t="shared" si="117"/>
        <v>21.663037036052916</v>
      </c>
      <c r="G1069">
        <f t="shared" si="119"/>
        <v>20.164524847117331</v>
      </c>
      <c r="H1069">
        <f t="shared" si="113"/>
        <v>284.74020613740515</v>
      </c>
      <c r="I1069">
        <f t="shared" si="118"/>
        <v>0</v>
      </c>
    </row>
    <row r="1070" spans="1:9" x14ac:dyDescent="0.25">
      <c r="A1070">
        <v>1075</v>
      </c>
      <c r="B1070" s="1">
        <v>284.52676554241492</v>
      </c>
      <c r="C1070">
        <f t="shared" si="114"/>
        <v>9058.7029999999995</v>
      </c>
      <c r="D1070">
        <f t="shared" si="115"/>
        <v>0.21324051185013104</v>
      </c>
      <c r="E1070">
        <f t="shared" si="116"/>
        <v>23.590152976319295</v>
      </c>
      <c r="F1070">
        <f t="shared" si="117"/>
        <v>21.659673757985452</v>
      </c>
      <c r="G1070">
        <f t="shared" si="119"/>
        <v>20.156519953548862</v>
      </c>
      <c r="H1070">
        <f t="shared" si="113"/>
        <v>284.52676554241492</v>
      </c>
      <c r="I1070">
        <f t="shared" si="118"/>
        <v>0</v>
      </c>
    </row>
    <row r="1071" spans="1:9" x14ac:dyDescent="0.25">
      <c r="A1071">
        <v>1076</v>
      </c>
      <c r="B1071" s="1">
        <v>284.31352503056479</v>
      </c>
      <c r="C1071">
        <f t="shared" si="114"/>
        <v>9077.4593199999981</v>
      </c>
      <c r="D1071">
        <f t="shared" si="115"/>
        <v>0.2130405546269003</v>
      </c>
      <c r="E1071">
        <f t="shared" si="116"/>
        <v>23.589222433154077</v>
      </c>
      <c r="F1071">
        <f t="shared" si="117"/>
        <v>21.656303658728895</v>
      </c>
      <c r="G1071">
        <f t="shared" si="119"/>
        <v>20.148526108347724</v>
      </c>
      <c r="H1071">
        <f t="shared" si="113"/>
        <v>284.31352503056479</v>
      </c>
      <c r="I1071">
        <f t="shared" si="118"/>
        <v>0</v>
      </c>
    </row>
    <row r="1072" spans="1:9" x14ac:dyDescent="0.25">
      <c r="A1072">
        <v>1077</v>
      </c>
      <c r="B1072" s="1">
        <v>284.10048447593789</v>
      </c>
      <c r="C1072">
        <f t="shared" si="114"/>
        <v>9096.2360799999988</v>
      </c>
      <c r="D1072">
        <f t="shared" si="115"/>
        <v>0.21284072332053938</v>
      </c>
      <c r="E1072">
        <f t="shared" si="116"/>
        <v>23.588292998439456</v>
      </c>
      <c r="F1072">
        <f t="shared" si="117"/>
        <v>21.65292673429866</v>
      </c>
      <c r="G1072">
        <f t="shared" si="119"/>
        <v>20.140543296824212</v>
      </c>
      <c r="H1072">
        <f t="shared" si="113"/>
        <v>284.10048447593789</v>
      </c>
      <c r="I1072">
        <f t="shared" si="118"/>
        <v>0</v>
      </c>
    </row>
    <row r="1073" spans="1:9" x14ac:dyDescent="0.25">
      <c r="A1073">
        <v>1078</v>
      </c>
      <c r="B1073" s="1">
        <v>283.88764375261735</v>
      </c>
      <c r="C1073">
        <f t="shared" si="114"/>
        <v>9115.0332799999996</v>
      </c>
      <c r="D1073">
        <f t="shared" si="115"/>
        <v>0.21264101793116197</v>
      </c>
      <c r="E1073">
        <f t="shared" si="116"/>
        <v>23.587364670992983</v>
      </c>
      <c r="F1073">
        <f t="shared" si="117"/>
        <v>21.64954298074235</v>
      </c>
      <c r="G1073">
        <f t="shared" si="119"/>
        <v>20.132571504306359</v>
      </c>
      <c r="H1073">
        <f t="shared" si="113"/>
        <v>283.88764375261735</v>
      </c>
      <c r="I1073">
        <f t="shared" si="118"/>
        <v>0</v>
      </c>
    </row>
    <row r="1074" spans="1:9" x14ac:dyDescent="0.25">
      <c r="A1074">
        <v>1079</v>
      </c>
      <c r="B1074" s="1">
        <v>283.67500273468619</v>
      </c>
      <c r="C1074">
        <f t="shared" si="114"/>
        <v>9133.850919999999</v>
      </c>
      <c r="D1074">
        <f t="shared" si="115"/>
        <v>0.21244143845859753</v>
      </c>
      <c r="E1074">
        <f t="shared" si="116"/>
        <v>23.586437449633173</v>
      </c>
      <c r="F1074">
        <f t="shared" si="117"/>
        <v>21.646152394099243</v>
      </c>
      <c r="G1074">
        <f t="shared" si="119"/>
        <v>20.124610716139859</v>
      </c>
      <c r="H1074">
        <f t="shared" si="113"/>
        <v>283.67500273468619</v>
      </c>
      <c r="I1074">
        <f t="shared" si="118"/>
        <v>0</v>
      </c>
    </row>
    <row r="1075" spans="1:9" x14ac:dyDescent="0.25">
      <c r="A1075">
        <v>1080</v>
      </c>
      <c r="B1075" s="1">
        <v>283.46256129622759</v>
      </c>
      <c r="C1075">
        <f t="shared" si="114"/>
        <v>9152.6890000000003</v>
      </c>
      <c r="D1075">
        <f t="shared" si="115"/>
        <v>0.2122419849030166</v>
      </c>
      <c r="E1075">
        <f t="shared" si="116"/>
        <v>23.585511333179589</v>
      </c>
      <c r="F1075">
        <f t="shared" si="117"/>
        <v>21.642754970464072</v>
      </c>
      <c r="G1075">
        <f t="shared" si="119"/>
        <v>20.116660917688097</v>
      </c>
      <c r="H1075">
        <f t="shared" si="113"/>
        <v>283.46256129622759</v>
      </c>
      <c r="I1075">
        <f t="shared" si="118"/>
        <v>0</v>
      </c>
    </row>
    <row r="1076" spans="1:9" x14ac:dyDescent="0.25">
      <c r="A1076">
        <v>1081</v>
      </c>
      <c r="B1076" s="1">
        <v>283.25031931132457</v>
      </c>
      <c r="C1076">
        <f t="shared" si="114"/>
        <v>9171.5475200000001</v>
      </c>
      <c r="D1076">
        <f t="shared" si="115"/>
        <v>0.2120426572641918</v>
      </c>
      <c r="E1076">
        <f t="shared" si="116"/>
        <v>23.584586320452768</v>
      </c>
      <c r="F1076">
        <f t="shared" si="117"/>
        <v>21.639350705911802</v>
      </c>
      <c r="G1076">
        <f t="shared" si="119"/>
        <v>20.108722094332094</v>
      </c>
      <c r="H1076">
        <f t="shared" si="113"/>
        <v>283.25031931132457</v>
      </c>
      <c r="I1076">
        <f t="shared" si="118"/>
        <v>0</v>
      </c>
    </row>
    <row r="1077" spans="1:9" x14ac:dyDescent="0.25">
      <c r="A1077">
        <v>1082</v>
      </c>
      <c r="B1077" s="1">
        <v>283.03827665406038</v>
      </c>
      <c r="C1077">
        <f t="shared" si="114"/>
        <v>9190.4264799999983</v>
      </c>
      <c r="D1077">
        <f t="shared" si="115"/>
        <v>0.21184345554252104</v>
      </c>
      <c r="E1077">
        <f t="shared" si="116"/>
        <v>23.583662410274272</v>
      </c>
      <c r="F1077">
        <f t="shared" si="117"/>
        <v>21.635939596602014</v>
      </c>
      <c r="G1077">
        <f t="shared" si="119"/>
        <v>20.100794231470516</v>
      </c>
      <c r="H1077">
        <f t="shared" si="113"/>
        <v>283.03827665406038</v>
      </c>
      <c r="I1077">
        <f t="shared" si="118"/>
        <v>0</v>
      </c>
    </row>
    <row r="1078" spans="1:9" x14ac:dyDescent="0.25">
      <c r="A1078">
        <v>1083</v>
      </c>
      <c r="B1078" s="1">
        <v>282.82643319851786</v>
      </c>
      <c r="C1078">
        <f t="shared" si="114"/>
        <v>9209.3258800000003</v>
      </c>
      <c r="D1078">
        <f t="shared" si="115"/>
        <v>0.21164437973754957</v>
      </c>
      <c r="E1078">
        <f t="shared" si="116"/>
        <v>23.58273960146666</v>
      </c>
      <c r="F1078">
        <f t="shared" si="117"/>
        <v>21.632521638628234</v>
      </c>
      <c r="G1078">
        <f t="shared" si="119"/>
        <v>20.092877314519622</v>
      </c>
      <c r="H1078">
        <f t="shared" si="113"/>
        <v>282.82643319851786</v>
      </c>
      <c r="I1078">
        <f t="shared" si="118"/>
        <v>0</v>
      </c>
    </row>
    <row r="1079" spans="1:9" x14ac:dyDescent="0.25">
      <c r="A1079">
        <v>1084</v>
      </c>
      <c r="B1079" s="1">
        <v>282.61478881878031</v>
      </c>
      <c r="C1079">
        <f t="shared" si="114"/>
        <v>9228.245719999999</v>
      </c>
      <c r="D1079">
        <f t="shared" si="115"/>
        <v>0.21144542984961845</v>
      </c>
      <c r="E1079">
        <f t="shared" si="116"/>
        <v>23.5818178928535</v>
      </c>
      <c r="F1079">
        <f t="shared" si="117"/>
        <v>21.629096828186192</v>
      </c>
      <c r="G1079">
        <f t="shared" si="119"/>
        <v>20.084971328913284</v>
      </c>
      <c r="H1079">
        <f t="shared" ref="H1079:H1142" si="120">H1078-($B$10*F1078*(H1078-$B$6))/($B$5*$B$7/0.05584*E1078)*(A1079-A1078)</f>
        <v>282.61478881878031</v>
      </c>
      <c r="I1079">
        <f t="shared" si="118"/>
        <v>0</v>
      </c>
    </row>
    <row r="1080" spans="1:9" x14ac:dyDescent="0.25">
      <c r="A1080">
        <v>1085</v>
      </c>
      <c r="B1080" s="1">
        <v>282.40334338893069</v>
      </c>
      <c r="C1080">
        <f t="shared" si="114"/>
        <v>9247.1859999999997</v>
      </c>
      <c r="D1080">
        <f t="shared" si="115"/>
        <v>0.21124660587844346</v>
      </c>
      <c r="E1080">
        <f t="shared" si="116"/>
        <v>23.580897283259365</v>
      </c>
      <c r="F1080">
        <f t="shared" si="117"/>
        <v>21.625665161428824</v>
      </c>
      <c r="G1080">
        <f t="shared" si="119"/>
        <v>20.077076260102924</v>
      </c>
      <c r="H1080">
        <f t="shared" si="120"/>
        <v>282.40334338893069</v>
      </c>
      <c r="I1080">
        <f t="shared" si="118"/>
        <v>0</v>
      </c>
    </row>
    <row r="1081" spans="1:9" x14ac:dyDescent="0.25">
      <c r="A1081">
        <v>1086</v>
      </c>
      <c r="B1081" s="1">
        <v>282.19209678305225</v>
      </c>
      <c r="C1081">
        <f t="shared" si="114"/>
        <v>9266.1467200000006</v>
      </c>
      <c r="D1081">
        <f t="shared" si="115"/>
        <v>0.21104790782430882</v>
      </c>
      <c r="E1081">
        <f t="shared" si="116"/>
        <v>23.579977771509814</v>
      </c>
      <c r="F1081">
        <f t="shared" si="117"/>
        <v>21.622226634588312</v>
      </c>
      <c r="G1081">
        <f t="shared" si="119"/>
        <v>20.06919209355754</v>
      </c>
      <c r="H1081">
        <f t="shared" si="120"/>
        <v>282.19209678305225</v>
      </c>
      <c r="I1081">
        <f t="shared" si="118"/>
        <v>0</v>
      </c>
    </row>
    <row r="1082" spans="1:9" x14ac:dyDescent="0.25">
      <c r="A1082">
        <v>1087</v>
      </c>
      <c r="B1082" s="1">
        <v>281.98104887522794</v>
      </c>
      <c r="C1082">
        <f t="shared" si="114"/>
        <v>9285.12788</v>
      </c>
      <c r="D1082">
        <f t="shared" si="115"/>
        <v>0.210849335687044</v>
      </c>
      <c r="E1082">
        <f t="shared" si="116"/>
        <v>23.579059356431429</v>
      </c>
      <c r="F1082">
        <f t="shared" si="117"/>
        <v>21.618781243871531</v>
      </c>
      <c r="G1082">
        <f t="shared" si="119"/>
        <v>20.061318814763652</v>
      </c>
      <c r="H1082">
        <f t="shared" si="120"/>
        <v>281.98104887522794</v>
      </c>
      <c r="I1082">
        <f t="shared" si="118"/>
        <v>0</v>
      </c>
    </row>
    <row r="1083" spans="1:9" x14ac:dyDescent="0.25">
      <c r="A1083">
        <v>1088</v>
      </c>
      <c r="B1083" s="1">
        <v>281.7701995395409</v>
      </c>
      <c r="C1083">
        <f t="shared" si="114"/>
        <v>9304.1294799999996</v>
      </c>
      <c r="D1083">
        <f t="shared" si="115"/>
        <v>0.21065088946670585</v>
      </c>
      <c r="E1083">
        <f t="shared" si="116"/>
        <v>23.578142036851787</v>
      </c>
      <c r="F1083">
        <f t="shared" si="117"/>
        <v>21.615328985529924</v>
      </c>
      <c r="G1083">
        <f t="shared" si="119"/>
        <v>20.053456409225284</v>
      </c>
      <c r="H1083">
        <f t="shared" si="120"/>
        <v>281.7701995395409</v>
      </c>
      <c r="I1083">
        <f t="shared" si="118"/>
        <v>0</v>
      </c>
    </row>
    <row r="1084" spans="1:9" x14ac:dyDescent="0.25">
      <c r="A1084">
        <v>1089</v>
      </c>
      <c r="B1084" s="1">
        <v>281.55954865007419</v>
      </c>
      <c r="C1084">
        <f t="shared" si="114"/>
        <v>9323.1515199999994</v>
      </c>
      <c r="D1084">
        <f t="shared" si="115"/>
        <v>0.21045256916318067</v>
      </c>
      <c r="E1084">
        <f t="shared" si="116"/>
        <v>23.577225811599458</v>
      </c>
      <c r="F1084">
        <f t="shared" si="117"/>
        <v>21.611869855818764</v>
      </c>
      <c r="G1084">
        <f t="shared" si="119"/>
        <v>20.045604862463975</v>
      </c>
      <c r="H1084">
        <f t="shared" si="120"/>
        <v>281.55954865007419</v>
      </c>
      <c r="I1084">
        <f t="shared" si="118"/>
        <v>0</v>
      </c>
    </row>
    <row r="1085" spans="1:9" x14ac:dyDescent="0.25">
      <c r="A1085">
        <v>1090</v>
      </c>
      <c r="B1085" s="1">
        <v>281.34909608091101</v>
      </c>
      <c r="C1085">
        <f t="shared" si="114"/>
        <v>9342.1939999999995</v>
      </c>
      <c r="D1085">
        <f t="shared" si="115"/>
        <v>0.21025437477658215</v>
      </c>
      <c r="E1085">
        <f t="shared" si="116"/>
        <v>23.576310679504015</v>
      </c>
      <c r="F1085">
        <f t="shared" si="117"/>
        <v>21.608403851038084</v>
      </c>
      <c r="G1085">
        <f t="shared" si="119"/>
        <v>20.037764160018728</v>
      </c>
      <c r="H1085">
        <f t="shared" si="120"/>
        <v>281.34909608091101</v>
      </c>
      <c r="I1085">
        <f t="shared" si="118"/>
        <v>0</v>
      </c>
    </row>
    <row r="1086" spans="1:9" x14ac:dyDescent="0.25">
      <c r="A1086">
        <v>1091</v>
      </c>
      <c r="B1086" s="1">
        <v>281.13884170613443</v>
      </c>
      <c r="C1086">
        <f t="shared" si="114"/>
        <v>9361.2569199999998</v>
      </c>
      <c r="D1086">
        <f t="shared" si="115"/>
        <v>0.21005630630702399</v>
      </c>
      <c r="E1086">
        <f t="shared" si="116"/>
        <v>23.575396639396043</v>
      </c>
      <c r="F1086">
        <f t="shared" si="117"/>
        <v>21.604930967509468</v>
      </c>
      <c r="G1086">
        <f t="shared" si="119"/>
        <v>20.029934287445997</v>
      </c>
      <c r="H1086">
        <f t="shared" si="120"/>
        <v>281.13884170613443</v>
      </c>
      <c r="I1086">
        <f t="shared" si="118"/>
        <v>0</v>
      </c>
    </row>
    <row r="1087" spans="1:9" x14ac:dyDescent="0.25">
      <c r="A1087">
        <v>1092</v>
      </c>
      <c r="B1087" s="1">
        <v>280.9287853998274</v>
      </c>
      <c r="C1087">
        <f t="shared" si="114"/>
        <v>9380.3402800000003</v>
      </c>
      <c r="D1087">
        <f t="shared" si="115"/>
        <v>0.20985836375422195</v>
      </c>
      <c r="E1087">
        <f t="shared" si="116"/>
        <v>23.574483690107098</v>
      </c>
      <c r="F1087">
        <f t="shared" si="117"/>
        <v>21.601451201535117</v>
      </c>
      <c r="G1087">
        <f t="shared" si="119"/>
        <v>20.022115230319677</v>
      </c>
      <c r="H1087">
        <f t="shared" si="120"/>
        <v>280.9287853998274</v>
      </c>
      <c r="I1087">
        <f t="shared" si="118"/>
        <v>0</v>
      </c>
    </row>
    <row r="1088" spans="1:9" x14ac:dyDescent="0.25">
      <c r="A1088">
        <v>1093</v>
      </c>
      <c r="B1088" s="1">
        <v>280.71892703607318</v>
      </c>
      <c r="C1088">
        <f t="shared" si="114"/>
        <v>9399.4440800000011</v>
      </c>
      <c r="D1088">
        <f t="shared" si="115"/>
        <v>0.20966054711834659</v>
      </c>
      <c r="E1088">
        <f t="shared" si="116"/>
        <v>23.573571830469763</v>
      </c>
      <c r="F1088">
        <f t="shared" si="117"/>
        <v>21.597964549485646</v>
      </c>
      <c r="G1088">
        <f t="shared" si="119"/>
        <v>20.014306974231083</v>
      </c>
      <c r="H1088">
        <f t="shared" si="120"/>
        <v>280.71892703607318</v>
      </c>
      <c r="I1088">
        <f t="shared" si="118"/>
        <v>0</v>
      </c>
    </row>
    <row r="1089" spans="1:9" x14ac:dyDescent="0.25">
      <c r="A1089">
        <v>1094</v>
      </c>
      <c r="B1089" s="1">
        <v>280.50926648895484</v>
      </c>
      <c r="C1089">
        <f t="shared" si="114"/>
        <v>9418.5683199999985</v>
      </c>
      <c r="D1089">
        <f t="shared" si="115"/>
        <v>0.20946285639951157</v>
      </c>
      <c r="E1089">
        <f t="shared" si="116"/>
        <v>23.5726610593176</v>
      </c>
      <c r="F1089">
        <f t="shared" si="117"/>
        <v>21.594471007747558</v>
      </c>
      <c r="G1089">
        <f t="shared" si="119"/>
        <v>20.006509504788923</v>
      </c>
      <c r="H1089">
        <f t="shared" si="120"/>
        <v>280.50926648895484</v>
      </c>
      <c r="I1089">
        <f t="shared" si="118"/>
        <v>0</v>
      </c>
    </row>
    <row r="1090" spans="1:9" x14ac:dyDescent="0.25">
      <c r="A1090">
        <v>1095</v>
      </c>
      <c r="B1090" s="1">
        <v>280.29980363255532</v>
      </c>
      <c r="C1090">
        <f t="shared" si="114"/>
        <v>9437.7129999999997</v>
      </c>
      <c r="D1090">
        <f t="shared" si="115"/>
        <v>0.20926529159731899</v>
      </c>
      <c r="E1090">
        <f t="shared" si="116"/>
        <v>23.571751375485171</v>
      </c>
      <c r="F1090">
        <f t="shared" si="117"/>
        <v>21.590970572676408</v>
      </c>
      <c r="G1090">
        <f t="shared" si="119"/>
        <v>19.998722807619281</v>
      </c>
      <c r="H1090">
        <f t="shared" si="120"/>
        <v>280.29980363255532</v>
      </c>
      <c r="I1090">
        <f t="shared" si="118"/>
        <v>0</v>
      </c>
    </row>
    <row r="1091" spans="1:9" x14ac:dyDescent="0.25">
      <c r="A1091">
        <v>1096</v>
      </c>
      <c r="B1091" s="1">
        <v>280.09053834095801</v>
      </c>
      <c r="C1091">
        <f t="shared" si="114"/>
        <v>9456.8781199999994</v>
      </c>
      <c r="D1091">
        <f t="shared" si="115"/>
        <v>0.2090678527123373</v>
      </c>
      <c r="E1091">
        <f t="shared" si="116"/>
        <v>23.570842777808036</v>
      </c>
      <c r="F1091">
        <f t="shared" si="117"/>
        <v>21.587463240749226</v>
      </c>
      <c r="G1091">
        <f t="shared" si="119"/>
        <v>19.990946868365608</v>
      </c>
      <c r="H1091">
        <f t="shared" si="120"/>
        <v>280.09053834095801</v>
      </c>
      <c r="I1091">
        <f t="shared" si="118"/>
        <v>0</v>
      </c>
    </row>
    <row r="1092" spans="1:9" x14ac:dyDescent="0.25">
      <c r="A1092">
        <v>1097</v>
      </c>
      <c r="B1092" s="1">
        <v>279.88147048824567</v>
      </c>
      <c r="C1092">
        <f t="shared" si="114"/>
        <v>9476.0636799999993</v>
      </c>
      <c r="D1092">
        <f t="shared" si="115"/>
        <v>0.20887053974399805</v>
      </c>
      <c r="E1092">
        <f t="shared" si="116"/>
        <v>23.569935265122748</v>
      </c>
      <c r="F1092">
        <f t="shared" si="117"/>
        <v>21.583949008347716</v>
      </c>
      <c r="G1092">
        <f t="shared" si="119"/>
        <v>19.98318167268868</v>
      </c>
      <c r="H1092">
        <f t="shared" si="120"/>
        <v>279.88147048824567</v>
      </c>
      <c r="I1092">
        <f t="shared" si="118"/>
        <v>0</v>
      </c>
    </row>
    <row r="1093" spans="1:9" x14ac:dyDescent="0.25">
      <c r="A1093">
        <v>1098</v>
      </c>
      <c r="B1093" s="1">
        <v>279.67259994850167</v>
      </c>
      <c r="C1093">
        <f t="shared" si="114"/>
        <v>9495.2696800000012</v>
      </c>
      <c r="D1093">
        <f t="shared" si="115"/>
        <v>0.208673352692756</v>
      </c>
      <c r="E1093">
        <f t="shared" si="116"/>
        <v>23.569028836266853</v>
      </c>
      <c r="F1093">
        <f t="shared" si="117"/>
        <v>21.580427871981165</v>
      </c>
      <c r="G1093">
        <f t="shared" si="119"/>
        <v>19.975427206266605</v>
      </c>
      <c r="H1093">
        <f t="shared" si="120"/>
        <v>279.67259994850167</v>
      </c>
      <c r="I1093">
        <f t="shared" si="118"/>
        <v>0</v>
      </c>
    </row>
    <row r="1094" spans="1:9" x14ac:dyDescent="0.25">
      <c r="A1094">
        <v>1099</v>
      </c>
      <c r="B1094" s="1">
        <v>279.46392659580891</v>
      </c>
      <c r="C1094">
        <f t="shared" si="114"/>
        <v>9514.4961199999998</v>
      </c>
      <c r="D1094">
        <f t="shared" si="115"/>
        <v>0.20847629155832692</v>
      </c>
      <c r="E1094">
        <f t="shared" si="116"/>
        <v>23.568123490078889</v>
      </c>
      <c r="F1094">
        <f t="shared" si="117"/>
        <v>21.576899828104626</v>
      </c>
      <c r="G1094">
        <f t="shared" si="119"/>
        <v>19.967683454794784</v>
      </c>
      <c r="H1094">
        <f t="shared" si="120"/>
        <v>279.46392659580891</v>
      </c>
      <c r="I1094">
        <f t="shared" si="118"/>
        <v>0</v>
      </c>
    </row>
    <row r="1095" spans="1:9" x14ac:dyDescent="0.25">
      <c r="A1095">
        <v>1100</v>
      </c>
      <c r="B1095" s="1">
        <v>279.25545030425059</v>
      </c>
      <c r="C1095">
        <f t="shared" si="114"/>
        <v>9533.7430000000004</v>
      </c>
      <c r="D1095">
        <f t="shared" si="115"/>
        <v>0.20827935634088135</v>
      </c>
      <c r="E1095">
        <f t="shared" si="116"/>
        <v>23.567219225398397</v>
      </c>
      <c r="F1095">
        <f t="shared" si="117"/>
        <v>21.573364873242294</v>
      </c>
      <c r="G1095">
        <f t="shared" si="119"/>
        <v>19.959950403985903</v>
      </c>
      <c r="H1095">
        <f t="shared" si="120"/>
        <v>279.25545030425059</v>
      </c>
      <c r="I1095">
        <f t="shared" si="118"/>
        <v>0</v>
      </c>
    </row>
    <row r="1096" spans="1:9" x14ac:dyDescent="0.25">
      <c r="A1096">
        <v>1101</v>
      </c>
      <c r="B1096" s="1">
        <v>279.04717094790971</v>
      </c>
      <c r="C1096">
        <f t="shared" si="114"/>
        <v>9553.0103199999994</v>
      </c>
      <c r="D1096">
        <f t="shared" si="115"/>
        <v>0.20808254704024876</v>
      </c>
      <c r="E1096">
        <f t="shared" si="116"/>
        <v>23.566316041065889</v>
      </c>
      <c r="F1096">
        <f t="shared" si="117"/>
        <v>21.569823003905277</v>
      </c>
      <c r="G1096">
        <f t="shared" si="119"/>
        <v>19.952228039569899</v>
      </c>
      <c r="H1096">
        <f t="shared" si="120"/>
        <v>279.04717094790971</v>
      </c>
      <c r="I1096">
        <f t="shared" si="118"/>
        <v>0</v>
      </c>
    </row>
    <row r="1097" spans="1:9" x14ac:dyDescent="0.25">
      <c r="A1097">
        <v>1102</v>
      </c>
      <c r="B1097" s="1">
        <v>278.83908840086946</v>
      </c>
      <c r="C1097">
        <f t="shared" si="114"/>
        <v>9572.2980800000005</v>
      </c>
      <c r="D1097">
        <f t="shared" si="115"/>
        <v>0.20788586365654282</v>
      </c>
      <c r="E1097">
        <f t="shared" si="116"/>
        <v>23.565413935922887</v>
      </c>
      <c r="F1097">
        <f t="shared" si="117"/>
        <v>21.566274216656399</v>
      </c>
      <c r="G1097">
        <f t="shared" si="119"/>
        <v>19.944516347293977</v>
      </c>
      <c r="H1097">
        <f t="shared" si="120"/>
        <v>278.83908840086946</v>
      </c>
      <c r="I1097">
        <f t="shared" si="118"/>
        <v>0</v>
      </c>
    </row>
    <row r="1098" spans="1:9" x14ac:dyDescent="0.25">
      <c r="A1098">
        <v>1103</v>
      </c>
      <c r="B1098" s="1">
        <v>278.63120253721291</v>
      </c>
      <c r="C1098">
        <f t="shared" si="114"/>
        <v>9591.60628</v>
      </c>
      <c r="D1098">
        <f t="shared" si="115"/>
        <v>0.20768930618970671</v>
      </c>
      <c r="E1098">
        <f t="shared" si="116"/>
        <v>23.564512908811903</v>
      </c>
      <c r="F1098">
        <f t="shared" si="117"/>
        <v>21.562718508063185</v>
      </c>
      <c r="G1098">
        <f t="shared" si="119"/>
        <v>19.936815312922533</v>
      </c>
      <c r="H1098">
        <f t="shared" si="120"/>
        <v>278.63120253721291</v>
      </c>
      <c r="I1098">
        <f t="shared" si="118"/>
        <v>0</v>
      </c>
    </row>
    <row r="1099" spans="1:9" x14ac:dyDescent="0.25">
      <c r="A1099">
        <v>1104</v>
      </c>
      <c r="B1099" s="1">
        <v>278.42351323102321</v>
      </c>
      <c r="C1099">
        <f t="shared" si="114"/>
        <v>9610.9349199999997</v>
      </c>
      <c r="D1099">
        <f t="shared" si="115"/>
        <v>0.20749287463985411</v>
      </c>
      <c r="E1099">
        <f t="shared" si="116"/>
        <v>23.563612958576417</v>
      </c>
      <c r="F1099">
        <f t="shared" si="117"/>
        <v>21.559155874733278</v>
      </c>
      <c r="G1099">
        <f t="shared" si="119"/>
        <v>19.929124922237193</v>
      </c>
      <c r="H1099">
        <f t="shared" si="120"/>
        <v>278.42351323102321</v>
      </c>
      <c r="I1099">
        <f t="shared" si="118"/>
        <v>0</v>
      </c>
    </row>
    <row r="1100" spans="1:9" x14ac:dyDescent="0.25">
      <c r="A1100">
        <v>1105</v>
      </c>
      <c r="B1100" s="1">
        <v>278.21602035638335</v>
      </c>
      <c r="C1100">
        <f t="shared" si="114"/>
        <v>9630.2839999999997</v>
      </c>
      <c r="D1100">
        <f t="shared" si="115"/>
        <v>0.20729656900692817</v>
      </c>
      <c r="E1100">
        <f t="shared" si="116"/>
        <v>23.562714084060929</v>
      </c>
      <c r="F1100">
        <f t="shared" si="117"/>
        <v>21.555586313279154</v>
      </c>
      <c r="G1100">
        <f t="shared" si="119"/>
        <v>19.921445161036747</v>
      </c>
      <c r="H1100">
        <f t="shared" si="120"/>
        <v>278.21602035638335</v>
      </c>
      <c r="I1100">
        <f t="shared" si="118"/>
        <v>0</v>
      </c>
    </row>
    <row r="1101" spans="1:9" x14ac:dyDescent="0.25">
      <c r="A1101">
        <v>1106</v>
      </c>
      <c r="B1101" s="1">
        <v>278.00872378737643</v>
      </c>
      <c r="C1101">
        <f t="shared" si="114"/>
        <v>9649.6535199999998</v>
      </c>
      <c r="D1101">
        <f t="shared" si="115"/>
        <v>0.2071003892908152</v>
      </c>
      <c r="E1101">
        <f t="shared" si="116"/>
        <v>23.561816284110893</v>
      </c>
      <c r="F1101">
        <f t="shared" si="117"/>
        <v>21.552009820329904</v>
      </c>
      <c r="G1101">
        <f t="shared" si="119"/>
        <v>19.913776015137156</v>
      </c>
      <c r="H1101">
        <f t="shared" si="120"/>
        <v>278.00872378737643</v>
      </c>
      <c r="I1101">
        <f t="shared" si="118"/>
        <v>0</v>
      </c>
    </row>
    <row r="1102" spans="1:9" x14ac:dyDescent="0.25">
      <c r="A1102">
        <v>1107</v>
      </c>
      <c r="B1102" s="1">
        <v>277.80162339808561</v>
      </c>
      <c r="C1102">
        <f t="shared" si="114"/>
        <v>9669.0434800000003</v>
      </c>
      <c r="D1102">
        <f t="shared" si="115"/>
        <v>0.2069043354916289</v>
      </c>
      <c r="E1102">
        <f t="shared" si="116"/>
        <v>23.560919557572781</v>
      </c>
      <c r="F1102">
        <f t="shared" si="117"/>
        <v>21.548426392560931</v>
      </c>
      <c r="G1102">
        <f t="shared" si="119"/>
        <v>19.906117470371541</v>
      </c>
      <c r="H1102">
        <f t="shared" si="120"/>
        <v>277.80162339808561</v>
      </c>
      <c r="I1102">
        <f t="shared" si="118"/>
        <v>0</v>
      </c>
    </row>
    <row r="1103" spans="1:9" x14ac:dyDescent="0.25">
      <c r="A1103">
        <v>1108</v>
      </c>
      <c r="B1103" s="1">
        <v>277.59471906259398</v>
      </c>
      <c r="C1103">
        <f t="shared" si="114"/>
        <v>9688.4538800000009</v>
      </c>
      <c r="D1103">
        <f t="shared" si="115"/>
        <v>0.20670840760936926</v>
      </c>
      <c r="E1103">
        <f t="shared" si="116"/>
        <v>23.560023903294031</v>
      </c>
      <c r="F1103">
        <f t="shared" si="117"/>
        <v>21.544836026658537</v>
      </c>
      <c r="G1103">
        <f t="shared" si="119"/>
        <v>19.898469512590129</v>
      </c>
      <c r="H1103">
        <f t="shared" si="120"/>
        <v>277.59471906259398</v>
      </c>
      <c r="I1103">
        <f t="shared" si="118"/>
        <v>0</v>
      </c>
    </row>
    <row r="1104" spans="1:9" x14ac:dyDescent="0.25">
      <c r="A1104">
        <v>1109</v>
      </c>
      <c r="B1104" s="1">
        <v>277.38801065498461</v>
      </c>
      <c r="C1104">
        <f t="shared" si="114"/>
        <v>9707.8847199999982</v>
      </c>
      <c r="D1104">
        <f t="shared" si="115"/>
        <v>0.20651260564409313</v>
      </c>
      <c r="E1104">
        <f t="shared" si="116"/>
        <v>23.559129320123088</v>
      </c>
      <c r="F1104">
        <f t="shared" si="117"/>
        <v>21.541238719337777</v>
      </c>
      <c r="G1104">
        <f t="shared" si="119"/>
        <v>19.890832127660268</v>
      </c>
      <c r="H1104">
        <f t="shared" si="120"/>
        <v>277.38801065498461</v>
      </c>
      <c r="I1104">
        <f t="shared" si="118"/>
        <v>0</v>
      </c>
    </row>
    <row r="1105" spans="1:9" x14ac:dyDescent="0.25">
      <c r="A1105">
        <v>1110</v>
      </c>
      <c r="B1105" s="1">
        <v>277.18149804934052</v>
      </c>
      <c r="C1105">
        <f t="shared" ref="C1105:C1168" si="121">717.133-3.2269*A1105+0.01022*A1105^2</f>
        <v>9727.3359999999993</v>
      </c>
      <c r="D1105">
        <f t="shared" ref="D1105:D1168" si="122">(B1105-B1106)/(A1106-A1105)</f>
        <v>0.20631692959557313</v>
      </c>
      <c r="E1105">
        <f t="shared" ref="E1105:E1168" si="123">22.05525+0.000976463*(B1105+273.15)+0.00000347809*(B1105+273.15)^2 -0.000000000526671*(B1105+273.15)^3</f>
        <v>23.558235806909355</v>
      </c>
      <c r="F1105">
        <f t="shared" ref="F1105:F1168" si="124">-$B$5*$B$7/0.05584*E1105*(-D1105)/($B$10*(B1105-$B$6))</f>
        <v>21.537634467306894</v>
      </c>
      <c r="G1105">
        <f t="shared" si="119"/>
        <v>19.883205301466383</v>
      </c>
      <c r="H1105">
        <f t="shared" si="120"/>
        <v>277.18149804934052</v>
      </c>
      <c r="I1105">
        <f t="shared" ref="I1105:I1168" si="125">H1105-B1105</f>
        <v>0</v>
      </c>
    </row>
    <row r="1106" spans="1:9" x14ac:dyDescent="0.25">
      <c r="A1106">
        <v>1111</v>
      </c>
      <c r="B1106" s="1">
        <v>276.97518111974495</v>
      </c>
      <c r="C1106">
        <f t="shared" si="121"/>
        <v>9746.8077199999989</v>
      </c>
      <c r="D1106">
        <f t="shared" si="122"/>
        <v>0.20612137946403664</v>
      </c>
      <c r="E1106">
        <f t="shared" si="123"/>
        <v>23.557343362503236</v>
      </c>
      <c r="F1106">
        <f t="shared" si="124"/>
        <v>21.534023267344516</v>
      </c>
      <c r="G1106">
        <f t="shared" si="119"/>
        <v>19.875589019909981</v>
      </c>
      <c r="H1106">
        <f t="shared" si="120"/>
        <v>276.97518111974495</v>
      </c>
      <c r="I1106">
        <f t="shared" si="125"/>
        <v>0</v>
      </c>
    </row>
    <row r="1107" spans="1:9" x14ac:dyDescent="0.25">
      <c r="A1107">
        <v>1112</v>
      </c>
      <c r="B1107" s="1">
        <v>276.76905974028091</v>
      </c>
      <c r="C1107">
        <f t="shared" si="121"/>
        <v>9766.2998800000005</v>
      </c>
      <c r="D1107">
        <f t="shared" si="122"/>
        <v>0.20592595524936996</v>
      </c>
      <c r="E1107">
        <f t="shared" si="123"/>
        <v>23.556451985756119</v>
      </c>
      <c r="F1107">
        <f t="shared" si="124"/>
        <v>21.530405116216709</v>
      </c>
      <c r="G1107">
        <f t="shared" si="119"/>
        <v>19.867983268909608</v>
      </c>
      <c r="H1107">
        <f t="shared" si="120"/>
        <v>276.76905974028091</v>
      </c>
      <c r="I1107">
        <f t="shared" si="125"/>
        <v>0</v>
      </c>
    </row>
    <row r="1108" spans="1:9" x14ac:dyDescent="0.25">
      <c r="A1108">
        <v>1113</v>
      </c>
      <c r="B1108" s="1">
        <v>276.56313378503154</v>
      </c>
      <c r="C1108">
        <f t="shared" si="121"/>
        <v>9785.8124800000005</v>
      </c>
      <c r="D1108">
        <f t="shared" si="122"/>
        <v>0.20573065695174364</v>
      </c>
      <c r="E1108">
        <f t="shared" si="123"/>
        <v>23.555561675520366</v>
      </c>
      <c r="F1108">
        <f t="shared" si="124"/>
        <v>21.526780010742314</v>
      </c>
      <c r="G1108">
        <f t="shared" si="119"/>
        <v>19.860388034400842</v>
      </c>
      <c r="H1108">
        <f t="shared" si="120"/>
        <v>276.56313378503154</v>
      </c>
      <c r="I1108">
        <f t="shared" si="125"/>
        <v>0</v>
      </c>
    </row>
    <row r="1109" spans="1:9" x14ac:dyDescent="0.25">
      <c r="A1109">
        <v>1114</v>
      </c>
      <c r="B1109" s="1">
        <v>276.3574031280798</v>
      </c>
      <c r="C1109">
        <f t="shared" si="121"/>
        <v>9805.3455199999989</v>
      </c>
      <c r="D1109">
        <f t="shared" si="122"/>
        <v>0.20553548457087345</v>
      </c>
      <c r="E1109">
        <f t="shared" si="123"/>
        <v>23.554672430649326</v>
      </c>
      <c r="F1109">
        <f t="shared" si="124"/>
        <v>21.523147947715799</v>
      </c>
      <c r="G1109">
        <f t="shared" si="119"/>
        <v>19.85280330233627</v>
      </c>
      <c r="H1109">
        <f t="shared" si="120"/>
        <v>276.3574031280798</v>
      </c>
      <c r="I1109">
        <f t="shared" si="125"/>
        <v>0</v>
      </c>
    </row>
    <row r="1110" spans="1:9" x14ac:dyDescent="0.25">
      <c r="A1110">
        <v>1115</v>
      </c>
      <c r="B1110" s="1">
        <v>276.15186764350892</v>
      </c>
      <c r="C1110">
        <f t="shared" si="121"/>
        <v>9824.8990000000013</v>
      </c>
      <c r="D1110">
        <f t="shared" si="122"/>
        <v>0.20534043810687308</v>
      </c>
      <c r="E1110">
        <f t="shared" si="123"/>
        <v>23.553784249997339</v>
      </c>
      <c r="F1110">
        <f t="shared" si="124"/>
        <v>21.519508923996458</v>
      </c>
      <c r="G1110">
        <f t="shared" si="119"/>
        <v>19.84522905868549</v>
      </c>
      <c r="H1110">
        <f t="shared" si="120"/>
        <v>276.15186764350892</v>
      </c>
      <c r="I1110">
        <f t="shared" si="125"/>
        <v>0</v>
      </c>
    </row>
    <row r="1111" spans="1:9" x14ac:dyDescent="0.25">
      <c r="A1111">
        <v>1116</v>
      </c>
      <c r="B1111" s="1">
        <v>275.94652720540205</v>
      </c>
      <c r="C1111">
        <f t="shared" si="121"/>
        <v>9844.4729200000002</v>
      </c>
      <c r="D1111">
        <f t="shared" si="122"/>
        <v>0.20514551755991306</v>
      </c>
      <c r="E1111">
        <f t="shared" si="123"/>
        <v>23.552897132419709</v>
      </c>
      <c r="F1111">
        <f t="shared" si="124"/>
        <v>21.515862936472875</v>
      </c>
      <c r="G1111">
        <f t="shared" si="119"/>
        <v>19.837665289435048</v>
      </c>
      <c r="H1111">
        <f t="shared" si="120"/>
        <v>275.94652720540205</v>
      </c>
      <c r="I1111">
        <f t="shared" si="125"/>
        <v>0</v>
      </c>
    </row>
    <row r="1112" spans="1:9" x14ac:dyDescent="0.25">
      <c r="A1112">
        <v>1117</v>
      </c>
      <c r="B1112" s="1">
        <v>275.74138168784214</v>
      </c>
      <c r="C1112">
        <f t="shared" si="121"/>
        <v>9864.0672799999993</v>
      </c>
      <c r="D1112">
        <f t="shared" si="122"/>
        <v>0.20495072292976602</v>
      </c>
      <c r="E1112">
        <f t="shared" si="123"/>
        <v>23.552011076772729</v>
      </c>
      <c r="F1112">
        <f t="shared" si="124"/>
        <v>21.512209982015346</v>
      </c>
      <c r="G1112">
        <f t="shared" si="119"/>
        <v>19.830111980588455</v>
      </c>
      <c r="H1112">
        <f t="shared" si="120"/>
        <v>275.74138168784214</v>
      </c>
      <c r="I1112">
        <f t="shared" si="125"/>
        <v>0</v>
      </c>
    </row>
    <row r="1113" spans="1:9" x14ac:dyDescent="0.25">
      <c r="A1113">
        <v>1118</v>
      </c>
      <c r="B1113" s="1">
        <v>275.53643096491237</v>
      </c>
      <c r="C1113">
        <f t="shared" si="121"/>
        <v>9883.6820800000005</v>
      </c>
      <c r="D1113">
        <f t="shared" si="122"/>
        <v>0.20475605421665932</v>
      </c>
      <c r="E1113">
        <f t="shared" si="123"/>
        <v>23.551126081913669</v>
      </c>
      <c r="F1113">
        <f t="shared" si="124"/>
        <v>21.508550057565287</v>
      </c>
      <c r="G1113">
        <f t="shared" si="119"/>
        <v>19.822569118166154</v>
      </c>
      <c r="H1113">
        <f t="shared" si="120"/>
        <v>275.53643096491237</v>
      </c>
      <c r="I1113">
        <f t="shared" si="125"/>
        <v>0</v>
      </c>
    </row>
    <row r="1114" spans="1:9" x14ac:dyDescent="0.25">
      <c r="A1114">
        <v>1119</v>
      </c>
      <c r="B1114" s="1">
        <v>275.33167491069571</v>
      </c>
      <c r="C1114">
        <f t="shared" si="121"/>
        <v>9903.3173199999983</v>
      </c>
      <c r="D1114">
        <f t="shared" si="122"/>
        <v>0.20456151142030876</v>
      </c>
      <c r="E1114">
        <f t="shared" si="123"/>
        <v>23.550242146700782</v>
      </c>
      <c r="F1114">
        <f t="shared" si="124"/>
        <v>21.504883160033959</v>
      </c>
      <c r="G1114">
        <f t="shared" si="119"/>
        <v>19.815036688205502</v>
      </c>
      <c r="H1114">
        <f t="shared" si="120"/>
        <v>275.33167491069571</v>
      </c>
      <c r="I1114">
        <f t="shared" si="125"/>
        <v>0</v>
      </c>
    </row>
    <row r="1115" spans="1:9" x14ac:dyDescent="0.25">
      <c r="A1115">
        <v>1120</v>
      </c>
      <c r="B1115" s="1">
        <v>275.1271133992754</v>
      </c>
      <c r="C1115">
        <f t="shared" si="121"/>
        <v>9922.9730000000018</v>
      </c>
      <c r="D1115">
        <f t="shared" si="122"/>
        <v>0.20436709454094171</v>
      </c>
      <c r="E1115">
        <f t="shared" si="123"/>
        <v>23.549359269993285</v>
      </c>
      <c r="F1115">
        <f t="shared" si="124"/>
        <v>21.501209286409939</v>
      </c>
      <c r="G1115">
        <f t="shared" si="119"/>
        <v>19.807514676760768</v>
      </c>
      <c r="H1115">
        <f t="shared" si="120"/>
        <v>275.1271133992754</v>
      </c>
      <c r="I1115">
        <f t="shared" si="125"/>
        <v>0</v>
      </c>
    </row>
    <row r="1116" spans="1:9" x14ac:dyDescent="0.25">
      <c r="A1116">
        <v>1121</v>
      </c>
      <c r="B1116" s="1">
        <v>274.92274630473446</v>
      </c>
      <c r="C1116">
        <f t="shared" si="121"/>
        <v>9942.64912</v>
      </c>
      <c r="D1116">
        <f t="shared" si="122"/>
        <v>0.20417280357844447</v>
      </c>
      <c r="E1116">
        <f t="shared" si="123"/>
        <v>23.54847745065139</v>
      </c>
      <c r="F1116">
        <f t="shared" si="124"/>
        <v>21.49752843366965</v>
      </c>
      <c r="G1116">
        <f t="shared" si="119"/>
        <v>19.800003069903074</v>
      </c>
      <c r="H1116">
        <f t="shared" si="120"/>
        <v>274.92274630473446</v>
      </c>
      <c r="I1116">
        <f t="shared" si="125"/>
        <v>0</v>
      </c>
    </row>
    <row r="1117" spans="1:9" x14ac:dyDescent="0.25">
      <c r="A1117">
        <v>1122</v>
      </c>
      <c r="B1117" s="1">
        <v>274.71857350115602</v>
      </c>
      <c r="C1117">
        <f t="shared" si="121"/>
        <v>9962.3456800000004</v>
      </c>
      <c r="D1117">
        <f t="shared" si="122"/>
        <v>0.20397863853276021</v>
      </c>
      <c r="E1117">
        <f t="shared" si="123"/>
        <v>23.547596687536274</v>
      </c>
      <c r="F1117">
        <f t="shared" si="124"/>
        <v>21.493840598819236</v>
      </c>
      <c r="G1117">
        <f t="shared" si="119"/>
        <v>19.792501853720413</v>
      </c>
      <c r="H1117">
        <f t="shared" si="120"/>
        <v>274.71857350115602</v>
      </c>
      <c r="I1117">
        <f t="shared" si="125"/>
        <v>0</v>
      </c>
    </row>
    <row r="1118" spans="1:9" x14ac:dyDescent="0.25">
      <c r="A1118">
        <v>1123</v>
      </c>
      <c r="B1118" s="1">
        <v>274.51459486262326</v>
      </c>
      <c r="C1118">
        <f t="shared" si="121"/>
        <v>9982.0626800000009</v>
      </c>
      <c r="D1118">
        <f t="shared" si="122"/>
        <v>0.20378459940422999</v>
      </c>
      <c r="E1118">
        <f t="shared" si="123"/>
        <v>23.546716979510091</v>
      </c>
      <c r="F1118">
        <f t="shared" si="124"/>
        <v>21.490145778930572</v>
      </c>
      <c r="G1118">
        <f t="shared" si="119"/>
        <v>19.785011014317629</v>
      </c>
      <c r="H1118">
        <f t="shared" si="120"/>
        <v>274.51459486262326</v>
      </c>
      <c r="I1118">
        <f t="shared" si="125"/>
        <v>0</v>
      </c>
    </row>
    <row r="1119" spans="1:9" x14ac:dyDescent="0.25">
      <c r="A1119">
        <v>1124</v>
      </c>
      <c r="B1119" s="1">
        <v>274.31081026321903</v>
      </c>
      <c r="C1119">
        <f t="shared" si="121"/>
        <v>10001.80012</v>
      </c>
      <c r="D1119">
        <f t="shared" si="122"/>
        <v>0.20359068619234222</v>
      </c>
      <c r="E1119">
        <f t="shared" si="123"/>
        <v>23.54583832543597</v>
      </c>
      <c r="F1119">
        <f t="shared" si="124"/>
        <v>21.48644397100961</v>
      </c>
      <c r="G1119">
        <f t="shared" si="119"/>
        <v>19.777530537816354</v>
      </c>
      <c r="H1119">
        <f t="shared" si="120"/>
        <v>274.31081026321903</v>
      </c>
      <c r="I1119">
        <f t="shared" si="125"/>
        <v>0</v>
      </c>
    </row>
    <row r="1120" spans="1:9" x14ac:dyDescent="0.25">
      <c r="A1120">
        <v>1125</v>
      </c>
      <c r="B1120" s="1">
        <v>274.10721957702668</v>
      </c>
      <c r="C1120">
        <f t="shared" si="121"/>
        <v>10021.558000000001</v>
      </c>
      <c r="D1120">
        <f t="shared" si="122"/>
        <v>0.20339689889749479</v>
      </c>
      <c r="E1120">
        <f t="shared" si="123"/>
        <v>23.544960724178019</v>
      </c>
      <c r="F1120">
        <f t="shared" si="124"/>
        <v>21.482735172182128</v>
      </c>
      <c r="G1120">
        <f t="shared" si="119"/>
        <v>19.770060410355054</v>
      </c>
      <c r="H1120">
        <f t="shared" si="120"/>
        <v>274.10721957702668</v>
      </c>
      <c r="I1120">
        <f t="shared" si="125"/>
        <v>0</v>
      </c>
    </row>
    <row r="1121" spans="1:9" x14ac:dyDescent="0.25">
      <c r="A1121">
        <v>1126</v>
      </c>
      <c r="B1121" s="1">
        <v>273.90382267812919</v>
      </c>
      <c r="C1121">
        <f t="shared" si="121"/>
        <v>10041.336319999999</v>
      </c>
      <c r="D1121">
        <f t="shared" si="122"/>
        <v>0.20320323751963087</v>
      </c>
      <c r="E1121">
        <f t="shared" si="123"/>
        <v>23.544084174601309</v>
      </c>
      <c r="F1121">
        <f t="shared" si="124"/>
        <v>21.479019379550024</v>
      </c>
      <c r="G1121">
        <f t="shared" si="119"/>
        <v>19.76260061808896</v>
      </c>
      <c r="H1121">
        <f t="shared" si="120"/>
        <v>273.90382267812919</v>
      </c>
      <c r="I1121">
        <f t="shared" si="125"/>
        <v>0</v>
      </c>
    </row>
    <row r="1122" spans="1:9" x14ac:dyDescent="0.25">
      <c r="A1122">
        <v>1127</v>
      </c>
      <c r="B1122" s="1">
        <v>273.70061944060956</v>
      </c>
      <c r="C1122">
        <f t="shared" si="121"/>
        <v>10061.13508</v>
      </c>
      <c r="D1122">
        <f t="shared" si="122"/>
        <v>0.20300970205852309</v>
      </c>
      <c r="E1122">
        <f t="shared" si="123"/>
        <v>23.543208675571893</v>
      </c>
      <c r="F1122">
        <f t="shared" si="124"/>
        <v>21.475296590221273</v>
      </c>
      <c r="G1122">
        <f t="shared" si="119"/>
        <v>19.755151147190066</v>
      </c>
      <c r="H1122">
        <f t="shared" si="120"/>
        <v>273.70061944060956</v>
      </c>
      <c r="I1122">
        <f t="shared" si="125"/>
        <v>0</v>
      </c>
    </row>
    <row r="1123" spans="1:9" x14ac:dyDescent="0.25">
      <c r="A1123">
        <v>1128</v>
      </c>
      <c r="B1123" s="1">
        <v>273.49760973855103</v>
      </c>
      <c r="C1123">
        <f t="shared" si="121"/>
        <v>10080.95428</v>
      </c>
      <c r="D1123">
        <f t="shared" si="122"/>
        <v>0.20281629251434197</v>
      </c>
      <c r="E1123">
        <f t="shared" si="123"/>
        <v>23.542334225956793</v>
      </c>
      <c r="F1123">
        <f t="shared" si="124"/>
        <v>21.471566801370088</v>
      </c>
      <c r="G1123">
        <f t="shared" si="119"/>
        <v>19.747711983847115</v>
      </c>
      <c r="H1123">
        <f t="shared" si="120"/>
        <v>273.49760973855103</v>
      </c>
      <c r="I1123">
        <f t="shared" si="125"/>
        <v>0</v>
      </c>
    </row>
    <row r="1124" spans="1:9" x14ac:dyDescent="0.25">
      <c r="A1124">
        <v>1129</v>
      </c>
      <c r="B1124" s="1">
        <v>273.29479344603669</v>
      </c>
      <c r="C1124">
        <f t="shared" si="121"/>
        <v>10100.79392</v>
      </c>
      <c r="D1124">
        <f t="shared" si="122"/>
        <v>0.20262300888714435</v>
      </c>
      <c r="E1124">
        <f t="shared" si="123"/>
        <v>23.541460824623996</v>
      </c>
      <c r="F1124">
        <f t="shared" si="124"/>
        <v>21.467830010182947</v>
      </c>
      <c r="G1124">
        <f t="shared" si="119"/>
        <v>19.74028311426558</v>
      </c>
      <c r="H1124">
        <f t="shared" si="120"/>
        <v>273.29479344603669</v>
      </c>
      <c r="I1124">
        <f t="shared" si="125"/>
        <v>0</v>
      </c>
    </row>
    <row r="1125" spans="1:9" x14ac:dyDescent="0.25">
      <c r="A1125">
        <v>1130</v>
      </c>
      <c r="B1125" s="1">
        <v>273.09217043714955</v>
      </c>
      <c r="C1125">
        <f t="shared" si="121"/>
        <v>10120.653999999999</v>
      </c>
      <c r="D1125">
        <f t="shared" si="122"/>
        <v>0.20242985117681656</v>
      </c>
      <c r="E1125">
        <f t="shared" si="123"/>
        <v>23.540588470442472</v>
      </c>
      <c r="F1125">
        <f t="shared" si="124"/>
        <v>21.464086213852646</v>
      </c>
      <c r="G1125">
        <f t="shared" ref="G1125:G1188" si="126">12.6416669509847+0.0153277553288714*B1125+0.0000389559340978205*B1125^2</f>
        <v>19.732864524667622</v>
      </c>
      <c r="H1125">
        <f t="shared" si="120"/>
        <v>273.09217043714955</v>
      </c>
      <c r="I1125">
        <f t="shared" si="125"/>
        <v>0</v>
      </c>
    </row>
    <row r="1126" spans="1:9" x14ac:dyDescent="0.25">
      <c r="A1126">
        <v>1131</v>
      </c>
      <c r="B1126" s="1">
        <v>272.88974058597273</v>
      </c>
      <c r="C1126">
        <f t="shared" si="121"/>
        <v>10140.534520000001</v>
      </c>
      <c r="D1126">
        <f t="shared" si="122"/>
        <v>0.20223681938335858</v>
      </c>
      <c r="E1126">
        <f t="shared" si="123"/>
        <v>23.539717162282141</v>
      </c>
      <c r="F1126">
        <f t="shared" si="124"/>
        <v>21.460335409608405</v>
      </c>
      <c r="G1126">
        <f t="shared" si="126"/>
        <v>19.725456201292108</v>
      </c>
      <c r="H1126">
        <f t="shared" si="120"/>
        <v>272.88974058597273</v>
      </c>
      <c r="I1126">
        <f t="shared" si="125"/>
        <v>0</v>
      </c>
    </row>
    <row r="1127" spans="1:9" x14ac:dyDescent="0.25">
      <c r="A1127">
        <v>1132</v>
      </c>
      <c r="B1127" s="1">
        <v>272.68750376658937</v>
      </c>
      <c r="C1127">
        <f t="shared" si="121"/>
        <v>10160.43548</v>
      </c>
      <c r="D1127">
        <f t="shared" si="122"/>
        <v>0.20204391350682727</v>
      </c>
      <c r="E1127">
        <f t="shared" si="123"/>
        <v>23.538846899013912</v>
      </c>
      <c r="F1127">
        <f t="shared" si="124"/>
        <v>21.456577594709962</v>
      </c>
      <c r="G1127">
        <f t="shared" si="126"/>
        <v>19.718058130394564</v>
      </c>
      <c r="H1127">
        <f t="shared" si="120"/>
        <v>272.68750376658937</v>
      </c>
      <c r="I1127">
        <f t="shared" si="125"/>
        <v>0</v>
      </c>
    </row>
    <row r="1128" spans="1:9" x14ac:dyDescent="0.25">
      <c r="A1128">
        <v>1133</v>
      </c>
      <c r="B1128" s="1">
        <v>272.48545985308255</v>
      </c>
      <c r="C1128">
        <f t="shared" si="121"/>
        <v>10180.356879999999</v>
      </c>
      <c r="D1128">
        <f t="shared" si="122"/>
        <v>0.20185113354722262</v>
      </c>
      <c r="E1128">
        <f t="shared" si="123"/>
        <v>23.537977679509648</v>
      </c>
      <c r="F1128">
        <f t="shared" si="124"/>
        <v>21.452812766435635</v>
      </c>
      <c r="G1128">
        <f t="shared" si="126"/>
        <v>19.710670298247173</v>
      </c>
      <c r="H1128">
        <f t="shared" si="120"/>
        <v>272.48545985308255</v>
      </c>
      <c r="I1128">
        <f t="shared" si="125"/>
        <v>0</v>
      </c>
    </row>
    <row r="1129" spans="1:9" x14ac:dyDescent="0.25">
      <c r="A1129">
        <v>1134</v>
      </c>
      <c r="B1129" s="1">
        <v>272.28360871953532</v>
      </c>
      <c r="C1129">
        <f t="shared" si="121"/>
        <v>10200.298720000001</v>
      </c>
      <c r="D1129">
        <f t="shared" si="122"/>
        <v>0.20165847950448779</v>
      </c>
      <c r="E1129">
        <f t="shared" si="123"/>
        <v>23.537109502642188</v>
      </c>
      <c r="F1129">
        <f t="shared" si="124"/>
        <v>21.449040922082315</v>
      </c>
      <c r="G1129">
        <f t="shared" si="126"/>
        <v>19.703292691138735</v>
      </c>
      <c r="H1129">
        <f t="shared" si="120"/>
        <v>272.28360871953532</v>
      </c>
      <c r="I1129">
        <f t="shared" si="125"/>
        <v>0</v>
      </c>
    </row>
    <row r="1130" spans="1:9" x14ac:dyDescent="0.25">
      <c r="A1130">
        <v>1135</v>
      </c>
      <c r="B1130" s="1">
        <v>272.08195024003084</v>
      </c>
      <c r="C1130">
        <f t="shared" si="121"/>
        <v>10220.260999999999</v>
      </c>
      <c r="D1130">
        <f t="shared" si="122"/>
        <v>0.20146595137867962</v>
      </c>
      <c r="E1130">
        <f t="shared" si="123"/>
        <v>23.536242367285325</v>
      </c>
      <c r="F1130">
        <f t="shared" si="124"/>
        <v>21.445262058983694</v>
      </c>
      <c r="G1130">
        <f t="shared" si="126"/>
        <v>19.695925295374668</v>
      </c>
      <c r="H1130">
        <f t="shared" si="120"/>
        <v>272.08195024003084</v>
      </c>
      <c r="I1130">
        <f t="shared" si="125"/>
        <v>0</v>
      </c>
    </row>
    <row r="1131" spans="1:9" x14ac:dyDescent="0.25">
      <c r="A1131">
        <v>1136</v>
      </c>
      <c r="B1131" s="1">
        <v>271.88048428865216</v>
      </c>
      <c r="C1131">
        <f t="shared" si="121"/>
        <v>10240.243719999999</v>
      </c>
      <c r="D1131">
        <f t="shared" si="122"/>
        <v>0.20127354916979812</v>
      </c>
      <c r="E1131">
        <f t="shared" si="123"/>
        <v>23.535376272313847</v>
      </c>
      <c r="F1131">
        <f t="shared" si="124"/>
        <v>21.441476174492252</v>
      </c>
      <c r="G1131">
        <f t="shared" si="126"/>
        <v>19.688568097276988</v>
      </c>
      <c r="H1131">
        <f t="shared" si="120"/>
        <v>271.88048428865216</v>
      </c>
      <c r="I1131">
        <f t="shared" si="125"/>
        <v>0</v>
      </c>
    </row>
    <row r="1132" spans="1:9" x14ac:dyDescent="0.25">
      <c r="A1132">
        <v>1137</v>
      </c>
      <c r="B1132" s="1">
        <v>271.67921073948236</v>
      </c>
      <c r="C1132">
        <f t="shared" si="121"/>
        <v>10260.246879999999</v>
      </c>
      <c r="D1132">
        <f t="shared" si="122"/>
        <v>0.20108127287778643</v>
      </c>
      <c r="E1132">
        <f t="shared" si="123"/>
        <v>23.534511216603462</v>
      </c>
      <c r="F1132">
        <f t="shared" si="124"/>
        <v>21.437683265979224</v>
      </c>
      <c r="G1132">
        <f t="shared" si="126"/>
        <v>19.681221083184276</v>
      </c>
      <c r="H1132">
        <f t="shared" si="120"/>
        <v>271.67921073948236</v>
      </c>
      <c r="I1132">
        <f t="shared" si="125"/>
        <v>0</v>
      </c>
    </row>
    <row r="1133" spans="1:9" x14ac:dyDescent="0.25">
      <c r="A1133">
        <v>1138</v>
      </c>
      <c r="B1133" s="1">
        <v>271.47812946660457</v>
      </c>
      <c r="C1133">
        <f t="shared" si="121"/>
        <v>10280.270479999999</v>
      </c>
      <c r="D1133">
        <f t="shared" si="122"/>
        <v>0.20088912250270141</v>
      </c>
      <c r="E1133">
        <f t="shared" si="123"/>
        <v>23.533647199030877</v>
      </c>
      <c r="F1133">
        <f t="shared" si="124"/>
        <v>21.433883330852947</v>
      </c>
      <c r="G1133">
        <f t="shared" si="126"/>
        <v>19.67388423945167</v>
      </c>
      <c r="H1133">
        <f t="shared" si="120"/>
        <v>271.47812946660457</v>
      </c>
      <c r="I1133">
        <f t="shared" si="125"/>
        <v>0</v>
      </c>
    </row>
    <row r="1134" spans="1:9" x14ac:dyDescent="0.25">
      <c r="A1134">
        <v>1139</v>
      </c>
      <c r="B1134" s="1">
        <v>271.27724034410187</v>
      </c>
      <c r="C1134">
        <f t="shared" si="121"/>
        <v>10300.31452</v>
      </c>
      <c r="D1134">
        <f t="shared" si="122"/>
        <v>0.20069709804448621</v>
      </c>
      <c r="E1134">
        <f t="shared" si="123"/>
        <v>23.532784218473758</v>
      </c>
      <c r="F1134">
        <f t="shared" si="124"/>
        <v>21.430076366534628</v>
      </c>
      <c r="G1134">
        <f t="shared" si="126"/>
        <v>19.666557552450854</v>
      </c>
      <c r="H1134">
        <f t="shared" si="120"/>
        <v>271.27724034410187</v>
      </c>
      <c r="I1134">
        <f t="shared" si="125"/>
        <v>0</v>
      </c>
    </row>
    <row r="1135" spans="1:9" x14ac:dyDescent="0.25">
      <c r="A1135">
        <v>1140</v>
      </c>
      <c r="B1135" s="1">
        <v>271.07654324605738</v>
      </c>
      <c r="C1135">
        <f t="shared" si="121"/>
        <v>10320.379000000001</v>
      </c>
      <c r="D1135">
        <f t="shared" si="122"/>
        <v>0.20050519950319767</v>
      </c>
      <c r="E1135">
        <f t="shared" si="123"/>
        <v>23.531922273810714</v>
      </c>
      <c r="F1135">
        <f t="shared" si="124"/>
        <v>21.426262370482707</v>
      </c>
      <c r="G1135">
        <f t="shared" si="126"/>
        <v>19.659241008570007</v>
      </c>
      <c r="H1135">
        <f t="shared" si="120"/>
        <v>271.07654324605738</v>
      </c>
      <c r="I1135">
        <f t="shared" si="125"/>
        <v>0</v>
      </c>
    </row>
    <row r="1136" spans="1:9" x14ac:dyDescent="0.25">
      <c r="A1136">
        <v>1141</v>
      </c>
      <c r="B1136" s="1">
        <v>270.87603804655419</v>
      </c>
      <c r="C1136">
        <f t="shared" si="121"/>
        <v>10340.463919999998</v>
      </c>
      <c r="D1136">
        <f t="shared" si="122"/>
        <v>0.20031342687894949</v>
      </c>
      <c r="E1136">
        <f t="shared" si="123"/>
        <v>23.531061363921335</v>
      </c>
      <c r="F1136">
        <f t="shared" si="124"/>
        <v>21.422441340186882</v>
      </c>
      <c r="G1136">
        <f t="shared" si="126"/>
        <v>19.651934594213831</v>
      </c>
      <c r="H1136">
        <f t="shared" si="120"/>
        <v>270.87603804655419</v>
      </c>
      <c r="I1136">
        <f t="shared" si="125"/>
        <v>0</v>
      </c>
    </row>
    <row r="1137" spans="1:9" x14ac:dyDescent="0.25">
      <c r="A1137">
        <v>1142</v>
      </c>
      <c r="B1137" s="1">
        <v>270.67572461967524</v>
      </c>
      <c r="C1137">
        <f t="shared" si="121"/>
        <v>10360.56928</v>
      </c>
      <c r="D1137">
        <f t="shared" si="122"/>
        <v>0.2001217801712869</v>
      </c>
      <c r="E1137">
        <f t="shared" si="123"/>
        <v>23.53020148768617</v>
      </c>
      <c r="F1137">
        <f t="shared" si="124"/>
        <v>21.418613273101322</v>
      </c>
      <c r="G1137">
        <f t="shared" si="126"/>
        <v>19.644638295803482</v>
      </c>
      <c r="H1137">
        <f t="shared" si="120"/>
        <v>270.67572461967524</v>
      </c>
      <c r="I1137">
        <f t="shared" si="125"/>
        <v>0</v>
      </c>
    </row>
    <row r="1138" spans="1:9" x14ac:dyDescent="0.25">
      <c r="A1138">
        <v>1143</v>
      </c>
      <c r="B1138" s="1">
        <v>270.47560283950395</v>
      </c>
      <c r="C1138">
        <f t="shared" si="121"/>
        <v>10380.69508</v>
      </c>
      <c r="D1138">
        <f t="shared" si="122"/>
        <v>0.1999302593808352</v>
      </c>
      <c r="E1138">
        <f t="shared" si="123"/>
        <v>23.529342643986723</v>
      </c>
      <c r="F1138">
        <f t="shared" si="124"/>
        <v>21.414778166820998</v>
      </c>
      <c r="G1138">
        <f t="shared" si="126"/>
        <v>19.637352099776603</v>
      </c>
      <c r="H1138">
        <f t="shared" si="120"/>
        <v>270.47560283950395</v>
      </c>
      <c r="I1138">
        <f t="shared" si="125"/>
        <v>0</v>
      </c>
    </row>
    <row r="1139" spans="1:9" x14ac:dyDescent="0.25">
      <c r="A1139">
        <v>1144</v>
      </c>
      <c r="B1139" s="1">
        <v>270.27567258012311</v>
      </c>
      <c r="C1139">
        <f t="shared" si="121"/>
        <v>10400.84132</v>
      </c>
      <c r="D1139">
        <f t="shared" si="122"/>
        <v>0.19973886450725331</v>
      </c>
      <c r="E1139">
        <f t="shared" si="123"/>
        <v>23.528484831705459</v>
      </c>
      <c r="F1139">
        <f t="shared" si="124"/>
        <v>21.410936018862934</v>
      </c>
      <c r="G1139">
        <f t="shared" si="126"/>
        <v>19.630075992587258</v>
      </c>
      <c r="H1139">
        <f t="shared" si="120"/>
        <v>270.27567258012311</v>
      </c>
      <c r="I1139">
        <f t="shared" si="125"/>
        <v>0</v>
      </c>
    </row>
    <row r="1140" spans="1:9" x14ac:dyDescent="0.25">
      <c r="A1140">
        <v>1145</v>
      </c>
      <c r="B1140" s="1">
        <v>270.07593371561586</v>
      </c>
      <c r="C1140">
        <f t="shared" si="121"/>
        <v>10421.007999999998</v>
      </c>
      <c r="D1140">
        <f t="shared" si="122"/>
        <v>0.19954759555031387</v>
      </c>
      <c r="E1140">
        <f t="shared" si="123"/>
        <v>23.527628049725799</v>
      </c>
      <c r="F1140">
        <f t="shared" si="124"/>
        <v>21.407086826781708</v>
      </c>
      <c r="G1140">
        <f t="shared" si="126"/>
        <v>19.622809960705943</v>
      </c>
      <c r="H1140">
        <f t="shared" si="120"/>
        <v>270.07593371561586</v>
      </c>
      <c r="I1140">
        <f t="shared" si="125"/>
        <v>0</v>
      </c>
    </row>
    <row r="1141" spans="1:9" x14ac:dyDescent="0.25">
      <c r="A1141">
        <v>1146</v>
      </c>
      <c r="B1141" s="1">
        <v>269.87638612006555</v>
      </c>
      <c r="C1141">
        <f t="shared" si="121"/>
        <v>10441.19512</v>
      </c>
      <c r="D1141">
        <f t="shared" si="122"/>
        <v>0.19935645251058531</v>
      </c>
      <c r="E1141">
        <f t="shared" si="123"/>
        <v>23.526772296932133</v>
      </c>
      <c r="F1141">
        <f t="shared" si="124"/>
        <v>21.403230588242756</v>
      </c>
      <c r="G1141">
        <f t="shared" si="126"/>
        <v>19.615553990619556</v>
      </c>
      <c r="H1141">
        <f t="shared" si="120"/>
        <v>269.87638612006555</v>
      </c>
      <c r="I1141">
        <f t="shared" si="125"/>
        <v>0</v>
      </c>
    </row>
    <row r="1142" spans="1:9" x14ac:dyDescent="0.25">
      <c r="A1142">
        <v>1147</v>
      </c>
      <c r="B1142" s="1">
        <v>269.67702966755496</v>
      </c>
      <c r="C1142">
        <f t="shared" si="121"/>
        <v>10461.402679999999</v>
      </c>
      <c r="D1142">
        <f t="shared" si="122"/>
        <v>0.19916543538761289</v>
      </c>
      <c r="E1142">
        <f t="shared" si="123"/>
        <v>23.525917572209796</v>
      </c>
      <c r="F1142">
        <f t="shared" si="124"/>
        <v>21.399367300827464</v>
      </c>
      <c r="G1142">
        <f t="shared" si="126"/>
        <v>19.608308068831384</v>
      </c>
      <c r="H1142">
        <f t="shared" si="120"/>
        <v>269.67702966755496</v>
      </c>
      <c r="I1142">
        <f t="shared" si="125"/>
        <v>0</v>
      </c>
    </row>
    <row r="1143" spans="1:9" x14ac:dyDescent="0.25">
      <c r="A1143">
        <v>1148</v>
      </c>
      <c r="B1143" s="1">
        <v>269.47786423216735</v>
      </c>
      <c r="C1143">
        <f t="shared" si="121"/>
        <v>10481.63068</v>
      </c>
      <c r="D1143">
        <f t="shared" si="122"/>
        <v>0.19897454418156713</v>
      </c>
      <c r="E1143">
        <f t="shared" si="123"/>
        <v>23.525063874445081</v>
      </c>
      <c r="F1143">
        <f t="shared" si="124"/>
        <v>21.395496962209933</v>
      </c>
      <c r="G1143">
        <f t="shared" si="126"/>
        <v>19.60107218186107</v>
      </c>
      <c r="H1143">
        <f t="shared" ref="H1143:H1206" si="127">H1142-($B$10*F1142*(H1142-$B$6))/($B$5*$B$7/0.05584*E1142)*(A1143-A1142)</f>
        <v>269.47786423216735</v>
      </c>
      <c r="I1143">
        <f t="shared" si="125"/>
        <v>0</v>
      </c>
    </row>
    <row r="1144" spans="1:9" x14ac:dyDescent="0.25">
      <c r="A1144">
        <v>1149</v>
      </c>
      <c r="B1144" s="1">
        <v>269.27888968798578</v>
      </c>
      <c r="C1144">
        <f t="shared" si="121"/>
        <v>10501.87912</v>
      </c>
      <c r="D1144">
        <f t="shared" si="122"/>
        <v>0.19878377889250487</v>
      </c>
      <c r="E1144">
        <f t="shared" si="123"/>
        <v>23.524211202525247</v>
      </c>
      <c r="F1144">
        <f t="shared" si="124"/>
        <v>21.391619570077893</v>
      </c>
      <c r="G1144">
        <f t="shared" si="126"/>
        <v>19.593846316244615</v>
      </c>
      <c r="H1144">
        <f t="shared" si="127"/>
        <v>269.27888968798578</v>
      </c>
      <c r="I1144">
        <f t="shared" si="125"/>
        <v>0</v>
      </c>
    </row>
    <row r="1145" spans="1:9" x14ac:dyDescent="0.25">
      <c r="A1145">
        <v>1150</v>
      </c>
      <c r="B1145" s="1">
        <v>269.08010590909328</v>
      </c>
      <c r="C1145">
        <f t="shared" si="121"/>
        <v>10522.148000000001</v>
      </c>
      <c r="D1145">
        <f t="shared" si="122"/>
        <v>0.19859313952019875</v>
      </c>
      <c r="E1145">
        <f t="shared" si="123"/>
        <v>23.523359555338498</v>
      </c>
      <c r="F1145">
        <f t="shared" si="124"/>
        <v>21.387735122114314</v>
      </c>
      <c r="G1145">
        <f t="shared" si="126"/>
        <v>19.586630458534348</v>
      </c>
      <c r="H1145">
        <f t="shared" si="127"/>
        <v>269.08010590909328</v>
      </c>
      <c r="I1145">
        <f t="shared" si="125"/>
        <v>0</v>
      </c>
    </row>
    <row r="1146" spans="1:9" x14ac:dyDescent="0.25">
      <c r="A1146">
        <v>1151</v>
      </c>
      <c r="B1146" s="1">
        <v>268.88151276957308</v>
      </c>
      <c r="C1146">
        <f t="shared" si="121"/>
        <v>10542.437320000001</v>
      </c>
      <c r="D1146">
        <f t="shared" si="122"/>
        <v>0.19840262606493297</v>
      </c>
      <c r="E1146">
        <f t="shared" si="123"/>
        <v>23.522508931773999</v>
      </c>
      <c r="F1146">
        <f t="shared" si="124"/>
        <v>21.383843616083162</v>
      </c>
      <c r="G1146">
        <f t="shared" si="126"/>
        <v>19.579424595298903</v>
      </c>
      <c r="H1146">
        <f t="shared" si="127"/>
        <v>268.88151276957308</v>
      </c>
      <c r="I1146">
        <f t="shared" si="125"/>
        <v>0</v>
      </c>
    </row>
    <row r="1147" spans="1:9" x14ac:dyDescent="0.25">
      <c r="A1147">
        <v>1152</v>
      </c>
      <c r="B1147" s="1">
        <v>268.68311014350815</v>
      </c>
      <c r="C1147">
        <f t="shared" si="121"/>
        <v>10562.747080000001</v>
      </c>
      <c r="D1147">
        <f t="shared" si="122"/>
        <v>0.19821223852648018</v>
      </c>
      <c r="E1147">
        <f t="shared" si="123"/>
        <v>23.521659330721857</v>
      </c>
      <c r="F1147">
        <f t="shared" si="124"/>
        <v>21.379945049719304</v>
      </c>
      <c r="G1147">
        <f t="shared" si="126"/>
        <v>19.572228713123209</v>
      </c>
      <c r="H1147">
        <f t="shared" si="127"/>
        <v>268.68311014350815</v>
      </c>
      <c r="I1147">
        <f t="shared" si="125"/>
        <v>0</v>
      </c>
    </row>
    <row r="1148" spans="1:9" x14ac:dyDescent="0.25">
      <c r="A1148">
        <v>1153</v>
      </c>
      <c r="B1148" s="1">
        <v>268.48489790498166</v>
      </c>
      <c r="C1148">
        <f t="shared" si="121"/>
        <v>10583.07728</v>
      </c>
      <c r="D1148">
        <f t="shared" si="122"/>
        <v>0.19802197690501089</v>
      </c>
      <c r="E1148">
        <f t="shared" si="123"/>
        <v>23.520810751073153</v>
      </c>
      <c r="F1148">
        <f t="shared" si="124"/>
        <v>21.376039420826569</v>
      </c>
      <c r="G1148">
        <f t="shared" si="126"/>
        <v>19.56504279860847</v>
      </c>
      <c r="H1148">
        <f t="shared" si="127"/>
        <v>268.48489790498166</v>
      </c>
      <c r="I1148">
        <f t="shared" si="125"/>
        <v>0</v>
      </c>
    </row>
    <row r="1149" spans="1:9" x14ac:dyDescent="0.25">
      <c r="A1149">
        <v>1154</v>
      </c>
      <c r="B1149" s="1">
        <v>268.28687592807665</v>
      </c>
      <c r="C1149">
        <f t="shared" si="121"/>
        <v>10603.42792</v>
      </c>
      <c r="D1149">
        <f t="shared" si="122"/>
        <v>0.19783184120035457</v>
      </c>
      <c r="E1149">
        <f t="shared" si="123"/>
        <v>23.519963191719892</v>
      </c>
      <c r="F1149">
        <f t="shared" si="124"/>
        <v>21.372126727198129</v>
      </c>
      <c r="G1149">
        <f t="shared" si="126"/>
        <v>19.557866838372142</v>
      </c>
      <c r="H1149">
        <f t="shared" si="127"/>
        <v>268.28687592807665</v>
      </c>
      <c r="I1149">
        <f t="shared" si="125"/>
        <v>0</v>
      </c>
    </row>
    <row r="1150" spans="1:9" x14ac:dyDescent="0.25">
      <c r="A1150">
        <v>1155</v>
      </c>
      <c r="B1150" s="1">
        <v>268.0890440868763</v>
      </c>
      <c r="C1150">
        <f t="shared" si="121"/>
        <v>10623.799000000001</v>
      </c>
      <c r="D1150">
        <f t="shared" si="122"/>
        <v>0.19764183141268177</v>
      </c>
      <c r="E1150">
        <f t="shared" si="123"/>
        <v>23.519116651555063</v>
      </c>
      <c r="F1150">
        <f t="shared" si="124"/>
        <v>21.368206966690227</v>
      </c>
      <c r="G1150">
        <f t="shared" si="126"/>
        <v>19.550700819047915</v>
      </c>
      <c r="H1150">
        <f t="shared" si="127"/>
        <v>268.0890440868763</v>
      </c>
      <c r="I1150">
        <f t="shared" si="125"/>
        <v>0</v>
      </c>
    </row>
    <row r="1151" spans="1:9" x14ac:dyDescent="0.25">
      <c r="A1151">
        <v>1156</v>
      </c>
      <c r="B1151" s="1">
        <v>267.89140225546362</v>
      </c>
      <c r="C1151">
        <f t="shared" si="121"/>
        <v>10644.19052</v>
      </c>
      <c r="D1151">
        <f t="shared" si="122"/>
        <v>0.19745194754193562</v>
      </c>
      <c r="E1151">
        <f t="shared" si="123"/>
        <v>23.51827112947257</v>
      </c>
      <c r="F1151">
        <f t="shared" si="124"/>
        <v>21.364280137160833</v>
      </c>
      <c r="G1151">
        <f t="shared" si="126"/>
        <v>19.543544727285695</v>
      </c>
      <c r="H1151">
        <f t="shared" si="127"/>
        <v>267.89140225546362</v>
      </c>
      <c r="I1151">
        <f t="shared" si="125"/>
        <v>0</v>
      </c>
    </row>
    <row r="1152" spans="1:9" x14ac:dyDescent="0.25">
      <c r="A1152">
        <v>1157</v>
      </c>
      <c r="B1152" s="1">
        <v>267.69395030792168</v>
      </c>
      <c r="C1152">
        <f t="shared" si="121"/>
        <v>10664.602480000001</v>
      </c>
      <c r="D1152">
        <f t="shared" si="122"/>
        <v>0.19726218958800246</v>
      </c>
      <c r="E1152">
        <f t="shared" si="123"/>
        <v>23.517426624367296</v>
      </c>
      <c r="F1152">
        <f t="shared" si="124"/>
        <v>21.360346236488148</v>
      </c>
      <c r="G1152">
        <f t="shared" si="126"/>
        <v>19.536398549751592</v>
      </c>
      <c r="H1152">
        <f t="shared" si="127"/>
        <v>267.69395030792168</v>
      </c>
      <c r="I1152">
        <f t="shared" si="125"/>
        <v>0</v>
      </c>
    </row>
    <row r="1153" spans="1:9" x14ac:dyDescent="0.25">
      <c r="A1153">
        <v>1158</v>
      </c>
      <c r="B1153" s="1">
        <v>267.49668811833368</v>
      </c>
      <c r="C1153">
        <f t="shared" si="121"/>
        <v>10685.034879999999</v>
      </c>
      <c r="D1153">
        <f t="shared" si="122"/>
        <v>0.19707255755099595</v>
      </c>
      <c r="E1153">
        <f t="shared" si="123"/>
        <v>23.516583135135058</v>
      </c>
      <c r="F1153">
        <f t="shared" si="124"/>
        <v>21.356405262601402</v>
      </c>
      <c r="G1153">
        <f t="shared" si="126"/>
        <v>19.529262273127895</v>
      </c>
      <c r="H1153">
        <f t="shared" si="127"/>
        <v>267.49668811833368</v>
      </c>
      <c r="I1153">
        <f t="shared" si="125"/>
        <v>0</v>
      </c>
    </row>
    <row r="1154" spans="1:9" x14ac:dyDescent="0.25">
      <c r="A1154">
        <v>1159</v>
      </c>
      <c r="B1154" s="1">
        <v>267.29961556078268</v>
      </c>
      <c r="C1154">
        <f t="shared" si="121"/>
        <v>10705.487719999999</v>
      </c>
      <c r="D1154">
        <f t="shared" si="122"/>
        <v>0.19688305143097296</v>
      </c>
      <c r="E1154">
        <f t="shared" si="123"/>
        <v>23.51574066067263</v>
      </c>
      <c r="F1154">
        <f t="shared" si="124"/>
        <v>21.352457213450244</v>
      </c>
      <c r="G1154">
        <f t="shared" si="126"/>
        <v>19.522135884113045</v>
      </c>
      <c r="H1154">
        <f t="shared" si="127"/>
        <v>267.29961556078268</v>
      </c>
      <c r="I1154">
        <f t="shared" si="125"/>
        <v>0</v>
      </c>
    </row>
    <row r="1155" spans="1:9" x14ac:dyDescent="0.25">
      <c r="A1155">
        <v>1160</v>
      </c>
      <c r="B1155" s="1">
        <v>267.10273250935171</v>
      </c>
      <c r="C1155">
        <f t="shared" si="121"/>
        <v>10725.960999999999</v>
      </c>
      <c r="D1155">
        <f t="shared" si="122"/>
        <v>0.19669367122781978</v>
      </c>
      <c r="E1155">
        <f t="shared" si="123"/>
        <v>23.514899199877725</v>
      </c>
      <c r="F1155">
        <f t="shared" si="124"/>
        <v>21.348502086992436</v>
      </c>
      <c r="G1155">
        <f t="shared" si="126"/>
        <v>19.515019369421633</v>
      </c>
      <c r="H1155">
        <f t="shared" si="127"/>
        <v>267.10273250935171</v>
      </c>
      <c r="I1155">
        <f t="shared" si="125"/>
        <v>0</v>
      </c>
    </row>
    <row r="1156" spans="1:9" x14ac:dyDescent="0.25">
      <c r="A1156">
        <v>1161</v>
      </c>
      <c r="B1156" s="1">
        <v>266.90603883812389</v>
      </c>
      <c r="C1156">
        <f t="shared" si="121"/>
        <v>10746.454719999998</v>
      </c>
      <c r="D1156">
        <f t="shared" si="122"/>
        <v>0.19650441694147958</v>
      </c>
      <c r="E1156">
        <f t="shared" si="123"/>
        <v>23.514058751648999</v>
      </c>
      <c r="F1156">
        <f t="shared" si="124"/>
        <v>21.344539881218562</v>
      </c>
      <c r="G1156">
        <f t="shared" si="126"/>
        <v>19.507912715784379</v>
      </c>
      <c r="H1156">
        <f t="shared" si="127"/>
        <v>266.90603883812389</v>
      </c>
      <c r="I1156">
        <f t="shared" si="125"/>
        <v>0</v>
      </c>
    </row>
    <row r="1157" spans="1:9" x14ac:dyDescent="0.25">
      <c r="A1157">
        <v>1162</v>
      </c>
      <c r="B1157" s="1">
        <v>266.70953442118241</v>
      </c>
      <c r="C1157">
        <f t="shared" si="121"/>
        <v>10766.96888</v>
      </c>
      <c r="D1157">
        <f t="shared" si="122"/>
        <v>0.19631528857217972</v>
      </c>
      <c r="E1157">
        <f t="shared" si="123"/>
        <v>23.513219314886076</v>
      </c>
      <c r="F1157">
        <f t="shared" si="124"/>
        <v>21.340570594176828</v>
      </c>
      <c r="G1157">
        <f t="shared" si="126"/>
        <v>19.500815909948091</v>
      </c>
      <c r="H1157">
        <f t="shared" si="127"/>
        <v>266.70953442118241</v>
      </c>
      <c r="I1157">
        <f t="shared" si="125"/>
        <v>0</v>
      </c>
    </row>
    <row r="1158" spans="1:9" x14ac:dyDescent="0.25">
      <c r="A1158">
        <v>1163</v>
      </c>
      <c r="B1158" s="1">
        <v>266.51321913261023</v>
      </c>
      <c r="C1158">
        <f t="shared" si="121"/>
        <v>10787.503479999999</v>
      </c>
      <c r="D1158">
        <f t="shared" si="122"/>
        <v>0.19612628611963601</v>
      </c>
      <c r="E1158">
        <f t="shared" si="123"/>
        <v>23.512380888489496</v>
      </c>
      <c r="F1158">
        <f t="shared" si="124"/>
        <v>21.33659422388671</v>
      </c>
      <c r="G1158">
        <f t="shared" si="126"/>
        <v>19.49372893867568</v>
      </c>
      <c r="H1158">
        <f t="shared" si="127"/>
        <v>266.51321913261023</v>
      </c>
      <c r="I1158">
        <f t="shared" si="125"/>
        <v>0</v>
      </c>
    </row>
    <row r="1159" spans="1:9" x14ac:dyDescent="0.25">
      <c r="A1159">
        <v>1164</v>
      </c>
      <c r="B1159" s="1">
        <v>266.3170928464906</v>
      </c>
      <c r="C1159">
        <f t="shared" si="121"/>
        <v>10808.058519999999</v>
      </c>
      <c r="D1159">
        <f t="shared" si="122"/>
        <v>0.19593740958413264</v>
      </c>
      <c r="E1159">
        <f t="shared" si="123"/>
        <v>23.51154347136077</v>
      </c>
      <c r="F1159">
        <f t="shared" si="124"/>
        <v>21.332610768456377</v>
      </c>
      <c r="G1159">
        <f t="shared" si="126"/>
        <v>19.486651788746123</v>
      </c>
      <c r="H1159">
        <f t="shared" si="127"/>
        <v>266.3170928464906</v>
      </c>
      <c r="I1159">
        <f t="shared" si="125"/>
        <v>0</v>
      </c>
    </row>
    <row r="1160" spans="1:9" x14ac:dyDescent="0.25">
      <c r="A1160">
        <v>1165</v>
      </c>
      <c r="B1160" s="1">
        <v>266.12115543690646</v>
      </c>
      <c r="C1160">
        <f t="shared" si="121"/>
        <v>10828.634</v>
      </c>
      <c r="D1160">
        <f t="shared" si="122"/>
        <v>0.19574865896555593</v>
      </c>
      <c r="E1160">
        <f t="shared" si="123"/>
        <v>23.510707062402336</v>
      </c>
      <c r="F1160">
        <f t="shared" si="124"/>
        <v>21.328620225977737</v>
      </c>
      <c r="G1160">
        <f t="shared" si="126"/>
        <v>19.479584446954433</v>
      </c>
      <c r="H1160">
        <f t="shared" si="127"/>
        <v>266.12115543690646</v>
      </c>
      <c r="I1160">
        <f t="shared" si="125"/>
        <v>0</v>
      </c>
    </row>
    <row r="1161" spans="1:9" x14ac:dyDescent="0.25">
      <c r="A1161">
        <v>1166</v>
      </c>
      <c r="B1161" s="1">
        <v>265.92540677794091</v>
      </c>
      <c r="C1161">
        <f t="shared" si="121"/>
        <v>10849.22992</v>
      </c>
      <c r="D1161">
        <f t="shared" si="122"/>
        <v>0.19556003426373536</v>
      </c>
      <c r="E1161">
        <f t="shared" si="123"/>
        <v>23.509871660517575</v>
      </c>
      <c r="F1161">
        <f t="shared" si="124"/>
        <v>21.324622594563515</v>
      </c>
      <c r="G1161">
        <f t="shared" si="126"/>
        <v>19.472526900111674</v>
      </c>
      <c r="H1161">
        <f t="shared" si="127"/>
        <v>265.92540677794091</v>
      </c>
      <c r="I1161">
        <f t="shared" si="125"/>
        <v>0</v>
      </c>
    </row>
    <row r="1162" spans="1:9" x14ac:dyDescent="0.25">
      <c r="A1162">
        <v>1167</v>
      </c>
      <c r="B1162" s="1">
        <v>265.72984674367717</v>
      </c>
      <c r="C1162">
        <f t="shared" si="121"/>
        <v>10869.846279999998</v>
      </c>
      <c r="D1162">
        <f t="shared" si="122"/>
        <v>0.19537153547901198</v>
      </c>
      <c r="E1162">
        <f t="shared" si="123"/>
        <v>23.509037264610818</v>
      </c>
      <c r="F1162">
        <f t="shared" si="124"/>
        <v>21.32061787240934</v>
      </c>
      <c r="G1162">
        <f t="shared" si="126"/>
        <v>19.465479135044909</v>
      </c>
      <c r="H1162">
        <f t="shared" si="127"/>
        <v>265.72984674367717</v>
      </c>
      <c r="I1162">
        <f t="shared" si="125"/>
        <v>0</v>
      </c>
    </row>
    <row r="1163" spans="1:9" x14ac:dyDescent="0.25">
      <c r="A1163">
        <v>1168</v>
      </c>
      <c r="B1163" s="1">
        <v>265.53447520819816</v>
      </c>
      <c r="C1163">
        <f t="shared" si="121"/>
        <v>10890.483079999998</v>
      </c>
      <c r="D1163">
        <f t="shared" si="122"/>
        <v>0.19518316261104474</v>
      </c>
      <c r="E1163">
        <f t="shared" si="123"/>
        <v>23.508203873587334</v>
      </c>
      <c r="F1163">
        <f t="shared" si="124"/>
        <v>21.316606057663709</v>
      </c>
      <c r="G1163">
        <f t="shared" si="126"/>
        <v>19.458441138597191</v>
      </c>
      <c r="H1163">
        <f t="shared" si="127"/>
        <v>265.53447520819816</v>
      </c>
      <c r="I1163">
        <f t="shared" si="125"/>
        <v>0</v>
      </c>
    </row>
    <row r="1164" spans="1:9" x14ac:dyDescent="0.25">
      <c r="A1164">
        <v>1169</v>
      </c>
      <c r="B1164" s="1">
        <v>265.33929204558711</v>
      </c>
      <c r="C1164">
        <f t="shared" si="121"/>
        <v>10911.140319999999</v>
      </c>
      <c r="D1164">
        <f t="shared" si="122"/>
        <v>0.19499491566000415</v>
      </c>
      <c r="E1164">
        <f t="shared" si="123"/>
        <v>23.507371486353335</v>
      </c>
      <c r="F1164">
        <f t="shared" si="124"/>
        <v>21.312587148558173</v>
      </c>
      <c r="G1164">
        <f t="shared" si="126"/>
        <v>19.451412897627563</v>
      </c>
      <c r="H1164">
        <f t="shared" si="127"/>
        <v>265.33929204558711</v>
      </c>
      <c r="I1164">
        <f t="shared" si="125"/>
        <v>0</v>
      </c>
    </row>
    <row r="1165" spans="1:9" x14ac:dyDescent="0.25">
      <c r="A1165">
        <v>1170</v>
      </c>
      <c r="B1165" s="1">
        <v>265.14429712992711</v>
      </c>
      <c r="C1165">
        <f t="shared" si="121"/>
        <v>10931.817999999999</v>
      </c>
      <c r="D1165">
        <f t="shared" si="122"/>
        <v>0.19480679462589023</v>
      </c>
      <c r="E1165">
        <f t="shared" si="123"/>
        <v>23.506540101815972</v>
      </c>
      <c r="F1165">
        <f t="shared" si="124"/>
        <v>21.308561143333087</v>
      </c>
      <c r="G1165">
        <f t="shared" si="126"/>
        <v>19.444394399011017</v>
      </c>
      <c r="H1165">
        <f t="shared" si="127"/>
        <v>265.14429712992711</v>
      </c>
      <c r="I1165">
        <f t="shared" si="125"/>
        <v>0</v>
      </c>
    </row>
    <row r="1166" spans="1:9" x14ac:dyDescent="0.25">
      <c r="A1166">
        <v>1171</v>
      </c>
      <c r="B1166" s="1">
        <v>264.94949033530122</v>
      </c>
      <c r="C1166">
        <f t="shared" si="121"/>
        <v>10952.51612</v>
      </c>
      <c r="D1166">
        <f t="shared" si="122"/>
        <v>0.19461879950870298</v>
      </c>
      <c r="E1166">
        <f t="shared" si="123"/>
        <v>23.505709718883324</v>
      </c>
      <c r="F1166">
        <f t="shared" si="124"/>
        <v>21.304528040256223</v>
      </c>
      <c r="G1166">
        <f t="shared" si="126"/>
        <v>19.437385629638484</v>
      </c>
      <c r="H1166">
        <f t="shared" si="127"/>
        <v>264.94949033530122</v>
      </c>
      <c r="I1166">
        <f t="shared" si="125"/>
        <v>0</v>
      </c>
    </row>
    <row r="1167" spans="1:9" x14ac:dyDescent="0.25">
      <c r="A1167">
        <v>1172</v>
      </c>
      <c r="B1167" s="1">
        <v>264.75487153579252</v>
      </c>
      <c r="C1167">
        <f t="shared" si="121"/>
        <v>10973.234679999998</v>
      </c>
      <c r="D1167">
        <f t="shared" si="122"/>
        <v>0.19443093030844238</v>
      </c>
      <c r="E1167">
        <f t="shared" si="123"/>
        <v>23.504880336464428</v>
      </c>
      <c r="F1167">
        <f t="shared" si="124"/>
        <v>21.300487837622914</v>
      </c>
      <c r="G1167">
        <f t="shared" si="126"/>
        <v>19.430386576416819</v>
      </c>
      <c r="H1167">
        <f t="shared" si="127"/>
        <v>264.75487153579252</v>
      </c>
      <c r="I1167">
        <f t="shared" si="125"/>
        <v>0</v>
      </c>
    </row>
    <row r="1168" spans="1:9" x14ac:dyDescent="0.25">
      <c r="A1168">
        <v>1173</v>
      </c>
      <c r="B1168" s="1">
        <v>264.56044060548408</v>
      </c>
      <c r="C1168">
        <f t="shared" si="121"/>
        <v>10993.973679999999</v>
      </c>
      <c r="D1168">
        <f t="shared" si="122"/>
        <v>0.19424318702499477</v>
      </c>
      <c r="E1168">
        <f t="shared" si="123"/>
        <v>23.504051953469244</v>
      </c>
      <c r="F1168">
        <f t="shared" si="124"/>
        <v>21.29644053374361</v>
      </c>
      <c r="G1168">
        <f t="shared" si="126"/>
        <v>19.423397226268762</v>
      </c>
      <c r="H1168">
        <f t="shared" si="127"/>
        <v>264.56044060548408</v>
      </c>
      <c r="I1168">
        <f t="shared" si="125"/>
        <v>0</v>
      </c>
    </row>
    <row r="1169" spans="1:9" x14ac:dyDescent="0.25">
      <c r="A1169">
        <v>1174</v>
      </c>
      <c r="B1169" s="1">
        <v>264.36619741845908</v>
      </c>
      <c r="C1169">
        <f t="shared" ref="C1169:C1232" si="128">717.133-3.2269*A1169+0.01022*A1169^2</f>
        <v>11014.733120000001</v>
      </c>
      <c r="D1169">
        <f t="shared" ref="D1169:D1232" si="129">(B1169-B1170)/(A1170-A1169)</f>
        <v>0.19405556965847381</v>
      </c>
      <c r="E1169">
        <f t="shared" ref="E1169:E1232" si="130">22.05525+0.000976463*(B1169+273.15)+0.00000347809*(B1169+273.15)^2 -0.000000000526671*(B1169+273.15)^3</f>
        <v>23.503224568808669</v>
      </c>
      <c r="F1169">
        <f t="shared" ref="F1169:F1232" si="131">-$B$5*$B$7/0.05584*E1169*(-D1169)/($B$10*(B1169-$B$6))</f>
        <v>21.292386126981324</v>
      </c>
      <c r="G1169">
        <f t="shared" si="126"/>
        <v>19.416417566132964</v>
      </c>
      <c r="H1169">
        <f t="shared" si="127"/>
        <v>264.36619741845908</v>
      </c>
      <c r="I1169">
        <f t="shared" ref="I1169:I1232" si="132">H1169-B1169</f>
        <v>0</v>
      </c>
    </row>
    <row r="1170" spans="1:9" x14ac:dyDescent="0.25">
      <c r="A1170">
        <v>1175</v>
      </c>
      <c r="B1170" s="1">
        <v>264.17214184880061</v>
      </c>
      <c r="C1170">
        <f t="shared" si="128"/>
        <v>11035.512999999999</v>
      </c>
      <c r="D1170">
        <f t="shared" si="129"/>
        <v>0.19386807820899321</v>
      </c>
      <c r="E1170">
        <f t="shared" si="130"/>
        <v>23.502398181394547</v>
      </c>
      <c r="F1170">
        <f t="shared" si="131"/>
        <v>21.2883246157269</v>
      </c>
      <c r="G1170">
        <f t="shared" si="126"/>
        <v>19.409447582963917</v>
      </c>
      <c r="H1170">
        <f t="shared" si="127"/>
        <v>264.17214184880061</v>
      </c>
      <c r="I1170">
        <f t="shared" si="132"/>
        <v>0</v>
      </c>
    </row>
    <row r="1171" spans="1:9" x14ac:dyDescent="0.25">
      <c r="A1171">
        <v>1176</v>
      </c>
      <c r="B1171" s="1">
        <v>263.97827377059161</v>
      </c>
      <c r="C1171">
        <f t="shared" si="128"/>
        <v>11056.313319999999</v>
      </c>
      <c r="D1171">
        <f t="shared" si="129"/>
        <v>0.19368071267615505</v>
      </c>
      <c r="E1171">
        <f t="shared" si="130"/>
        <v>23.501572790139647</v>
      </c>
      <c r="F1171">
        <f t="shared" si="131"/>
        <v>21.284255998342818</v>
      </c>
      <c r="G1171">
        <f t="shared" si="126"/>
        <v>19.402487263731967</v>
      </c>
      <c r="H1171">
        <f t="shared" si="127"/>
        <v>263.97827377059161</v>
      </c>
      <c r="I1171">
        <f t="shared" si="132"/>
        <v>0</v>
      </c>
    </row>
    <row r="1172" spans="1:9" x14ac:dyDescent="0.25">
      <c r="A1172">
        <v>1177</v>
      </c>
      <c r="B1172" s="1">
        <v>263.78459305791546</v>
      </c>
      <c r="C1172">
        <f t="shared" si="128"/>
        <v>11077.13408</v>
      </c>
      <c r="D1172">
        <f t="shared" si="129"/>
        <v>0.19349347306052778</v>
      </c>
      <c r="E1172">
        <f t="shared" si="130"/>
        <v>23.500748393957682</v>
      </c>
      <c r="F1172">
        <f t="shared" si="131"/>
        <v>21.280180273325595</v>
      </c>
      <c r="G1172">
        <f t="shared" si="126"/>
        <v>19.395536595423298</v>
      </c>
      <c r="H1172">
        <f t="shared" si="127"/>
        <v>263.78459305791546</v>
      </c>
      <c r="I1172">
        <f t="shared" si="132"/>
        <v>0</v>
      </c>
    </row>
    <row r="1173" spans="1:9" x14ac:dyDescent="0.25">
      <c r="A1173">
        <v>1178</v>
      </c>
      <c r="B1173" s="1">
        <v>263.59109958485493</v>
      </c>
      <c r="C1173">
        <f t="shared" si="128"/>
        <v>11097.975279999999</v>
      </c>
      <c r="D1173">
        <f t="shared" si="129"/>
        <v>0.19330635936159979</v>
      </c>
      <c r="E1173">
        <f t="shared" si="130"/>
        <v>23.499924991763283</v>
      </c>
      <c r="F1173">
        <f t="shared" si="131"/>
        <v>21.276097439081074</v>
      </c>
      <c r="G1173">
        <f t="shared" si="126"/>
        <v>19.388595565039882</v>
      </c>
      <c r="H1173">
        <f t="shared" si="127"/>
        <v>263.59109958485493</v>
      </c>
      <c r="I1173">
        <f t="shared" si="132"/>
        <v>0</v>
      </c>
    </row>
    <row r="1174" spans="1:9" x14ac:dyDescent="0.25">
      <c r="A1174">
        <v>1179</v>
      </c>
      <c r="B1174" s="1">
        <v>263.39779322549333</v>
      </c>
      <c r="C1174">
        <f t="shared" si="128"/>
        <v>11118.836920000002</v>
      </c>
      <c r="D1174">
        <f t="shared" si="129"/>
        <v>0.19311937157959846</v>
      </c>
      <c r="E1174">
        <f t="shared" si="130"/>
        <v>23.499102582472023</v>
      </c>
      <c r="F1174">
        <f t="shared" si="131"/>
        <v>21.272007494124345</v>
      </c>
      <c r="G1174">
        <f t="shared" si="126"/>
        <v>19.381664159599502</v>
      </c>
      <c r="H1174">
        <f t="shared" si="127"/>
        <v>263.39779322549333</v>
      </c>
      <c r="I1174">
        <f t="shared" si="132"/>
        <v>0</v>
      </c>
    </row>
    <row r="1175" spans="1:9" x14ac:dyDescent="0.25">
      <c r="A1175">
        <v>1180</v>
      </c>
      <c r="B1175" s="1">
        <v>263.20467385391373</v>
      </c>
      <c r="C1175">
        <f t="shared" si="128"/>
        <v>11139.718999999999</v>
      </c>
      <c r="D1175">
        <f t="shared" si="129"/>
        <v>0.19293250971463749</v>
      </c>
      <c r="E1175">
        <f t="shared" si="130"/>
        <v>23.498281165000424</v>
      </c>
      <c r="F1175">
        <f t="shared" si="131"/>
        <v>21.267910436986245</v>
      </c>
      <c r="G1175">
        <f t="shared" si="126"/>
        <v>19.37474236613571</v>
      </c>
      <c r="H1175">
        <f t="shared" si="127"/>
        <v>263.20467385391373</v>
      </c>
      <c r="I1175">
        <f t="shared" si="132"/>
        <v>0</v>
      </c>
    </row>
    <row r="1176" spans="1:9" x14ac:dyDescent="0.25">
      <c r="A1176">
        <v>1181</v>
      </c>
      <c r="B1176" s="1">
        <v>263.01174134419909</v>
      </c>
      <c r="C1176">
        <f t="shared" si="128"/>
        <v>11160.621520000001</v>
      </c>
      <c r="D1176">
        <f t="shared" si="129"/>
        <v>0.19274577376643265</v>
      </c>
      <c r="E1176">
        <f t="shared" si="130"/>
        <v>23.497460738265907</v>
      </c>
      <c r="F1176">
        <f t="shared" si="131"/>
        <v>21.263806266181906</v>
      </c>
      <c r="G1176">
        <f t="shared" si="126"/>
        <v>19.367830171697797</v>
      </c>
      <c r="H1176">
        <f t="shared" si="127"/>
        <v>263.01174134419909</v>
      </c>
      <c r="I1176">
        <f t="shared" si="132"/>
        <v>0</v>
      </c>
    </row>
    <row r="1177" spans="1:9" x14ac:dyDescent="0.25">
      <c r="A1177">
        <v>1182</v>
      </c>
      <c r="B1177" s="1">
        <v>262.81899557043266</v>
      </c>
      <c r="C1177">
        <f t="shared" si="128"/>
        <v>11181.54448</v>
      </c>
      <c r="D1177">
        <f t="shared" si="129"/>
        <v>0.19255916373515447</v>
      </c>
      <c r="E1177">
        <f t="shared" si="130"/>
        <v>23.496641301186845</v>
      </c>
      <c r="F1177">
        <f t="shared" si="131"/>
        <v>21.259694980304893</v>
      </c>
      <c r="G1177">
        <f t="shared" si="126"/>
        <v>19.360927563350806</v>
      </c>
      <c r="H1177">
        <f t="shared" si="127"/>
        <v>262.81899557043266</v>
      </c>
      <c r="I1177">
        <f t="shared" si="132"/>
        <v>0</v>
      </c>
    </row>
    <row r="1178" spans="1:9" x14ac:dyDescent="0.25">
      <c r="A1178">
        <v>1183</v>
      </c>
      <c r="B1178" s="1">
        <v>262.62643640669751</v>
      </c>
      <c r="C1178">
        <f t="shared" si="128"/>
        <v>11202.487880000001</v>
      </c>
      <c r="D1178">
        <f t="shared" si="129"/>
        <v>0.1923726796208598</v>
      </c>
      <c r="E1178">
        <f t="shared" si="130"/>
        <v>23.495822852682533</v>
      </c>
      <c r="F1178">
        <f t="shared" si="131"/>
        <v>21.255576577964625</v>
      </c>
      <c r="G1178">
        <f t="shared" si="126"/>
        <v>19.354034528175504</v>
      </c>
      <c r="H1178">
        <f t="shared" si="127"/>
        <v>262.62643640669751</v>
      </c>
      <c r="I1178">
        <f t="shared" si="132"/>
        <v>0</v>
      </c>
    </row>
    <row r="1179" spans="1:9" x14ac:dyDescent="0.25">
      <c r="A1179">
        <v>1184</v>
      </c>
      <c r="B1179" s="1">
        <v>262.43406372707665</v>
      </c>
      <c r="C1179">
        <f t="shared" si="128"/>
        <v>11223.451720000001</v>
      </c>
      <c r="D1179">
        <f t="shared" si="129"/>
        <v>0.19218632142343495</v>
      </c>
      <c r="E1179">
        <f t="shared" si="130"/>
        <v>23.495005391673207</v>
      </c>
      <c r="F1179">
        <f t="shared" si="131"/>
        <v>21.251451057780162</v>
      </c>
      <c r="G1179">
        <f t="shared" si="126"/>
        <v>19.347151053268334</v>
      </c>
      <c r="H1179">
        <f t="shared" si="127"/>
        <v>262.43406372707665</v>
      </c>
      <c r="I1179">
        <f t="shared" si="132"/>
        <v>0</v>
      </c>
    </row>
    <row r="1180" spans="1:9" x14ac:dyDescent="0.25">
      <c r="A1180">
        <v>1185</v>
      </c>
      <c r="B1180" s="1">
        <v>262.24187740565321</v>
      </c>
      <c r="C1180">
        <f t="shared" si="128"/>
        <v>11244.436</v>
      </c>
      <c r="D1180">
        <f t="shared" si="129"/>
        <v>0.19200008914287992</v>
      </c>
      <c r="E1180">
        <f t="shared" si="130"/>
        <v>23.49418891708001</v>
      </c>
      <c r="F1180">
        <f t="shared" si="131"/>
        <v>21.247318418411588</v>
      </c>
      <c r="G1180">
        <f t="shared" si="126"/>
        <v>19.340277125741441</v>
      </c>
      <c r="H1180">
        <f t="shared" si="127"/>
        <v>262.24187740565321</v>
      </c>
      <c r="I1180">
        <f t="shared" si="132"/>
        <v>0</v>
      </c>
    </row>
    <row r="1181" spans="1:9" x14ac:dyDescent="0.25">
      <c r="A1181">
        <v>1186</v>
      </c>
      <c r="B1181" s="1">
        <v>262.04987731651033</v>
      </c>
      <c r="C1181">
        <f t="shared" si="128"/>
        <v>11265.440720000001</v>
      </c>
      <c r="D1181">
        <f t="shared" si="129"/>
        <v>0.1918139827791947</v>
      </c>
      <c r="E1181">
        <f t="shared" si="130"/>
        <v>23.493373427825031</v>
      </c>
      <c r="F1181">
        <f t="shared" si="131"/>
        <v>21.24317865854761</v>
      </c>
      <c r="G1181">
        <f t="shared" si="126"/>
        <v>19.333412732722621</v>
      </c>
      <c r="H1181">
        <f t="shared" si="127"/>
        <v>262.04987731651033</v>
      </c>
      <c r="I1181">
        <f t="shared" si="132"/>
        <v>0</v>
      </c>
    </row>
    <row r="1182" spans="1:9" x14ac:dyDescent="0.25">
      <c r="A1182">
        <v>1187</v>
      </c>
      <c r="B1182" s="1">
        <v>261.85806333373114</v>
      </c>
      <c r="C1182">
        <f t="shared" si="128"/>
        <v>11286.46588</v>
      </c>
      <c r="D1182">
        <f t="shared" si="129"/>
        <v>0.19162800233254984</v>
      </c>
      <c r="E1182">
        <f t="shared" si="130"/>
        <v>23.492558922831279</v>
      </c>
      <c r="F1182">
        <f t="shared" si="131"/>
        <v>21.239031776924506</v>
      </c>
      <c r="G1182">
        <f t="shared" si="126"/>
        <v>19.326557861355322</v>
      </c>
      <c r="H1182">
        <f t="shared" si="127"/>
        <v>261.85806333373114</v>
      </c>
      <c r="I1182">
        <f t="shared" si="132"/>
        <v>0</v>
      </c>
    </row>
    <row r="1183" spans="1:9" x14ac:dyDescent="0.25">
      <c r="A1183">
        <v>1188</v>
      </c>
      <c r="B1183" s="1">
        <v>261.66643533139859</v>
      </c>
      <c r="C1183">
        <f t="shared" si="128"/>
        <v>11307.511480000001</v>
      </c>
      <c r="D1183">
        <f t="shared" si="129"/>
        <v>0.19144214780271795</v>
      </c>
      <c r="E1183">
        <f t="shared" si="130"/>
        <v>23.49174540102269</v>
      </c>
      <c r="F1183">
        <f t="shared" si="131"/>
        <v>21.234877772263257</v>
      </c>
      <c r="G1183">
        <f t="shared" si="126"/>
        <v>19.319712498798612</v>
      </c>
      <c r="H1183">
        <f t="shared" si="127"/>
        <v>261.66643533139859</v>
      </c>
      <c r="I1183">
        <f t="shared" si="132"/>
        <v>0</v>
      </c>
    </row>
    <row r="1184" spans="1:9" x14ac:dyDescent="0.25">
      <c r="A1184">
        <v>1189</v>
      </c>
      <c r="B1184" s="1">
        <v>261.47499318359587</v>
      </c>
      <c r="C1184">
        <f t="shared" si="128"/>
        <v>11328.577519999999</v>
      </c>
      <c r="D1184">
        <f t="shared" si="129"/>
        <v>0.19125641918992642</v>
      </c>
      <c r="E1184">
        <f t="shared" si="130"/>
        <v>23.490932861324119</v>
      </c>
      <c r="F1184">
        <f t="shared" si="131"/>
        <v>21.230716643364051</v>
      </c>
      <c r="G1184">
        <f t="shared" si="126"/>
        <v>19.312876632227169</v>
      </c>
      <c r="H1184">
        <f t="shared" si="127"/>
        <v>261.47499318359587</v>
      </c>
      <c r="I1184">
        <f t="shared" si="132"/>
        <v>0</v>
      </c>
    </row>
    <row r="1185" spans="1:9" x14ac:dyDescent="0.25">
      <c r="A1185">
        <v>1190</v>
      </c>
      <c r="B1185" s="1">
        <v>261.28373676440594</v>
      </c>
      <c r="C1185">
        <f t="shared" si="128"/>
        <v>11349.664000000001</v>
      </c>
      <c r="D1185">
        <f t="shared" si="129"/>
        <v>0.19107081649377733</v>
      </c>
      <c r="E1185">
        <f t="shared" si="130"/>
        <v>23.490121302661358</v>
      </c>
      <c r="F1185">
        <f t="shared" si="131"/>
        <v>21.226548388986629</v>
      </c>
      <c r="G1185">
        <f t="shared" si="126"/>
        <v>19.306050248831259</v>
      </c>
      <c r="H1185">
        <f t="shared" si="127"/>
        <v>261.28373676440594</v>
      </c>
      <c r="I1185">
        <f t="shared" si="132"/>
        <v>0</v>
      </c>
    </row>
    <row r="1186" spans="1:9" x14ac:dyDescent="0.25">
      <c r="A1186">
        <v>1191</v>
      </c>
      <c r="B1186" s="1">
        <v>261.09266594791217</v>
      </c>
      <c r="C1186">
        <f t="shared" si="128"/>
        <v>11370.770919999999</v>
      </c>
      <c r="D1186">
        <f t="shared" si="129"/>
        <v>0.19088533971472543</v>
      </c>
      <c r="E1186">
        <f t="shared" si="130"/>
        <v>23.489310723961115</v>
      </c>
      <c r="F1186">
        <f t="shared" si="131"/>
        <v>21.222373008014337</v>
      </c>
      <c r="G1186">
        <f t="shared" si="126"/>
        <v>19.299233335816737</v>
      </c>
      <c r="H1186">
        <f t="shared" si="127"/>
        <v>261.09266594791217</v>
      </c>
      <c r="I1186">
        <f t="shared" si="132"/>
        <v>0</v>
      </c>
    </row>
    <row r="1187" spans="1:9" x14ac:dyDescent="0.25">
      <c r="A1187">
        <v>1192</v>
      </c>
      <c r="B1187" s="1">
        <v>260.90178060819744</v>
      </c>
      <c r="C1187">
        <f t="shared" si="128"/>
        <v>11391.898279999999</v>
      </c>
      <c r="D1187">
        <f t="shared" si="129"/>
        <v>0.19069998885254336</v>
      </c>
      <c r="E1187">
        <f t="shared" si="130"/>
        <v>23.488501124151021</v>
      </c>
      <c r="F1187">
        <f t="shared" si="131"/>
        <v>21.218190499283903</v>
      </c>
      <c r="G1187">
        <f t="shared" si="126"/>
        <v>19.292425880404981</v>
      </c>
      <c r="H1187">
        <f t="shared" si="127"/>
        <v>260.90178060819744</v>
      </c>
      <c r="I1187">
        <f t="shared" si="132"/>
        <v>0</v>
      </c>
    </row>
    <row r="1188" spans="1:9" x14ac:dyDescent="0.25">
      <c r="A1188">
        <v>1193</v>
      </c>
      <c r="B1188" s="1">
        <v>260.7110806193449</v>
      </c>
      <c r="C1188">
        <f t="shared" si="128"/>
        <v>11413.04608</v>
      </c>
      <c r="D1188">
        <f t="shared" si="129"/>
        <v>0.1905147639072311</v>
      </c>
      <c r="E1188">
        <f t="shared" si="130"/>
        <v>23.487692502159625</v>
      </c>
      <c r="F1188">
        <f t="shared" si="131"/>
        <v>21.21400086168639</v>
      </c>
      <c r="G1188">
        <f t="shared" si="126"/>
        <v>19.285627869832929</v>
      </c>
      <c r="H1188">
        <f t="shared" si="127"/>
        <v>260.7110806193449</v>
      </c>
      <c r="I1188">
        <f t="shared" si="132"/>
        <v>0</v>
      </c>
    </row>
    <row r="1189" spans="1:9" x14ac:dyDescent="0.25">
      <c r="A1189">
        <v>1194</v>
      </c>
      <c r="B1189" s="1">
        <v>260.52056585543767</v>
      </c>
      <c r="C1189">
        <f t="shared" si="128"/>
        <v>11434.214319999999</v>
      </c>
      <c r="D1189">
        <f t="shared" si="129"/>
        <v>0.19032966487890235</v>
      </c>
      <c r="E1189">
        <f t="shared" si="130"/>
        <v>23.486884856916404</v>
      </c>
      <c r="F1189">
        <f t="shared" si="131"/>
        <v>21.209804094154787</v>
      </c>
      <c r="G1189">
        <f t="shared" ref="G1189:G1252" si="133">12.6416669509847+0.0153277553288714*B1189+0.0000389559340978205*B1189^2</f>
        <v>19.278839291353023</v>
      </c>
      <c r="H1189">
        <f t="shared" si="127"/>
        <v>260.52056585543767</v>
      </c>
      <c r="I1189">
        <f t="shared" si="132"/>
        <v>0</v>
      </c>
    </row>
    <row r="1190" spans="1:9" x14ac:dyDescent="0.25">
      <c r="A1190">
        <v>1195</v>
      </c>
      <c r="B1190" s="1">
        <v>260.33023619055876</v>
      </c>
      <c r="C1190">
        <f t="shared" si="128"/>
        <v>11455.402999999998</v>
      </c>
      <c r="D1190">
        <f t="shared" si="129"/>
        <v>0.19014469176732973</v>
      </c>
      <c r="E1190">
        <f t="shared" si="130"/>
        <v>23.486078187351762</v>
      </c>
      <c r="F1190">
        <f t="shared" si="131"/>
        <v>21.205600195613364</v>
      </c>
      <c r="G1190">
        <f t="shared" si="133"/>
        <v>19.272060132233207</v>
      </c>
      <c r="H1190">
        <f t="shared" si="127"/>
        <v>260.33023619055876</v>
      </c>
      <c r="I1190">
        <f t="shared" si="132"/>
        <v>0</v>
      </c>
    </row>
    <row r="1191" spans="1:9" x14ac:dyDescent="0.25">
      <c r="A1191">
        <v>1196</v>
      </c>
      <c r="B1191" s="1">
        <v>260.14009149879143</v>
      </c>
      <c r="C1191">
        <f t="shared" si="128"/>
        <v>11476.61212</v>
      </c>
      <c r="D1191">
        <f t="shared" si="129"/>
        <v>0.18995984457291115</v>
      </c>
      <c r="E1191">
        <f t="shared" si="130"/>
        <v>23.485272492397005</v>
      </c>
      <c r="F1191">
        <f t="shared" si="131"/>
        <v>21.201389165085484</v>
      </c>
      <c r="G1191">
        <f t="shared" si="133"/>
        <v>19.265290379756916</v>
      </c>
      <c r="H1191">
        <f t="shared" si="127"/>
        <v>260.14009149879143</v>
      </c>
      <c r="I1191">
        <f t="shared" si="132"/>
        <v>0</v>
      </c>
    </row>
    <row r="1192" spans="1:9" x14ac:dyDescent="0.25">
      <c r="A1192">
        <v>1197</v>
      </c>
      <c r="B1192" s="1">
        <v>259.95013165421852</v>
      </c>
      <c r="C1192">
        <f t="shared" si="128"/>
        <v>11497.84168</v>
      </c>
      <c r="D1192">
        <f t="shared" si="129"/>
        <v>0.18977512329513502</v>
      </c>
      <c r="E1192">
        <f t="shared" si="130"/>
        <v>23.48446777098437</v>
      </c>
      <c r="F1192">
        <f t="shared" si="131"/>
        <v>21.197171001522523</v>
      </c>
      <c r="G1192">
        <f t="shared" si="133"/>
        <v>19.258530021223024</v>
      </c>
      <c r="H1192">
        <f t="shared" si="127"/>
        <v>259.95013165421852</v>
      </c>
      <c r="I1192">
        <f t="shared" si="132"/>
        <v>0</v>
      </c>
    </row>
    <row r="1193" spans="1:9" x14ac:dyDescent="0.25">
      <c r="A1193">
        <v>1198</v>
      </c>
      <c r="B1193" s="1">
        <v>259.76035653092339</v>
      </c>
      <c r="C1193">
        <f t="shared" si="128"/>
        <v>11519.09168</v>
      </c>
      <c r="D1193">
        <f t="shared" si="129"/>
        <v>0.18959052793439923</v>
      </c>
      <c r="E1193">
        <f t="shared" si="130"/>
        <v>23.483664022047016</v>
      </c>
      <c r="F1193">
        <f t="shared" si="131"/>
        <v>21.192945704006856</v>
      </c>
      <c r="G1193">
        <f t="shared" si="133"/>
        <v>19.25177904394587</v>
      </c>
      <c r="H1193">
        <f t="shared" si="127"/>
        <v>259.76035653092339</v>
      </c>
      <c r="I1193">
        <f t="shared" si="132"/>
        <v>0</v>
      </c>
    </row>
    <row r="1194" spans="1:9" x14ac:dyDescent="0.25">
      <c r="A1194">
        <v>1199</v>
      </c>
      <c r="B1194" s="1">
        <v>259.57076600298899</v>
      </c>
      <c r="C1194">
        <f t="shared" si="128"/>
        <v>11540.362119999998</v>
      </c>
      <c r="D1194">
        <f t="shared" si="129"/>
        <v>0.18940605849059011</v>
      </c>
      <c r="E1194">
        <f t="shared" si="130"/>
        <v>23.482861244519</v>
      </c>
      <c r="F1194">
        <f t="shared" si="131"/>
        <v>21.188713271593386</v>
      </c>
      <c r="G1194">
        <f t="shared" si="133"/>
        <v>19.245037435255217</v>
      </c>
      <c r="H1194">
        <f t="shared" si="127"/>
        <v>259.57076600298899</v>
      </c>
      <c r="I1194">
        <f t="shared" si="132"/>
        <v>0</v>
      </c>
    </row>
    <row r="1195" spans="1:9" x14ac:dyDescent="0.25">
      <c r="A1195">
        <v>1200</v>
      </c>
      <c r="B1195" s="1">
        <v>259.3813599444984</v>
      </c>
      <c r="C1195">
        <f t="shared" si="128"/>
        <v>11561.652999999998</v>
      </c>
      <c r="D1195">
        <f t="shared" si="129"/>
        <v>0.18922171496359397</v>
      </c>
      <c r="E1195">
        <f t="shared" si="130"/>
        <v>23.482059437335323</v>
      </c>
      <c r="F1195">
        <f t="shared" si="131"/>
        <v>21.184473703366674</v>
      </c>
      <c r="G1195">
        <f t="shared" si="133"/>
        <v>19.238305182496227</v>
      </c>
      <c r="H1195">
        <f t="shared" si="127"/>
        <v>259.3813599444984</v>
      </c>
      <c r="I1195">
        <f t="shared" si="132"/>
        <v>0</v>
      </c>
    </row>
    <row r="1196" spans="1:9" x14ac:dyDescent="0.25">
      <c r="A1196">
        <v>1201</v>
      </c>
      <c r="B1196" s="1">
        <v>259.19213822953481</v>
      </c>
      <c r="C1196">
        <f t="shared" si="128"/>
        <v>11582.964319999999</v>
      </c>
      <c r="D1196">
        <f t="shared" si="129"/>
        <v>0.18903749735358133</v>
      </c>
      <c r="E1196">
        <f t="shared" si="130"/>
        <v>23.481258599431882</v>
      </c>
      <c r="F1196">
        <f t="shared" si="131"/>
        <v>21.180226998472836</v>
      </c>
      <c r="G1196">
        <f t="shared" si="133"/>
        <v>19.231582273029456</v>
      </c>
      <c r="H1196">
        <f t="shared" si="127"/>
        <v>259.19213822953481</v>
      </c>
      <c r="I1196">
        <f t="shared" si="132"/>
        <v>0</v>
      </c>
    </row>
    <row r="1197" spans="1:9" x14ac:dyDescent="0.25">
      <c r="A1197">
        <v>1202</v>
      </c>
      <c r="B1197" s="1">
        <v>259.00310073218122</v>
      </c>
      <c r="C1197">
        <f t="shared" si="128"/>
        <v>11604.29608</v>
      </c>
      <c r="D1197">
        <f t="shared" si="129"/>
        <v>0.18885340566043851</v>
      </c>
      <c r="E1197">
        <f t="shared" si="130"/>
        <v>23.480458729745493</v>
      </c>
      <c r="F1197">
        <f t="shared" si="131"/>
        <v>21.175973156056024</v>
      </c>
      <c r="G1197">
        <f t="shared" si="133"/>
        <v>19.224868694230835</v>
      </c>
      <c r="H1197">
        <f t="shared" si="127"/>
        <v>259.00310073218122</v>
      </c>
      <c r="I1197">
        <f t="shared" si="132"/>
        <v>0</v>
      </c>
    </row>
    <row r="1198" spans="1:9" x14ac:dyDescent="0.25">
      <c r="A1198">
        <v>1203</v>
      </c>
      <c r="B1198" s="1">
        <v>258.81424732652079</v>
      </c>
      <c r="C1198">
        <f t="shared" si="128"/>
        <v>11625.648279999999</v>
      </c>
      <c r="D1198">
        <f t="shared" si="129"/>
        <v>0.18866943988422236</v>
      </c>
      <c r="E1198">
        <f t="shared" si="130"/>
        <v>23.47965982721389</v>
      </c>
      <c r="F1198">
        <f t="shared" si="131"/>
        <v>21.17171217530942</v>
      </c>
      <c r="G1198">
        <f t="shared" si="133"/>
        <v>19.218164433491641</v>
      </c>
      <c r="H1198">
        <f t="shared" si="127"/>
        <v>258.81424732652079</v>
      </c>
      <c r="I1198">
        <f t="shared" si="132"/>
        <v>0</v>
      </c>
    </row>
    <row r="1199" spans="1:9" x14ac:dyDescent="0.25">
      <c r="A1199">
        <v>1204</v>
      </c>
      <c r="B1199" s="1">
        <v>258.62557788663656</v>
      </c>
      <c r="C1199">
        <f t="shared" si="128"/>
        <v>11647.020919999999</v>
      </c>
      <c r="D1199">
        <f t="shared" si="129"/>
        <v>0.18848560002487602</v>
      </c>
      <c r="E1199">
        <f t="shared" si="130"/>
        <v>23.478861890775722</v>
      </c>
      <c r="F1199">
        <f t="shared" si="131"/>
        <v>21.16744405544344</v>
      </c>
      <c r="G1199">
        <f t="shared" si="133"/>
        <v>19.2114694782185</v>
      </c>
      <c r="H1199">
        <f t="shared" si="127"/>
        <v>258.62557788663656</v>
      </c>
      <c r="I1199">
        <f t="shared" si="132"/>
        <v>0</v>
      </c>
    </row>
    <row r="1200" spans="1:9" x14ac:dyDescent="0.25">
      <c r="A1200">
        <v>1205</v>
      </c>
      <c r="B1200" s="1">
        <v>258.43709228661169</v>
      </c>
      <c r="C1200">
        <f t="shared" si="128"/>
        <v>11668.414000000001</v>
      </c>
      <c r="D1200">
        <f t="shared" si="129"/>
        <v>0.18830188608251319</v>
      </c>
      <c r="E1200">
        <f t="shared" si="130"/>
        <v>23.478064919370549</v>
      </c>
      <c r="F1200">
        <f t="shared" si="131"/>
        <v>21.163168795717734</v>
      </c>
      <c r="G1200">
        <f t="shared" si="133"/>
        <v>19.204783815833348</v>
      </c>
      <c r="H1200">
        <f t="shared" si="127"/>
        <v>258.43709228661169</v>
      </c>
      <c r="I1200">
        <f t="shared" si="132"/>
        <v>0</v>
      </c>
    </row>
    <row r="1201" spans="1:9" x14ac:dyDescent="0.25">
      <c r="A1201">
        <v>1206</v>
      </c>
      <c r="B1201" s="1">
        <v>258.24879040052917</v>
      </c>
      <c r="C1201">
        <f t="shared" si="128"/>
        <v>11689.827519999999</v>
      </c>
      <c r="D1201">
        <f t="shared" si="129"/>
        <v>0.18811829805696334</v>
      </c>
      <c r="E1201">
        <f t="shared" si="130"/>
        <v>23.477268911938836</v>
      </c>
      <c r="F1201">
        <f t="shared" si="131"/>
        <v>21.158886395390173</v>
      </c>
      <c r="G1201">
        <f t="shared" si="133"/>
        <v>19.198107433773416</v>
      </c>
      <c r="H1201">
        <f t="shared" si="127"/>
        <v>258.24879040052917</v>
      </c>
      <c r="I1201">
        <f t="shared" si="132"/>
        <v>0</v>
      </c>
    </row>
    <row r="1202" spans="1:9" x14ac:dyDescent="0.25">
      <c r="A1202">
        <v>1207</v>
      </c>
      <c r="B1202" s="1">
        <v>258.06067210247221</v>
      </c>
      <c r="C1202">
        <f t="shared" si="128"/>
        <v>11711.261479999999</v>
      </c>
      <c r="D1202">
        <f t="shared" si="129"/>
        <v>0.18793483594834015</v>
      </c>
      <c r="E1202">
        <f t="shared" si="130"/>
        <v>23.476473867421973</v>
      </c>
      <c r="F1202">
        <f t="shared" si="131"/>
        <v>21.154596853780799</v>
      </c>
      <c r="G1202">
        <f t="shared" si="133"/>
        <v>19.191440319491221</v>
      </c>
      <c r="H1202">
        <f t="shared" si="127"/>
        <v>258.06067210247221</v>
      </c>
      <c r="I1202">
        <f t="shared" si="132"/>
        <v>0</v>
      </c>
    </row>
    <row r="1203" spans="1:9" x14ac:dyDescent="0.25">
      <c r="A1203">
        <v>1208</v>
      </c>
      <c r="B1203" s="1">
        <v>257.87273726652387</v>
      </c>
      <c r="C1203">
        <f t="shared" si="128"/>
        <v>11732.71588</v>
      </c>
      <c r="D1203">
        <f t="shared" si="129"/>
        <v>0.18775149975664363</v>
      </c>
      <c r="E1203">
        <f t="shared" si="130"/>
        <v>23.475679784762246</v>
      </c>
      <c r="F1203">
        <f t="shared" si="131"/>
        <v>21.150300170227187</v>
      </c>
      <c r="G1203">
        <f t="shared" si="133"/>
        <v>19.184782460454549</v>
      </c>
      <c r="H1203">
        <f t="shared" si="127"/>
        <v>257.87273726652387</v>
      </c>
      <c r="I1203">
        <f t="shared" si="132"/>
        <v>0</v>
      </c>
    </row>
    <row r="1204" spans="1:9" x14ac:dyDescent="0.25">
      <c r="A1204">
        <v>1209</v>
      </c>
      <c r="B1204" s="1">
        <v>257.68498576676723</v>
      </c>
      <c r="C1204">
        <f t="shared" si="128"/>
        <v>11754.190719999999</v>
      </c>
      <c r="D1204">
        <f t="shared" si="129"/>
        <v>0.18756828948187376</v>
      </c>
      <c r="E1204">
        <f t="shared" si="130"/>
        <v>23.474886662902858</v>
      </c>
      <c r="F1204">
        <f t="shared" si="131"/>
        <v>21.145996344097313</v>
      </c>
      <c r="G1204">
        <f t="shared" si="133"/>
        <v>19.178133844146423</v>
      </c>
      <c r="H1204">
        <f t="shared" si="127"/>
        <v>257.68498576676723</v>
      </c>
      <c r="I1204">
        <f t="shared" si="132"/>
        <v>0</v>
      </c>
    </row>
    <row r="1205" spans="1:9" x14ac:dyDescent="0.25">
      <c r="A1205">
        <v>1210</v>
      </c>
      <c r="B1205" s="1">
        <v>257.49741747728535</v>
      </c>
      <c r="C1205">
        <f t="shared" si="128"/>
        <v>11775.686000000002</v>
      </c>
      <c r="D1205">
        <f t="shared" si="129"/>
        <v>0.18738520512397372</v>
      </c>
      <c r="E1205">
        <f t="shared" si="130"/>
        <v>23.474094500787924</v>
      </c>
      <c r="F1205">
        <f t="shared" si="131"/>
        <v>21.141685374783194</v>
      </c>
      <c r="G1205">
        <f t="shared" si="133"/>
        <v>19.171494458065098</v>
      </c>
      <c r="H1205">
        <f t="shared" si="127"/>
        <v>257.49741747728535</v>
      </c>
      <c r="I1205">
        <f t="shared" si="132"/>
        <v>0</v>
      </c>
    </row>
    <row r="1206" spans="1:9" x14ac:dyDescent="0.25">
      <c r="A1206">
        <v>1211</v>
      </c>
      <c r="B1206" s="1">
        <v>257.31003227216138</v>
      </c>
      <c r="C1206">
        <f t="shared" si="128"/>
        <v>11797.201720000001</v>
      </c>
      <c r="D1206">
        <f t="shared" si="129"/>
        <v>0.18720224668300034</v>
      </c>
      <c r="E1206">
        <f t="shared" si="130"/>
        <v>23.473303297362467</v>
      </c>
      <c r="F1206">
        <f t="shared" si="131"/>
        <v>21.137367261720225</v>
      </c>
      <c r="G1206">
        <f t="shared" si="133"/>
        <v>19.16486428972404</v>
      </c>
      <c r="H1206">
        <f t="shared" si="127"/>
        <v>257.31003227216138</v>
      </c>
      <c r="I1206">
        <f t="shared" si="132"/>
        <v>0</v>
      </c>
    </row>
    <row r="1207" spans="1:9" x14ac:dyDescent="0.25">
      <c r="A1207">
        <v>1212</v>
      </c>
      <c r="B1207" s="1">
        <v>257.12283002547838</v>
      </c>
      <c r="C1207">
        <f t="shared" si="128"/>
        <v>11818.737879999999</v>
      </c>
      <c r="D1207">
        <f t="shared" si="129"/>
        <v>0.18701941415889678</v>
      </c>
      <c r="E1207">
        <f t="shared" si="130"/>
        <v>23.472513051572406</v>
      </c>
      <c r="F1207">
        <f t="shared" si="131"/>
        <v>21.133042004361577</v>
      </c>
      <c r="G1207">
        <f t="shared" si="133"/>
        <v>19.158243326651903</v>
      </c>
      <c r="H1207">
        <f t="shared" ref="H1207:H1270" si="134">H1206-($B$10*F1206*(H1206-$B$6))/($B$5*$B$7/0.05584*E1206)*(A1207-A1206)</f>
        <v>257.12283002547838</v>
      </c>
      <c r="I1207">
        <f t="shared" si="132"/>
        <v>0</v>
      </c>
    </row>
    <row r="1208" spans="1:9" x14ac:dyDescent="0.25">
      <c r="A1208">
        <v>1213</v>
      </c>
      <c r="B1208" s="1">
        <v>256.93581061131948</v>
      </c>
      <c r="C1208">
        <f t="shared" si="128"/>
        <v>11840.29448</v>
      </c>
      <c r="D1208">
        <f t="shared" si="129"/>
        <v>0.18683670755171988</v>
      </c>
      <c r="E1208">
        <f t="shared" si="130"/>
        <v>23.471723762364576</v>
      </c>
      <c r="F1208">
        <f t="shared" si="131"/>
        <v>21.128709602203969</v>
      </c>
      <c r="G1208">
        <f t="shared" si="133"/>
        <v>19.151631556392513</v>
      </c>
      <c r="H1208">
        <f t="shared" si="134"/>
        <v>256.93581061131948</v>
      </c>
      <c r="I1208">
        <f t="shared" si="132"/>
        <v>0</v>
      </c>
    </row>
    <row r="1209" spans="1:9" x14ac:dyDescent="0.25">
      <c r="A1209">
        <v>1214</v>
      </c>
      <c r="B1209" s="1">
        <v>256.74897390376776</v>
      </c>
      <c r="C1209">
        <f t="shared" si="128"/>
        <v>11861.871520000001</v>
      </c>
      <c r="D1209">
        <f t="shared" si="129"/>
        <v>0.18665412686158334</v>
      </c>
      <c r="E1209">
        <f t="shared" si="130"/>
        <v>23.470935428686719</v>
      </c>
      <c r="F1209">
        <f t="shared" si="131"/>
        <v>21.124370054781352</v>
      </c>
      <c r="G1209">
        <f t="shared" si="133"/>
        <v>19.14502896650486</v>
      </c>
      <c r="H1209">
        <f t="shared" si="134"/>
        <v>256.74897390376776</v>
      </c>
      <c r="I1209">
        <f t="shared" si="132"/>
        <v>0</v>
      </c>
    </row>
    <row r="1210" spans="1:9" x14ac:dyDescent="0.25">
      <c r="A1210">
        <v>1215</v>
      </c>
      <c r="B1210" s="1">
        <v>256.56231977690618</v>
      </c>
      <c r="C1210">
        <f t="shared" si="128"/>
        <v>11883.469000000001</v>
      </c>
      <c r="D1210">
        <f t="shared" si="129"/>
        <v>0.18647167208803239</v>
      </c>
      <c r="E1210">
        <f t="shared" si="130"/>
        <v>23.470148049487484</v>
      </c>
      <c r="F1210">
        <f t="shared" si="131"/>
        <v>21.120023361594207</v>
      </c>
      <c r="G1210">
        <f t="shared" si="133"/>
        <v>19.138435544563063</v>
      </c>
      <c r="H1210">
        <f t="shared" si="134"/>
        <v>256.56231977690618</v>
      </c>
      <c r="I1210">
        <f t="shared" si="132"/>
        <v>0</v>
      </c>
    </row>
    <row r="1211" spans="1:9" x14ac:dyDescent="0.25">
      <c r="A1211">
        <v>1216</v>
      </c>
      <c r="B1211" s="1">
        <v>256.37584810481815</v>
      </c>
      <c r="C1211">
        <f t="shared" si="128"/>
        <v>11905.086920000002</v>
      </c>
      <c r="D1211">
        <f t="shared" si="129"/>
        <v>0.18628934323169233</v>
      </c>
      <c r="E1211">
        <f t="shared" si="130"/>
        <v>23.469361623716413</v>
      </c>
      <c r="F1211">
        <f t="shared" si="131"/>
        <v>21.115669522296159</v>
      </c>
      <c r="G1211">
        <f t="shared" si="133"/>
        <v>19.131851278156372</v>
      </c>
      <c r="H1211">
        <f t="shared" si="134"/>
        <v>256.37584810481815</v>
      </c>
      <c r="I1211">
        <f t="shared" si="132"/>
        <v>0</v>
      </c>
    </row>
    <row r="1212" spans="1:9" x14ac:dyDescent="0.25">
      <c r="A1212">
        <v>1217</v>
      </c>
      <c r="B1212" s="1">
        <v>256.18955876158645</v>
      </c>
      <c r="C1212">
        <f t="shared" si="128"/>
        <v>11926.725279999999</v>
      </c>
      <c r="D1212">
        <f t="shared" si="129"/>
        <v>0.1861071402921084</v>
      </c>
      <c r="E1212">
        <f t="shared" si="130"/>
        <v>23.468576150323958</v>
      </c>
      <c r="F1212">
        <f t="shared" si="131"/>
        <v>21.111308536449609</v>
      </c>
      <c r="G1212">
        <f t="shared" si="133"/>
        <v>19.125276154889125</v>
      </c>
      <c r="H1212">
        <f t="shared" si="134"/>
        <v>256.18955876158645</v>
      </c>
      <c r="I1212">
        <f t="shared" si="132"/>
        <v>0</v>
      </c>
    </row>
    <row r="1213" spans="1:9" x14ac:dyDescent="0.25">
      <c r="A1213">
        <v>1218</v>
      </c>
      <c r="B1213" s="1">
        <v>256.00345162129435</v>
      </c>
      <c r="C1213">
        <f t="shared" si="128"/>
        <v>11948.38408</v>
      </c>
      <c r="D1213">
        <f t="shared" si="129"/>
        <v>0.18592506326945113</v>
      </c>
      <c r="E1213">
        <f t="shared" si="130"/>
        <v>23.467791628261477</v>
      </c>
      <c r="F1213">
        <f t="shared" si="131"/>
        <v>21.106940403718852</v>
      </c>
      <c r="G1213">
        <f t="shared" si="133"/>
        <v>19.118710162380754</v>
      </c>
      <c r="H1213">
        <f t="shared" si="134"/>
        <v>256.00345162129435</v>
      </c>
      <c r="I1213">
        <f t="shared" si="132"/>
        <v>0</v>
      </c>
    </row>
    <row r="1214" spans="1:9" x14ac:dyDescent="0.25">
      <c r="A1214">
        <v>1219</v>
      </c>
      <c r="B1214" s="1">
        <v>255.81752655802489</v>
      </c>
      <c r="C1214">
        <f t="shared" si="128"/>
        <v>11970.063319999999</v>
      </c>
      <c r="D1214">
        <f t="shared" si="129"/>
        <v>0.18574311216372053</v>
      </c>
      <c r="E1214">
        <f t="shared" si="130"/>
        <v>23.46700805648123</v>
      </c>
      <c r="F1214">
        <f t="shared" si="131"/>
        <v>21.102565123780028</v>
      </c>
      <c r="G1214">
        <f t="shared" si="133"/>
        <v>19.112153288265759</v>
      </c>
      <c r="H1214">
        <f t="shared" si="134"/>
        <v>255.81752655802489</v>
      </c>
      <c r="I1214">
        <f t="shared" si="132"/>
        <v>0</v>
      </c>
    </row>
    <row r="1215" spans="1:9" x14ac:dyDescent="0.25">
      <c r="A1215">
        <v>1220</v>
      </c>
      <c r="B1215" s="1">
        <v>255.63178344586117</v>
      </c>
      <c r="C1215">
        <f t="shared" si="128"/>
        <v>11991.762999999999</v>
      </c>
      <c r="D1215">
        <f t="shared" si="129"/>
        <v>0.18556128697488816</v>
      </c>
      <c r="E1215">
        <f t="shared" si="130"/>
        <v>23.466225433936369</v>
      </c>
      <c r="F1215">
        <f t="shared" si="131"/>
        <v>21.098182696337311</v>
      </c>
      <c r="G1215">
        <f t="shared" si="133"/>
        <v>19.105605520193677</v>
      </c>
      <c r="H1215">
        <f t="shared" si="134"/>
        <v>255.63178344586117</v>
      </c>
      <c r="I1215">
        <f t="shared" si="132"/>
        <v>0</v>
      </c>
    </row>
    <row r="1216" spans="1:9" x14ac:dyDescent="0.25">
      <c r="A1216">
        <v>1221</v>
      </c>
      <c r="B1216" s="1">
        <v>255.44622215888629</v>
      </c>
      <c r="C1216">
        <f t="shared" si="128"/>
        <v>12013.483120000001</v>
      </c>
      <c r="D1216">
        <f t="shared" si="129"/>
        <v>0.18537958770301088</v>
      </c>
      <c r="E1216">
        <f t="shared" si="130"/>
        <v>23.465443759580953</v>
      </c>
      <c r="F1216">
        <f t="shared" si="131"/>
        <v>21.093793121135882</v>
      </c>
      <c r="G1216">
        <f t="shared" si="133"/>
        <v>19.099066845829082</v>
      </c>
      <c r="H1216">
        <f t="shared" si="134"/>
        <v>255.44622215888629</v>
      </c>
      <c r="I1216">
        <f t="shared" si="132"/>
        <v>0</v>
      </c>
    </row>
    <row r="1217" spans="1:9" x14ac:dyDescent="0.25">
      <c r="A1217">
        <v>1222</v>
      </c>
      <c r="B1217" s="1">
        <v>255.26084257118328</v>
      </c>
      <c r="C1217">
        <f t="shared" si="128"/>
        <v>12035.223679999999</v>
      </c>
      <c r="D1217">
        <f t="shared" si="129"/>
        <v>0.18519801434791816</v>
      </c>
      <c r="E1217">
        <f t="shared" si="130"/>
        <v>23.464663032369941</v>
      </c>
      <c r="F1217">
        <f t="shared" si="131"/>
        <v>21.089396397926457</v>
      </c>
      <c r="G1217">
        <f t="shared" si="133"/>
        <v>19.092537252851564</v>
      </c>
      <c r="H1217">
        <f t="shared" si="134"/>
        <v>255.26084257118328</v>
      </c>
      <c r="I1217">
        <f t="shared" si="132"/>
        <v>0</v>
      </c>
    </row>
    <row r="1218" spans="1:9" x14ac:dyDescent="0.25">
      <c r="A1218">
        <v>1223</v>
      </c>
      <c r="B1218" s="1">
        <v>255.07564455683536</v>
      </c>
      <c r="C1218">
        <f t="shared" si="128"/>
        <v>12056.98468</v>
      </c>
      <c r="D1218">
        <f t="shared" si="129"/>
        <v>0.18501656690983737</v>
      </c>
      <c r="E1218">
        <f t="shared" si="130"/>
        <v>23.463883251259194</v>
      </c>
      <c r="F1218">
        <f t="shared" si="131"/>
        <v>21.084992526536521</v>
      </c>
      <c r="G1218">
        <f t="shared" si="133"/>
        <v>19.086016728955709</v>
      </c>
      <c r="H1218">
        <f t="shared" si="134"/>
        <v>255.07564455683536</v>
      </c>
      <c r="I1218">
        <f t="shared" si="132"/>
        <v>0</v>
      </c>
    </row>
    <row r="1219" spans="1:9" x14ac:dyDescent="0.25">
      <c r="A1219">
        <v>1224</v>
      </c>
      <c r="B1219" s="1">
        <v>254.89062798992552</v>
      </c>
      <c r="C1219">
        <f t="shared" si="128"/>
        <v>12078.76612</v>
      </c>
      <c r="D1219">
        <f t="shared" si="129"/>
        <v>0.18483524538856955</v>
      </c>
      <c r="E1219">
        <f t="shared" si="130"/>
        <v>23.463104415205461</v>
      </c>
      <c r="F1219">
        <f t="shared" si="131"/>
        <v>21.080581506776575</v>
      </c>
      <c r="G1219">
        <f t="shared" si="133"/>
        <v>19.079505261851065</v>
      </c>
      <c r="H1219">
        <f t="shared" si="134"/>
        <v>254.89062798992552</v>
      </c>
      <c r="I1219">
        <f t="shared" si="132"/>
        <v>0</v>
      </c>
    </row>
    <row r="1220" spans="1:9" x14ac:dyDescent="0.25">
      <c r="A1220">
        <v>1225</v>
      </c>
      <c r="B1220" s="1">
        <v>254.70579274453695</v>
      </c>
      <c r="C1220">
        <f t="shared" si="128"/>
        <v>12100.567999999999</v>
      </c>
      <c r="D1220">
        <f t="shared" si="129"/>
        <v>0.18465404978434208</v>
      </c>
      <c r="E1220">
        <f t="shared" si="130"/>
        <v>23.462326523166396</v>
      </c>
      <c r="F1220">
        <f t="shared" si="131"/>
        <v>21.076163338537356</v>
      </c>
      <c r="G1220">
        <f t="shared" si="133"/>
        <v>19.073002839262166</v>
      </c>
      <c r="H1220">
        <f t="shared" si="134"/>
        <v>254.70579274453695</v>
      </c>
      <c r="I1220">
        <f t="shared" si="132"/>
        <v>0</v>
      </c>
    </row>
    <row r="1221" spans="1:9" x14ac:dyDescent="0.25">
      <c r="A1221">
        <v>1226</v>
      </c>
      <c r="B1221" s="1">
        <v>254.52113869475261</v>
      </c>
      <c r="C1221">
        <f t="shared" si="128"/>
        <v>12122.390319999999</v>
      </c>
      <c r="D1221">
        <f t="shared" si="129"/>
        <v>0.18447298009689916</v>
      </c>
      <c r="E1221">
        <f t="shared" si="130"/>
        <v>23.461549574100552</v>
      </c>
      <c r="F1221">
        <f t="shared" si="131"/>
        <v>21.071738021686208</v>
      </c>
      <c r="G1221">
        <f t="shared" si="133"/>
        <v>19.066509448928457</v>
      </c>
      <c r="H1221">
        <f t="shared" si="134"/>
        <v>254.52113869475261</v>
      </c>
      <c r="I1221">
        <f t="shared" si="132"/>
        <v>0</v>
      </c>
    </row>
    <row r="1222" spans="1:9" x14ac:dyDescent="0.25">
      <c r="A1222">
        <v>1227</v>
      </c>
      <c r="B1222" s="1">
        <v>254.33666571465571</v>
      </c>
      <c r="C1222">
        <f t="shared" si="128"/>
        <v>12144.233080000002</v>
      </c>
      <c r="D1222">
        <f t="shared" si="129"/>
        <v>0.18429203632641133</v>
      </c>
      <c r="E1222">
        <f t="shared" si="130"/>
        <v>23.460773566967369</v>
      </c>
      <c r="F1222">
        <f t="shared" si="131"/>
        <v>21.067305556170904</v>
      </c>
      <c r="G1222">
        <f t="shared" si="133"/>
        <v>19.06002507860433</v>
      </c>
      <c r="H1222">
        <f t="shared" si="134"/>
        <v>254.33666571465571</v>
      </c>
      <c r="I1222">
        <f t="shared" si="132"/>
        <v>0</v>
      </c>
    </row>
    <row r="1223" spans="1:9" x14ac:dyDescent="0.25">
      <c r="A1223">
        <v>1228</v>
      </c>
      <c r="B1223" s="1">
        <v>254.1523736783293</v>
      </c>
      <c r="C1223">
        <f t="shared" si="128"/>
        <v>12166.09628</v>
      </c>
      <c r="D1223">
        <f t="shared" si="129"/>
        <v>0.18411121847282175</v>
      </c>
      <c r="E1223">
        <f t="shared" si="130"/>
        <v>23.459998500727181</v>
      </c>
      <c r="F1223">
        <f t="shared" si="131"/>
        <v>21.062865941945144</v>
      </c>
      <c r="G1223">
        <f t="shared" si="133"/>
        <v>19.053549716059067</v>
      </c>
      <c r="H1223">
        <f t="shared" si="134"/>
        <v>254.1523736783293</v>
      </c>
      <c r="I1223">
        <f t="shared" si="132"/>
        <v>0</v>
      </c>
    </row>
    <row r="1224" spans="1:9" x14ac:dyDescent="0.25">
      <c r="A1224">
        <v>1229</v>
      </c>
      <c r="B1224" s="1">
        <v>253.96826245985648</v>
      </c>
      <c r="C1224">
        <f t="shared" si="128"/>
        <v>12187.97992</v>
      </c>
      <c r="D1224">
        <f t="shared" si="129"/>
        <v>0.1839305265361304</v>
      </c>
      <c r="E1224">
        <f t="shared" si="130"/>
        <v>23.459224374341229</v>
      </c>
      <c r="F1224">
        <f t="shared" si="131"/>
        <v>21.058419179001078</v>
      </c>
      <c r="G1224">
        <f t="shared" si="133"/>
        <v>19.047083349076853</v>
      </c>
      <c r="H1224">
        <f t="shared" si="134"/>
        <v>253.96826245985648</v>
      </c>
      <c r="I1224">
        <f t="shared" si="132"/>
        <v>0</v>
      </c>
    </row>
    <row r="1225" spans="1:9" x14ac:dyDescent="0.25">
      <c r="A1225">
        <v>1230</v>
      </c>
      <c r="B1225" s="1">
        <v>253.78433193332035</v>
      </c>
      <c r="C1225">
        <f t="shared" si="128"/>
        <v>12209.884</v>
      </c>
      <c r="D1225">
        <f t="shared" si="129"/>
        <v>0.18374996051645098</v>
      </c>
      <c r="E1225">
        <f t="shared" si="130"/>
        <v>23.458451186771633</v>
      </c>
      <c r="F1225">
        <f t="shared" si="131"/>
        <v>21.053965267375901</v>
      </c>
      <c r="G1225">
        <f t="shared" si="133"/>
        <v>19.040625965456737</v>
      </c>
      <c r="H1225">
        <f t="shared" si="134"/>
        <v>253.78433193332035</v>
      </c>
      <c r="I1225">
        <f t="shared" si="132"/>
        <v>0</v>
      </c>
    </row>
    <row r="1226" spans="1:9" x14ac:dyDescent="0.25">
      <c r="A1226">
        <v>1231</v>
      </c>
      <c r="B1226" s="1">
        <v>253.60058197280389</v>
      </c>
      <c r="C1226">
        <f t="shared" si="128"/>
        <v>12231.808519999999</v>
      </c>
      <c r="D1226">
        <f t="shared" si="129"/>
        <v>0.18356952041347085</v>
      </c>
      <c r="E1226">
        <f t="shared" si="130"/>
        <v>23.457678936981416</v>
      </c>
      <c r="F1226">
        <f t="shared" si="131"/>
        <v>21.049504207090088</v>
      </c>
      <c r="G1226">
        <f t="shared" si="133"/>
        <v>19.034177553012608</v>
      </c>
      <c r="H1226">
        <f t="shared" si="134"/>
        <v>253.60058197280389</v>
      </c>
      <c r="I1226">
        <f t="shared" si="132"/>
        <v>0</v>
      </c>
    </row>
    <row r="1227" spans="1:9" x14ac:dyDescent="0.25">
      <c r="A1227">
        <v>1232</v>
      </c>
      <c r="B1227" s="1">
        <v>253.41701245239042</v>
      </c>
      <c r="C1227">
        <f t="shared" si="128"/>
        <v>12253.753479999999</v>
      </c>
      <c r="D1227">
        <f t="shared" si="129"/>
        <v>0.18338920622747423</v>
      </c>
      <c r="E1227">
        <f t="shared" si="130"/>
        <v>23.456907623934491</v>
      </c>
      <c r="F1227">
        <f t="shared" si="131"/>
        <v>21.045035998264662</v>
      </c>
      <c r="G1227">
        <f t="shared" si="133"/>
        <v>19.027738099573213</v>
      </c>
      <c r="H1227">
        <f t="shared" si="134"/>
        <v>253.41701245239042</v>
      </c>
      <c r="I1227">
        <f t="shared" si="132"/>
        <v>0</v>
      </c>
    </row>
    <row r="1228" spans="1:9" x14ac:dyDescent="0.25">
      <c r="A1228">
        <v>1233</v>
      </c>
      <c r="B1228" s="1">
        <v>253.23362324616295</v>
      </c>
      <c r="C1228">
        <f t="shared" si="128"/>
        <v>12275.718879999999</v>
      </c>
      <c r="D1228">
        <f t="shared" si="129"/>
        <v>0.18320901795854638</v>
      </c>
      <c r="E1228">
        <f t="shared" si="130"/>
        <v>23.456137246595656</v>
      </c>
      <c r="F1228">
        <f t="shared" si="131"/>
        <v>21.040560641030172</v>
      </c>
      <c r="G1228">
        <f t="shared" si="133"/>
        <v>19.021307592982101</v>
      </c>
      <c r="H1228">
        <f t="shared" si="134"/>
        <v>253.23362324616295</v>
      </c>
      <c r="I1228">
        <f t="shared" si="132"/>
        <v>0</v>
      </c>
    </row>
    <row r="1229" spans="1:9" x14ac:dyDescent="0.25">
      <c r="A1229">
        <v>1234</v>
      </c>
      <c r="B1229" s="1">
        <v>253.0504142282044</v>
      </c>
      <c r="C1229">
        <f t="shared" si="128"/>
        <v>12297.70472</v>
      </c>
      <c r="D1229">
        <f t="shared" si="129"/>
        <v>0.18302895560626098</v>
      </c>
      <c r="E1229">
        <f t="shared" si="130"/>
        <v>23.455367803930603</v>
      </c>
      <c r="F1229">
        <f t="shared" si="131"/>
        <v>21.036078135490769</v>
      </c>
      <c r="G1229">
        <f t="shared" si="133"/>
        <v>19.014886021097624</v>
      </c>
      <c r="H1229">
        <f t="shared" si="134"/>
        <v>253.0504142282044</v>
      </c>
      <c r="I1229">
        <f t="shared" si="132"/>
        <v>0</v>
      </c>
    </row>
    <row r="1230" spans="1:9" x14ac:dyDescent="0.25">
      <c r="A1230">
        <v>1235</v>
      </c>
      <c r="B1230" s="1">
        <v>252.86738527259814</v>
      </c>
      <c r="C1230">
        <f t="shared" si="128"/>
        <v>12319.710999999999</v>
      </c>
      <c r="D1230">
        <f t="shared" si="129"/>
        <v>0.18284901917107277</v>
      </c>
      <c r="E1230">
        <f t="shared" si="130"/>
        <v>23.454599294905918</v>
      </c>
      <c r="F1230">
        <f t="shared" si="131"/>
        <v>21.031588481884171</v>
      </c>
      <c r="G1230">
        <f t="shared" si="133"/>
        <v>19.008473371792913</v>
      </c>
      <c r="H1230">
        <f t="shared" si="134"/>
        <v>252.86738527259814</v>
      </c>
      <c r="I1230">
        <f t="shared" si="132"/>
        <v>0</v>
      </c>
    </row>
    <row r="1231" spans="1:9" x14ac:dyDescent="0.25">
      <c r="A1231">
        <v>1236</v>
      </c>
      <c r="B1231" s="1">
        <v>252.68453625342707</v>
      </c>
      <c r="C1231">
        <f t="shared" si="128"/>
        <v>12341.737720000001</v>
      </c>
      <c r="D1231">
        <f t="shared" si="129"/>
        <v>0.18266920865275438</v>
      </c>
      <c r="E1231">
        <f t="shared" si="130"/>
        <v>23.453831718489059</v>
      </c>
      <c r="F1231">
        <f t="shared" si="131"/>
        <v>21.027091680402279</v>
      </c>
      <c r="G1231">
        <f t="shared" si="133"/>
        <v>19.00206963295587</v>
      </c>
      <c r="H1231">
        <f t="shared" si="134"/>
        <v>252.68453625342707</v>
      </c>
      <c r="I1231">
        <f t="shared" si="132"/>
        <v>0</v>
      </c>
    </row>
    <row r="1232" spans="1:9" x14ac:dyDescent="0.25">
      <c r="A1232">
        <v>1237</v>
      </c>
      <c r="B1232" s="1">
        <v>252.50186704477431</v>
      </c>
      <c r="C1232">
        <f t="shared" si="128"/>
        <v>12363.784879999999</v>
      </c>
      <c r="D1232">
        <f t="shared" si="129"/>
        <v>0.18248952405127739</v>
      </c>
      <c r="E1232">
        <f t="shared" si="130"/>
        <v>23.4530650736484</v>
      </c>
      <c r="F1232">
        <f t="shared" si="131"/>
        <v>21.02258773129239</v>
      </c>
      <c r="G1232">
        <f t="shared" si="133"/>
        <v>18.99567479248914</v>
      </c>
      <c r="H1232">
        <f t="shared" si="134"/>
        <v>252.50186704477431</v>
      </c>
      <c r="I1232">
        <f t="shared" si="132"/>
        <v>0</v>
      </c>
    </row>
    <row r="1233" spans="1:9" x14ac:dyDescent="0.25">
      <c r="A1233">
        <v>1238</v>
      </c>
      <c r="B1233" s="1">
        <v>252.31937752072304</v>
      </c>
      <c r="C1233">
        <f t="shared" ref="C1233:C1296" si="135">717.133-3.2269*A1233+0.01022*A1233^2</f>
        <v>12385.852480000001</v>
      </c>
      <c r="D1233">
        <f t="shared" ref="D1233:D1296" si="136">(B1233-B1234)/(A1234-A1233)</f>
        <v>0.18230996536675548</v>
      </c>
      <c r="E1233">
        <f t="shared" ref="E1233:E1296" si="137">22.05525+0.000976463*(B1233+273.15)+0.00000347809*(B1233+273.15)^2 -0.000000000526671*(B1233+273.15)^3</f>
        <v>23.452299359353173</v>
      </c>
      <c r="F1233">
        <f t="shared" ref="F1233:F1296" si="138">-$B$5*$B$7/0.05584*E1233*(-D1233)/($B$10*(B1233-$B$6))</f>
        <v>21.018076634850846</v>
      </c>
      <c r="G1233">
        <f t="shared" si="133"/>
        <v>18.989288838310095</v>
      </c>
      <c r="H1233">
        <f t="shared" si="134"/>
        <v>252.31937752072304</v>
      </c>
      <c r="I1233">
        <f t="shared" ref="I1233:I1296" si="139">H1233-B1233</f>
        <v>0</v>
      </c>
    </row>
    <row r="1234" spans="1:9" x14ac:dyDescent="0.25">
      <c r="A1234">
        <v>1239</v>
      </c>
      <c r="B1234" s="1">
        <v>252.13706755535628</v>
      </c>
      <c r="C1234">
        <f t="shared" si="135"/>
        <v>12407.94052</v>
      </c>
      <c r="D1234">
        <f t="shared" si="136"/>
        <v>0.18213053259910339</v>
      </c>
      <c r="E1234">
        <f t="shared" si="137"/>
        <v>23.451534574573511</v>
      </c>
      <c r="F1234">
        <f t="shared" si="138"/>
        <v>21.013558391383803</v>
      </c>
      <c r="G1234">
        <f t="shared" si="133"/>
        <v>18.982911758350816</v>
      </c>
      <c r="H1234">
        <f t="shared" si="134"/>
        <v>252.13706755535628</v>
      </c>
      <c r="I1234">
        <f t="shared" si="139"/>
        <v>0</v>
      </c>
    </row>
    <row r="1235" spans="1:9" x14ac:dyDescent="0.25">
      <c r="A1235">
        <v>1240</v>
      </c>
      <c r="B1235" s="1">
        <v>251.95493702275718</v>
      </c>
      <c r="C1235">
        <f t="shared" si="135"/>
        <v>12430.048999999999</v>
      </c>
      <c r="D1235">
        <f t="shared" si="136"/>
        <v>0.18195122574840639</v>
      </c>
      <c r="E1235">
        <f t="shared" si="137"/>
        <v>23.450770718280435</v>
      </c>
      <c r="F1235">
        <f t="shared" si="138"/>
        <v>21.009033001249886</v>
      </c>
      <c r="G1235">
        <f t="shared" si="133"/>
        <v>18.97654354055809</v>
      </c>
      <c r="H1235">
        <f t="shared" si="134"/>
        <v>251.95493702275718</v>
      </c>
      <c r="I1235">
        <f t="shared" si="139"/>
        <v>0</v>
      </c>
    </row>
    <row r="1236" spans="1:9" x14ac:dyDescent="0.25">
      <c r="A1236">
        <v>1241</v>
      </c>
      <c r="B1236" s="1">
        <v>251.77298579700877</v>
      </c>
      <c r="C1236">
        <f t="shared" si="135"/>
        <v>12452.177919999998</v>
      </c>
      <c r="D1236">
        <f t="shared" si="136"/>
        <v>0.18177204481460763</v>
      </c>
      <c r="E1236">
        <f t="shared" si="137"/>
        <v>23.450007789445845</v>
      </c>
      <c r="F1236">
        <f t="shared" si="138"/>
        <v>21.004500464824254</v>
      </c>
      <c r="G1236">
        <f t="shared" si="133"/>
        <v>18.970184172893365</v>
      </c>
      <c r="H1236">
        <f t="shared" si="134"/>
        <v>251.77298579700877</v>
      </c>
      <c r="I1236">
        <f t="shared" si="139"/>
        <v>0</v>
      </c>
    </row>
    <row r="1237" spans="1:9" x14ac:dyDescent="0.25">
      <c r="A1237">
        <v>1242</v>
      </c>
      <c r="B1237" s="1">
        <v>251.59121375219416</v>
      </c>
      <c r="C1237">
        <f t="shared" si="135"/>
        <v>12474.327280000001</v>
      </c>
      <c r="D1237">
        <f t="shared" si="136"/>
        <v>0.18159298979767868</v>
      </c>
      <c r="E1237">
        <f t="shared" si="137"/>
        <v>23.449245787042525</v>
      </c>
      <c r="F1237">
        <f t="shared" si="138"/>
        <v>20.999960782518261</v>
      </c>
      <c r="G1237">
        <f t="shared" si="133"/>
        <v>18.963833643332755</v>
      </c>
      <c r="H1237">
        <f t="shared" si="134"/>
        <v>251.59121375219416</v>
      </c>
      <c r="I1237">
        <f t="shared" si="139"/>
        <v>0</v>
      </c>
    </row>
    <row r="1238" spans="1:9" x14ac:dyDescent="0.25">
      <c r="A1238">
        <v>1243</v>
      </c>
      <c r="B1238" s="1">
        <v>251.40962076239649</v>
      </c>
      <c r="C1238">
        <f t="shared" si="135"/>
        <v>12496.497080000001</v>
      </c>
      <c r="D1238">
        <f t="shared" si="136"/>
        <v>0.1814140606976764</v>
      </c>
      <c r="E1238">
        <f t="shared" si="137"/>
        <v>23.448484710044138</v>
      </c>
      <c r="F1238">
        <f t="shared" si="138"/>
        <v>20.995413954786205</v>
      </c>
      <c r="G1238">
        <f t="shared" si="133"/>
        <v>18.957491939867015</v>
      </c>
      <c r="H1238">
        <f t="shared" si="134"/>
        <v>251.40962076239649</v>
      </c>
      <c r="I1238">
        <f t="shared" si="139"/>
        <v>0</v>
      </c>
    </row>
    <row r="1239" spans="1:9" x14ac:dyDescent="0.25">
      <c r="A1239">
        <v>1244</v>
      </c>
      <c r="B1239" s="1">
        <v>251.22820670169881</v>
      </c>
      <c r="C1239">
        <f t="shared" si="135"/>
        <v>12518.687319999999</v>
      </c>
      <c r="D1239">
        <f t="shared" si="136"/>
        <v>0.18123525751460079</v>
      </c>
      <c r="E1239">
        <f t="shared" si="137"/>
        <v>23.447724557425239</v>
      </c>
      <c r="F1239">
        <f t="shared" si="138"/>
        <v>20.990859982108926</v>
      </c>
      <c r="G1239">
        <f t="shared" si="133"/>
        <v>18.951159050501523</v>
      </c>
      <c r="H1239">
        <f t="shared" si="134"/>
        <v>251.22820670169881</v>
      </c>
      <c r="I1239">
        <f t="shared" si="139"/>
        <v>0</v>
      </c>
    </row>
    <row r="1240" spans="1:9" x14ac:dyDescent="0.25">
      <c r="A1240">
        <v>1245</v>
      </c>
      <c r="B1240" s="1">
        <v>251.04697144418421</v>
      </c>
      <c r="C1240">
        <f t="shared" si="135"/>
        <v>12540.897999999999</v>
      </c>
      <c r="D1240">
        <f t="shared" si="136"/>
        <v>0.18105658024836657</v>
      </c>
      <c r="E1240">
        <f t="shared" si="137"/>
        <v>23.446965328161262</v>
      </c>
      <c r="F1240">
        <f t="shared" si="138"/>
        <v>20.986298864990601</v>
      </c>
      <c r="G1240">
        <f t="shared" si="133"/>
        <v>18.944834963256259</v>
      </c>
      <c r="H1240">
        <f t="shared" si="134"/>
        <v>251.04697144418421</v>
      </c>
      <c r="I1240">
        <f t="shared" si="139"/>
        <v>0</v>
      </c>
    </row>
    <row r="1241" spans="1:9" x14ac:dyDescent="0.25">
      <c r="A1241">
        <v>1246</v>
      </c>
      <c r="B1241" s="1">
        <v>250.86591486393584</v>
      </c>
      <c r="C1241">
        <f t="shared" si="135"/>
        <v>12563.12912</v>
      </c>
      <c r="D1241">
        <f t="shared" si="136"/>
        <v>0.18087802889905902</v>
      </c>
      <c r="E1241">
        <f t="shared" si="137"/>
        <v>23.446207021228517</v>
      </c>
      <c r="F1241">
        <f t="shared" si="138"/>
        <v>20.981730603988442</v>
      </c>
      <c r="G1241">
        <f t="shared" si="133"/>
        <v>18.938519666165799</v>
      </c>
      <c r="H1241">
        <f t="shared" si="134"/>
        <v>250.86591486393584</v>
      </c>
      <c r="I1241">
        <f t="shared" si="139"/>
        <v>0</v>
      </c>
    </row>
    <row r="1242" spans="1:9" x14ac:dyDescent="0.25">
      <c r="A1242">
        <v>1247</v>
      </c>
      <c r="B1242" s="1">
        <v>250.68503683503678</v>
      </c>
      <c r="C1242">
        <f t="shared" si="135"/>
        <v>12585.380679999998</v>
      </c>
      <c r="D1242">
        <f t="shared" si="136"/>
        <v>0.18069960346673497</v>
      </c>
      <c r="E1242">
        <f t="shared" si="137"/>
        <v>23.445449635604199</v>
      </c>
      <c r="F1242">
        <f t="shared" si="138"/>
        <v>20.977155199689751</v>
      </c>
      <c r="G1242">
        <f t="shared" si="133"/>
        <v>18.932213147279278</v>
      </c>
      <c r="H1242">
        <f t="shared" si="134"/>
        <v>250.68503683503678</v>
      </c>
      <c r="I1242">
        <f t="shared" si="139"/>
        <v>0</v>
      </c>
    </row>
    <row r="1243" spans="1:9" x14ac:dyDescent="0.25">
      <c r="A1243">
        <v>1248</v>
      </c>
      <c r="B1243" s="1">
        <v>250.50433723157005</v>
      </c>
      <c r="C1243">
        <f t="shared" si="135"/>
        <v>12607.652679999999</v>
      </c>
      <c r="D1243">
        <f t="shared" si="136"/>
        <v>0.18052130395125232</v>
      </c>
      <c r="E1243">
        <f t="shared" si="137"/>
        <v>23.444693170266376</v>
      </c>
      <c r="F1243">
        <f t="shared" si="138"/>
        <v>20.97257265269219</v>
      </c>
      <c r="G1243">
        <f t="shared" si="133"/>
        <v>18.925915394660393</v>
      </c>
      <c r="H1243">
        <f t="shared" si="134"/>
        <v>250.50433723157005</v>
      </c>
      <c r="I1243">
        <f t="shared" si="139"/>
        <v>0</v>
      </c>
    </row>
    <row r="1244" spans="1:9" x14ac:dyDescent="0.25">
      <c r="A1244">
        <v>1249</v>
      </c>
      <c r="B1244" s="1">
        <v>250.3238159276188</v>
      </c>
      <c r="C1244">
        <f t="shared" si="135"/>
        <v>12629.945119999998</v>
      </c>
      <c r="D1244">
        <f t="shared" si="136"/>
        <v>0.18034313035266791</v>
      </c>
      <c r="E1244">
        <f t="shared" si="137"/>
        <v>23.443937624194003</v>
      </c>
      <c r="F1244">
        <f t="shared" si="138"/>
        <v>20.967982963650019</v>
      </c>
      <c r="G1244">
        <f t="shared" si="133"/>
        <v>18.919626396387372</v>
      </c>
      <c r="H1244">
        <f t="shared" si="134"/>
        <v>250.3238159276188</v>
      </c>
      <c r="I1244">
        <f t="shared" si="139"/>
        <v>0</v>
      </c>
    </row>
    <row r="1245" spans="1:9" x14ac:dyDescent="0.25">
      <c r="A1245">
        <v>1250</v>
      </c>
      <c r="B1245" s="1">
        <v>250.14347279726613</v>
      </c>
      <c r="C1245">
        <f t="shared" si="135"/>
        <v>12652.258</v>
      </c>
      <c r="D1245">
        <f t="shared" si="136"/>
        <v>0.18016508267098175</v>
      </c>
      <c r="E1245">
        <f t="shared" si="137"/>
        <v>23.443182996366904</v>
      </c>
      <c r="F1245">
        <f t="shared" si="138"/>
        <v>20.963386133244498</v>
      </c>
      <c r="G1245">
        <f t="shared" si="133"/>
        <v>18.913346140552967</v>
      </c>
      <c r="H1245">
        <f t="shared" si="134"/>
        <v>250.14347279726613</v>
      </c>
      <c r="I1245">
        <f t="shared" si="139"/>
        <v>0</v>
      </c>
    </row>
    <row r="1246" spans="1:9" x14ac:dyDescent="0.25">
      <c r="A1246">
        <v>1251</v>
      </c>
      <c r="B1246" s="1">
        <v>249.96330771459515</v>
      </c>
      <c r="C1246">
        <f t="shared" si="135"/>
        <v>12674.59132</v>
      </c>
      <c r="D1246">
        <f t="shared" si="136"/>
        <v>0.17998716090625066</v>
      </c>
      <c r="E1246">
        <f t="shared" si="137"/>
        <v>23.442429285765783</v>
      </c>
      <c r="F1246">
        <f t="shared" si="138"/>
        <v>20.958782162197178</v>
      </c>
      <c r="G1246">
        <f t="shared" si="133"/>
        <v>18.907074615264428</v>
      </c>
      <c r="H1246">
        <f t="shared" si="134"/>
        <v>249.96330771459515</v>
      </c>
      <c r="I1246">
        <f t="shared" si="139"/>
        <v>0</v>
      </c>
    </row>
    <row r="1247" spans="1:9" x14ac:dyDescent="0.25">
      <c r="A1247">
        <v>1252</v>
      </c>
      <c r="B1247" s="1">
        <v>249.7833205536889</v>
      </c>
      <c r="C1247">
        <f t="shared" si="135"/>
        <v>12696.945079999998</v>
      </c>
      <c r="D1247">
        <f t="shared" si="136"/>
        <v>0.17980936505836098</v>
      </c>
      <c r="E1247">
        <f t="shared" si="137"/>
        <v>23.441676491372224</v>
      </c>
      <c r="F1247">
        <f t="shared" si="138"/>
        <v>20.954171051243545</v>
      </c>
      <c r="G1247">
        <f t="shared" si="133"/>
        <v>18.900811808643478</v>
      </c>
      <c r="H1247">
        <f t="shared" si="134"/>
        <v>249.7833205536889</v>
      </c>
      <c r="I1247">
        <f t="shared" si="139"/>
        <v>0</v>
      </c>
    </row>
    <row r="1248" spans="1:9" x14ac:dyDescent="0.25">
      <c r="A1248">
        <v>1253</v>
      </c>
      <c r="B1248" s="1">
        <v>249.60351118863053</v>
      </c>
      <c r="C1248">
        <f t="shared" si="135"/>
        <v>12719.31928</v>
      </c>
      <c r="D1248">
        <f t="shared" si="136"/>
        <v>0.17963169512748323</v>
      </c>
      <c r="E1248">
        <f t="shared" si="137"/>
        <v>23.440924612168676</v>
      </c>
      <c r="F1248">
        <f t="shared" si="138"/>
        <v>20.949552801185984</v>
      </c>
      <c r="G1248">
        <f t="shared" si="133"/>
        <v>18.894557708826323</v>
      </c>
      <c r="H1248">
        <f t="shared" si="134"/>
        <v>249.60351118863053</v>
      </c>
      <c r="I1248">
        <f t="shared" si="139"/>
        <v>0</v>
      </c>
    </row>
    <row r="1249" spans="1:9" x14ac:dyDescent="0.25">
      <c r="A1249">
        <v>1254</v>
      </c>
      <c r="B1249" s="1">
        <v>249.42387949350305</v>
      </c>
      <c r="C1249">
        <f t="shared" si="135"/>
        <v>12741.713919999998</v>
      </c>
      <c r="D1249">
        <f t="shared" si="136"/>
        <v>0.17945415111333318</v>
      </c>
      <c r="E1249">
        <f t="shared" si="137"/>
        <v>23.440173647138476</v>
      </c>
      <c r="F1249">
        <f t="shared" si="138"/>
        <v>20.944927412807822</v>
      </c>
      <c r="G1249">
        <f t="shared" si="133"/>
        <v>18.888312303963609</v>
      </c>
      <c r="H1249">
        <f t="shared" si="134"/>
        <v>249.42387949350305</v>
      </c>
      <c r="I1249">
        <f t="shared" si="139"/>
        <v>0</v>
      </c>
    </row>
    <row r="1250" spans="1:9" x14ac:dyDescent="0.25">
      <c r="A1250">
        <v>1255</v>
      </c>
      <c r="B1250" s="1">
        <v>249.24442534238972</v>
      </c>
      <c r="C1250">
        <f t="shared" si="135"/>
        <v>12764.128999999999</v>
      </c>
      <c r="D1250">
        <f t="shared" si="136"/>
        <v>0.17927673301630875</v>
      </c>
      <c r="E1250">
        <f t="shared" si="137"/>
        <v>23.439423595265829</v>
      </c>
      <c r="F1250">
        <f t="shared" si="138"/>
        <v>20.940294887005916</v>
      </c>
      <c r="G1250">
        <f t="shared" si="133"/>
        <v>18.882075582220409</v>
      </c>
      <c r="H1250">
        <f t="shared" si="134"/>
        <v>249.24442534238972</v>
      </c>
      <c r="I1250">
        <f t="shared" si="139"/>
        <v>0</v>
      </c>
    </row>
    <row r="1251" spans="1:9" x14ac:dyDescent="0.25">
      <c r="A1251">
        <v>1256</v>
      </c>
      <c r="B1251" s="1">
        <v>249.06514860937341</v>
      </c>
      <c r="C1251">
        <f t="shared" si="135"/>
        <v>12786.56452</v>
      </c>
      <c r="D1251">
        <f t="shared" si="136"/>
        <v>0.17909944083589835</v>
      </c>
      <c r="E1251">
        <f t="shared" si="137"/>
        <v>23.438674455535807</v>
      </c>
      <c r="F1251">
        <f t="shared" si="138"/>
        <v>20.93565522460505</v>
      </c>
      <c r="G1251">
        <f t="shared" si="133"/>
        <v>18.875847531776209</v>
      </c>
      <c r="H1251">
        <f t="shared" si="134"/>
        <v>249.06514860937341</v>
      </c>
      <c r="I1251">
        <f t="shared" si="139"/>
        <v>0</v>
      </c>
    </row>
    <row r="1252" spans="1:9" x14ac:dyDescent="0.25">
      <c r="A1252">
        <v>1257</v>
      </c>
      <c r="B1252" s="1">
        <v>248.88604916853751</v>
      </c>
      <c r="C1252">
        <f t="shared" si="135"/>
        <v>12809.020479999999</v>
      </c>
      <c r="D1252">
        <f t="shared" si="136"/>
        <v>0.17892227457272725</v>
      </c>
      <c r="E1252">
        <f t="shared" si="137"/>
        <v>23.437926226934355</v>
      </c>
      <c r="F1252">
        <f t="shared" si="138"/>
        <v>20.931008426596922</v>
      </c>
      <c r="G1252">
        <f t="shared" si="133"/>
        <v>18.869628140824911</v>
      </c>
      <c r="H1252">
        <f t="shared" si="134"/>
        <v>248.88604916853751</v>
      </c>
      <c r="I1252">
        <f t="shared" si="139"/>
        <v>0</v>
      </c>
    </row>
    <row r="1253" spans="1:9" x14ac:dyDescent="0.25">
      <c r="A1253">
        <v>1258</v>
      </c>
      <c r="B1253" s="1">
        <v>248.70712689396478</v>
      </c>
      <c r="C1253">
        <f t="shared" si="135"/>
        <v>12831.496879999999</v>
      </c>
      <c r="D1253">
        <f t="shared" si="136"/>
        <v>0.17874523422625543</v>
      </c>
      <c r="E1253">
        <f t="shared" si="137"/>
        <v>23.437178908448306</v>
      </c>
      <c r="F1253">
        <f t="shared" si="138"/>
        <v>20.92635449387134</v>
      </c>
      <c r="G1253">
        <f t="shared" ref="G1253:G1316" si="140">12.6416669509847+0.0153277553288714*B1253+0.0000389559340978205*B1253^2</f>
        <v>18.863417397574757</v>
      </c>
      <c r="H1253">
        <f t="shared" si="134"/>
        <v>248.70712689396478</v>
      </c>
      <c r="I1253">
        <f t="shared" si="139"/>
        <v>0</v>
      </c>
    </row>
    <row r="1254" spans="1:9" x14ac:dyDescent="0.25">
      <c r="A1254">
        <v>1259</v>
      </c>
      <c r="B1254" s="1">
        <v>248.52838165973853</v>
      </c>
      <c r="C1254">
        <f t="shared" si="135"/>
        <v>12853.993719999999</v>
      </c>
      <c r="D1254">
        <f t="shared" si="136"/>
        <v>0.17856831979676713</v>
      </c>
      <c r="E1254">
        <f t="shared" si="137"/>
        <v>23.436432499065337</v>
      </c>
      <c r="F1254">
        <f t="shared" si="138"/>
        <v>20.921693427448702</v>
      </c>
      <c r="G1254">
        <f t="shared" si="140"/>
        <v>18.857215290248391</v>
      </c>
      <c r="H1254">
        <f t="shared" si="134"/>
        <v>248.52838165973853</v>
      </c>
      <c r="I1254">
        <f t="shared" si="139"/>
        <v>0</v>
      </c>
    </row>
    <row r="1255" spans="1:9" x14ac:dyDescent="0.25">
      <c r="A1255">
        <v>1260</v>
      </c>
      <c r="B1255" s="1">
        <v>248.34981333994176</v>
      </c>
      <c r="C1255">
        <f t="shared" si="135"/>
        <v>12876.510999999999</v>
      </c>
      <c r="D1255">
        <f t="shared" si="136"/>
        <v>0.17839153128412022</v>
      </c>
      <c r="E1255">
        <f t="shared" si="137"/>
        <v>23.435686997774017</v>
      </c>
      <c r="F1255">
        <f t="shared" si="138"/>
        <v>20.917025228333973</v>
      </c>
      <c r="G1255">
        <f t="shared" si="140"/>
        <v>18.85102180708277</v>
      </c>
      <c r="H1255">
        <f t="shared" si="134"/>
        <v>248.34981333994176</v>
      </c>
      <c r="I1255">
        <f t="shared" si="139"/>
        <v>0</v>
      </c>
    </row>
    <row r="1256" spans="1:9" x14ac:dyDescent="0.25">
      <c r="A1256">
        <v>1261</v>
      </c>
      <c r="B1256" s="1">
        <v>248.17142180865764</v>
      </c>
      <c r="C1256">
        <f t="shared" si="135"/>
        <v>12899.048720000001</v>
      </c>
      <c r="D1256">
        <f t="shared" si="136"/>
        <v>0.17821486868851366</v>
      </c>
      <c r="E1256">
        <f t="shared" si="137"/>
        <v>23.43494240356377</v>
      </c>
      <c r="F1256">
        <f t="shared" si="138"/>
        <v>20.912349897606507</v>
      </c>
      <c r="G1256">
        <f t="shared" si="140"/>
        <v>18.844836936329198</v>
      </c>
      <c r="H1256">
        <f t="shared" si="134"/>
        <v>248.17142180865764</v>
      </c>
      <c r="I1256">
        <f t="shared" si="139"/>
        <v>0</v>
      </c>
    </row>
    <row r="1257" spans="1:9" x14ac:dyDescent="0.25">
      <c r="A1257">
        <v>1262</v>
      </c>
      <c r="B1257" s="1">
        <v>247.99320693996913</v>
      </c>
      <c r="C1257">
        <f t="shared" si="135"/>
        <v>12921.606879999999</v>
      </c>
      <c r="D1257">
        <f t="shared" si="136"/>
        <v>0.17803833200963481</v>
      </c>
      <c r="E1257">
        <f t="shared" si="137"/>
        <v>23.434198715424902</v>
      </c>
      <c r="F1257">
        <f t="shared" si="138"/>
        <v>20.907667436320224</v>
      </c>
      <c r="G1257">
        <f t="shared" si="140"/>
        <v>18.838660666253272</v>
      </c>
      <c r="H1257">
        <f t="shared" si="134"/>
        <v>247.99320693996913</v>
      </c>
      <c r="I1257">
        <f t="shared" si="139"/>
        <v>0</v>
      </c>
    </row>
    <row r="1258" spans="1:9" x14ac:dyDescent="0.25">
      <c r="A1258">
        <v>1263</v>
      </c>
      <c r="B1258" s="1">
        <v>247.81516860795949</v>
      </c>
      <c r="C1258">
        <f t="shared" si="135"/>
        <v>12944.18548</v>
      </c>
      <c r="D1258">
        <f t="shared" si="136"/>
        <v>0.17786192124773947</v>
      </c>
      <c r="E1258">
        <f t="shared" si="137"/>
        <v>23.433455932348568</v>
      </c>
      <c r="F1258">
        <f t="shared" si="138"/>
        <v>20.902977845630332</v>
      </c>
      <c r="G1258">
        <f t="shared" si="140"/>
        <v>18.832492985134898</v>
      </c>
      <c r="H1258">
        <f t="shared" si="134"/>
        <v>247.81516860795949</v>
      </c>
      <c r="I1258">
        <f t="shared" si="139"/>
        <v>0</v>
      </c>
    </row>
    <row r="1259" spans="1:9" x14ac:dyDescent="0.25">
      <c r="A1259">
        <v>1264</v>
      </c>
      <c r="B1259" s="1">
        <v>247.63730668671175</v>
      </c>
      <c r="C1259">
        <f t="shared" si="135"/>
        <v>12966.784520000001</v>
      </c>
      <c r="D1259">
        <f t="shared" si="136"/>
        <v>0.1776856364027708</v>
      </c>
      <c r="E1259">
        <f t="shared" si="137"/>
        <v>23.432714053326798</v>
      </c>
      <c r="F1259">
        <f t="shared" si="138"/>
        <v>20.898281126690062</v>
      </c>
      <c r="G1259">
        <f t="shared" si="140"/>
        <v>18.826333881268241</v>
      </c>
      <c r="H1259">
        <f t="shared" si="134"/>
        <v>247.63730668671175</v>
      </c>
      <c r="I1259">
        <f t="shared" si="139"/>
        <v>0</v>
      </c>
    </row>
    <row r="1260" spans="1:9" x14ac:dyDescent="0.25">
      <c r="A1260">
        <v>1265</v>
      </c>
      <c r="B1260" s="1">
        <v>247.45962105030898</v>
      </c>
      <c r="C1260">
        <f t="shared" si="135"/>
        <v>12989.403999999999</v>
      </c>
      <c r="D1260">
        <f t="shared" si="136"/>
        <v>0.17750947747472878</v>
      </c>
      <c r="E1260">
        <f t="shared" si="137"/>
        <v>23.431973077352495</v>
      </c>
      <c r="F1260">
        <f t="shared" si="138"/>
        <v>20.89357728069411</v>
      </c>
      <c r="G1260">
        <f t="shared" si="140"/>
        <v>18.820183342961727</v>
      </c>
      <c r="H1260">
        <f t="shared" si="134"/>
        <v>247.45962105030898</v>
      </c>
      <c r="I1260">
        <f t="shared" si="139"/>
        <v>0</v>
      </c>
    </row>
    <row r="1261" spans="1:9" x14ac:dyDescent="0.25">
      <c r="A1261">
        <v>1266</v>
      </c>
      <c r="B1261" s="1">
        <v>247.28211157283425</v>
      </c>
      <c r="C1261">
        <f t="shared" si="135"/>
        <v>13012.04392</v>
      </c>
      <c r="D1261">
        <f t="shared" si="136"/>
        <v>0.17733344446347132</v>
      </c>
      <c r="E1261">
        <f t="shared" si="137"/>
        <v>23.431233003419425</v>
      </c>
      <c r="F1261">
        <f t="shared" si="138"/>
        <v>20.888866308855281</v>
      </c>
      <c r="G1261">
        <f t="shared" si="140"/>
        <v>18.814041358538027</v>
      </c>
      <c r="H1261">
        <f t="shared" si="134"/>
        <v>247.28211157283425</v>
      </c>
      <c r="I1261">
        <f t="shared" si="139"/>
        <v>0</v>
      </c>
    </row>
    <row r="1262" spans="1:9" x14ac:dyDescent="0.25">
      <c r="A1262">
        <v>1267</v>
      </c>
      <c r="B1262" s="1">
        <v>247.10477812837078</v>
      </c>
      <c r="C1262">
        <f t="shared" si="135"/>
        <v>13034.70428</v>
      </c>
      <c r="D1262">
        <f t="shared" si="136"/>
        <v>0.17715753736925421</v>
      </c>
      <c r="E1262">
        <f t="shared" si="137"/>
        <v>23.430493830522202</v>
      </c>
      <c r="F1262">
        <f t="shared" si="138"/>
        <v>20.884148212468137</v>
      </c>
      <c r="G1262">
        <f t="shared" si="140"/>
        <v>18.807907916334038</v>
      </c>
      <c r="H1262">
        <f t="shared" si="134"/>
        <v>247.10477812837078</v>
      </c>
      <c r="I1262">
        <f t="shared" si="139"/>
        <v>0</v>
      </c>
    </row>
    <row r="1263" spans="1:9" x14ac:dyDescent="0.25">
      <c r="A1263">
        <v>1268</v>
      </c>
      <c r="B1263" s="1">
        <v>246.92762059100153</v>
      </c>
      <c r="C1263">
        <f t="shared" si="135"/>
        <v>13057.38508</v>
      </c>
      <c r="D1263">
        <f t="shared" si="136"/>
        <v>0.17698175619190692</v>
      </c>
      <c r="E1263">
        <f t="shared" si="137"/>
        <v>23.429755557656325</v>
      </c>
      <c r="F1263">
        <f t="shared" si="138"/>
        <v>20.879422992812096</v>
      </c>
      <c r="G1263">
        <f t="shared" si="140"/>
        <v>18.801783004700841</v>
      </c>
      <c r="H1263">
        <f t="shared" si="134"/>
        <v>246.92762059100153</v>
      </c>
      <c r="I1263">
        <f t="shared" si="139"/>
        <v>0</v>
      </c>
    </row>
    <row r="1264" spans="1:9" x14ac:dyDescent="0.25">
      <c r="A1264">
        <v>1269</v>
      </c>
      <c r="B1264" s="1">
        <v>246.75063883480962</v>
      </c>
      <c r="C1264">
        <f t="shared" si="135"/>
        <v>13080.086319999999</v>
      </c>
      <c r="D1264">
        <f t="shared" si="136"/>
        <v>0.17680610093140103</v>
      </c>
      <c r="E1264">
        <f t="shared" si="137"/>
        <v>23.42901818381814</v>
      </c>
      <c r="F1264">
        <f t="shared" si="138"/>
        <v>20.874690651218348</v>
      </c>
      <c r="G1264">
        <f t="shared" si="140"/>
        <v>18.795666612003732</v>
      </c>
      <c r="H1264">
        <f t="shared" si="134"/>
        <v>246.75063883480962</v>
      </c>
      <c r="I1264">
        <f t="shared" si="139"/>
        <v>0</v>
      </c>
    </row>
    <row r="1265" spans="1:9" x14ac:dyDescent="0.25">
      <c r="A1265">
        <v>1270</v>
      </c>
      <c r="B1265" s="1">
        <v>246.57383273387822</v>
      </c>
      <c r="C1265">
        <f t="shared" si="135"/>
        <v>13102.807999999999</v>
      </c>
      <c r="D1265">
        <f t="shared" si="136"/>
        <v>0.17663057158787865</v>
      </c>
      <c r="E1265">
        <f t="shared" si="137"/>
        <v>23.428281708004864</v>
      </c>
      <c r="F1265">
        <f t="shared" si="138"/>
        <v>20.869951189073397</v>
      </c>
      <c r="G1265">
        <f t="shared" si="140"/>
        <v>18.789558726622161</v>
      </c>
      <c r="H1265">
        <f t="shared" si="134"/>
        <v>246.57383273387822</v>
      </c>
      <c r="I1265">
        <f t="shared" si="139"/>
        <v>0</v>
      </c>
    </row>
    <row r="1266" spans="1:9" x14ac:dyDescent="0.25">
      <c r="A1266">
        <v>1271</v>
      </c>
      <c r="B1266" s="1">
        <v>246.39720216229034</v>
      </c>
      <c r="C1266">
        <f t="shared" si="135"/>
        <v>13125.55012</v>
      </c>
      <c r="D1266">
        <f t="shared" si="136"/>
        <v>0.17645516816119766</v>
      </c>
      <c r="E1266">
        <f t="shared" si="137"/>
        <v>23.427546129214569</v>
      </c>
      <c r="F1266">
        <f t="shared" si="138"/>
        <v>20.865204607765456</v>
      </c>
      <c r="G1266">
        <f t="shared" si="140"/>
        <v>18.783459336949736</v>
      </c>
      <c r="H1266">
        <f t="shared" si="134"/>
        <v>246.39720216229034</v>
      </c>
      <c r="I1266">
        <f t="shared" si="139"/>
        <v>0</v>
      </c>
    </row>
    <row r="1267" spans="1:9" x14ac:dyDescent="0.25">
      <c r="A1267">
        <v>1272</v>
      </c>
      <c r="B1267" s="1">
        <v>246.22074699412914</v>
      </c>
      <c r="C1267">
        <f t="shared" si="135"/>
        <v>13148.312680000001</v>
      </c>
      <c r="D1267">
        <f t="shared" si="136"/>
        <v>0.1762798906515286</v>
      </c>
      <c r="E1267">
        <f t="shared" si="137"/>
        <v>23.426811446446195</v>
      </c>
      <c r="F1267">
        <f t="shared" si="138"/>
        <v>20.860450908754981</v>
      </c>
      <c r="G1267">
        <f t="shared" si="140"/>
        <v>18.777368431394194</v>
      </c>
      <c r="H1267">
        <f t="shared" si="134"/>
        <v>246.22074699412914</v>
      </c>
      <c r="I1267">
        <f t="shared" si="139"/>
        <v>0</v>
      </c>
    </row>
    <row r="1268" spans="1:9" x14ac:dyDescent="0.25">
      <c r="A1268">
        <v>1273</v>
      </c>
      <c r="B1268" s="1">
        <v>246.04446710347761</v>
      </c>
      <c r="C1268">
        <f t="shared" si="135"/>
        <v>13171.095679999999</v>
      </c>
      <c r="D1268">
        <f t="shared" si="136"/>
        <v>0.17610473905861568</v>
      </c>
      <c r="E1268">
        <f t="shared" si="137"/>
        <v>23.426077658699533</v>
      </c>
      <c r="F1268">
        <f t="shared" si="138"/>
        <v>20.855690093487432</v>
      </c>
      <c r="G1268">
        <f t="shared" si="140"/>
        <v>18.771285998377412</v>
      </c>
      <c r="H1268">
        <f t="shared" si="134"/>
        <v>246.04446710347761</v>
      </c>
      <c r="I1268">
        <f t="shared" si="139"/>
        <v>0</v>
      </c>
    </row>
    <row r="1269" spans="1:9" x14ac:dyDescent="0.25">
      <c r="A1269">
        <v>1274</v>
      </c>
      <c r="B1269" s="1">
        <v>245.868362364419</v>
      </c>
      <c r="C1269">
        <f t="shared" si="135"/>
        <v>13193.899119999998</v>
      </c>
      <c r="D1269">
        <f t="shared" si="136"/>
        <v>0.1759297133827431</v>
      </c>
      <c r="E1269">
        <f t="shared" si="137"/>
        <v>23.425344764975236</v>
      </c>
      <c r="F1269">
        <f t="shared" si="138"/>
        <v>20.850922163507626</v>
      </c>
      <c r="G1269">
        <f t="shared" si="140"/>
        <v>18.765212026335345</v>
      </c>
      <c r="H1269">
        <f t="shared" si="134"/>
        <v>245.868362364419</v>
      </c>
      <c r="I1269">
        <f t="shared" si="139"/>
        <v>0</v>
      </c>
    </row>
    <row r="1270" spans="1:9" x14ac:dyDescent="0.25">
      <c r="A1270">
        <v>1275</v>
      </c>
      <c r="B1270" s="1">
        <v>245.69243265103626</v>
      </c>
      <c r="C1270">
        <f t="shared" si="135"/>
        <v>13216.723</v>
      </c>
      <c r="D1270">
        <f t="shared" si="136"/>
        <v>0.1757548136236835</v>
      </c>
      <c r="E1270">
        <f t="shared" si="137"/>
        <v>23.424612764274809</v>
      </c>
      <c r="F1270">
        <f t="shared" si="138"/>
        <v>20.846147120335381</v>
      </c>
      <c r="G1270">
        <f t="shared" si="140"/>
        <v>18.759146503718039</v>
      </c>
      <c r="H1270">
        <f t="shared" si="134"/>
        <v>245.69243265103626</v>
      </c>
      <c r="I1270">
        <f t="shared" si="139"/>
        <v>0</v>
      </c>
    </row>
    <row r="1271" spans="1:9" x14ac:dyDescent="0.25">
      <c r="A1271">
        <v>1276</v>
      </c>
      <c r="B1271" s="1">
        <v>245.51667783741257</v>
      </c>
      <c r="C1271">
        <f t="shared" si="135"/>
        <v>13239.567319999998</v>
      </c>
      <c r="D1271">
        <f t="shared" si="136"/>
        <v>0.17558003978152215</v>
      </c>
      <c r="E1271">
        <f t="shared" si="137"/>
        <v>23.423881655600635</v>
      </c>
      <c r="F1271">
        <f t="shared" si="138"/>
        <v>20.841364965563191</v>
      </c>
      <c r="G1271">
        <f t="shared" si="140"/>
        <v>18.753089418989628</v>
      </c>
      <c r="H1271">
        <f t="shared" ref="H1271:H1334" si="141">H1270-($B$10*F1270*(H1270-$B$6))/($B$5*$B$7/0.05584*E1270)*(A1271-A1270)</f>
        <v>245.51667783741257</v>
      </c>
      <c r="I1271">
        <f t="shared" si="139"/>
        <v>0</v>
      </c>
    </row>
    <row r="1272" spans="1:9" x14ac:dyDescent="0.25">
      <c r="A1272">
        <v>1277</v>
      </c>
      <c r="B1272" s="1">
        <v>245.34109779763105</v>
      </c>
      <c r="C1272">
        <f t="shared" si="135"/>
        <v>13262.43208</v>
      </c>
      <c r="D1272">
        <f t="shared" si="136"/>
        <v>0.17540539185640114</v>
      </c>
      <c r="E1272">
        <f t="shared" si="137"/>
        <v>23.423151437955926</v>
      </c>
      <c r="F1272">
        <f t="shared" si="138"/>
        <v>20.836575700826028</v>
      </c>
      <c r="G1272">
        <f t="shared" si="140"/>
        <v>18.747040760628259</v>
      </c>
      <c r="H1272">
        <f t="shared" si="141"/>
        <v>245.34109779763105</v>
      </c>
      <c r="I1272">
        <f t="shared" si="139"/>
        <v>0</v>
      </c>
    </row>
    <row r="1273" spans="1:9" x14ac:dyDescent="0.25">
      <c r="A1273">
        <v>1278</v>
      </c>
      <c r="B1273" s="1">
        <v>245.16569240577465</v>
      </c>
      <c r="C1273">
        <f t="shared" si="135"/>
        <v>13285.317279999999</v>
      </c>
      <c r="D1273">
        <f t="shared" si="136"/>
        <v>0.17523086984803626</v>
      </c>
      <c r="E1273">
        <f t="shared" si="137"/>
        <v>23.422422110344762</v>
      </c>
      <c r="F1273">
        <f t="shared" si="138"/>
        <v>20.831779327744041</v>
      </c>
      <c r="G1273">
        <f t="shared" si="140"/>
        <v>18.741000517126146</v>
      </c>
      <c r="H1273">
        <f t="shared" si="141"/>
        <v>245.16569240577465</v>
      </c>
      <c r="I1273">
        <f t="shared" si="139"/>
        <v>0</v>
      </c>
    </row>
    <row r="1274" spans="1:9" x14ac:dyDescent="0.25">
      <c r="A1274">
        <v>1279</v>
      </c>
      <c r="B1274" s="1">
        <v>244.99046153592661</v>
      </c>
      <c r="C1274">
        <f t="shared" si="135"/>
        <v>13308.22292</v>
      </c>
      <c r="D1274">
        <f t="shared" si="136"/>
        <v>0.17505647375662647</v>
      </c>
      <c r="E1274">
        <f t="shared" si="137"/>
        <v>23.421693671772079</v>
      </c>
      <c r="F1274">
        <f t="shared" si="138"/>
        <v>20.826975848030624</v>
      </c>
      <c r="G1274">
        <f t="shared" si="140"/>
        <v>18.734968676989496</v>
      </c>
      <c r="H1274">
        <f t="shared" si="141"/>
        <v>244.99046153592661</v>
      </c>
      <c r="I1274">
        <f t="shared" si="139"/>
        <v>0</v>
      </c>
    </row>
    <row r="1275" spans="1:9" x14ac:dyDescent="0.25">
      <c r="A1275">
        <v>1280</v>
      </c>
      <c r="B1275" s="1">
        <v>244.81540506216999</v>
      </c>
      <c r="C1275">
        <f t="shared" si="135"/>
        <v>13331.149000000001</v>
      </c>
      <c r="D1275">
        <f t="shared" si="136"/>
        <v>0.17488220358214335</v>
      </c>
      <c r="E1275">
        <f t="shared" si="137"/>
        <v>23.420966121243666</v>
      </c>
      <c r="F1275">
        <f t="shared" si="138"/>
        <v>20.822165263408127</v>
      </c>
      <c r="G1275">
        <f t="shared" si="140"/>
        <v>18.728945228738535</v>
      </c>
      <c r="H1275">
        <f t="shared" si="141"/>
        <v>244.81540506216999</v>
      </c>
      <c r="I1275">
        <f t="shared" si="139"/>
        <v>0</v>
      </c>
    </row>
    <row r="1276" spans="1:9" x14ac:dyDescent="0.25">
      <c r="A1276">
        <v>1281</v>
      </c>
      <c r="B1276" s="1">
        <v>244.64052285858784</v>
      </c>
      <c r="C1276">
        <f t="shared" si="135"/>
        <v>13354.095519999999</v>
      </c>
      <c r="D1276">
        <f t="shared" si="136"/>
        <v>0.17470805932455846</v>
      </c>
      <c r="E1276">
        <f t="shared" si="137"/>
        <v>23.420239457766169</v>
      </c>
      <c r="F1276">
        <f t="shared" si="138"/>
        <v>20.81734757563493</v>
      </c>
      <c r="G1276">
        <f t="shared" si="140"/>
        <v>18.722930160907453</v>
      </c>
      <c r="H1276">
        <f t="shared" si="141"/>
        <v>244.64052285858784</v>
      </c>
      <c r="I1276">
        <f t="shared" si="139"/>
        <v>0</v>
      </c>
    </row>
    <row r="1277" spans="1:9" x14ac:dyDescent="0.25">
      <c r="A1277">
        <v>1282</v>
      </c>
      <c r="B1277" s="1">
        <v>244.46581479926328</v>
      </c>
      <c r="C1277">
        <f t="shared" si="135"/>
        <v>13377.062479999999</v>
      </c>
      <c r="D1277">
        <f t="shared" si="136"/>
        <v>0.17453404098390024</v>
      </c>
      <c r="E1277">
        <f t="shared" si="137"/>
        <v>23.41951368034707</v>
      </c>
      <c r="F1277">
        <f t="shared" si="138"/>
        <v>20.812522786512247</v>
      </c>
      <c r="G1277">
        <f t="shared" si="140"/>
        <v>18.716923462044413</v>
      </c>
      <c r="H1277">
        <f t="shared" si="141"/>
        <v>244.46581479926328</v>
      </c>
      <c r="I1277">
        <f t="shared" si="139"/>
        <v>0</v>
      </c>
    </row>
    <row r="1278" spans="1:9" x14ac:dyDescent="0.25">
      <c r="A1278">
        <v>1283</v>
      </c>
      <c r="B1278" s="1">
        <v>244.29128075827938</v>
      </c>
      <c r="C1278">
        <f t="shared" si="135"/>
        <v>13400.049879999999</v>
      </c>
      <c r="D1278">
        <f t="shared" si="136"/>
        <v>0.17436014856008342</v>
      </c>
      <c r="E1278">
        <f t="shared" si="137"/>
        <v>23.418788787994725</v>
      </c>
      <c r="F1278">
        <f t="shared" si="138"/>
        <v>20.807690897863967</v>
      </c>
      <c r="G1278">
        <f t="shared" si="140"/>
        <v>18.710925120711522</v>
      </c>
      <c r="H1278">
        <f t="shared" si="141"/>
        <v>244.29128075827938</v>
      </c>
      <c r="I1278">
        <f t="shared" si="139"/>
        <v>0</v>
      </c>
    </row>
    <row r="1279" spans="1:9" x14ac:dyDescent="0.25">
      <c r="A1279">
        <v>1284</v>
      </c>
      <c r="B1279" s="1">
        <v>244.1169206097193</v>
      </c>
      <c r="C1279">
        <f t="shared" si="135"/>
        <v>13423.057719999997</v>
      </c>
      <c r="D1279">
        <f t="shared" si="136"/>
        <v>0.17418638205316483</v>
      </c>
      <c r="E1279">
        <f t="shared" si="137"/>
        <v>23.418064779718318</v>
      </c>
      <c r="F1279">
        <f t="shared" si="138"/>
        <v>20.802851911567139</v>
      </c>
      <c r="G1279">
        <f t="shared" si="140"/>
        <v>18.704935125484823</v>
      </c>
      <c r="H1279">
        <f t="shared" si="141"/>
        <v>244.1169206097193</v>
      </c>
      <c r="I1279">
        <f t="shared" si="139"/>
        <v>0</v>
      </c>
    </row>
    <row r="1280" spans="1:9" x14ac:dyDescent="0.25">
      <c r="A1280">
        <v>1285</v>
      </c>
      <c r="B1280" s="1">
        <v>243.94273422766614</v>
      </c>
      <c r="C1280">
        <f t="shared" si="135"/>
        <v>13446.085999999999</v>
      </c>
      <c r="D1280">
        <f t="shared" si="136"/>
        <v>0.1740127414632866</v>
      </c>
      <c r="E1280">
        <f t="shared" si="137"/>
        <v>23.417341654527906</v>
      </c>
      <c r="F1280">
        <f t="shared" si="138"/>
        <v>20.79800582954541</v>
      </c>
      <c r="G1280">
        <f t="shared" si="140"/>
        <v>18.698953464954268</v>
      </c>
      <c r="H1280">
        <f t="shared" si="141"/>
        <v>243.94273422766614</v>
      </c>
      <c r="I1280">
        <f t="shared" si="139"/>
        <v>0</v>
      </c>
    </row>
    <row r="1281" spans="1:9" x14ac:dyDescent="0.25">
      <c r="A1281">
        <v>1286</v>
      </c>
      <c r="B1281" s="1">
        <v>243.76872148620285</v>
      </c>
      <c r="C1281">
        <f t="shared" si="135"/>
        <v>13469.134719999998</v>
      </c>
      <c r="D1281">
        <f t="shared" si="136"/>
        <v>0.17383922679013608</v>
      </c>
      <c r="E1281">
        <f t="shared" si="137"/>
        <v>23.416619411434375</v>
      </c>
      <c r="F1281">
        <f t="shared" si="138"/>
        <v>20.793152653704471</v>
      </c>
      <c r="G1281">
        <f t="shared" si="140"/>
        <v>18.692980127723708</v>
      </c>
      <c r="H1281">
        <f t="shared" si="141"/>
        <v>243.76872148620285</v>
      </c>
      <c r="I1281">
        <f t="shared" si="139"/>
        <v>0</v>
      </c>
    </row>
    <row r="1282" spans="1:9" x14ac:dyDescent="0.25">
      <c r="A1282">
        <v>1287</v>
      </c>
      <c r="B1282" s="1">
        <v>243.59488225941271</v>
      </c>
      <c r="C1282">
        <f t="shared" si="135"/>
        <v>13492.203879999999</v>
      </c>
      <c r="D1282">
        <f t="shared" si="136"/>
        <v>0.17366583803402591</v>
      </c>
      <c r="E1282">
        <f t="shared" si="137"/>
        <v>23.415898049449474</v>
      </c>
      <c r="F1282">
        <f t="shared" si="138"/>
        <v>20.788292386061247</v>
      </c>
      <c r="G1282">
        <f t="shared" si="140"/>
        <v>18.687015102410868</v>
      </c>
      <c r="H1282">
        <f t="shared" si="141"/>
        <v>243.59488225941271</v>
      </c>
      <c r="I1282">
        <f t="shared" si="139"/>
        <v>0</v>
      </c>
    </row>
    <row r="1283" spans="1:9" x14ac:dyDescent="0.25">
      <c r="A1283">
        <v>1288</v>
      </c>
      <c r="B1283" s="1">
        <v>243.42121642137869</v>
      </c>
      <c r="C1283">
        <f t="shared" si="135"/>
        <v>13515.29348</v>
      </c>
      <c r="D1283">
        <f t="shared" si="136"/>
        <v>0.17349257519475714</v>
      </c>
      <c r="E1283">
        <f t="shared" si="137"/>
        <v>23.41517756758579</v>
      </c>
      <c r="F1283">
        <f t="shared" si="138"/>
        <v>20.783425028608079</v>
      </c>
      <c r="G1283">
        <f t="shared" si="140"/>
        <v>18.681058377647346</v>
      </c>
      <c r="H1283">
        <f t="shared" si="141"/>
        <v>243.42121642137869</v>
      </c>
      <c r="I1283">
        <f t="shared" si="139"/>
        <v>0</v>
      </c>
    </row>
    <row r="1284" spans="1:9" x14ac:dyDescent="0.25">
      <c r="A1284">
        <v>1289</v>
      </c>
      <c r="B1284" s="1">
        <v>243.24772384618393</v>
      </c>
      <c r="C1284">
        <f t="shared" si="135"/>
        <v>13538.40352</v>
      </c>
      <c r="D1284">
        <f t="shared" si="136"/>
        <v>0.17331943827244345</v>
      </c>
      <c r="E1284">
        <f t="shared" si="137"/>
        <v>23.414457964856766</v>
      </c>
      <c r="F1284">
        <f t="shared" si="138"/>
        <v>20.778550583411359</v>
      </c>
      <c r="G1284">
        <f t="shared" si="140"/>
        <v>18.675109942078574</v>
      </c>
      <c r="H1284">
        <f t="shared" si="141"/>
        <v>243.24772384618393</v>
      </c>
      <c r="I1284">
        <f t="shared" si="139"/>
        <v>0</v>
      </c>
    </row>
    <row r="1285" spans="1:9" x14ac:dyDescent="0.25">
      <c r="A1285">
        <v>1290</v>
      </c>
      <c r="B1285" s="1">
        <v>243.07440440791149</v>
      </c>
      <c r="C1285">
        <f t="shared" si="135"/>
        <v>13561.534</v>
      </c>
      <c r="D1285">
        <f t="shared" si="136"/>
        <v>0.173146427267028</v>
      </c>
      <c r="E1285">
        <f t="shared" si="137"/>
        <v>23.413739240276673</v>
      </c>
      <c r="F1285">
        <f t="shared" si="138"/>
        <v>20.773669052553789</v>
      </c>
      <c r="G1285">
        <f t="shared" si="140"/>
        <v>18.669169784363817</v>
      </c>
      <c r="H1285">
        <f t="shared" si="141"/>
        <v>243.07440440791149</v>
      </c>
      <c r="I1285">
        <f t="shared" si="139"/>
        <v>0</v>
      </c>
    </row>
    <row r="1286" spans="1:9" x14ac:dyDescent="0.25">
      <c r="A1286">
        <v>1291</v>
      </c>
      <c r="B1286" s="1">
        <v>242.90125798064446</v>
      </c>
      <c r="C1286">
        <f t="shared" si="135"/>
        <v>13584.68492</v>
      </c>
      <c r="D1286">
        <f t="shared" si="136"/>
        <v>0.17297354217842553</v>
      </c>
      <c r="E1286">
        <f t="shared" si="137"/>
        <v>23.413021392860646</v>
      </c>
      <c r="F1286">
        <f t="shared" si="138"/>
        <v>20.768780438151449</v>
      </c>
      <c r="G1286">
        <f t="shared" si="140"/>
        <v>18.663237893176152</v>
      </c>
      <c r="H1286">
        <f t="shared" si="141"/>
        <v>242.90125798064446</v>
      </c>
      <c r="I1286">
        <f t="shared" si="139"/>
        <v>0</v>
      </c>
    </row>
    <row r="1287" spans="1:9" x14ac:dyDescent="0.25">
      <c r="A1287">
        <v>1292</v>
      </c>
      <c r="B1287" s="1">
        <v>242.72828443846603</v>
      </c>
      <c r="C1287">
        <f t="shared" si="135"/>
        <v>13607.856279999998</v>
      </c>
      <c r="D1287">
        <f t="shared" si="136"/>
        <v>0.17280078300677815</v>
      </c>
      <c r="E1287">
        <f t="shared" si="137"/>
        <v>23.412304421624661</v>
      </c>
      <c r="F1287">
        <f t="shared" si="138"/>
        <v>20.763884742384597</v>
      </c>
      <c r="G1287">
        <f t="shared" si="140"/>
        <v>18.657314257202451</v>
      </c>
      <c r="H1287">
        <f t="shared" si="141"/>
        <v>242.72828443846603</v>
      </c>
      <c r="I1287">
        <f t="shared" si="139"/>
        <v>0</v>
      </c>
    </row>
    <row r="1288" spans="1:9" x14ac:dyDescent="0.25">
      <c r="A1288">
        <v>1293</v>
      </c>
      <c r="B1288" s="1">
        <v>242.55548365545926</v>
      </c>
      <c r="C1288">
        <f t="shared" si="135"/>
        <v>13631.04808</v>
      </c>
      <c r="D1288">
        <f t="shared" si="136"/>
        <v>0.17262814975211427</v>
      </c>
      <c r="E1288">
        <f t="shared" si="137"/>
        <v>23.41158832558553</v>
      </c>
      <c r="F1288">
        <f t="shared" si="138"/>
        <v>20.75898196745683</v>
      </c>
      <c r="G1288">
        <f t="shared" si="140"/>
        <v>18.651398865143356</v>
      </c>
      <c r="H1288">
        <f t="shared" si="141"/>
        <v>242.55548365545926</v>
      </c>
      <c r="I1288">
        <f t="shared" si="139"/>
        <v>0</v>
      </c>
    </row>
    <row r="1289" spans="1:9" x14ac:dyDescent="0.25">
      <c r="A1289">
        <v>1294</v>
      </c>
      <c r="B1289" s="1">
        <v>242.38285550570714</v>
      </c>
      <c r="C1289">
        <f t="shared" si="135"/>
        <v>13654.260319999998</v>
      </c>
      <c r="D1289">
        <f t="shared" si="136"/>
        <v>0.17245564241426337</v>
      </c>
      <c r="E1289">
        <f t="shared" si="137"/>
        <v>23.410873103760913</v>
      </c>
      <c r="F1289">
        <f t="shared" si="138"/>
        <v>20.754072115584862</v>
      </c>
      <c r="G1289">
        <f t="shared" si="140"/>
        <v>18.645491705713283</v>
      </c>
      <c r="H1289">
        <f t="shared" si="141"/>
        <v>242.38285550570714</v>
      </c>
      <c r="I1289">
        <f t="shared" si="139"/>
        <v>0</v>
      </c>
    </row>
    <row r="1290" spans="1:9" x14ac:dyDescent="0.25">
      <c r="A1290">
        <v>1295</v>
      </c>
      <c r="B1290" s="1">
        <v>242.21039986329288</v>
      </c>
      <c r="C1290">
        <f t="shared" si="135"/>
        <v>13677.493000000002</v>
      </c>
      <c r="D1290">
        <f t="shared" si="136"/>
        <v>0.17228326099333913</v>
      </c>
      <c r="E1290">
        <f t="shared" si="137"/>
        <v>23.410158755169306</v>
      </c>
      <c r="F1290">
        <f t="shared" si="138"/>
        <v>20.749155189056676</v>
      </c>
      <c r="G1290">
        <f t="shared" si="140"/>
        <v>18.63959276764038</v>
      </c>
      <c r="H1290">
        <f t="shared" si="141"/>
        <v>242.21039986329288</v>
      </c>
      <c r="I1290">
        <f t="shared" si="139"/>
        <v>0</v>
      </c>
    </row>
    <row r="1291" spans="1:9" x14ac:dyDescent="0.25">
      <c r="A1291">
        <v>1296</v>
      </c>
      <c r="B1291" s="1">
        <v>242.03811660229954</v>
      </c>
      <c r="C1291">
        <f t="shared" si="135"/>
        <v>13700.74612</v>
      </c>
      <c r="D1291">
        <f t="shared" si="136"/>
        <v>0.17211100548931313</v>
      </c>
      <c r="E1291">
        <f t="shared" si="137"/>
        <v>23.409445278830059</v>
      </c>
      <c r="F1291">
        <f t="shared" si="138"/>
        <v>20.744231190180393</v>
      </c>
      <c r="G1291">
        <f t="shared" si="140"/>
        <v>18.633702039666524</v>
      </c>
      <c r="H1291">
        <f t="shared" si="141"/>
        <v>242.03811660229954</v>
      </c>
      <c r="I1291">
        <f t="shared" si="139"/>
        <v>0</v>
      </c>
    </row>
    <row r="1292" spans="1:9" x14ac:dyDescent="0.25">
      <c r="A1292">
        <v>1297</v>
      </c>
      <c r="B1292" s="1">
        <v>241.86600559681023</v>
      </c>
      <c r="C1292">
        <f t="shared" si="135"/>
        <v>13724.019679999999</v>
      </c>
      <c r="D1292">
        <f t="shared" si="136"/>
        <v>0.17193887590227064</v>
      </c>
      <c r="E1292">
        <f t="shared" si="137"/>
        <v>23.408732673763346</v>
      </c>
      <c r="F1292">
        <f t="shared" si="138"/>
        <v>20.739300121315086</v>
      </c>
      <c r="G1292">
        <f t="shared" si="140"/>
        <v>18.627819510547301</v>
      </c>
      <c r="H1292">
        <f t="shared" si="141"/>
        <v>241.86600559681023</v>
      </c>
      <c r="I1292">
        <f t="shared" si="139"/>
        <v>0</v>
      </c>
    </row>
    <row r="1293" spans="1:9" x14ac:dyDescent="0.25">
      <c r="A1293">
        <v>1298</v>
      </c>
      <c r="B1293" s="1">
        <v>241.69406672090795</v>
      </c>
      <c r="C1293">
        <f t="shared" si="135"/>
        <v>13747.313679999999</v>
      </c>
      <c r="D1293">
        <f t="shared" si="136"/>
        <v>0.17176687223206955</v>
      </c>
      <c r="E1293">
        <f t="shared" si="137"/>
        <v>23.408020938990198</v>
      </c>
      <c r="F1293">
        <f t="shared" si="138"/>
        <v>20.734361984829786</v>
      </c>
      <c r="G1293">
        <f t="shared" si="140"/>
        <v>18.621945169051997</v>
      </c>
      <c r="H1293">
        <f t="shared" si="141"/>
        <v>241.69406672090795</v>
      </c>
      <c r="I1293">
        <f t="shared" si="139"/>
        <v>0</v>
      </c>
    </row>
    <row r="1294" spans="1:9" x14ac:dyDescent="0.25">
      <c r="A1294">
        <v>1299</v>
      </c>
      <c r="B1294" s="1">
        <v>241.52229984867589</v>
      </c>
      <c r="C1294">
        <f t="shared" si="135"/>
        <v>13770.628119999999</v>
      </c>
      <c r="D1294">
        <f t="shared" si="136"/>
        <v>0.17159499447876669</v>
      </c>
      <c r="E1294">
        <f t="shared" si="137"/>
        <v>23.407310073532461</v>
      </c>
      <c r="F1294">
        <f t="shared" si="138"/>
        <v>20.7294167831549</v>
      </c>
      <c r="G1294">
        <f t="shared" si="140"/>
        <v>18.616079003963566</v>
      </c>
      <c r="H1294">
        <f t="shared" si="141"/>
        <v>241.52229984867589</v>
      </c>
      <c r="I1294">
        <f t="shared" si="139"/>
        <v>0</v>
      </c>
    </row>
    <row r="1295" spans="1:9" x14ac:dyDescent="0.25">
      <c r="A1295">
        <v>1300</v>
      </c>
      <c r="B1295" s="1">
        <v>241.35070485419712</v>
      </c>
      <c r="C1295">
        <f t="shared" si="135"/>
        <v>13793.963</v>
      </c>
      <c r="D1295">
        <f t="shared" si="136"/>
        <v>0.17142324264239051</v>
      </c>
      <c r="E1295">
        <f t="shared" si="137"/>
        <v>23.406600076412854</v>
      </c>
      <c r="F1295">
        <f t="shared" si="138"/>
        <v>20.724464518754971</v>
      </c>
      <c r="G1295">
        <f t="shared" si="140"/>
        <v>18.610221004078625</v>
      </c>
      <c r="H1295">
        <f t="shared" si="141"/>
        <v>241.35070485419712</v>
      </c>
      <c r="I1295">
        <f t="shared" si="139"/>
        <v>0</v>
      </c>
    </row>
    <row r="1296" spans="1:9" x14ac:dyDescent="0.25">
      <c r="A1296">
        <v>1301</v>
      </c>
      <c r="B1296" s="1">
        <v>241.17928161155473</v>
      </c>
      <c r="C1296">
        <f t="shared" si="135"/>
        <v>13817.318319999998</v>
      </c>
      <c r="D1296">
        <f t="shared" si="136"/>
        <v>0.17125161672285572</v>
      </c>
      <c r="E1296">
        <f t="shared" si="137"/>
        <v>23.405890946654896</v>
      </c>
      <c r="F1296">
        <f t="shared" si="138"/>
        <v>20.719505194118359</v>
      </c>
      <c r="G1296">
        <f t="shared" si="140"/>
        <v>18.604371158207421</v>
      </c>
      <c r="H1296">
        <f t="shared" si="141"/>
        <v>241.17928161155473</v>
      </c>
      <c r="I1296">
        <f t="shared" si="139"/>
        <v>0</v>
      </c>
    </row>
    <row r="1297" spans="1:9" x14ac:dyDescent="0.25">
      <c r="A1297">
        <v>1302</v>
      </c>
      <c r="B1297" s="1">
        <v>241.00802999483187</v>
      </c>
      <c r="C1297">
        <f t="shared" ref="C1297:C1360" si="142">717.133-3.2269*A1297+0.01022*A1297^2</f>
        <v>13840.694079999999</v>
      </c>
      <c r="D1297">
        <f t="shared" ref="D1297:D1360" si="143">(B1297-B1298)/(A1298-A1297)</f>
        <v>0.17108011672033285</v>
      </c>
      <c r="E1297">
        <f t="shared" ref="E1297:E1360" si="144">22.05525+0.000976463*(B1297+273.15)+0.00000347809*(B1297+273.15)^2 -0.000000000526671*(B1297+273.15)^3</f>
        <v>23.405182683282966</v>
      </c>
      <c r="F1297">
        <f t="shared" ref="F1297:F1360" si="145">-$B$5*$B$7/0.05584*E1297*(-D1297)/($B$10*(B1297-$B$6))</f>
        <v>20.714538811802012</v>
      </c>
      <c r="G1297">
        <f t="shared" si="140"/>
        <v>18.598529455173853</v>
      </c>
      <c r="H1297">
        <f t="shared" si="141"/>
        <v>241.00802999483187</v>
      </c>
      <c r="I1297">
        <f t="shared" ref="I1297:I1360" si="146">H1297-B1297</f>
        <v>0</v>
      </c>
    </row>
    <row r="1298" spans="1:9" x14ac:dyDescent="0.25">
      <c r="A1298">
        <v>1303</v>
      </c>
      <c r="B1298" s="1">
        <v>240.83694987811154</v>
      </c>
      <c r="C1298">
        <f t="shared" si="142"/>
        <v>13864.09028</v>
      </c>
      <c r="D1298">
        <f t="shared" si="143"/>
        <v>0.17090874263467981</v>
      </c>
      <c r="E1298">
        <f t="shared" si="144"/>
        <v>23.40447528532227</v>
      </c>
      <c r="F1298">
        <f t="shared" si="145"/>
        <v>20.709565374362832</v>
      </c>
      <c r="G1298">
        <f t="shared" si="140"/>
        <v>18.592695883815402</v>
      </c>
      <c r="H1298">
        <f t="shared" si="141"/>
        <v>240.83694987811154</v>
      </c>
      <c r="I1298">
        <f t="shared" si="146"/>
        <v>0</v>
      </c>
    </row>
    <row r="1299" spans="1:9" x14ac:dyDescent="0.25">
      <c r="A1299">
        <v>1304</v>
      </c>
      <c r="B1299" s="1">
        <v>240.66604113547686</v>
      </c>
      <c r="C1299">
        <f t="shared" si="142"/>
        <v>13887.506920000002</v>
      </c>
      <c r="D1299">
        <f t="shared" si="143"/>
        <v>0.17073749446586817</v>
      </c>
      <c r="E1299">
        <f t="shared" si="144"/>
        <v>23.403768751798847</v>
      </c>
      <c r="F1299">
        <f t="shared" si="145"/>
        <v>20.704584884409243</v>
      </c>
      <c r="G1299">
        <f t="shared" si="140"/>
        <v>18.586870432983147</v>
      </c>
      <c r="H1299">
        <f t="shared" si="141"/>
        <v>240.66604113547686</v>
      </c>
      <c r="I1299">
        <f t="shared" si="146"/>
        <v>0</v>
      </c>
    </row>
    <row r="1300" spans="1:9" x14ac:dyDescent="0.25">
      <c r="A1300">
        <v>1305</v>
      </c>
      <c r="B1300" s="1">
        <v>240.49530364101099</v>
      </c>
      <c r="C1300">
        <f t="shared" si="142"/>
        <v>13910.944</v>
      </c>
      <c r="D1300">
        <f t="shared" si="143"/>
        <v>0.17056637221401161</v>
      </c>
      <c r="E1300">
        <f t="shared" si="144"/>
        <v>23.403063081739578</v>
      </c>
      <c r="F1300">
        <f t="shared" si="145"/>
        <v>20.699597344604804</v>
      </c>
      <c r="G1300">
        <f t="shared" si="140"/>
        <v>18.581053091541754</v>
      </c>
      <c r="H1300">
        <f t="shared" si="141"/>
        <v>240.49530364101099</v>
      </c>
      <c r="I1300">
        <f t="shared" si="146"/>
        <v>0</v>
      </c>
    </row>
    <row r="1301" spans="1:9" x14ac:dyDescent="0.25">
      <c r="A1301">
        <v>1306</v>
      </c>
      <c r="B1301" s="1">
        <v>240.32473726879698</v>
      </c>
      <c r="C1301">
        <f t="shared" si="142"/>
        <v>13934.401519999999</v>
      </c>
      <c r="D1301">
        <f t="shared" si="143"/>
        <v>0.17039537587908171</v>
      </c>
      <c r="E1301">
        <f t="shared" si="144"/>
        <v>23.402358274172176</v>
      </c>
      <c r="F1301">
        <f t="shared" si="145"/>
        <v>20.694602757633845</v>
      </c>
      <c r="G1301">
        <f t="shared" si="140"/>
        <v>18.575243848369432</v>
      </c>
      <c r="H1301">
        <f t="shared" si="141"/>
        <v>240.32473726879698</v>
      </c>
      <c r="I1301">
        <f t="shared" si="146"/>
        <v>0</v>
      </c>
    </row>
    <row r="1302" spans="1:9" x14ac:dyDescent="0.25">
      <c r="A1302">
        <v>1307</v>
      </c>
      <c r="B1302" s="1">
        <v>240.1543418929179</v>
      </c>
      <c r="C1302">
        <f t="shared" si="142"/>
        <v>13957.87948</v>
      </c>
      <c r="D1302">
        <f t="shared" si="143"/>
        <v>0.17022450546102164</v>
      </c>
      <c r="E1302">
        <f t="shared" si="144"/>
        <v>23.401654328125172</v>
      </c>
      <c r="F1302">
        <f t="shared" si="145"/>
        <v>20.689601126215251</v>
      </c>
      <c r="G1302">
        <f t="shared" si="140"/>
        <v>18.569442692357942</v>
      </c>
      <c r="H1302">
        <f t="shared" si="141"/>
        <v>240.1543418929179</v>
      </c>
      <c r="I1302">
        <f t="shared" si="146"/>
        <v>0</v>
      </c>
    </row>
    <row r="1303" spans="1:9" x14ac:dyDescent="0.25">
      <c r="A1303">
        <v>1308</v>
      </c>
      <c r="B1303" s="1">
        <v>239.98411738745688</v>
      </c>
      <c r="C1303">
        <f t="shared" si="142"/>
        <v>13981.37788</v>
      </c>
      <c r="D1303">
        <f t="shared" si="143"/>
        <v>0.17005376095988822</v>
      </c>
      <c r="E1303">
        <f t="shared" si="144"/>
        <v>23.400951242627954</v>
      </c>
      <c r="F1303">
        <f t="shared" si="145"/>
        <v>20.68459245311988</v>
      </c>
      <c r="G1303">
        <f t="shared" si="140"/>
        <v>18.563649612412558</v>
      </c>
      <c r="H1303">
        <f t="shared" si="141"/>
        <v>239.98411738745688</v>
      </c>
      <c r="I1303">
        <f t="shared" si="146"/>
        <v>0</v>
      </c>
    </row>
    <row r="1304" spans="1:9" x14ac:dyDescent="0.25">
      <c r="A1304">
        <v>1309</v>
      </c>
      <c r="B1304" s="1">
        <v>239.81406362649699</v>
      </c>
      <c r="C1304">
        <f t="shared" si="142"/>
        <v>14004.896719999999</v>
      </c>
      <c r="D1304">
        <f t="shared" si="143"/>
        <v>0.16988314237568147</v>
      </c>
      <c r="E1304">
        <f t="shared" si="144"/>
        <v>23.400249016710713</v>
      </c>
      <c r="F1304">
        <f t="shared" si="145"/>
        <v>20.679576741149855</v>
      </c>
      <c r="G1304">
        <f t="shared" si="140"/>
        <v>18.557864597452074</v>
      </c>
      <c r="H1304">
        <f t="shared" si="141"/>
        <v>239.81406362649699</v>
      </c>
      <c r="I1304">
        <f t="shared" si="146"/>
        <v>0</v>
      </c>
    </row>
    <row r="1305" spans="1:9" x14ac:dyDescent="0.25">
      <c r="A1305">
        <v>1310</v>
      </c>
      <c r="B1305" s="1">
        <v>239.64418048412131</v>
      </c>
      <c r="C1305">
        <f t="shared" si="142"/>
        <v>14028.436000000002</v>
      </c>
      <c r="D1305">
        <f t="shared" si="143"/>
        <v>0.16971264970834454</v>
      </c>
      <c r="E1305">
        <f t="shared" si="144"/>
        <v>23.399547649404493</v>
      </c>
      <c r="F1305">
        <f t="shared" si="145"/>
        <v>20.674553993138669</v>
      </c>
      <c r="G1305">
        <f t="shared" si="140"/>
        <v>18.552087636408764</v>
      </c>
      <c r="H1305">
        <f t="shared" si="141"/>
        <v>239.64418048412131</v>
      </c>
      <c r="I1305">
        <f t="shared" si="146"/>
        <v>0</v>
      </c>
    </row>
    <row r="1306" spans="1:9" x14ac:dyDescent="0.25">
      <c r="A1306">
        <v>1311</v>
      </c>
      <c r="B1306" s="1">
        <v>239.47446783441296</v>
      </c>
      <c r="C1306">
        <f t="shared" si="142"/>
        <v>14051.995719999999</v>
      </c>
      <c r="D1306">
        <f t="shared" si="143"/>
        <v>0.16954228295784901</v>
      </c>
      <c r="E1306">
        <f t="shared" si="144"/>
        <v>23.398847139741154</v>
      </c>
      <c r="F1306">
        <f t="shared" si="145"/>
        <v>20.669524211961626</v>
      </c>
      <c r="G1306">
        <f t="shared" si="140"/>
        <v>18.546318718228385</v>
      </c>
      <c r="H1306">
        <f t="shared" si="141"/>
        <v>239.47446783441296</v>
      </c>
      <c r="I1306">
        <f t="shared" si="146"/>
        <v>0</v>
      </c>
    </row>
    <row r="1307" spans="1:9" x14ac:dyDescent="0.25">
      <c r="A1307">
        <v>1312</v>
      </c>
      <c r="B1307" s="1">
        <v>239.30492555145511</v>
      </c>
      <c r="C1307">
        <f t="shared" si="142"/>
        <v>14075.57588</v>
      </c>
      <c r="D1307">
        <f t="shared" si="143"/>
        <v>0.16937204212442225</v>
      </c>
      <c r="E1307">
        <f t="shared" si="144"/>
        <v>23.398147486753384</v>
      </c>
      <c r="F1307">
        <f t="shared" si="145"/>
        <v>20.66448740056364</v>
      </c>
      <c r="G1307">
        <f t="shared" si="140"/>
        <v>18.540557831870146</v>
      </c>
      <c r="H1307">
        <f t="shared" si="141"/>
        <v>239.30492555145511</v>
      </c>
      <c r="I1307">
        <f t="shared" si="146"/>
        <v>0</v>
      </c>
    </row>
    <row r="1308" spans="1:9" x14ac:dyDescent="0.25">
      <c r="A1308">
        <v>1313</v>
      </c>
      <c r="B1308" s="1">
        <v>239.13555350933069</v>
      </c>
      <c r="C1308">
        <f t="shared" si="142"/>
        <v>14099.176479999998</v>
      </c>
      <c r="D1308">
        <f t="shared" si="143"/>
        <v>0.1692019272077232</v>
      </c>
      <c r="E1308">
        <f t="shared" si="144"/>
        <v>23.397448689474707</v>
      </c>
      <c r="F1308">
        <f t="shared" si="145"/>
        <v>20.659443561858851</v>
      </c>
      <c r="G1308">
        <f t="shared" si="140"/>
        <v>18.534804966306691</v>
      </c>
      <c r="H1308">
        <f t="shared" si="141"/>
        <v>239.13555350933069</v>
      </c>
      <c r="I1308">
        <f t="shared" si="146"/>
        <v>0</v>
      </c>
    </row>
    <row r="1309" spans="1:9" x14ac:dyDescent="0.25">
      <c r="A1309">
        <v>1314</v>
      </c>
      <c r="B1309" s="1">
        <v>238.96635158212297</v>
      </c>
      <c r="C1309">
        <f t="shared" si="142"/>
        <v>14122.797519999998</v>
      </c>
      <c r="D1309">
        <f t="shared" si="143"/>
        <v>0.16903193820809292</v>
      </c>
      <c r="E1309">
        <f t="shared" si="144"/>
        <v>23.396750746939475</v>
      </c>
      <c r="F1309">
        <f t="shared" si="145"/>
        <v>20.654392698883171</v>
      </c>
      <c r="G1309">
        <f t="shared" si="140"/>
        <v>18.529060110524107</v>
      </c>
      <c r="H1309">
        <f t="shared" si="141"/>
        <v>238.96635158212297</v>
      </c>
      <c r="I1309">
        <f t="shared" si="146"/>
        <v>0</v>
      </c>
    </row>
    <row r="1310" spans="1:9" x14ac:dyDescent="0.25">
      <c r="A1310">
        <v>1315</v>
      </c>
      <c r="B1310" s="1">
        <v>238.79731964391488</v>
      </c>
      <c r="C1310">
        <f t="shared" si="142"/>
        <v>14146.438999999998</v>
      </c>
      <c r="D1310">
        <f t="shared" si="143"/>
        <v>0.16886207512527562</v>
      </c>
      <c r="E1310">
        <f t="shared" si="144"/>
        <v>23.396053658182851</v>
      </c>
      <c r="F1310">
        <f t="shared" si="145"/>
        <v>20.649334814638344</v>
      </c>
      <c r="G1310">
        <f t="shared" si="140"/>
        <v>18.523323253521866</v>
      </c>
      <c r="H1310">
        <f t="shared" si="141"/>
        <v>238.79731964391488</v>
      </c>
      <c r="I1310">
        <f t="shared" si="146"/>
        <v>0</v>
      </c>
    </row>
    <row r="1311" spans="1:9" x14ac:dyDescent="0.25">
      <c r="A1311">
        <v>1316</v>
      </c>
      <c r="B1311" s="1">
        <v>238.6284575687896</v>
      </c>
      <c r="C1311">
        <f t="shared" si="142"/>
        <v>14170.100919999997</v>
      </c>
      <c r="D1311">
        <f t="shared" si="143"/>
        <v>0.16869233795935656</v>
      </c>
      <c r="E1311">
        <f t="shared" si="144"/>
        <v>23.395357422240835</v>
      </c>
      <c r="F1311">
        <f t="shared" si="145"/>
        <v>20.644269912206486</v>
      </c>
      <c r="G1311">
        <f t="shared" si="140"/>
        <v>18.517594384312847</v>
      </c>
      <c r="H1311">
        <f t="shared" si="141"/>
        <v>238.6284575687896</v>
      </c>
      <c r="I1311">
        <f t="shared" si="146"/>
        <v>0</v>
      </c>
    </row>
    <row r="1312" spans="1:9" x14ac:dyDescent="0.25">
      <c r="A1312">
        <v>1317</v>
      </c>
      <c r="B1312" s="1">
        <v>238.45976523083024</v>
      </c>
      <c r="C1312">
        <f t="shared" si="142"/>
        <v>14193.78328</v>
      </c>
      <c r="D1312">
        <f t="shared" si="143"/>
        <v>0.16852272671036417</v>
      </c>
      <c r="E1312">
        <f t="shared" si="144"/>
        <v>23.394662038150251</v>
      </c>
      <c r="F1312">
        <f t="shared" si="145"/>
        <v>20.639197994701608</v>
      </c>
      <c r="G1312">
        <f t="shared" si="140"/>
        <v>18.511873491923289</v>
      </c>
      <c r="H1312">
        <f t="shared" si="141"/>
        <v>238.45976523083024</v>
      </c>
      <c r="I1312">
        <f t="shared" si="146"/>
        <v>0</v>
      </c>
    </row>
    <row r="1313" spans="1:9" x14ac:dyDescent="0.25">
      <c r="A1313">
        <v>1318</v>
      </c>
      <c r="B1313" s="1">
        <v>238.29124250411988</v>
      </c>
      <c r="C1313">
        <f t="shared" si="142"/>
        <v>14217.486079999999</v>
      </c>
      <c r="D1313">
        <f t="shared" si="143"/>
        <v>0.16835324137829843</v>
      </c>
      <c r="E1313">
        <f t="shared" si="144"/>
        <v>23.393967504948744</v>
      </c>
      <c r="F1313">
        <f t="shared" si="145"/>
        <v>20.634119065273133</v>
      </c>
      <c r="G1313">
        <f t="shared" si="140"/>
        <v>18.506160565392804</v>
      </c>
      <c r="H1313">
        <f t="shared" si="141"/>
        <v>238.29124250411988</v>
      </c>
      <c r="I1313">
        <f t="shared" si="146"/>
        <v>0</v>
      </c>
    </row>
    <row r="1314" spans="1:9" x14ac:dyDescent="0.25">
      <c r="A1314">
        <v>1319</v>
      </c>
      <c r="B1314" s="1">
        <v>238.12288926274158</v>
      </c>
      <c r="C1314">
        <f t="shared" si="142"/>
        <v>14241.20932</v>
      </c>
      <c r="D1314">
        <f t="shared" si="143"/>
        <v>0.16818388196310252</v>
      </c>
      <c r="E1314">
        <f t="shared" si="144"/>
        <v>23.393273821674782</v>
      </c>
      <c r="F1314">
        <f t="shared" si="145"/>
        <v>20.62903312710251</v>
      </c>
      <c r="G1314">
        <f t="shared" si="140"/>
        <v>18.500455593774326</v>
      </c>
      <c r="H1314">
        <f t="shared" si="141"/>
        <v>238.12288926274158</v>
      </c>
      <c r="I1314">
        <f t="shared" si="146"/>
        <v>0</v>
      </c>
    </row>
    <row r="1315" spans="1:9" x14ac:dyDescent="0.25">
      <c r="A1315">
        <v>1320</v>
      </c>
      <c r="B1315" s="1">
        <v>237.95470538077848</v>
      </c>
      <c r="C1315">
        <f t="shared" si="142"/>
        <v>14264.953000000001</v>
      </c>
      <c r="D1315">
        <f t="shared" si="143"/>
        <v>0.16801464846483327</v>
      </c>
      <c r="E1315">
        <f t="shared" si="144"/>
        <v>23.392580987367658</v>
      </c>
      <c r="F1315">
        <f t="shared" si="145"/>
        <v>20.623940183424146</v>
      </c>
      <c r="G1315">
        <f t="shared" si="140"/>
        <v>18.494758566134134</v>
      </c>
      <c r="H1315">
        <f t="shared" si="141"/>
        <v>237.95470538077848</v>
      </c>
      <c r="I1315">
        <f t="shared" si="146"/>
        <v>0</v>
      </c>
    </row>
    <row r="1316" spans="1:9" x14ac:dyDescent="0.25">
      <c r="A1316">
        <v>1321</v>
      </c>
      <c r="B1316" s="1">
        <v>237.78669073231364</v>
      </c>
      <c r="C1316">
        <f t="shared" si="142"/>
        <v>14288.717119999998</v>
      </c>
      <c r="D1316">
        <f t="shared" si="143"/>
        <v>0.16784554088346226</v>
      </c>
      <c r="E1316">
        <f t="shared" si="144"/>
        <v>23.391889001067486</v>
      </c>
      <c r="F1316">
        <f t="shared" si="145"/>
        <v>20.618840237501121</v>
      </c>
      <c r="G1316">
        <f t="shared" si="140"/>
        <v>18.48906947155179</v>
      </c>
      <c r="H1316">
        <f t="shared" si="141"/>
        <v>237.78669073231364</v>
      </c>
      <c r="I1316">
        <f t="shared" si="146"/>
        <v>0</v>
      </c>
    </row>
    <row r="1317" spans="1:9" x14ac:dyDescent="0.25">
      <c r="A1317">
        <v>1322</v>
      </c>
      <c r="B1317" s="1">
        <v>237.61884519143018</v>
      </c>
      <c r="C1317">
        <f t="shared" si="142"/>
        <v>14312.501680000001</v>
      </c>
      <c r="D1317">
        <f t="shared" si="143"/>
        <v>0.16767655921904634</v>
      </c>
      <c r="E1317">
        <f t="shared" si="144"/>
        <v>23.39119786181519</v>
      </c>
      <c r="F1317">
        <f t="shared" si="145"/>
        <v>20.613733292646202</v>
      </c>
      <c r="G1317">
        <f t="shared" ref="G1317:G1380" si="147">12.6416669509847+0.0153277553288714*B1317+0.0000389559340978205*B1317^2</f>
        <v>18.483388299120175</v>
      </c>
      <c r="H1317">
        <f t="shared" si="141"/>
        <v>237.61884519143018</v>
      </c>
      <c r="I1317">
        <f t="shared" si="146"/>
        <v>0</v>
      </c>
    </row>
    <row r="1318" spans="1:9" x14ac:dyDescent="0.25">
      <c r="A1318">
        <v>1323</v>
      </c>
      <c r="B1318" s="1">
        <v>237.45116863221114</v>
      </c>
      <c r="C1318">
        <f t="shared" si="142"/>
        <v>14336.306679999998</v>
      </c>
      <c r="D1318">
        <f t="shared" si="143"/>
        <v>0.16750770347144339</v>
      </c>
      <c r="E1318">
        <f t="shared" si="144"/>
        <v>23.390507568652534</v>
      </c>
      <c r="F1318">
        <f t="shared" si="145"/>
        <v>20.608619352186981</v>
      </c>
      <c r="G1318">
        <f t="shared" si="147"/>
        <v>18.477715037945416</v>
      </c>
      <c r="H1318">
        <f t="shared" si="141"/>
        <v>237.45116863221114</v>
      </c>
      <c r="I1318">
        <f t="shared" si="146"/>
        <v>0</v>
      </c>
    </row>
    <row r="1319" spans="1:9" x14ac:dyDescent="0.25">
      <c r="A1319">
        <v>1324</v>
      </c>
      <c r="B1319" s="1">
        <v>237.28366092873969</v>
      </c>
      <c r="C1319">
        <f t="shared" si="142"/>
        <v>14360.13212</v>
      </c>
      <c r="D1319">
        <f t="shared" si="143"/>
        <v>0.16733897364079553</v>
      </c>
      <c r="E1319">
        <f t="shared" si="144"/>
        <v>23.389818120622078</v>
      </c>
      <c r="F1319">
        <f t="shared" si="145"/>
        <v>20.603498419525319</v>
      </c>
      <c r="G1319">
        <f t="shared" si="147"/>
        <v>18.47204967714692</v>
      </c>
      <c r="H1319">
        <f t="shared" si="141"/>
        <v>237.28366092873969</v>
      </c>
      <c r="I1319">
        <f t="shared" si="146"/>
        <v>0</v>
      </c>
    </row>
    <row r="1320" spans="1:9" x14ac:dyDescent="0.25">
      <c r="A1320">
        <v>1325</v>
      </c>
      <c r="B1320" s="1">
        <v>237.1163219550989</v>
      </c>
      <c r="C1320">
        <f t="shared" si="142"/>
        <v>14383.977999999999</v>
      </c>
      <c r="D1320">
        <f t="shared" si="143"/>
        <v>0.16717036972704591</v>
      </c>
      <c r="E1320">
        <f t="shared" si="144"/>
        <v>23.389129516767209</v>
      </c>
      <c r="F1320">
        <f t="shared" si="145"/>
        <v>20.598370498078076</v>
      </c>
      <c r="G1320">
        <f t="shared" si="147"/>
        <v>18.466392205857321</v>
      </c>
      <c r="H1320">
        <f t="shared" si="141"/>
        <v>237.1163219550989</v>
      </c>
      <c r="I1320">
        <f t="shared" si="146"/>
        <v>0</v>
      </c>
    </row>
    <row r="1321" spans="1:9" x14ac:dyDescent="0.25">
      <c r="A1321">
        <v>1326</v>
      </c>
      <c r="B1321" s="1">
        <v>236.94915158537185</v>
      </c>
      <c r="C1321">
        <f t="shared" si="142"/>
        <v>14407.844319999997</v>
      </c>
      <c r="D1321">
        <f t="shared" si="143"/>
        <v>0.16700189173025137</v>
      </c>
      <c r="E1321">
        <f t="shared" si="144"/>
        <v>23.388441756132142</v>
      </c>
      <c r="F1321">
        <f t="shared" si="145"/>
        <v>20.593235591315601</v>
      </c>
      <c r="G1321">
        <f t="shared" si="147"/>
        <v>18.460742613222479</v>
      </c>
      <c r="H1321">
        <f t="shared" si="141"/>
        <v>236.94915158537185</v>
      </c>
      <c r="I1321">
        <f t="shared" si="146"/>
        <v>0</v>
      </c>
    </row>
    <row r="1322" spans="1:9" x14ac:dyDescent="0.25">
      <c r="A1322">
        <v>1327</v>
      </c>
      <c r="B1322" s="1">
        <v>236.7821496936416</v>
      </c>
      <c r="C1322">
        <f t="shared" si="142"/>
        <v>14431.731080000001</v>
      </c>
      <c r="D1322">
        <f t="shared" si="143"/>
        <v>0.16683353965026981</v>
      </c>
      <c r="E1322">
        <f t="shared" si="144"/>
        <v>23.387754837761904</v>
      </c>
      <c r="F1322">
        <f t="shared" si="145"/>
        <v>20.58809370272332</v>
      </c>
      <c r="G1322">
        <f t="shared" si="147"/>
        <v>18.455100888401468</v>
      </c>
      <c r="H1322">
        <f t="shared" si="141"/>
        <v>236.7821496936416</v>
      </c>
      <c r="I1322">
        <f t="shared" si="146"/>
        <v>0</v>
      </c>
    </row>
    <row r="1323" spans="1:9" x14ac:dyDescent="0.25">
      <c r="A1323">
        <v>1328</v>
      </c>
      <c r="B1323" s="1">
        <v>236.61531615399133</v>
      </c>
      <c r="C1323">
        <f t="shared" si="142"/>
        <v>14455.638279999999</v>
      </c>
      <c r="D1323">
        <f t="shared" si="143"/>
        <v>0.16666531348727176</v>
      </c>
      <c r="E1323">
        <f t="shared" si="144"/>
        <v>23.387068760702324</v>
      </c>
      <c r="F1323">
        <f t="shared" si="145"/>
        <v>20.58294483586484</v>
      </c>
      <c r="G1323">
        <f t="shared" si="147"/>
        <v>18.449467020566548</v>
      </c>
      <c r="H1323">
        <f t="shared" si="141"/>
        <v>236.61531615399133</v>
      </c>
      <c r="I1323">
        <f t="shared" si="146"/>
        <v>0</v>
      </c>
    </row>
    <row r="1324" spans="1:9" x14ac:dyDescent="0.25">
      <c r="A1324">
        <v>1329</v>
      </c>
      <c r="B1324" s="1">
        <v>236.44865084050406</v>
      </c>
      <c r="C1324">
        <f t="shared" si="142"/>
        <v>14479.565919999999</v>
      </c>
      <c r="D1324">
        <f t="shared" si="143"/>
        <v>0.16649721324114353</v>
      </c>
      <c r="E1324">
        <f t="shared" si="144"/>
        <v>23.386383524000049</v>
      </c>
      <c r="F1324">
        <f t="shared" si="145"/>
        <v>20.57778899430846</v>
      </c>
      <c r="G1324">
        <f t="shared" si="147"/>
        <v>18.443840998903159</v>
      </c>
      <c r="H1324">
        <f t="shared" si="141"/>
        <v>236.44865084050406</v>
      </c>
      <c r="I1324">
        <f t="shared" si="146"/>
        <v>0</v>
      </c>
    </row>
    <row r="1325" spans="1:9" x14ac:dyDescent="0.25">
      <c r="A1325">
        <v>1330</v>
      </c>
      <c r="B1325" s="1">
        <v>236.28215362726291</v>
      </c>
      <c r="C1325">
        <f t="shared" si="142"/>
        <v>14503.513999999999</v>
      </c>
      <c r="D1325">
        <f t="shared" si="143"/>
        <v>0.16632923891188511</v>
      </c>
      <c r="E1325">
        <f t="shared" si="144"/>
        <v>23.385699126702558</v>
      </c>
      <c r="F1325">
        <f t="shared" si="145"/>
        <v>20.57262618167632</v>
      </c>
      <c r="G1325">
        <f t="shared" si="147"/>
        <v>18.438222812609894</v>
      </c>
      <c r="H1325">
        <f t="shared" si="141"/>
        <v>236.28215362726291</v>
      </c>
      <c r="I1325">
        <f t="shared" si="146"/>
        <v>0</v>
      </c>
    </row>
    <row r="1326" spans="1:9" x14ac:dyDescent="0.25">
      <c r="A1326">
        <v>1331</v>
      </c>
      <c r="B1326" s="1">
        <v>236.11582438835103</v>
      </c>
      <c r="C1326">
        <f t="shared" si="142"/>
        <v>14527.48252</v>
      </c>
      <c r="D1326">
        <f t="shared" si="143"/>
        <v>0.16616139049958178</v>
      </c>
      <c r="E1326">
        <f t="shared" si="144"/>
        <v>23.38501556785813</v>
      </c>
      <c r="F1326">
        <f t="shared" si="145"/>
        <v>20.567456401640982</v>
      </c>
      <c r="G1326">
        <f t="shared" si="147"/>
        <v>18.432612450898489</v>
      </c>
      <c r="H1326">
        <f t="shared" si="141"/>
        <v>236.11582438835103</v>
      </c>
      <c r="I1326">
        <f t="shared" si="146"/>
        <v>0</v>
      </c>
    </row>
    <row r="1327" spans="1:9" x14ac:dyDescent="0.25">
      <c r="A1327">
        <v>1332</v>
      </c>
      <c r="B1327" s="1">
        <v>235.94966299785145</v>
      </c>
      <c r="C1327">
        <f t="shared" si="142"/>
        <v>14551.47148</v>
      </c>
      <c r="D1327">
        <f t="shared" si="143"/>
        <v>0.1659936680041767</v>
      </c>
      <c r="E1327">
        <f t="shared" si="144"/>
        <v>23.384332846515854</v>
      </c>
      <c r="F1327">
        <f t="shared" si="145"/>
        <v>20.56227965789742</v>
      </c>
      <c r="G1327">
        <f t="shared" si="147"/>
        <v>18.427009902993809</v>
      </c>
      <c r="H1327">
        <f t="shared" si="141"/>
        <v>235.94966299785145</v>
      </c>
      <c r="I1327">
        <f t="shared" si="146"/>
        <v>0</v>
      </c>
    </row>
    <row r="1328" spans="1:9" x14ac:dyDescent="0.25">
      <c r="A1328">
        <v>1333</v>
      </c>
      <c r="B1328" s="1">
        <v>235.78366932984727</v>
      </c>
      <c r="C1328">
        <f t="shared" si="142"/>
        <v>14575.480879999999</v>
      </c>
      <c r="D1328">
        <f t="shared" si="143"/>
        <v>0.1658260714257267</v>
      </c>
      <c r="E1328">
        <f t="shared" si="144"/>
        <v>23.383650961725639</v>
      </c>
      <c r="F1328">
        <f t="shared" si="145"/>
        <v>20.557095954194715</v>
      </c>
      <c r="G1328">
        <f t="shared" si="147"/>
        <v>18.421415158133815</v>
      </c>
      <c r="H1328">
        <f t="shared" si="141"/>
        <v>235.78366932984727</v>
      </c>
      <c r="I1328">
        <f t="shared" si="146"/>
        <v>0</v>
      </c>
    </row>
    <row r="1329" spans="1:9" x14ac:dyDescent="0.25">
      <c r="A1329">
        <v>1334</v>
      </c>
      <c r="B1329" s="1">
        <v>235.61784325842154</v>
      </c>
      <c r="C1329">
        <f t="shared" si="142"/>
        <v>14599.51072</v>
      </c>
      <c r="D1329">
        <f t="shared" si="143"/>
        <v>0.16565860076411809</v>
      </c>
      <c r="E1329">
        <f t="shared" si="144"/>
        <v>23.382969912538197</v>
      </c>
      <c r="F1329">
        <f t="shared" si="145"/>
        <v>20.551905294300923</v>
      </c>
      <c r="G1329">
        <f t="shared" si="147"/>
        <v>18.415828205569582</v>
      </c>
      <c r="H1329">
        <f t="shared" si="141"/>
        <v>235.61784325842154</v>
      </c>
      <c r="I1329">
        <f t="shared" si="146"/>
        <v>0</v>
      </c>
    </row>
    <row r="1330" spans="1:9" x14ac:dyDescent="0.25">
      <c r="A1330">
        <v>1335</v>
      </c>
      <c r="B1330" s="1">
        <v>235.45218465765743</v>
      </c>
      <c r="C1330">
        <f t="shared" si="142"/>
        <v>14623.560999999998</v>
      </c>
      <c r="D1330">
        <f t="shared" si="143"/>
        <v>0.16549125601940773</v>
      </c>
      <c r="E1330">
        <f t="shared" si="144"/>
        <v>23.382289698005053</v>
      </c>
      <c r="F1330">
        <f t="shared" si="145"/>
        <v>20.546707682045422</v>
      </c>
      <c r="G1330">
        <f t="shared" si="147"/>
        <v>18.410249034565243</v>
      </c>
      <c r="H1330">
        <f t="shared" si="141"/>
        <v>235.45218465765743</v>
      </c>
      <c r="I1330">
        <f t="shared" si="146"/>
        <v>0</v>
      </c>
    </row>
    <row r="1331" spans="1:9" x14ac:dyDescent="0.25">
      <c r="A1331">
        <v>1336</v>
      </c>
      <c r="B1331" s="1">
        <v>235.28669340163802</v>
      </c>
      <c r="C1331">
        <f t="shared" si="142"/>
        <v>14647.631719999999</v>
      </c>
      <c r="D1331">
        <f t="shared" si="143"/>
        <v>0.16532403719159561</v>
      </c>
      <c r="E1331">
        <f t="shared" si="144"/>
        <v>23.381610317178545</v>
      </c>
      <c r="F1331">
        <f t="shared" si="145"/>
        <v>20.54150312129082</v>
      </c>
      <c r="G1331">
        <f t="shared" si="147"/>
        <v>18.404677634397999</v>
      </c>
      <c r="H1331">
        <f t="shared" si="141"/>
        <v>235.28669340163802</v>
      </c>
      <c r="I1331">
        <f t="shared" si="146"/>
        <v>0</v>
      </c>
    </row>
    <row r="1332" spans="1:9" x14ac:dyDescent="0.25">
      <c r="A1332">
        <v>1337</v>
      </c>
      <c r="B1332" s="1">
        <v>235.12136936444642</v>
      </c>
      <c r="C1332">
        <f t="shared" si="142"/>
        <v>14671.722880000001</v>
      </c>
      <c r="D1332">
        <f t="shared" si="143"/>
        <v>0.16515694428073857</v>
      </c>
      <c r="E1332">
        <f t="shared" si="144"/>
        <v>23.380931769111815</v>
      </c>
      <c r="F1332">
        <f t="shared" si="145"/>
        <v>20.536291615947139</v>
      </c>
      <c r="G1332">
        <f t="shared" si="147"/>
        <v>18.399113994358089</v>
      </c>
      <c r="H1332">
        <f t="shared" si="141"/>
        <v>235.12136936444642</v>
      </c>
      <c r="I1332">
        <f t="shared" si="146"/>
        <v>0</v>
      </c>
    </row>
    <row r="1333" spans="1:9" x14ac:dyDescent="0.25">
      <c r="A1333">
        <v>1338</v>
      </c>
      <c r="B1333" s="1">
        <v>234.95621242016568</v>
      </c>
      <c r="C1333">
        <f t="shared" si="142"/>
        <v>14695.834479999998</v>
      </c>
      <c r="D1333">
        <f t="shared" si="143"/>
        <v>0.1649899772868082</v>
      </c>
      <c r="E1333">
        <f t="shared" si="144"/>
        <v>23.380254052858813</v>
      </c>
      <c r="F1333">
        <f t="shared" si="145"/>
        <v>20.531073169954226</v>
      </c>
      <c r="G1333">
        <f t="shared" si="147"/>
        <v>18.393558103748781</v>
      </c>
      <c r="H1333">
        <f t="shared" si="141"/>
        <v>234.95621242016568</v>
      </c>
      <c r="I1333">
        <f t="shared" si="146"/>
        <v>0</v>
      </c>
    </row>
    <row r="1334" spans="1:9" x14ac:dyDescent="0.25">
      <c r="A1334">
        <v>1339</v>
      </c>
      <c r="B1334" s="1">
        <v>234.79122244287888</v>
      </c>
      <c r="C1334">
        <f t="shared" si="142"/>
        <v>14719.966520000002</v>
      </c>
      <c r="D1334">
        <f t="shared" si="143"/>
        <v>0.1648231362096908</v>
      </c>
      <c r="E1334">
        <f t="shared" si="144"/>
        <v>23.379577167474295</v>
      </c>
      <c r="F1334">
        <f t="shared" si="145"/>
        <v>20.525847787281801</v>
      </c>
      <c r="G1334">
        <f t="shared" si="147"/>
        <v>18.388009951886353</v>
      </c>
      <c r="H1334">
        <f t="shared" si="141"/>
        <v>234.79122244287888</v>
      </c>
      <c r="I1334">
        <f t="shared" si="146"/>
        <v>0</v>
      </c>
    </row>
    <row r="1335" spans="1:9" x14ac:dyDescent="0.25">
      <c r="A1335">
        <v>1340</v>
      </c>
      <c r="B1335" s="1">
        <v>234.62639930666919</v>
      </c>
      <c r="C1335">
        <f t="shared" si="142"/>
        <v>14744.118999999999</v>
      </c>
      <c r="D1335">
        <f t="shared" si="143"/>
        <v>0.16465642104955691</v>
      </c>
      <c r="E1335">
        <f t="shared" si="144"/>
        <v>23.378901112013828</v>
      </c>
      <c r="F1335">
        <f t="shared" si="145"/>
        <v>20.520615471975518</v>
      </c>
      <c r="G1335">
        <f t="shared" si="147"/>
        <v>18.382469528100081</v>
      </c>
      <c r="H1335">
        <f t="shared" ref="H1335:H1398" si="148">H1334-($B$10*F1334*(H1334-$B$6))/($B$5*$B$7/0.05584*E1334)*(A1335-A1334)</f>
        <v>234.62639930666919</v>
      </c>
      <c r="I1335">
        <f t="shared" si="146"/>
        <v>0</v>
      </c>
    </row>
    <row r="1336" spans="1:9" x14ac:dyDescent="0.25">
      <c r="A1336">
        <v>1341</v>
      </c>
      <c r="B1336" s="1">
        <v>234.46174288561963</v>
      </c>
      <c r="C1336">
        <f t="shared" si="142"/>
        <v>14768.291920000001</v>
      </c>
      <c r="D1336">
        <f t="shared" si="143"/>
        <v>0.16448983180626442</v>
      </c>
      <c r="E1336">
        <f t="shared" si="144"/>
        <v>23.378225885533784</v>
      </c>
      <c r="F1336">
        <f t="shared" si="145"/>
        <v>20.515376228082765</v>
      </c>
      <c r="G1336">
        <f t="shared" si="147"/>
        <v>18.376936821732212</v>
      </c>
      <c r="H1336">
        <f t="shared" si="148"/>
        <v>234.46174288561963</v>
      </c>
      <c r="I1336">
        <f t="shared" si="146"/>
        <v>0</v>
      </c>
    </row>
    <row r="1337" spans="1:9" x14ac:dyDescent="0.25">
      <c r="A1337">
        <v>1342</v>
      </c>
      <c r="B1337" s="1">
        <v>234.29725305381336</v>
      </c>
      <c r="C1337">
        <f t="shared" si="142"/>
        <v>14792.485280000001</v>
      </c>
      <c r="D1337">
        <f t="shared" si="143"/>
        <v>0.16432336847992701</v>
      </c>
      <c r="E1337">
        <f t="shared" si="144"/>
        <v>23.377551487091331</v>
      </c>
      <c r="F1337">
        <f t="shared" si="145"/>
        <v>20.510130059723512</v>
      </c>
      <c r="G1337">
        <f t="shared" si="147"/>
        <v>18.371411822137958</v>
      </c>
      <c r="H1337">
        <f t="shared" si="148"/>
        <v>234.29725305381336</v>
      </c>
      <c r="I1337">
        <f t="shared" si="146"/>
        <v>0</v>
      </c>
    </row>
    <row r="1338" spans="1:9" x14ac:dyDescent="0.25">
      <c r="A1338">
        <v>1343</v>
      </c>
      <c r="B1338" s="1">
        <v>234.13292968533344</v>
      </c>
      <c r="C1338">
        <f t="shared" si="142"/>
        <v>14816.699079999999</v>
      </c>
      <c r="D1338">
        <f t="shared" si="143"/>
        <v>0.16415703107051627</v>
      </c>
      <c r="E1338">
        <f t="shared" si="144"/>
        <v>23.376877915744448</v>
      </c>
      <c r="F1338">
        <f t="shared" si="145"/>
        <v>20.504876971040822</v>
      </c>
      <c r="G1338">
        <f t="shared" si="147"/>
        <v>18.365894518685469</v>
      </c>
      <c r="H1338">
        <f t="shared" si="148"/>
        <v>234.13292968533344</v>
      </c>
      <c r="I1338">
        <f t="shared" si="146"/>
        <v>0</v>
      </c>
    </row>
    <row r="1339" spans="1:9" x14ac:dyDescent="0.25">
      <c r="A1339">
        <v>1344</v>
      </c>
      <c r="B1339" s="1">
        <v>233.96877265426292</v>
      </c>
      <c r="C1339">
        <f t="shared" si="142"/>
        <v>14840.93332</v>
      </c>
      <c r="D1339">
        <f t="shared" si="143"/>
        <v>0.16399081957797534</v>
      </c>
      <c r="E1339">
        <f t="shared" si="144"/>
        <v>23.37620517055192</v>
      </c>
      <c r="F1339">
        <f t="shared" si="145"/>
        <v>20.499616966215068</v>
      </c>
      <c r="G1339">
        <f t="shared" si="147"/>
        <v>18.360384900755836</v>
      </c>
      <c r="H1339">
        <f t="shared" si="148"/>
        <v>233.96877265426292</v>
      </c>
      <c r="I1339">
        <f t="shared" si="146"/>
        <v>0</v>
      </c>
    </row>
    <row r="1340" spans="1:9" x14ac:dyDescent="0.25">
      <c r="A1340">
        <v>1345</v>
      </c>
      <c r="B1340" s="1">
        <v>233.80478183468495</v>
      </c>
      <c r="C1340">
        <f t="shared" si="142"/>
        <v>14865.187999999998</v>
      </c>
      <c r="D1340">
        <f t="shared" si="143"/>
        <v>0.16382473400233266</v>
      </c>
      <c r="E1340">
        <f t="shared" si="144"/>
        <v>23.375533250573323</v>
      </c>
      <c r="F1340">
        <f t="shared" si="145"/>
        <v>20.494350049478211</v>
      </c>
      <c r="G1340">
        <f t="shared" si="147"/>
        <v>18.354882957743051</v>
      </c>
      <c r="H1340">
        <f t="shared" si="148"/>
        <v>233.80478183468495</v>
      </c>
      <c r="I1340">
        <f t="shared" si="146"/>
        <v>0</v>
      </c>
    </row>
    <row r="1341" spans="1:9" x14ac:dyDescent="0.25">
      <c r="A1341">
        <v>1346</v>
      </c>
      <c r="B1341" s="1">
        <v>233.64095710068261</v>
      </c>
      <c r="C1341">
        <f t="shared" si="142"/>
        <v>14889.463119999999</v>
      </c>
      <c r="D1341">
        <f t="shared" si="143"/>
        <v>0.16365877434353138</v>
      </c>
      <c r="E1341">
        <f t="shared" si="144"/>
        <v>23.374862154869039</v>
      </c>
      <c r="F1341">
        <f t="shared" si="145"/>
        <v>20.48907622509256</v>
      </c>
      <c r="G1341">
        <f t="shared" si="147"/>
        <v>18.349388679054005</v>
      </c>
      <c r="H1341">
        <f t="shared" si="148"/>
        <v>233.64095710068261</v>
      </c>
      <c r="I1341">
        <f t="shared" si="146"/>
        <v>0</v>
      </c>
    </row>
    <row r="1342" spans="1:9" x14ac:dyDescent="0.25">
      <c r="A1342">
        <v>1347</v>
      </c>
      <c r="B1342" s="1">
        <v>233.47729832633908</v>
      </c>
      <c r="C1342">
        <f t="shared" si="142"/>
        <v>14913.758679999999</v>
      </c>
      <c r="D1342">
        <f t="shared" si="143"/>
        <v>0.16349294060182729</v>
      </c>
      <c r="E1342">
        <f t="shared" si="144"/>
        <v>23.374191882500263</v>
      </c>
      <c r="F1342">
        <f t="shared" si="145"/>
        <v>20.483795497400699</v>
      </c>
      <c r="G1342">
        <f t="shared" si="147"/>
        <v>18.343902054108476</v>
      </c>
      <c r="H1342">
        <f t="shared" si="148"/>
        <v>233.47729832633908</v>
      </c>
      <c r="I1342">
        <f t="shared" si="146"/>
        <v>0</v>
      </c>
    </row>
    <row r="1343" spans="1:9" x14ac:dyDescent="0.25">
      <c r="A1343">
        <v>1348</v>
      </c>
      <c r="B1343" s="1">
        <v>233.31380538573725</v>
      </c>
      <c r="C1343">
        <f t="shared" si="142"/>
        <v>14938.074679999998</v>
      </c>
      <c r="D1343">
        <f t="shared" si="143"/>
        <v>0.16332723277685091</v>
      </c>
      <c r="E1343">
        <f t="shared" si="144"/>
        <v>23.373522432528965</v>
      </c>
      <c r="F1343">
        <f t="shared" si="145"/>
        <v>20.478507870708036</v>
      </c>
      <c r="G1343">
        <f t="shared" si="147"/>
        <v>18.33842307233909</v>
      </c>
      <c r="H1343">
        <f t="shared" si="148"/>
        <v>233.31380538573725</v>
      </c>
      <c r="I1343">
        <f t="shared" si="146"/>
        <v>0</v>
      </c>
    </row>
    <row r="1344" spans="1:9" x14ac:dyDescent="0.25">
      <c r="A1344">
        <v>1349</v>
      </c>
      <c r="B1344" s="1">
        <v>233.1504781529604</v>
      </c>
      <c r="C1344">
        <f t="shared" si="142"/>
        <v>14962.411120000001</v>
      </c>
      <c r="D1344">
        <f t="shared" si="143"/>
        <v>0.16316165086871592</v>
      </c>
      <c r="E1344">
        <f t="shared" si="144"/>
        <v>23.372853804017939</v>
      </c>
      <c r="F1344">
        <f t="shared" si="145"/>
        <v>20.473213349421759</v>
      </c>
      <c r="G1344">
        <f t="shared" si="147"/>
        <v>18.332951723191329</v>
      </c>
      <c r="H1344">
        <f t="shared" si="148"/>
        <v>233.1504781529604</v>
      </c>
      <c r="I1344">
        <f t="shared" si="146"/>
        <v>0</v>
      </c>
    </row>
    <row r="1345" spans="1:9" x14ac:dyDescent="0.25">
      <c r="A1345">
        <v>1350</v>
      </c>
      <c r="B1345" s="1">
        <v>232.98731650209169</v>
      </c>
      <c r="C1345">
        <f t="shared" si="142"/>
        <v>14986.768</v>
      </c>
      <c r="D1345">
        <f t="shared" si="143"/>
        <v>0.16299619487770656</v>
      </c>
      <c r="E1345">
        <f t="shared" si="144"/>
        <v>23.372185996030765</v>
      </c>
      <c r="F1345">
        <f t="shared" si="145"/>
        <v>20.467911938011785</v>
      </c>
      <c r="G1345">
        <f t="shared" si="147"/>
        <v>18.327487996123516</v>
      </c>
      <c r="H1345">
        <f t="shared" si="148"/>
        <v>232.98731650209169</v>
      </c>
      <c r="I1345">
        <f t="shared" si="146"/>
        <v>0</v>
      </c>
    </row>
    <row r="1346" spans="1:9" x14ac:dyDescent="0.25">
      <c r="A1346">
        <v>1351</v>
      </c>
      <c r="B1346" s="1">
        <v>232.82432030721398</v>
      </c>
      <c r="C1346">
        <f t="shared" si="142"/>
        <v>15011.145319999998</v>
      </c>
      <c r="D1346">
        <f t="shared" si="143"/>
        <v>0.16283086480356701</v>
      </c>
      <c r="E1346">
        <f t="shared" si="144"/>
        <v>23.371519007631814</v>
      </c>
      <c r="F1346">
        <f t="shared" si="145"/>
        <v>20.462603640921724</v>
      </c>
      <c r="G1346">
        <f t="shared" si="147"/>
        <v>18.322031880606765</v>
      </c>
      <c r="H1346">
        <f t="shared" si="148"/>
        <v>232.82432030721398</v>
      </c>
      <c r="I1346">
        <f t="shared" si="146"/>
        <v>0</v>
      </c>
    </row>
    <row r="1347" spans="1:9" x14ac:dyDescent="0.25">
      <c r="A1347">
        <v>1352</v>
      </c>
      <c r="B1347" s="1">
        <v>232.66148944241041</v>
      </c>
      <c r="C1347">
        <f t="shared" si="142"/>
        <v>15035.543079999999</v>
      </c>
      <c r="D1347">
        <f t="shared" si="143"/>
        <v>0.16266566064621202</v>
      </c>
      <c r="E1347">
        <f t="shared" si="144"/>
        <v>23.370852837886261</v>
      </c>
      <c r="F1347">
        <f t="shared" si="145"/>
        <v>20.457288462657971</v>
      </c>
      <c r="G1347">
        <f t="shared" si="147"/>
        <v>18.316583366125002</v>
      </c>
      <c r="H1347">
        <f t="shared" si="148"/>
        <v>232.66148944241041</v>
      </c>
      <c r="I1347">
        <f t="shared" si="146"/>
        <v>0</v>
      </c>
    </row>
    <row r="1348" spans="1:9" x14ac:dyDescent="0.25">
      <c r="A1348">
        <v>1353</v>
      </c>
      <c r="B1348" s="1">
        <v>232.4988237817642</v>
      </c>
      <c r="C1348">
        <f t="shared" si="142"/>
        <v>15059.96128</v>
      </c>
      <c r="D1348">
        <f t="shared" si="143"/>
        <v>0.16250058240589738</v>
      </c>
      <c r="E1348">
        <f t="shared" si="144"/>
        <v>23.370187485860082</v>
      </c>
      <c r="F1348">
        <f t="shared" si="145"/>
        <v>20.451966407811366</v>
      </c>
      <c r="G1348">
        <f t="shared" si="147"/>
        <v>18.311142442174937</v>
      </c>
      <c r="H1348">
        <f t="shared" si="148"/>
        <v>232.4988237817642</v>
      </c>
      <c r="I1348">
        <f t="shared" si="146"/>
        <v>0</v>
      </c>
    </row>
    <row r="1349" spans="1:9" x14ac:dyDescent="0.25">
      <c r="A1349">
        <v>1354</v>
      </c>
      <c r="B1349" s="1">
        <v>232.3363231993583</v>
      </c>
      <c r="C1349">
        <f t="shared" si="142"/>
        <v>15084.39992</v>
      </c>
      <c r="D1349">
        <f t="shared" si="143"/>
        <v>0.16233563008233887</v>
      </c>
      <c r="E1349">
        <f t="shared" si="144"/>
        <v>23.369522950620041</v>
      </c>
      <c r="F1349">
        <f t="shared" si="145"/>
        <v>20.446637480946457</v>
      </c>
      <c r="G1349">
        <f t="shared" si="147"/>
        <v>18.305709098266039</v>
      </c>
      <c r="H1349">
        <f t="shared" si="148"/>
        <v>232.3363231993583</v>
      </c>
      <c r="I1349">
        <f t="shared" si="146"/>
        <v>0</v>
      </c>
    </row>
    <row r="1350" spans="1:9" x14ac:dyDescent="0.25">
      <c r="A1350">
        <v>1355</v>
      </c>
      <c r="B1350" s="1">
        <v>232.17398756927597</v>
      </c>
      <c r="C1350">
        <f t="shared" si="142"/>
        <v>15108.859</v>
      </c>
      <c r="D1350">
        <f t="shared" si="143"/>
        <v>0.16217080367582071</v>
      </c>
      <c r="E1350">
        <f t="shared" si="144"/>
        <v>23.368859231233696</v>
      </c>
      <c r="F1350">
        <f t="shared" si="145"/>
        <v>20.441301686741006</v>
      </c>
      <c r="G1350">
        <f t="shared" si="147"/>
        <v>18.300283323920539</v>
      </c>
      <c r="H1350">
        <f t="shared" si="148"/>
        <v>232.17398756927597</v>
      </c>
      <c r="I1350">
        <f t="shared" si="146"/>
        <v>0</v>
      </c>
    </row>
    <row r="1351" spans="1:9" x14ac:dyDescent="0.25">
      <c r="A1351">
        <v>1356</v>
      </c>
      <c r="B1351" s="1">
        <v>232.01181676560014</v>
      </c>
      <c r="C1351">
        <f t="shared" si="142"/>
        <v>15133.338519999999</v>
      </c>
      <c r="D1351">
        <f t="shared" si="143"/>
        <v>0.16200610318611552</v>
      </c>
      <c r="E1351">
        <f t="shared" si="144"/>
        <v>23.3681963267694</v>
      </c>
      <c r="F1351">
        <f t="shared" si="145"/>
        <v>20.435959029850142</v>
      </c>
      <c r="G1351">
        <f t="shared" si="147"/>
        <v>18.294865108673378</v>
      </c>
      <c r="H1351">
        <f t="shared" si="148"/>
        <v>232.01181676560014</v>
      </c>
      <c r="I1351">
        <f t="shared" si="146"/>
        <v>0</v>
      </c>
    </row>
    <row r="1352" spans="1:9" x14ac:dyDescent="0.25">
      <c r="A1352">
        <v>1357</v>
      </c>
      <c r="B1352" s="1">
        <v>231.84981066241403</v>
      </c>
      <c r="C1352">
        <f t="shared" si="142"/>
        <v>15157.838479999999</v>
      </c>
      <c r="D1352">
        <f t="shared" si="143"/>
        <v>0.161841528613337</v>
      </c>
      <c r="E1352">
        <f t="shared" si="144"/>
        <v>23.367534236296297</v>
      </c>
      <c r="F1352">
        <f t="shared" si="145"/>
        <v>20.430609515013789</v>
      </c>
      <c r="G1352">
        <f t="shared" si="147"/>
        <v>18.289454442072234</v>
      </c>
      <c r="H1352">
        <f t="shared" si="148"/>
        <v>231.84981066241403</v>
      </c>
      <c r="I1352">
        <f t="shared" si="146"/>
        <v>0</v>
      </c>
    </row>
    <row r="1353" spans="1:9" x14ac:dyDescent="0.25">
      <c r="A1353">
        <v>1358</v>
      </c>
      <c r="B1353" s="1">
        <v>231.68796913380069</v>
      </c>
      <c r="C1353">
        <f t="shared" si="142"/>
        <v>15182.35888</v>
      </c>
      <c r="D1353">
        <f t="shared" si="143"/>
        <v>0.16167707995748515</v>
      </c>
      <c r="E1353">
        <f t="shared" si="144"/>
        <v>23.366872958884326</v>
      </c>
      <c r="F1353">
        <f t="shared" si="145"/>
        <v>20.425253146999474</v>
      </c>
      <c r="G1353">
        <f t="shared" si="147"/>
        <v>18.284051313677484</v>
      </c>
      <c r="H1353">
        <f t="shared" si="148"/>
        <v>231.68796913380069</v>
      </c>
      <c r="I1353">
        <f t="shared" si="146"/>
        <v>0</v>
      </c>
    </row>
    <row r="1354" spans="1:9" x14ac:dyDescent="0.25">
      <c r="A1354">
        <v>1359</v>
      </c>
      <c r="B1354" s="1">
        <v>231.52629205384321</v>
      </c>
      <c r="C1354">
        <f t="shared" si="142"/>
        <v>15206.899720000001</v>
      </c>
      <c r="D1354">
        <f t="shared" si="143"/>
        <v>0.16151275721853153</v>
      </c>
      <c r="E1354">
        <f t="shared" si="144"/>
        <v>23.366212493604213</v>
      </c>
      <c r="F1354">
        <f t="shared" si="145"/>
        <v>20.419889930613124</v>
      </c>
      <c r="G1354">
        <f t="shared" si="147"/>
        <v>18.278655713062186</v>
      </c>
      <c r="H1354">
        <f t="shared" si="148"/>
        <v>231.52629205384321</v>
      </c>
      <c r="I1354">
        <f t="shared" si="146"/>
        <v>0</v>
      </c>
    </row>
    <row r="1355" spans="1:9" x14ac:dyDescent="0.25">
      <c r="A1355">
        <v>1360</v>
      </c>
      <c r="B1355" s="1">
        <v>231.36477929662468</v>
      </c>
      <c r="C1355">
        <f t="shared" si="142"/>
        <v>15231.460999999999</v>
      </c>
      <c r="D1355">
        <f t="shared" si="143"/>
        <v>0.161348560396533</v>
      </c>
      <c r="E1355">
        <f t="shared" si="144"/>
        <v>23.365552839527481</v>
      </c>
      <c r="F1355">
        <f t="shared" si="145"/>
        <v>20.414519870713502</v>
      </c>
      <c r="G1355">
        <f t="shared" si="147"/>
        <v>18.273267629812061</v>
      </c>
      <c r="H1355">
        <f t="shared" si="148"/>
        <v>231.36477929662468</v>
      </c>
      <c r="I1355">
        <f t="shared" si="146"/>
        <v>0</v>
      </c>
    </row>
    <row r="1356" spans="1:9" x14ac:dyDescent="0.25">
      <c r="A1356">
        <v>1361</v>
      </c>
      <c r="B1356" s="1">
        <v>231.20343073622814</v>
      </c>
      <c r="C1356">
        <f t="shared" si="142"/>
        <v>15256.042719999999</v>
      </c>
      <c r="D1356">
        <f t="shared" si="143"/>
        <v>0.16118448949134745</v>
      </c>
      <c r="E1356">
        <f t="shared" si="144"/>
        <v>23.364893995726426</v>
      </c>
      <c r="F1356">
        <f t="shared" si="145"/>
        <v>20.409142972176326</v>
      </c>
      <c r="G1356">
        <f t="shared" si="147"/>
        <v>18.267887053525495</v>
      </c>
      <c r="H1356">
        <f t="shared" si="148"/>
        <v>231.20343073622814</v>
      </c>
      <c r="I1356">
        <f t="shared" si="146"/>
        <v>0</v>
      </c>
    </row>
    <row r="1357" spans="1:9" x14ac:dyDescent="0.25">
      <c r="A1357">
        <v>1362</v>
      </c>
      <c r="B1357" s="1">
        <v>231.0422462467368</v>
      </c>
      <c r="C1357">
        <f t="shared" si="142"/>
        <v>15280.64488</v>
      </c>
      <c r="D1357">
        <f t="shared" si="143"/>
        <v>0.16102054450306014</v>
      </c>
      <c r="E1357">
        <f t="shared" si="144"/>
        <v>23.364235961274154</v>
      </c>
      <c r="F1357">
        <f t="shared" si="145"/>
        <v>20.403759239948315</v>
      </c>
      <c r="G1357">
        <f t="shared" si="147"/>
        <v>18.262513973813498</v>
      </c>
      <c r="H1357">
        <f t="shared" si="148"/>
        <v>231.0422462467368</v>
      </c>
      <c r="I1357">
        <f t="shared" si="146"/>
        <v>0</v>
      </c>
    </row>
    <row r="1358" spans="1:9" x14ac:dyDescent="0.25">
      <c r="A1358">
        <v>1363</v>
      </c>
      <c r="B1358" s="1">
        <v>230.88122570223373</v>
      </c>
      <c r="C1358">
        <f t="shared" si="142"/>
        <v>15305.26748</v>
      </c>
      <c r="D1358">
        <f t="shared" si="143"/>
        <v>0.16085672543181317</v>
      </c>
      <c r="E1358">
        <f t="shared" si="144"/>
        <v>23.363578735244541</v>
      </c>
      <c r="F1358">
        <f t="shared" si="145"/>
        <v>20.398368679025673</v>
      </c>
      <c r="G1358">
        <f t="shared" si="147"/>
        <v>18.257148380299711</v>
      </c>
      <c r="H1358">
        <f t="shared" si="148"/>
        <v>230.88122570223373</v>
      </c>
      <c r="I1358">
        <f t="shared" si="146"/>
        <v>0</v>
      </c>
    </row>
    <row r="1359" spans="1:9" x14ac:dyDescent="0.25">
      <c r="A1359">
        <v>1364</v>
      </c>
      <c r="B1359" s="1">
        <v>230.72036897680192</v>
      </c>
      <c r="C1359">
        <f t="shared" si="142"/>
        <v>15329.910520000001</v>
      </c>
      <c r="D1359">
        <f t="shared" si="143"/>
        <v>0.16069303227732235</v>
      </c>
      <c r="E1359">
        <f t="shared" si="144"/>
        <v>23.362922316712268</v>
      </c>
      <c r="F1359">
        <f t="shared" si="145"/>
        <v>20.392971294392968</v>
      </c>
      <c r="G1359">
        <f t="shared" si="147"/>
        <v>18.251790262620368</v>
      </c>
      <c r="H1359">
        <f t="shared" si="148"/>
        <v>230.72036897680192</v>
      </c>
      <c r="I1359">
        <f t="shared" si="146"/>
        <v>0</v>
      </c>
    </row>
    <row r="1360" spans="1:9" x14ac:dyDescent="0.25">
      <c r="A1360">
        <v>1365</v>
      </c>
      <c r="B1360" s="1">
        <v>230.5596759445246</v>
      </c>
      <c r="C1360">
        <f t="shared" si="142"/>
        <v>15354.574000000001</v>
      </c>
      <c r="D1360">
        <f t="shared" si="143"/>
        <v>0.16052946503981502</v>
      </c>
      <c r="E1360">
        <f t="shared" si="144"/>
        <v>23.362266704752777</v>
      </c>
      <c r="F1360">
        <f t="shared" si="145"/>
        <v>20.387567091142003</v>
      </c>
      <c r="G1360">
        <f t="shared" si="147"/>
        <v>18.246439610424304</v>
      </c>
      <c r="H1360">
        <f t="shared" si="148"/>
        <v>230.5596759445246</v>
      </c>
      <c r="I1360">
        <f t="shared" si="146"/>
        <v>0</v>
      </c>
    </row>
    <row r="1361" spans="1:9" x14ac:dyDescent="0.25">
      <c r="A1361">
        <v>1366</v>
      </c>
      <c r="B1361" s="1">
        <v>230.39914647948478</v>
      </c>
      <c r="C1361">
        <f t="shared" ref="C1361:C1424" si="149">717.133-3.2269*A1361+0.01022*A1361^2</f>
        <v>15379.257919999998</v>
      </c>
      <c r="D1361">
        <f t="shared" ref="D1361:D1424" si="150">(B1361-B1362)/(A1362-A1361)</f>
        <v>0.16036602371923436</v>
      </c>
      <c r="E1361">
        <f t="shared" ref="E1361:E1424" si="151">22.05525+0.000976463*(B1361+273.15)+0.00000347809*(B1361+273.15)^2 -0.000000000526671*(B1361+273.15)^3</f>
        <v>23.361611898442323</v>
      </c>
      <c r="F1361">
        <f t="shared" ref="F1361:F1424" si="152">-$B$5*$B$7/0.05584*E1361*(-D1361)/($B$10*(B1361-$B$6))</f>
        <v>20.382156074371103</v>
      </c>
      <c r="G1361">
        <f t="shared" si="147"/>
        <v>18.241096413372919</v>
      </c>
      <c r="H1361">
        <f t="shared" si="148"/>
        <v>230.39914647948478</v>
      </c>
      <c r="I1361">
        <f t="shared" ref="I1361:I1424" si="153">H1361-B1361</f>
        <v>0</v>
      </c>
    </row>
    <row r="1362" spans="1:9" x14ac:dyDescent="0.25">
      <c r="A1362">
        <v>1367</v>
      </c>
      <c r="B1362" s="1">
        <v>230.23878045576555</v>
      </c>
      <c r="C1362">
        <f t="shared" si="149"/>
        <v>15403.96228</v>
      </c>
      <c r="D1362">
        <f t="shared" si="150"/>
        <v>0.16020270831546668</v>
      </c>
      <c r="E1362">
        <f t="shared" si="151"/>
        <v>23.360957896857926</v>
      </c>
      <c r="F1362">
        <f t="shared" si="152"/>
        <v>20.37673824921389</v>
      </c>
      <c r="G1362">
        <f t="shared" si="147"/>
        <v>18.235760661140169</v>
      </c>
      <c r="H1362">
        <f t="shared" si="148"/>
        <v>230.23878045576555</v>
      </c>
      <c r="I1362">
        <f t="shared" si="153"/>
        <v>0</v>
      </c>
    </row>
    <row r="1363" spans="1:9" x14ac:dyDescent="0.25">
      <c r="A1363">
        <v>1368</v>
      </c>
      <c r="B1363" s="1">
        <v>230.07857774745008</v>
      </c>
      <c r="C1363">
        <f t="shared" si="149"/>
        <v>15428.687080000002</v>
      </c>
      <c r="D1363">
        <f t="shared" si="150"/>
        <v>0.16003951882871092</v>
      </c>
      <c r="E1363">
        <f t="shared" si="151"/>
        <v>23.360304699077393</v>
      </c>
      <c r="F1363">
        <f t="shared" si="152"/>
        <v>20.371313620886394</v>
      </c>
      <c r="G1363">
        <f t="shared" si="147"/>
        <v>18.230432343412545</v>
      </c>
      <c r="H1363">
        <f t="shared" si="148"/>
        <v>230.07857774745008</v>
      </c>
      <c r="I1363">
        <f t="shared" si="153"/>
        <v>0</v>
      </c>
    </row>
    <row r="1364" spans="1:9" x14ac:dyDescent="0.25">
      <c r="A1364">
        <v>1369</v>
      </c>
      <c r="B1364" s="1">
        <v>229.91853822862137</v>
      </c>
      <c r="C1364">
        <f t="shared" si="149"/>
        <v>15453.43232</v>
      </c>
      <c r="D1364">
        <f t="shared" si="150"/>
        <v>0.15987645525879657</v>
      </c>
      <c r="E1364">
        <f t="shared" si="151"/>
        <v>23.359652304179324</v>
      </c>
      <c r="F1364">
        <f t="shared" si="152"/>
        <v>20.365882194600395</v>
      </c>
      <c r="G1364">
        <f t="shared" si="147"/>
        <v>18.225111449889077</v>
      </c>
      <c r="H1364">
        <f t="shared" si="148"/>
        <v>229.91853822862137</v>
      </c>
      <c r="I1364">
        <f t="shared" si="153"/>
        <v>0</v>
      </c>
    </row>
    <row r="1365" spans="1:9" x14ac:dyDescent="0.25">
      <c r="A1365">
        <v>1370</v>
      </c>
      <c r="B1365" s="1">
        <v>229.75866177336258</v>
      </c>
      <c r="C1365">
        <f t="shared" si="149"/>
        <v>15478.198</v>
      </c>
      <c r="D1365">
        <f t="shared" si="150"/>
        <v>0.15971351760580887</v>
      </c>
      <c r="E1365">
        <f t="shared" si="151"/>
        <v>23.359000711243091</v>
      </c>
      <c r="F1365">
        <f t="shared" si="152"/>
        <v>20.360443975643005</v>
      </c>
      <c r="G1365">
        <f t="shared" si="147"/>
        <v>18.219797970281288</v>
      </c>
      <c r="H1365">
        <f t="shared" si="148"/>
        <v>229.75866177336258</v>
      </c>
      <c r="I1365">
        <f t="shared" si="153"/>
        <v>0</v>
      </c>
    </row>
    <row r="1366" spans="1:9" x14ac:dyDescent="0.25">
      <c r="A1366">
        <v>1371</v>
      </c>
      <c r="B1366" s="1">
        <v>229.59894825575677</v>
      </c>
      <c r="C1366">
        <f t="shared" si="149"/>
        <v>15502.984120000001</v>
      </c>
      <c r="D1366">
        <f t="shared" si="150"/>
        <v>0.159550705869691</v>
      </c>
      <c r="E1366">
        <f t="shared" si="151"/>
        <v>23.358349919348846</v>
      </c>
      <c r="F1366">
        <f t="shared" si="152"/>
        <v>20.354998969326104</v>
      </c>
      <c r="G1366">
        <f t="shared" si="147"/>
        <v>18.214491894313205</v>
      </c>
      <c r="H1366">
        <f t="shared" si="148"/>
        <v>229.59894825575677</v>
      </c>
      <c r="I1366">
        <f t="shared" si="153"/>
        <v>0</v>
      </c>
    </row>
    <row r="1367" spans="1:9" x14ac:dyDescent="0.25">
      <c r="A1367">
        <v>1372</v>
      </c>
      <c r="B1367" s="1">
        <v>229.43939754988708</v>
      </c>
      <c r="C1367">
        <f t="shared" si="149"/>
        <v>15527.790679999998</v>
      </c>
      <c r="D1367">
        <f t="shared" si="150"/>
        <v>0.15938802005052821</v>
      </c>
      <c r="E1367">
        <f t="shared" si="151"/>
        <v>23.357699927577528</v>
      </c>
      <c r="F1367">
        <f t="shared" si="152"/>
        <v>20.349547181022647</v>
      </c>
      <c r="G1367">
        <f t="shared" si="147"/>
        <v>18.209193211721317</v>
      </c>
      <c r="H1367">
        <f t="shared" si="148"/>
        <v>229.43939754988708</v>
      </c>
      <c r="I1367">
        <f t="shared" si="153"/>
        <v>0</v>
      </c>
    </row>
    <row r="1368" spans="1:9" x14ac:dyDescent="0.25">
      <c r="A1368">
        <v>1373</v>
      </c>
      <c r="B1368" s="1">
        <v>229.28000952983655</v>
      </c>
      <c r="C1368">
        <f t="shared" si="149"/>
        <v>15552.617680000001</v>
      </c>
      <c r="D1368">
        <f t="shared" si="150"/>
        <v>0.15922546014826366</v>
      </c>
      <c r="E1368">
        <f t="shared" si="151"/>
        <v>23.357050735010862</v>
      </c>
      <c r="F1368">
        <f t="shared" si="152"/>
        <v>20.344088616130488</v>
      </c>
      <c r="G1368">
        <f t="shared" si="147"/>
        <v>18.203901912254587</v>
      </c>
      <c r="H1368">
        <f t="shared" si="148"/>
        <v>229.28000952983655</v>
      </c>
      <c r="I1368">
        <f t="shared" si="153"/>
        <v>0</v>
      </c>
    </row>
    <row r="1369" spans="1:9" x14ac:dyDescent="0.25">
      <c r="A1369">
        <v>1374</v>
      </c>
      <c r="B1369" s="1">
        <v>229.12078406968828</v>
      </c>
      <c r="C1369">
        <f t="shared" si="149"/>
        <v>15577.465120000001</v>
      </c>
      <c r="D1369">
        <f t="shared" si="150"/>
        <v>0.15906302616286894</v>
      </c>
      <c r="E1369">
        <f t="shared" si="151"/>
        <v>23.356402340731332</v>
      </c>
      <c r="F1369">
        <f t="shared" si="152"/>
        <v>20.338623280094176</v>
      </c>
      <c r="G1369">
        <f t="shared" si="147"/>
        <v>18.19861798567441</v>
      </c>
      <c r="H1369">
        <f t="shared" si="148"/>
        <v>229.12078406968828</v>
      </c>
      <c r="I1369">
        <f t="shared" si="153"/>
        <v>0</v>
      </c>
    </row>
    <row r="1370" spans="1:9" x14ac:dyDescent="0.25">
      <c r="A1370">
        <v>1375</v>
      </c>
      <c r="B1370" s="1">
        <v>228.96172104352542</v>
      </c>
      <c r="C1370">
        <f t="shared" si="149"/>
        <v>15602.332999999999</v>
      </c>
      <c r="D1370">
        <f t="shared" si="150"/>
        <v>0.15890071809442929</v>
      </c>
      <c r="E1370">
        <f t="shared" si="151"/>
        <v>23.355754743822224</v>
      </c>
      <c r="F1370">
        <f t="shared" si="152"/>
        <v>20.333151178415957</v>
      </c>
      <c r="G1370">
        <f t="shared" si="147"/>
        <v>18.193341421754624</v>
      </c>
      <c r="H1370">
        <f t="shared" si="148"/>
        <v>228.96172104352542</v>
      </c>
      <c r="I1370">
        <f t="shared" si="153"/>
        <v>0</v>
      </c>
    </row>
    <row r="1371" spans="1:9" x14ac:dyDescent="0.25">
      <c r="A1371">
        <v>1376</v>
      </c>
      <c r="B1371" s="1">
        <v>228.80282032543099</v>
      </c>
      <c r="C1371">
        <f t="shared" si="149"/>
        <v>15627.221320000001</v>
      </c>
      <c r="D1371">
        <f t="shared" si="150"/>
        <v>0.15873853594288789</v>
      </c>
      <c r="E1371">
        <f t="shared" si="151"/>
        <v>23.355107943367571</v>
      </c>
      <c r="F1371">
        <f t="shared" si="152"/>
        <v>20.327672316623147</v>
      </c>
      <c r="G1371">
        <f t="shared" si="147"/>
        <v>18.188072210281462</v>
      </c>
      <c r="H1371">
        <f t="shared" si="148"/>
        <v>228.80282032543099</v>
      </c>
      <c r="I1371">
        <f t="shared" si="153"/>
        <v>0</v>
      </c>
    </row>
    <row r="1372" spans="1:9" x14ac:dyDescent="0.25">
      <c r="A1372">
        <v>1377</v>
      </c>
      <c r="B1372" s="1">
        <v>228.6440817894881</v>
      </c>
      <c r="C1372">
        <f t="shared" si="149"/>
        <v>15652.130079999999</v>
      </c>
      <c r="D1372">
        <f t="shared" si="150"/>
        <v>0.15857647970818789</v>
      </c>
      <c r="E1372">
        <f t="shared" si="151"/>
        <v>23.354461938452221</v>
      </c>
      <c r="F1372">
        <f t="shared" si="152"/>
        <v>20.322186700286359</v>
      </c>
      <c r="G1372">
        <f t="shared" si="147"/>
        <v>18.182810341053564</v>
      </c>
      <c r="H1372">
        <f t="shared" si="148"/>
        <v>228.6440817894881</v>
      </c>
      <c r="I1372">
        <f t="shared" si="153"/>
        <v>0</v>
      </c>
    </row>
    <row r="1373" spans="1:9" x14ac:dyDescent="0.25">
      <c r="A1373">
        <v>1378</v>
      </c>
      <c r="B1373" s="1">
        <v>228.48550530977991</v>
      </c>
      <c r="C1373">
        <f t="shared" si="149"/>
        <v>15677.059279999999</v>
      </c>
      <c r="D1373">
        <f t="shared" si="150"/>
        <v>0.15841454939044297</v>
      </c>
      <c r="E1373">
        <f t="shared" si="151"/>
        <v>23.353816728161764</v>
      </c>
      <c r="F1373">
        <f t="shared" si="152"/>
        <v>20.316694335041419</v>
      </c>
      <c r="G1373">
        <f t="shared" si="147"/>
        <v>18.177555803881948</v>
      </c>
      <c r="H1373">
        <f t="shared" si="148"/>
        <v>228.48550530977991</v>
      </c>
      <c r="I1373">
        <f t="shared" si="153"/>
        <v>0</v>
      </c>
    </row>
    <row r="1374" spans="1:9" x14ac:dyDescent="0.25">
      <c r="A1374">
        <v>1379</v>
      </c>
      <c r="B1374" s="1">
        <v>228.32709076038947</v>
      </c>
      <c r="C1374">
        <f t="shared" si="149"/>
        <v>15702.00892</v>
      </c>
      <c r="D1374">
        <f t="shared" si="150"/>
        <v>0.15825274498959629</v>
      </c>
      <c r="E1374">
        <f t="shared" si="151"/>
        <v>23.353172311582583</v>
      </c>
      <c r="F1374">
        <f t="shared" si="152"/>
        <v>20.31119522654577</v>
      </c>
      <c r="G1374">
        <f t="shared" si="147"/>
        <v>18.172308588589999</v>
      </c>
      <c r="H1374">
        <f t="shared" si="148"/>
        <v>228.32709076038947</v>
      </c>
      <c r="I1374">
        <f t="shared" si="153"/>
        <v>0</v>
      </c>
    </row>
    <row r="1375" spans="1:9" x14ac:dyDescent="0.25">
      <c r="A1375">
        <v>1380</v>
      </c>
      <c r="B1375" s="1">
        <v>228.16883801539987</v>
      </c>
      <c r="C1375">
        <f t="shared" si="149"/>
        <v>15726.978999999999</v>
      </c>
      <c r="D1375">
        <f t="shared" si="150"/>
        <v>0.15809106650567628</v>
      </c>
      <c r="E1375">
        <f t="shared" si="151"/>
        <v>23.352528687801826</v>
      </c>
      <c r="F1375">
        <f t="shared" si="152"/>
        <v>20.305689380511307</v>
      </c>
      <c r="G1375">
        <f t="shared" si="147"/>
        <v>18.16706868501344</v>
      </c>
      <c r="H1375">
        <f t="shared" si="148"/>
        <v>228.16883801539987</v>
      </c>
      <c r="I1375">
        <f t="shared" si="153"/>
        <v>0</v>
      </c>
    </row>
    <row r="1376" spans="1:9" x14ac:dyDescent="0.25">
      <c r="A1376">
        <v>1381</v>
      </c>
      <c r="B1376" s="1">
        <v>228.01074694889419</v>
      </c>
      <c r="C1376">
        <f t="shared" si="149"/>
        <v>15751.969520000002</v>
      </c>
      <c r="D1376">
        <f t="shared" si="150"/>
        <v>0.15792951393865451</v>
      </c>
      <c r="E1376">
        <f t="shared" si="151"/>
        <v>23.351885855907426</v>
      </c>
      <c r="F1376">
        <f t="shared" si="152"/>
        <v>20.300176802686241</v>
      </c>
      <c r="G1376">
        <f t="shared" si="147"/>
        <v>18.161836083000342</v>
      </c>
      <c r="H1376">
        <f t="shared" si="148"/>
        <v>228.01074694889419</v>
      </c>
      <c r="I1376">
        <f t="shared" si="153"/>
        <v>0</v>
      </c>
    </row>
    <row r="1377" spans="1:9" x14ac:dyDescent="0.25">
      <c r="A1377">
        <v>1382</v>
      </c>
      <c r="B1377" s="1">
        <v>227.85281743495554</v>
      </c>
      <c r="C1377">
        <f t="shared" si="149"/>
        <v>15776.980479999998</v>
      </c>
      <c r="D1377">
        <f t="shared" si="150"/>
        <v>0.15776808728847413</v>
      </c>
      <c r="E1377">
        <f t="shared" si="151"/>
        <v>23.351243814988077</v>
      </c>
      <c r="F1377">
        <f t="shared" si="152"/>
        <v>20.294657498858761</v>
      </c>
      <c r="G1377">
        <f t="shared" si="147"/>
        <v>18.156610772411081</v>
      </c>
      <c r="H1377">
        <f t="shared" si="148"/>
        <v>227.85281743495554</v>
      </c>
      <c r="I1377">
        <f t="shared" si="153"/>
        <v>0</v>
      </c>
    </row>
    <row r="1378" spans="1:9" x14ac:dyDescent="0.25">
      <c r="A1378">
        <v>1383</v>
      </c>
      <c r="B1378" s="1">
        <v>227.69504934766707</v>
      </c>
      <c r="C1378">
        <f t="shared" si="149"/>
        <v>15802.01188</v>
      </c>
      <c r="D1378">
        <f t="shared" si="150"/>
        <v>0.15760678655530569</v>
      </c>
      <c r="E1378">
        <f t="shared" si="151"/>
        <v>23.350602564133244</v>
      </c>
      <c r="F1378">
        <f t="shared" si="152"/>
        <v>20.289131474890048</v>
      </c>
      <c r="G1378">
        <f t="shared" si="147"/>
        <v>18.151392743118343</v>
      </c>
      <c r="H1378">
        <f t="shared" si="148"/>
        <v>227.69504934766707</v>
      </c>
      <c r="I1378">
        <f t="shared" si="153"/>
        <v>0</v>
      </c>
    </row>
    <row r="1379" spans="1:9" x14ac:dyDescent="0.25">
      <c r="A1379">
        <v>1384</v>
      </c>
      <c r="B1379" s="1">
        <v>227.53744256111176</v>
      </c>
      <c r="C1379">
        <f t="shared" si="149"/>
        <v>15827.063719999998</v>
      </c>
      <c r="D1379">
        <f t="shared" si="150"/>
        <v>0.15744561173895022</v>
      </c>
      <c r="E1379">
        <f t="shared" si="151"/>
        <v>23.349962102433178</v>
      </c>
      <c r="F1379">
        <f t="shared" si="152"/>
        <v>20.283598736637583</v>
      </c>
      <c r="G1379">
        <f t="shared" si="147"/>
        <v>18.146181985007086</v>
      </c>
      <c r="H1379">
        <f t="shared" si="148"/>
        <v>227.53744256111176</v>
      </c>
      <c r="I1379">
        <f t="shared" si="153"/>
        <v>0</v>
      </c>
    </row>
    <row r="1380" spans="1:9" x14ac:dyDescent="0.25">
      <c r="A1380">
        <v>1385</v>
      </c>
      <c r="B1380" s="1">
        <v>227.37999694937281</v>
      </c>
      <c r="C1380">
        <f t="shared" si="149"/>
        <v>15852.135999999999</v>
      </c>
      <c r="D1380">
        <f t="shared" si="150"/>
        <v>0.15728456283960668</v>
      </c>
      <c r="E1380">
        <f t="shared" si="151"/>
        <v>23.34932242897888</v>
      </c>
      <c r="F1380">
        <f t="shared" si="152"/>
        <v>20.278059290053918</v>
      </c>
      <c r="G1380">
        <f t="shared" si="147"/>
        <v>18.140978487974554</v>
      </c>
      <c r="H1380">
        <f t="shared" si="148"/>
        <v>227.37999694937281</v>
      </c>
      <c r="I1380">
        <f t="shared" si="153"/>
        <v>0</v>
      </c>
    </row>
    <row r="1381" spans="1:9" x14ac:dyDescent="0.25">
      <c r="A1381">
        <v>1386</v>
      </c>
      <c r="B1381" s="1">
        <v>227.2227123865332</v>
      </c>
      <c r="C1381">
        <f t="shared" si="149"/>
        <v>15877.228719999999</v>
      </c>
      <c r="D1381">
        <f t="shared" si="150"/>
        <v>0.15712363985701927</v>
      </c>
      <c r="E1381">
        <f t="shared" si="151"/>
        <v>23.348683542862144</v>
      </c>
      <c r="F1381">
        <f t="shared" si="152"/>
        <v>20.27251314107701</v>
      </c>
      <c r="G1381">
        <f t="shared" ref="G1381:G1444" si="154">12.6416669509847+0.0153277553288714*B1381+0.0000389559340978205*B1381^2</f>
        <v>18.135782241930222</v>
      </c>
      <c r="H1381">
        <f t="shared" si="148"/>
        <v>227.2227123865332</v>
      </c>
      <c r="I1381">
        <f t="shared" si="153"/>
        <v>0</v>
      </c>
    </row>
    <row r="1382" spans="1:9" x14ac:dyDescent="0.25">
      <c r="A1382">
        <v>1387</v>
      </c>
      <c r="B1382" s="1">
        <v>227.06558874667618</v>
      </c>
      <c r="C1382">
        <f t="shared" si="149"/>
        <v>15902.34188</v>
      </c>
      <c r="D1382">
        <f t="shared" si="150"/>
        <v>0.15696284279150063</v>
      </c>
      <c r="E1382">
        <f t="shared" si="151"/>
        <v>23.348045443175504</v>
      </c>
      <c r="F1382">
        <f t="shared" si="152"/>
        <v>20.266960295762086</v>
      </c>
      <c r="G1382">
        <f t="shared" si="154"/>
        <v>18.130593236795836</v>
      </c>
      <c r="H1382">
        <f t="shared" si="148"/>
        <v>227.06558874667618</v>
      </c>
      <c r="I1382">
        <f t="shared" si="153"/>
        <v>0</v>
      </c>
    </row>
    <row r="1383" spans="1:9" x14ac:dyDescent="0.25">
      <c r="A1383">
        <v>1388</v>
      </c>
      <c r="B1383" s="1">
        <v>226.90862590388468</v>
      </c>
      <c r="C1383">
        <f t="shared" si="149"/>
        <v>15927.475479999999</v>
      </c>
      <c r="D1383">
        <f t="shared" si="150"/>
        <v>0.15680217164276655</v>
      </c>
      <c r="E1383">
        <f t="shared" si="151"/>
        <v>23.34740812901229</v>
      </c>
      <c r="F1383">
        <f t="shared" si="152"/>
        <v>20.261400760131526</v>
      </c>
      <c r="G1383">
        <f t="shared" si="154"/>
        <v>18.125411462505326</v>
      </c>
      <c r="H1383">
        <f t="shared" si="148"/>
        <v>226.90862590388468</v>
      </c>
      <c r="I1383">
        <f t="shared" si="153"/>
        <v>0</v>
      </c>
    </row>
    <row r="1384" spans="1:9" x14ac:dyDescent="0.25">
      <c r="A1384">
        <v>1389</v>
      </c>
      <c r="B1384" s="1">
        <v>226.75182373224192</v>
      </c>
      <c r="C1384">
        <f t="shared" si="149"/>
        <v>15952.629519999999</v>
      </c>
      <c r="D1384">
        <f t="shared" si="150"/>
        <v>0.15664162641098756</v>
      </c>
      <c r="E1384">
        <f t="shared" si="151"/>
        <v>23.346771599466571</v>
      </c>
      <c r="F1384">
        <f t="shared" si="152"/>
        <v>20.255834540310513</v>
      </c>
      <c r="G1384">
        <f t="shared" si="154"/>
        <v>18.120236909004859</v>
      </c>
      <c r="H1384">
        <f t="shared" si="148"/>
        <v>226.75182373224192</v>
      </c>
      <c r="I1384">
        <f t="shared" si="153"/>
        <v>0</v>
      </c>
    </row>
    <row r="1385" spans="1:9" x14ac:dyDescent="0.25">
      <c r="A1385">
        <v>1390</v>
      </c>
      <c r="B1385" s="1">
        <v>226.59518210583093</v>
      </c>
      <c r="C1385">
        <f t="shared" si="149"/>
        <v>15977.803999999996</v>
      </c>
      <c r="D1385">
        <f t="shared" si="150"/>
        <v>0.15648120709607838</v>
      </c>
      <c r="E1385">
        <f t="shared" si="151"/>
        <v>23.346135853633211</v>
      </c>
      <c r="F1385">
        <f t="shared" si="152"/>
        <v>20.25026164243549</v>
      </c>
      <c r="G1385">
        <f t="shared" si="154"/>
        <v>18.115069566252767</v>
      </c>
      <c r="H1385">
        <f t="shared" si="148"/>
        <v>226.59518210583093</v>
      </c>
      <c r="I1385">
        <f t="shared" si="153"/>
        <v>0</v>
      </c>
    </row>
    <row r="1386" spans="1:9" x14ac:dyDescent="0.25">
      <c r="A1386">
        <v>1391</v>
      </c>
      <c r="B1386" s="1">
        <v>226.43870089873485</v>
      </c>
      <c r="C1386">
        <f t="shared" si="149"/>
        <v>16002.998920000002</v>
      </c>
      <c r="D1386">
        <f t="shared" si="150"/>
        <v>0.15632091369815271</v>
      </c>
      <c r="E1386">
        <f t="shared" si="151"/>
        <v>23.34550089060782</v>
      </c>
      <c r="F1386">
        <f t="shared" si="152"/>
        <v>20.244682072712902</v>
      </c>
      <c r="G1386">
        <f t="shared" si="154"/>
        <v>18.109909424219584</v>
      </c>
      <c r="H1386">
        <f t="shared" si="148"/>
        <v>226.43870089873485</v>
      </c>
      <c r="I1386">
        <f t="shared" si="153"/>
        <v>0</v>
      </c>
    </row>
    <row r="1387" spans="1:9" x14ac:dyDescent="0.25">
      <c r="A1387">
        <v>1392</v>
      </c>
      <c r="B1387" s="1">
        <v>226.2823799850367</v>
      </c>
      <c r="C1387">
        <f t="shared" si="149"/>
        <v>16028.21428</v>
      </c>
      <c r="D1387">
        <f t="shared" si="150"/>
        <v>0.15616074621706844</v>
      </c>
      <c r="E1387">
        <f t="shared" si="151"/>
        <v>23.344866709486777</v>
      </c>
      <c r="F1387">
        <f t="shared" si="152"/>
        <v>20.239095837360491</v>
      </c>
      <c r="G1387">
        <f t="shared" si="154"/>
        <v>18.104756472887974</v>
      </c>
      <c r="H1387">
        <f t="shared" si="148"/>
        <v>226.2823799850367</v>
      </c>
      <c r="I1387">
        <f t="shared" si="153"/>
        <v>0</v>
      </c>
    </row>
    <row r="1388" spans="1:9" x14ac:dyDescent="0.25">
      <c r="A1388">
        <v>1393</v>
      </c>
      <c r="B1388" s="1">
        <v>226.12621923881963</v>
      </c>
      <c r="C1388">
        <f t="shared" si="149"/>
        <v>16053.450080000001</v>
      </c>
      <c r="D1388">
        <f t="shared" si="150"/>
        <v>0.1560007046528824</v>
      </c>
      <c r="E1388">
        <f t="shared" si="151"/>
        <v>23.344233309367219</v>
      </c>
      <c r="F1388">
        <f t="shared" si="152"/>
        <v>20.233502942666185</v>
      </c>
      <c r="G1388">
        <f t="shared" si="154"/>
        <v>18.099610702252768</v>
      </c>
      <c r="H1388">
        <f t="shared" si="148"/>
        <v>226.12621923881963</v>
      </c>
      <c r="I1388">
        <f t="shared" si="153"/>
        <v>0</v>
      </c>
    </row>
    <row r="1389" spans="1:9" x14ac:dyDescent="0.25">
      <c r="A1389">
        <v>1394</v>
      </c>
      <c r="B1389" s="1">
        <v>225.97021853416675</v>
      </c>
      <c r="C1389">
        <f t="shared" si="149"/>
        <v>16078.706320000001</v>
      </c>
      <c r="D1389">
        <f t="shared" si="150"/>
        <v>0.15584078900565146</v>
      </c>
      <c r="E1389">
        <f t="shared" si="151"/>
        <v>23.343600689347067</v>
      </c>
      <c r="F1389">
        <f t="shared" si="152"/>
        <v>20.227903394962485</v>
      </c>
      <c r="G1389">
        <f t="shared" si="154"/>
        <v>18.094472102320903</v>
      </c>
      <c r="H1389">
        <f t="shared" si="148"/>
        <v>225.97021853416675</v>
      </c>
      <c r="I1389">
        <f t="shared" si="153"/>
        <v>0</v>
      </c>
    </row>
    <row r="1390" spans="1:9" x14ac:dyDescent="0.25">
      <c r="A1390">
        <v>1395</v>
      </c>
      <c r="B1390" s="1">
        <v>225.8143777451611</v>
      </c>
      <c r="C1390">
        <f t="shared" si="149"/>
        <v>16103.982999999998</v>
      </c>
      <c r="D1390">
        <f t="shared" si="150"/>
        <v>0.15568099927523349</v>
      </c>
      <c r="E1390">
        <f t="shared" si="151"/>
        <v>23.342968848524979</v>
      </c>
      <c r="F1390">
        <f t="shared" si="152"/>
        <v>20.222297200600625</v>
      </c>
      <c r="G1390">
        <f t="shared" si="154"/>
        <v>18.089340663111454</v>
      </c>
      <c r="H1390">
        <f t="shared" si="148"/>
        <v>225.8143777451611</v>
      </c>
      <c r="I1390">
        <f t="shared" si="153"/>
        <v>0</v>
      </c>
    </row>
    <row r="1391" spans="1:9" x14ac:dyDescent="0.25">
      <c r="A1391">
        <v>1396</v>
      </c>
      <c r="B1391" s="1">
        <v>225.65869674588586</v>
      </c>
      <c r="C1391">
        <f t="shared" si="149"/>
        <v>16129.280119999999</v>
      </c>
      <c r="D1391">
        <f t="shared" si="150"/>
        <v>0.15552133546182745</v>
      </c>
      <c r="E1391">
        <f t="shared" si="151"/>
        <v>23.342337786000389</v>
      </c>
      <c r="F1391">
        <f t="shared" si="152"/>
        <v>20.216684366020811</v>
      </c>
      <c r="G1391">
        <f t="shared" si="154"/>
        <v>18.084216374655565</v>
      </c>
      <c r="H1391">
        <f t="shared" si="148"/>
        <v>225.65869674588586</v>
      </c>
      <c r="I1391">
        <f t="shared" si="153"/>
        <v>0</v>
      </c>
    </row>
    <row r="1392" spans="1:9" x14ac:dyDescent="0.25">
      <c r="A1392">
        <v>1397</v>
      </c>
      <c r="B1392" s="1">
        <v>225.50317541042403</v>
      </c>
      <c r="C1392">
        <f t="shared" si="149"/>
        <v>16154.597679999999</v>
      </c>
      <c r="D1392">
        <f t="shared" si="150"/>
        <v>0.15536179756529123</v>
      </c>
      <c r="E1392">
        <f t="shared" si="151"/>
        <v>23.34170750087349</v>
      </c>
      <c r="F1392">
        <f t="shared" si="152"/>
        <v>20.211064897663697</v>
      </c>
      <c r="G1392">
        <f t="shared" si="154"/>
        <v>18.079099226996473</v>
      </c>
      <c r="H1392">
        <f t="shared" si="148"/>
        <v>225.50317541042403</v>
      </c>
      <c r="I1392">
        <f t="shared" si="153"/>
        <v>0</v>
      </c>
    </row>
    <row r="1393" spans="1:9" x14ac:dyDescent="0.25">
      <c r="A1393">
        <v>1398</v>
      </c>
      <c r="B1393" s="1">
        <v>225.34781361285874</v>
      </c>
      <c r="C1393">
        <f t="shared" si="149"/>
        <v>16179.935680000001</v>
      </c>
      <c r="D1393">
        <f t="shared" si="150"/>
        <v>0.15520238558562482</v>
      </c>
      <c r="E1393">
        <f t="shared" si="151"/>
        <v>23.341077992245225</v>
      </c>
      <c r="F1393">
        <f t="shared" si="152"/>
        <v>20.205438802033164</v>
      </c>
      <c r="G1393">
        <f t="shared" si="154"/>
        <v>18.073989210189481</v>
      </c>
      <c r="H1393">
        <f t="shared" si="148"/>
        <v>225.34781361285874</v>
      </c>
      <c r="I1393">
        <f t="shared" si="153"/>
        <v>0</v>
      </c>
    </row>
    <row r="1394" spans="1:9" x14ac:dyDescent="0.25">
      <c r="A1394">
        <v>1399</v>
      </c>
      <c r="B1394" s="1">
        <v>225.19261122727312</v>
      </c>
      <c r="C1394">
        <f t="shared" si="149"/>
        <v>16205.294119999999</v>
      </c>
      <c r="D1394">
        <f t="shared" si="150"/>
        <v>0.15504309952294193</v>
      </c>
      <c r="E1394">
        <f t="shared" si="151"/>
        <v>23.340449259217309</v>
      </c>
      <c r="F1394">
        <f t="shared" si="152"/>
        <v>20.199806085692792</v>
      </c>
      <c r="G1394">
        <f t="shared" si="154"/>
        <v>18.068886314301938</v>
      </c>
      <c r="H1394">
        <f t="shared" si="148"/>
        <v>225.19261122727312</v>
      </c>
      <c r="I1394">
        <f t="shared" si="153"/>
        <v>0</v>
      </c>
    </row>
    <row r="1395" spans="1:9" x14ac:dyDescent="0.25">
      <c r="A1395">
        <v>1400</v>
      </c>
      <c r="B1395" s="1">
        <v>225.03756812775018</v>
      </c>
      <c r="C1395">
        <f t="shared" si="149"/>
        <v>16230.673000000001</v>
      </c>
      <c r="D1395">
        <f t="shared" si="150"/>
        <v>0.15488393937710043</v>
      </c>
      <c r="E1395">
        <f t="shared" si="151"/>
        <v>23.339821300892211</v>
      </c>
      <c r="F1395">
        <f t="shared" si="152"/>
        <v>20.194166755217811</v>
      </c>
      <c r="G1395">
        <f t="shared" si="154"/>
        <v>18.063790529413225</v>
      </c>
      <c r="H1395">
        <f t="shared" si="148"/>
        <v>225.03756812775018</v>
      </c>
      <c r="I1395">
        <f t="shared" si="153"/>
        <v>0</v>
      </c>
    </row>
    <row r="1396" spans="1:9" x14ac:dyDescent="0.25">
      <c r="A1396">
        <v>1401</v>
      </c>
      <c r="B1396" s="1">
        <v>224.88268418837308</v>
      </c>
      <c r="C1396">
        <f t="shared" si="149"/>
        <v>16256.072319999999</v>
      </c>
      <c r="D1396">
        <f t="shared" si="150"/>
        <v>0.15472490514815718</v>
      </c>
      <c r="E1396">
        <f t="shared" si="151"/>
        <v>23.33919411637315</v>
      </c>
      <c r="F1396">
        <f t="shared" si="152"/>
        <v>20.188520817254343</v>
      </c>
      <c r="G1396">
        <f t="shared" si="154"/>
        <v>18.058701845614745</v>
      </c>
      <c r="H1396">
        <f t="shared" si="148"/>
        <v>224.88268418837308</v>
      </c>
      <c r="I1396">
        <f t="shared" si="153"/>
        <v>0</v>
      </c>
    </row>
    <row r="1397" spans="1:9" x14ac:dyDescent="0.25">
      <c r="A1397">
        <v>1402</v>
      </c>
      <c r="B1397" s="1">
        <v>224.72795928322492</v>
      </c>
      <c r="C1397">
        <f t="shared" si="149"/>
        <v>16281.49208</v>
      </c>
      <c r="D1397">
        <f t="shared" si="150"/>
        <v>0.15456599683616901</v>
      </c>
      <c r="E1397">
        <f t="shared" si="151"/>
        <v>23.338567704764117</v>
      </c>
      <c r="F1397">
        <f t="shared" si="152"/>
        <v>20.18286827849364</v>
      </c>
      <c r="G1397">
        <f t="shared" si="154"/>
        <v>18.053620253009896</v>
      </c>
      <c r="H1397">
        <f t="shared" si="148"/>
        <v>224.72795928322492</v>
      </c>
      <c r="I1397">
        <f t="shared" si="153"/>
        <v>0</v>
      </c>
    </row>
    <row r="1398" spans="1:9" x14ac:dyDescent="0.25">
      <c r="A1398">
        <v>1403</v>
      </c>
      <c r="B1398" s="1">
        <v>224.57339328638875</v>
      </c>
      <c r="C1398">
        <f t="shared" si="149"/>
        <v>16306.932280000001</v>
      </c>
      <c r="D1398">
        <f t="shared" si="150"/>
        <v>0.15440721444102223</v>
      </c>
      <c r="E1398">
        <f t="shared" si="151"/>
        <v>23.337942065169837</v>
      </c>
      <c r="F1398">
        <f t="shared" si="152"/>
        <v>20.177209145649829</v>
      </c>
      <c r="G1398">
        <f t="shared" si="154"/>
        <v>18.048545741714069</v>
      </c>
      <c r="H1398">
        <f t="shared" si="148"/>
        <v>224.57339328638875</v>
      </c>
      <c r="I1398">
        <f t="shared" si="153"/>
        <v>0</v>
      </c>
    </row>
    <row r="1399" spans="1:9" x14ac:dyDescent="0.25">
      <c r="A1399">
        <v>1404</v>
      </c>
      <c r="B1399" s="1">
        <v>224.41898607194773</v>
      </c>
      <c r="C1399">
        <f t="shared" si="149"/>
        <v>16332.392919999998</v>
      </c>
      <c r="D1399">
        <f t="shared" si="150"/>
        <v>0.15424855796288739</v>
      </c>
      <c r="E1399">
        <f t="shared" si="151"/>
        <v>23.337317196695814</v>
      </c>
      <c r="F1399">
        <f t="shared" si="152"/>
        <v>20.171543425519399</v>
      </c>
      <c r="G1399">
        <f t="shared" si="154"/>
        <v>18.043478301854631</v>
      </c>
      <c r="H1399">
        <f t="shared" ref="H1399:H1462" si="155">H1398-($B$10*F1398*(H1398-$B$6))/($B$5*$B$7/0.05584*E1398)*(A1399-A1398)</f>
        <v>224.41898607194773</v>
      </c>
      <c r="I1399">
        <f t="shared" si="153"/>
        <v>0</v>
      </c>
    </row>
    <row r="1400" spans="1:9" x14ac:dyDescent="0.25">
      <c r="A1400">
        <v>1405</v>
      </c>
      <c r="B1400" s="1">
        <v>224.26473751398484</v>
      </c>
      <c r="C1400">
        <f t="shared" si="149"/>
        <v>16357.873999999998</v>
      </c>
      <c r="D1400">
        <f t="shared" si="150"/>
        <v>0.15409002740150868</v>
      </c>
      <c r="E1400">
        <f t="shared" si="151"/>
        <v>23.336693098448283</v>
      </c>
      <c r="F1400">
        <f t="shared" si="152"/>
        <v>20.165871124888394</v>
      </c>
      <c r="G1400">
        <f t="shared" si="154"/>
        <v>18.038417923570879</v>
      </c>
      <c r="H1400">
        <f t="shared" si="155"/>
        <v>224.26473751398484</v>
      </c>
      <c r="I1400">
        <f t="shared" si="153"/>
        <v>0</v>
      </c>
    </row>
    <row r="1401" spans="1:9" x14ac:dyDescent="0.25">
      <c r="A1401">
        <v>1406</v>
      </c>
      <c r="B1401" s="1">
        <v>224.11064748658333</v>
      </c>
      <c r="C1401">
        <f t="shared" si="149"/>
        <v>16383.375520000001</v>
      </c>
      <c r="D1401">
        <f t="shared" si="150"/>
        <v>0.15393162275719874</v>
      </c>
      <c r="E1401">
        <f t="shared" si="151"/>
        <v>23.336069769534259</v>
      </c>
      <c r="F1401">
        <f t="shared" si="152"/>
        <v>20.160192250662575</v>
      </c>
      <c r="G1401">
        <f t="shared" si="154"/>
        <v>18.033364597014081</v>
      </c>
      <c r="H1401">
        <f t="shared" si="155"/>
        <v>224.11064748658333</v>
      </c>
      <c r="I1401">
        <f t="shared" si="153"/>
        <v>0</v>
      </c>
    </row>
    <row r="1402" spans="1:9" x14ac:dyDescent="0.25">
      <c r="A1402">
        <v>1407</v>
      </c>
      <c r="B1402" s="1">
        <v>223.95671586382613</v>
      </c>
      <c r="C1402">
        <f t="shared" si="149"/>
        <v>16408.89748</v>
      </c>
      <c r="D1402">
        <f t="shared" si="150"/>
        <v>0.15377334402964493</v>
      </c>
      <c r="E1402">
        <f t="shared" si="151"/>
        <v>23.335447209061485</v>
      </c>
      <c r="F1402">
        <f t="shared" si="152"/>
        <v>20.154506809711307</v>
      </c>
      <c r="G1402">
        <f t="shared" si="154"/>
        <v>18.028318312347416</v>
      </c>
      <c r="H1402">
        <f t="shared" si="155"/>
        <v>223.95671586382613</v>
      </c>
      <c r="I1402">
        <f t="shared" si="153"/>
        <v>0</v>
      </c>
    </row>
    <row r="1403" spans="1:9" x14ac:dyDescent="0.25">
      <c r="A1403">
        <v>1408</v>
      </c>
      <c r="B1403" s="1">
        <v>223.80294251979649</v>
      </c>
      <c r="C1403">
        <f t="shared" si="149"/>
        <v>16434.439880000002</v>
      </c>
      <c r="D1403">
        <f t="shared" si="150"/>
        <v>0.15361519121904621</v>
      </c>
      <c r="E1403">
        <f t="shared" si="151"/>
        <v>23.334825416138461</v>
      </c>
      <c r="F1403">
        <f t="shared" si="152"/>
        <v>20.148814809016407</v>
      </c>
      <c r="G1403">
        <f t="shared" si="154"/>
        <v>18.023279059745963</v>
      </c>
      <c r="H1403">
        <f t="shared" si="155"/>
        <v>223.80294251979649</v>
      </c>
      <c r="I1403">
        <f t="shared" si="153"/>
        <v>0</v>
      </c>
    </row>
    <row r="1404" spans="1:9" x14ac:dyDescent="0.25">
      <c r="A1404">
        <v>1409</v>
      </c>
      <c r="B1404" s="1">
        <v>223.64932732857744</v>
      </c>
      <c r="C1404">
        <f t="shared" si="149"/>
        <v>16460.00272</v>
      </c>
      <c r="D1404">
        <f t="shared" si="150"/>
        <v>0.15345716432545942</v>
      </c>
      <c r="E1404">
        <f t="shared" si="151"/>
        <v>23.334204389874454</v>
      </c>
      <c r="F1404">
        <f t="shared" si="152"/>
        <v>20.143116255586722</v>
      </c>
      <c r="G1404">
        <f t="shared" si="154"/>
        <v>18.018246829396709</v>
      </c>
      <c r="H1404">
        <f t="shared" si="155"/>
        <v>223.64932732857744</v>
      </c>
      <c r="I1404">
        <f t="shared" si="153"/>
        <v>0</v>
      </c>
    </row>
    <row r="1405" spans="1:9" x14ac:dyDescent="0.25">
      <c r="A1405">
        <v>1410</v>
      </c>
      <c r="B1405" s="1">
        <v>223.49587016425198</v>
      </c>
      <c r="C1405">
        <f t="shared" si="149"/>
        <v>16485.586000000003</v>
      </c>
      <c r="D1405">
        <f t="shared" si="150"/>
        <v>0.15329926334865718</v>
      </c>
      <c r="E1405">
        <f t="shared" si="151"/>
        <v>23.33358412937946</v>
      </c>
      <c r="F1405">
        <f t="shared" si="152"/>
        <v>20.137411156439416</v>
      </c>
      <c r="G1405">
        <f t="shared" si="154"/>
        <v>18.013221611498505</v>
      </c>
      <c r="H1405">
        <f t="shared" si="155"/>
        <v>223.49587016425198</v>
      </c>
      <c r="I1405">
        <f t="shared" si="153"/>
        <v>0</v>
      </c>
    </row>
    <row r="1406" spans="1:9" x14ac:dyDescent="0.25">
      <c r="A1406">
        <v>1411</v>
      </c>
      <c r="B1406" s="1">
        <v>223.34257090090333</v>
      </c>
      <c r="C1406">
        <f t="shared" si="149"/>
        <v>16511.189719999998</v>
      </c>
      <c r="D1406">
        <f t="shared" si="150"/>
        <v>0.15314148828875318</v>
      </c>
      <c r="E1406">
        <f t="shared" si="151"/>
        <v>23.332964633764238</v>
      </c>
      <c r="F1406">
        <f t="shared" si="152"/>
        <v>20.131699518682094</v>
      </c>
      <c r="G1406">
        <f t="shared" si="154"/>
        <v>18.008203396262072</v>
      </c>
      <c r="H1406">
        <f t="shared" si="155"/>
        <v>223.34257090090333</v>
      </c>
      <c r="I1406">
        <f t="shared" si="153"/>
        <v>0</v>
      </c>
    </row>
    <row r="1407" spans="1:9" x14ac:dyDescent="0.25">
      <c r="A1407">
        <v>1412</v>
      </c>
      <c r="B1407" s="1">
        <v>223.18942941261457</v>
      </c>
      <c r="C1407">
        <f t="shared" si="149"/>
        <v>16536.813879999998</v>
      </c>
      <c r="D1407">
        <f t="shared" si="150"/>
        <v>0.15298383914580427</v>
      </c>
      <c r="E1407">
        <f t="shared" si="151"/>
        <v>23.332345902140297</v>
      </c>
      <c r="F1407">
        <f t="shared" si="152"/>
        <v>20.125981349460698</v>
      </c>
      <c r="G1407">
        <f t="shared" si="154"/>
        <v>18.003192173909987</v>
      </c>
      <c r="H1407">
        <f t="shared" si="155"/>
        <v>223.18942941261457</v>
      </c>
      <c r="I1407">
        <f t="shared" si="153"/>
        <v>0</v>
      </c>
    </row>
    <row r="1408" spans="1:9" x14ac:dyDescent="0.25">
      <c r="A1408">
        <v>1413</v>
      </c>
      <c r="B1408" s="1">
        <v>223.03644557346877</v>
      </c>
      <c r="C1408">
        <f t="shared" si="149"/>
        <v>16562.458480000001</v>
      </c>
      <c r="D1408">
        <f t="shared" si="150"/>
        <v>0.15282631591978202</v>
      </c>
      <c r="E1408">
        <f t="shared" si="151"/>
        <v>23.331727933619884</v>
      </c>
      <c r="F1408">
        <f t="shared" si="152"/>
        <v>20.120256655955838</v>
      </c>
      <c r="G1408">
        <f t="shared" si="154"/>
        <v>17.998187934676629</v>
      </c>
      <c r="H1408">
        <f t="shared" si="155"/>
        <v>223.03644557346877</v>
      </c>
      <c r="I1408">
        <f t="shared" si="153"/>
        <v>0</v>
      </c>
    </row>
    <row r="1409" spans="1:9" x14ac:dyDescent="0.25">
      <c r="A1409">
        <v>1414</v>
      </c>
      <c r="B1409" s="1">
        <v>222.88361925754899</v>
      </c>
      <c r="C1409">
        <f t="shared" si="149"/>
        <v>16588.123519999997</v>
      </c>
      <c r="D1409">
        <f t="shared" si="150"/>
        <v>0.15266891861065801</v>
      </c>
      <c r="E1409">
        <f t="shared" si="151"/>
        <v>23.331110727315991</v>
      </c>
      <c r="F1409">
        <f t="shared" si="152"/>
        <v>20.114525445393998</v>
      </c>
      <c r="G1409">
        <f t="shared" si="154"/>
        <v>17.993190668808221</v>
      </c>
      <c r="H1409">
        <f t="shared" si="155"/>
        <v>222.88361925754899</v>
      </c>
      <c r="I1409">
        <f t="shared" si="153"/>
        <v>0</v>
      </c>
    </row>
    <row r="1410" spans="1:9" x14ac:dyDescent="0.25">
      <c r="A1410">
        <v>1415</v>
      </c>
      <c r="B1410" s="1">
        <v>222.73095033893833</v>
      </c>
      <c r="C1410">
        <f t="shared" si="149"/>
        <v>16613.809000000001</v>
      </c>
      <c r="D1410">
        <f t="shared" si="150"/>
        <v>0.1525116472183754</v>
      </c>
      <c r="E1410">
        <f t="shared" si="151"/>
        <v>23.330494282342372</v>
      </c>
      <c r="F1410">
        <f t="shared" si="152"/>
        <v>20.108787725043889</v>
      </c>
      <c r="G1410">
        <f t="shared" si="154"/>
        <v>17.988200366562772</v>
      </c>
      <c r="H1410">
        <f t="shared" si="155"/>
        <v>222.73095033893833</v>
      </c>
      <c r="I1410">
        <f t="shared" si="153"/>
        <v>0</v>
      </c>
    </row>
    <row r="1411" spans="1:9" x14ac:dyDescent="0.25">
      <c r="A1411">
        <v>1416</v>
      </c>
      <c r="B1411" s="1">
        <v>222.57843869171995</v>
      </c>
      <c r="C1411">
        <f t="shared" si="149"/>
        <v>16639.514920000001</v>
      </c>
      <c r="D1411">
        <f t="shared" si="150"/>
        <v>0.15235450174299103</v>
      </c>
      <c r="E1411">
        <f t="shared" si="151"/>
        <v>23.329878597813511</v>
      </c>
      <c r="F1411">
        <f t="shared" si="152"/>
        <v>20.103043502235259</v>
      </c>
      <c r="G1411">
        <f t="shared" si="154"/>
        <v>17.983217018210084</v>
      </c>
      <c r="H1411">
        <f t="shared" si="155"/>
        <v>222.57843869171995</v>
      </c>
      <c r="I1411">
        <f t="shared" si="153"/>
        <v>0</v>
      </c>
    </row>
    <row r="1412" spans="1:9" x14ac:dyDescent="0.25">
      <c r="A1412">
        <v>1417</v>
      </c>
      <c r="B1412" s="1">
        <v>222.42608418997696</v>
      </c>
      <c r="C1412">
        <f t="shared" si="149"/>
        <v>16665.241279999998</v>
      </c>
      <c r="D1412">
        <f t="shared" si="150"/>
        <v>0.15219748218464701</v>
      </c>
      <c r="E1412">
        <f t="shared" si="151"/>
        <v>23.32926367284465</v>
      </c>
      <c r="F1412">
        <f t="shared" si="152"/>
        <v>20.097292784355243</v>
      </c>
      <c r="G1412">
        <f t="shared" si="154"/>
        <v>17.978240614031719</v>
      </c>
      <c r="H1412">
        <f t="shared" si="155"/>
        <v>222.42608418997696</v>
      </c>
      <c r="I1412">
        <f t="shared" si="153"/>
        <v>0</v>
      </c>
    </row>
    <row r="1413" spans="1:9" x14ac:dyDescent="0.25">
      <c r="A1413">
        <v>1418</v>
      </c>
      <c r="B1413" s="1">
        <v>222.27388670779231</v>
      </c>
      <c r="C1413">
        <f t="shared" si="149"/>
        <v>16690.988079999999</v>
      </c>
      <c r="D1413">
        <f t="shared" si="150"/>
        <v>0.15204058854303071</v>
      </c>
      <c r="E1413">
        <f t="shared" si="151"/>
        <v>23.328649506551763</v>
      </c>
      <c r="F1413">
        <f t="shared" si="152"/>
        <v>20.091535578777133</v>
      </c>
      <c r="G1413">
        <f t="shared" si="154"/>
        <v>17.973271144321</v>
      </c>
      <c r="H1413">
        <f t="shared" si="155"/>
        <v>222.27388670779231</v>
      </c>
      <c r="I1413">
        <f t="shared" si="153"/>
        <v>0</v>
      </c>
    </row>
    <row r="1414" spans="1:9" x14ac:dyDescent="0.25">
      <c r="A1414">
        <v>1419</v>
      </c>
      <c r="B1414" s="1">
        <v>222.12184611924928</v>
      </c>
      <c r="C1414">
        <f t="shared" si="149"/>
        <v>16716.75532</v>
      </c>
      <c r="D1414">
        <f t="shared" si="150"/>
        <v>0.15188382081848317</v>
      </c>
      <c r="E1414">
        <f t="shared" si="151"/>
        <v>23.328036098051577</v>
      </c>
      <c r="F1414">
        <f t="shared" si="152"/>
        <v>20.085771893006783</v>
      </c>
      <c r="G1414">
        <f t="shared" si="154"/>
        <v>17.968308599382979</v>
      </c>
      <c r="H1414">
        <f t="shared" si="155"/>
        <v>222.12184611924928</v>
      </c>
      <c r="I1414">
        <f t="shared" si="153"/>
        <v>0</v>
      </c>
    </row>
    <row r="1415" spans="1:9" x14ac:dyDescent="0.25">
      <c r="A1415">
        <v>1420</v>
      </c>
      <c r="B1415" s="1">
        <v>221.9699622984308</v>
      </c>
      <c r="C1415">
        <f t="shared" si="149"/>
        <v>16742.542999999998</v>
      </c>
      <c r="D1415">
        <f t="shared" si="150"/>
        <v>0.15172717901074861</v>
      </c>
      <c r="E1415">
        <f t="shared" si="151"/>
        <v>23.327423446461545</v>
      </c>
      <c r="F1415">
        <f t="shared" si="152"/>
        <v>20.080001734517516</v>
      </c>
      <c r="G1415">
        <f t="shared" si="154"/>
        <v>17.963352969534444</v>
      </c>
      <c r="H1415">
        <f t="shared" si="155"/>
        <v>221.9699622984308</v>
      </c>
      <c r="I1415">
        <f t="shared" si="153"/>
        <v>0</v>
      </c>
    </row>
    <row r="1416" spans="1:9" x14ac:dyDescent="0.25">
      <c r="A1416">
        <v>1421</v>
      </c>
      <c r="B1416" s="1">
        <v>221.81823511942005</v>
      </c>
      <c r="C1416">
        <f t="shared" si="149"/>
        <v>16768.351119999999</v>
      </c>
      <c r="D1416">
        <f t="shared" si="150"/>
        <v>0.15157066311996914</v>
      </c>
      <c r="E1416">
        <f t="shared" si="151"/>
        <v>23.32681155089988</v>
      </c>
      <c r="F1416">
        <f t="shared" si="152"/>
        <v>20.074225110881653</v>
      </c>
      <c r="G1416">
        <f t="shared" si="154"/>
        <v>17.958404245103885</v>
      </c>
      <c r="H1416">
        <f t="shared" si="155"/>
        <v>221.81823511942005</v>
      </c>
      <c r="I1416">
        <f t="shared" si="153"/>
        <v>0</v>
      </c>
    </row>
    <row r="1417" spans="1:9" x14ac:dyDescent="0.25">
      <c r="A1417">
        <v>1422</v>
      </c>
      <c r="B1417" s="1">
        <v>221.66666445630008</v>
      </c>
      <c r="C1417">
        <f t="shared" si="149"/>
        <v>16794.179679999997</v>
      </c>
      <c r="D1417">
        <f t="shared" si="150"/>
        <v>0.15141427314605949</v>
      </c>
      <c r="E1417">
        <f t="shared" si="151"/>
        <v>23.326200410485527</v>
      </c>
      <c r="F1417">
        <f t="shared" si="152"/>
        <v>20.068442029687866</v>
      </c>
      <c r="G1417">
        <f t="shared" si="154"/>
        <v>17.953462416431474</v>
      </c>
      <c r="H1417">
        <f t="shared" si="155"/>
        <v>221.66666445630008</v>
      </c>
      <c r="I1417">
        <f t="shared" si="153"/>
        <v>0</v>
      </c>
    </row>
    <row r="1418" spans="1:9" x14ac:dyDescent="0.25">
      <c r="A1418">
        <v>1423</v>
      </c>
      <c r="B1418" s="1">
        <v>221.51525018315402</v>
      </c>
      <c r="C1418">
        <f t="shared" si="149"/>
        <v>16820.028679999999</v>
      </c>
      <c r="D1418">
        <f t="shared" si="150"/>
        <v>0.15125800908904807</v>
      </c>
      <c r="E1418">
        <f t="shared" si="151"/>
        <v>23.32559002433818</v>
      </c>
      <c r="F1418">
        <f t="shared" si="152"/>
        <v>20.062652498586413</v>
      </c>
      <c r="G1418">
        <f t="shared" si="154"/>
        <v>17.948527473869078</v>
      </c>
      <c r="H1418">
        <f t="shared" si="155"/>
        <v>221.51525018315402</v>
      </c>
      <c r="I1418">
        <f t="shared" si="153"/>
        <v>0</v>
      </c>
    </row>
    <row r="1419" spans="1:9" x14ac:dyDescent="0.25">
      <c r="A1419">
        <v>1424</v>
      </c>
      <c r="B1419" s="1">
        <v>221.36399217406498</v>
      </c>
      <c r="C1419">
        <f t="shared" si="149"/>
        <v>16845.898119999998</v>
      </c>
      <c r="D1419">
        <f t="shared" si="150"/>
        <v>0.15110187094890648</v>
      </c>
      <c r="E1419">
        <f t="shared" si="151"/>
        <v>23.324980391578251</v>
      </c>
      <c r="F1419">
        <f t="shared" si="152"/>
        <v>20.056856525266589</v>
      </c>
      <c r="G1419">
        <f t="shared" si="154"/>
        <v>17.943599407780212</v>
      </c>
      <c r="H1419">
        <f t="shared" si="155"/>
        <v>221.36399217406498</v>
      </c>
      <c r="I1419">
        <f t="shared" si="153"/>
        <v>0</v>
      </c>
    </row>
    <row r="1420" spans="1:9" x14ac:dyDescent="0.25">
      <c r="A1420">
        <v>1425</v>
      </c>
      <c r="B1420" s="1">
        <v>221.21289030311607</v>
      </c>
      <c r="C1420">
        <f t="shared" si="149"/>
        <v>16871.788</v>
      </c>
      <c r="D1420">
        <f t="shared" si="150"/>
        <v>0.15094585872580524</v>
      </c>
      <c r="E1420">
        <f t="shared" si="151"/>
        <v>23.324371511326909</v>
      </c>
      <c r="F1420">
        <f t="shared" si="152"/>
        <v>20.051054117490761</v>
      </c>
      <c r="G1420">
        <f t="shared" si="154"/>
        <v>17.93867820854005</v>
      </c>
      <c r="H1420">
        <f t="shared" si="155"/>
        <v>221.21289030311607</v>
      </c>
      <c r="I1420">
        <f t="shared" si="153"/>
        <v>0</v>
      </c>
    </row>
    <row r="1421" spans="1:9" x14ac:dyDescent="0.25">
      <c r="A1421">
        <v>1426</v>
      </c>
      <c r="B1421" s="1">
        <v>221.06194444439026</v>
      </c>
      <c r="C1421">
        <f t="shared" si="149"/>
        <v>16897.69832</v>
      </c>
      <c r="D1421">
        <f t="shared" si="150"/>
        <v>0.15078997241948855</v>
      </c>
      <c r="E1421">
        <f t="shared" si="151"/>
        <v>23.323763382706058</v>
      </c>
      <c r="F1421">
        <f t="shared" si="152"/>
        <v>20.045245283011429</v>
      </c>
      <c r="G1421">
        <f t="shared" si="154"/>
        <v>17.933763866535376</v>
      </c>
      <c r="H1421">
        <f t="shared" si="155"/>
        <v>221.06194444439026</v>
      </c>
      <c r="I1421">
        <f t="shared" si="153"/>
        <v>0</v>
      </c>
    </row>
    <row r="1422" spans="1:9" x14ac:dyDescent="0.25">
      <c r="A1422">
        <v>1427</v>
      </c>
      <c r="B1422" s="1">
        <v>220.91115447197078</v>
      </c>
      <c r="C1422">
        <f t="shared" si="149"/>
        <v>16923.629079999999</v>
      </c>
      <c r="D1422">
        <f t="shared" si="150"/>
        <v>0.1506342120300701</v>
      </c>
      <c r="E1422">
        <f t="shared" si="151"/>
        <v>23.323156004838335</v>
      </c>
      <c r="F1422">
        <f t="shared" si="152"/>
        <v>20.039430029676918</v>
      </c>
      <c r="G1422">
        <f t="shared" si="154"/>
        <v>17.928856372164606</v>
      </c>
      <c r="H1422">
        <f t="shared" si="155"/>
        <v>220.91115447197078</v>
      </c>
      <c r="I1422">
        <f t="shared" si="153"/>
        <v>0</v>
      </c>
    </row>
    <row r="1423" spans="1:9" x14ac:dyDescent="0.25">
      <c r="A1423">
        <v>1428</v>
      </c>
      <c r="B1423" s="1">
        <v>220.76052025994071</v>
      </c>
      <c r="C1423">
        <f t="shared" si="149"/>
        <v>16949.580280000002</v>
      </c>
      <c r="D1423">
        <f t="shared" si="150"/>
        <v>0.15047857755763516</v>
      </c>
      <c r="E1423">
        <f t="shared" si="151"/>
        <v>23.322549376847107</v>
      </c>
      <c r="F1423">
        <f t="shared" si="152"/>
        <v>20.033608365378658</v>
      </c>
      <c r="G1423">
        <f t="shared" si="154"/>
        <v>17.92395571583776</v>
      </c>
      <c r="H1423">
        <f t="shared" si="155"/>
        <v>220.76052025994071</v>
      </c>
      <c r="I1423">
        <f t="shared" si="153"/>
        <v>0</v>
      </c>
    </row>
    <row r="1424" spans="1:9" x14ac:dyDescent="0.25">
      <c r="A1424">
        <v>1429</v>
      </c>
      <c r="B1424" s="1">
        <v>220.61004168238307</v>
      </c>
      <c r="C1424">
        <f t="shared" si="149"/>
        <v>16975.551919999998</v>
      </c>
      <c r="D1424">
        <f t="shared" si="150"/>
        <v>0.15032306900209846</v>
      </c>
      <c r="E1424">
        <f t="shared" si="151"/>
        <v>23.321943497856488</v>
      </c>
      <c r="F1424">
        <f t="shared" si="152"/>
        <v>20.027780298032333</v>
      </c>
      <c r="G1424">
        <f t="shared" si="154"/>
        <v>17.919061887976422</v>
      </c>
      <c r="H1424">
        <f t="shared" si="155"/>
        <v>220.61004168238307</v>
      </c>
      <c r="I1424">
        <f t="shared" si="153"/>
        <v>0</v>
      </c>
    </row>
    <row r="1425" spans="1:9" x14ac:dyDescent="0.25">
      <c r="A1425">
        <v>1430</v>
      </c>
      <c r="B1425" s="1">
        <v>220.45971861338097</v>
      </c>
      <c r="C1425">
        <f t="shared" ref="C1425:C1488" si="156">717.133-3.2269*A1425+0.01022*A1425^2</f>
        <v>17001.544000000002</v>
      </c>
      <c r="D1425">
        <f t="shared" ref="D1425:D1488" si="157">(B1425-B1426)/(A1426-A1425)</f>
        <v>0.15016768636343159</v>
      </c>
      <c r="E1425">
        <f t="shared" ref="E1425:E1488" si="158">22.05525+0.000976463*(B1425+273.15)+0.00000347809*(B1425+273.15)^2 -0.000000000526671*(B1425+273.15)^3</f>
        <v>23.321338366991323</v>
      </c>
      <c r="F1425">
        <f t="shared" ref="F1425:F1488" si="159">-$B$5*$B$7/0.05584*E1425*(-D1425)/($B$10*(B1425-$B$6))</f>
        <v>20.021945835608161</v>
      </c>
      <c r="G1425">
        <f t="shared" si="154"/>
        <v>17.914174879013768</v>
      </c>
      <c r="H1425">
        <f t="shared" si="155"/>
        <v>220.45971861338097</v>
      </c>
      <c r="I1425">
        <f t="shared" ref="I1425:I1488" si="160">H1425-B1425</f>
        <v>0</v>
      </c>
    </row>
    <row r="1426" spans="1:9" x14ac:dyDescent="0.25">
      <c r="A1426">
        <v>1431</v>
      </c>
      <c r="B1426" s="1">
        <v>220.30955092701754</v>
      </c>
      <c r="C1426">
        <f t="shared" si="156"/>
        <v>17027.556519999998</v>
      </c>
      <c r="D1426">
        <f t="shared" si="157"/>
        <v>0.15001242964166295</v>
      </c>
      <c r="E1426">
        <f t="shared" si="158"/>
        <v>23.320733983377185</v>
      </c>
      <c r="F1426">
        <f t="shared" si="159"/>
        <v>20.016104986130969</v>
      </c>
      <c r="G1426">
        <f t="shared" si="154"/>
        <v>17.909294679394517</v>
      </c>
      <c r="H1426">
        <f t="shared" si="155"/>
        <v>220.30955092701754</v>
      </c>
      <c r="I1426">
        <f t="shared" si="160"/>
        <v>0</v>
      </c>
    </row>
    <row r="1427" spans="1:9" x14ac:dyDescent="0.25">
      <c r="A1427">
        <v>1432</v>
      </c>
      <c r="B1427" s="1">
        <v>220.15953849737588</v>
      </c>
      <c r="C1427">
        <f t="shared" si="156"/>
        <v>17053.589480000002</v>
      </c>
      <c r="D1427">
        <f t="shared" si="157"/>
        <v>0.1498572988368494</v>
      </c>
      <c r="E1427">
        <f t="shared" si="158"/>
        <v>23.320130346140385</v>
      </c>
      <c r="F1427">
        <f t="shared" si="159"/>
        <v>20.010257757676506</v>
      </c>
      <c r="G1427">
        <f t="shared" si="154"/>
        <v>17.90442127957493</v>
      </c>
      <c r="H1427">
        <f t="shared" si="155"/>
        <v>220.15953849737588</v>
      </c>
      <c r="I1427">
        <f t="shared" si="160"/>
        <v>0</v>
      </c>
    </row>
    <row r="1428" spans="1:9" x14ac:dyDescent="0.25">
      <c r="A1428">
        <v>1433</v>
      </c>
      <c r="B1428" s="1">
        <v>220.00968119853903</v>
      </c>
      <c r="C1428">
        <f t="shared" si="156"/>
        <v>17079.642879999999</v>
      </c>
      <c r="D1428">
        <f t="shared" si="157"/>
        <v>0.14970229394884882</v>
      </c>
      <c r="E1428">
        <f t="shared" si="158"/>
        <v>23.319527454407964</v>
      </c>
      <c r="F1428">
        <f t="shared" si="159"/>
        <v>20.00440415834116</v>
      </c>
      <c r="G1428">
        <f t="shared" si="154"/>
        <v>17.899554670022784</v>
      </c>
      <c r="H1428">
        <f t="shared" si="155"/>
        <v>220.00968119853903</v>
      </c>
      <c r="I1428">
        <f t="shared" si="160"/>
        <v>0</v>
      </c>
    </row>
    <row r="1429" spans="1:9" x14ac:dyDescent="0.25">
      <c r="A1429">
        <v>1434</v>
      </c>
      <c r="B1429" s="1">
        <v>219.85997890459018</v>
      </c>
      <c r="C1429">
        <f t="shared" si="156"/>
        <v>17105.71672</v>
      </c>
      <c r="D1429">
        <f t="shared" si="157"/>
        <v>0.14954741497786017</v>
      </c>
      <c r="E1429">
        <f t="shared" si="158"/>
        <v>23.318925307307687</v>
      </c>
      <c r="F1429">
        <f t="shared" si="159"/>
        <v>19.9985441963141</v>
      </c>
      <c r="G1429">
        <f t="shared" si="154"/>
        <v>17.894694841217383</v>
      </c>
      <c r="H1429">
        <f t="shared" si="155"/>
        <v>219.85997890459018</v>
      </c>
      <c r="I1429">
        <f t="shared" si="160"/>
        <v>0</v>
      </c>
    </row>
    <row r="1430" spans="1:9" x14ac:dyDescent="0.25">
      <c r="A1430">
        <v>1435</v>
      </c>
      <c r="B1430" s="1">
        <v>219.71043148961232</v>
      </c>
      <c r="C1430">
        <f t="shared" si="156"/>
        <v>17131.811000000002</v>
      </c>
      <c r="D1430">
        <f t="shared" si="157"/>
        <v>0.14939266192371292</v>
      </c>
      <c r="E1430">
        <f t="shared" si="158"/>
        <v>23.318323903968071</v>
      </c>
      <c r="F1430">
        <f t="shared" si="159"/>
        <v>19.992677879782466</v>
      </c>
      <c r="G1430">
        <f t="shared" si="154"/>
        <v>17.889841783649508</v>
      </c>
      <c r="H1430">
        <f t="shared" si="155"/>
        <v>219.71043148961232</v>
      </c>
      <c r="I1430">
        <f t="shared" si="160"/>
        <v>0</v>
      </c>
    </row>
    <row r="1431" spans="1:9" x14ac:dyDescent="0.25">
      <c r="A1431">
        <v>1436</v>
      </c>
      <c r="B1431" s="1">
        <v>219.56103882768861</v>
      </c>
      <c r="C1431">
        <f t="shared" si="156"/>
        <v>17157.925719999999</v>
      </c>
      <c r="D1431">
        <f t="shared" si="157"/>
        <v>0.14923803478649234</v>
      </c>
      <c r="E1431">
        <f t="shared" si="158"/>
        <v>23.317723243518337</v>
      </c>
      <c r="F1431">
        <f t="shared" si="159"/>
        <v>19.98680521701495</v>
      </c>
      <c r="G1431">
        <f t="shared" si="154"/>
        <v>17.884995487821428</v>
      </c>
      <c r="H1431">
        <f t="shared" si="155"/>
        <v>219.56103882768861</v>
      </c>
      <c r="I1431">
        <f t="shared" si="160"/>
        <v>0</v>
      </c>
    </row>
    <row r="1432" spans="1:9" x14ac:dyDescent="0.25">
      <c r="A1432">
        <v>1437</v>
      </c>
      <c r="B1432" s="1">
        <v>219.41180079290211</v>
      </c>
      <c r="C1432">
        <f t="shared" si="156"/>
        <v>17184.060879999997</v>
      </c>
      <c r="D1432">
        <f t="shared" si="157"/>
        <v>0.14908353356616999</v>
      </c>
      <c r="E1432">
        <f t="shared" si="158"/>
        <v>23.317123325088446</v>
      </c>
      <c r="F1432">
        <f t="shared" si="159"/>
        <v>19.980926216312483</v>
      </c>
      <c r="G1432">
        <f t="shared" si="154"/>
        <v>17.880155944246859</v>
      </c>
      <c r="H1432">
        <f t="shared" si="155"/>
        <v>219.41180079290211</v>
      </c>
      <c r="I1432">
        <f t="shared" si="160"/>
        <v>0</v>
      </c>
    </row>
    <row r="1433" spans="1:9" x14ac:dyDescent="0.25">
      <c r="A1433">
        <v>1438</v>
      </c>
      <c r="B1433" s="1">
        <v>219.26271725933594</v>
      </c>
      <c r="C1433">
        <f t="shared" si="156"/>
        <v>17210.216479999999</v>
      </c>
      <c r="D1433">
        <f t="shared" si="157"/>
        <v>0.14892915826274589</v>
      </c>
      <c r="E1433">
        <f t="shared" si="158"/>
        <v>23.316524147809098</v>
      </c>
      <c r="F1433">
        <f t="shared" si="159"/>
        <v>19.97504088602733</v>
      </c>
      <c r="G1433">
        <f t="shared" si="154"/>
        <v>17.875323143450991</v>
      </c>
      <c r="H1433">
        <f t="shared" si="155"/>
        <v>219.26271725933594</v>
      </c>
      <c r="I1433">
        <f t="shared" si="160"/>
        <v>0</v>
      </c>
    </row>
    <row r="1434" spans="1:9" x14ac:dyDescent="0.25">
      <c r="A1434">
        <v>1439</v>
      </c>
      <c r="B1434" s="1">
        <v>219.1137881010732</v>
      </c>
      <c r="C1434">
        <f t="shared" si="156"/>
        <v>17236.392519999998</v>
      </c>
      <c r="D1434">
        <f t="shared" si="157"/>
        <v>0.14877490887624845</v>
      </c>
      <c r="E1434">
        <f t="shared" si="158"/>
        <v>23.315925710811694</v>
      </c>
      <c r="F1434">
        <f t="shared" si="159"/>
        <v>19.969149234563115</v>
      </c>
      <c r="G1434">
        <f t="shared" si="154"/>
        <v>17.87049707597042</v>
      </c>
      <c r="H1434">
        <f t="shared" si="155"/>
        <v>219.1137881010732</v>
      </c>
      <c r="I1434">
        <f t="shared" si="160"/>
        <v>0</v>
      </c>
    </row>
    <row r="1435" spans="1:9" x14ac:dyDescent="0.25">
      <c r="A1435">
        <v>1440</v>
      </c>
      <c r="B1435" s="1">
        <v>218.96501319219695</v>
      </c>
      <c r="C1435">
        <f t="shared" si="156"/>
        <v>17262.589</v>
      </c>
      <c r="D1435">
        <f t="shared" si="157"/>
        <v>0.14862078540664925</v>
      </c>
      <c r="E1435">
        <f t="shared" si="158"/>
        <v>23.315328013228388</v>
      </c>
      <c r="F1435">
        <f t="shared" si="159"/>
        <v>19.963251270363507</v>
      </c>
      <c r="G1435">
        <f t="shared" si="154"/>
        <v>17.865677732353181</v>
      </c>
      <c r="H1435">
        <f t="shared" si="155"/>
        <v>218.96501319219695</v>
      </c>
      <c r="I1435">
        <f t="shared" si="160"/>
        <v>0</v>
      </c>
    </row>
    <row r="1436" spans="1:9" x14ac:dyDescent="0.25">
      <c r="A1436">
        <v>1441</v>
      </c>
      <c r="B1436" s="1">
        <v>218.8163924067903</v>
      </c>
      <c r="C1436">
        <f t="shared" si="156"/>
        <v>17288.805919999999</v>
      </c>
      <c r="D1436">
        <f t="shared" si="157"/>
        <v>0.14846678785400513</v>
      </c>
      <c r="E1436">
        <f t="shared" si="158"/>
        <v>23.314731054192045</v>
      </c>
      <c r="F1436">
        <f t="shared" si="159"/>
        <v>19.957347001931311</v>
      </c>
      <c r="G1436">
        <f t="shared" si="154"/>
        <v>17.860865103158698</v>
      </c>
      <c r="H1436">
        <f t="shared" si="155"/>
        <v>218.8163924067903</v>
      </c>
      <c r="I1436">
        <f t="shared" si="160"/>
        <v>0</v>
      </c>
    </row>
    <row r="1437" spans="1:9" x14ac:dyDescent="0.25">
      <c r="A1437">
        <v>1442</v>
      </c>
      <c r="B1437" s="1">
        <v>218.66792561893629</v>
      </c>
      <c r="C1437">
        <f t="shared" si="156"/>
        <v>17315.043279999998</v>
      </c>
      <c r="D1437">
        <f t="shared" si="157"/>
        <v>0.14831291621803189</v>
      </c>
      <c r="E1437">
        <f t="shared" si="158"/>
        <v>23.314134832836256</v>
      </c>
      <c r="F1437">
        <f t="shared" si="159"/>
        <v>19.951436437771246</v>
      </c>
      <c r="G1437">
        <f t="shared" si="154"/>
        <v>17.856059178957786</v>
      </c>
      <c r="H1437">
        <f t="shared" si="155"/>
        <v>218.66792561893629</v>
      </c>
      <c r="I1437">
        <f t="shared" si="160"/>
        <v>0</v>
      </c>
    </row>
    <row r="1438" spans="1:9" x14ac:dyDescent="0.25">
      <c r="A1438">
        <v>1443</v>
      </c>
      <c r="B1438" s="1">
        <v>218.51961270271826</v>
      </c>
      <c r="C1438">
        <f t="shared" si="156"/>
        <v>17341.301080000001</v>
      </c>
      <c r="D1438">
        <f t="shared" si="157"/>
        <v>0.1481591704992411</v>
      </c>
      <c r="E1438">
        <f t="shared" si="158"/>
        <v>23.313539348295336</v>
      </c>
      <c r="F1438">
        <f t="shared" si="159"/>
        <v>19.945519586542868</v>
      </c>
      <c r="G1438">
        <f t="shared" si="154"/>
        <v>17.85125995033264</v>
      </c>
      <c r="H1438">
        <f t="shared" si="155"/>
        <v>218.51961270271826</v>
      </c>
      <c r="I1438">
        <f t="shared" si="160"/>
        <v>0</v>
      </c>
    </row>
    <row r="1439" spans="1:9" x14ac:dyDescent="0.25">
      <c r="A1439">
        <v>1444</v>
      </c>
      <c r="B1439" s="1">
        <v>218.37145353221902</v>
      </c>
      <c r="C1439">
        <f t="shared" si="156"/>
        <v>17367.579319999997</v>
      </c>
      <c r="D1439">
        <f t="shared" si="157"/>
        <v>0.14800555069734855</v>
      </c>
      <c r="E1439">
        <f t="shared" si="158"/>
        <v>23.312944599704327</v>
      </c>
      <c r="F1439">
        <f t="shared" si="159"/>
        <v>19.939596456846662</v>
      </c>
      <c r="G1439">
        <f t="shared" si="154"/>
        <v>17.846467407876794</v>
      </c>
      <c r="H1439">
        <f t="shared" si="155"/>
        <v>218.37145353221902</v>
      </c>
      <c r="I1439">
        <f t="shared" si="160"/>
        <v>0</v>
      </c>
    </row>
    <row r="1440" spans="1:9" x14ac:dyDescent="0.25">
      <c r="A1440">
        <v>1445</v>
      </c>
      <c r="B1440" s="1">
        <v>218.22344798152167</v>
      </c>
      <c r="C1440">
        <f t="shared" si="156"/>
        <v>17393.878000000001</v>
      </c>
      <c r="D1440">
        <f t="shared" si="157"/>
        <v>0.14785205681218372</v>
      </c>
      <c r="E1440">
        <f t="shared" si="158"/>
        <v>23.312350586198995</v>
      </c>
      <c r="F1440">
        <f t="shared" si="159"/>
        <v>19.93366705734627</v>
      </c>
      <c r="G1440">
        <f t="shared" si="154"/>
        <v>17.84168154219514</v>
      </c>
      <c r="H1440">
        <f t="shared" si="155"/>
        <v>218.22344798152167</v>
      </c>
      <c r="I1440">
        <f t="shared" si="160"/>
        <v>0</v>
      </c>
    </row>
    <row r="1441" spans="1:9" x14ac:dyDescent="0.25">
      <c r="A1441">
        <v>1446</v>
      </c>
      <c r="B1441" s="1">
        <v>218.07559592470949</v>
      </c>
      <c r="C1441">
        <f t="shared" si="156"/>
        <v>17420.197120000001</v>
      </c>
      <c r="D1441">
        <f t="shared" si="157"/>
        <v>0.14769868884405923</v>
      </c>
      <c r="E1441">
        <f t="shared" si="158"/>
        <v>23.311757306915819</v>
      </c>
      <c r="F1441">
        <f t="shared" si="159"/>
        <v>19.927731396818444</v>
      </c>
      <c r="G1441">
        <f t="shared" si="154"/>
        <v>17.836902343903894</v>
      </c>
      <c r="H1441">
        <f t="shared" si="155"/>
        <v>218.07559592470949</v>
      </c>
      <c r="I1441">
        <f t="shared" si="160"/>
        <v>0</v>
      </c>
    </row>
    <row r="1442" spans="1:9" x14ac:dyDescent="0.25">
      <c r="A1442">
        <v>1447</v>
      </c>
      <c r="B1442" s="1">
        <v>217.92789723586543</v>
      </c>
      <c r="C1442">
        <f t="shared" si="156"/>
        <v>17446.536679999997</v>
      </c>
      <c r="D1442">
        <f t="shared" si="157"/>
        <v>0.14754544679277615</v>
      </c>
      <c r="E1442">
        <f t="shared" si="158"/>
        <v>23.311164760992007</v>
      </c>
      <c r="F1442">
        <f t="shared" si="159"/>
        <v>19.921789484019126</v>
      </c>
      <c r="G1442">
        <f t="shared" si="154"/>
        <v>17.832129803630579</v>
      </c>
      <c r="H1442">
        <f t="shared" si="155"/>
        <v>217.92789723586543</v>
      </c>
      <c r="I1442">
        <f t="shared" si="160"/>
        <v>0</v>
      </c>
    </row>
    <row r="1443" spans="1:9" x14ac:dyDescent="0.25">
      <c r="A1443">
        <v>1448</v>
      </c>
      <c r="B1443" s="1">
        <v>217.78035178907265</v>
      </c>
      <c r="C1443">
        <f t="shared" si="156"/>
        <v>17472.896679999998</v>
      </c>
      <c r="D1443">
        <f t="shared" si="157"/>
        <v>0.14739233065847657</v>
      </c>
      <c r="E1443">
        <f t="shared" si="158"/>
        <v>23.310572947565483</v>
      </c>
      <c r="F1443">
        <f t="shared" si="159"/>
        <v>19.915841327798383</v>
      </c>
      <c r="G1443">
        <f t="shared" si="154"/>
        <v>17.827363912014018</v>
      </c>
      <c r="H1443">
        <f t="shared" si="155"/>
        <v>217.78035178907265</v>
      </c>
      <c r="I1443">
        <f t="shared" si="160"/>
        <v>0</v>
      </c>
    </row>
    <row r="1444" spans="1:9" x14ac:dyDescent="0.25">
      <c r="A1444">
        <v>1449</v>
      </c>
      <c r="B1444" s="1">
        <v>217.63295945841418</v>
      </c>
      <c r="C1444">
        <f t="shared" si="156"/>
        <v>17499.277119999999</v>
      </c>
      <c r="D1444">
        <f t="shared" si="157"/>
        <v>0.14723934044093312</v>
      </c>
      <c r="E1444">
        <f t="shared" si="158"/>
        <v>23.309981865774891</v>
      </c>
      <c r="F1444">
        <f t="shared" si="159"/>
        <v>19.909886937004604</v>
      </c>
      <c r="G1444">
        <f t="shared" si="154"/>
        <v>17.822604659704314</v>
      </c>
      <c r="H1444">
        <f t="shared" si="155"/>
        <v>217.63295945841418</v>
      </c>
      <c r="I1444">
        <f t="shared" si="160"/>
        <v>0</v>
      </c>
    </row>
    <row r="1445" spans="1:9" x14ac:dyDescent="0.25">
      <c r="A1445">
        <v>1450</v>
      </c>
      <c r="B1445" s="1">
        <v>217.48572011797324</v>
      </c>
      <c r="C1445">
        <f t="shared" si="156"/>
        <v>17525.678</v>
      </c>
      <c r="D1445">
        <f t="shared" si="157"/>
        <v>0.14708647614043002</v>
      </c>
      <c r="E1445">
        <f t="shared" si="158"/>
        <v>23.309391514759589</v>
      </c>
      <c r="F1445">
        <f t="shared" si="159"/>
        <v>19.903926320603581</v>
      </c>
      <c r="G1445">
        <f t="shared" ref="G1445:G1508" si="161">12.6416669509847+0.0153277553288714*B1445+0.0000389559340978205*B1445^2</f>
        <v>17.817852037362844</v>
      </c>
      <c r="H1445">
        <f t="shared" si="155"/>
        <v>217.48572011797324</v>
      </c>
      <c r="I1445">
        <f t="shared" si="160"/>
        <v>0</v>
      </c>
    </row>
    <row r="1446" spans="1:9" x14ac:dyDescent="0.25">
      <c r="A1446">
        <v>1451</v>
      </c>
      <c r="B1446" s="1">
        <v>217.33863364183281</v>
      </c>
      <c r="C1446">
        <f t="shared" si="156"/>
        <v>17552.099319999998</v>
      </c>
      <c r="D1446">
        <f t="shared" si="157"/>
        <v>0.14693373775685359</v>
      </c>
      <c r="E1446">
        <f t="shared" si="158"/>
        <v>23.308801893659673</v>
      </c>
      <c r="F1446">
        <f t="shared" si="159"/>
        <v>19.897959487555696</v>
      </c>
      <c r="G1446">
        <f t="shared" si="161"/>
        <v>17.81310603566223</v>
      </c>
      <c r="H1446">
        <f t="shared" si="155"/>
        <v>217.33863364183281</v>
      </c>
      <c r="I1446">
        <f t="shared" si="160"/>
        <v>0</v>
      </c>
    </row>
    <row r="1447" spans="1:9" x14ac:dyDescent="0.25">
      <c r="A1447">
        <v>1452</v>
      </c>
      <c r="B1447" s="1">
        <v>217.19169990407596</v>
      </c>
      <c r="C1447">
        <f t="shared" si="156"/>
        <v>17578.541080000003</v>
      </c>
      <c r="D1447">
        <f t="shared" si="157"/>
        <v>0.14678112529003329</v>
      </c>
      <c r="E1447">
        <f t="shared" si="158"/>
        <v>23.308213001615918</v>
      </c>
      <c r="F1447">
        <f t="shared" si="159"/>
        <v>19.891986446861974</v>
      </c>
      <c r="G1447">
        <f t="shared" si="161"/>
        <v>17.80836664528632</v>
      </c>
      <c r="H1447">
        <f t="shared" si="155"/>
        <v>217.19169990407596</v>
      </c>
      <c r="I1447">
        <f t="shared" si="160"/>
        <v>0</v>
      </c>
    </row>
    <row r="1448" spans="1:9" x14ac:dyDescent="0.25">
      <c r="A1448">
        <v>1453</v>
      </c>
      <c r="B1448" s="1">
        <v>217.04491877878593</v>
      </c>
      <c r="C1448">
        <f t="shared" si="156"/>
        <v>17605.003280000001</v>
      </c>
      <c r="D1448">
        <f t="shared" si="157"/>
        <v>0.14662863874022491</v>
      </c>
      <c r="E1448">
        <f t="shared" si="158"/>
        <v>23.307624837769854</v>
      </c>
      <c r="F1448">
        <f t="shared" si="159"/>
        <v>19.88600720762965</v>
      </c>
      <c r="G1448">
        <f t="shared" si="161"/>
        <v>17.803633856930208</v>
      </c>
      <c r="H1448">
        <f t="shared" si="155"/>
        <v>217.04491877878593</v>
      </c>
      <c r="I1448">
        <f t="shared" si="160"/>
        <v>0</v>
      </c>
    </row>
    <row r="1449" spans="1:9" x14ac:dyDescent="0.25">
      <c r="A1449">
        <v>1454</v>
      </c>
      <c r="B1449" s="1">
        <v>216.8982901400457</v>
      </c>
      <c r="C1449">
        <f t="shared" si="156"/>
        <v>17631.485919999999</v>
      </c>
      <c r="D1449">
        <f t="shared" si="157"/>
        <v>0.14647627810734321</v>
      </c>
      <c r="E1449">
        <f t="shared" si="158"/>
        <v>23.307037401263699</v>
      </c>
      <c r="F1449">
        <f t="shared" si="159"/>
        <v>19.880021778968317</v>
      </c>
      <c r="G1449">
        <f t="shared" si="161"/>
        <v>17.798907661300181</v>
      </c>
      <c r="H1449">
        <f t="shared" si="155"/>
        <v>216.8982901400457</v>
      </c>
      <c r="I1449">
        <f t="shared" si="160"/>
        <v>0</v>
      </c>
    </row>
    <row r="1450" spans="1:9" x14ac:dyDescent="0.25">
      <c r="A1450">
        <v>1455</v>
      </c>
      <c r="B1450" s="1">
        <v>216.75181386193836</v>
      </c>
      <c r="C1450">
        <f t="shared" si="156"/>
        <v>17657.989000000001</v>
      </c>
      <c r="D1450">
        <f t="shared" si="157"/>
        <v>0.14632404339127447</v>
      </c>
      <c r="E1450">
        <f t="shared" si="158"/>
        <v>23.306450691240407</v>
      </c>
      <c r="F1450">
        <f t="shared" si="159"/>
        <v>19.87403017003226</v>
      </c>
      <c r="G1450">
        <f t="shared" si="161"/>
        <v>17.794188049113714</v>
      </c>
      <c r="H1450">
        <f t="shared" si="155"/>
        <v>216.75181386193836</v>
      </c>
      <c r="I1450">
        <f t="shared" si="160"/>
        <v>0</v>
      </c>
    </row>
    <row r="1451" spans="1:9" x14ac:dyDescent="0.25">
      <c r="A1451">
        <v>1456</v>
      </c>
      <c r="B1451" s="1">
        <v>216.60548981854708</v>
      </c>
      <c r="C1451">
        <f t="shared" si="156"/>
        <v>17684.51252</v>
      </c>
      <c r="D1451">
        <f t="shared" si="157"/>
        <v>0.14617193459218925</v>
      </c>
      <c r="E1451">
        <f t="shared" si="158"/>
        <v>23.305864706843625</v>
      </c>
      <c r="F1451">
        <f t="shared" si="159"/>
        <v>19.868032390062993</v>
      </c>
      <c r="G1451">
        <f t="shared" si="161"/>
        <v>17.789475011099466</v>
      </c>
      <c r="H1451">
        <f t="shared" si="155"/>
        <v>216.60548981854708</v>
      </c>
      <c r="I1451">
        <f t="shared" si="160"/>
        <v>0</v>
      </c>
    </row>
    <row r="1452" spans="1:9" x14ac:dyDescent="0.25">
      <c r="A1452">
        <v>1457</v>
      </c>
      <c r="B1452" s="1">
        <v>216.4593178839549</v>
      </c>
      <c r="C1452">
        <f t="shared" si="156"/>
        <v>17711.056479999999</v>
      </c>
      <c r="D1452">
        <f t="shared" si="157"/>
        <v>0.14601995170994542</v>
      </c>
      <c r="E1452">
        <f t="shared" si="158"/>
        <v>23.305279447217728</v>
      </c>
      <c r="F1452">
        <f t="shared" si="159"/>
        <v>19.862028448308294</v>
      </c>
      <c r="G1452">
        <f t="shared" si="161"/>
        <v>17.784768537997255</v>
      </c>
      <c r="H1452">
        <f t="shared" si="155"/>
        <v>216.4593178839549</v>
      </c>
      <c r="I1452">
        <f t="shared" si="160"/>
        <v>0</v>
      </c>
    </row>
    <row r="1453" spans="1:9" x14ac:dyDescent="0.25">
      <c r="A1453">
        <v>1458</v>
      </c>
      <c r="B1453" s="1">
        <v>216.31329793224495</v>
      </c>
      <c r="C1453">
        <f t="shared" si="156"/>
        <v>17737.620879999999</v>
      </c>
      <c r="D1453">
        <f t="shared" si="157"/>
        <v>0.14586809474474194</v>
      </c>
      <c r="E1453">
        <f t="shared" si="158"/>
        <v>23.304694911507795</v>
      </c>
      <c r="F1453">
        <f t="shared" si="159"/>
        <v>19.856018354111093</v>
      </c>
      <c r="G1453">
        <f t="shared" si="161"/>
        <v>17.780068620558048</v>
      </c>
      <c r="H1453">
        <f t="shared" si="155"/>
        <v>216.31329793224495</v>
      </c>
      <c r="I1453">
        <f t="shared" si="160"/>
        <v>0</v>
      </c>
    </row>
    <row r="1454" spans="1:9" x14ac:dyDescent="0.25">
      <c r="A1454">
        <v>1459</v>
      </c>
      <c r="B1454" s="1">
        <v>216.16742983750021</v>
      </c>
      <c r="C1454">
        <f t="shared" si="156"/>
        <v>17764.205719999998</v>
      </c>
      <c r="D1454">
        <f t="shared" si="157"/>
        <v>0.14571636369623775</v>
      </c>
      <c r="E1454">
        <f t="shared" si="158"/>
        <v>23.304111098859618</v>
      </c>
      <c r="F1454">
        <f t="shared" si="159"/>
        <v>19.850002116789682</v>
      </c>
      <c r="G1454">
        <f t="shared" si="161"/>
        <v>17.775375249543941</v>
      </c>
      <c r="H1454">
        <f t="shared" si="155"/>
        <v>216.16742983750021</v>
      </c>
      <c r="I1454">
        <f t="shared" si="160"/>
        <v>0</v>
      </c>
    </row>
    <row r="1455" spans="1:9" x14ac:dyDescent="0.25">
      <c r="A1455">
        <v>1460</v>
      </c>
      <c r="B1455" s="1">
        <v>216.02171347380397</v>
      </c>
      <c r="C1455">
        <f t="shared" si="156"/>
        <v>17790.811000000002</v>
      </c>
      <c r="D1455">
        <f t="shared" si="157"/>
        <v>0.14556475856483075</v>
      </c>
      <c r="E1455">
        <f t="shared" si="158"/>
        <v>23.303528008419708</v>
      </c>
      <c r="F1455">
        <f t="shared" si="159"/>
        <v>19.843979745811826</v>
      </c>
      <c r="G1455">
        <f t="shared" si="161"/>
        <v>17.770688415728152</v>
      </c>
      <c r="H1455">
        <f t="shared" si="155"/>
        <v>216.02171347380397</v>
      </c>
      <c r="I1455">
        <f t="shared" si="160"/>
        <v>0</v>
      </c>
    </row>
    <row r="1456" spans="1:9" x14ac:dyDescent="0.25">
      <c r="A1456">
        <v>1461</v>
      </c>
      <c r="B1456" s="1">
        <v>215.87614871523914</v>
      </c>
      <c r="C1456">
        <f t="shared" si="156"/>
        <v>17817.436719999998</v>
      </c>
      <c r="D1456">
        <f t="shared" si="157"/>
        <v>0.14541327935017989</v>
      </c>
      <c r="E1456">
        <f t="shared" si="158"/>
        <v>23.302945639335267</v>
      </c>
      <c r="F1456">
        <f t="shared" si="159"/>
        <v>19.83795125059364</v>
      </c>
      <c r="G1456">
        <f t="shared" si="161"/>
        <v>17.766008109894994</v>
      </c>
      <c r="H1456">
        <f t="shared" si="155"/>
        <v>215.87614871523914</v>
      </c>
      <c r="I1456">
        <f t="shared" si="160"/>
        <v>0</v>
      </c>
    </row>
    <row r="1457" spans="1:9" x14ac:dyDescent="0.25">
      <c r="A1457">
        <v>1462</v>
      </c>
      <c r="B1457" s="1">
        <v>215.73073543588896</v>
      </c>
      <c r="C1457">
        <f t="shared" si="156"/>
        <v>17844.082880000002</v>
      </c>
      <c r="D1457">
        <f t="shared" si="157"/>
        <v>0.14526192605251254</v>
      </c>
      <c r="E1457">
        <f t="shared" si="158"/>
        <v>23.302363990754227</v>
      </c>
      <c r="F1457">
        <f t="shared" si="159"/>
        <v>19.83191664067769</v>
      </c>
      <c r="G1457">
        <f t="shared" si="161"/>
        <v>17.761334322839875</v>
      </c>
      <c r="H1457">
        <f t="shared" si="155"/>
        <v>215.73073543588896</v>
      </c>
      <c r="I1457">
        <f t="shared" si="160"/>
        <v>0</v>
      </c>
    </row>
    <row r="1458" spans="1:9" x14ac:dyDescent="0.25">
      <c r="A1458">
        <v>1463</v>
      </c>
      <c r="B1458" s="1">
        <v>215.58547350983645</v>
      </c>
      <c r="C1458">
        <f t="shared" si="156"/>
        <v>17870.749479999999</v>
      </c>
      <c r="D1458">
        <f t="shared" si="157"/>
        <v>0.145110698671715</v>
      </c>
      <c r="E1458">
        <f t="shared" si="158"/>
        <v>23.301783061825216</v>
      </c>
      <c r="F1458">
        <f t="shared" si="159"/>
        <v>19.825875925609154</v>
      </c>
      <c r="G1458">
        <f t="shared" si="161"/>
        <v>17.756667045369273</v>
      </c>
      <c r="H1458">
        <f t="shared" si="155"/>
        <v>215.58547350983645</v>
      </c>
      <c r="I1458">
        <f t="shared" si="160"/>
        <v>0</v>
      </c>
    </row>
    <row r="1459" spans="1:9" x14ac:dyDescent="0.25">
      <c r="A1459">
        <v>1464</v>
      </c>
      <c r="B1459" s="1">
        <v>215.44036281116473</v>
      </c>
      <c r="C1459">
        <f t="shared" si="156"/>
        <v>17897.436520000003</v>
      </c>
      <c r="D1459">
        <f t="shared" si="157"/>
        <v>0.14495959720790097</v>
      </c>
      <c r="E1459">
        <f t="shared" si="158"/>
        <v>23.301202851697568</v>
      </c>
      <c r="F1459">
        <f t="shared" si="159"/>
        <v>19.819829115013366</v>
      </c>
      <c r="G1459">
        <f t="shared" si="161"/>
        <v>17.752006268300722</v>
      </c>
      <c r="H1459">
        <f t="shared" si="155"/>
        <v>215.44036281116473</v>
      </c>
      <c r="I1459">
        <f t="shared" si="160"/>
        <v>0</v>
      </c>
    </row>
    <row r="1460" spans="1:9" x14ac:dyDescent="0.25">
      <c r="A1460">
        <v>1465</v>
      </c>
      <c r="B1460" s="1">
        <v>215.29540321395683</v>
      </c>
      <c r="C1460">
        <f t="shared" si="156"/>
        <v>17924.144</v>
      </c>
      <c r="D1460">
        <f t="shared" si="157"/>
        <v>0.14480862166095676</v>
      </c>
      <c r="E1460">
        <f t="shared" si="158"/>
        <v>23.300623359521328</v>
      </c>
      <c r="F1460">
        <f t="shared" si="159"/>
        <v>19.813776218533839</v>
      </c>
      <c r="G1460">
        <f t="shared" si="161"/>
        <v>17.747351982462796</v>
      </c>
      <c r="H1460">
        <f t="shared" si="155"/>
        <v>215.29540321395683</v>
      </c>
      <c r="I1460">
        <f t="shared" si="160"/>
        <v>0</v>
      </c>
    </row>
    <row r="1461" spans="1:9" x14ac:dyDescent="0.25">
      <c r="A1461">
        <v>1466</v>
      </c>
      <c r="B1461" s="1">
        <v>215.15059459229587</v>
      </c>
      <c r="C1461">
        <f t="shared" si="156"/>
        <v>17950.871919999998</v>
      </c>
      <c r="D1461">
        <f t="shared" si="157"/>
        <v>0.14465777203082553</v>
      </c>
      <c r="E1461">
        <f t="shared" si="158"/>
        <v>23.300044584447257</v>
      </c>
      <c r="F1461">
        <f t="shared" si="159"/>
        <v>19.807717245871071</v>
      </c>
      <c r="G1461">
        <f t="shared" si="161"/>
        <v>17.742704178695099</v>
      </c>
      <c r="H1461">
        <f t="shared" si="155"/>
        <v>215.15059459229587</v>
      </c>
      <c r="I1461">
        <f t="shared" si="160"/>
        <v>0</v>
      </c>
    </row>
    <row r="1462" spans="1:9" x14ac:dyDescent="0.25">
      <c r="A1462">
        <v>1467</v>
      </c>
      <c r="B1462" s="1">
        <v>215.00593682026505</v>
      </c>
      <c r="C1462">
        <f t="shared" si="156"/>
        <v>17977.620279999999</v>
      </c>
      <c r="D1462">
        <f t="shared" si="157"/>
        <v>0.14450704831773464</v>
      </c>
      <c r="E1462">
        <f t="shared" si="158"/>
        <v>23.299466525626798</v>
      </c>
      <c r="F1462">
        <f t="shared" si="159"/>
        <v>19.801652206813785</v>
      </c>
      <c r="G1462">
        <f t="shared" si="161"/>
        <v>17.738062847848258</v>
      </c>
      <c r="H1462">
        <f t="shared" si="155"/>
        <v>215.00593682026505</v>
      </c>
      <c r="I1462">
        <f t="shared" si="160"/>
        <v>0</v>
      </c>
    </row>
    <row r="1463" spans="1:9" x14ac:dyDescent="0.25">
      <c r="A1463">
        <v>1468</v>
      </c>
      <c r="B1463" s="1">
        <v>214.86142977194731</v>
      </c>
      <c r="C1463">
        <f t="shared" si="156"/>
        <v>18004.389080000001</v>
      </c>
      <c r="D1463">
        <f t="shared" si="157"/>
        <v>0.14435645052145674</v>
      </c>
      <c r="E1463">
        <f t="shared" si="158"/>
        <v>23.298889182212111</v>
      </c>
      <c r="F1463">
        <f t="shared" si="159"/>
        <v>19.79558111113786</v>
      </c>
      <c r="G1463">
        <f t="shared" si="161"/>
        <v>17.733427980783887</v>
      </c>
      <c r="H1463">
        <f t="shared" ref="H1463:H1526" si="162">H1462-($B$10*F1462*(H1462-$B$6))/($B$5*$B$7/0.05584*E1462)*(A1463-A1462)</f>
        <v>214.86142977194731</v>
      </c>
      <c r="I1463">
        <f t="shared" si="160"/>
        <v>0</v>
      </c>
    </row>
    <row r="1464" spans="1:9" x14ac:dyDescent="0.25">
      <c r="A1464">
        <v>1469</v>
      </c>
      <c r="B1464" s="1">
        <v>214.71707332142586</v>
      </c>
      <c r="C1464">
        <f t="shared" si="156"/>
        <v>18031.178319999999</v>
      </c>
      <c r="D1464">
        <f t="shared" si="157"/>
        <v>0.14420597864213391</v>
      </c>
      <c r="E1464">
        <f t="shared" si="158"/>
        <v>23.298312553356066</v>
      </c>
      <c r="F1464">
        <f t="shared" si="159"/>
        <v>19.789503968719217</v>
      </c>
      <c r="G1464">
        <f t="shared" si="161"/>
        <v>17.728799568374583</v>
      </c>
      <c r="H1464">
        <f t="shared" si="162"/>
        <v>214.71707332142586</v>
      </c>
      <c r="I1464">
        <f t="shared" si="160"/>
        <v>0</v>
      </c>
    </row>
    <row r="1465" spans="1:9" x14ac:dyDescent="0.25">
      <c r="A1465">
        <v>1470</v>
      </c>
      <c r="B1465" s="1">
        <v>214.57286734278372</v>
      </c>
      <c r="C1465">
        <f t="shared" si="156"/>
        <v>18057.988000000001</v>
      </c>
      <c r="D1465">
        <f t="shared" si="157"/>
        <v>0.14405563267970933</v>
      </c>
      <c r="E1465">
        <f t="shared" si="158"/>
        <v>23.297736638212221</v>
      </c>
      <c r="F1465">
        <f t="shared" si="159"/>
        <v>19.78342078945602</v>
      </c>
      <c r="G1465">
        <f t="shared" si="161"/>
        <v>17.724177601503921</v>
      </c>
      <c r="H1465">
        <f t="shared" si="162"/>
        <v>214.57286734278372</v>
      </c>
      <c r="I1465">
        <f t="shared" si="160"/>
        <v>0</v>
      </c>
    </row>
    <row r="1466" spans="1:9" x14ac:dyDescent="0.25">
      <c r="A1466">
        <v>1471</v>
      </c>
      <c r="B1466" s="1">
        <v>214.42881171010401</v>
      </c>
      <c r="C1466">
        <f t="shared" si="156"/>
        <v>18084.81812</v>
      </c>
      <c r="D1466">
        <f t="shared" si="157"/>
        <v>0.14390541263415457</v>
      </c>
      <c r="E1466">
        <f t="shared" si="158"/>
        <v>23.297161435934854</v>
      </c>
      <c r="F1466">
        <f t="shared" si="159"/>
        <v>19.77733158329989</v>
      </c>
      <c r="G1466">
        <f t="shared" si="161"/>
        <v>17.71956207106642</v>
      </c>
      <c r="H1466">
        <f t="shared" si="162"/>
        <v>214.42881171010401</v>
      </c>
      <c r="I1466">
        <f t="shared" si="160"/>
        <v>0</v>
      </c>
    </row>
    <row r="1467" spans="1:9" x14ac:dyDescent="0.25">
      <c r="A1467">
        <v>1472</v>
      </c>
      <c r="B1467" s="1">
        <v>214.28490629746986</v>
      </c>
      <c r="C1467">
        <f t="shared" si="156"/>
        <v>18111.668679999999</v>
      </c>
      <c r="D1467">
        <f t="shared" si="157"/>
        <v>0.1437553185055549</v>
      </c>
      <c r="E1467">
        <f t="shared" si="158"/>
        <v>23.296586945678921</v>
      </c>
      <c r="F1467">
        <f t="shared" si="159"/>
        <v>19.771236360267686</v>
      </c>
      <c r="G1467">
        <f t="shared" si="161"/>
        <v>17.714952967967545</v>
      </c>
      <c r="H1467">
        <f t="shared" si="162"/>
        <v>214.28490629746986</v>
      </c>
      <c r="I1467">
        <f t="shared" si="160"/>
        <v>0</v>
      </c>
    </row>
    <row r="1468" spans="1:9" x14ac:dyDescent="0.25">
      <c r="A1468">
        <v>1473</v>
      </c>
      <c r="B1468" s="1">
        <v>214.1411509789643</v>
      </c>
      <c r="C1468">
        <f t="shared" si="156"/>
        <v>18138.539679999998</v>
      </c>
      <c r="D1468">
        <f t="shared" si="157"/>
        <v>0.14360535029379662</v>
      </c>
      <c r="E1468">
        <f t="shared" si="158"/>
        <v>23.296013166600105</v>
      </c>
      <c r="F1468">
        <f t="shared" si="159"/>
        <v>19.765135130398626</v>
      </c>
      <c r="G1468">
        <f t="shared" si="161"/>
        <v>17.710350283123681</v>
      </c>
      <c r="H1468">
        <f t="shared" si="162"/>
        <v>214.1411509789643</v>
      </c>
      <c r="I1468">
        <f t="shared" si="160"/>
        <v>0</v>
      </c>
    </row>
    <row r="1469" spans="1:9" x14ac:dyDescent="0.25">
      <c r="A1469">
        <v>1474</v>
      </c>
      <c r="B1469" s="1">
        <v>213.99754562867051</v>
      </c>
      <c r="C1469">
        <f t="shared" si="156"/>
        <v>18165.431120000001</v>
      </c>
      <c r="D1469">
        <f t="shared" si="157"/>
        <v>0.14345550799899343</v>
      </c>
      <c r="E1469">
        <f t="shared" si="158"/>
        <v>23.295440097854765</v>
      </c>
      <c r="F1469">
        <f t="shared" si="159"/>
        <v>19.759027903812918</v>
      </c>
      <c r="G1469">
        <f t="shared" si="161"/>
        <v>17.705754007462126</v>
      </c>
      <c r="H1469">
        <f t="shared" si="162"/>
        <v>213.99754562867051</v>
      </c>
      <c r="I1469">
        <f t="shared" si="160"/>
        <v>0</v>
      </c>
    </row>
    <row r="1470" spans="1:9" x14ac:dyDescent="0.25">
      <c r="A1470">
        <v>1475</v>
      </c>
      <c r="B1470" s="1">
        <v>213.85409012067151</v>
      </c>
      <c r="C1470">
        <f t="shared" si="156"/>
        <v>18192.343000000001</v>
      </c>
      <c r="D1470">
        <f t="shared" si="157"/>
        <v>0.1433057916211169</v>
      </c>
      <c r="E1470">
        <f t="shared" si="158"/>
        <v>23.294867738599962</v>
      </c>
      <c r="F1470">
        <f t="shared" si="159"/>
        <v>19.752914690661029</v>
      </c>
      <c r="G1470">
        <f t="shared" si="161"/>
        <v>17.701164131921079</v>
      </c>
      <c r="H1470">
        <f t="shared" si="162"/>
        <v>213.85409012067151</v>
      </c>
      <c r="I1470">
        <f t="shared" si="160"/>
        <v>0</v>
      </c>
    </row>
    <row r="1471" spans="1:9" x14ac:dyDescent="0.25">
      <c r="A1471">
        <v>1476</v>
      </c>
      <c r="B1471" s="1">
        <v>213.7107843290504</v>
      </c>
      <c r="C1471">
        <f t="shared" si="156"/>
        <v>18219.275319999997</v>
      </c>
      <c r="D1471">
        <f t="shared" si="157"/>
        <v>0.14315620116013861</v>
      </c>
      <c r="E1471">
        <f t="shared" si="158"/>
        <v>23.294296087993473</v>
      </c>
      <c r="F1471">
        <f t="shared" si="159"/>
        <v>19.746795501143325</v>
      </c>
      <c r="G1471">
        <f t="shared" si="161"/>
        <v>17.696580647449601</v>
      </c>
      <c r="H1471">
        <f t="shared" si="162"/>
        <v>213.7107843290504</v>
      </c>
      <c r="I1471">
        <f t="shared" si="160"/>
        <v>0</v>
      </c>
    </row>
    <row r="1472" spans="1:9" x14ac:dyDescent="0.25">
      <c r="A1472">
        <v>1477</v>
      </c>
      <c r="B1472" s="1">
        <v>213.56762812789026</v>
      </c>
      <c r="C1472">
        <f t="shared" si="156"/>
        <v>18246.228080000001</v>
      </c>
      <c r="D1472">
        <f t="shared" si="157"/>
        <v>0.14300673661603014</v>
      </c>
      <c r="E1472">
        <f t="shared" si="158"/>
        <v>23.293725145193758</v>
      </c>
      <c r="F1472">
        <f t="shared" si="159"/>
        <v>19.740670345510022</v>
      </c>
      <c r="G1472">
        <f t="shared" si="161"/>
        <v>17.692003545007637</v>
      </c>
      <c r="H1472">
        <f t="shared" si="162"/>
        <v>213.56762812789026</v>
      </c>
      <c r="I1472">
        <f t="shared" si="160"/>
        <v>0</v>
      </c>
    </row>
    <row r="1473" spans="1:9" x14ac:dyDescent="0.25">
      <c r="A1473">
        <v>1478</v>
      </c>
      <c r="B1473" s="1">
        <v>213.42462139127423</v>
      </c>
      <c r="C1473">
        <f t="shared" si="156"/>
        <v>18273.201279999997</v>
      </c>
      <c r="D1473">
        <f t="shared" si="157"/>
        <v>0.14285739798879149</v>
      </c>
      <c r="E1473">
        <f t="shared" si="158"/>
        <v>23.293154909359973</v>
      </c>
      <c r="F1473">
        <f t="shared" si="159"/>
        <v>19.734539234065267</v>
      </c>
      <c r="G1473">
        <f t="shared" si="161"/>
        <v>17.687432815565977</v>
      </c>
      <c r="H1473">
        <f t="shared" si="162"/>
        <v>213.42462139127423</v>
      </c>
      <c r="I1473">
        <f t="shared" si="160"/>
        <v>0</v>
      </c>
    </row>
    <row r="1474" spans="1:9" x14ac:dyDescent="0.25">
      <c r="A1474">
        <v>1479</v>
      </c>
      <c r="B1474" s="1">
        <v>213.28176399328544</v>
      </c>
      <c r="C1474">
        <f t="shared" si="156"/>
        <v>18300.194920000002</v>
      </c>
      <c r="D1474">
        <f t="shared" si="157"/>
        <v>0.14270818527859319</v>
      </c>
      <c r="E1474">
        <f t="shared" si="158"/>
        <v>23.292585379651971</v>
      </c>
      <c r="F1474">
        <f t="shared" si="159"/>
        <v>19.728402177186791</v>
      </c>
      <c r="G1474">
        <f t="shared" si="161"/>
        <v>17.682868450106245</v>
      </c>
      <c r="H1474">
        <f t="shared" si="162"/>
        <v>213.28176399328544</v>
      </c>
      <c r="I1474">
        <f t="shared" si="160"/>
        <v>0</v>
      </c>
    </row>
    <row r="1475" spans="1:9" x14ac:dyDescent="0.25">
      <c r="A1475">
        <v>1480</v>
      </c>
      <c r="B1475" s="1">
        <v>213.13905580800684</v>
      </c>
      <c r="C1475">
        <f t="shared" si="156"/>
        <v>18327.208999999999</v>
      </c>
      <c r="D1475">
        <f t="shared" si="157"/>
        <v>0.14255909848515103</v>
      </c>
      <c r="E1475">
        <f t="shared" si="158"/>
        <v>23.292016555230301</v>
      </c>
      <c r="F1475">
        <f t="shared" si="159"/>
        <v>19.722259185239615</v>
      </c>
      <c r="G1475">
        <f t="shared" si="161"/>
        <v>17.678310439620887</v>
      </c>
      <c r="H1475">
        <f t="shared" si="162"/>
        <v>213.13905580800684</v>
      </c>
      <c r="I1475">
        <f t="shared" si="160"/>
        <v>0</v>
      </c>
    </row>
    <row r="1476" spans="1:9" x14ac:dyDescent="0.25">
      <c r="A1476">
        <v>1481</v>
      </c>
      <c r="B1476" s="1">
        <v>212.99649670952169</v>
      </c>
      <c r="C1476">
        <f t="shared" si="156"/>
        <v>18354.24352</v>
      </c>
      <c r="D1476">
        <f t="shared" si="157"/>
        <v>0.14241013760866394</v>
      </c>
      <c r="E1476">
        <f t="shared" si="158"/>
        <v>23.291448435256211</v>
      </c>
      <c r="F1476">
        <f t="shared" si="159"/>
        <v>19.716110268705659</v>
      </c>
      <c r="G1476">
        <f t="shared" si="161"/>
        <v>17.673758775113157</v>
      </c>
      <c r="H1476">
        <f t="shared" si="162"/>
        <v>212.99649670952169</v>
      </c>
      <c r="I1476">
        <f t="shared" si="160"/>
        <v>0</v>
      </c>
    </row>
    <row r="1477" spans="1:9" x14ac:dyDescent="0.25">
      <c r="A1477">
        <v>1482</v>
      </c>
      <c r="B1477" s="1">
        <v>212.85408657191303</v>
      </c>
      <c r="C1477">
        <f t="shared" si="156"/>
        <v>18381.298480000001</v>
      </c>
      <c r="D1477">
        <f t="shared" si="157"/>
        <v>0.14226130264910353</v>
      </c>
      <c r="E1477">
        <f t="shared" si="158"/>
        <v>23.290881018891632</v>
      </c>
      <c r="F1477">
        <f t="shared" si="159"/>
        <v>19.709955438085643</v>
      </c>
      <c r="G1477">
        <f t="shared" si="161"/>
        <v>17.669213447597109</v>
      </c>
      <c r="H1477">
        <f t="shared" si="162"/>
        <v>212.85408657191303</v>
      </c>
      <c r="I1477">
        <f t="shared" si="160"/>
        <v>0</v>
      </c>
    </row>
    <row r="1478" spans="1:9" x14ac:dyDescent="0.25">
      <c r="A1478">
        <v>1483</v>
      </c>
      <c r="B1478" s="1">
        <v>212.71182526926393</v>
      </c>
      <c r="C1478">
        <f t="shared" si="156"/>
        <v>18408.373879999999</v>
      </c>
      <c r="D1478">
        <f t="shared" si="157"/>
        <v>0.14211259360646977</v>
      </c>
      <c r="E1478">
        <f t="shared" si="158"/>
        <v>23.290314305299187</v>
      </c>
      <c r="F1478">
        <f t="shared" si="159"/>
        <v>19.703794703934484</v>
      </c>
      <c r="G1478">
        <f t="shared" si="161"/>
        <v>17.664674448097561</v>
      </c>
      <c r="H1478">
        <f t="shared" si="162"/>
        <v>212.71182526926393</v>
      </c>
      <c r="I1478">
        <f t="shared" si="160"/>
        <v>0</v>
      </c>
    </row>
    <row r="1479" spans="1:9" x14ac:dyDescent="0.25">
      <c r="A1479">
        <v>1484</v>
      </c>
      <c r="B1479" s="1">
        <v>212.56971267565746</v>
      </c>
      <c r="C1479">
        <f t="shared" si="156"/>
        <v>18435.469720000001</v>
      </c>
      <c r="D1479">
        <f t="shared" si="157"/>
        <v>0.14196401048076268</v>
      </c>
      <c r="E1479">
        <f t="shared" si="158"/>
        <v>23.289748293642212</v>
      </c>
      <c r="F1479">
        <f t="shared" si="159"/>
        <v>19.697628076857455</v>
      </c>
      <c r="G1479">
        <f t="shared" si="161"/>
        <v>17.660141767650099</v>
      </c>
      <c r="H1479">
        <f t="shared" si="162"/>
        <v>212.56971267565746</v>
      </c>
      <c r="I1479">
        <f t="shared" si="160"/>
        <v>0</v>
      </c>
    </row>
    <row r="1480" spans="1:9" x14ac:dyDescent="0.25">
      <c r="A1480">
        <v>1485</v>
      </c>
      <c r="B1480" s="1">
        <v>212.42774866517669</v>
      </c>
      <c r="C1480">
        <f t="shared" si="156"/>
        <v>18462.585999999999</v>
      </c>
      <c r="D1480">
        <f t="shared" si="157"/>
        <v>0.14181555327184014</v>
      </c>
      <c r="E1480">
        <f t="shared" si="158"/>
        <v>23.289182983084704</v>
      </c>
      <c r="F1480">
        <f t="shared" si="159"/>
        <v>19.691455567490422</v>
      </c>
      <c r="G1480">
        <f t="shared" si="161"/>
        <v>17.655615397301059</v>
      </c>
      <c r="H1480">
        <f t="shared" si="162"/>
        <v>212.42774866517669</v>
      </c>
      <c r="I1480">
        <f t="shared" si="160"/>
        <v>0</v>
      </c>
    </row>
    <row r="1481" spans="1:9" x14ac:dyDescent="0.25">
      <c r="A1481">
        <v>1486</v>
      </c>
      <c r="B1481" s="1">
        <v>212.28593311190485</v>
      </c>
      <c r="C1481">
        <f t="shared" si="156"/>
        <v>18489.722719999998</v>
      </c>
      <c r="D1481">
        <f t="shared" si="157"/>
        <v>0.14166722197987269</v>
      </c>
      <c r="E1481">
        <f t="shared" si="158"/>
        <v>23.288618372791365</v>
      </c>
      <c r="F1481">
        <f t="shared" si="159"/>
        <v>19.685277186563116</v>
      </c>
      <c r="G1481">
        <f t="shared" si="161"/>
        <v>17.65109532810752</v>
      </c>
      <c r="H1481">
        <f t="shared" si="162"/>
        <v>212.28593311190485</v>
      </c>
      <c r="I1481">
        <f t="shared" si="160"/>
        <v>0</v>
      </c>
    </row>
    <row r="1482" spans="1:9" x14ac:dyDescent="0.25">
      <c r="A1482">
        <v>1487</v>
      </c>
      <c r="B1482" s="1">
        <v>212.14426588992498</v>
      </c>
      <c r="C1482">
        <f t="shared" si="156"/>
        <v>18516.87988</v>
      </c>
      <c r="D1482">
        <f t="shared" si="157"/>
        <v>0.14151901660491717</v>
      </c>
      <c r="E1482">
        <f t="shared" si="158"/>
        <v>23.288054461927597</v>
      </c>
      <c r="F1482">
        <f t="shared" si="159"/>
        <v>19.679092944840018</v>
      </c>
      <c r="G1482">
        <f t="shared" si="161"/>
        <v>17.646581551137263</v>
      </c>
      <c r="H1482">
        <f t="shared" si="162"/>
        <v>212.14426588992498</v>
      </c>
      <c r="I1482">
        <f t="shared" si="160"/>
        <v>0</v>
      </c>
    </row>
    <row r="1483" spans="1:9" x14ac:dyDescent="0.25">
      <c r="A1483">
        <v>1488</v>
      </c>
      <c r="B1483" s="1">
        <v>212.00274687332006</v>
      </c>
      <c r="C1483">
        <f t="shared" si="156"/>
        <v>18544.057479999999</v>
      </c>
      <c r="D1483">
        <f t="shared" si="157"/>
        <v>0.1413709371467462</v>
      </c>
      <c r="E1483">
        <f t="shared" si="158"/>
        <v>23.287491249659467</v>
      </c>
      <c r="F1483">
        <f t="shared" si="159"/>
        <v>19.672902853096652</v>
      </c>
      <c r="G1483">
        <f t="shared" si="161"/>
        <v>17.642074057468783</v>
      </c>
      <c r="H1483">
        <f t="shared" si="162"/>
        <v>212.00274687332006</v>
      </c>
      <c r="I1483">
        <f t="shared" si="160"/>
        <v>0</v>
      </c>
    </row>
    <row r="1484" spans="1:9" x14ac:dyDescent="0.25">
      <c r="A1484">
        <v>1489</v>
      </c>
      <c r="B1484" s="1">
        <v>211.86137593617332</v>
      </c>
      <c r="C1484">
        <f t="shared" si="156"/>
        <v>18571.255519999999</v>
      </c>
      <c r="D1484">
        <f t="shared" si="157"/>
        <v>0.14122298360547347</v>
      </c>
      <c r="E1484">
        <f t="shared" si="158"/>
        <v>23.28692873515374</v>
      </c>
      <c r="F1484">
        <f t="shared" si="159"/>
        <v>19.666706922206501</v>
      </c>
      <c r="G1484">
        <f t="shared" si="161"/>
        <v>17.637572838191268</v>
      </c>
      <c r="H1484">
        <f t="shared" si="162"/>
        <v>211.86137593617332</v>
      </c>
      <c r="I1484">
        <f t="shared" si="160"/>
        <v>0</v>
      </c>
    </row>
    <row r="1485" spans="1:9" x14ac:dyDescent="0.25">
      <c r="A1485">
        <v>1490</v>
      </c>
      <c r="B1485" s="1">
        <v>211.72015295256784</v>
      </c>
      <c r="C1485">
        <f t="shared" si="156"/>
        <v>18598.473999999998</v>
      </c>
      <c r="D1485">
        <f t="shared" si="157"/>
        <v>0.14107515598118425</v>
      </c>
      <c r="E1485">
        <f t="shared" si="158"/>
        <v>23.28636691757788</v>
      </c>
      <c r="F1485">
        <f t="shared" si="159"/>
        <v>19.660505163089866</v>
      </c>
      <c r="G1485">
        <f t="shared" si="161"/>
        <v>17.633077884404582</v>
      </c>
      <c r="H1485">
        <f t="shared" si="162"/>
        <v>211.72015295256784</v>
      </c>
      <c r="I1485">
        <f t="shared" si="160"/>
        <v>0</v>
      </c>
    </row>
    <row r="1486" spans="1:9" x14ac:dyDescent="0.25">
      <c r="A1486">
        <v>1491</v>
      </c>
      <c r="B1486" s="1">
        <v>211.57907779658666</v>
      </c>
      <c r="C1486">
        <f t="shared" si="156"/>
        <v>18625.712919999998</v>
      </c>
      <c r="D1486">
        <f t="shared" si="157"/>
        <v>0.14092745427376485</v>
      </c>
      <c r="E1486">
        <f t="shared" si="158"/>
        <v>23.285805796100025</v>
      </c>
      <c r="F1486">
        <f t="shared" si="159"/>
        <v>19.654297586690024</v>
      </c>
      <c r="G1486">
        <f t="shared" si="161"/>
        <v>17.628589187219237</v>
      </c>
      <c r="H1486">
        <f t="shared" si="162"/>
        <v>211.57907779658666</v>
      </c>
      <c r="I1486">
        <f t="shared" si="160"/>
        <v>0</v>
      </c>
    </row>
    <row r="1487" spans="1:9" x14ac:dyDescent="0.25">
      <c r="A1487">
        <v>1492</v>
      </c>
      <c r="B1487" s="1">
        <v>211.43815034231289</v>
      </c>
      <c r="C1487">
        <f t="shared" si="156"/>
        <v>18652.972280000002</v>
      </c>
      <c r="D1487">
        <f t="shared" si="157"/>
        <v>0.14077987848330054</v>
      </c>
      <c r="E1487">
        <f t="shared" si="158"/>
        <v>23.285245369888987</v>
      </c>
      <c r="F1487">
        <f t="shared" si="159"/>
        <v>19.648084204028748</v>
      </c>
      <c r="G1487">
        <f t="shared" si="161"/>
        <v>17.62410673775641</v>
      </c>
      <c r="H1487">
        <f t="shared" si="162"/>
        <v>211.43815034231289</v>
      </c>
      <c r="I1487">
        <f t="shared" si="160"/>
        <v>0</v>
      </c>
    </row>
    <row r="1488" spans="1:9" x14ac:dyDescent="0.25">
      <c r="A1488">
        <v>1493</v>
      </c>
      <c r="B1488" s="1">
        <v>211.29737046382959</v>
      </c>
      <c r="C1488">
        <f t="shared" si="156"/>
        <v>18680.252079999998</v>
      </c>
      <c r="D1488">
        <f t="shared" si="157"/>
        <v>0.1406324286096492</v>
      </c>
      <c r="E1488">
        <f t="shared" si="158"/>
        <v>23.284685638114286</v>
      </c>
      <c r="F1488">
        <f t="shared" si="159"/>
        <v>19.641865026146938</v>
      </c>
      <c r="G1488">
        <f t="shared" si="161"/>
        <v>17.619630527147898</v>
      </c>
      <c r="H1488">
        <f t="shared" si="162"/>
        <v>211.29737046382959</v>
      </c>
      <c r="I1488">
        <f t="shared" si="160"/>
        <v>0</v>
      </c>
    </row>
    <row r="1489" spans="1:9" x14ac:dyDescent="0.25">
      <c r="A1489">
        <v>1494</v>
      </c>
      <c r="B1489" s="1">
        <v>211.15673803521995</v>
      </c>
      <c r="C1489">
        <f t="shared" ref="C1489:C1552" si="163">717.133-3.2269*A1489+0.01022*A1489^2</f>
        <v>18707.552320000003</v>
      </c>
      <c r="D1489">
        <f t="shared" ref="D1489:D1552" si="164">(B1489-B1490)/(A1490-A1489)</f>
        <v>0.14048510465292452</v>
      </c>
      <c r="E1489">
        <f t="shared" ref="E1489:E1552" si="165">22.05525+0.000976463*(B1489+273.15)+0.00000347809*(B1489+273.15)^2 -0.000000000526671*(B1489+273.15)^3</f>
        <v>23.284126599946113</v>
      </c>
      <c r="F1489">
        <f t="shared" ref="F1489:F1552" si="166">-$B$5*$B$7/0.05584*E1489*(-D1489)/($B$10*(B1489-$B$6))</f>
        <v>19.635640064172069</v>
      </c>
      <c r="G1489">
        <f t="shared" si="161"/>
        <v>17.615160546536124</v>
      </c>
      <c r="H1489">
        <f t="shared" si="162"/>
        <v>211.15673803521995</v>
      </c>
      <c r="I1489">
        <f t="shared" ref="I1489:I1552" si="167">H1489-B1489</f>
        <v>0</v>
      </c>
    </row>
    <row r="1490" spans="1:9" x14ac:dyDescent="0.25">
      <c r="A1490">
        <v>1495</v>
      </c>
      <c r="B1490" s="1">
        <v>211.01625293056702</v>
      </c>
      <c r="C1490">
        <f t="shared" si="163"/>
        <v>18734.873</v>
      </c>
      <c r="D1490">
        <f t="shared" si="164"/>
        <v>0.14033790661318335</v>
      </c>
      <c r="E1490">
        <f t="shared" si="165"/>
        <v>23.283568254555348</v>
      </c>
      <c r="F1490">
        <f t="shared" si="166"/>
        <v>19.629409329274658</v>
      </c>
      <c r="G1490">
        <f t="shared" si="161"/>
        <v>17.610696787074104</v>
      </c>
      <c r="H1490">
        <f t="shared" si="162"/>
        <v>211.01625293056702</v>
      </c>
      <c r="I1490">
        <f t="shared" si="167"/>
        <v>0</v>
      </c>
    </row>
    <row r="1491" spans="1:9" x14ac:dyDescent="0.25">
      <c r="A1491">
        <v>1496</v>
      </c>
      <c r="B1491" s="1">
        <v>210.87591502395384</v>
      </c>
      <c r="C1491">
        <f t="shared" si="163"/>
        <v>18762.214119999997</v>
      </c>
      <c r="D1491">
        <f t="shared" si="164"/>
        <v>0.14019083449028358</v>
      </c>
      <c r="E1491">
        <f t="shared" si="165"/>
        <v>23.283010601113546</v>
      </c>
      <c r="F1491">
        <f t="shared" si="166"/>
        <v>19.623172832648414</v>
      </c>
      <c r="G1491">
        <f t="shared" si="161"/>
        <v>17.606239239925451</v>
      </c>
      <c r="H1491">
        <f t="shared" si="162"/>
        <v>210.87591502395384</v>
      </c>
      <c r="I1491">
        <f t="shared" si="167"/>
        <v>0</v>
      </c>
    </row>
    <row r="1492" spans="1:9" x14ac:dyDescent="0.25">
      <c r="A1492">
        <v>1497</v>
      </c>
      <c r="B1492" s="1">
        <v>210.73572418946355</v>
      </c>
      <c r="C1492">
        <f t="shared" si="163"/>
        <v>18789.575680000002</v>
      </c>
      <c r="D1492">
        <f t="shared" si="164"/>
        <v>0.14004388828425363</v>
      </c>
      <c r="E1492">
        <f t="shared" si="165"/>
        <v>23.282453638792941</v>
      </c>
      <c r="F1492">
        <f t="shared" si="166"/>
        <v>19.616930585561889</v>
      </c>
      <c r="G1492">
        <f t="shared" si="161"/>
        <v>17.601787896264351</v>
      </c>
      <c r="H1492">
        <f t="shared" si="162"/>
        <v>210.73572418946355</v>
      </c>
      <c r="I1492">
        <f t="shared" si="167"/>
        <v>0</v>
      </c>
    </row>
    <row r="1493" spans="1:9" x14ac:dyDescent="0.25">
      <c r="A1493">
        <v>1498</v>
      </c>
      <c r="B1493" s="1">
        <v>210.5956803011793</v>
      </c>
      <c r="C1493">
        <f t="shared" si="163"/>
        <v>18816.95768</v>
      </c>
      <c r="D1493">
        <f t="shared" si="164"/>
        <v>0.13989706799526402</v>
      </c>
      <c r="E1493">
        <f t="shared" si="165"/>
        <v>23.281897366766465</v>
      </c>
      <c r="F1493">
        <f t="shared" si="166"/>
        <v>19.610682599354721</v>
      </c>
      <c r="G1493">
        <f t="shared" si="161"/>
        <v>17.597342747275551</v>
      </c>
      <c r="H1493">
        <f t="shared" si="162"/>
        <v>210.5956803011793</v>
      </c>
      <c r="I1493">
        <f t="shared" si="167"/>
        <v>0</v>
      </c>
    </row>
    <row r="1494" spans="1:9" x14ac:dyDescent="0.25">
      <c r="A1494">
        <v>1499</v>
      </c>
      <c r="B1494" s="1">
        <v>210.45578323318404</v>
      </c>
      <c r="C1494">
        <f t="shared" si="163"/>
        <v>18844.360120000001</v>
      </c>
      <c r="D1494">
        <f t="shared" si="164"/>
        <v>0.13975037362297371</v>
      </c>
      <c r="E1494">
        <f t="shared" si="165"/>
        <v>23.281341784207708</v>
      </c>
      <c r="F1494">
        <f t="shared" si="166"/>
        <v>19.604428885345992</v>
      </c>
      <c r="G1494">
        <f t="shared" si="161"/>
        <v>17.592903784154338</v>
      </c>
      <c r="H1494">
        <f t="shared" si="162"/>
        <v>210.45578323318404</v>
      </c>
      <c r="I1494">
        <f t="shared" si="167"/>
        <v>0</v>
      </c>
    </row>
    <row r="1495" spans="1:9" x14ac:dyDescent="0.25">
      <c r="A1495">
        <v>1500</v>
      </c>
      <c r="B1495" s="1">
        <v>210.31603285956106</v>
      </c>
      <c r="C1495">
        <f t="shared" si="163"/>
        <v>18871.782999999999</v>
      </c>
      <c r="D1495">
        <f t="shared" si="164"/>
        <v>0.13960380516783744</v>
      </c>
      <c r="E1495">
        <f t="shared" si="165"/>
        <v>23.280786890290962</v>
      </c>
      <c r="F1495">
        <f t="shared" si="166"/>
        <v>19.59816945501758</v>
      </c>
      <c r="G1495">
        <f t="shared" si="161"/>
        <v>17.588470998106537</v>
      </c>
      <c r="H1495">
        <f t="shared" si="162"/>
        <v>210.31603285956106</v>
      </c>
      <c r="I1495">
        <f t="shared" si="167"/>
        <v>0</v>
      </c>
    </row>
    <row r="1496" spans="1:9" x14ac:dyDescent="0.25">
      <c r="A1496">
        <v>1501</v>
      </c>
      <c r="B1496" s="1">
        <v>210.17642905439322</v>
      </c>
      <c r="C1496">
        <f t="shared" si="163"/>
        <v>18899.226320000002</v>
      </c>
      <c r="D1496">
        <f t="shared" si="164"/>
        <v>0.13945736262940045</v>
      </c>
      <c r="E1496">
        <f t="shared" si="165"/>
        <v>23.280232684191176</v>
      </c>
      <c r="F1496">
        <f t="shared" si="166"/>
        <v>19.591904319775075</v>
      </c>
      <c r="G1496">
        <f t="shared" si="161"/>
        <v>17.58404438034848</v>
      </c>
      <c r="H1496">
        <f t="shared" si="162"/>
        <v>210.17642905439322</v>
      </c>
      <c r="I1496">
        <f t="shared" si="167"/>
        <v>0</v>
      </c>
    </row>
    <row r="1497" spans="1:9" x14ac:dyDescent="0.25">
      <c r="A1497">
        <v>1502</v>
      </c>
      <c r="B1497" s="1">
        <v>210.03697169176382</v>
      </c>
      <c r="C1497">
        <f t="shared" si="163"/>
        <v>18926.69008</v>
      </c>
      <c r="D1497">
        <f t="shared" si="164"/>
        <v>0.13931104600794697</v>
      </c>
      <c r="E1497">
        <f t="shared" si="165"/>
        <v>23.27967916508398</v>
      </c>
      <c r="F1497">
        <f t="shared" si="166"/>
        <v>19.585633491179056</v>
      </c>
      <c r="G1497">
        <f t="shared" si="161"/>
        <v>17.579623922107018</v>
      </c>
      <c r="H1497">
        <f t="shared" si="162"/>
        <v>210.03697169176382</v>
      </c>
      <c r="I1497">
        <f t="shared" si="167"/>
        <v>0</v>
      </c>
    </row>
    <row r="1498" spans="1:9" x14ac:dyDescent="0.25">
      <c r="A1498">
        <v>1503</v>
      </c>
      <c r="B1498" s="1">
        <v>209.89766064575588</v>
      </c>
      <c r="C1498">
        <f t="shared" si="163"/>
        <v>18954.174279999999</v>
      </c>
      <c r="D1498">
        <f t="shared" si="164"/>
        <v>0.13916485530342015</v>
      </c>
      <c r="E1498">
        <f t="shared" si="165"/>
        <v>23.279126332145694</v>
      </c>
      <c r="F1498">
        <f t="shared" si="166"/>
        <v>19.579356980793644</v>
      </c>
      <c r="G1498">
        <f t="shared" si="161"/>
        <v>17.575209614619475</v>
      </c>
      <c r="H1498">
        <f t="shared" si="162"/>
        <v>209.89766064575588</v>
      </c>
      <c r="I1498">
        <f t="shared" si="167"/>
        <v>0</v>
      </c>
    </row>
    <row r="1499" spans="1:9" x14ac:dyDescent="0.25">
      <c r="A1499">
        <v>1504</v>
      </c>
      <c r="B1499" s="1">
        <v>209.75849579045246</v>
      </c>
      <c r="C1499">
        <f t="shared" si="163"/>
        <v>18981.678920000002</v>
      </c>
      <c r="D1499">
        <f t="shared" si="164"/>
        <v>0.13901879051576316</v>
      </c>
      <c r="E1499">
        <f t="shared" si="165"/>
        <v>23.278574184553307</v>
      </c>
      <c r="F1499">
        <f t="shared" si="166"/>
        <v>19.573074800234377</v>
      </c>
      <c r="G1499">
        <f t="shared" si="161"/>
        <v>17.570801449133654</v>
      </c>
      <c r="H1499">
        <f t="shared" si="162"/>
        <v>209.75849579045246</v>
      </c>
      <c r="I1499">
        <f t="shared" si="167"/>
        <v>0</v>
      </c>
    </row>
    <row r="1500" spans="1:9" x14ac:dyDescent="0.25">
      <c r="A1500">
        <v>1505</v>
      </c>
      <c r="B1500" s="1">
        <v>209.61947699993669</v>
      </c>
      <c r="C1500">
        <f t="shared" si="163"/>
        <v>19009.203999999998</v>
      </c>
      <c r="D1500">
        <f t="shared" si="164"/>
        <v>0.13887285164503282</v>
      </c>
      <c r="E1500">
        <f t="shared" si="165"/>
        <v>23.278022721484479</v>
      </c>
      <c r="F1500">
        <f t="shared" si="166"/>
        <v>19.566786961184246</v>
      </c>
      <c r="G1500">
        <f t="shared" si="161"/>
        <v>17.566399416907814</v>
      </c>
      <c r="H1500">
        <f t="shared" si="162"/>
        <v>209.61947699993669</v>
      </c>
      <c r="I1500">
        <f t="shared" si="167"/>
        <v>0</v>
      </c>
    </row>
    <row r="1501" spans="1:9" x14ac:dyDescent="0.25">
      <c r="A1501">
        <v>1506</v>
      </c>
      <c r="B1501" s="1">
        <v>209.48060414829166</v>
      </c>
      <c r="C1501">
        <f t="shared" si="163"/>
        <v>19036.749519999998</v>
      </c>
      <c r="D1501">
        <f t="shared" si="164"/>
        <v>0.13872703869117231</v>
      </c>
      <c r="E1501">
        <f t="shared" si="165"/>
        <v>23.27747194211755</v>
      </c>
      <c r="F1501">
        <f t="shared" si="166"/>
        <v>19.560493475361802</v>
      </c>
      <c r="G1501">
        <f t="shared" si="161"/>
        <v>17.562003509210665</v>
      </c>
      <c r="H1501">
        <f t="shared" si="162"/>
        <v>209.48060414829166</v>
      </c>
      <c r="I1501">
        <f t="shared" si="167"/>
        <v>0</v>
      </c>
    </row>
    <row r="1502" spans="1:9" x14ac:dyDescent="0.25">
      <c r="A1502">
        <v>1507</v>
      </c>
      <c r="B1502" s="1">
        <v>209.34187710960049</v>
      </c>
      <c r="C1502">
        <f t="shared" si="163"/>
        <v>19064.315480000001</v>
      </c>
      <c r="D1502">
        <f t="shared" si="164"/>
        <v>0.1385813516542953</v>
      </c>
      <c r="E1502">
        <f t="shared" si="165"/>
        <v>23.276921845631527</v>
      </c>
      <c r="F1502">
        <f t="shared" si="166"/>
        <v>19.554194354561211</v>
      </c>
      <c r="G1502">
        <f t="shared" si="161"/>
        <v>17.557613717321342</v>
      </c>
      <c r="H1502">
        <f t="shared" si="162"/>
        <v>209.34187710960049</v>
      </c>
      <c r="I1502">
        <f t="shared" si="167"/>
        <v>0</v>
      </c>
    </row>
    <row r="1503" spans="1:9" x14ac:dyDescent="0.25">
      <c r="A1503">
        <v>1508</v>
      </c>
      <c r="B1503" s="1">
        <v>209.20329575794619</v>
      </c>
      <c r="C1503">
        <f t="shared" si="163"/>
        <v>19091.901879999998</v>
      </c>
      <c r="D1503">
        <f t="shared" si="164"/>
        <v>0.13843579053428812</v>
      </c>
      <c r="E1503">
        <f t="shared" si="165"/>
        <v>23.276372431206099</v>
      </c>
      <c r="F1503">
        <f t="shared" si="166"/>
        <v>19.547889610596243</v>
      </c>
      <c r="G1503">
        <f t="shared" si="161"/>
        <v>17.553230032529399</v>
      </c>
      <c r="H1503">
        <f t="shared" si="162"/>
        <v>209.20329575794619</v>
      </c>
      <c r="I1503">
        <f t="shared" si="167"/>
        <v>0</v>
      </c>
    </row>
    <row r="1504" spans="1:9" x14ac:dyDescent="0.25">
      <c r="A1504">
        <v>1509</v>
      </c>
      <c r="B1504" s="1">
        <v>209.06485996741191</v>
      </c>
      <c r="C1504">
        <f t="shared" si="163"/>
        <v>19119.508720000002</v>
      </c>
      <c r="D1504">
        <f t="shared" si="164"/>
        <v>0.13829035533109391</v>
      </c>
      <c r="E1504">
        <f t="shared" si="165"/>
        <v>23.275823698021615</v>
      </c>
      <c r="F1504">
        <f t="shared" si="166"/>
        <v>19.541579255340334</v>
      </c>
      <c r="G1504">
        <f t="shared" si="161"/>
        <v>17.548852446134795</v>
      </c>
      <c r="H1504">
        <f t="shared" si="162"/>
        <v>209.06485996741191</v>
      </c>
      <c r="I1504">
        <f t="shared" si="167"/>
        <v>0</v>
      </c>
    </row>
    <row r="1505" spans="1:9" x14ac:dyDescent="0.25">
      <c r="A1505">
        <v>1510</v>
      </c>
      <c r="B1505" s="1">
        <v>208.92656961208081</v>
      </c>
      <c r="C1505">
        <f t="shared" si="163"/>
        <v>19147.135999999999</v>
      </c>
      <c r="D1505">
        <f t="shared" si="164"/>
        <v>0.13814504604494005</v>
      </c>
      <c r="E1505">
        <f t="shared" si="165"/>
        <v>23.275275645259111</v>
      </c>
      <c r="F1505">
        <f t="shared" si="166"/>
        <v>19.535263300758842</v>
      </c>
      <c r="G1505">
        <f t="shared" si="161"/>
        <v>17.54448094944787</v>
      </c>
      <c r="H1505">
        <f t="shared" si="162"/>
        <v>208.92656961208081</v>
      </c>
      <c r="I1505">
        <f t="shared" si="167"/>
        <v>0</v>
      </c>
    </row>
    <row r="1506" spans="1:9" x14ac:dyDescent="0.25">
      <c r="A1506">
        <v>1511</v>
      </c>
      <c r="B1506" s="1">
        <v>208.78842456603587</v>
      </c>
      <c r="C1506">
        <f t="shared" si="163"/>
        <v>19174.783719999999</v>
      </c>
      <c r="D1506">
        <f t="shared" si="164"/>
        <v>0.13799986267559916</v>
      </c>
      <c r="E1506">
        <f t="shared" si="165"/>
        <v>23.274728272100276</v>
      </c>
      <c r="F1506">
        <f t="shared" si="166"/>
        <v>19.528941758804681</v>
      </c>
      <c r="G1506">
        <f t="shared" si="161"/>
        <v>17.54011553378934</v>
      </c>
      <c r="H1506">
        <f t="shared" si="162"/>
        <v>208.78842456603587</v>
      </c>
      <c r="I1506">
        <f t="shared" si="167"/>
        <v>0</v>
      </c>
    </row>
    <row r="1507" spans="1:9" x14ac:dyDescent="0.25">
      <c r="A1507">
        <v>1512</v>
      </c>
      <c r="B1507" s="1">
        <v>208.65042470336027</v>
      </c>
      <c r="C1507">
        <f t="shared" si="163"/>
        <v>19202.451880000001</v>
      </c>
      <c r="D1507">
        <f t="shared" si="164"/>
        <v>0.13785480522324178</v>
      </c>
      <c r="E1507">
        <f t="shared" si="165"/>
        <v>23.274181577727486</v>
      </c>
      <c r="F1507">
        <f t="shared" si="166"/>
        <v>19.522614641538865</v>
      </c>
      <c r="G1507">
        <f t="shared" si="161"/>
        <v>17.535756190490286</v>
      </c>
      <c r="H1507">
        <f t="shared" si="162"/>
        <v>208.65042470336027</v>
      </c>
      <c r="I1507">
        <f t="shared" si="167"/>
        <v>0</v>
      </c>
    </row>
    <row r="1508" spans="1:9" x14ac:dyDescent="0.25">
      <c r="A1508">
        <v>1513</v>
      </c>
      <c r="B1508" s="1">
        <v>208.51256989813703</v>
      </c>
      <c r="C1508">
        <f t="shared" si="163"/>
        <v>19230.140479999998</v>
      </c>
      <c r="D1508">
        <f t="shared" si="164"/>
        <v>0.1377098736877258</v>
      </c>
      <c r="E1508">
        <f t="shared" si="165"/>
        <v>23.273635561323776</v>
      </c>
      <c r="F1508">
        <f t="shared" si="166"/>
        <v>19.516281961030092</v>
      </c>
      <c r="G1508">
        <f t="shared" si="161"/>
        <v>17.531402910892119</v>
      </c>
      <c r="H1508">
        <f t="shared" si="162"/>
        <v>208.51256989813703</v>
      </c>
      <c r="I1508">
        <f t="shared" si="167"/>
        <v>0</v>
      </c>
    </row>
    <row r="1509" spans="1:9" x14ac:dyDescent="0.25">
      <c r="A1509">
        <v>1514</v>
      </c>
      <c r="B1509" s="1">
        <v>208.3748600244493</v>
      </c>
      <c r="C1509">
        <f t="shared" si="163"/>
        <v>19257.84952</v>
      </c>
      <c r="D1509">
        <f t="shared" si="164"/>
        <v>0.13756506806910807</v>
      </c>
      <c r="E1509">
        <f t="shared" si="165"/>
        <v>23.273090222072842</v>
      </c>
      <c r="F1509">
        <f t="shared" si="166"/>
        <v>19.509943729427146</v>
      </c>
      <c r="G1509">
        <f t="shared" ref="G1509:G1572" si="168">12.6416669509847+0.0153277553288714*B1509+0.0000389559340978205*B1509^2</f>
        <v>17.527055686346603</v>
      </c>
      <c r="H1509">
        <f t="shared" si="162"/>
        <v>208.3748600244493</v>
      </c>
      <c r="I1509">
        <f t="shared" si="167"/>
        <v>0</v>
      </c>
    </row>
    <row r="1510" spans="1:9" x14ac:dyDescent="0.25">
      <c r="A1510">
        <v>1515</v>
      </c>
      <c r="B1510" s="1">
        <v>208.2372949563802</v>
      </c>
      <c r="C1510">
        <f t="shared" si="163"/>
        <v>19285.578999999998</v>
      </c>
      <c r="D1510">
        <f t="shared" si="164"/>
        <v>0.13742038836747383</v>
      </c>
      <c r="E1510">
        <f t="shared" si="165"/>
        <v>23.272545559159067</v>
      </c>
      <c r="F1510">
        <f t="shared" si="166"/>
        <v>19.503599958934906</v>
      </c>
      <c r="G1510">
        <f t="shared" si="168"/>
        <v>17.522714508215799</v>
      </c>
      <c r="H1510">
        <f t="shared" si="162"/>
        <v>208.2372949563802</v>
      </c>
      <c r="I1510">
        <f t="shared" si="167"/>
        <v>0</v>
      </c>
    </row>
    <row r="1511" spans="1:9" x14ac:dyDescent="0.25">
      <c r="A1511">
        <v>1516</v>
      </c>
      <c r="B1511" s="1">
        <v>208.09987456801272</v>
      </c>
      <c r="C1511">
        <f t="shared" si="163"/>
        <v>19313.32892</v>
      </c>
      <c r="D1511">
        <f t="shared" si="164"/>
        <v>0.13727583458265258</v>
      </c>
      <c r="E1511">
        <f t="shared" si="165"/>
        <v>23.272001571767483</v>
      </c>
      <c r="F1511">
        <f t="shared" si="166"/>
        <v>19.497250661774018</v>
      </c>
      <c r="G1511">
        <f t="shared" si="168"/>
        <v>17.518379367872075</v>
      </c>
      <c r="H1511">
        <f t="shared" si="162"/>
        <v>208.09987456801272</v>
      </c>
      <c r="I1511">
        <f t="shared" si="167"/>
        <v>0</v>
      </c>
    </row>
    <row r="1512" spans="1:9" x14ac:dyDescent="0.25">
      <c r="A1512">
        <v>1517</v>
      </c>
      <c r="B1512" s="1">
        <v>207.96259873343007</v>
      </c>
      <c r="C1512">
        <f t="shared" si="163"/>
        <v>19341.099279999999</v>
      </c>
      <c r="D1512">
        <f t="shared" si="164"/>
        <v>0.13713140671484325</v>
      </c>
      <c r="E1512">
        <f t="shared" si="165"/>
        <v>23.271458259083797</v>
      </c>
      <c r="F1512">
        <f t="shared" si="166"/>
        <v>19.490895850269656</v>
      </c>
      <c r="G1512">
        <f t="shared" si="168"/>
        <v>17.514050256698095</v>
      </c>
      <c r="H1512">
        <f t="shared" si="162"/>
        <v>207.96259873343007</v>
      </c>
      <c r="I1512">
        <f t="shared" si="167"/>
        <v>0</v>
      </c>
    </row>
    <row r="1513" spans="1:9" x14ac:dyDescent="0.25">
      <c r="A1513">
        <v>1518</v>
      </c>
      <c r="B1513" s="1">
        <v>207.82546732671523</v>
      </c>
      <c r="C1513">
        <f t="shared" si="163"/>
        <v>19368.890079999997</v>
      </c>
      <c r="D1513">
        <f t="shared" si="164"/>
        <v>0.13698710476381848</v>
      </c>
      <c r="E1513">
        <f t="shared" si="165"/>
        <v>23.270915620294378</v>
      </c>
      <c r="F1513">
        <f t="shared" si="166"/>
        <v>19.484535536738637</v>
      </c>
      <c r="G1513">
        <f t="shared" si="168"/>
        <v>17.509727166086787</v>
      </c>
      <c r="H1513">
        <f t="shared" si="162"/>
        <v>207.82546732671523</v>
      </c>
      <c r="I1513">
        <f t="shared" si="167"/>
        <v>0</v>
      </c>
    </row>
    <row r="1514" spans="1:9" x14ac:dyDescent="0.25">
      <c r="A1514">
        <v>1519</v>
      </c>
      <c r="B1514" s="1">
        <v>207.68848022195141</v>
      </c>
      <c r="C1514">
        <f t="shared" si="163"/>
        <v>19396.70132</v>
      </c>
      <c r="D1514">
        <f t="shared" si="164"/>
        <v>0.13684292872980564</v>
      </c>
      <c r="E1514">
        <f t="shared" si="165"/>
        <v>23.270373654586262</v>
      </c>
      <c r="F1514">
        <f t="shared" si="166"/>
        <v>19.478169733614585</v>
      </c>
      <c r="G1514">
        <f t="shared" si="168"/>
        <v>17.505410087441348</v>
      </c>
      <c r="H1514">
        <f t="shared" si="162"/>
        <v>207.68848022195141</v>
      </c>
      <c r="I1514">
        <f t="shared" si="167"/>
        <v>0</v>
      </c>
    </row>
    <row r="1515" spans="1:9" x14ac:dyDescent="0.25">
      <c r="A1515">
        <v>1520</v>
      </c>
      <c r="B1515" s="1">
        <v>207.5516372932216</v>
      </c>
      <c r="C1515">
        <f t="shared" si="163"/>
        <v>19424.532999999999</v>
      </c>
      <c r="D1515">
        <f t="shared" si="164"/>
        <v>0.13669887861263419</v>
      </c>
      <c r="E1515">
        <f t="shared" si="165"/>
        <v>23.269832361147138</v>
      </c>
      <c r="F1515">
        <f t="shared" si="166"/>
        <v>19.471798453326837</v>
      </c>
      <c r="G1515">
        <f t="shared" si="168"/>
        <v>17.501099012175207</v>
      </c>
      <c r="H1515">
        <f t="shared" si="162"/>
        <v>207.5516372932216</v>
      </c>
      <c r="I1515">
        <f t="shared" si="167"/>
        <v>0</v>
      </c>
    </row>
    <row r="1516" spans="1:9" x14ac:dyDescent="0.25">
      <c r="A1516">
        <v>1521</v>
      </c>
      <c r="B1516" s="1">
        <v>207.41493841460897</v>
      </c>
      <c r="C1516">
        <f t="shared" si="163"/>
        <v>19452.385119999999</v>
      </c>
      <c r="D1516">
        <f t="shared" si="164"/>
        <v>0.13655495441238941</v>
      </c>
      <c r="E1516">
        <f t="shared" si="165"/>
        <v>23.269291739165375</v>
      </c>
      <c r="F1516">
        <f t="shared" si="166"/>
        <v>19.465421708393414</v>
      </c>
      <c r="G1516">
        <f t="shared" si="168"/>
        <v>17.496793931712041</v>
      </c>
      <c r="H1516">
        <f t="shared" si="162"/>
        <v>207.41493841460897</v>
      </c>
      <c r="I1516">
        <f t="shared" si="167"/>
        <v>0</v>
      </c>
    </row>
    <row r="1517" spans="1:9" x14ac:dyDescent="0.25">
      <c r="A1517">
        <v>1522</v>
      </c>
      <c r="B1517" s="1">
        <v>207.27838346019658</v>
      </c>
      <c r="C1517">
        <f t="shared" si="163"/>
        <v>19480.257679999999</v>
      </c>
      <c r="D1517">
        <f t="shared" si="164"/>
        <v>0.13641115612901444</v>
      </c>
      <c r="E1517">
        <f t="shared" si="165"/>
        <v>23.268751787829991</v>
      </c>
      <c r="F1517">
        <f t="shared" si="166"/>
        <v>19.45903951136448</v>
      </c>
      <c r="G1517">
        <f t="shared" si="168"/>
        <v>17.492494837485729</v>
      </c>
      <c r="H1517">
        <f t="shared" si="162"/>
        <v>207.27838346019658</v>
      </c>
      <c r="I1517">
        <f t="shared" si="167"/>
        <v>0</v>
      </c>
    </row>
    <row r="1518" spans="1:9" x14ac:dyDescent="0.25">
      <c r="A1518">
        <v>1523</v>
      </c>
      <c r="B1518" s="1">
        <v>207.14197230406756</v>
      </c>
      <c r="C1518">
        <f t="shared" si="163"/>
        <v>19508.150679999999</v>
      </c>
      <c r="D1518">
        <f t="shared" si="164"/>
        <v>0.13626748376259457</v>
      </c>
      <c r="E1518">
        <f t="shared" si="165"/>
        <v>23.26821250633067</v>
      </c>
      <c r="F1518">
        <f t="shared" si="166"/>
        <v>19.452651874862855</v>
      </c>
      <c r="G1518">
        <f t="shared" si="168"/>
        <v>17.488201720940367</v>
      </c>
      <c r="H1518">
        <f t="shared" si="162"/>
        <v>207.14197230406756</v>
      </c>
      <c r="I1518">
        <f t="shared" si="167"/>
        <v>0</v>
      </c>
    </row>
    <row r="1519" spans="1:9" x14ac:dyDescent="0.25">
      <c r="A1519">
        <v>1524</v>
      </c>
      <c r="B1519" s="1">
        <v>207.00570482030497</v>
      </c>
      <c r="C1519">
        <f t="shared" si="163"/>
        <v>19536.064119999999</v>
      </c>
      <c r="D1519">
        <f t="shared" si="164"/>
        <v>0.13612393731310135</v>
      </c>
      <c r="E1519">
        <f t="shared" si="165"/>
        <v>23.267673893857754</v>
      </c>
      <c r="F1519">
        <f t="shared" si="166"/>
        <v>19.446258811547633</v>
      </c>
      <c r="G1519">
        <f t="shared" si="168"/>
        <v>17.483914573530228</v>
      </c>
      <c r="H1519">
        <f t="shared" si="162"/>
        <v>207.00570482030497</v>
      </c>
      <c r="I1519">
        <f t="shared" si="167"/>
        <v>0</v>
      </c>
    </row>
    <row r="1520" spans="1:9" x14ac:dyDescent="0.25">
      <c r="A1520">
        <v>1525</v>
      </c>
      <c r="B1520" s="1">
        <v>206.86958088299187</v>
      </c>
      <c r="C1520">
        <f t="shared" si="163"/>
        <v>19563.998</v>
      </c>
      <c r="D1520">
        <f t="shared" si="164"/>
        <v>0.13598051678044953</v>
      </c>
      <c r="E1520">
        <f t="shared" si="165"/>
        <v>23.267135949602249</v>
      </c>
      <c r="F1520">
        <f t="shared" si="166"/>
        <v>19.439860334122276</v>
      </c>
      <c r="G1520">
        <f t="shared" si="168"/>
        <v>17.479633386719769</v>
      </c>
      <c r="H1520">
        <f t="shared" si="162"/>
        <v>206.86958088299187</v>
      </c>
      <c r="I1520">
        <f t="shared" si="167"/>
        <v>0</v>
      </c>
    </row>
    <row r="1521" spans="1:9" x14ac:dyDescent="0.25">
      <c r="A1521">
        <v>1526</v>
      </c>
      <c r="B1521" s="1">
        <v>206.73360036621142</v>
      </c>
      <c r="C1521">
        <f t="shared" si="163"/>
        <v>19591.952319999997</v>
      </c>
      <c r="D1521">
        <f t="shared" si="164"/>
        <v>0.13583722216469596</v>
      </c>
      <c r="E1521">
        <f t="shared" si="165"/>
        <v>23.266598672755812</v>
      </c>
      <c r="F1521">
        <f t="shared" si="166"/>
        <v>19.433456455363093</v>
      </c>
      <c r="G1521">
        <f t="shared" si="168"/>
        <v>17.475358151983599</v>
      </c>
      <c r="H1521">
        <f t="shared" si="162"/>
        <v>206.73360036621142</v>
      </c>
      <c r="I1521">
        <f t="shared" si="167"/>
        <v>0</v>
      </c>
    </row>
    <row r="1522" spans="1:9" x14ac:dyDescent="0.25">
      <c r="A1522">
        <v>1527</v>
      </c>
      <c r="B1522" s="1">
        <v>206.59776314404672</v>
      </c>
      <c r="C1522">
        <f t="shared" si="163"/>
        <v>19619.927079999998</v>
      </c>
      <c r="D1522">
        <f t="shared" si="164"/>
        <v>0.13569405346589747</v>
      </c>
      <c r="E1522">
        <f t="shared" si="165"/>
        <v>23.26606206251077</v>
      </c>
      <c r="F1522">
        <f t="shared" si="166"/>
        <v>19.427047188099035</v>
      </c>
      <c r="G1522">
        <f t="shared" si="168"/>
        <v>17.471088860806482</v>
      </c>
      <c r="H1522">
        <f t="shared" si="162"/>
        <v>206.59776314404672</v>
      </c>
      <c r="I1522">
        <f t="shared" si="167"/>
        <v>0</v>
      </c>
    </row>
    <row r="1523" spans="1:9" x14ac:dyDescent="0.25">
      <c r="A1523">
        <v>1528</v>
      </c>
      <c r="B1523" s="1">
        <v>206.46206909058083</v>
      </c>
      <c r="C1523">
        <f t="shared" si="163"/>
        <v>19647.922279999999</v>
      </c>
      <c r="D1523">
        <f t="shared" si="164"/>
        <v>0.13555101068399722</v>
      </c>
      <c r="E1523">
        <f t="shared" si="165"/>
        <v>23.265526118060091</v>
      </c>
      <c r="F1523">
        <f t="shared" si="166"/>
        <v>19.420632545195446</v>
      </c>
      <c r="G1523">
        <f t="shared" si="168"/>
        <v>17.466825504683314</v>
      </c>
      <c r="H1523">
        <f t="shared" si="162"/>
        <v>206.46206909058083</v>
      </c>
      <c r="I1523">
        <f t="shared" si="167"/>
        <v>0</v>
      </c>
    </row>
    <row r="1524" spans="1:9" x14ac:dyDescent="0.25">
      <c r="A1524">
        <v>1529</v>
      </c>
      <c r="B1524" s="1">
        <v>206.32651807989683</v>
      </c>
      <c r="C1524">
        <f t="shared" si="163"/>
        <v>19675.93792</v>
      </c>
      <c r="D1524">
        <f t="shared" si="164"/>
        <v>0.13540809381899521</v>
      </c>
      <c r="E1524">
        <f t="shared" si="165"/>
        <v>23.264990838597416</v>
      </c>
      <c r="F1524">
        <f t="shared" si="166"/>
        <v>19.414212539578504</v>
      </c>
      <c r="G1524">
        <f t="shared" si="168"/>
        <v>17.462568075119098</v>
      </c>
      <c r="H1524">
        <f t="shared" si="162"/>
        <v>206.32651807989683</v>
      </c>
      <c r="I1524">
        <f t="shared" si="167"/>
        <v>0</v>
      </c>
    </row>
    <row r="1525" spans="1:9" x14ac:dyDescent="0.25">
      <c r="A1525">
        <v>1530</v>
      </c>
      <c r="B1525" s="1">
        <v>206.19110998607783</v>
      </c>
      <c r="C1525">
        <f t="shared" si="163"/>
        <v>19703.973999999998</v>
      </c>
      <c r="D1525">
        <f t="shared" si="164"/>
        <v>0.13526530287089145</v>
      </c>
      <c r="E1525">
        <f t="shared" si="165"/>
        <v>23.26445622331703</v>
      </c>
      <c r="F1525">
        <f t="shared" si="166"/>
        <v>19.407787184227125</v>
      </c>
      <c r="G1525">
        <f t="shared" si="168"/>
        <v>17.458316563628959</v>
      </c>
      <c r="H1525">
        <f t="shared" si="162"/>
        <v>206.19110998607783</v>
      </c>
      <c r="I1525">
        <f t="shared" si="167"/>
        <v>0</v>
      </c>
    </row>
    <row r="1526" spans="1:9" x14ac:dyDescent="0.25">
      <c r="A1526">
        <v>1531</v>
      </c>
      <c r="B1526" s="1">
        <v>206.05584468320694</v>
      </c>
      <c r="C1526">
        <f t="shared" si="163"/>
        <v>19732.03052</v>
      </c>
      <c r="D1526">
        <f t="shared" si="164"/>
        <v>0.13512263783968592</v>
      </c>
      <c r="E1526">
        <f t="shared" si="165"/>
        <v>23.263922271413879</v>
      </c>
      <c r="F1526">
        <f t="shared" si="166"/>
        <v>19.401356492173043</v>
      </c>
      <c r="G1526">
        <f t="shared" si="168"/>
        <v>17.454070961738097</v>
      </c>
      <c r="H1526">
        <f t="shared" si="162"/>
        <v>206.05584468320694</v>
      </c>
      <c r="I1526">
        <f t="shared" si="167"/>
        <v>0</v>
      </c>
    </row>
    <row r="1527" spans="1:9" x14ac:dyDescent="0.25">
      <c r="A1527">
        <v>1532</v>
      </c>
      <c r="B1527" s="1">
        <v>205.92072204536726</v>
      </c>
      <c r="C1527">
        <f t="shared" si="163"/>
        <v>19760.107479999999</v>
      </c>
      <c r="D1527">
        <f t="shared" si="164"/>
        <v>0.1349800987254639</v>
      </c>
      <c r="E1527">
        <f t="shared" si="165"/>
        <v>23.263388982083558</v>
      </c>
      <c r="F1527">
        <f t="shared" si="166"/>
        <v>19.394920476513089</v>
      </c>
      <c r="G1527">
        <f t="shared" si="168"/>
        <v>17.449831260981803</v>
      </c>
      <c r="H1527">
        <f t="shared" ref="H1527:H1590" si="169">H1526-($B$10*F1526*(H1526-$B$6))/($B$5*$B$7/0.05584*E1526)*(A1527-A1526)</f>
        <v>205.92072204536726</v>
      </c>
      <c r="I1527">
        <f t="shared" si="167"/>
        <v>0</v>
      </c>
    </row>
    <row r="1528" spans="1:9" x14ac:dyDescent="0.25">
      <c r="A1528">
        <v>1533</v>
      </c>
      <c r="B1528" s="1">
        <v>205.78574194664179</v>
      </c>
      <c r="C1528">
        <f t="shared" si="163"/>
        <v>19788.204879999998</v>
      </c>
      <c r="D1528">
        <f t="shared" si="164"/>
        <v>0.13483768552799802</v>
      </c>
      <c r="E1528">
        <f t="shared" si="165"/>
        <v>23.262856354522327</v>
      </c>
      <c r="F1528">
        <f t="shared" si="166"/>
        <v>19.38847915035209</v>
      </c>
      <c r="G1528">
        <f t="shared" si="168"/>
        <v>17.445597452905417</v>
      </c>
      <c r="H1528">
        <f t="shared" si="169"/>
        <v>205.78574194664179</v>
      </c>
      <c r="I1528">
        <f t="shared" si="167"/>
        <v>0</v>
      </c>
    </row>
    <row r="1529" spans="1:9" x14ac:dyDescent="0.25">
      <c r="A1529">
        <v>1534</v>
      </c>
      <c r="B1529" s="1">
        <v>205.65090426111379</v>
      </c>
      <c r="C1529">
        <f t="shared" si="163"/>
        <v>19816.32272</v>
      </c>
      <c r="D1529">
        <f t="shared" si="164"/>
        <v>0.13469539824757248</v>
      </c>
      <c r="E1529">
        <f t="shared" si="165"/>
        <v>23.262324387927087</v>
      </c>
      <c r="F1529">
        <f t="shared" si="166"/>
        <v>19.3820325269213</v>
      </c>
      <c r="G1529">
        <f t="shared" si="168"/>
        <v>17.441369529064339</v>
      </c>
      <c r="H1529">
        <f t="shared" si="169"/>
        <v>205.65090426111379</v>
      </c>
      <c r="I1529">
        <f t="shared" si="167"/>
        <v>0</v>
      </c>
    </row>
    <row r="1530" spans="1:9" x14ac:dyDescent="0.25">
      <c r="A1530">
        <v>1535</v>
      </c>
      <c r="B1530" s="1">
        <v>205.51620886286622</v>
      </c>
      <c r="C1530">
        <f t="shared" si="163"/>
        <v>19844.460999999999</v>
      </c>
      <c r="D1530">
        <f t="shared" si="164"/>
        <v>0.13455323688395993</v>
      </c>
      <c r="E1530">
        <f t="shared" si="165"/>
        <v>23.261793081495391</v>
      </c>
      <c r="F1530">
        <f t="shared" si="166"/>
        <v>19.375580619431442</v>
      </c>
      <c r="G1530">
        <f t="shared" si="168"/>
        <v>17.437147481023992</v>
      </c>
      <c r="H1530">
        <f t="shared" si="169"/>
        <v>205.51620886286622</v>
      </c>
      <c r="I1530">
        <f t="shared" si="167"/>
        <v>0</v>
      </c>
    </row>
    <row r="1531" spans="1:9" x14ac:dyDescent="0.25">
      <c r="A1531">
        <v>1536</v>
      </c>
      <c r="B1531" s="1">
        <v>205.38165562598226</v>
      </c>
      <c r="C1531">
        <f t="shared" si="163"/>
        <v>19872.619720000002</v>
      </c>
      <c r="D1531">
        <f t="shared" si="164"/>
        <v>0.13441120143727403</v>
      </c>
      <c r="E1531">
        <f t="shared" si="165"/>
        <v>23.261262434425447</v>
      </c>
      <c r="F1531">
        <f t="shared" si="166"/>
        <v>19.36912344119532</v>
      </c>
      <c r="G1531">
        <f t="shared" si="168"/>
        <v>17.432931300359829</v>
      </c>
      <c r="H1531">
        <f t="shared" si="169"/>
        <v>205.38165562598226</v>
      </c>
      <c r="I1531">
        <f t="shared" si="167"/>
        <v>0</v>
      </c>
    </row>
    <row r="1532" spans="1:9" x14ac:dyDescent="0.25">
      <c r="A1532">
        <v>1537</v>
      </c>
      <c r="B1532" s="1">
        <v>205.24724442454499</v>
      </c>
      <c r="C1532">
        <f t="shared" si="163"/>
        <v>19900.798879999998</v>
      </c>
      <c r="D1532">
        <f t="shared" si="164"/>
        <v>0.1342692919075148</v>
      </c>
      <c r="E1532">
        <f t="shared" si="165"/>
        <v>23.260732445916108</v>
      </c>
      <c r="F1532">
        <f t="shared" si="166"/>
        <v>19.362661005562479</v>
      </c>
      <c r="G1532">
        <f t="shared" si="168"/>
        <v>17.428720978657307</v>
      </c>
      <c r="H1532">
        <f t="shared" si="169"/>
        <v>205.24724442454499</v>
      </c>
      <c r="I1532">
        <f t="shared" si="167"/>
        <v>0</v>
      </c>
    </row>
    <row r="1533" spans="1:9" x14ac:dyDescent="0.25">
      <c r="A1533">
        <v>1538</v>
      </c>
      <c r="B1533" s="1">
        <v>205.11297513263747</v>
      </c>
      <c r="C1533">
        <f t="shared" si="163"/>
        <v>19928.998480000002</v>
      </c>
      <c r="D1533">
        <f t="shared" si="164"/>
        <v>0.13412750829473907</v>
      </c>
      <c r="E1533">
        <f t="shared" si="165"/>
        <v>23.260203115166899</v>
      </c>
      <c r="F1533">
        <f t="shared" si="166"/>
        <v>19.356193325943817</v>
      </c>
      <c r="G1533">
        <f t="shared" si="168"/>
        <v>17.424516507511875</v>
      </c>
      <c r="H1533">
        <f t="shared" si="169"/>
        <v>205.11297513263747</v>
      </c>
      <c r="I1533">
        <f t="shared" si="167"/>
        <v>0</v>
      </c>
    </row>
    <row r="1534" spans="1:9" x14ac:dyDescent="0.25">
      <c r="A1534">
        <v>1539</v>
      </c>
      <c r="B1534" s="1">
        <v>204.97884762434273</v>
      </c>
      <c r="C1534">
        <f t="shared" si="163"/>
        <v>19957.218519999999</v>
      </c>
      <c r="D1534">
        <f t="shared" si="164"/>
        <v>0.1339858505987479</v>
      </c>
      <c r="E1534">
        <f t="shared" si="165"/>
        <v>23.259674441377957</v>
      </c>
      <c r="F1534">
        <f t="shared" si="166"/>
        <v>19.349720415766466</v>
      </c>
      <c r="G1534">
        <f t="shared" si="168"/>
        <v>17.420317878528959</v>
      </c>
      <c r="H1534">
        <f t="shared" si="169"/>
        <v>204.97884762434273</v>
      </c>
      <c r="I1534">
        <f t="shared" si="167"/>
        <v>0</v>
      </c>
    </row>
    <row r="1535" spans="1:9" x14ac:dyDescent="0.25">
      <c r="A1535">
        <v>1540</v>
      </c>
      <c r="B1535" s="1">
        <v>204.84486177374399</v>
      </c>
      <c r="C1535">
        <f t="shared" si="163"/>
        <v>19985.458999999999</v>
      </c>
      <c r="D1535">
        <f t="shared" si="164"/>
        <v>0.13384431881971182</v>
      </c>
      <c r="E1535">
        <f t="shared" si="165"/>
        <v>23.259146423750096</v>
      </c>
      <c r="F1535">
        <f t="shared" si="166"/>
        <v>19.343242288564099</v>
      </c>
      <c r="G1535">
        <f t="shared" si="168"/>
        <v>17.416125083323951</v>
      </c>
      <c r="H1535">
        <f t="shared" si="169"/>
        <v>204.84486177374399</v>
      </c>
      <c r="I1535">
        <f t="shared" si="167"/>
        <v>0</v>
      </c>
    </row>
    <row r="1536" spans="1:9" x14ac:dyDescent="0.25">
      <c r="A1536">
        <v>1541</v>
      </c>
      <c r="B1536" s="1">
        <v>204.71101745492427</v>
      </c>
      <c r="C1536">
        <f t="shared" si="163"/>
        <v>20013.71992</v>
      </c>
      <c r="D1536">
        <f t="shared" si="164"/>
        <v>0.13370291295760239</v>
      </c>
      <c r="E1536">
        <f t="shared" si="165"/>
        <v>23.258619061484755</v>
      </c>
      <c r="F1536">
        <f t="shared" si="166"/>
        <v>19.336758957894958</v>
      </c>
      <c r="G1536">
        <f t="shared" si="168"/>
        <v>17.411938113522197</v>
      </c>
      <c r="H1536">
        <f t="shared" si="169"/>
        <v>204.71101745492427</v>
      </c>
      <c r="I1536">
        <f t="shared" si="167"/>
        <v>0</v>
      </c>
    </row>
    <row r="1537" spans="1:9" x14ac:dyDescent="0.25">
      <c r="A1537">
        <v>1542</v>
      </c>
      <c r="B1537" s="1">
        <v>204.57731454196667</v>
      </c>
      <c r="C1537">
        <f t="shared" si="163"/>
        <v>20042.00128</v>
      </c>
      <c r="D1537">
        <f t="shared" si="164"/>
        <v>0.13356163301236279</v>
      </c>
      <c r="E1537">
        <f t="shared" si="165"/>
        <v>23.25809235378405</v>
      </c>
      <c r="F1537">
        <f t="shared" si="166"/>
        <v>19.330270437366501</v>
      </c>
      <c r="G1537">
        <f t="shared" si="168"/>
        <v>17.407756960758977</v>
      </c>
      <c r="H1537">
        <f t="shared" si="169"/>
        <v>204.57731454196667</v>
      </c>
      <c r="I1537">
        <f t="shared" si="167"/>
        <v>0</v>
      </c>
    </row>
    <row r="1538" spans="1:9" x14ac:dyDescent="0.25">
      <c r="A1538">
        <v>1543</v>
      </c>
      <c r="B1538" s="1">
        <v>204.44375290895431</v>
      </c>
      <c r="C1538">
        <f t="shared" si="163"/>
        <v>20070.303079999998</v>
      </c>
      <c r="D1538">
        <f t="shared" si="164"/>
        <v>0.13342047898399301</v>
      </c>
      <c r="E1538">
        <f t="shared" si="165"/>
        <v>23.257566299850716</v>
      </c>
      <c r="F1538">
        <f t="shared" si="166"/>
        <v>19.323776740647723</v>
      </c>
      <c r="G1538">
        <f t="shared" si="168"/>
        <v>17.403581616679496</v>
      </c>
      <c r="H1538">
        <f t="shared" si="169"/>
        <v>204.44375290895431</v>
      </c>
      <c r="I1538">
        <f t="shared" si="167"/>
        <v>0</v>
      </c>
    </row>
    <row r="1539" spans="1:9" x14ac:dyDescent="0.25">
      <c r="A1539">
        <v>1544</v>
      </c>
      <c r="B1539" s="1">
        <v>204.31033242997032</v>
      </c>
      <c r="C1539">
        <f t="shared" si="163"/>
        <v>20098.625319999999</v>
      </c>
      <c r="D1539">
        <f t="shared" si="164"/>
        <v>0.13327945087260673</v>
      </c>
      <c r="E1539">
        <f t="shared" si="165"/>
        <v>23.257040898888135</v>
      </c>
      <c r="F1539">
        <f t="shared" si="166"/>
        <v>19.317277881477498</v>
      </c>
      <c r="G1539">
        <f t="shared" si="168"/>
        <v>17.399412072938865</v>
      </c>
      <c r="H1539">
        <f t="shared" si="169"/>
        <v>204.31033242997032</v>
      </c>
      <c r="I1539">
        <f t="shared" si="167"/>
        <v>0</v>
      </c>
    </row>
    <row r="1540" spans="1:9" x14ac:dyDescent="0.25">
      <c r="A1540">
        <v>1545</v>
      </c>
      <c r="B1540" s="1">
        <v>204.17705297909771</v>
      </c>
      <c r="C1540">
        <f t="shared" si="163"/>
        <v>20126.967999999997</v>
      </c>
      <c r="D1540">
        <f t="shared" si="164"/>
        <v>0.1331385486781187</v>
      </c>
      <c r="E1540">
        <f t="shared" si="165"/>
        <v>23.256516150100346</v>
      </c>
      <c r="F1540">
        <f t="shared" si="166"/>
        <v>19.310773873619375</v>
      </c>
      <c r="G1540">
        <f t="shared" si="168"/>
        <v>17.395248321202097</v>
      </c>
      <c r="H1540">
        <f t="shared" si="169"/>
        <v>204.17705297909771</v>
      </c>
      <c r="I1540">
        <f t="shared" si="167"/>
        <v>0</v>
      </c>
    </row>
    <row r="1541" spans="1:9" x14ac:dyDescent="0.25">
      <c r="A1541">
        <v>1546</v>
      </c>
      <c r="B1541" s="1">
        <v>204.04391443041959</v>
      </c>
      <c r="C1541">
        <f t="shared" si="163"/>
        <v>20155.331119999999</v>
      </c>
      <c r="D1541">
        <f t="shared" si="164"/>
        <v>0.13299777240050048</v>
      </c>
      <c r="E1541">
        <f t="shared" si="165"/>
        <v>23.255992052692022</v>
      </c>
      <c r="F1541">
        <f t="shared" si="166"/>
        <v>19.304264730898588</v>
      </c>
      <c r="G1541">
        <f t="shared" si="168"/>
        <v>17.391090353144079</v>
      </c>
      <c r="H1541">
        <f t="shared" si="169"/>
        <v>204.04391443041959</v>
      </c>
      <c r="I1541">
        <f t="shared" si="167"/>
        <v>0</v>
      </c>
    </row>
    <row r="1542" spans="1:9" x14ac:dyDescent="0.25">
      <c r="A1542">
        <v>1547</v>
      </c>
      <c r="B1542" s="1">
        <v>203.91091665801909</v>
      </c>
      <c r="C1542">
        <f t="shared" si="163"/>
        <v>20183.714679999997</v>
      </c>
      <c r="D1542">
        <f t="shared" si="164"/>
        <v>0.13285712203978051</v>
      </c>
      <c r="E1542">
        <f t="shared" si="165"/>
        <v>23.255468605868479</v>
      </c>
      <c r="F1542">
        <f t="shared" si="166"/>
        <v>19.297750467202153</v>
      </c>
      <c r="G1542">
        <f t="shared" si="168"/>
        <v>17.386938160449567</v>
      </c>
      <c r="H1542">
        <f t="shared" si="169"/>
        <v>203.91091665801909</v>
      </c>
      <c r="I1542">
        <f t="shared" si="167"/>
        <v>0</v>
      </c>
    </row>
    <row r="1543" spans="1:9" x14ac:dyDescent="0.25">
      <c r="A1543">
        <v>1548</v>
      </c>
      <c r="B1543" s="1">
        <v>203.77805953597931</v>
      </c>
      <c r="C1543">
        <f t="shared" si="163"/>
        <v>20212.11868</v>
      </c>
      <c r="D1543">
        <f t="shared" si="164"/>
        <v>0.13271659759595877</v>
      </c>
      <c r="E1543">
        <f t="shared" si="165"/>
        <v>23.254945808835682</v>
      </c>
      <c r="F1543">
        <f t="shared" si="166"/>
        <v>19.291231096466564</v>
      </c>
      <c r="G1543">
        <f t="shared" si="168"/>
        <v>17.382791734813178</v>
      </c>
      <c r="H1543">
        <f t="shared" si="169"/>
        <v>203.77805953597931</v>
      </c>
      <c r="I1543">
        <f t="shared" si="167"/>
        <v>0</v>
      </c>
    </row>
    <row r="1544" spans="1:9" x14ac:dyDescent="0.25">
      <c r="A1544">
        <v>1549</v>
      </c>
      <c r="B1544" s="1">
        <v>203.64534293838335</v>
      </c>
      <c r="C1544">
        <f t="shared" si="163"/>
        <v>20240.543119999998</v>
      </c>
      <c r="D1544">
        <f t="shared" si="164"/>
        <v>0.13257619906909213</v>
      </c>
      <c r="E1544">
        <f t="shared" si="165"/>
        <v>23.254423660800228</v>
      </c>
      <c r="F1544">
        <f t="shared" si="166"/>
        <v>19.284706632690192</v>
      </c>
      <c r="G1544">
        <f t="shared" si="168"/>
        <v>17.378651067939366</v>
      </c>
      <c r="H1544">
        <f t="shared" si="169"/>
        <v>203.64534293838335</v>
      </c>
      <c r="I1544">
        <f t="shared" si="167"/>
        <v>0</v>
      </c>
    </row>
    <row r="1545" spans="1:9" x14ac:dyDescent="0.25">
      <c r="A1545">
        <v>1550</v>
      </c>
      <c r="B1545" s="1">
        <v>203.51276673931426</v>
      </c>
      <c r="C1545">
        <f t="shared" si="163"/>
        <v>20268.987999999998</v>
      </c>
      <c r="D1545">
        <f t="shared" si="164"/>
        <v>0.13243592645912372</v>
      </c>
      <c r="E1545">
        <f t="shared" si="165"/>
        <v>23.253902160969368</v>
      </c>
      <c r="F1545">
        <f t="shared" si="166"/>
        <v>19.278177089908588</v>
      </c>
      <c r="G1545">
        <f t="shared" si="168"/>
        <v>17.374516151542402</v>
      </c>
      <c r="H1545">
        <f t="shared" si="169"/>
        <v>203.51276673931426</v>
      </c>
      <c r="I1545">
        <f t="shared" si="167"/>
        <v>0</v>
      </c>
    </row>
    <row r="1546" spans="1:9" x14ac:dyDescent="0.25">
      <c r="A1546">
        <v>1551</v>
      </c>
      <c r="B1546" s="1">
        <v>203.38033081285514</v>
      </c>
      <c r="C1546">
        <f t="shared" si="163"/>
        <v>20297.453320000001</v>
      </c>
      <c r="D1546">
        <f t="shared" si="164"/>
        <v>0.13229577976599671</v>
      </c>
      <c r="E1546">
        <f t="shared" si="165"/>
        <v>23.253381308550964</v>
      </c>
      <c r="F1546">
        <f t="shared" si="166"/>
        <v>19.271642482210947</v>
      </c>
      <c r="G1546">
        <f t="shared" si="168"/>
        <v>17.370386977346381</v>
      </c>
      <c r="H1546">
        <f t="shared" si="169"/>
        <v>203.38033081285514</v>
      </c>
      <c r="I1546">
        <f t="shared" si="167"/>
        <v>0</v>
      </c>
    </row>
    <row r="1547" spans="1:9" x14ac:dyDescent="0.25">
      <c r="A1547">
        <v>1552</v>
      </c>
      <c r="B1547" s="1">
        <v>203.24803503308914</v>
      </c>
      <c r="C1547">
        <f t="shared" si="163"/>
        <v>20325.93908</v>
      </c>
      <c r="D1547">
        <f t="shared" si="164"/>
        <v>0.13215575898982479</v>
      </c>
      <c r="E1547">
        <f t="shared" si="165"/>
        <v>23.252861102753553</v>
      </c>
      <c r="F1547">
        <f t="shared" si="166"/>
        <v>19.265102823765083</v>
      </c>
      <c r="G1547">
        <f t="shared" si="168"/>
        <v>17.366263537085196</v>
      </c>
      <c r="H1547">
        <f t="shared" si="169"/>
        <v>203.24803503308914</v>
      </c>
      <c r="I1547">
        <f t="shared" si="167"/>
        <v>0</v>
      </c>
    </row>
    <row r="1548" spans="1:9" x14ac:dyDescent="0.25">
      <c r="A1548">
        <v>1553</v>
      </c>
      <c r="B1548" s="1">
        <v>203.11587927409931</v>
      </c>
      <c r="C1548">
        <f t="shared" si="163"/>
        <v>20354.44528</v>
      </c>
      <c r="D1548">
        <f t="shared" si="164"/>
        <v>0.13201586413060795</v>
      </c>
      <c r="E1548">
        <f t="shared" si="165"/>
        <v>23.252341542786283</v>
      </c>
      <c r="F1548">
        <f t="shared" si="166"/>
        <v>19.25855812877608</v>
      </c>
      <c r="G1548">
        <f t="shared" si="168"/>
        <v>17.362145822502519</v>
      </c>
      <c r="H1548">
        <f t="shared" si="169"/>
        <v>203.11587927409931</v>
      </c>
      <c r="I1548">
        <f t="shared" si="167"/>
        <v>0</v>
      </c>
    </row>
    <row r="1549" spans="1:9" x14ac:dyDescent="0.25">
      <c r="A1549">
        <v>1554</v>
      </c>
      <c r="B1549" s="1">
        <v>202.98386340996871</v>
      </c>
      <c r="C1549">
        <f t="shared" si="163"/>
        <v>20382.97192</v>
      </c>
      <c r="D1549">
        <f t="shared" si="164"/>
        <v>0.13187609518826093</v>
      </c>
      <c r="E1549">
        <f t="shared" si="165"/>
        <v>23.251822627858953</v>
      </c>
      <c r="F1549">
        <f t="shared" si="166"/>
        <v>19.252008411490415</v>
      </c>
      <c r="G1549">
        <f t="shared" si="168"/>
        <v>17.3580338253518</v>
      </c>
      <c r="H1549">
        <f t="shared" si="169"/>
        <v>202.98386340996871</v>
      </c>
      <c r="I1549">
        <f t="shared" si="167"/>
        <v>0</v>
      </c>
    </row>
    <row r="1550" spans="1:9" x14ac:dyDescent="0.25">
      <c r="A1550">
        <v>1555</v>
      </c>
      <c r="B1550" s="1">
        <v>202.85198731478044</v>
      </c>
      <c r="C1550">
        <f t="shared" si="163"/>
        <v>20411.519</v>
      </c>
      <c r="D1550">
        <f t="shared" si="164"/>
        <v>0.13173645216272689</v>
      </c>
      <c r="E1550">
        <f t="shared" si="165"/>
        <v>23.251304357181994</v>
      </c>
      <c r="F1550">
        <f t="shared" si="166"/>
        <v>19.245453686212549</v>
      </c>
      <c r="G1550">
        <f t="shared" si="168"/>
        <v>17.353927537396235</v>
      </c>
      <c r="H1550">
        <f t="shared" si="169"/>
        <v>202.85198731478044</v>
      </c>
      <c r="I1550">
        <f t="shared" si="167"/>
        <v>0</v>
      </c>
    </row>
    <row r="1551" spans="1:9" x14ac:dyDescent="0.25">
      <c r="A1551">
        <v>1556</v>
      </c>
      <c r="B1551" s="1">
        <v>202.72025086261772</v>
      </c>
      <c r="C1551">
        <f t="shared" si="163"/>
        <v>20440.086520000001</v>
      </c>
      <c r="D1551">
        <f t="shared" si="164"/>
        <v>0.13159693505417636</v>
      </c>
      <c r="E1551">
        <f t="shared" si="165"/>
        <v>23.250786729966471</v>
      </c>
      <c r="F1551">
        <f t="shared" si="166"/>
        <v>19.238893967334096</v>
      </c>
      <c r="G1551">
        <f t="shared" si="168"/>
        <v>17.349826950408783</v>
      </c>
      <c r="H1551">
        <f t="shared" si="169"/>
        <v>202.72025086261772</v>
      </c>
      <c r="I1551">
        <f t="shared" si="167"/>
        <v>0</v>
      </c>
    </row>
    <row r="1552" spans="1:9" x14ac:dyDescent="0.25">
      <c r="A1552">
        <v>1557</v>
      </c>
      <c r="B1552" s="1">
        <v>202.58865392756354</v>
      </c>
      <c r="C1552">
        <f t="shared" si="163"/>
        <v>20468.674479999998</v>
      </c>
      <c r="D1552">
        <f t="shared" si="164"/>
        <v>0.13145754386260933</v>
      </c>
      <c r="E1552">
        <f t="shared" si="165"/>
        <v>23.250269745424085</v>
      </c>
      <c r="F1552">
        <f t="shared" si="166"/>
        <v>19.232329269275773</v>
      </c>
      <c r="G1552">
        <f t="shared" si="168"/>
        <v>17.345732056172118</v>
      </c>
      <c r="H1552">
        <f t="shared" si="169"/>
        <v>202.58865392756354</v>
      </c>
      <c r="I1552">
        <f t="shared" si="167"/>
        <v>0</v>
      </c>
    </row>
    <row r="1553" spans="1:9" x14ac:dyDescent="0.25">
      <c r="A1553">
        <v>1558</v>
      </c>
      <c r="B1553" s="1">
        <v>202.45719638370093</v>
      </c>
      <c r="C1553">
        <f t="shared" ref="C1553:C1616" si="170">717.133-3.2269*A1553+0.01022*A1553^2</f>
        <v>20497.282880000002</v>
      </c>
      <c r="D1553">
        <f t="shared" ref="D1553:D1616" si="171">(B1553-B1554)/(A1554-A1553)</f>
        <v>0.13131827858779843</v>
      </c>
      <c r="E1553">
        <f t="shared" ref="E1553:E1616" si="172">22.05525+0.000976463*(B1553+273.15)+0.00000347809*(B1553+273.15)^2 -0.000000000526671*(B1553+273.15)^3</f>
        <v>23.249753402767166</v>
      </c>
      <c r="F1553">
        <f t="shared" ref="F1553:F1616" si="173">-$B$5*$B$7/0.05584*E1553*(-D1553)/($B$10*(B1553-$B$6))</f>
        <v>19.225759606479016</v>
      </c>
      <c r="G1553">
        <f t="shared" si="168"/>
        <v>17.341642846478628</v>
      </c>
      <c r="H1553">
        <f t="shared" si="169"/>
        <v>202.45719638370093</v>
      </c>
      <c r="I1553">
        <f t="shared" ref="I1553:I1616" si="174">H1553-B1553</f>
        <v>0</v>
      </c>
    </row>
    <row r="1554" spans="1:9" x14ac:dyDescent="0.25">
      <c r="A1554">
        <v>1559</v>
      </c>
      <c r="B1554" s="1">
        <v>202.32587810511313</v>
      </c>
      <c r="C1554">
        <f t="shared" si="170"/>
        <v>20525.91172</v>
      </c>
      <c r="D1554">
        <f t="shared" si="171"/>
        <v>0.13117913922997104</v>
      </c>
      <c r="E1554">
        <f t="shared" si="172"/>
        <v>23.249237701208699</v>
      </c>
      <c r="F1554">
        <f t="shared" si="173"/>
        <v>19.219184993505841</v>
      </c>
      <c r="G1554">
        <f t="shared" si="168"/>
        <v>17.33755931313042</v>
      </c>
      <c r="H1554">
        <f t="shared" si="169"/>
        <v>202.32587810511313</v>
      </c>
      <c r="I1554">
        <f t="shared" si="174"/>
        <v>0</v>
      </c>
    </row>
    <row r="1555" spans="1:9" x14ac:dyDescent="0.25">
      <c r="A1555">
        <v>1560</v>
      </c>
      <c r="B1555" s="1">
        <v>202.19469896588316</v>
      </c>
      <c r="C1555">
        <f t="shared" si="170"/>
        <v>20554.561000000002</v>
      </c>
      <c r="D1555">
        <f t="shared" si="171"/>
        <v>0.13104012578901347</v>
      </c>
      <c r="E1555">
        <f t="shared" si="172"/>
        <v>23.248722639962274</v>
      </c>
      <c r="F1555">
        <f t="shared" si="173"/>
        <v>19.212605444922449</v>
      </c>
      <c r="G1555">
        <f t="shared" si="168"/>
        <v>17.333481447939281</v>
      </c>
      <c r="H1555">
        <f t="shared" si="169"/>
        <v>202.19469896588316</v>
      </c>
      <c r="I1555">
        <f t="shared" si="174"/>
        <v>0</v>
      </c>
    </row>
    <row r="1556" spans="1:9" x14ac:dyDescent="0.25">
      <c r="A1556">
        <v>1561</v>
      </c>
      <c r="B1556" s="1">
        <v>202.06365884009415</v>
      </c>
      <c r="C1556">
        <f t="shared" si="170"/>
        <v>20583.23072</v>
      </c>
      <c r="D1556">
        <f t="shared" si="171"/>
        <v>0.13090123826503941</v>
      </c>
      <c r="E1556">
        <f t="shared" si="172"/>
        <v>23.248208218242123</v>
      </c>
      <c r="F1556">
        <f t="shared" si="173"/>
        <v>19.206020975382497</v>
      </c>
      <c r="G1556">
        <f t="shared" si="168"/>
        <v>17.329409242726665</v>
      </c>
      <c r="H1556">
        <f t="shared" si="169"/>
        <v>202.06365884009415</v>
      </c>
      <c r="I1556">
        <f t="shared" si="174"/>
        <v>0</v>
      </c>
    </row>
    <row r="1557" spans="1:9" x14ac:dyDescent="0.25">
      <c r="A1557">
        <v>1562</v>
      </c>
      <c r="B1557" s="1">
        <v>201.93275760182911</v>
      </c>
      <c r="C1557">
        <f t="shared" si="170"/>
        <v>20611.920879999998</v>
      </c>
      <c r="D1557">
        <f t="shared" si="171"/>
        <v>0.13076247665793517</v>
      </c>
      <c r="E1557">
        <f t="shared" si="172"/>
        <v>23.247694435263124</v>
      </c>
      <c r="F1557">
        <f t="shared" si="173"/>
        <v>19.19943159956048</v>
      </c>
      <c r="G1557">
        <f t="shared" si="168"/>
        <v>17.325342689323701</v>
      </c>
      <c r="H1557">
        <f t="shared" si="169"/>
        <v>201.93275760182911</v>
      </c>
      <c r="I1557">
        <f t="shared" si="174"/>
        <v>0</v>
      </c>
    </row>
    <row r="1558" spans="1:9" x14ac:dyDescent="0.25">
      <c r="A1558">
        <v>1563</v>
      </c>
      <c r="B1558" s="1">
        <v>201.80199512517117</v>
      </c>
      <c r="C1558">
        <f t="shared" si="170"/>
        <v>20640.63148</v>
      </c>
      <c r="D1558">
        <f t="shared" si="171"/>
        <v>0.13062384096770074</v>
      </c>
      <c r="E1558">
        <f t="shared" si="172"/>
        <v>23.247181290240754</v>
      </c>
      <c r="F1558">
        <f t="shared" si="173"/>
        <v>19.192837332201762</v>
      </c>
      <c r="G1558">
        <f t="shared" si="168"/>
        <v>17.321281779571162</v>
      </c>
      <c r="H1558">
        <f t="shared" si="169"/>
        <v>201.80199512517117</v>
      </c>
      <c r="I1558">
        <f t="shared" si="174"/>
        <v>0</v>
      </c>
    </row>
    <row r="1559" spans="1:9" x14ac:dyDescent="0.25">
      <c r="A1559">
        <v>1564</v>
      </c>
      <c r="B1559" s="1">
        <v>201.67137128420347</v>
      </c>
      <c r="C1559">
        <f t="shared" si="170"/>
        <v>20669.362519999999</v>
      </c>
      <c r="D1559">
        <f t="shared" si="171"/>
        <v>0.13048533119439298</v>
      </c>
      <c r="E1559">
        <f t="shared" si="172"/>
        <v>23.246668782391151</v>
      </c>
      <c r="F1559">
        <f t="shared" si="173"/>
        <v>19.186238188114324</v>
      </c>
      <c r="G1559">
        <f t="shared" si="168"/>
        <v>17.317226505319454</v>
      </c>
      <c r="H1559">
        <f t="shared" si="169"/>
        <v>201.67137128420347</v>
      </c>
      <c r="I1559">
        <f t="shared" si="174"/>
        <v>0</v>
      </c>
    </row>
    <row r="1560" spans="1:9" x14ac:dyDescent="0.25">
      <c r="A1560">
        <v>1565</v>
      </c>
      <c r="B1560" s="1">
        <v>201.54088595300908</v>
      </c>
      <c r="C1560">
        <f t="shared" si="170"/>
        <v>20698.114000000001</v>
      </c>
      <c r="D1560">
        <f t="shared" si="171"/>
        <v>0.13034694733795504</v>
      </c>
      <c r="E1560">
        <f t="shared" si="172"/>
        <v>23.246156910931056</v>
      </c>
      <c r="F1560">
        <f t="shared" si="173"/>
        <v>19.179634182143744</v>
      </c>
      <c r="G1560">
        <f t="shared" si="168"/>
        <v>17.313176858428605</v>
      </c>
      <c r="H1560">
        <f t="shared" si="169"/>
        <v>201.54088595300908</v>
      </c>
      <c r="I1560">
        <f t="shared" si="174"/>
        <v>0</v>
      </c>
    </row>
    <row r="1561" spans="1:9" x14ac:dyDescent="0.25">
      <c r="A1561">
        <v>1566</v>
      </c>
      <c r="B1561" s="1">
        <v>201.41053900567113</v>
      </c>
      <c r="C1561">
        <f t="shared" si="170"/>
        <v>20726.885920000001</v>
      </c>
      <c r="D1561">
        <f t="shared" si="171"/>
        <v>0.13020868939850061</v>
      </c>
      <c r="E1561">
        <f t="shared" si="172"/>
        <v>23.245645675077864</v>
      </c>
      <c r="F1561">
        <f t="shared" si="173"/>
        <v>19.173025329215026</v>
      </c>
      <c r="G1561">
        <f t="shared" si="168"/>
        <v>17.309132830768249</v>
      </c>
      <c r="H1561">
        <f t="shared" si="169"/>
        <v>201.41053900567113</v>
      </c>
      <c r="I1561">
        <f t="shared" si="174"/>
        <v>0</v>
      </c>
    </row>
    <row r="1562" spans="1:9" x14ac:dyDescent="0.25">
      <c r="A1562">
        <v>1567</v>
      </c>
      <c r="B1562" s="1">
        <v>201.28033031627263</v>
      </c>
      <c r="C1562">
        <f t="shared" si="170"/>
        <v>20755.67828</v>
      </c>
      <c r="D1562">
        <f t="shared" si="171"/>
        <v>0.130070557375916</v>
      </c>
      <c r="E1562">
        <f t="shared" si="172"/>
        <v>23.245135074049571</v>
      </c>
      <c r="F1562">
        <f t="shared" si="173"/>
        <v>19.166411644274092</v>
      </c>
      <c r="G1562">
        <f t="shared" si="168"/>
        <v>17.305094414217617</v>
      </c>
      <c r="H1562">
        <f t="shared" si="169"/>
        <v>201.28033031627263</v>
      </c>
      <c r="I1562">
        <f t="shared" si="174"/>
        <v>0</v>
      </c>
    </row>
    <row r="1563" spans="1:9" x14ac:dyDescent="0.25">
      <c r="A1563">
        <v>1568</v>
      </c>
      <c r="B1563" s="1">
        <v>201.15025975889671</v>
      </c>
      <c r="C1563">
        <f t="shared" si="170"/>
        <v>20784.49108</v>
      </c>
      <c r="D1563">
        <f t="shared" si="171"/>
        <v>0.1299325512702012</v>
      </c>
      <c r="E1563">
        <f t="shared" si="172"/>
        <v>23.244625107064817</v>
      </c>
      <c r="F1563">
        <f t="shared" si="173"/>
        <v>19.159793142338</v>
      </c>
      <c r="G1563">
        <f t="shared" si="168"/>
        <v>17.301061600665516</v>
      </c>
      <c r="H1563">
        <f t="shared" si="169"/>
        <v>201.15025975889671</v>
      </c>
      <c r="I1563">
        <f t="shared" si="174"/>
        <v>0</v>
      </c>
    </row>
    <row r="1564" spans="1:9" x14ac:dyDescent="0.25">
      <c r="A1564">
        <v>1569</v>
      </c>
      <c r="B1564" s="1">
        <v>201.02032720762651</v>
      </c>
      <c r="C1564">
        <f t="shared" si="170"/>
        <v>20813.32432</v>
      </c>
      <c r="D1564">
        <f t="shared" si="171"/>
        <v>0.12979467108141307</v>
      </c>
      <c r="E1564">
        <f t="shared" si="172"/>
        <v>23.244115773342866</v>
      </c>
      <c r="F1564">
        <f t="shared" si="173"/>
        <v>19.153169838486654</v>
      </c>
      <c r="G1564">
        <f t="shared" si="168"/>
        <v>17.297034382010324</v>
      </c>
      <c r="H1564">
        <f t="shared" si="169"/>
        <v>201.02032720762651</v>
      </c>
      <c r="I1564">
        <f t="shared" si="174"/>
        <v>0</v>
      </c>
    </row>
    <row r="1565" spans="1:9" x14ac:dyDescent="0.25">
      <c r="A1565">
        <v>1570</v>
      </c>
      <c r="B1565" s="1">
        <v>200.89053253654509</v>
      </c>
      <c r="C1565">
        <f t="shared" si="170"/>
        <v>20842.178</v>
      </c>
      <c r="D1565">
        <f t="shared" si="171"/>
        <v>0.1296569168095516</v>
      </c>
      <c r="E1565">
        <f t="shared" si="172"/>
        <v>23.2436070721036</v>
      </c>
      <c r="F1565">
        <f t="shared" si="173"/>
        <v>19.146541747846076</v>
      </c>
      <c r="G1565">
        <f t="shared" si="168"/>
        <v>17.293012750159971</v>
      </c>
      <c r="H1565">
        <f t="shared" si="169"/>
        <v>200.89053253654509</v>
      </c>
      <c r="I1565">
        <f t="shared" si="174"/>
        <v>0</v>
      </c>
    </row>
    <row r="1566" spans="1:9" x14ac:dyDescent="0.25">
      <c r="A1566">
        <v>1571</v>
      </c>
      <c r="B1566" s="1">
        <v>200.76087561973554</v>
      </c>
      <c r="C1566">
        <f t="shared" si="170"/>
        <v>20871.05212</v>
      </c>
      <c r="D1566">
        <f t="shared" si="171"/>
        <v>0.12951928845455996</v>
      </c>
      <c r="E1566">
        <f t="shared" si="172"/>
        <v>23.243099002567526</v>
      </c>
      <c r="F1566">
        <f t="shared" si="173"/>
        <v>19.139908885588437</v>
      </c>
      <c r="G1566">
        <f t="shared" si="168"/>
        <v>17.288996697031926</v>
      </c>
      <c r="H1566">
        <f t="shared" si="169"/>
        <v>200.76087561973554</v>
      </c>
      <c r="I1566">
        <f t="shared" si="174"/>
        <v>0</v>
      </c>
    </row>
    <row r="1567" spans="1:9" x14ac:dyDescent="0.25">
      <c r="A1567">
        <v>1572</v>
      </c>
      <c r="B1567" s="1">
        <v>200.63135633128098</v>
      </c>
      <c r="C1567">
        <f t="shared" si="170"/>
        <v>20899.946679999997</v>
      </c>
      <c r="D1567">
        <f t="shared" si="171"/>
        <v>0.12938178601655181</v>
      </c>
      <c r="E1567">
        <f t="shared" si="172"/>
        <v>23.242591563955781</v>
      </c>
      <c r="F1567">
        <f t="shared" si="173"/>
        <v>19.133271266965657</v>
      </c>
      <c r="G1567">
        <f t="shared" si="168"/>
        <v>17.284986214553179</v>
      </c>
      <c r="H1567">
        <f t="shared" si="169"/>
        <v>200.63135633128098</v>
      </c>
      <c r="I1567">
        <f t="shared" si="174"/>
        <v>0</v>
      </c>
    </row>
    <row r="1568" spans="1:9" x14ac:dyDescent="0.25">
      <c r="A1568">
        <v>1573</v>
      </c>
      <c r="B1568" s="1">
        <v>200.50197454526443</v>
      </c>
      <c r="C1568">
        <f t="shared" si="170"/>
        <v>20928.861680000002</v>
      </c>
      <c r="D1568">
        <f t="shared" si="171"/>
        <v>0.12924440949538507</v>
      </c>
      <c r="E1568">
        <f t="shared" si="172"/>
        <v>23.242084755490115</v>
      </c>
      <c r="F1568">
        <f t="shared" si="173"/>
        <v>19.126628907246481</v>
      </c>
      <c r="G1568">
        <f t="shared" si="168"/>
        <v>17.28098129466024</v>
      </c>
      <c r="H1568">
        <f t="shared" si="169"/>
        <v>200.50197454526443</v>
      </c>
      <c r="I1568">
        <f t="shared" si="174"/>
        <v>0</v>
      </c>
    </row>
    <row r="1569" spans="1:9" x14ac:dyDescent="0.25">
      <c r="A1569">
        <v>1574</v>
      </c>
      <c r="B1569" s="1">
        <v>200.37273013576905</v>
      </c>
      <c r="C1569">
        <f t="shared" si="170"/>
        <v>20957.797119999999</v>
      </c>
      <c r="D1569">
        <f t="shared" si="171"/>
        <v>0.12910715889111657</v>
      </c>
      <c r="E1569">
        <f t="shared" si="172"/>
        <v>23.241578576392914</v>
      </c>
      <c r="F1569">
        <f t="shared" si="173"/>
        <v>19.119981821783696</v>
      </c>
      <c r="G1569">
        <f t="shared" si="168"/>
        <v>17.276981929299115</v>
      </c>
      <c r="H1569">
        <f t="shared" si="169"/>
        <v>200.37273013576905</v>
      </c>
      <c r="I1569">
        <f t="shared" si="174"/>
        <v>0</v>
      </c>
    </row>
    <row r="1570" spans="1:9" x14ac:dyDescent="0.25">
      <c r="A1570">
        <v>1575</v>
      </c>
      <c r="B1570" s="1">
        <v>200.24362297687793</v>
      </c>
      <c r="C1570">
        <f t="shared" si="170"/>
        <v>20986.752999999997</v>
      </c>
      <c r="D1570">
        <f t="shared" si="171"/>
        <v>0.12897003420371789</v>
      </c>
      <c r="E1570">
        <f t="shared" si="172"/>
        <v>23.241073025887172</v>
      </c>
      <c r="F1570">
        <f t="shared" si="173"/>
        <v>19.113330025972161</v>
      </c>
      <c r="G1570">
        <f t="shared" si="168"/>
        <v>17.272988110425299</v>
      </c>
      <c r="H1570">
        <f t="shared" si="169"/>
        <v>200.24362297687793</v>
      </c>
      <c r="I1570">
        <f t="shared" si="174"/>
        <v>0</v>
      </c>
    </row>
    <row r="1571" spans="1:9" x14ac:dyDescent="0.25">
      <c r="A1571">
        <v>1576</v>
      </c>
      <c r="B1571" s="1">
        <v>200.11465294267421</v>
      </c>
      <c r="C1571">
        <f t="shared" si="170"/>
        <v>21015.729319999999</v>
      </c>
      <c r="D1571">
        <f t="shared" si="171"/>
        <v>0.12883303543335956</v>
      </c>
      <c r="E1571">
        <f t="shared" si="172"/>
        <v>23.240568103196505</v>
      </c>
      <c r="F1571">
        <f t="shared" si="173"/>
        <v>19.106673535290934</v>
      </c>
      <c r="G1571">
        <f t="shared" si="168"/>
        <v>17.268999830003754</v>
      </c>
      <c r="H1571">
        <f t="shared" si="169"/>
        <v>200.11465294267421</v>
      </c>
      <c r="I1571">
        <f t="shared" si="174"/>
        <v>0</v>
      </c>
    </row>
    <row r="1572" spans="1:9" x14ac:dyDescent="0.25">
      <c r="A1572">
        <v>1577</v>
      </c>
      <c r="B1572" s="1">
        <v>199.98581990724085</v>
      </c>
      <c r="C1572">
        <f t="shared" si="170"/>
        <v>21044.726079999997</v>
      </c>
      <c r="D1572">
        <f t="shared" si="171"/>
        <v>0.12869616257975736</v>
      </c>
      <c r="E1572">
        <f t="shared" si="172"/>
        <v>23.240063807545159</v>
      </c>
      <c r="F1572">
        <f t="shared" si="173"/>
        <v>19.100012365206481</v>
      </c>
      <c r="G1572">
        <f t="shared" si="168"/>
        <v>17.265017080008903</v>
      </c>
      <c r="H1572">
        <f t="shared" si="169"/>
        <v>199.98581990724085</v>
      </c>
      <c r="I1572">
        <f t="shared" si="174"/>
        <v>0</v>
      </c>
    </row>
    <row r="1573" spans="1:9" x14ac:dyDescent="0.25">
      <c r="A1573">
        <v>1578</v>
      </c>
      <c r="B1573" s="1">
        <v>199.8571237446611</v>
      </c>
      <c r="C1573">
        <f t="shared" si="170"/>
        <v>21073.743279999999</v>
      </c>
      <c r="D1573">
        <f t="shared" si="171"/>
        <v>0.12855941564319551</v>
      </c>
      <c r="E1573">
        <f t="shared" si="172"/>
        <v>23.239560138157987</v>
      </c>
      <c r="F1573">
        <f t="shared" si="173"/>
        <v>19.0933465313243</v>
      </c>
      <c r="G1573">
        <f t="shared" ref="G1573:G1636" si="175">12.6416669509847+0.0153277553288714*B1573+0.0000389559340978205*B1573^2</f>
        <v>17.261039852424613</v>
      </c>
      <c r="H1573">
        <f t="shared" si="169"/>
        <v>199.8571237446611</v>
      </c>
      <c r="I1573">
        <f t="shared" si="174"/>
        <v>0</v>
      </c>
    </row>
    <row r="1574" spans="1:9" x14ac:dyDescent="0.25">
      <c r="A1574">
        <v>1579</v>
      </c>
      <c r="B1574" s="1">
        <v>199.7285643290179</v>
      </c>
      <c r="C1574">
        <f t="shared" si="170"/>
        <v>21102.780919999997</v>
      </c>
      <c r="D1574">
        <f t="shared" si="171"/>
        <v>0.12842279462341821</v>
      </c>
      <c r="E1574">
        <f t="shared" si="172"/>
        <v>23.23905709426046</v>
      </c>
      <c r="F1574">
        <f t="shared" si="173"/>
        <v>19.086676049224629</v>
      </c>
      <c r="G1574">
        <f t="shared" si="175"/>
        <v>17.257068139244186</v>
      </c>
      <c r="H1574">
        <f t="shared" si="169"/>
        <v>199.7285643290179</v>
      </c>
      <c r="I1574">
        <f t="shared" si="174"/>
        <v>0</v>
      </c>
    </row>
    <row r="1575" spans="1:9" x14ac:dyDescent="0.25">
      <c r="A1575">
        <v>1580</v>
      </c>
      <c r="B1575" s="1">
        <v>199.60014153439448</v>
      </c>
      <c r="C1575">
        <f t="shared" si="170"/>
        <v>21131.839</v>
      </c>
      <c r="D1575">
        <f t="shared" si="171"/>
        <v>0.12828629952062442</v>
      </c>
      <c r="E1575">
        <f t="shared" si="172"/>
        <v>23.238554675078682</v>
      </c>
      <c r="F1575">
        <f t="shared" si="173"/>
        <v>19.080000934610084</v>
      </c>
      <c r="G1575">
        <f t="shared" si="175"/>
        <v>17.25310193247034</v>
      </c>
      <c r="H1575">
        <f t="shared" si="169"/>
        <v>199.60014153439448</v>
      </c>
      <c r="I1575">
        <f t="shared" si="174"/>
        <v>0</v>
      </c>
    </row>
    <row r="1576" spans="1:9" x14ac:dyDescent="0.25">
      <c r="A1576">
        <v>1581</v>
      </c>
      <c r="B1576" s="1">
        <v>199.47185523487386</v>
      </c>
      <c r="C1576">
        <f t="shared" si="170"/>
        <v>21160.917519999999</v>
      </c>
      <c r="D1576">
        <f t="shared" si="171"/>
        <v>0.12814993033467204</v>
      </c>
      <c r="E1576">
        <f t="shared" si="172"/>
        <v>23.238052879839355</v>
      </c>
      <c r="F1576">
        <f t="shared" si="173"/>
        <v>19.073321203187515</v>
      </c>
      <c r="G1576">
        <f t="shared" si="175"/>
        <v>17.249141224115196</v>
      </c>
      <c r="H1576">
        <f t="shared" si="169"/>
        <v>199.47185523487386</v>
      </c>
      <c r="I1576">
        <f t="shared" si="174"/>
        <v>0</v>
      </c>
    </row>
    <row r="1577" spans="1:9" x14ac:dyDescent="0.25">
      <c r="A1577">
        <v>1582</v>
      </c>
      <c r="B1577" s="1">
        <v>199.34370530453918</v>
      </c>
      <c r="C1577">
        <f t="shared" si="170"/>
        <v>21190.016479999998</v>
      </c>
      <c r="D1577">
        <f t="shared" si="171"/>
        <v>0.12801368706570315</v>
      </c>
      <c r="E1577">
        <f t="shared" si="172"/>
        <v>23.2375517077698</v>
      </c>
      <c r="F1577">
        <f t="shared" si="173"/>
        <v>19.066636870760988</v>
      </c>
      <c r="G1577">
        <f t="shared" si="175"/>
        <v>17.245186006200271</v>
      </c>
      <c r="H1577">
        <f t="shared" si="169"/>
        <v>199.34370530453918</v>
      </c>
      <c r="I1577">
        <f t="shared" si="174"/>
        <v>0</v>
      </c>
    </row>
    <row r="1578" spans="1:9" x14ac:dyDescent="0.25">
      <c r="A1578">
        <v>1583</v>
      </c>
      <c r="B1578" s="1">
        <v>199.21569161747348</v>
      </c>
      <c r="C1578">
        <f t="shared" si="170"/>
        <v>21219.135880000002</v>
      </c>
      <c r="D1578">
        <f t="shared" si="171"/>
        <v>0.12787756971360409</v>
      </c>
      <c r="E1578">
        <f t="shared" si="172"/>
        <v>23.237051158097962</v>
      </c>
      <c r="F1578">
        <f t="shared" si="173"/>
        <v>19.0599479531515</v>
      </c>
      <c r="G1578">
        <f t="shared" si="175"/>
        <v>17.241236270756456</v>
      </c>
      <c r="H1578">
        <f t="shared" si="169"/>
        <v>199.21569161747348</v>
      </c>
      <c r="I1578">
        <f t="shared" si="174"/>
        <v>0</v>
      </c>
    </row>
    <row r="1579" spans="1:9" x14ac:dyDescent="0.25">
      <c r="A1579">
        <v>1584</v>
      </c>
      <c r="B1579" s="1">
        <v>199.08781404775988</v>
      </c>
      <c r="C1579">
        <f t="shared" si="170"/>
        <v>21248.275719999998</v>
      </c>
      <c r="D1579">
        <f t="shared" si="171"/>
        <v>0.12774157827840327</v>
      </c>
      <c r="E1579">
        <f t="shared" si="172"/>
        <v>23.236551230052399</v>
      </c>
      <c r="F1579">
        <f t="shared" si="173"/>
        <v>19.053254466256195</v>
      </c>
      <c r="G1579">
        <f t="shared" si="175"/>
        <v>17.23729200982401</v>
      </c>
      <c r="H1579">
        <f t="shared" si="169"/>
        <v>199.08781404775988</v>
      </c>
      <c r="I1579">
        <f t="shared" si="174"/>
        <v>0</v>
      </c>
    </row>
    <row r="1580" spans="1:9" x14ac:dyDescent="0.25">
      <c r="A1580">
        <v>1585</v>
      </c>
      <c r="B1580" s="1">
        <v>198.96007246948147</v>
      </c>
      <c r="C1580">
        <f t="shared" si="170"/>
        <v>21277.436000000002</v>
      </c>
      <c r="D1580">
        <f t="shared" si="171"/>
        <v>0.12760571276010069</v>
      </c>
      <c r="E1580">
        <f t="shared" si="172"/>
        <v>23.236051922862277</v>
      </c>
      <c r="F1580">
        <f t="shared" si="173"/>
        <v>19.046556426023049</v>
      </c>
      <c r="G1580">
        <f t="shared" si="175"/>
        <v>17.233353215452542</v>
      </c>
      <c r="H1580">
        <f t="shared" si="169"/>
        <v>198.96007246948147</v>
      </c>
      <c r="I1580">
        <f t="shared" si="174"/>
        <v>0</v>
      </c>
    </row>
    <row r="1581" spans="1:9" x14ac:dyDescent="0.25">
      <c r="A1581">
        <v>1586</v>
      </c>
      <c r="B1581" s="1">
        <v>198.83246675672137</v>
      </c>
      <c r="C1581">
        <f t="shared" si="170"/>
        <v>21306.616719999998</v>
      </c>
      <c r="D1581">
        <f t="shared" si="171"/>
        <v>0.12746997315878161</v>
      </c>
      <c r="E1581">
        <f t="shared" si="172"/>
        <v>23.235553235757372</v>
      </c>
      <c r="F1581">
        <f t="shared" si="173"/>
        <v>19.039853848467839</v>
      </c>
      <c r="G1581">
        <f t="shared" si="175"/>
        <v>17.229419879700998</v>
      </c>
      <c r="H1581">
        <f t="shared" si="169"/>
        <v>198.83246675672137</v>
      </c>
      <c r="I1581">
        <f t="shared" si="174"/>
        <v>0</v>
      </c>
    </row>
    <row r="1582" spans="1:9" x14ac:dyDescent="0.25">
      <c r="A1582">
        <v>1587</v>
      </c>
      <c r="B1582" s="1">
        <v>198.70499678356259</v>
      </c>
      <c r="C1582">
        <f t="shared" si="170"/>
        <v>21335.817880000002</v>
      </c>
      <c r="D1582">
        <f t="shared" si="171"/>
        <v>0.12733435947421867</v>
      </c>
      <c r="E1582">
        <f t="shared" si="172"/>
        <v>23.235055167968081</v>
      </c>
      <c r="F1582">
        <f t="shared" si="173"/>
        <v>19.033146749614797</v>
      </c>
      <c r="G1582">
        <f t="shared" si="175"/>
        <v>17.22549199463765</v>
      </c>
      <c r="H1582">
        <f t="shared" si="169"/>
        <v>198.70499678356259</v>
      </c>
      <c r="I1582">
        <f t="shared" si="174"/>
        <v>0</v>
      </c>
    </row>
    <row r="1583" spans="1:9" x14ac:dyDescent="0.25">
      <c r="A1583">
        <v>1588</v>
      </c>
      <c r="B1583" s="1">
        <v>198.57766242408837</v>
      </c>
      <c r="C1583">
        <f t="shared" si="170"/>
        <v>21365.039479999999</v>
      </c>
      <c r="D1583">
        <f t="shared" si="171"/>
        <v>0.12719887170669608</v>
      </c>
      <c r="E1583">
        <f t="shared" si="172"/>
        <v>23.234557718725405</v>
      </c>
      <c r="F1583">
        <f t="shared" si="173"/>
        <v>19.026435145619722</v>
      </c>
      <c r="G1583">
        <f t="shared" si="175"/>
        <v>17.221569552340085</v>
      </c>
      <c r="H1583">
        <f t="shared" si="169"/>
        <v>198.57766242408837</v>
      </c>
      <c r="I1583">
        <f t="shared" si="174"/>
        <v>0</v>
      </c>
    </row>
    <row r="1584" spans="1:9" x14ac:dyDescent="0.25">
      <c r="A1584">
        <v>1589</v>
      </c>
      <c r="B1584" s="1">
        <v>198.45046355238168</v>
      </c>
      <c r="C1584">
        <f t="shared" si="170"/>
        <v>21394.281519999997</v>
      </c>
      <c r="D1584">
        <f t="shared" si="171"/>
        <v>0.12706350985595805</v>
      </c>
      <c r="E1584">
        <f t="shared" si="172"/>
        <v>23.234060887260963</v>
      </c>
      <c r="F1584">
        <f t="shared" si="173"/>
        <v>19.019719052612896</v>
      </c>
      <c r="G1584">
        <f t="shared" si="175"/>
        <v>17.217652544895181</v>
      </c>
      <c r="H1584">
        <f t="shared" si="169"/>
        <v>198.45046355238168</v>
      </c>
      <c r="I1584">
        <f t="shared" si="174"/>
        <v>0</v>
      </c>
    </row>
    <row r="1585" spans="1:9" x14ac:dyDescent="0.25">
      <c r="A1585">
        <v>1590</v>
      </c>
      <c r="B1585" s="1">
        <v>198.32340004252572</v>
      </c>
      <c r="C1585">
        <f t="shared" si="170"/>
        <v>21423.544000000002</v>
      </c>
      <c r="D1585">
        <f t="shared" si="171"/>
        <v>0.12692827392228878</v>
      </c>
      <c r="E1585">
        <f t="shared" si="172"/>
        <v>23.233564672806974</v>
      </c>
      <c r="F1585">
        <f t="shared" si="173"/>
        <v>19.012998486860592</v>
      </c>
      <c r="G1585">
        <f t="shared" si="175"/>
        <v>17.213740964399111</v>
      </c>
      <c r="H1585">
        <f t="shared" si="169"/>
        <v>198.32340004252572</v>
      </c>
      <c r="I1585">
        <f t="shared" si="174"/>
        <v>0</v>
      </c>
    </row>
    <row r="1586" spans="1:9" x14ac:dyDescent="0.25">
      <c r="A1586">
        <v>1591</v>
      </c>
      <c r="B1586" s="1">
        <v>198.19647176860343</v>
      </c>
      <c r="C1586">
        <f t="shared" si="170"/>
        <v>21452.82692</v>
      </c>
      <c r="D1586">
        <f t="shared" si="171"/>
        <v>0.12679316390534723</v>
      </c>
      <c r="E1586">
        <f t="shared" si="172"/>
        <v>23.233069074596276</v>
      </c>
      <c r="F1586">
        <f t="shared" si="173"/>
        <v>19.006273464590777</v>
      </c>
      <c r="G1586">
        <f t="shared" si="175"/>
        <v>17.2098348029573</v>
      </c>
      <c r="H1586">
        <f t="shared" si="169"/>
        <v>198.19647176860343</v>
      </c>
      <c r="I1586">
        <f t="shared" si="174"/>
        <v>0</v>
      </c>
    </row>
    <row r="1587" spans="1:9" x14ac:dyDescent="0.25">
      <c r="A1587">
        <v>1592</v>
      </c>
      <c r="B1587" s="1">
        <v>198.06967860469808</v>
      </c>
      <c r="C1587">
        <f t="shared" si="170"/>
        <v>21482.130279999998</v>
      </c>
      <c r="D1587">
        <f t="shared" si="171"/>
        <v>0.12665817980547445</v>
      </c>
      <c r="E1587">
        <f t="shared" si="172"/>
        <v>23.232574091862311</v>
      </c>
      <c r="F1587">
        <f t="shared" si="173"/>
        <v>18.999544002188831</v>
      </c>
      <c r="G1587">
        <f t="shared" si="175"/>
        <v>17.205934052684455</v>
      </c>
      <c r="H1587">
        <f t="shared" si="169"/>
        <v>198.06967860469808</v>
      </c>
      <c r="I1587">
        <f t="shared" si="174"/>
        <v>0</v>
      </c>
    </row>
    <row r="1588" spans="1:9" x14ac:dyDescent="0.25">
      <c r="A1588">
        <v>1593</v>
      </c>
      <c r="B1588" s="1">
        <v>197.94302042489261</v>
      </c>
      <c r="C1588">
        <f t="shared" si="170"/>
        <v>21511.45408</v>
      </c>
      <c r="D1588">
        <f t="shared" si="171"/>
        <v>0.12652332162241464</v>
      </c>
      <c r="E1588">
        <f t="shared" si="172"/>
        <v>23.232079723839121</v>
      </c>
      <c r="F1588">
        <f t="shared" si="173"/>
        <v>18.992810116006048</v>
      </c>
      <c r="G1588">
        <f t="shared" si="175"/>
        <v>17.20203870570451</v>
      </c>
      <c r="H1588">
        <f t="shared" si="169"/>
        <v>197.94302042489261</v>
      </c>
      <c r="I1588">
        <f t="shared" si="174"/>
        <v>0</v>
      </c>
    </row>
    <row r="1589" spans="1:9" x14ac:dyDescent="0.25">
      <c r="A1589">
        <v>1594</v>
      </c>
      <c r="B1589" s="1">
        <v>197.81649710327019</v>
      </c>
      <c r="C1589">
        <f t="shared" si="170"/>
        <v>21540.798319999998</v>
      </c>
      <c r="D1589">
        <f t="shared" si="171"/>
        <v>0.12638858935619623</v>
      </c>
      <c r="E1589">
        <f t="shared" si="172"/>
        <v>23.231585969761362</v>
      </c>
      <c r="F1589">
        <f t="shared" si="173"/>
        <v>18.986071822491649</v>
      </c>
      <c r="G1589">
        <f t="shared" si="175"/>
        <v>17.198148754150647</v>
      </c>
      <c r="H1589">
        <f t="shared" si="169"/>
        <v>197.81649710327019</v>
      </c>
      <c r="I1589">
        <f t="shared" si="174"/>
        <v>0</v>
      </c>
    </row>
    <row r="1590" spans="1:9" x14ac:dyDescent="0.25">
      <c r="A1590">
        <v>1595</v>
      </c>
      <c r="B1590" s="1">
        <v>197.690108513914</v>
      </c>
      <c r="C1590">
        <f t="shared" si="170"/>
        <v>21570.163</v>
      </c>
      <c r="D1590">
        <f t="shared" si="171"/>
        <v>0.12625398300698976</v>
      </c>
      <c r="E1590">
        <f t="shared" si="172"/>
        <v>23.231092828864302</v>
      </c>
      <c r="F1590">
        <f t="shared" si="173"/>
        <v>18.979329138171618</v>
      </c>
      <c r="G1590">
        <f t="shared" si="175"/>
        <v>17.194264190165249</v>
      </c>
      <c r="H1590">
        <f t="shared" si="169"/>
        <v>197.690108513914</v>
      </c>
      <c r="I1590">
        <f t="shared" si="174"/>
        <v>0</v>
      </c>
    </row>
    <row r="1591" spans="1:9" x14ac:dyDescent="0.25">
      <c r="A1591">
        <v>1596</v>
      </c>
      <c r="B1591" s="1">
        <v>197.56385453090701</v>
      </c>
      <c r="C1591">
        <f t="shared" si="170"/>
        <v>21599.548119999999</v>
      </c>
      <c r="D1591">
        <f t="shared" si="171"/>
        <v>0.12611950257470994</v>
      </c>
      <c r="E1591">
        <f t="shared" si="172"/>
        <v>23.230600300383806</v>
      </c>
      <c r="F1591">
        <f t="shared" si="173"/>
        <v>18.972582079588978</v>
      </c>
      <c r="G1591">
        <f t="shared" si="175"/>
        <v>17.19038500589992</v>
      </c>
      <c r="H1591">
        <f t="shared" ref="H1591:H1654" si="176">H1590-($B$10*F1590*(H1590-$B$6))/($B$5*$B$7/0.05584*E1590)*(A1591-A1590)</f>
        <v>197.56385453090701</v>
      </c>
      <c r="I1591">
        <f t="shared" si="174"/>
        <v>0</v>
      </c>
    </row>
    <row r="1592" spans="1:9" x14ac:dyDescent="0.25">
      <c r="A1592">
        <v>1597</v>
      </c>
      <c r="B1592" s="1">
        <v>197.4377350283323</v>
      </c>
      <c r="C1592">
        <f t="shared" si="170"/>
        <v>21628.953679999999</v>
      </c>
      <c r="D1592">
        <f t="shared" si="171"/>
        <v>0.12598514805929995</v>
      </c>
      <c r="E1592">
        <f t="shared" si="172"/>
        <v>23.230108383556338</v>
      </c>
      <c r="F1592">
        <f t="shared" si="173"/>
        <v>18.965830663346424</v>
      </c>
      <c r="G1592">
        <f t="shared" si="175"/>
        <v>17.18651119351544</v>
      </c>
      <c r="H1592">
        <f t="shared" si="176"/>
        <v>197.4377350283323</v>
      </c>
      <c r="I1592">
        <f t="shared" si="174"/>
        <v>0</v>
      </c>
    </row>
    <row r="1593" spans="1:9" x14ac:dyDescent="0.25">
      <c r="A1593">
        <v>1598</v>
      </c>
      <c r="B1593" s="1">
        <v>197.311749880273</v>
      </c>
      <c r="C1593">
        <f t="shared" si="170"/>
        <v>21658.379679999998</v>
      </c>
      <c r="D1593">
        <f t="shared" si="171"/>
        <v>0.12585091946073135</v>
      </c>
      <c r="E1593">
        <f t="shared" si="172"/>
        <v>23.229617077618979</v>
      </c>
      <c r="F1593">
        <f t="shared" si="173"/>
        <v>18.959074906106412</v>
      </c>
      <c r="G1593">
        <f t="shared" si="175"/>
        <v>17.182642745181781</v>
      </c>
      <c r="H1593">
        <f t="shared" si="176"/>
        <v>197.311749880273</v>
      </c>
      <c r="I1593">
        <f t="shared" si="174"/>
        <v>0</v>
      </c>
    </row>
    <row r="1594" spans="1:9" x14ac:dyDescent="0.25">
      <c r="A1594">
        <v>1599</v>
      </c>
      <c r="B1594" s="1">
        <v>197.18589896081227</v>
      </c>
      <c r="C1594">
        <f t="shared" si="170"/>
        <v>21687.826119999998</v>
      </c>
      <c r="D1594">
        <f t="shared" si="171"/>
        <v>0.12571681677914626</v>
      </c>
      <c r="E1594">
        <f t="shared" si="172"/>
        <v>23.229126381809408</v>
      </c>
      <c r="F1594">
        <f t="shared" si="173"/>
        <v>18.952314824612611</v>
      </c>
      <c r="G1594">
        <f t="shared" si="175"/>
        <v>17.178779653078081</v>
      </c>
      <c r="H1594">
        <f t="shared" si="176"/>
        <v>197.18589896081227</v>
      </c>
      <c r="I1594">
        <f t="shared" si="174"/>
        <v>0</v>
      </c>
    </row>
    <row r="1595" spans="1:9" x14ac:dyDescent="0.25">
      <c r="A1595">
        <v>1600</v>
      </c>
      <c r="B1595" s="1">
        <v>197.06018214403312</v>
      </c>
      <c r="C1595">
        <f t="shared" si="170"/>
        <v>21717.293000000001</v>
      </c>
      <c r="D1595">
        <f t="shared" si="171"/>
        <v>0.12558284001440256</v>
      </c>
      <c r="E1595">
        <f t="shared" si="172"/>
        <v>23.228636295365902</v>
      </c>
      <c r="F1595">
        <f t="shared" si="173"/>
        <v>18.945550435621421</v>
      </c>
      <c r="G1595">
        <f t="shared" si="175"/>
        <v>17.174921909392623</v>
      </c>
      <c r="H1595">
        <f t="shared" si="176"/>
        <v>197.06018214403312</v>
      </c>
      <c r="I1595">
        <f t="shared" si="174"/>
        <v>0</v>
      </c>
    </row>
    <row r="1596" spans="1:9" x14ac:dyDescent="0.25">
      <c r="A1596">
        <v>1601</v>
      </c>
      <c r="B1596" s="1">
        <v>196.93459930401872</v>
      </c>
      <c r="C1596">
        <f t="shared" si="170"/>
        <v>21746.780319999998</v>
      </c>
      <c r="D1596">
        <f t="shared" si="171"/>
        <v>0.12544898916661396</v>
      </c>
      <c r="E1596">
        <f t="shared" si="172"/>
        <v>23.228146817527339</v>
      </c>
      <c r="F1596">
        <f t="shared" si="173"/>
        <v>18.938781755983378</v>
      </c>
      <c r="G1596">
        <f t="shared" si="175"/>
        <v>17.171069506322826</v>
      </c>
      <c r="H1596">
        <f t="shared" si="176"/>
        <v>196.93459930401872</v>
      </c>
      <c r="I1596">
        <f t="shared" si="174"/>
        <v>0</v>
      </c>
    </row>
    <row r="1597" spans="1:9" x14ac:dyDescent="0.25">
      <c r="A1597">
        <v>1602</v>
      </c>
      <c r="B1597" s="1">
        <v>196.8091503148521</v>
      </c>
      <c r="C1597">
        <f t="shared" si="170"/>
        <v>21776.288079999998</v>
      </c>
      <c r="D1597">
        <f t="shared" si="171"/>
        <v>0.12531526423578043</v>
      </c>
      <c r="E1597">
        <f t="shared" si="172"/>
        <v>23.22765794753321</v>
      </c>
      <c r="F1597">
        <f t="shared" si="173"/>
        <v>18.932008802587522</v>
      </c>
      <c r="G1597">
        <f t="shared" si="175"/>
        <v>17.167222436075253</v>
      </c>
      <c r="H1597">
        <f t="shared" si="176"/>
        <v>196.8091503148521</v>
      </c>
      <c r="I1597">
        <f t="shared" si="174"/>
        <v>0</v>
      </c>
    </row>
    <row r="1598" spans="1:9" x14ac:dyDescent="0.25">
      <c r="A1598">
        <v>1603</v>
      </c>
      <c r="B1598" s="1">
        <v>196.68383505061632</v>
      </c>
      <c r="C1598">
        <f t="shared" si="170"/>
        <v>21805.816279999999</v>
      </c>
      <c r="D1598">
        <f t="shared" si="171"/>
        <v>0.12518166522170304</v>
      </c>
      <c r="E1598">
        <f t="shared" si="172"/>
        <v>23.227169684623586</v>
      </c>
      <c r="F1598">
        <f t="shared" si="173"/>
        <v>18.925231592348446</v>
      </c>
      <c r="G1598">
        <f t="shared" si="175"/>
        <v>17.163380690865559</v>
      </c>
      <c r="H1598">
        <f t="shared" si="176"/>
        <v>196.68383505061632</v>
      </c>
      <c r="I1598">
        <f t="shared" si="174"/>
        <v>0</v>
      </c>
    </row>
    <row r="1599" spans="1:9" x14ac:dyDescent="0.25">
      <c r="A1599">
        <v>1604</v>
      </c>
      <c r="B1599" s="1">
        <v>196.55865338539462</v>
      </c>
      <c r="C1599">
        <f t="shared" si="170"/>
        <v>21835.36492</v>
      </c>
      <c r="D1599">
        <f t="shared" si="171"/>
        <v>0.125048192124666</v>
      </c>
      <c r="E1599">
        <f t="shared" si="172"/>
        <v>23.226682028039153</v>
      </c>
      <c r="F1599">
        <f t="shared" si="173"/>
        <v>18.918450142309421</v>
      </c>
      <c r="G1599">
        <f t="shared" si="175"/>
        <v>17.159544262918512</v>
      </c>
      <c r="H1599">
        <f t="shared" si="176"/>
        <v>196.55865338539462</v>
      </c>
      <c r="I1599">
        <f t="shared" si="174"/>
        <v>0</v>
      </c>
    </row>
    <row r="1600" spans="1:9" x14ac:dyDescent="0.25">
      <c r="A1600">
        <v>1605</v>
      </c>
      <c r="B1600" s="1">
        <v>196.43360519326995</v>
      </c>
      <c r="C1600">
        <f t="shared" si="170"/>
        <v>21864.934000000001</v>
      </c>
      <c r="D1600">
        <f t="shared" si="171"/>
        <v>0.12491484494444194</v>
      </c>
      <c r="E1600">
        <f t="shared" si="172"/>
        <v>23.226194977021191</v>
      </c>
      <c r="F1600">
        <f t="shared" si="173"/>
        <v>18.91166446949212</v>
      </c>
      <c r="G1600">
        <f t="shared" si="175"/>
        <v>17.155713144467963</v>
      </c>
      <c r="H1600">
        <f t="shared" si="176"/>
        <v>196.43360519326995</v>
      </c>
      <c r="I1600">
        <f t="shared" si="174"/>
        <v>0</v>
      </c>
    </row>
    <row r="1601" spans="1:9" x14ac:dyDescent="0.25">
      <c r="A1601">
        <v>1606</v>
      </c>
      <c r="B1601" s="1">
        <v>196.30869034832551</v>
      </c>
      <c r="C1601">
        <f t="shared" si="170"/>
        <v>21894.523519999999</v>
      </c>
      <c r="D1601">
        <f t="shared" si="171"/>
        <v>0.12478162368120138</v>
      </c>
      <c r="E1601">
        <f t="shared" si="172"/>
        <v>23.225708530811577</v>
      </c>
      <c r="F1601">
        <f t="shared" si="173"/>
        <v>18.904874591034115</v>
      </c>
      <c r="G1601">
        <f t="shared" si="175"/>
        <v>17.151887327756842</v>
      </c>
      <c r="H1601">
        <f t="shared" si="176"/>
        <v>196.30869034832551</v>
      </c>
      <c r="I1601">
        <f t="shared" si="174"/>
        <v>0</v>
      </c>
    </row>
    <row r="1602" spans="1:9" x14ac:dyDescent="0.25">
      <c r="A1602">
        <v>1607</v>
      </c>
      <c r="B1602" s="1">
        <v>196.18390872464431</v>
      </c>
      <c r="C1602">
        <f t="shared" si="170"/>
        <v>21924.133479999997</v>
      </c>
      <c r="D1602">
        <f t="shared" si="171"/>
        <v>0.12464852833483064</v>
      </c>
      <c r="E1602">
        <f t="shared" si="172"/>
        <v>23.225222688652785</v>
      </c>
      <c r="F1602">
        <f t="shared" si="173"/>
        <v>18.898080524085739</v>
      </c>
      <c r="G1602">
        <f t="shared" si="175"/>
        <v>17.148066805037132</v>
      </c>
      <c r="H1602">
        <f t="shared" si="176"/>
        <v>196.18390872464431</v>
      </c>
      <c r="I1602">
        <f t="shared" si="174"/>
        <v>0</v>
      </c>
    </row>
    <row r="1603" spans="1:9" x14ac:dyDescent="0.25">
      <c r="A1603">
        <v>1608</v>
      </c>
      <c r="B1603" s="1">
        <v>196.05926019630948</v>
      </c>
      <c r="C1603">
        <f t="shared" si="170"/>
        <v>21953.763879999999</v>
      </c>
      <c r="D1603">
        <f t="shared" si="171"/>
        <v>0.12451555890544341</v>
      </c>
      <c r="E1603">
        <f t="shared" si="172"/>
        <v>23.224737449787884</v>
      </c>
      <c r="F1603">
        <f t="shared" si="173"/>
        <v>18.891282285887563</v>
      </c>
      <c r="G1603">
        <f t="shared" si="175"/>
        <v>17.144251568569857</v>
      </c>
      <c r="H1603">
        <f t="shared" si="176"/>
        <v>196.05926019630948</v>
      </c>
      <c r="I1603">
        <f t="shared" si="174"/>
        <v>0</v>
      </c>
    </row>
    <row r="1604" spans="1:9" x14ac:dyDescent="0.25">
      <c r="A1604">
        <v>1609</v>
      </c>
      <c r="B1604" s="1">
        <v>195.93474463740404</v>
      </c>
      <c r="C1604">
        <f t="shared" si="170"/>
        <v>21983.414719999997</v>
      </c>
      <c r="D1604">
        <f t="shared" si="171"/>
        <v>0.12438271539281232</v>
      </c>
      <c r="E1604">
        <f t="shared" si="172"/>
        <v>23.224252813460538</v>
      </c>
      <c r="F1604">
        <f t="shared" si="173"/>
        <v>18.884479893684251</v>
      </c>
      <c r="G1604">
        <f t="shared" si="175"/>
        <v>17.140441610625096</v>
      </c>
      <c r="H1604">
        <f t="shared" si="176"/>
        <v>195.93474463740404</v>
      </c>
      <c r="I1604">
        <f t="shared" si="174"/>
        <v>0</v>
      </c>
    </row>
    <row r="1605" spans="1:9" x14ac:dyDescent="0.25">
      <c r="A1605">
        <v>1610</v>
      </c>
      <c r="B1605" s="1">
        <v>195.81036192201123</v>
      </c>
      <c r="C1605">
        <f t="shared" si="170"/>
        <v>22013.085999999999</v>
      </c>
      <c r="D1605">
        <f t="shared" si="171"/>
        <v>0.12424999779710788</v>
      </c>
      <c r="E1605">
        <f t="shared" si="172"/>
        <v>23.223768778915012</v>
      </c>
      <c r="F1605">
        <f t="shared" si="173"/>
        <v>18.877673364836664</v>
      </c>
      <c r="G1605">
        <f t="shared" si="175"/>
        <v>17.136636923481937</v>
      </c>
      <c r="H1605">
        <f t="shared" si="176"/>
        <v>195.81036192201123</v>
      </c>
      <c r="I1605">
        <f t="shared" si="174"/>
        <v>0</v>
      </c>
    </row>
    <row r="1606" spans="1:9" x14ac:dyDescent="0.25">
      <c r="A1606">
        <v>1611</v>
      </c>
      <c r="B1606" s="1">
        <v>195.68611192421412</v>
      </c>
      <c r="C1606">
        <f t="shared" si="170"/>
        <v>22042.777719999998</v>
      </c>
      <c r="D1606">
        <f t="shared" si="171"/>
        <v>0.12411740611850064</v>
      </c>
      <c r="E1606">
        <f t="shared" si="172"/>
        <v>23.22328534539615</v>
      </c>
      <c r="F1606">
        <f t="shared" si="173"/>
        <v>18.870862716761629</v>
      </c>
      <c r="G1606">
        <f t="shared" si="175"/>
        <v>17.132837499428476</v>
      </c>
      <c r="H1606">
        <f t="shared" si="176"/>
        <v>195.68611192421412</v>
      </c>
      <c r="I1606">
        <f t="shared" si="174"/>
        <v>0</v>
      </c>
    </row>
    <row r="1607" spans="1:9" x14ac:dyDescent="0.25">
      <c r="A1607">
        <v>1612</v>
      </c>
      <c r="B1607" s="1">
        <v>195.56199451809562</v>
      </c>
      <c r="C1607">
        <f t="shared" si="170"/>
        <v>22072.489880000001</v>
      </c>
      <c r="D1607">
        <f t="shared" si="171"/>
        <v>0.12398494035656427</v>
      </c>
      <c r="E1607">
        <f t="shared" si="172"/>
        <v>23.222802512149407</v>
      </c>
      <c r="F1607">
        <f t="shared" si="173"/>
        <v>18.864047966841166</v>
      </c>
      <c r="G1607">
        <f t="shared" si="175"/>
        <v>17.129043330761807</v>
      </c>
      <c r="H1607">
        <f t="shared" si="176"/>
        <v>195.56199451809562</v>
      </c>
      <c r="I1607">
        <f t="shared" si="174"/>
        <v>0</v>
      </c>
    </row>
    <row r="1608" spans="1:9" x14ac:dyDescent="0.25">
      <c r="A1608">
        <v>1613</v>
      </c>
      <c r="B1608" s="1">
        <v>195.43800957773905</v>
      </c>
      <c r="C1608">
        <f t="shared" si="170"/>
        <v>22102.22248</v>
      </c>
      <c r="D1608">
        <f t="shared" si="171"/>
        <v>0.12385260051163982</v>
      </c>
      <c r="E1608">
        <f t="shared" si="172"/>
        <v>23.222320278420824</v>
      </c>
      <c r="F1608">
        <f t="shared" si="173"/>
        <v>18.857229132629854</v>
      </c>
      <c r="G1608">
        <f t="shared" si="175"/>
        <v>17.125254409788003</v>
      </c>
      <c r="H1608">
        <f t="shared" si="176"/>
        <v>195.43800957773905</v>
      </c>
      <c r="I1608">
        <f t="shared" si="174"/>
        <v>0</v>
      </c>
    </row>
    <row r="1609" spans="1:9" x14ac:dyDescent="0.25">
      <c r="A1609">
        <v>1614</v>
      </c>
      <c r="B1609" s="1">
        <v>195.31415697722741</v>
      </c>
      <c r="C1609">
        <f t="shared" si="170"/>
        <v>22131.97552</v>
      </c>
      <c r="D1609">
        <f t="shared" si="171"/>
        <v>0.12372038658361362</v>
      </c>
      <c r="E1609">
        <f t="shared" si="172"/>
        <v>23.22183864345703</v>
      </c>
      <c r="F1609">
        <f t="shared" si="173"/>
        <v>18.850406231669119</v>
      </c>
      <c r="G1609">
        <f t="shared" si="175"/>
        <v>17.121470728822111</v>
      </c>
      <c r="H1609">
        <f t="shared" si="176"/>
        <v>195.31415697722741</v>
      </c>
      <c r="I1609">
        <f t="shared" si="174"/>
        <v>0</v>
      </c>
    </row>
    <row r="1610" spans="1:9" x14ac:dyDescent="0.25">
      <c r="A1610">
        <v>1615</v>
      </c>
      <c r="B1610" s="1">
        <v>195.1904365906438</v>
      </c>
      <c r="C1610">
        <f t="shared" si="170"/>
        <v>22161.749</v>
      </c>
      <c r="D1610">
        <f t="shared" si="171"/>
        <v>0.12358829857248566</v>
      </c>
      <c r="E1610">
        <f t="shared" si="172"/>
        <v>23.221357606505244</v>
      </c>
      <c r="F1610">
        <f t="shared" si="173"/>
        <v>18.843579281573657</v>
      </c>
      <c r="G1610">
        <f t="shared" si="175"/>
        <v>17.117692280188134</v>
      </c>
      <c r="H1610">
        <f t="shared" si="176"/>
        <v>195.1904365906438</v>
      </c>
      <c r="I1610">
        <f t="shared" si="174"/>
        <v>0</v>
      </c>
    </row>
    <row r="1611" spans="1:9" x14ac:dyDescent="0.25">
      <c r="A1611">
        <v>1616</v>
      </c>
      <c r="B1611" s="1">
        <v>195.06684829207131</v>
      </c>
      <c r="C1611">
        <f t="shared" si="170"/>
        <v>22191.54292</v>
      </c>
      <c r="D1611">
        <f t="shared" si="171"/>
        <v>0.1234563364783412</v>
      </c>
      <c r="E1611">
        <f t="shared" si="172"/>
        <v>23.220877166813278</v>
      </c>
      <c r="F1611">
        <f t="shared" si="173"/>
        <v>18.836748300027192</v>
      </c>
      <c r="G1611">
        <f t="shared" si="175"/>
        <v>17.113919056219011</v>
      </c>
      <c r="H1611">
        <f t="shared" si="176"/>
        <v>195.06684829207131</v>
      </c>
      <c r="I1611">
        <f t="shared" si="174"/>
        <v>0</v>
      </c>
    </row>
    <row r="1612" spans="1:9" x14ac:dyDescent="0.25">
      <c r="A1612">
        <v>1617</v>
      </c>
      <c r="B1612" s="1">
        <v>194.94339195559297</v>
      </c>
      <c r="C1612">
        <f t="shared" si="170"/>
        <v>22221.357279999997</v>
      </c>
      <c r="D1612">
        <f t="shared" si="171"/>
        <v>0.12332450030095288</v>
      </c>
      <c r="E1612">
        <f t="shared" si="172"/>
        <v>23.220397323629541</v>
      </c>
      <c r="F1612">
        <f t="shared" si="173"/>
        <v>18.829913304721831</v>
      </c>
      <c r="G1612">
        <f t="shared" si="175"/>
        <v>17.110151049256622</v>
      </c>
      <c r="H1612">
        <f t="shared" si="176"/>
        <v>194.94339195559297</v>
      </c>
      <c r="I1612">
        <f t="shared" si="174"/>
        <v>0</v>
      </c>
    </row>
    <row r="1613" spans="1:9" x14ac:dyDescent="0.25">
      <c r="A1613">
        <v>1618</v>
      </c>
      <c r="B1613" s="1">
        <v>194.82006745529202</v>
      </c>
      <c r="C1613">
        <f t="shared" si="170"/>
        <v>22251.192080000001</v>
      </c>
      <c r="D1613">
        <f t="shared" si="171"/>
        <v>0.12319279004054806</v>
      </c>
      <c r="E1613">
        <f t="shared" si="172"/>
        <v>23.219918076203015</v>
      </c>
      <c r="F1613">
        <f t="shared" si="173"/>
        <v>18.823074313475093</v>
      </c>
      <c r="G1613">
        <f t="shared" si="175"/>
        <v>17.106388251651762</v>
      </c>
      <c r="H1613">
        <f t="shared" si="176"/>
        <v>194.82006745529202</v>
      </c>
      <c r="I1613">
        <f t="shared" si="174"/>
        <v>0</v>
      </c>
    </row>
    <row r="1614" spans="1:9" x14ac:dyDescent="0.25">
      <c r="A1614">
        <v>1619</v>
      </c>
      <c r="B1614" s="1">
        <v>194.69687466525147</v>
      </c>
      <c r="C1614">
        <f t="shared" si="170"/>
        <v>22281.047319999998</v>
      </c>
      <c r="D1614">
        <f t="shared" si="171"/>
        <v>0.12306120569706991</v>
      </c>
      <c r="E1614">
        <f t="shared" si="172"/>
        <v>23.219439423783285</v>
      </c>
      <c r="F1614">
        <f t="shared" si="173"/>
        <v>18.816231344117266</v>
      </c>
      <c r="G1614">
        <f t="shared" si="175"/>
        <v>17.10263065576412</v>
      </c>
      <c r="H1614">
        <f t="shared" si="176"/>
        <v>194.69687466525147</v>
      </c>
      <c r="I1614">
        <f t="shared" si="174"/>
        <v>0</v>
      </c>
    </row>
    <row r="1615" spans="1:9" x14ac:dyDescent="0.25">
      <c r="A1615">
        <v>1620</v>
      </c>
      <c r="B1615" s="1">
        <v>194.5738134595544</v>
      </c>
      <c r="C1615">
        <f t="shared" si="170"/>
        <v>22310.922999999999</v>
      </c>
      <c r="D1615">
        <f t="shared" si="171"/>
        <v>0.12292974727049</v>
      </c>
      <c r="E1615">
        <f t="shared" si="172"/>
        <v>23.218961365620508</v>
      </c>
      <c r="F1615">
        <f t="shared" si="173"/>
        <v>18.809384414539085</v>
      </c>
      <c r="G1615">
        <f t="shared" si="175"/>
        <v>17.098878253962294</v>
      </c>
      <c r="H1615">
        <f t="shared" si="176"/>
        <v>194.5738134595544</v>
      </c>
      <c r="I1615">
        <f t="shared" si="174"/>
        <v>0</v>
      </c>
    </row>
    <row r="1616" spans="1:9" x14ac:dyDescent="0.25">
      <c r="A1616">
        <v>1621</v>
      </c>
      <c r="B1616" s="1">
        <v>194.45088371228391</v>
      </c>
      <c r="C1616">
        <f t="shared" si="170"/>
        <v>22340.81912</v>
      </c>
      <c r="D1616">
        <f t="shared" si="171"/>
        <v>0.12279841476075148</v>
      </c>
      <c r="E1616">
        <f t="shared" si="172"/>
        <v>23.218483900965445</v>
      </c>
      <c r="F1616">
        <f t="shared" si="173"/>
        <v>18.802533542683101</v>
      </c>
      <c r="G1616">
        <f t="shared" si="175"/>
        <v>17.095131038623745</v>
      </c>
      <c r="H1616">
        <f t="shared" si="176"/>
        <v>194.45088371228391</v>
      </c>
      <c r="I1616">
        <f t="shared" si="174"/>
        <v>0</v>
      </c>
    </row>
    <row r="1617" spans="1:9" x14ac:dyDescent="0.25">
      <c r="A1617">
        <v>1622</v>
      </c>
      <c r="B1617" s="1">
        <v>194.32808529752316</v>
      </c>
      <c r="C1617">
        <f t="shared" ref="C1617:C1680" si="177">717.133-3.2269*A1617+0.01022*A1617^2</f>
        <v>22370.735680000002</v>
      </c>
      <c r="D1617">
        <f t="shared" ref="D1617:D1680" si="178">(B1617-B1618)/(A1618-A1617)</f>
        <v>0.12266720816796806</v>
      </c>
      <c r="E1617">
        <f t="shared" ref="E1617:E1680" si="179">22.05525+0.000976463*(B1617+273.15)+0.00000347809*(B1617+273.15)^2 -0.000000000526671*(B1617+273.15)^3</f>
        <v>23.218007029069426</v>
      </c>
      <c r="F1617">
        <f t="shared" ref="F1617:F1680" si="180">-$B$5*$B$7/0.05584*E1617*(-D1617)/($B$10*(B1617-$B$6))</f>
        <v>18.795678746574094</v>
      </c>
      <c r="G1617">
        <f t="shared" si="175"/>
        <v>17.091389002134807</v>
      </c>
      <c r="H1617">
        <f t="shared" si="176"/>
        <v>194.32808529752316</v>
      </c>
      <c r="I1617">
        <f t="shared" ref="I1617:I1680" si="181">H1617-B1617</f>
        <v>0</v>
      </c>
    </row>
    <row r="1618" spans="1:9" x14ac:dyDescent="0.25">
      <c r="A1618">
        <v>1623</v>
      </c>
      <c r="B1618" s="1">
        <v>194.20541808935519</v>
      </c>
      <c r="C1618">
        <f t="shared" si="177"/>
        <v>22400.67268</v>
      </c>
      <c r="D1618">
        <f t="shared" si="178"/>
        <v>0.12253612749213971</v>
      </c>
      <c r="E1618">
        <f t="shared" si="179"/>
        <v>23.217530749184373</v>
      </c>
      <c r="F1618">
        <f t="shared" si="180"/>
        <v>18.78882004427572</v>
      </c>
      <c r="G1618">
        <f t="shared" si="175"/>
        <v>17.087652136890672</v>
      </c>
      <c r="H1618">
        <f t="shared" si="176"/>
        <v>194.20541808935519</v>
      </c>
      <c r="I1618">
        <f t="shared" si="181"/>
        <v>0</v>
      </c>
    </row>
    <row r="1619" spans="1:9" x14ac:dyDescent="0.25">
      <c r="A1619">
        <v>1624</v>
      </c>
      <c r="B1619" s="1">
        <v>194.08288196186305</v>
      </c>
      <c r="C1619">
        <f t="shared" si="177"/>
        <v>22430.630120000002</v>
      </c>
      <c r="D1619">
        <f t="shared" si="178"/>
        <v>0.12240517273318119</v>
      </c>
      <c r="E1619">
        <f t="shared" si="179"/>
        <v>23.217055060562803</v>
      </c>
      <c r="F1619">
        <f t="shared" si="180"/>
        <v>18.781957453894773</v>
      </c>
      <c r="G1619">
        <f t="shared" si="175"/>
        <v>17.083920435295358</v>
      </c>
      <c r="H1619">
        <f t="shared" si="176"/>
        <v>194.08288196186305</v>
      </c>
      <c r="I1619">
        <f t="shared" si="181"/>
        <v>0</v>
      </c>
    </row>
    <row r="1620" spans="1:9" x14ac:dyDescent="0.25">
      <c r="A1620">
        <v>1625</v>
      </c>
      <c r="B1620" s="1">
        <v>193.96047678912987</v>
      </c>
      <c r="C1620">
        <f t="shared" si="177"/>
        <v>22460.608</v>
      </c>
      <c r="D1620">
        <f t="shared" si="178"/>
        <v>0.12227434389109249</v>
      </c>
      <c r="E1620">
        <f t="shared" si="179"/>
        <v>23.216579962457793</v>
      </c>
      <c r="F1620">
        <f t="shared" si="180"/>
        <v>18.775090993607336</v>
      </c>
      <c r="G1620">
        <f t="shared" si="175"/>
        <v>17.080193889761723</v>
      </c>
      <c r="H1620">
        <f t="shared" si="176"/>
        <v>193.96047678912987</v>
      </c>
      <c r="I1620">
        <f t="shared" si="181"/>
        <v>0</v>
      </c>
    </row>
    <row r="1621" spans="1:9" x14ac:dyDescent="0.25">
      <c r="A1621">
        <v>1626</v>
      </c>
      <c r="B1621" s="1">
        <v>193.83820244523878</v>
      </c>
      <c r="C1621">
        <f t="shared" si="177"/>
        <v>22490.606319999999</v>
      </c>
      <c r="D1621">
        <f t="shared" si="178"/>
        <v>0.1221436409658736</v>
      </c>
      <c r="E1621">
        <f t="shared" si="179"/>
        <v>23.216105454123024</v>
      </c>
      <c r="F1621">
        <f t="shared" si="180"/>
        <v>18.768220681645801</v>
      </c>
      <c r="G1621">
        <f t="shared" si="175"/>
        <v>17.076472492711435</v>
      </c>
      <c r="H1621">
        <f t="shared" si="176"/>
        <v>193.83820244523878</v>
      </c>
      <c r="I1621">
        <f t="shared" si="181"/>
        <v>0</v>
      </c>
    </row>
    <row r="1622" spans="1:9" x14ac:dyDescent="0.25">
      <c r="A1622">
        <v>1627</v>
      </c>
      <c r="B1622" s="1">
        <v>193.7160588042729</v>
      </c>
      <c r="C1622">
        <f t="shared" si="177"/>
        <v>22520.625080000002</v>
      </c>
      <c r="D1622">
        <f t="shared" si="178"/>
        <v>0.12201306395769507</v>
      </c>
      <c r="E1622">
        <f t="shared" si="179"/>
        <v>23.215631534812751</v>
      </c>
      <c r="F1622">
        <f t="shared" si="180"/>
        <v>18.761346536325064</v>
      </c>
      <c r="G1622">
        <f t="shared" si="175"/>
        <v>17.072756236574968</v>
      </c>
      <c r="H1622">
        <f t="shared" si="176"/>
        <v>193.7160588042729</v>
      </c>
      <c r="I1622">
        <f t="shared" si="181"/>
        <v>0</v>
      </c>
    </row>
    <row r="1623" spans="1:9" x14ac:dyDescent="0.25">
      <c r="A1623">
        <v>1628</v>
      </c>
      <c r="B1623" s="1">
        <v>193.59404574031521</v>
      </c>
      <c r="C1623">
        <f t="shared" si="177"/>
        <v>22550.664280000001</v>
      </c>
      <c r="D1623">
        <f t="shared" si="178"/>
        <v>0.12188261286632951</v>
      </c>
      <c r="E1623">
        <f t="shared" si="179"/>
        <v>23.215158203781801</v>
      </c>
      <c r="F1623">
        <f t="shared" si="180"/>
        <v>18.754468575955222</v>
      </c>
      <c r="G1623">
        <f t="shared" si="175"/>
        <v>17.069045113791567</v>
      </c>
      <c r="H1623">
        <f t="shared" si="176"/>
        <v>193.59404574031521</v>
      </c>
      <c r="I1623">
        <f t="shared" si="181"/>
        <v>0</v>
      </c>
    </row>
    <row r="1624" spans="1:9" x14ac:dyDescent="0.25">
      <c r="A1624">
        <v>1629</v>
      </c>
      <c r="B1624" s="1">
        <v>193.47216312744888</v>
      </c>
      <c r="C1624">
        <f t="shared" si="177"/>
        <v>22580.723919999997</v>
      </c>
      <c r="D1624">
        <f t="shared" si="178"/>
        <v>0.12175228769172008</v>
      </c>
      <c r="E1624">
        <f t="shared" si="179"/>
        <v>23.214685460285597</v>
      </c>
      <c r="F1624">
        <f t="shared" si="180"/>
        <v>18.747586818928873</v>
      </c>
      <c r="G1624">
        <f t="shared" si="175"/>
        <v>17.06533911680928</v>
      </c>
      <c r="H1624">
        <f t="shared" si="176"/>
        <v>193.47216312744888</v>
      </c>
      <c r="I1624">
        <f t="shared" si="181"/>
        <v>0</v>
      </c>
    </row>
    <row r="1625" spans="1:9" x14ac:dyDescent="0.25">
      <c r="A1625">
        <v>1630</v>
      </c>
      <c r="B1625" s="1">
        <v>193.35041083975716</v>
      </c>
      <c r="C1625">
        <f t="shared" si="177"/>
        <v>22610.804</v>
      </c>
      <c r="D1625">
        <f t="shared" si="178"/>
        <v>0.12162208843437838</v>
      </c>
      <c r="E1625">
        <f t="shared" si="179"/>
        <v>23.214213303580138</v>
      </c>
      <c r="F1625">
        <f t="shared" si="180"/>
        <v>18.740701283782535</v>
      </c>
      <c r="G1625">
        <f t="shared" si="175"/>
        <v>17.0616382380849</v>
      </c>
      <c r="H1625">
        <f t="shared" si="176"/>
        <v>193.35041083975716</v>
      </c>
      <c r="I1625">
        <f t="shared" si="181"/>
        <v>0</v>
      </c>
    </row>
    <row r="1626" spans="1:9" x14ac:dyDescent="0.25">
      <c r="A1626">
        <v>1631</v>
      </c>
      <c r="B1626" s="1">
        <v>193.22878875132278</v>
      </c>
      <c r="C1626">
        <f t="shared" si="177"/>
        <v>22640.90452</v>
      </c>
      <c r="D1626">
        <f t="shared" si="178"/>
        <v>0.12149201509370755</v>
      </c>
      <c r="E1626">
        <f t="shared" si="179"/>
        <v>23.213741732921989</v>
      </c>
      <c r="F1626">
        <f t="shared" si="180"/>
        <v>18.733811988938495</v>
      </c>
      <c r="G1626">
        <f t="shared" si="175"/>
        <v>17.057942470083965</v>
      </c>
      <c r="H1626">
        <f t="shared" si="176"/>
        <v>193.22878875132278</v>
      </c>
      <c r="I1626">
        <f t="shared" si="181"/>
        <v>0</v>
      </c>
    </row>
    <row r="1627" spans="1:9" x14ac:dyDescent="0.25">
      <c r="A1627">
        <v>1632</v>
      </c>
      <c r="B1627" s="1">
        <v>193.10729673622907</v>
      </c>
      <c r="C1627">
        <f t="shared" si="177"/>
        <v>22671.02548</v>
      </c>
      <c r="D1627">
        <f t="shared" si="178"/>
        <v>0.12136206766993496</v>
      </c>
      <c r="E1627">
        <f t="shared" si="179"/>
        <v>23.213270747568309</v>
      </c>
      <c r="F1627">
        <f t="shared" si="180"/>
        <v>18.726918953002325</v>
      </c>
      <c r="G1627">
        <f t="shared" si="175"/>
        <v>17.054251805280767</v>
      </c>
      <c r="H1627">
        <f t="shared" si="176"/>
        <v>193.10729673622907</v>
      </c>
      <c r="I1627">
        <f t="shared" si="181"/>
        <v>0</v>
      </c>
    </row>
    <row r="1628" spans="1:9" x14ac:dyDescent="0.25">
      <c r="A1628">
        <v>1633</v>
      </c>
      <c r="B1628" s="1">
        <v>192.98593466855914</v>
      </c>
      <c r="C1628">
        <f t="shared" si="177"/>
        <v>22701.166880000001</v>
      </c>
      <c r="D1628">
        <f t="shared" si="178"/>
        <v>0.1212322461631743</v>
      </c>
      <c r="E1628">
        <f t="shared" si="179"/>
        <v>23.212800346776831</v>
      </c>
      <c r="F1628">
        <f t="shared" si="180"/>
        <v>18.720022194618622</v>
      </c>
      <c r="G1628">
        <f t="shared" si="175"/>
        <v>17.050566236158318</v>
      </c>
      <c r="H1628">
        <f t="shared" si="176"/>
        <v>192.98593466855914</v>
      </c>
      <c r="I1628">
        <f t="shared" si="181"/>
        <v>0</v>
      </c>
    </row>
    <row r="1629" spans="1:9" x14ac:dyDescent="0.25">
      <c r="A1629">
        <v>1634</v>
      </c>
      <c r="B1629" s="1">
        <v>192.86470242239596</v>
      </c>
      <c r="C1629">
        <f t="shared" si="177"/>
        <v>22731.328719999998</v>
      </c>
      <c r="D1629">
        <f t="shared" si="178"/>
        <v>0.12110255057325503</v>
      </c>
      <c r="E1629">
        <f t="shared" si="179"/>
        <v>23.212330529805861</v>
      </c>
      <c r="F1629">
        <f t="shared" si="180"/>
        <v>18.713121732444574</v>
      </c>
      <c r="G1629">
        <f t="shared" si="175"/>
        <v>17.046885755208333</v>
      </c>
      <c r="H1629">
        <f t="shared" si="176"/>
        <v>192.86470242239596</v>
      </c>
      <c r="I1629">
        <f t="shared" si="181"/>
        <v>0</v>
      </c>
    </row>
    <row r="1630" spans="1:9" x14ac:dyDescent="0.25">
      <c r="A1630">
        <v>1635</v>
      </c>
      <c r="B1630" s="1">
        <v>192.74359987182271</v>
      </c>
      <c r="C1630">
        <f t="shared" si="177"/>
        <v>22761.510999999999</v>
      </c>
      <c r="D1630">
        <f t="shared" si="178"/>
        <v>0.12097298090020558</v>
      </c>
      <c r="E1630">
        <f t="shared" si="179"/>
        <v>23.211861295914279</v>
      </c>
      <c r="F1630">
        <f t="shared" si="180"/>
        <v>18.70621758522455</v>
      </c>
      <c r="G1630">
        <f t="shared" si="175"/>
        <v>17.043210354931233</v>
      </c>
      <c r="H1630">
        <f t="shared" si="176"/>
        <v>192.74359987182271</v>
      </c>
      <c r="I1630">
        <f t="shared" si="181"/>
        <v>0</v>
      </c>
    </row>
    <row r="1631" spans="1:9" x14ac:dyDescent="0.25">
      <c r="A1631">
        <v>1636</v>
      </c>
      <c r="B1631" s="1">
        <v>192.6226268909225</v>
      </c>
      <c r="C1631">
        <f t="shared" si="177"/>
        <v>22791.71372</v>
      </c>
      <c r="D1631">
        <f t="shared" si="178"/>
        <v>0.1208435371440828</v>
      </c>
      <c r="E1631">
        <f t="shared" si="179"/>
        <v>23.211392644361542</v>
      </c>
      <c r="F1631">
        <f t="shared" si="180"/>
        <v>18.699309771763851</v>
      </c>
      <c r="G1631">
        <f t="shared" si="175"/>
        <v>17.039540027836129</v>
      </c>
      <c r="H1631">
        <f t="shared" si="176"/>
        <v>192.6226268909225</v>
      </c>
      <c r="I1631">
        <f t="shared" si="181"/>
        <v>0</v>
      </c>
    </row>
    <row r="1632" spans="1:9" x14ac:dyDescent="0.25">
      <c r="A1632">
        <v>1637</v>
      </c>
      <c r="B1632" s="1">
        <v>192.50178335377842</v>
      </c>
      <c r="C1632">
        <f t="shared" si="177"/>
        <v>22821.936880000001</v>
      </c>
      <c r="D1632">
        <f t="shared" si="178"/>
        <v>0.12071421930494353</v>
      </c>
      <c r="E1632">
        <f t="shared" si="179"/>
        <v>23.210924574407695</v>
      </c>
      <c r="F1632">
        <f t="shared" si="180"/>
        <v>18.692398310924332</v>
      </c>
      <c r="G1632">
        <f t="shared" si="175"/>
        <v>17.035874766440802</v>
      </c>
      <c r="H1632">
        <f t="shared" si="176"/>
        <v>192.50178335377842</v>
      </c>
      <c r="I1632">
        <f t="shared" si="181"/>
        <v>0</v>
      </c>
    </row>
    <row r="1633" spans="1:9" x14ac:dyDescent="0.25">
      <c r="A1633">
        <v>1638</v>
      </c>
      <c r="B1633" s="1">
        <v>192.38106913447348</v>
      </c>
      <c r="C1633">
        <f t="shared" si="177"/>
        <v>22852.180479999999</v>
      </c>
      <c r="D1633">
        <f t="shared" si="178"/>
        <v>0.12058502738261723</v>
      </c>
      <c r="E1633">
        <f t="shared" si="179"/>
        <v>23.210457085313337</v>
      </c>
      <c r="F1633">
        <f t="shared" si="180"/>
        <v>18.685483221589219</v>
      </c>
      <c r="G1633">
        <f t="shared" si="175"/>
        <v>17.032214563271687</v>
      </c>
      <c r="H1633">
        <f t="shared" si="176"/>
        <v>192.38106913447348</v>
      </c>
      <c r="I1633">
        <f t="shared" si="181"/>
        <v>0</v>
      </c>
    </row>
    <row r="1634" spans="1:9" x14ac:dyDescent="0.25">
      <c r="A1634">
        <v>1639</v>
      </c>
      <c r="B1634" s="1">
        <v>192.26048410709086</v>
      </c>
      <c r="C1634">
        <f t="shared" si="177"/>
        <v>22882.444519999997</v>
      </c>
      <c r="D1634">
        <f t="shared" si="178"/>
        <v>0.12045596137727443</v>
      </c>
      <c r="E1634">
        <f t="shared" si="179"/>
        <v>23.209990176339645</v>
      </c>
      <c r="F1634">
        <f t="shared" si="180"/>
        <v>18.678564522751099</v>
      </c>
      <c r="G1634">
        <f t="shared" si="175"/>
        <v>17.028559410863881</v>
      </c>
      <c r="H1634">
        <f t="shared" si="176"/>
        <v>192.26048410709086</v>
      </c>
      <c r="I1634">
        <f t="shared" si="181"/>
        <v>0</v>
      </c>
    </row>
    <row r="1635" spans="1:9" x14ac:dyDescent="0.25">
      <c r="A1635">
        <v>1640</v>
      </c>
      <c r="B1635" s="1">
        <v>192.14002814571359</v>
      </c>
      <c r="C1635">
        <f t="shared" si="177"/>
        <v>22912.728999999999</v>
      </c>
      <c r="D1635">
        <f t="shared" si="178"/>
        <v>0.12032702128874462</v>
      </c>
      <c r="E1635">
        <f t="shared" si="179"/>
        <v>23.209523846748372</v>
      </c>
      <c r="F1635">
        <f t="shared" si="180"/>
        <v>18.671642233406338</v>
      </c>
      <c r="G1635">
        <f t="shared" si="175"/>
        <v>17.024909301761102</v>
      </c>
      <c r="H1635">
        <f t="shared" si="176"/>
        <v>192.14002814571359</v>
      </c>
      <c r="I1635">
        <f t="shared" si="181"/>
        <v>0</v>
      </c>
    </row>
    <row r="1636" spans="1:9" x14ac:dyDescent="0.25">
      <c r="A1636">
        <v>1641</v>
      </c>
      <c r="B1636" s="1">
        <v>192.01970112442484</v>
      </c>
      <c r="C1636">
        <f t="shared" si="177"/>
        <v>22943.033919999998</v>
      </c>
      <c r="D1636">
        <f t="shared" si="178"/>
        <v>0.12019820711719831</v>
      </c>
      <c r="E1636">
        <f t="shared" si="179"/>
        <v>23.209058095801847</v>
      </c>
      <c r="F1636">
        <f t="shared" si="180"/>
        <v>18.664716372660791</v>
      </c>
      <c r="G1636">
        <f t="shared" si="175"/>
        <v>17.021264228515708</v>
      </c>
      <c r="H1636">
        <f t="shared" si="176"/>
        <v>192.01970112442484</v>
      </c>
      <c r="I1636">
        <f t="shared" si="181"/>
        <v>0</v>
      </c>
    </row>
    <row r="1637" spans="1:9" x14ac:dyDescent="0.25">
      <c r="A1637">
        <v>1642</v>
      </c>
      <c r="B1637" s="1">
        <v>191.89950291730764</v>
      </c>
      <c r="C1637">
        <f t="shared" si="177"/>
        <v>22973.359280000001</v>
      </c>
      <c r="D1637">
        <f t="shared" si="178"/>
        <v>0.12006951886252182</v>
      </c>
      <c r="E1637">
        <f t="shared" si="179"/>
        <v>23.208592922762964</v>
      </c>
      <c r="F1637">
        <f t="shared" si="180"/>
        <v>18.657786959632883</v>
      </c>
      <c r="G1637">
        <f t="shared" ref="G1637:G1700" si="182">12.6416669509847+0.0153277553288714*B1637+0.0000389559340978205*B1637^2</f>
        <v>17.017624183688653</v>
      </c>
      <c r="H1637">
        <f t="shared" si="176"/>
        <v>191.89950291730764</v>
      </c>
      <c r="I1637">
        <f t="shared" si="181"/>
        <v>0</v>
      </c>
    </row>
    <row r="1638" spans="1:9" x14ac:dyDescent="0.25">
      <c r="A1638">
        <v>1643</v>
      </c>
      <c r="B1638" s="1">
        <v>191.77943339844512</v>
      </c>
      <c r="C1638">
        <f t="shared" si="177"/>
        <v>23003.70508</v>
      </c>
      <c r="D1638">
        <f t="shared" si="178"/>
        <v>0.11994095652471515</v>
      </c>
      <c r="E1638">
        <f t="shared" si="179"/>
        <v>23.208128326895181</v>
      </c>
      <c r="F1638">
        <f t="shared" si="180"/>
        <v>18.650854013515307</v>
      </c>
      <c r="G1638">
        <f t="shared" si="182"/>
        <v>17.013989159849494</v>
      </c>
      <c r="H1638">
        <f t="shared" si="176"/>
        <v>191.77943339844512</v>
      </c>
      <c r="I1638">
        <f t="shared" si="181"/>
        <v>0</v>
      </c>
    </row>
    <row r="1639" spans="1:9" x14ac:dyDescent="0.25">
      <c r="A1639">
        <v>1644</v>
      </c>
      <c r="B1639" s="1">
        <v>191.65949244192041</v>
      </c>
      <c r="C1639">
        <f t="shared" si="177"/>
        <v>23034.071320000003</v>
      </c>
      <c r="D1639">
        <f t="shared" si="178"/>
        <v>0.11981252010389198</v>
      </c>
      <c r="E1639">
        <f t="shared" si="179"/>
        <v>23.20766430746254</v>
      </c>
      <c r="F1639">
        <f t="shared" si="180"/>
        <v>18.643917553575154</v>
      </c>
      <c r="G1639">
        <f t="shared" si="182"/>
        <v>17.01035914957637</v>
      </c>
      <c r="H1639">
        <f t="shared" si="176"/>
        <v>191.65949244192041</v>
      </c>
      <c r="I1639">
        <f t="shared" si="181"/>
        <v>0</v>
      </c>
    </row>
    <row r="1640" spans="1:9" x14ac:dyDescent="0.25">
      <c r="A1640">
        <v>1645</v>
      </c>
      <c r="B1640" s="1">
        <v>191.53967992181651</v>
      </c>
      <c r="C1640">
        <f t="shared" si="177"/>
        <v>23064.457999999999</v>
      </c>
      <c r="D1640">
        <f t="shared" si="178"/>
        <v>0.11968420959993864</v>
      </c>
      <c r="E1640">
        <f t="shared" si="179"/>
        <v>23.207200863729639</v>
      </c>
      <c r="F1640">
        <f t="shared" si="180"/>
        <v>18.636977599100845</v>
      </c>
      <c r="G1640">
        <f t="shared" si="182"/>
        <v>17.006734145456001</v>
      </c>
      <c r="H1640">
        <f t="shared" si="176"/>
        <v>191.53967992181651</v>
      </c>
      <c r="I1640">
        <f t="shared" si="181"/>
        <v>0</v>
      </c>
    </row>
    <row r="1641" spans="1:9" x14ac:dyDescent="0.25">
      <c r="A1641">
        <v>1646</v>
      </c>
      <c r="B1641" s="1">
        <v>191.41999571221658</v>
      </c>
      <c r="C1641">
        <f t="shared" si="177"/>
        <v>23094.865120000002</v>
      </c>
      <c r="D1641">
        <f t="shared" si="178"/>
        <v>0.11955602501285512</v>
      </c>
      <c r="E1641">
        <f t="shared" si="179"/>
        <v>23.206737994961649</v>
      </c>
      <c r="F1641">
        <f t="shared" si="180"/>
        <v>18.6300341694552</v>
      </c>
      <c r="G1641">
        <f t="shared" si="182"/>
        <v>17.003114140083657</v>
      </c>
      <c r="H1641">
        <f t="shared" si="176"/>
        <v>191.41999571221658</v>
      </c>
      <c r="I1641">
        <f t="shared" si="181"/>
        <v>0</v>
      </c>
    </row>
    <row r="1642" spans="1:9" x14ac:dyDescent="0.25">
      <c r="A1642">
        <v>1647</v>
      </c>
      <c r="B1642" s="1">
        <v>191.30043968720372</v>
      </c>
      <c r="C1642">
        <f t="shared" si="177"/>
        <v>23125.292679999999</v>
      </c>
      <c r="D1642">
        <f t="shared" si="178"/>
        <v>0.11942796634272668</v>
      </c>
      <c r="E1642">
        <f t="shared" si="179"/>
        <v>23.206275700424314</v>
      </c>
      <c r="F1642">
        <f t="shared" si="180"/>
        <v>18.623087284071069</v>
      </c>
      <c r="G1642">
        <f t="shared" si="182"/>
        <v>16.999499126063164</v>
      </c>
      <c r="H1642">
        <f t="shared" si="176"/>
        <v>191.30043968720372</v>
      </c>
      <c r="I1642">
        <f t="shared" si="181"/>
        <v>0</v>
      </c>
    </row>
    <row r="1643" spans="1:9" x14ac:dyDescent="0.25">
      <c r="A1643">
        <v>1648</v>
      </c>
      <c r="B1643" s="1">
        <v>191.18101172086099</v>
      </c>
      <c r="C1643">
        <f t="shared" si="177"/>
        <v>23155.740679999999</v>
      </c>
      <c r="D1643">
        <f t="shared" si="178"/>
        <v>0.11930003358946806</v>
      </c>
      <c r="E1643">
        <f t="shared" si="179"/>
        <v>23.205813979383933</v>
      </c>
      <c r="F1643">
        <f t="shared" si="180"/>
        <v>18.616136962411488</v>
      </c>
      <c r="G1643">
        <f t="shared" si="182"/>
        <v>16.99588909600687</v>
      </c>
      <c r="H1643">
        <f t="shared" si="176"/>
        <v>191.18101172086099</v>
      </c>
      <c r="I1643">
        <f t="shared" si="181"/>
        <v>0</v>
      </c>
    </row>
    <row r="1644" spans="1:9" x14ac:dyDescent="0.25">
      <c r="A1644">
        <v>1649</v>
      </c>
      <c r="B1644" s="1">
        <v>191.06171168727153</v>
      </c>
      <c r="C1644">
        <f t="shared" si="177"/>
        <v>23186.20912</v>
      </c>
      <c r="D1644">
        <f t="shared" si="178"/>
        <v>0.11917222675319294</v>
      </c>
      <c r="E1644">
        <f t="shared" si="179"/>
        <v>23.205352831107373</v>
      </c>
      <c r="F1644">
        <f t="shared" si="180"/>
        <v>18.609183224027305</v>
      </c>
      <c r="G1644">
        <f t="shared" si="182"/>
        <v>16.992284042535665</v>
      </c>
      <c r="H1644">
        <f t="shared" si="176"/>
        <v>191.06171168727153</v>
      </c>
      <c r="I1644">
        <f t="shared" si="181"/>
        <v>0</v>
      </c>
    </row>
    <row r="1645" spans="1:9" x14ac:dyDescent="0.25">
      <c r="A1645">
        <v>1650</v>
      </c>
      <c r="B1645" s="1">
        <v>190.94253946051833</v>
      </c>
      <c r="C1645">
        <f t="shared" si="177"/>
        <v>23216.698</v>
      </c>
      <c r="D1645">
        <f t="shared" si="178"/>
        <v>0.11904454583373081</v>
      </c>
      <c r="E1645">
        <f t="shared" si="179"/>
        <v>23.204892254862074</v>
      </c>
      <c r="F1645">
        <f t="shared" si="180"/>
        <v>18.602226088481814</v>
      </c>
      <c r="G1645">
        <f t="shared" si="182"/>
        <v>16.988683958278923</v>
      </c>
      <c r="H1645">
        <f t="shared" si="176"/>
        <v>190.94253946051833</v>
      </c>
      <c r="I1645">
        <f t="shared" si="181"/>
        <v>0</v>
      </c>
    </row>
    <row r="1646" spans="1:9" x14ac:dyDescent="0.25">
      <c r="A1646">
        <v>1651</v>
      </c>
      <c r="B1646" s="1">
        <v>190.8234949146846</v>
      </c>
      <c r="C1646">
        <f t="shared" si="177"/>
        <v>23247.207320000001</v>
      </c>
      <c r="D1646">
        <f t="shared" si="178"/>
        <v>0.11891699083122376</v>
      </c>
      <c r="E1646">
        <f t="shared" si="179"/>
        <v>23.204432249916032</v>
      </c>
      <c r="F1646">
        <f t="shared" si="180"/>
        <v>18.595265575443911</v>
      </c>
      <c r="G1646">
        <f t="shared" si="182"/>
        <v>16.985088835874535</v>
      </c>
      <c r="H1646">
        <f t="shared" si="176"/>
        <v>190.8234949146846</v>
      </c>
      <c r="I1646">
        <f t="shared" si="181"/>
        <v>0</v>
      </c>
    </row>
    <row r="1647" spans="1:9" x14ac:dyDescent="0.25">
      <c r="A1647">
        <v>1652</v>
      </c>
      <c r="B1647" s="1">
        <v>190.70457792385338</v>
      </c>
      <c r="C1647">
        <f t="shared" si="177"/>
        <v>23277.737079999999</v>
      </c>
      <c r="D1647">
        <f t="shared" si="178"/>
        <v>0.11878956174558652</v>
      </c>
      <c r="E1647">
        <f t="shared" si="179"/>
        <v>23.203972815537814</v>
      </c>
      <c r="F1647">
        <f t="shared" si="180"/>
        <v>18.588301704603829</v>
      </c>
      <c r="G1647">
        <f t="shared" si="182"/>
        <v>16.981498667968875</v>
      </c>
      <c r="H1647">
        <f t="shared" si="176"/>
        <v>190.70457792385338</v>
      </c>
      <c r="I1647">
        <f t="shared" si="181"/>
        <v>0</v>
      </c>
    </row>
    <row r="1648" spans="1:9" x14ac:dyDescent="0.25">
      <c r="A1648">
        <v>1653</v>
      </c>
      <c r="B1648" s="1">
        <v>190.58578836210779</v>
      </c>
      <c r="C1648">
        <f t="shared" si="177"/>
        <v>23308.287279999997</v>
      </c>
      <c r="D1648">
        <f t="shared" si="178"/>
        <v>0.1186622585769328</v>
      </c>
      <c r="E1648">
        <f t="shared" si="179"/>
        <v>23.203513950996534</v>
      </c>
      <c r="F1648">
        <f t="shared" si="180"/>
        <v>18.581334495739757</v>
      </c>
      <c r="G1648">
        <f t="shared" si="182"/>
        <v>16.977913447216775</v>
      </c>
      <c r="H1648">
        <f t="shared" si="176"/>
        <v>190.58578836210779</v>
      </c>
      <c r="I1648">
        <f t="shared" si="181"/>
        <v>0</v>
      </c>
    </row>
    <row r="1649" spans="1:9" x14ac:dyDescent="0.25">
      <c r="A1649">
        <v>1654</v>
      </c>
      <c r="B1649" s="1">
        <v>190.46712610353086</v>
      </c>
      <c r="C1649">
        <f t="shared" si="177"/>
        <v>23338.857920000002</v>
      </c>
      <c r="D1649">
        <f t="shared" si="178"/>
        <v>0.11853508132506363</v>
      </c>
      <c r="E1649">
        <f t="shared" si="179"/>
        <v>23.203055655561894</v>
      </c>
      <c r="F1649">
        <f t="shared" si="180"/>
        <v>18.574363968637833</v>
      </c>
      <c r="G1649">
        <f t="shared" si="182"/>
        <v>16.974333166281543</v>
      </c>
      <c r="H1649">
        <f t="shared" si="176"/>
        <v>190.46712610353086</v>
      </c>
      <c r="I1649">
        <f t="shared" si="181"/>
        <v>0</v>
      </c>
    </row>
    <row r="1650" spans="1:9" x14ac:dyDescent="0.25">
      <c r="A1650">
        <v>1655</v>
      </c>
      <c r="B1650" s="1">
        <v>190.3485910222058</v>
      </c>
      <c r="C1650">
        <f t="shared" si="177"/>
        <v>23369.449000000001</v>
      </c>
      <c r="D1650">
        <f t="shared" si="178"/>
        <v>0.11840802999020639</v>
      </c>
      <c r="E1650">
        <f t="shared" si="179"/>
        <v>23.202597928504133</v>
      </c>
      <c r="F1650">
        <f t="shared" si="180"/>
        <v>18.56739014320781</v>
      </c>
      <c r="G1650">
        <f t="shared" si="182"/>
        <v>16.970757817834922</v>
      </c>
      <c r="H1650">
        <f t="shared" si="176"/>
        <v>190.3485910222058</v>
      </c>
      <c r="I1650">
        <f t="shared" si="181"/>
        <v>0</v>
      </c>
    </row>
    <row r="1651" spans="1:9" x14ac:dyDescent="0.25">
      <c r="A1651">
        <v>1656</v>
      </c>
      <c r="B1651" s="1">
        <v>190.23018299221559</v>
      </c>
      <c r="C1651">
        <f t="shared" si="177"/>
        <v>23400.060519999999</v>
      </c>
      <c r="D1651">
        <f t="shared" si="178"/>
        <v>0.11828110457219054</v>
      </c>
      <c r="E1651">
        <f t="shared" si="179"/>
        <v>23.202140769094061</v>
      </c>
      <c r="F1651">
        <f t="shared" si="180"/>
        <v>18.560413039354035</v>
      </c>
      <c r="G1651">
        <f t="shared" si="182"/>
        <v>16.967187394557094</v>
      </c>
      <c r="H1651">
        <f t="shared" si="176"/>
        <v>190.23018299221559</v>
      </c>
      <c r="I1651">
        <f t="shared" si="181"/>
        <v>0</v>
      </c>
    </row>
    <row r="1652" spans="1:9" x14ac:dyDescent="0.25">
      <c r="A1652">
        <v>1657</v>
      </c>
      <c r="B1652" s="1">
        <v>190.1119018876434</v>
      </c>
      <c r="C1652">
        <f t="shared" si="177"/>
        <v>23430.692480000002</v>
      </c>
      <c r="D1652">
        <f t="shared" si="178"/>
        <v>0.11815430507110136</v>
      </c>
      <c r="E1652">
        <f t="shared" si="179"/>
        <v>23.201684176603049</v>
      </c>
      <c r="F1652">
        <f t="shared" si="180"/>
        <v>18.553432677077851</v>
      </c>
      <c r="G1652">
        <f t="shared" si="182"/>
        <v>16.963621889136668</v>
      </c>
      <c r="H1652">
        <f t="shared" si="176"/>
        <v>190.1119018876434</v>
      </c>
      <c r="I1652">
        <f t="shared" si="181"/>
        <v>0</v>
      </c>
    </row>
    <row r="1653" spans="1:9" x14ac:dyDescent="0.25">
      <c r="A1653">
        <v>1658</v>
      </c>
      <c r="B1653" s="1">
        <v>189.9937475825723</v>
      </c>
      <c r="C1653">
        <f t="shared" si="177"/>
        <v>23461.344879999997</v>
      </c>
      <c r="D1653">
        <f t="shared" si="178"/>
        <v>0.11802763148693884</v>
      </c>
      <c r="E1653">
        <f t="shared" si="179"/>
        <v>23.201228150303024</v>
      </c>
      <c r="F1653">
        <f t="shared" si="180"/>
        <v>18.546449076424178</v>
      </c>
      <c r="G1653">
        <f t="shared" si="182"/>
        <v>16.960061294270652</v>
      </c>
      <c r="H1653">
        <f t="shared" si="176"/>
        <v>189.9937475825723</v>
      </c>
      <c r="I1653">
        <f t="shared" si="181"/>
        <v>0</v>
      </c>
    </row>
    <row r="1654" spans="1:9" x14ac:dyDescent="0.25">
      <c r="A1654">
        <v>1659</v>
      </c>
      <c r="B1654" s="1">
        <v>189.87571995108536</v>
      </c>
      <c r="C1654">
        <f t="shared" si="177"/>
        <v>23492.01772</v>
      </c>
      <c r="D1654">
        <f t="shared" si="178"/>
        <v>0.11790108381964615</v>
      </c>
      <c r="E1654">
        <f t="shared" si="179"/>
        <v>23.200772689466476</v>
      </c>
      <c r="F1654">
        <f t="shared" si="180"/>
        <v>18.539462257485951</v>
      </c>
      <c r="G1654">
        <f t="shared" si="182"/>
        <v>16.95650560266446</v>
      </c>
      <c r="H1654">
        <f t="shared" si="176"/>
        <v>189.87571995108536</v>
      </c>
      <c r="I1654">
        <f t="shared" si="181"/>
        <v>0</v>
      </c>
    </row>
    <row r="1655" spans="1:9" x14ac:dyDescent="0.25">
      <c r="A1655">
        <v>1660</v>
      </c>
      <c r="B1655" s="1">
        <v>189.75781886726571</v>
      </c>
      <c r="C1655">
        <f t="shared" si="177"/>
        <v>23522.710999999999</v>
      </c>
      <c r="D1655">
        <f t="shared" si="178"/>
        <v>0.11777466206925169</v>
      </c>
      <c r="E1655">
        <f t="shared" si="179"/>
        <v>23.200317793366445</v>
      </c>
      <c r="F1655">
        <f t="shared" si="180"/>
        <v>18.532472240426468</v>
      </c>
      <c r="G1655">
        <f t="shared" si="182"/>
        <v>16.952954807031883</v>
      </c>
      <c r="H1655">
        <f t="shared" ref="H1655:H1718" si="183">H1654-($B$10*F1654*(H1654-$B$6))/($B$5*$B$7/0.05584*E1654)*(A1655-A1654)</f>
        <v>189.75781886726571</v>
      </c>
      <c r="I1655">
        <f t="shared" si="181"/>
        <v>0</v>
      </c>
    </row>
    <row r="1656" spans="1:9" x14ac:dyDescent="0.25">
      <c r="A1656">
        <v>1661</v>
      </c>
      <c r="B1656" s="1">
        <v>189.64004420519646</v>
      </c>
      <c r="C1656">
        <f t="shared" si="177"/>
        <v>23553.424720000003</v>
      </c>
      <c r="D1656">
        <f t="shared" si="178"/>
        <v>0.11764836623584074</v>
      </c>
      <c r="E1656">
        <f t="shared" si="179"/>
        <v>23.199863461276529</v>
      </c>
      <c r="F1656">
        <f t="shared" si="180"/>
        <v>18.525479045474949</v>
      </c>
      <c r="G1656">
        <f t="shared" si="182"/>
        <v>16.949408900095094</v>
      </c>
      <c r="H1656">
        <f t="shared" si="183"/>
        <v>189.64004420519646</v>
      </c>
      <c r="I1656">
        <f t="shared" si="181"/>
        <v>0</v>
      </c>
    </row>
    <row r="1657" spans="1:9" x14ac:dyDescent="0.25">
      <c r="A1657">
        <v>1662</v>
      </c>
      <c r="B1657" s="1">
        <v>189.52239583896062</v>
      </c>
      <c r="C1657">
        <f t="shared" si="177"/>
        <v>23584.158879999999</v>
      </c>
      <c r="D1657">
        <f t="shared" si="178"/>
        <v>0.11752219631921434</v>
      </c>
      <c r="E1657">
        <f t="shared" si="179"/>
        <v>23.199409692470887</v>
      </c>
      <c r="F1657">
        <f t="shared" si="180"/>
        <v>18.518482692872897</v>
      </c>
      <c r="G1657">
        <f t="shared" si="182"/>
        <v>16.945867874584618</v>
      </c>
      <c r="H1657">
        <f t="shared" si="183"/>
        <v>189.52239583896062</v>
      </c>
      <c r="I1657">
        <f t="shared" si="181"/>
        <v>0</v>
      </c>
    </row>
    <row r="1658" spans="1:9" x14ac:dyDescent="0.25">
      <c r="A1658">
        <v>1663</v>
      </c>
      <c r="B1658" s="1">
        <v>189.40487364264141</v>
      </c>
      <c r="C1658">
        <f t="shared" si="177"/>
        <v>23614.913479999999</v>
      </c>
      <c r="D1658">
        <f t="shared" si="178"/>
        <v>0.11739615231959988</v>
      </c>
      <c r="E1658">
        <f t="shared" si="179"/>
        <v>23.198956486224233</v>
      </c>
      <c r="F1658">
        <f t="shared" si="180"/>
        <v>18.511483202985939</v>
      </c>
      <c r="G1658">
        <f t="shared" si="182"/>
        <v>16.942331723239331</v>
      </c>
      <c r="H1658">
        <f t="shared" si="183"/>
        <v>189.40487364264141</v>
      </c>
      <c r="I1658">
        <f t="shared" si="181"/>
        <v>0</v>
      </c>
    </row>
    <row r="1659" spans="1:9" x14ac:dyDescent="0.25">
      <c r="A1659">
        <v>1664</v>
      </c>
      <c r="B1659" s="1">
        <v>189.28747749032181</v>
      </c>
      <c r="C1659">
        <f t="shared" si="177"/>
        <v>23645.68852</v>
      </c>
      <c r="D1659">
        <f t="shared" si="178"/>
        <v>0.11727023423688365</v>
      </c>
      <c r="E1659">
        <f t="shared" si="179"/>
        <v>23.198503841811831</v>
      </c>
      <c r="F1659">
        <f t="shared" si="180"/>
        <v>18.504480596183022</v>
      </c>
      <c r="G1659">
        <f t="shared" si="182"/>
        <v>16.938800438806435</v>
      </c>
      <c r="H1659">
        <f t="shared" si="183"/>
        <v>189.28747749032181</v>
      </c>
      <c r="I1659">
        <f t="shared" si="181"/>
        <v>0</v>
      </c>
    </row>
    <row r="1660" spans="1:9" x14ac:dyDescent="0.25">
      <c r="A1660">
        <v>1665</v>
      </c>
      <c r="B1660" s="1">
        <v>189.17020725608492</v>
      </c>
      <c r="C1660">
        <f t="shared" si="177"/>
        <v>23676.484</v>
      </c>
      <c r="D1660">
        <f t="shared" si="178"/>
        <v>0.11714444207100883</v>
      </c>
      <c r="E1660">
        <f t="shared" si="179"/>
        <v>23.198051758509511</v>
      </c>
      <c r="F1660">
        <f t="shared" si="180"/>
        <v>18.497474892899074</v>
      </c>
      <c r="G1660">
        <f t="shared" si="182"/>
        <v>16.935274014041472</v>
      </c>
      <c r="H1660">
        <f t="shared" si="183"/>
        <v>189.17020725608492</v>
      </c>
      <c r="I1660">
        <f t="shared" si="181"/>
        <v>0</v>
      </c>
    </row>
    <row r="1661" spans="1:9" x14ac:dyDescent="0.25">
      <c r="A1661">
        <v>1666</v>
      </c>
      <c r="B1661" s="1">
        <v>189.05306281401391</v>
      </c>
      <c r="C1661">
        <f t="shared" si="177"/>
        <v>23707.299919999998</v>
      </c>
      <c r="D1661">
        <f t="shared" si="178"/>
        <v>0.11701877582208908</v>
      </c>
      <c r="E1661">
        <f t="shared" si="179"/>
        <v>23.197600235593633</v>
      </c>
      <c r="F1661">
        <f t="shared" si="180"/>
        <v>18.490466113652957</v>
      </c>
      <c r="G1661">
        <f t="shared" si="182"/>
        <v>16.93175244170828</v>
      </c>
      <c r="H1661">
        <f t="shared" si="183"/>
        <v>189.05306281401391</v>
      </c>
      <c r="I1661">
        <f t="shared" si="181"/>
        <v>0</v>
      </c>
    </row>
    <row r="1662" spans="1:9" x14ac:dyDescent="0.25">
      <c r="A1662">
        <v>1667</v>
      </c>
      <c r="B1662" s="1">
        <v>188.93604403819182</v>
      </c>
      <c r="C1662">
        <f t="shared" si="177"/>
        <v>23738.136279999999</v>
      </c>
      <c r="D1662">
        <f t="shared" si="178"/>
        <v>0.11689323549006758</v>
      </c>
      <c r="E1662">
        <f t="shared" si="179"/>
        <v>23.197149272341136</v>
      </c>
      <c r="F1662">
        <f t="shared" si="180"/>
        <v>18.483454278993733</v>
      </c>
      <c r="G1662">
        <f t="shared" si="182"/>
        <v>16.928235714579003</v>
      </c>
      <c r="H1662">
        <f t="shared" si="183"/>
        <v>188.93604403819182</v>
      </c>
      <c r="I1662">
        <f t="shared" si="181"/>
        <v>0</v>
      </c>
    </row>
    <row r="1663" spans="1:9" x14ac:dyDescent="0.25">
      <c r="A1663">
        <v>1668</v>
      </c>
      <c r="B1663" s="1">
        <v>188.81915080270176</v>
      </c>
      <c r="C1663">
        <f t="shared" si="177"/>
        <v>23768.993079999997</v>
      </c>
      <c r="D1663">
        <f t="shared" si="178"/>
        <v>0.11676782107488748</v>
      </c>
      <c r="E1663">
        <f t="shared" si="179"/>
        <v>23.19669886802949</v>
      </c>
      <c r="F1663">
        <f t="shared" si="180"/>
        <v>18.476439409527494</v>
      </c>
      <c r="G1663">
        <f t="shared" si="182"/>
        <v>16.924723825434064</v>
      </c>
      <c r="H1663">
        <f t="shared" si="183"/>
        <v>188.81915080270176</v>
      </c>
      <c r="I1663">
        <f t="shared" si="181"/>
        <v>0</v>
      </c>
    </row>
    <row r="1664" spans="1:9" x14ac:dyDescent="0.25">
      <c r="A1664">
        <v>1669</v>
      </c>
      <c r="B1664" s="1">
        <v>188.70238298162687</v>
      </c>
      <c r="C1664">
        <f t="shared" si="177"/>
        <v>23799.870320000002</v>
      </c>
      <c r="D1664">
        <f t="shared" si="178"/>
        <v>0.11664253257666246</v>
      </c>
      <c r="E1664">
        <f t="shared" si="179"/>
        <v>23.196249021936726</v>
      </c>
      <c r="F1664">
        <f t="shared" si="180"/>
        <v>18.469421525944416</v>
      </c>
      <c r="G1664">
        <f t="shared" si="182"/>
        <v>16.921216767062166</v>
      </c>
      <c r="H1664">
        <f t="shared" si="183"/>
        <v>188.70238298162687</v>
      </c>
      <c r="I1664">
        <f t="shared" si="181"/>
        <v>0</v>
      </c>
    </row>
    <row r="1665" spans="1:9" x14ac:dyDescent="0.25">
      <c r="A1665">
        <v>1670</v>
      </c>
      <c r="B1665" s="1">
        <v>188.58574044905021</v>
      </c>
      <c r="C1665">
        <f t="shared" si="177"/>
        <v>23830.768</v>
      </c>
      <c r="D1665">
        <f t="shared" si="178"/>
        <v>0.11651736999539253</v>
      </c>
      <c r="E1665">
        <f t="shared" si="179"/>
        <v>23.195799733341431</v>
      </c>
      <c r="F1665">
        <f t="shared" si="180"/>
        <v>18.462400648973816</v>
      </c>
      <c r="G1665">
        <f t="shared" si="182"/>
        <v>16.91771453226027</v>
      </c>
      <c r="H1665">
        <f t="shared" si="183"/>
        <v>188.58574044905021</v>
      </c>
      <c r="I1665">
        <f t="shared" si="181"/>
        <v>0</v>
      </c>
    </row>
    <row r="1666" spans="1:9" x14ac:dyDescent="0.25">
      <c r="A1666">
        <v>1671</v>
      </c>
      <c r="B1666" s="1">
        <v>188.46922307905481</v>
      </c>
      <c r="C1666">
        <f t="shared" si="177"/>
        <v>23861.686119999998</v>
      </c>
      <c r="D1666">
        <f t="shared" si="178"/>
        <v>0.11639233333096399</v>
      </c>
      <c r="E1666">
        <f t="shared" si="179"/>
        <v>23.195351001522727</v>
      </c>
      <c r="F1666">
        <f t="shared" si="180"/>
        <v>18.455376799384108</v>
      </c>
      <c r="G1666">
        <f t="shared" si="182"/>
        <v>16.91421711383358</v>
      </c>
      <c r="H1666">
        <f t="shared" si="183"/>
        <v>188.46922307905481</v>
      </c>
      <c r="I1666">
        <f t="shared" si="181"/>
        <v>0</v>
      </c>
    </row>
    <row r="1667" spans="1:9" x14ac:dyDescent="0.25">
      <c r="A1667">
        <v>1672</v>
      </c>
      <c r="B1667" s="1">
        <v>188.35283074572385</v>
      </c>
      <c r="C1667">
        <f t="shared" si="177"/>
        <v>23892.624680000001</v>
      </c>
      <c r="D1667">
        <f t="shared" si="178"/>
        <v>0.11626742258346212</v>
      </c>
      <c r="E1667">
        <f t="shared" si="179"/>
        <v>23.194902825760291</v>
      </c>
      <c r="F1667">
        <f t="shared" si="180"/>
        <v>18.448349998032363</v>
      </c>
      <c r="G1667">
        <f t="shared" si="182"/>
        <v>16.910724504595542</v>
      </c>
      <c r="H1667">
        <f t="shared" si="183"/>
        <v>188.35283074572385</v>
      </c>
      <c r="I1667">
        <f t="shared" si="181"/>
        <v>0</v>
      </c>
    </row>
    <row r="1668" spans="1:9" x14ac:dyDescent="0.25">
      <c r="A1668">
        <v>1673</v>
      </c>
      <c r="B1668" s="1">
        <v>188.23656332314039</v>
      </c>
      <c r="C1668">
        <f t="shared" si="177"/>
        <v>23923.58368</v>
      </c>
      <c r="D1668">
        <f t="shared" si="178"/>
        <v>0.11614263775288691</v>
      </c>
      <c r="E1668">
        <f t="shared" si="179"/>
        <v>23.194455205334361</v>
      </c>
      <c r="F1668">
        <f t="shared" si="180"/>
        <v>18.441320265819293</v>
      </c>
      <c r="G1668">
        <f t="shared" si="182"/>
        <v>16.907236697367832</v>
      </c>
      <c r="H1668">
        <f t="shared" si="183"/>
        <v>188.23656332314039</v>
      </c>
      <c r="I1668">
        <f t="shared" si="181"/>
        <v>0</v>
      </c>
    </row>
    <row r="1669" spans="1:9" x14ac:dyDescent="0.25">
      <c r="A1669">
        <v>1674</v>
      </c>
      <c r="B1669" s="1">
        <v>188.1204206853875</v>
      </c>
      <c r="C1669">
        <f t="shared" si="177"/>
        <v>23954.563119999999</v>
      </c>
      <c r="D1669">
        <f t="shared" si="178"/>
        <v>0.11601797883918152</v>
      </c>
      <c r="E1669">
        <f t="shared" si="179"/>
        <v>23.194008139525693</v>
      </c>
      <c r="F1669">
        <f t="shared" si="180"/>
        <v>18.434287623693724</v>
      </c>
      <c r="G1669">
        <f t="shared" si="182"/>
        <v>16.90375368498033</v>
      </c>
      <c r="H1669">
        <f t="shared" si="183"/>
        <v>188.1204206853875</v>
      </c>
      <c r="I1669">
        <f t="shared" si="181"/>
        <v>0</v>
      </c>
    </row>
    <row r="1670" spans="1:9" x14ac:dyDescent="0.25">
      <c r="A1670">
        <v>1675</v>
      </c>
      <c r="B1670" s="1">
        <v>188.00440270654832</v>
      </c>
      <c r="C1670">
        <f t="shared" si="177"/>
        <v>23985.562999999998</v>
      </c>
      <c r="D1670">
        <f t="shared" si="178"/>
        <v>0.11589344584237438</v>
      </c>
      <c r="E1670">
        <f t="shared" si="179"/>
        <v>23.193561627615619</v>
      </c>
      <c r="F1670">
        <f t="shared" si="180"/>
        <v>18.427252092675204</v>
      </c>
      <c r="G1670">
        <f t="shared" si="182"/>
        <v>16.900275460271114</v>
      </c>
      <c r="H1670">
        <f t="shared" si="183"/>
        <v>188.00440270654832</v>
      </c>
      <c r="I1670">
        <f t="shared" si="181"/>
        <v>0</v>
      </c>
    </row>
    <row r="1671" spans="1:9" x14ac:dyDescent="0.25">
      <c r="A1671">
        <v>1676</v>
      </c>
      <c r="B1671" s="1">
        <v>187.88850926070594</v>
      </c>
      <c r="C1671">
        <f t="shared" si="177"/>
        <v>24016.583319999998</v>
      </c>
      <c r="D1671">
        <f t="shared" si="178"/>
        <v>0.11576903876249389</v>
      </c>
      <c r="E1671">
        <f t="shared" si="179"/>
        <v>23.193115668886005</v>
      </c>
      <c r="F1671">
        <f t="shared" si="180"/>
        <v>18.420213693840463</v>
      </c>
      <c r="G1671">
        <f t="shared" si="182"/>
        <v>16.896802016086458</v>
      </c>
      <c r="H1671">
        <f t="shared" si="183"/>
        <v>187.88850926070594</v>
      </c>
      <c r="I1671">
        <f t="shared" si="181"/>
        <v>0</v>
      </c>
    </row>
    <row r="1672" spans="1:9" x14ac:dyDescent="0.25">
      <c r="A1672">
        <v>1677</v>
      </c>
      <c r="B1672" s="1">
        <v>187.77274022194345</v>
      </c>
      <c r="C1672">
        <f t="shared" si="177"/>
        <v>24047.624079999998</v>
      </c>
      <c r="D1672">
        <f t="shared" si="178"/>
        <v>0.11564475759954007</v>
      </c>
      <c r="E1672">
        <f t="shared" si="179"/>
        <v>23.192670262619266</v>
      </c>
      <c r="F1672">
        <f t="shared" si="180"/>
        <v>18.413172448318917</v>
      </c>
      <c r="G1672">
        <f t="shared" si="182"/>
        <v>16.893333345280801</v>
      </c>
      <c r="H1672">
        <f t="shared" si="183"/>
        <v>187.77274022194345</v>
      </c>
      <c r="I1672">
        <f t="shared" si="181"/>
        <v>0</v>
      </c>
    </row>
    <row r="1673" spans="1:9" x14ac:dyDescent="0.25">
      <c r="A1673">
        <v>1678</v>
      </c>
      <c r="B1673" s="1">
        <v>187.65709546434391</v>
      </c>
      <c r="C1673">
        <f t="shared" si="177"/>
        <v>24078.685279999998</v>
      </c>
      <c r="D1673">
        <f t="shared" si="178"/>
        <v>0.11552060235351291</v>
      </c>
      <c r="E1673">
        <f t="shared" si="179"/>
        <v>23.192225408098349</v>
      </c>
      <c r="F1673">
        <f t="shared" si="180"/>
        <v>18.406128377297176</v>
      </c>
      <c r="G1673">
        <f t="shared" si="182"/>
        <v>16.889869440716758</v>
      </c>
      <c r="H1673">
        <f t="shared" si="183"/>
        <v>187.65709546434391</v>
      </c>
      <c r="I1673">
        <f t="shared" si="181"/>
        <v>0</v>
      </c>
    </row>
    <row r="1674" spans="1:9" x14ac:dyDescent="0.25">
      <c r="A1674">
        <v>1679</v>
      </c>
      <c r="B1674" s="1">
        <v>187.5415748619904</v>
      </c>
      <c r="C1674">
        <f t="shared" si="177"/>
        <v>24109.766920000002</v>
      </c>
      <c r="D1674">
        <f t="shared" si="178"/>
        <v>0.11539657302429873</v>
      </c>
      <c r="E1674">
        <f t="shared" si="179"/>
        <v>23.191781104606758</v>
      </c>
      <c r="F1674">
        <f t="shared" si="180"/>
        <v>18.399081502000957</v>
      </c>
      <c r="G1674">
        <f t="shared" si="182"/>
        <v>16.886410295265076</v>
      </c>
      <c r="H1674">
        <f t="shared" si="183"/>
        <v>187.5415748619904</v>
      </c>
      <c r="I1674">
        <f t="shared" si="181"/>
        <v>0</v>
      </c>
    </row>
    <row r="1675" spans="1:9" x14ac:dyDescent="0.25">
      <c r="A1675">
        <v>1680</v>
      </c>
      <c r="B1675" s="1">
        <v>187.4261782889661</v>
      </c>
      <c r="C1675">
        <f t="shared" si="177"/>
        <v>24140.868999999999</v>
      </c>
      <c r="D1675">
        <f t="shared" si="178"/>
        <v>0.11527266961198279</v>
      </c>
      <c r="E1675">
        <f t="shared" si="179"/>
        <v>23.191337351428533</v>
      </c>
      <c r="F1675">
        <f t="shared" si="180"/>
        <v>18.392031843744853</v>
      </c>
      <c r="G1675">
        <f t="shared" si="182"/>
        <v>16.882955901804657</v>
      </c>
      <c r="H1675">
        <f t="shared" si="183"/>
        <v>187.4261782889661</v>
      </c>
      <c r="I1675">
        <f t="shared" si="181"/>
        <v>0</v>
      </c>
    </row>
    <row r="1676" spans="1:9" x14ac:dyDescent="0.25">
      <c r="A1676">
        <v>1681</v>
      </c>
      <c r="B1676" s="1">
        <v>187.31090561935412</v>
      </c>
      <c r="C1676">
        <f t="shared" si="177"/>
        <v>24171.991519999996</v>
      </c>
      <c r="D1676">
        <f t="shared" si="178"/>
        <v>0.11514889211673562</v>
      </c>
      <c r="E1676">
        <f t="shared" si="179"/>
        <v>23.190894147848272</v>
      </c>
      <c r="F1676">
        <f t="shared" si="180"/>
        <v>18.384979423914391</v>
      </c>
      <c r="G1676">
        <f t="shared" si="182"/>
        <v>16.879506253222527</v>
      </c>
      <c r="H1676">
        <f t="shared" si="183"/>
        <v>187.31090561935412</v>
      </c>
      <c r="I1676">
        <f t="shared" si="181"/>
        <v>0</v>
      </c>
    </row>
    <row r="1677" spans="1:9" x14ac:dyDescent="0.25">
      <c r="A1677">
        <v>1682</v>
      </c>
      <c r="B1677" s="1">
        <v>187.19575672723738</v>
      </c>
      <c r="C1677">
        <f t="shared" si="177"/>
        <v>24203.134480000001</v>
      </c>
      <c r="D1677">
        <f t="shared" si="178"/>
        <v>0.11502524053824459</v>
      </c>
      <c r="E1677">
        <f t="shared" si="179"/>
        <v>23.190451493151087</v>
      </c>
      <c r="F1677">
        <f t="shared" si="180"/>
        <v>18.377924263875194</v>
      </c>
      <c r="G1677">
        <f t="shared" si="182"/>
        <v>16.876061342413813</v>
      </c>
      <c r="H1677">
        <f t="shared" si="183"/>
        <v>187.19575672723738</v>
      </c>
      <c r="I1677">
        <f t="shared" si="181"/>
        <v>0</v>
      </c>
    </row>
    <row r="1678" spans="1:9" x14ac:dyDescent="0.25">
      <c r="A1678">
        <v>1683</v>
      </c>
      <c r="B1678" s="1">
        <v>187.08073148669914</v>
      </c>
      <c r="C1678">
        <f t="shared" si="177"/>
        <v>24234.297879999998</v>
      </c>
      <c r="D1678">
        <f t="shared" si="178"/>
        <v>0.11490171487665179</v>
      </c>
      <c r="E1678">
        <f t="shared" si="179"/>
        <v>23.190009386622652</v>
      </c>
      <c r="F1678">
        <f t="shared" si="180"/>
        <v>18.370866385122699</v>
      </c>
      <c r="G1678">
        <f t="shared" si="182"/>
        <v>16.872621162281764</v>
      </c>
      <c r="H1678">
        <f t="shared" si="183"/>
        <v>187.08073148669914</v>
      </c>
      <c r="I1678">
        <f t="shared" si="181"/>
        <v>0</v>
      </c>
    </row>
    <row r="1679" spans="1:9" x14ac:dyDescent="0.25">
      <c r="A1679">
        <v>1684</v>
      </c>
      <c r="B1679" s="1">
        <v>186.96582977182248</v>
      </c>
      <c r="C1679">
        <f t="shared" si="177"/>
        <v>24265.48172</v>
      </c>
      <c r="D1679">
        <f t="shared" si="178"/>
        <v>0.11477831513207093</v>
      </c>
      <c r="E1679">
        <f t="shared" si="179"/>
        <v>23.18956782754918</v>
      </c>
      <c r="F1679">
        <f t="shared" si="180"/>
        <v>18.363805809205143</v>
      </c>
      <c r="G1679">
        <f t="shared" si="182"/>
        <v>16.86918570573771</v>
      </c>
      <c r="H1679">
        <f t="shared" si="183"/>
        <v>186.96582977182248</v>
      </c>
      <c r="I1679">
        <f t="shared" si="181"/>
        <v>0</v>
      </c>
    </row>
    <row r="1680" spans="1:9" x14ac:dyDescent="0.25">
      <c r="A1680">
        <v>1685</v>
      </c>
      <c r="B1680" s="1">
        <v>186.85105145669041</v>
      </c>
      <c r="C1680">
        <f t="shared" si="177"/>
        <v>24296.685999999998</v>
      </c>
      <c r="D1680">
        <f t="shared" si="178"/>
        <v>0.11465504130433146</v>
      </c>
      <c r="E1680">
        <f t="shared" si="179"/>
        <v>23.18912681521741</v>
      </c>
      <c r="F1680">
        <f t="shared" si="180"/>
        <v>18.356742557682573</v>
      </c>
      <c r="G1680">
        <f t="shared" si="182"/>
        <v>16.865754965701051</v>
      </c>
      <c r="H1680">
        <f t="shared" si="183"/>
        <v>186.85105145669041</v>
      </c>
      <c r="I1680">
        <f t="shared" si="181"/>
        <v>0</v>
      </c>
    </row>
    <row r="1681" spans="1:9" x14ac:dyDescent="0.25">
      <c r="A1681">
        <v>1686</v>
      </c>
      <c r="B1681" s="1">
        <v>186.73639641538608</v>
      </c>
      <c r="C1681">
        <f t="shared" ref="C1681:C1744" si="184">717.133-3.2269*A1681+0.01022*A1681^2</f>
        <v>24327.91072</v>
      </c>
      <c r="D1681">
        <f t="shared" ref="D1681:D1744" si="185">(B1681-B1682)/(A1682-A1681)</f>
        <v>0.11453189339354708</v>
      </c>
      <c r="E1681">
        <f t="shared" ref="E1681:E1744" si="186">22.05525+0.000976463*(B1681+273.15)+0.00000347809*(B1681+273.15)^2 -0.000000000526671*(B1681+273.15)^3</f>
        <v>23.188686348914636</v>
      </c>
      <c r="F1681">
        <f t="shared" ref="F1681:F1744" si="187">-$B$5*$B$7/0.05584*E1681*(-D1681)/($B$10*(B1681-$B$6))</f>
        <v>18.349676652217763</v>
      </c>
      <c r="G1681">
        <f t="shared" si="182"/>
        <v>16.86232893509926</v>
      </c>
      <c r="H1681">
        <f t="shared" si="183"/>
        <v>186.73639641538608</v>
      </c>
      <c r="I1681">
        <f t="shared" ref="I1681:I1744" si="188">H1681-B1681</f>
        <v>0</v>
      </c>
    </row>
    <row r="1682" spans="1:9" x14ac:dyDescent="0.25">
      <c r="A1682">
        <v>1687</v>
      </c>
      <c r="B1682" s="1">
        <v>186.62186452199253</v>
      </c>
      <c r="C1682">
        <f t="shared" si="184"/>
        <v>24359.155879999998</v>
      </c>
      <c r="D1682">
        <f t="shared" si="185"/>
        <v>0.11440887139957567</v>
      </c>
      <c r="E1682">
        <f t="shared" si="186"/>
        <v>23.188246427928679</v>
      </c>
      <c r="F1682">
        <f t="shared" si="187"/>
        <v>18.342608114489831</v>
      </c>
      <c r="G1682">
        <f t="shared" si="182"/>
        <v>16.858907606867866</v>
      </c>
      <c r="H1682">
        <f t="shared" si="183"/>
        <v>186.62186452199253</v>
      </c>
      <c r="I1682">
        <f t="shared" si="188"/>
        <v>0</v>
      </c>
    </row>
    <row r="1683" spans="1:9" x14ac:dyDescent="0.25">
      <c r="A1683">
        <v>1688</v>
      </c>
      <c r="B1683" s="1">
        <v>186.50745565059296</v>
      </c>
      <c r="C1683">
        <f t="shared" si="184"/>
        <v>24390.421479999997</v>
      </c>
      <c r="D1683">
        <f t="shared" si="185"/>
        <v>0.11428597532253093</v>
      </c>
      <c r="E1683">
        <f t="shared" si="186"/>
        <v>23.187807051547903</v>
      </c>
      <c r="F1683">
        <f t="shared" si="187"/>
        <v>18.335536966276159</v>
      </c>
      <c r="G1683">
        <f t="shared" si="182"/>
        <v>16.855490973950438</v>
      </c>
      <c r="H1683">
        <f t="shared" si="183"/>
        <v>186.50745565059296</v>
      </c>
      <c r="I1683">
        <f t="shared" si="188"/>
        <v>0</v>
      </c>
    </row>
    <row r="1684" spans="1:9" x14ac:dyDescent="0.25">
      <c r="A1684">
        <v>1689</v>
      </c>
      <c r="B1684" s="1">
        <v>186.39316967527043</v>
      </c>
      <c r="C1684">
        <f t="shared" si="184"/>
        <v>24421.70752</v>
      </c>
      <c r="D1684">
        <f t="shared" si="185"/>
        <v>0.11416320516252654</v>
      </c>
      <c r="E1684">
        <f t="shared" si="186"/>
        <v>23.187368219061199</v>
      </c>
      <c r="F1684">
        <f t="shared" si="187"/>
        <v>18.328463229411472</v>
      </c>
      <c r="G1684">
        <f t="shared" si="182"/>
        <v>16.852079029298576</v>
      </c>
      <c r="H1684">
        <f t="shared" si="183"/>
        <v>186.39316967527043</v>
      </c>
      <c r="I1684">
        <f t="shared" si="188"/>
        <v>0</v>
      </c>
    </row>
    <row r="1685" spans="1:9" x14ac:dyDescent="0.25">
      <c r="A1685">
        <v>1690</v>
      </c>
      <c r="B1685" s="1">
        <v>186.2790064701079</v>
      </c>
      <c r="C1685">
        <f t="shared" si="184"/>
        <v>24453.013999999999</v>
      </c>
      <c r="D1685">
        <f t="shared" si="185"/>
        <v>0.11404056091924986</v>
      </c>
      <c r="E1685">
        <f t="shared" si="186"/>
        <v>23.186929929758012</v>
      </c>
      <c r="F1685">
        <f t="shared" si="187"/>
        <v>18.321386925719416</v>
      </c>
      <c r="G1685">
        <f t="shared" si="182"/>
        <v>16.848671765871885</v>
      </c>
      <c r="H1685">
        <f t="shared" si="183"/>
        <v>186.2790064701079</v>
      </c>
      <c r="I1685">
        <f t="shared" si="188"/>
        <v>0</v>
      </c>
    </row>
    <row r="1686" spans="1:9" x14ac:dyDescent="0.25">
      <c r="A1686">
        <v>1691</v>
      </c>
      <c r="B1686" s="1">
        <v>186.16496590918865</v>
      </c>
      <c r="C1686">
        <f t="shared" si="184"/>
        <v>24484.340920000002</v>
      </c>
      <c r="D1686">
        <f t="shared" si="185"/>
        <v>0.11391804259292826</v>
      </c>
      <c r="E1686">
        <f t="shared" si="186"/>
        <v>23.186492182928305</v>
      </c>
      <c r="F1686">
        <f t="shared" si="187"/>
        <v>18.314308077167553</v>
      </c>
      <c r="G1686">
        <f t="shared" si="182"/>
        <v>16.845269176637991</v>
      </c>
      <c r="H1686">
        <f t="shared" si="183"/>
        <v>186.16496590918865</v>
      </c>
      <c r="I1686">
        <f t="shared" si="188"/>
        <v>0</v>
      </c>
    </row>
    <row r="1687" spans="1:9" x14ac:dyDescent="0.25">
      <c r="A1687">
        <v>1692</v>
      </c>
      <c r="B1687" s="1">
        <v>186.05104786659572</v>
      </c>
      <c r="C1687">
        <f t="shared" si="184"/>
        <v>24515.688279999998</v>
      </c>
      <c r="D1687">
        <f t="shared" si="185"/>
        <v>0.11379565018356175</v>
      </c>
      <c r="E1687">
        <f t="shared" si="186"/>
        <v>23.186054977862579</v>
      </c>
      <c r="F1687">
        <f t="shared" si="187"/>
        <v>18.307226705744359</v>
      </c>
      <c r="G1687">
        <f t="shared" si="182"/>
        <v>16.84187125457251</v>
      </c>
      <c r="H1687">
        <f t="shared" si="183"/>
        <v>186.05104786659572</v>
      </c>
      <c r="I1687">
        <f t="shared" si="188"/>
        <v>0</v>
      </c>
    </row>
    <row r="1688" spans="1:9" x14ac:dyDescent="0.25">
      <c r="A1688">
        <v>1693</v>
      </c>
      <c r="B1688" s="1">
        <v>185.93725221641216</v>
      </c>
      <c r="C1688">
        <f t="shared" si="184"/>
        <v>24547.056080000002</v>
      </c>
      <c r="D1688">
        <f t="shared" si="185"/>
        <v>0.11367338369109348</v>
      </c>
      <c r="E1688">
        <f t="shared" si="186"/>
        <v>23.185618313851883</v>
      </c>
      <c r="F1688">
        <f t="shared" si="187"/>
        <v>18.300142833486476</v>
      </c>
      <c r="G1688">
        <f t="shared" si="182"/>
        <v>16.838477992659033</v>
      </c>
      <c r="H1688">
        <f t="shared" si="183"/>
        <v>185.93725221641216</v>
      </c>
      <c r="I1688">
        <f t="shared" si="188"/>
        <v>0</v>
      </c>
    </row>
    <row r="1689" spans="1:9" x14ac:dyDescent="0.25">
      <c r="A1689">
        <v>1694</v>
      </c>
      <c r="B1689" s="1">
        <v>185.82357883272107</v>
      </c>
      <c r="C1689">
        <f t="shared" si="184"/>
        <v>24578.444319999999</v>
      </c>
      <c r="D1689">
        <f t="shared" si="185"/>
        <v>0.11355124311552345</v>
      </c>
      <c r="E1689">
        <f t="shared" si="186"/>
        <v>23.185182190187778</v>
      </c>
      <c r="F1689">
        <f t="shared" si="187"/>
        <v>18.293056482496993</v>
      </c>
      <c r="G1689">
        <f t="shared" si="182"/>
        <v>16.835089383889127</v>
      </c>
      <c r="H1689">
        <f t="shared" si="183"/>
        <v>185.82357883272107</v>
      </c>
      <c r="I1689">
        <f t="shared" si="188"/>
        <v>0</v>
      </c>
    </row>
    <row r="1690" spans="1:9" x14ac:dyDescent="0.25">
      <c r="A1690">
        <v>1695</v>
      </c>
      <c r="B1690" s="1">
        <v>185.71002758960555</v>
      </c>
      <c r="C1690">
        <f t="shared" si="184"/>
        <v>24609.852999999999</v>
      </c>
      <c r="D1690">
        <f t="shared" si="185"/>
        <v>0.11342922845682324</v>
      </c>
      <c r="E1690">
        <f t="shared" si="186"/>
        <v>23.184746606162367</v>
      </c>
      <c r="F1690">
        <f t="shared" si="187"/>
        <v>18.285967674931793</v>
      </c>
      <c r="G1690">
        <f t="shared" si="182"/>
        <v>16.831705421262306</v>
      </c>
      <c r="H1690">
        <f t="shared" si="183"/>
        <v>185.71002758960555</v>
      </c>
      <c r="I1690">
        <f t="shared" si="188"/>
        <v>0</v>
      </c>
    </row>
    <row r="1691" spans="1:9" x14ac:dyDescent="0.25">
      <c r="A1691">
        <v>1696</v>
      </c>
      <c r="B1691" s="1">
        <v>185.59659836114872</v>
      </c>
      <c r="C1691">
        <f t="shared" si="184"/>
        <v>24641.28212</v>
      </c>
      <c r="D1691">
        <f t="shared" si="185"/>
        <v>0.11330733971510654</v>
      </c>
      <c r="E1691">
        <f t="shared" si="186"/>
        <v>23.184311561068284</v>
      </c>
      <c r="F1691">
        <f t="shared" si="187"/>
        <v>18.278876433027005</v>
      </c>
      <c r="G1691">
        <f t="shared" si="182"/>
        <v>16.828326097786043</v>
      </c>
      <c r="H1691">
        <f t="shared" si="183"/>
        <v>185.59659836114872</v>
      </c>
      <c r="I1691">
        <f t="shared" si="188"/>
        <v>0</v>
      </c>
    </row>
    <row r="1692" spans="1:9" x14ac:dyDescent="0.25">
      <c r="A1692">
        <v>1697</v>
      </c>
      <c r="B1692" s="1">
        <v>185.48329102143362</v>
      </c>
      <c r="C1692">
        <f t="shared" si="184"/>
        <v>24672.731680000001</v>
      </c>
      <c r="D1692">
        <f t="shared" si="185"/>
        <v>0.11318557689014597</v>
      </c>
      <c r="E1692">
        <f t="shared" si="186"/>
        <v>23.183877054198703</v>
      </c>
      <c r="F1692">
        <f t="shared" si="187"/>
        <v>18.27178277902112</v>
      </c>
      <c r="G1692">
        <f t="shared" si="182"/>
        <v>16.824951406475737</v>
      </c>
      <c r="H1692">
        <f t="shared" si="183"/>
        <v>185.48329102143362</v>
      </c>
      <c r="I1692">
        <f t="shared" si="188"/>
        <v>0</v>
      </c>
    </row>
    <row r="1693" spans="1:9" x14ac:dyDescent="0.25">
      <c r="A1693">
        <v>1698</v>
      </c>
      <c r="B1693" s="1">
        <v>185.37010544454347</v>
      </c>
      <c r="C1693">
        <f t="shared" si="184"/>
        <v>24704.201679999998</v>
      </c>
      <c r="D1693">
        <f t="shared" si="185"/>
        <v>0.11306393998225417</v>
      </c>
      <c r="E1693">
        <f t="shared" si="186"/>
        <v>23.183443084847312</v>
      </c>
      <c r="F1693">
        <f t="shared" si="187"/>
        <v>18.264686735297108</v>
      </c>
      <c r="G1693">
        <f t="shared" si="182"/>
        <v>16.821581340354712</v>
      </c>
      <c r="H1693">
        <f t="shared" si="183"/>
        <v>185.37010544454347</v>
      </c>
      <c r="I1693">
        <f t="shared" si="188"/>
        <v>0</v>
      </c>
    </row>
    <row r="1694" spans="1:9" x14ac:dyDescent="0.25">
      <c r="A1694">
        <v>1699</v>
      </c>
      <c r="B1694" s="1">
        <v>185.25704150456122</v>
      </c>
      <c r="C1694">
        <f t="shared" si="184"/>
        <v>24735.69212</v>
      </c>
      <c r="D1694">
        <f t="shared" si="185"/>
        <v>0.11294242899120377</v>
      </c>
      <c r="E1694">
        <f t="shared" si="186"/>
        <v>23.183009652308339</v>
      </c>
      <c r="F1694">
        <f t="shared" si="187"/>
        <v>18.257588324208179</v>
      </c>
      <c r="G1694">
        <f t="shared" si="182"/>
        <v>16.818215892454187</v>
      </c>
      <c r="H1694">
        <f t="shared" si="183"/>
        <v>185.25704150456122</v>
      </c>
      <c r="I1694">
        <f t="shared" si="188"/>
        <v>0</v>
      </c>
    </row>
    <row r="1695" spans="1:9" x14ac:dyDescent="0.25">
      <c r="A1695">
        <v>1700</v>
      </c>
      <c r="B1695" s="1">
        <v>185.14409907557001</v>
      </c>
      <c r="C1695">
        <f t="shared" si="184"/>
        <v>24767.202999999998</v>
      </c>
      <c r="D1695">
        <f t="shared" si="185"/>
        <v>0.11282104391702319</v>
      </c>
      <c r="E1695">
        <f t="shared" si="186"/>
        <v>23.182576755876536</v>
      </c>
      <c r="F1695">
        <f t="shared" si="187"/>
        <v>18.250487568206161</v>
      </c>
      <c r="G1695">
        <f t="shared" si="182"/>
        <v>16.8148550558133</v>
      </c>
      <c r="H1695">
        <f t="shared" si="183"/>
        <v>185.14409907557001</v>
      </c>
      <c r="I1695">
        <f t="shared" si="188"/>
        <v>0</v>
      </c>
    </row>
    <row r="1696" spans="1:9" x14ac:dyDescent="0.25">
      <c r="A1696">
        <v>1701</v>
      </c>
      <c r="B1696" s="1">
        <v>185.03127803165299</v>
      </c>
      <c r="C1696">
        <f t="shared" si="184"/>
        <v>24798.73432</v>
      </c>
      <c r="D1696">
        <f t="shared" si="185"/>
        <v>0.11269978475982612</v>
      </c>
      <c r="E1696">
        <f t="shared" si="186"/>
        <v>23.182144394847182</v>
      </c>
      <c r="F1696">
        <f t="shared" si="187"/>
        <v>18.243384489814098</v>
      </c>
      <c r="G1696">
        <f t="shared" si="182"/>
        <v>16.811498823479067</v>
      </c>
      <c r="H1696">
        <f t="shared" si="183"/>
        <v>185.03127803165299</v>
      </c>
      <c r="I1696">
        <f t="shared" si="188"/>
        <v>0</v>
      </c>
    </row>
    <row r="1697" spans="1:9" x14ac:dyDescent="0.25">
      <c r="A1697">
        <v>1702</v>
      </c>
      <c r="B1697" s="1">
        <v>184.91857824689316</v>
      </c>
      <c r="C1697">
        <f t="shared" si="184"/>
        <v>24830.286079999998</v>
      </c>
      <c r="D1697">
        <f t="shared" si="185"/>
        <v>0.1125786515194136</v>
      </c>
      <c r="E1697">
        <f t="shared" si="186"/>
        <v>23.181712568516087</v>
      </c>
      <c r="F1697">
        <f t="shared" si="187"/>
        <v>18.23627911156181</v>
      </c>
      <c r="G1697">
        <f t="shared" si="182"/>
        <v>16.808147188506364</v>
      </c>
      <c r="H1697">
        <f t="shared" si="183"/>
        <v>184.91857824689316</v>
      </c>
      <c r="I1697">
        <f t="shared" si="188"/>
        <v>0</v>
      </c>
    </row>
    <row r="1698" spans="1:9" x14ac:dyDescent="0.25">
      <c r="A1698">
        <v>1703</v>
      </c>
      <c r="B1698" s="1">
        <v>184.80599959537375</v>
      </c>
      <c r="C1698">
        <f t="shared" si="184"/>
        <v>24861.85828</v>
      </c>
      <c r="D1698">
        <f t="shared" si="185"/>
        <v>0.11245764419604143</v>
      </c>
      <c r="E1698">
        <f t="shared" si="186"/>
        <v>23.181281276179593</v>
      </c>
      <c r="F1698">
        <f t="shared" si="187"/>
        <v>18.229171456110134</v>
      </c>
      <c r="G1698">
        <f t="shared" si="182"/>
        <v>16.804800143957952</v>
      </c>
      <c r="H1698">
        <f t="shared" si="183"/>
        <v>184.80599959537375</v>
      </c>
      <c r="I1698">
        <f t="shared" si="188"/>
        <v>0</v>
      </c>
    </row>
    <row r="1699" spans="1:9" x14ac:dyDescent="0.25">
      <c r="A1699">
        <v>1704</v>
      </c>
      <c r="B1699" s="1">
        <v>184.69354195117771</v>
      </c>
      <c r="C1699">
        <f t="shared" si="184"/>
        <v>24893.450919999999</v>
      </c>
      <c r="D1699">
        <f t="shared" si="185"/>
        <v>0.11233676278951066</v>
      </c>
      <c r="E1699">
        <f t="shared" si="186"/>
        <v>23.180850517134555</v>
      </c>
      <c r="F1699">
        <f t="shared" si="187"/>
        <v>18.222061546103646</v>
      </c>
      <c r="G1699">
        <f t="shared" si="182"/>
        <v>16.80145768290442</v>
      </c>
      <c r="H1699">
        <f t="shared" si="183"/>
        <v>184.69354195117771</v>
      </c>
      <c r="I1699">
        <f t="shared" si="188"/>
        <v>0</v>
      </c>
    </row>
    <row r="1700" spans="1:9" x14ac:dyDescent="0.25">
      <c r="A1700">
        <v>1705</v>
      </c>
      <c r="B1700" s="1">
        <v>184.5812051883882</v>
      </c>
      <c r="C1700">
        <f t="shared" si="184"/>
        <v>24925.063999999998</v>
      </c>
      <c r="D1700">
        <f t="shared" si="185"/>
        <v>0.11221600729993497</v>
      </c>
      <c r="E1700">
        <f t="shared" si="186"/>
        <v>23.180420290678363</v>
      </c>
      <c r="F1700">
        <f t="shared" si="187"/>
        <v>18.21494940429498</v>
      </c>
      <c r="G1700">
        <f t="shared" si="182"/>
        <v>16.79811979842421</v>
      </c>
      <c r="H1700">
        <f t="shared" si="183"/>
        <v>184.5812051883882</v>
      </c>
      <c r="I1700">
        <f t="shared" si="188"/>
        <v>0</v>
      </c>
    </row>
    <row r="1701" spans="1:9" x14ac:dyDescent="0.25">
      <c r="A1701">
        <v>1706</v>
      </c>
      <c r="B1701" s="1">
        <v>184.46898918108826</v>
      </c>
      <c r="C1701">
        <f t="shared" si="184"/>
        <v>24956.697520000002</v>
      </c>
      <c r="D1701">
        <f t="shared" si="185"/>
        <v>0.11209537772717226</v>
      </c>
      <c r="E1701">
        <f t="shared" si="186"/>
        <v>23.179990596108922</v>
      </c>
      <c r="F1701">
        <f t="shared" si="187"/>
        <v>18.207835053452655</v>
      </c>
      <c r="G1701">
        <f t="shared" ref="G1701:G1764" si="189">12.6416669509847+0.0153277553288714*B1701+0.0000389559340978205*B1701^2</f>
        <v>16.794786483603584</v>
      </c>
      <c r="H1701">
        <f t="shared" si="183"/>
        <v>184.46898918108826</v>
      </c>
      <c r="I1701">
        <f t="shared" si="188"/>
        <v>0</v>
      </c>
    </row>
    <row r="1702" spans="1:9" x14ac:dyDescent="0.25">
      <c r="A1702">
        <v>1707</v>
      </c>
      <c r="B1702" s="1">
        <v>184.35689380336109</v>
      </c>
      <c r="C1702">
        <f t="shared" si="184"/>
        <v>24988.351479999998</v>
      </c>
      <c r="D1702">
        <f t="shared" si="185"/>
        <v>0.11197487407133622</v>
      </c>
      <c r="E1702">
        <f t="shared" si="186"/>
        <v>23.179561432724679</v>
      </c>
      <c r="F1702">
        <f t="shared" si="187"/>
        <v>18.200718516444102</v>
      </c>
      <c r="G1702">
        <f t="shared" si="189"/>
        <v>16.791457731536617</v>
      </c>
      <c r="H1702">
        <f t="shared" si="183"/>
        <v>184.35689380336109</v>
      </c>
      <c r="I1702">
        <f t="shared" si="188"/>
        <v>0</v>
      </c>
    </row>
    <row r="1703" spans="1:9" x14ac:dyDescent="0.25">
      <c r="A1703">
        <v>1708</v>
      </c>
      <c r="B1703" s="1">
        <v>184.24491892928975</v>
      </c>
      <c r="C1703">
        <f t="shared" si="184"/>
        <v>25020.025880000001</v>
      </c>
      <c r="D1703">
        <f t="shared" si="185"/>
        <v>0.1118544963325121</v>
      </c>
      <c r="E1703">
        <f t="shared" si="186"/>
        <v>23.179132799824576</v>
      </c>
      <c r="F1703">
        <f t="shared" si="187"/>
        <v>18.19359981618959</v>
      </c>
      <c r="G1703">
        <f t="shared" si="189"/>
        <v>16.788133535325191</v>
      </c>
      <c r="H1703">
        <f t="shared" si="183"/>
        <v>184.24491892928975</v>
      </c>
      <c r="I1703">
        <f t="shared" si="188"/>
        <v>0</v>
      </c>
    </row>
    <row r="1704" spans="1:9" x14ac:dyDescent="0.25">
      <c r="A1704">
        <v>1709</v>
      </c>
      <c r="B1704" s="1">
        <v>184.13306443295724</v>
      </c>
      <c r="C1704">
        <f t="shared" si="184"/>
        <v>25051.720720000001</v>
      </c>
      <c r="D1704">
        <f t="shared" si="185"/>
        <v>0.11173424451041569</v>
      </c>
      <c r="E1704">
        <f t="shared" si="186"/>
        <v>23.178704696708106</v>
      </c>
      <c r="F1704">
        <f t="shared" si="187"/>
        <v>18.186478975606711</v>
      </c>
      <c r="G1704">
        <f t="shared" si="189"/>
        <v>16.784813888078968</v>
      </c>
      <c r="H1704">
        <f t="shared" si="183"/>
        <v>184.13306443295724</v>
      </c>
      <c r="I1704">
        <f t="shared" si="188"/>
        <v>0</v>
      </c>
    </row>
    <row r="1705" spans="1:9" x14ac:dyDescent="0.25">
      <c r="A1705">
        <v>1710</v>
      </c>
      <c r="B1705" s="1">
        <v>184.02133018844683</v>
      </c>
      <c r="C1705">
        <f t="shared" si="184"/>
        <v>25083.436000000002</v>
      </c>
      <c r="D1705">
        <f t="shared" si="185"/>
        <v>0.11161411860541648</v>
      </c>
      <c r="E1705">
        <f t="shared" si="186"/>
        <v>23.178277122675269</v>
      </c>
      <c r="F1705">
        <f t="shared" si="187"/>
        <v>18.179356017776755</v>
      </c>
      <c r="G1705">
        <f t="shared" si="189"/>
        <v>16.78149878291541</v>
      </c>
      <c r="H1705">
        <f t="shared" si="183"/>
        <v>184.02133018844683</v>
      </c>
      <c r="I1705">
        <f t="shared" si="188"/>
        <v>0</v>
      </c>
    </row>
    <row r="1706" spans="1:9" x14ac:dyDescent="0.25">
      <c r="A1706">
        <v>1711</v>
      </c>
      <c r="B1706" s="1">
        <v>183.90971606984141</v>
      </c>
      <c r="C1706">
        <f t="shared" si="184"/>
        <v>25115.171719999998</v>
      </c>
      <c r="D1706">
        <f t="shared" si="185"/>
        <v>0.1114941186171734</v>
      </c>
      <c r="E1706">
        <f t="shared" si="186"/>
        <v>23.17785007702658</v>
      </c>
      <c r="F1706">
        <f t="shared" si="187"/>
        <v>18.172230965722843</v>
      </c>
      <c r="G1706">
        <f t="shared" si="189"/>
        <v>16.778188212959719</v>
      </c>
      <c r="H1706">
        <f t="shared" si="183"/>
        <v>183.90971606984141</v>
      </c>
      <c r="I1706">
        <f t="shared" si="188"/>
        <v>0</v>
      </c>
    </row>
    <row r="1707" spans="1:9" x14ac:dyDescent="0.25">
      <c r="A1707">
        <v>1712</v>
      </c>
      <c r="B1707" s="1">
        <v>183.79822195122424</v>
      </c>
      <c r="C1707">
        <f t="shared" si="184"/>
        <v>25146.927879999999</v>
      </c>
      <c r="D1707">
        <f t="shared" si="185"/>
        <v>0.11137424454594225</v>
      </c>
      <c r="E1707">
        <f t="shared" si="186"/>
        <v>23.177423559063083</v>
      </c>
      <c r="F1707">
        <f t="shared" si="187"/>
        <v>18.165103842622635</v>
      </c>
      <c r="G1707">
        <f t="shared" si="189"/>
        <v>16.774882171344874</v>
      </c>
      <c r="H1707">
        <f t="shared" si="183"/>
        <v>183.79822195122424</v>
      </c>
      <c r="I1707">
        <f t="shared" si="188"/>
        <v>0</v>
      </c>
    </row>
    <row r="1708" spans="1:9" x14ac:dyDescent="0.25">
      <c r="A1708">
        <v>1713</v>
      </c>
      <c r="B1708" s="1">
        <v>183.68684770667829</v>
      </c>
      <c r="C1708">
        <f t="shared" si="184"/>
        <v>25178.70448</v>
      </c>
      <c r="D1708">
        <f t="shared" si="185"/>
        <v>0.11125449639149565</v>
      </c>
      <c r="E1708">
        <f t="shared" si="186"/>
        <v>23.17699756808635</v>
      </c>
      <c r="F1708">
        <f t="shared" si="187"/>
        <v>18.15797467163252</v>
      </c>
      <c r="G1708">
        <f t="shared" si="189"/>
        <v>16.771580651211586</v>
      </c>
      <c r="H1708">
        <f t="shared" si="183"/>
        <v>183.68684770667829</v>
      </c>
      <c r="I1708">
        <f t="shared" si="188"/>
        <v>0</v>
      </c>
    </row>
    <row r="1709" spans="1:9" x14ac:dyDescent="0.25">
      <c r="A1709">
        <v>1714</v>
      </c>
      <c r="B1709" s="1">
        <v>183.5755932102868</v>
      </c>
      <c r="C1709">
        <f t="shared" si="184"/>
        <v>25210.501519999998</v>
      </c>
      <c r="D1709">
        <f t="shared" si="185"/>
        <v>0.11113487415406098</v>
      </c>
      <c r="E1709">
        <f t="shared" si="186"/>
        <v>23.176572103398453</v>
      </c>
      <c r="F1709">
        <f t="shared" si="187"/>
        <v>18.150843476040411</v>
      </c>
      <c r="G1709">
        <f t="shared" si="189"/>
        <v>16.768283645708305</v>
      </c>
      <c r="H1709">
        <f t="shared" si="183"/>
        <v>183.5755932102868</v>
      </c>
      <c r="I1709">
        <f t="shared" si="188"/>
        <v>0</v>
      </c>
    </row>
    <row r="1710" spans="1:9" x14ac:dyDescent="0.25">
      <c r="A1710">
        <v>1715</v>
      </c>
      <c r="B1710" s="1">
        <v>183.46445833613274</v>
      </c>
      <c r="C1710">
        <f t="shared" si="184"/>
        <v>25242.319000000003</v>
      </c>
      <c r="D1710">
        <f t="shared" si="185"/>
        <v>0.11101537783355298</v>
      </c>
      <c r="E1710">
        <f t="shared" si="186"/>
        <v>23.176147164301995</v>
      </c>
      <c r="F1710">
        <f t="shared" si="187"/>
        <v>18.143710279140688</v>
      </c>
      <c r="G1710">
        <f t="shared" si="189"/>
        <v>16.764991147991193</v>
      </c>
      <c r="H1710">
        <f t="shared" si="183"/>
        <v>183.46445833613274</v>
      </c>
      <c r="I1710">
        <f t="shared" si="188"/>
        <v>0</v>
      </c>
    </row>
    <row r="1711" spans="1:9" x14ac:dyDescent="0.25">
      <c r="A1711">
        <v>1716</v>
      </c>
      <c r="B1711" s="1">
        <v>183.35344295829918</v>
      </c>
      <c r="C1711">
        <f t="shared" si="184"/>
        <v>25274.156920000001</v>
      </c>
      <c r="D1711">
        <f t="shared" si="185"/>
        <v>0.11089600742982952</v>
      </c>
      <c r="E1711">
        <f t="shared" si="186"/>
        <v>23.175722750100089</v>
      </c>
      <c r="F1711">
        <f t="shared" si="187"/>
        <v>18.136575104275792</v>
      </c>
      <c r="G1711">
        <f t="shared" si="189"/>
        <v>16.761703151224115</v>
      </c>
      <c r="H1711">
        <f t="shared" si="183"/>
        <v>183.35344295829918</v>
      </c>
      <c r="I1711">
        <f t="shared" si="188"/>
        <v>0</v>
      </c>
    </row>
    <row r="1712" spans="1:9" x14ac:dyDescent="0.25">
      <c r="A1712">
        <v>1717</v>
      </c>
      <c r="B1712" s="1">
        <v>183.24254695086935</v>
      </c>
      <c r="C1712">
        <f t="shared" si="184"/>
        <v>25306.01528</v>
      </c>
      <c r="D1712">
        <f t="shared" si="185"/>
        <v>0.110776762943118</v>
      </c>
      <c r="E1712">
        <f t="shared" si="186"/>
        <v>23.17529886009638</v>
      </c>
      <c r="F1712">
        <f t="shared" si="187"/>
        <v>18.129437974905976</v>
      </c>
      <c r="G1712">
        <f t="shared" si="189"/>
        <v>16.758419648578656</v>
      </c>
      <c r="H1712">
        <f t="shared" si="183"/>
        <v>183.24254695086935</v>
      </c>
      <c r="I1712">
        <f t="shared" si="188"/>
        <v>0</v>
      </c>
    </row>
    <row r="1713" spans="1:9" x14ac:dyDescent="0.25">
      <c r="A1713">
        <v>1718</v>
      </c>
      <c r="B1713" s="1">
        <v>183.13177018792624</v>
      </c>
      <c r="C1713">
        <f t="shared" si="184"/>
        <v>25337.894080000002</v>
      </c>
      <c r="D1713">
        <f t="shared" si="185"/>
        <v>0.11065764437324788</v>
      </c>
      <c r="E1713">
        <f t="shared" si="186"/>
        <v>23.174875493595</v>
      </c>
      <c r="F1713">
        <f t="shared" si="187"/>
        <v>18.122298914483842</v>
      </c>
      <c r="G1713">
        <f t="shared" si="189"/>
        <v>16.75514063323406</v>
      </c>
      <c r="H1713">
        <f t="shared" si="183"/>
        <v>183.13177018792624</v>
      </c>
      <c r="I1713">
        <f t="shared" si="188"/>
        <v>0</v>
      </c>
    </row>
    <row r="1714" spans="1:9" x14ac:dyDescent="0.25">
      <c r="A1714">
        <v>1719</v>
      </c>
      <c r="B1714" s="1">
        <v>183.02111254355299</v>
      </c>
      <c r="C1714">
        <f t="shared" si="184"/>
        <v>25369.793320000001</v>
      </c>
      <c r="D1714">
        <f t="shared" si="185"/>
        <v>0.11053865172033284</v>
      </c>
      <c r="E1714">
        <f t="shared" si="186"/>
        <v>23.174452649900619</v>
      </c>
      <c r="F1714">
        <f t="shared" si="187"/>
        <v>18.115157946565922</v>
      </c>
      <c r="G1714">
        <f t="shared" si="189"/>
        <v>16.75186609837726</v>
      </c>
      <c r="H1714">
        <f t="shared" si="183"/>
        <v>183.02111254355299</v>
      </c>
      <c r="I1714">
        <f t="shared" si="188"/>
        <v>0</v>
      </c>
    </row>
    <row r="1715" spans="1:9" x14ac:dyDescent="0.25">
      <c r="A1715">
        <v>1720</v>
      </c>
      <c r="B1715" s="1">
        <v>182.91057389183266</v>
      </c>
      <c r="C1715">
        <f t="shared" si="184"/>
        <v>25401.712999999996</v>
      </c>
      <c r="D1715">
        <f t="shared" si="185"/>
        <v>0.11041978498428762</v>
      </c>
      <c r="E1715">
        <f t="shared" si="186"/>
        <v>23.174030328318427</v>
      </c>
      <c r="F1715">
        <f t="shared" si="187"/>
        <v>18.108015094733588</v>
      </c>
      <c r="G1715">
        <f t="shared" si="189"/>
        <v>16.748596037202844</v>
      </c>
      <c r="H1715">
        <f t="shared" si="183"/>
        <v>182.91057389183266</v>
      </c>
      <c r="I1715">
        <f t="shared" si="188"/>
        <v>0</v>
      </c>
    </row>
    <row r="1716" spans="1:9" x14ac:dyDescent="0.25">
      <c r="A1716">
        <v>1721</v>
      </c>
      <c r="B1716" s="1">
        <v>182.80015410684837</v>
      </c>
      <c r="C1716">
        <f t="shared" si="184"/>
        <v>25433.653119999999</v>
      </c>
      <c r="D1716">
        <f t="shared" si="185"/>
        <v>0.11030104416511222</v>
      </c>
      <c r="E1716">
        <f t="shared" si="186"/>
        <v>23.173608528154105</v>
      </c>
      <c r="F1716">
        <f t="shared" si="187"/>
        <v>18.100870382639567</v>
      </c>
      <c r="G1716">
        <f t="shared" si="189"/>
        <v>16.745330442913048</v>
      </c>
      <c r="H1716">
        <f t="shared" si="183"/>
        <v>182.80015410684837</v>
      </c>
      <c r="I1716">
        <f t="shared" si="188"/>
        <v>0</v>
      </c>
    </row>
    <row r="1717" spans="1:9" x14ac:dyDescent="0.25">
      <c r="A1717">
        <v>1722</v>
      </c>
      <c r="B1717" s="1">
        <v>182.68985306268326</v>
      </c>
      <c r="C1717">
        <f t="shared" si="184"/>
        <v>25465.613679999999</v>
      </c>
      <c r="D1717">
        <f t="shared" si="185"/>
        <v>0.11018242926286348</v>
      </c>
      <c r="E1717">
        <f t="shared" si="186"/>
        <v>23.173187248713859</v>
      </c>
      <c r="F1717">
        <f t="shared" si="187"/>
        <v>18.093723834003324</v>
      </c>
      <c r="G1717">
        <f t="shared" si="189"/>
        <v>16.742069308717749</v>
      </c>
      <c r="H1717">
        <f t="shared" si="183"/>
        <v>182.68985306268326</v>
      </c>
      <c r="I1717">
        <f t="shared" si="188"/>
        <v>0</v>
      </c>
    </row>
    <row r="1718" spans="1:9" x14ac:dyDescent="0.25">
      <c r="A1718">
        <v>1723</v>
      </c>
      <c r="B1718" s="1">
        <v>182.57967063342039</v>
      </c>
      <c r="C1718">
        <f t="shared" si="184"/>
        <v>25497.594680000002</v>
      </c>
      <c r="D1718">
        <f t="shared" si="185"/>
        <v>0.11006394027756983</v>
      </c>
      <c r="E1718">
        <f t="shared" si="186"/>
        <v>23.172766489304419</v>
      </c>
      <c r="F1718">
        <f t="shared" si="187"/>
        <v>18.086575472597119</v>
      </c>
      <c r="G1718">
        <f t="shared" si="189"/>
        <v>16.738812627834452</v>
      </c>
      <c r="H1718">
        <f t="shared" si="183"/>
        <v>182.57967063342039</v>
      </c>
      <c r="I1718">
        <f t="shared" si="188"/>
        <v>0</v>
      </c>
    </row>
    <row r="1719" spans="1:9" x14ac:dyDescent="0.25">
      <c r="A1719">
        <v>1724</v>
      </c>
      <c r="B1719" s="1">
        <v>182.46960669314282</v>
      </c>
      <c r="C1719">
        <f t="shared" si="184"/>
        <v>25529.596119999998</v>
      </c>
      <c r="D1719">
        <f t="shared" si="185"/>
        <v>0.10994557720923126</v>
      </c>
      <c r="E1719">
        <f t="shared" si="186"/>
        <v>23.172346249232998</v>
      </c>
      <c r="F1719">
        <f t="shared" si="187"/>
        <v>18.079425322245935</v>
      </c>
      <c r="G1719">
        <f t="shared" si="189"/>
        <v>16.735560393488271</v>
      </c>
      <c r="H1719">
        <f t="shared" ref="H1719:H1782" si="190">H1718-($B$10*F1718*(H1718-$B$6))/($B$5*$B$7/0.05584*E1718)*(A1719-A1718)</f>
        <v>182.46960669314282</v>
      </c>
      <c r="I1719">
        <f t="shared" si="188"/>
        <v>0</v>
      </c>
    </row>
    <row r="1720" spans="1:9" x14ac:dyDescent="0.25">
      <c r="A1720">
        <v>1725</v>
      </c>
      <c r="B1720" s="1">
        <v>182.35966111593359</v>
      </c>
      <c r="C1720">
        <f t="shared" si="184"/>
        <v>25561.618000000002</v>
      </c>
      <c r="D1720">
        <f t="shared" si="185"/>
        <v>0.10982734005767725</v>
      </c>
      <c r="E1720">
        <f t="shared" si="186"/>
        <v>23.171926527807351</v>
      </c>
      <c r="F1720">
        <f t="shared" si="187"/>
        <v>18.072273406804126</v>
      </c>
      <c r="G1720">
        <f t="shared" si="189"/>
        <v>16.732312598911928</v>
      </c>
      <c r="H1720">
        <f t="shared" si="190"/>
        <v>182.35966111593359</v>
      </c>
      <c r="I1720">
        <f t="shared" si="188"/>
        <v>0</v>
      </c>
    </row>
    <row r="1721" spans="1:9" x14ac:dyDescent="0.25">
      <c r="A1721">
        <v>1726</v>
      </c>
      <c r="B1721" s="1">
        <v>182.24983377587591</v>
      </c>
      <c r="C1721">
        <f t="shared" si="184"/>
        <v>25593.660319999999</v>
      </c>
      <c r="D1721">
        <f t="shared" si="185"/>
        <v>0.10970922882307832</v>
      </c>
      <c r="E1721">
        <f t="shared" si="186"/>
        <v>23.171507324335721</v>
      </c>
      <c r="F1721">
        <f t="shared" si="187"/>
        <v>18.0651197502395</v>
      </c>
      <c r="G1721">
        <f t="shared" si="189"/>
        <v>16.729069237345733</v>
      </c>
      <c r="H1721">
        <f t="shared" si="190"/>
        <v>182.24983377587591</v>
      </c>
      <c r="I1721">
        <f t="shared" si="188"/>
        <v>0</v>
      </c>
    </row>
    <row r="1722" spans="1:9" x14ac:dyDescent="0.25">
      <c r="A1722">
        <v>1727</v>
      </c>
      <c r="B1722" s="1">
        <v>182.14012454705284</v>
      </c>
      <c r="C1722">
        <f t="shared" si="184"/>
        <v>25625.72308</v>
      </c>
      <c r="D1722">
        <f t="shared" si="185"/>
        <v>0.10959124350537763</v>
      </c>
      <c r="E1722">
        <f t="shared" si="186"/>
        <v>23.171088638126875</v>
      </c>
      <c r="F1722">
        <f t="shared" si="187"/>
        <v>18.057964376539903</v>
      </c>
      <c r="G1722">
        <f t="shared" si="189"/>
        <v>16.725830302037579</v>
      </c>
      <c r="H1722">
        <f t="shared" si="190"/>
        <v>182.14012454705284</v>
      </c>
      <c r="I1722">
        <f t="shared" si="188"/>
        <v>0</v>
      </c>
    </row>
    <row r="1723" spans="1:9" x14ac:dyDescent="0.25">
      <c r="A1723">
        <v>1728</v>
      </c>
      <c r="B1723" s="1">
        <v>182.03053330354746</v>
      </c>
      <c r="C1723">
        <f t="shared" si="184"/>
        <v>25657.806280000001</v>
      </c>
      <c r="D1723">
        <f t="shared" si="185"/>
        <v>0.10947338410460361</v>
      </c>
      <c r="E1723">
        <f t="shared" si="186"/>
        <v>23.170670468490083</v>
      </c>
      <c r="F1723">
        <f t="shared" si="187"/>
        <v>18.050807309764622</v>
      </c>
      <c r="G1723">
        <f t="shared" si="189"/>
        <v>16.722595786242923</v>
      </c>
      <c r="H1723">
        <f t="shared" si="190"/>
        <v>182.03053330354746</v>
      </c>
      <c r="I1723">
        <f t="shared" si="188"/>
        <v>0</v>
      </c>
    </row>
    <row r="1724" spans="1:9" x14ac:dyDescent="0.25">
      <c r="A1724">
        <v>1729</v>
      </c>
      <c r="B1724" s="1">
        <v>181.92105991944285</v>
      </c>
      <c r="C1724">
        <f t="shared" si="184"/>
        <v>25689.909919999998</v>
      </c>
      <c r="D1724">
        <f t="shared" si="185"/>
        <v>0.10935565062075625</v>
      </c>
      <c r="E1724">
        <f t="shared" si="186"/>
        <v>23.170252814735122</v>
      </c>
      <c r="F1724">
        <f t="shared" si="187"/>
        <v>18.043648574025639</v>
      </c>
      <c r="G1724">
        <f t="shared" si="189"/>
        <v>16.719365683224783</v>
      </c>
      <c r="H1724">
        <f t="shared" si="190"/>
        <v>181.92105991944285</v>
      </c>
      <c r="I1724">
        <f t="shared" si="188"/>
        <v>0</v>
      </c>
    </row>
    <row r="1725" spans="1:9" x14ac:dyDescent="0.25">
      <c r="A1725">
        <v>1730</v>
      </c>
      <c r="B1725" s="1">
        <v>181.8117042688221</v>
      </c>
      <c r="C1725">
        <f t="shared" si="184"/>
        <v>25722.034</v>
      </c>
      <c r="D1725">
        <f t="shared" si="185"/>
        <v>0.10923804305372187</v>
      </c>
      <c r="E1725">
        <f t="shared" si="186"/>
        <v>23.169835676172273</v>
      </c>
      <c r="F1725">
        <f t="shared" si="187"/>
        <v>18.036488193473581</v>
      </c>
      <c r="G1725">
        <f t="shared" si="189"/>
        <v>16.716139986253719</v>
      </c>
      <c r="H1725">
        <f t="shared" si="190"/>
        <v>181.8117042688221</v>
      </c>
      <c r="I1725">
        <f t="shared" si="188"/>
        <v>0</v>
      </c>
    </row>
    <row r="1726" spans="1:9" x14ac:dyDescent="0.25">
      <c r="A1726">
        <v>1731</v>
      </c>
      <c r="B1726" s="1">
        <v>181.70246622576838</v>
      </c>
      <c r="C1726">
        <f t="shared" si="184"/>
        <v>25754.178520000001</v>
      </c>
      <c r="D1726">
        <f t="shared" si="185"/>
        <v>0.10912056140369941</v>
      </c>
      <c r="E1726">
        <f t="shared" si="186"/>
        <v>23.169419052112339</v>
      </c>
      <c r="F1726">
        <f t="shared" si="187"/>
        <v>18.029326192368053</v>
      </c>
      <c r="G1726">
        <f t="shared" si="189"/>
        <v>16.712918688607829</v>
      </c>
      <c r="H1726">
        <f t="shared" si="190"/>
        <v>181.70246622576838</v>
      </c>
      <c r="I1726">
        <f t="shared" si="188"/>
        <v>0</v>
      </c>
    </row>
    <row r="1727" spans="1:9" x14ac:dyDescent="0.25">
      <c r="A1727">
        <v>1732</v>
      </c>
      <c r="B1727" s="1">
        <v>181.59334566436468</v>
      </c>
      <c r="C1727">
        <f t="shared" si="184"/>
        <v>25786.34348</v>
      </c>
      <c r="D1727">
        <f t="shared" si="185"/>
        <v>0.10900320567046151</v>
      </c>
      <c r="E1727">
        <f t="shared" si="186"/>
        <v>23.169002941866605</v>
      </c>
      <c r="F1727">
        <f t="shared" si="187"/>
        <v>18.022162594955663</v>
      </c>
      <c r="G1727">
        <f t="shared" si="189"/>
        <v>16.709701783572722</v>
      </c>
      <c r="H1727">
        <f t="shared" si="190"/>
        <v>181.59334566436468</v>
      </c>
      <c r="I1727">
        <f t="shared" si="188"/>
        <v>0</v>
      </c>
    </row>
    <row r="1728" spans="1:9" x14ac:dyDescent="0.25">
      <c r="A1728">
        <v>1733</v>
      </c>
      <c r="B1728" s="1">
        <v>181.48434245869421</v>
      </c>
      <c r="C1728">
        <f t="shared" si="184"/>
        <v>25818.528880000002</v>
      </c>
      <c r="D1728">
        <f t="shared" si="185"/>
        <v>0.10888597585423554</v>
      </c>
      <c r="E1728">
        <f t="shared" si="186"/>
        <v>23.168587344746889</v>
      </c>
      <c r="F1728">
        <f t="shared" si="187"/>
        <v>18.014997425615537</v>
      </c>
      <c r="G1728">
        <f t="shared" si="189"/>
        <v>16.706489264441533</v>
      </c>
      <c r="H1728">
        <f t="shared" si="190"/>
        <v>181.48434245869421</v>
      </c>
      <c r="I1728">
        <f t="shared" si="188"/>
        <v>0</v>
      </c>
    </row>
    <row r="1729" spans="1:9" x14ac:dyDescent="0.25">
      <c r="A1729">
        <v>1734</v>
      </c>
      <c r="B1729" s="1">
        <v>181.37545648283998</v>
      </c>
      <c r="C1729">
        <f t="shared" si="184"/>
        <v>25850.73472</v>
      </c>
      <c r="D1729">
        <f t="shared" si="185"/>
        <v>0.10876887195490781</v>
      </c>
      <c r="E1729">
        <f t="shared" si="186"/>
        <v>23.168172260065489</v>
      </c>
      <c r="F1729">
        <f t="shared" si="187"/>
        <v>18.007830708727806</v>
      </c>
      <c r="G1729">
        <f t="shared" si="189"/>
        <v>16.703281124514881</v>
      </c>
      <c r="H1729">
        <f t="shared" si="190"/>
        <v>181.37545648283998</v>
      </c>
      <c r="I1729">
        <f t="shared" si="188"/>
        <v>0</v>
      </c>
    </row>
    <row r="1730" spans="1:9" x14ac:dyDescent="0.25">
      <c r="A1730">
        <v>1735</v>
      </c>
      <c r="B1730" s="1">
        <v>181.26668761088507</v>
      </c>
      <c r="C1730">
        <f t="shared" si="184"/>
        <v>25882.960999999996</v>
      </c>
      <c r="D1730">
        <f t="shared" si="185"/>
        <v>0.10865189397242148</v>
      </c>
      <c r="E1730">
        <f t="shared" si="186"/>
        <v>23.167757687135225</v>
      </c>
      <c r="F1730">
        <f t="shared" si="187"/>
        <v>18.000662468739357</v>
      </c>
      <c r="G1730">
        <f t="shared" si="189"/>
        <v>16.700077357100884</v>
      </c>
      <c r="H1730">
        <f t="shared" si="190"/>
        <v>181.26668761088507</v>
      </c>
      <c r="I1730">
        <f t="shared" si="188"/>
        <v>0</v>
      </c>
    </row>
    <row r="1731" spans="1:9" x14ac:dyDescent="0.25">
      <c r="A1731">
        <v>1736</v>
      </c>
      <c r="B1731" s="1">
        <v>181.15803571691265</v>
      </c>
      <c r="C1731">
        <f t="shared" si="184"/>
        <v>25915.207719999999</v>
      </c>
      <c r="D1731">
        <f t="shared" si="185"/>
        <v>0.10853504190686181</v>
      </c>
      <c r="E1731">
        <f t="shared" si="186"/>
        <v>23.167343625269414</v>
      </c>
      <c r="F1731">
        <f t="shared" si="187"/>
        <v>17.993492730177966</v>
      </c>
      <c r="G1731">
        <f t="shared" si="189"/>
        <v>16.696877955515127</v>
      </c>
      <c r="H1731">
        <f t="shared" si="190"/>
        <v>181.15803571691265</v>
      </c>
      <c r="I1731">
        <f t="shared" si="188"/>
        <v>0</v>
      </c>
    </row>
    <row r="1732" spans="1:9" x14ac:dyDescent="0.25">
      <c r="A1732">
        <v>1737</v>
      </c>
      <c r="B1732" s="1">
        <v>181.04950067500579</v>
      </c>
      <c r="C1732">
        <f t="shared" si="184"/>
        <v>25947.474879999998</v>
      </c>
      <c r="D1732">
        <f t="shared" si="185"/>
        <v>0.1084183157582288</v>
      </c>
      <c r="E1732">
        <f t="shared" si="186"/>
        <v>23.166930073781867</v>
      </c>
      <c r="F1732">
        <f t="shared" si="187"/>
        <v>17.98632151761467</v>
      </c>
      <c r="G1732">
        <f t="shared" si="189"/>
        <v>16.693682913080668</v>
      </c>
      <c r="H1732">
        <f t="shared" si="190"/>
        <v>181.04950067500579</v>
      </c>
      <c r="I1732">
        <f t="shared" si="188"/>
        <v>0</v>
      </c>
    </row>
    <row r="1733" spans="1:9" x14ac:dyDescent="0.25">
      <c r="A1733">
        <v>1738</v>
      </c>
      <c r="B1733" s="1">
        <v>180.94108235924756</v>
      </c>
      <c r="C1733">
        <f t="shared" si="184"/>
        <v>25979.762480000001</v>
      </c>
      <c r="D1733">
        <f t="shared" si="185"/>
        <v>0.10830171552649404</v>
      </c>
      <c r="E1733">
        <f t="shared" si="186"/>
        <v>23.16651703198692</v>
      </c>
      <c r="F1733">
        <f t="shared" si="187"/>
        <v>17.979148855673163</v>
      </c>
      <c r="G1733">
        <f t="shared" si="189"/>
        <v>16.690492223128008</v>
      </c>
      <c r="H1733">
        <f t="shared" si="190"/>
        <v>180.94108235924756</v>
      </c>
      <c r="I1733">
        <f t="shared" si="188"/>
        <v>0</v>
      </c>
    </row>
    <row r="1734" spans="1:9" x14ac:dyDescent="0.25">
      <c r="A1734">
        <v>1739</v>
      </c>
      <c r="B1734" s="1">
        <v>180.83278064372107</v>
      </c>
      <c r="C1734">
        <f t="shared" si="184"/>
        <v>26012.070519999997</v>
      </c>
      <c r="D1734">
        <f t="shared" si="185"/>
        <v>0.10818524121168593</v>
      </c>
      <c r="E1734">
        <f t="shared" si="186"/>
        <v>23.166104499199381</v>
      </c>
      <c r="F1734">
        <f t="shared" si="187"/>
        <v>17.9719747690439</v>
      </c>
      <c r="G1734">
        <f t="shared" si="189"/>
        <v>16.687305878995097</v>
      </c>
      <c r="H1734">
        <f t="shared" si="190"/>
        <v>180.83278064372107</v>
      </c>
      <c r="I1734">
        <f t="shared" si="188"/>
        <v>0</v>
      </c>
    </row>
    <row r="1735" spans="1:9" x14ac:dyDescent="0.25">
      <c r="A1735">
        <v>1740</v>
      </c>
      <c r="B1735" s="1">
        <v>180.72459540250938</v>
      </c>
      <c r="C1735">
        <f t="shared" si="184"/>
        <v>26044.398999999998</v>
      </c>
      <c r="D1735">
        <f t="shared" si="185"/>
        <v>0.1080688928138045</v>
      </c>
      <c r="E1735">
        <f t="shared" si="186"/>
        <v>23.165692474734577</v>
      </c>
      <c r="F1735">
        <f t="shared" si="187"/>
        <v>17.964799282469997</v>
      </c>
      <c r="G1735">
        <f t="shared" si="189"/>
        <v>16.684123874027311</v>
      </c>
      <c r="H1735">
        <f t="shared" si="190"/>
        <v>180.72459540250938</v>
      </c>
      <c r="I1735">
        <f t="shared" si="188"/>
        <v>0</v>
      </c>
    </row>
    <row r="1736" spans="1:9" x14ac:dyDescent="0.25">
      <c r="A1736">
        <v>1741</v>
      </c>
      <c r="B1736" s="1">
        <v>180.61652650969557</v>
      </c>
      <c r="C1736">
        <f t="shared" si="184"/>
        <v>26076.747919999998</v>
      </c>
      <c r="D1736">
        <f t="shared" si="185"/>
        <v>0.10795267033273603</v>
      </c>
      <c r="E1736">
        <f t="shared" si="186"/>
        <v>23.16528095790833</v>
      </c>
      <c r="F1736">
        <f t="shared" si="187"/>
        <v>17.957622420732985</v>
      </c>
      <c r="G1736">
        <f t="shared" si="189"/>
        <v>16.680946201577449</v>
      </c>
      <c r="H1736">
        <f t="shared" si="190"/>
        <v>180.61652650969557</v>
      </c>
      <c r="I1736">
        <f t="shared" si="188"/>
        <v>0</v>
      </c>
    </row>
    <row r="1737" spans="1:9" x14ac:dyDescent="0.25">
      <c r="A1737">
        <v>1742</v>
      </c>
      <c r="B1737" s="1">
        <v>180.50857383936284</v>
      </c>
      <c r="C1737">
        <f t="shared" si="184"/>
        <v>26109.117279999999</v>
      </c>
      <c r="D1737">
        <f t="shared" si="185"/>
        <v>0.10783657376856581</v>
      </c>
      <c r="E1737">
        <f t="shared" si="186"/>
        <v>23.164869948036966</v>
      </c>
      <c r="F1737">
        <f t="shared" si="187"/>
        <v>17.950444208704791</v>
      </c>
      <c r="G1737">
        <f t="shared" si="189"/>
        <v>16.677772855005713</v>
      </c>
      <c r="H1737">
        <f t="shared" si="190"/>
        <v>180.50857383936284</v>
      </c>
      <c r="I1737">
        <f t="shared" si="188"/>
        <v>0</v>
      </c>
    </row>
    <row r="1738" spans="1:9" x14ac:dyDescent="0.25">
      <c r="A1738">
        <v>1743</v>
      </c>
      <c r="B1738" s="1">
        <v>180.40073726559427</v>
      </c>
      <c r="C1738">
        <f t="shared" si="184"/>
        <v>26141.507079999999</v>
      </c>
      <c r="D1738">
        <f t="shared" si="185"/>
        <v>0.10772060312149279</v>
      </c>
      <c r="E1738">
        <f t="shared" si="186"/>
        <v>23.164459444437302</v>
      </c>
      <c r="F1738">
        <f t="shared" si="187"/>
        <v>17.943264671333665</v>
      </c>
      <c r="G1738">
        <f t="shared" si="189"/>
        <v>16.674603827679704</v>
      </c>
      <c r="H1738">
        <f t="shared" si="190"/>
        <v>180.40073726559427</v>
      </c>
      <c r="I1738">
        <f t="shared" si="188"/>
        <v>0</v>
      </c>
    </row>
    <row r="1739" spans="1:9" x14ac:dyDescent="0.25">
      <c r="A1739">
        <v>1744</v>
      </c>
      <c r="B1739" s="1">
        <v>180.29301666247278</v>
      </c>
      <c r="C1739">
        <f t="shared" si="184"/>
        <v>26173.917319999997</v>
      </c>
      <c r="D1739">
        <f t="shared" si="185"/>
        <v>0.10760475839111905</v>
      </c>
      <c r="E1739">
        <f t="shared" si="186"/>
        <v>23.164049446426663</v>
      </c>
      <c r="F1739">
        <f t="shared" si="187"/>
        <v>17.936083833525803</v>
      </c>
      <c r="G1739">
        <f t="shared" si="189"/>
        <v>16.671439112974401</v>
      </c>
      <c r="H1739">
        <f t="shared" si="190"/>
        <v>180.29301666247278</v>
      </c>
      <c r="I1739">
        <f t="shared" si="188"/>
        <v>0</v>
      </c>
    </row>
    <row r="1740" spans="1:9" x14ac:dyDescent="0.25">
      <c r="A1740">
        <v>1745</v>
      </c>
      <c r="B1740" s="1">
        <v>180.18541190408166</v>
      </c>
      <c r="C1740">
        <f t="shared" si="184"/>
        <v>26206.347999999998</v>
      </c>
      <c r="D1740">
        <f t="shared" si="185"/>
        <v>0.10748903957767197</v>
      </c>
      <c r="E1740">
        <f t="shared" si="186"/>
        <v>23.163639953322857</v>
      </c>
      <c r="F1740">
        <f t="shared" si="187"/>
        <v>17.928901720348765</v>
      </c>
      <c r="G1740">
        <f t="shared" si="189"/>
        <v>16.668278704272161</v>
      </c>
      <c r="H1740">
        <f t="shared" si="190"/>
        <v>180.18541190408166</v>
      </c>
      <c r="I1740">
        <f t="shared" si="188"/>
        <v>0</v>
      </c>
    </row>
    <row r="1741" spans="1:9" x14ac:dyDescent="0.25">
      <c r="A1741">
        <v>1746</v>
      </c>
      <c r="B1741" s="1">
        <v>180.07792286450399</v>
      </c>
      <c r="C1741">
        <f t="shared" si="184"/>
        <v>26238.79912</v>
      </c>
      <c r="D1741">
        <f t="shared" si="185"/>
        <v>0.10737344668126525</v>
      </c>
      <c r="E1741">
        <f t="shared" si="186"/>
        <v>23.163230964444192</v>
      </c>
      <c r="F1741">
        <f t="shared" si="187"/>
        <v>17.921718356908595</v>
      </c>
      <c r="G1741">
        <f t="shared" si="189"/>
        <v>16.66512259496271</v>
      </c>
      <c r="H1741">
        <f t="shared" si="190"/>
        <v>180.07792286450399</v>
      </c>
      <c r="I1741">
        <f t="shared" si="188"/>
        <v>0</v>
      </c>
    </row>
    <row r="1742" spans="1:9" x14ac:dyDescent="0.25">
      <c r="A1742">
        <v>1747</v>
      </c>
      <c r="B1742" s="1">
        <v>179.97054941782272</v>
      </c>
      <c r="C1742">
        <f t="shared" si="184"/>
        <v>26271.270680000001</v>
      </c>
      <c r="D1742">
        <f t="shared" si="185"/>
        <v>0.10725797970164308</v>
      </c>
      <c r="E1742">
        <f t="shared" si="186"/>
        <v>23.162822479109487</v>
      </c>
      <c r="F1742">
        <f t="shared" si="187"/>
        <v>17.914533768306992</v>
      </c>
      <c r="G1742">
        <f t="shared" si="189"/>
        <v>16.661970778443106</v>
      </c>
      <c r="H1742">
        <f t="shared" si="190"/>
        <v>179.97054941782272</v>
      </c>
      <c r="I1742">
        <f t="shared" si="188"/>
        <v>0</v>
      </c>
    </row>
    <row r="1743" spans="1:9" x14ac:dyDescent="0.25">
      <c r="A1743">
        <v>1748</v>
      </c>
      <c r="B1743" s="1">
        <v>179.86329143812108</v>
      </c>
      <c r="C1743">
        <f t="shared" si="184"/>
        <v>26303.76268</v>
      </c>
      <c r="D1743">
        <f t="shared" si="185"/>
        <v>0.10714263863894757</v>
      </c>
      <c r="E1743">
        <f t="shared" si="186"/>
        <v>23.162414496638032</v>
      </c>
      <c r="F1743">
        <f t="shared" si="187"/>
        <v>17.907347979769305</v>
      </c>
      <c r="G1743">
        <f t="shared" si="189"/>
        <v>16.658823248117763</v>
      </c>
      <c r="H1743">
        <f t="shared" si="190"/>
        <v>179.86329143812108</v>
      </c>
      <c r="I1743">
        <f t="shared" si="188"/>
        <v>0</v>
      </c>
    </row>
    <row r="1744" spans="1:9" x14ac:dyDescent="0.25">
      <c r="A1744">
        <v>1749</v>
      </c>
      <c r="B1744" s="1">
        <v>179.75614879948213</v>
      </c>
      <c r="C1744">
        <f t="shared" si="184"/>
        <v>26336.275119999998</v>
      </c>
      <c r="D1744">
        <f t="shared" si="185"/>
        <v>0.107027423493264</v>
      </c>
      <c r="E1744">
        <f t="shared" si="186"/>
        <v>23.162007016349637</v>
      </c>
      <c r="F1744">
        <f t="shared" si="187"/>
        <v>17.900161016568735</v>
      </c>
      <c r="G1744">
        <f t="shared" si="189"/>
        <v>16.655679997398412</v>
      </c>
      <c r="H1744">
        <f t="shared" si="190"/>
        <v>179.75614879948213</v>
      </c>
      <c r="I1744">
        <f t="shared" si="188"/>
        <v>0</v>
      </c>
    </row>
    <row r="1745" spans="1:9" x14ac:dyDescent="0.25">
      <c r="A1745">
        <v>1750</v>
      </c>
      <c r="B1745" s="1">
        <v>179.64912137598887</v>
      </c>
      <c r="C1745">
        <f t="shared" ref="C1745:C1808" si="191">717.133-3.2269*A1745+0.01022*A1745^2</f>
        <v>26368.808000000001</v>
      </c>
      <c r="D1745">
        <f t="shared" ref="D1745:D1808" si="192">(B1745-B1746)/(A1746-A1745)</f>
        <v>0.10691233426436497</v>
      </c>
      <c r="E1745">
        <f t="shared" ref="E1745:E1808" si="193">22.05525+0.000976463*(B1745+273.15)+0.00000347809*(B1745+273.15)^2 -0.000000000526671*(B1745+273.15)^3</f>
        <v>23.161600037564583</v>
      </c>
      <c r="F1745">
        <f t="shared" ref="F1745:F1808" si="194">-$B$5*$B$7/0.05584*E1745*(-D1745)/($B$10*(B1745-$B$6))</f>
        <v>17.892972903983484</v>
      </c>
      <c r="G1745">
        <f t="shared" si="189"/>
        <v>16.652541019704103</v>
      </c>
      <c r="H1745">
        <f t="shared" si="190"/>
        <v>179.64912137598887</v>
      </c>
      <c r="I1745">
        <f t="shared" ref="I1745:I1808" si="195">H1745-B1745</f>
        <v>0</v>
      </c>
    </row>
    <row r="1746" spans="1:9" x14ac:dyDescent="0.25">
      <c r="A1746">
        <v>1751</v>
      </c>
      <c r="B1746" s="1">
        <v>179.5422090417245</v>
      </c>
      <c r="C1746">
        <f t="shared" si="191"/>
        <v>26401.36132</v>
      </c>
      <c r="D1746">
        <f t="shared" si="192"/>
        <v>0.10679737095233577</v>
      </c>
      <c r="E1746">
        <f t="shared" si="193"/>
        <v>23.161193559603657</v>
      </c>
      <c r="F1746">
        <f t="shared" si="194"/>
        <v>17.885783667401267</v>
      </c>
      <c r="G1746">
        <f t="shared" si="189"/>
        <v>16.649406308461195</v>
      </c>
      <c r="H1746">
        <f t="shared" si="190"/>
        <v>179.5422090417245</v>
      </c>
      <c r="I1746">
        <f t="shared" si="195"/>
        <v>0</v>
      </c>
    </row>
    <row r="1747" spans="1:9" x14ac:dyDescent="0.25">
      <c r="A1747">
        <v>1752</v>
      </c>
      <c r="B1747" s="1">
        <v>179.43541167077217</v>
      </c>
      <c r="C1747">
        <f t="shared" si="191"/>
        <v>26433.935080000003</v>
      </c>
      <c r="D1747">
        <f t="shared" si="192"/>
        <v>0.10668253355726165</v>
      </c>
      <c r="E1747">
        <f t="shared" si="193"/>
        <v>23.160787581788131</v>
      </c>
      <c r="F1747">
        <f t="shared" si="194"/>
        <v>17.878593332267094</v>
      </c>
      <c r="G1747">
        <f t="shared" si="189"/>
        <v>16.64627585710334</v>
      </c>
      <c r="H1747">
        <f t="shared" si="190"/>
        <v>179.43541167077217</v>
      </c>
      <c r="I1747">
        <f t="shared" si="195"/>
        <v>0</v>
      </c>
    </row>
    <row r="1748" spans="1:9" x14ac:dyDescent="0.25">
      <c r="A1748">
        <v>1753</v>
      </c>
      <c r="B1748" s="1">
        <v>179.32872913721491</v>
      </c>
      <c r="C1748">
        <f t="shared" si="191"/>
        <v>26466.529279999999</v>
      </c>
      <c r="D1748">
        <f t="shared" si="192"/>
        <v>0.10656782207919946</v>
      </c>
      <c r="E1748">
        <f t="shared" si="193"/>
        <v>23.16038210343978</v>
      </c>
      <c r="F1748">
        <f t="shared" si="194"/>
        <v>17.871401924078516</v>
      </c>
      <c r="G1748">
        <f t="shared" si="189"/>
        <v>16.643149659071469</v>
      </c>
      <c r="H1748">
        <f t="shared" si="190"/>
        <v>179.32872913721491</v>
      </c>
      <c r="I1748">
        <f t="shared" si="195"/>
        <v>0</v>
      </c>
    </row>
    <row r="1749" spans="1:9" x14ac:dyDescent="0.25">
      <c r="A1749">
        <v>1754</v>
      </c>
      <c r="B1749" s="1">
        <v>179.22216131513571</v>
      </c>
      <c r="C1749">
        <f t="shared" si="191"/>
        <v>26499.143919999999</v>
      </c>
      <c r="D1749">
        <f t="shared" si="192"/>
        <v>0.10645323651792182</v>
      </c>
      <c r="E1749">
        <f t="shared" si="193"/>
        <v>23.159977123880857</v>
      </c>
      <c r="F1749">
        <f t="shared" si="194"/>
        <v>17.864209468342658</v>
      </c>
      <c r="G1749">
        <f t="shared" si="189"/>
        <v>16.640027707813775</v>
      </c>
      <c r="H1749">
        <f t="shared" si="190"/>
        <v>179.22216131513571</v>
      </c>
      <c r="I1749">
        <f t="shared" si="195"/>
        <v>0</v>
      </c>
    </row>
    <row r="1750" spans="1:9" x14ac:dyDescent="0.25">
      <c r="A1750">
        <v>1755</v>
      </c>
      <c r="B1750" s="1">
        <v>179.11570807861779</v>
      </c>
      <c r="C1750">
        <f t="shared" si="191"/>
        <v>26531.779000000002</v>
      </c>
      <c r="D1750">
        <f t="shared" si="192"/>
        <v>0.10633877687365612</v>
      </c>
      <c r="E1750">
        <f t="shared" si="193"/>
        <v>23.15957264243411</v>
      </c>
      <c r="F1750">
        <f t="shared" si="194"/>
        <v>17.857015990700106</v>
      </c>
      <c r="G1750">
        <f t="shared" si="189"/>
        <v>16.636909996785732</v>
      </c>
      <c r="H1750">
        <f t="shared" si="190"/>
        <v>179.11570807861779</v>
      </c>
      <c r="I1750">
        <f t="shared" si="195"/>
        <v>0</v>
      </c>
    </row>
    <row r="1751" spans="1:9" x14ac:dyDescent="0.25">
      <c r="A1751">
        <v>1756</v>
      </c>
      <c r="B1751" s="1">
        <v>179.00936930174413</v>
      </c>
      <c r="C1751">
        <f t="shared" si="191"/>
        <v>26564.434519999999</v>
      </c>
      <c r="D1751">
        <f t="shared" si="192"/>
        <v>0.10622444314606128</v>
      </c>
      <c r="E1751">
        <f t="shared" si="193"/>
        <v>23.159168658422775</v>
      </c>
      <c r="F1751">
        <f t="shared" si="194"/>
        <v>17.849821516753288</v>
      </c>
      <c r="G1751">
        <f t="shared" si="189"/>
        <v>16.633796519450044</v>
      </c>
      <c r="H1751">
        <f t="shared" si="190"/>
        <v>179.00936930174413</v>
      </c>
      <c r="I1751">
        <f t="shared" si="195"/>
        <v>0</v>
      </c>
    </row>
    <row r="1752" spans="1:9" x14ac:dyDescent="0.25">
      <c r="A1752">
        <v>1757</v>
      </c>
      <c r="B1752" s="1">
        <v>178.90314485859807</v>
      </c>
      <c r="C1752">
        <f t="shared" si="191"/>
        <v>26597.110480000003</v>
      </c>
      <c r="D1752">
        <f t="shared" si="192"/>
        <v>0.10611023533562047</v>
      </c>
      <c r="E1752">
        <f t="shared" si="193"/>
        <v>23.158765171170586</v>
      </c>
      <c r="F1752">
        <f t="shared" si="194"/>
        <v>17.842626072300259</v>
      </c>
      <c r="G1752">
        <f t="shared" si="189"/>
        <v>16.63068726927667</v>
      </c>
      <c r="H1752">
        <f t="shared" si="190"/>
        <v>178.90314485859807</v>
      </c>
      <c r="I1752">
        <f t="shared" si="195"/>
        <v>0</v>
      </c>
    </row>
    <row r="1753" spans="1:9" x14ac:dyDescent="0.25">
      <c r="A1753">
        <v>1758</v>
      </c>
      <c r="B1753" s="1">
        <v>178.79703462326245</v>
      </c>
      <c r="C1753">
        <f t="shared" si="191"/>
        <v>26629.80688</v>
      </c>
      <c r="D1753">
        <f t="shared" si="192"/>
        <v>0.10599615344204949</v>
      </c>
      <c r="E1753">
        <f t="shared" si="193"/>
        <v>23.158362180001753</v>
      </c>
      <c r="F1753">
        <f t="shared" si="194"/>
        <v>17.835429683067389</v>
      </c>
      <c r="G1753">
        <f t="shared" si="189"/>
        <v>16.627582239742775</v>
      </c>
      <c r="H1753">
        <f t="shared" si="190"/>
        <v>178.79703462326245</v>
      </c>
      <c r="I1753">
        <f t="shared" si="195"/>
        <v>0</v>
      </c>
    </row>
    <row r="1754" spans="1:9" x14ac:dyDescent="0.25">
      <c r="A1754">
        <v>1759</v>
      </c>
      <c r="B1754" s="1">
        <v>178.6910384698204</v>
      </c>
      <c r="C1754">
        <f t="shared" si="191"/>
        <v>26662.523719999997</v>
      </c>
      <c r="D1754">
        <f t="shared" si="192"/>
        <v>0.10588219746523464</v>
      </c>
      <c r="E1754">
        <f t="shared" si="193"/>
        <v>23.157959684240979</v>
      </c>
      <c r="F1754">
        <f t="shared" si="194"/>
        <v>17.828232374866836</v>
      </c>
      <c r="G1754">
        <f t="shared" si="189"/>
        <v>16.62448142433275</v>
      </c>
      <c r="H1754">
        <f t="shared" si="190"/>
        <v>178.6910384698204</v>
      </c>
      <c r="I1754">
        <f t="shared" si="195"/>
        <v>0</v>
      </c>
    </row>
    <row r="1755" spans="1:9" x14ac:dyDescent="0.25">
      <c r="A1755">
        <v>1760</v>
      </c>
      <c r="B1755" s="1">
        <v>178.58515627235516</v>
      </c>
      <c r="C1755">
        <f t="shared" si="191"/>
        <v>26695.260999999999</v>
      </c>
      <c r="D1755">
        <f t="shared" si="192"/>
        <v>0.10576836740546014</v>
      </c>
      <c r="E1755">
        <f t="shared" si="193"/>
        <v>23.157557683213454</v>
      </c>
      <c r="F1755">
        <f t="shared" si="194"/>
        <v>17.821034173634878</v>
      </c>
      <c r="G1755">
        <f t="shared" si="189"/>
        <v>16.621384816538193</v>
      </c>
      <c r="H1755">
        <f t="shared" si="190"/>
        <v>178.58515627235516</v>
      </c>
      <c r="I1755">
        <f t="shared" si="195"/>
        <v>0</v>
      </c>
    </row>
    <row r="1756" spans="1:9" x14ac:dyDescent="0.25">
      <c r="A1756">
        <v>1761</v>
      </c>
      <c r="B1756" s="1">
        <v>178.4793879049497</v>
      </c>
      <c r="C1756">
        <f t="shared" si="191"/>
        <v>26728.01872</v>
      </c>
      <c r="D1756">
        <f t="shared" si="192"/>
        <v>0.10565466326264072</v>
      </c>
      <c r="E1756">
        <f t="shared" si="193"/>
        <v>23.157156176244857</v>
      </c>
      <c r="F1756">
        <f t="shared" si="194"/>
        <v>17.81383510530285</v>
      </c>
      <c r="G1756">
        <f t="shared" si="189"/>
        <v>16.618292409857883</v>
      </c>
      <c r="H1756">
        <f t="shared" si="190"/>
        <v>178.4793879049497</v>
      </c>
      <c r="I1756">
        <f t="shared" si="195"/>
        <v>0</v>
      </c>
    </row>
    <row r="1757" spans="1:9" x14ac:dyDescent="0.25">
      <c r="A1757">
        <v>1762</v>
      </c>
      <c r="B1757" s="1">
        <v>178.37373324168706</v>
      </c>
      <c r="C1757">
        <f t="shared" si="191"/>
        <v>26760.796880000002</v>
      </c>
      <c r="D1757">
        <f t="shared" si="192"/>
        <v>0.10554108503649218</v>
      </c>
      <c r="E1757">
        <f t="shared" si="193"/>
        <v>23.156755162661337</v>
      </c>
      <c r="F1757">
        <f t="shared" si="194"/>
        <v>17.806635195825631</v>
      </c>
      <c r="G1757">
        <f t="shared" si="189"/>
        <v>16.615204197797791</v>
      </c>
      <c r="H1757">
        <f t="shared" si="190"/>
        <v>178.37373324168706</v>
      </c>
      <c r="I1757">
        <f t="shared" si="195"/>
        <v>0</v>
      </c>
    </row>
    <row r="1758" spans="1:9" x14ac:dyDescent="0.25">
      <c r="A1758">
        <v>1763</v>
      </c>
      <c r="B1758" s="1">
        <v>178.26819215665057</v>
      </c>
      <c r="C1758">
        <f t="shared" si="191"/>
        <v>26793.59548</v>
      </c>
      <c r="D1758">
        <f t="shared" si="192"/>
        <v>0.10542763272749767</v>
      </c>
      <c r="E1758">
        <f t="shared" si="193"/>
        <v>23.156354641789555</v>
      </c>
      <c r="F1758">
        <f t="shared" si="194"/>
        <v>17.799434471344632</v>
      </c>
      <c r="G1758">
        <f t="shared" si="189"/>
        <v>16.612120173871062</v>
      </c>
      <c r="H1758">
        <f t="shared" si="190"/>
        <v>178.26819215665057</v>
      </c>
      <c r="I1758">
        <f t="shared" si="195"/>
        <v>0</v>
      </c>
    </row>
    <row r="1759" spans="1:9" x14ac:dyDescent="0.25">
      <c r="A1759">
        <v>1764</v>
      </c>
      <c r="B1759" s="1">
        <v>178.16276452392307</v>
      </c>
      <c r="C1759">
        <f t="shared" si="191"/>
        <v>26826.414519999998</v>
      </c>
      <c r="D1759">
        <f t="shared" si="192"/>
        <v>0.10531430633537298</v>
      </c>
      <c r="E1759">
        <f t="shared" si="193"/>
        <v>23.155954612956631</v>
      </c>
      <c r="F1759">
        <f t="shared" si="194"/>
        <v>17.792232957929034</v>
      </c>
      <c r="G1759">
        <f t="shared" si="189"/>
        <v>16.609040331597978</v>
      </c>
      <c r="H1759">
        <f t="shared" si="190"/>
        <v>178.16276452392307</v>
      </c>
      <c r="I1759">
        <f t="shared" si="195"/>
        <v>0</v>
      </c>
    </row>
    <row r="1760" spans="1:9" x14ac:dyDescent="0.25">
      <c r="A1760">
        <v>1765</v>
      </c>
      <c r="B1760" s="1">
        <v>178.0574502175877</v>
      </c>
      <c r="C1760">
        <f t="shared" si="191"/>
        <v>26859.254000000001</v>
      </c>
      <c r="D1760">
        <f t="shared" si="192"/>
        <v>0.10520110585991915</v>
      </c>
      <c r="E1760">
        <f t="shared" si="193"/>
        <v>23.155555075490181</v>
      </c>
      <c r="F1760">
        <f t="shared" si="194"/>
        <v>17.785030681719398</v>
      </c>
      <c r="G1760">
        <f t="shared" si="189"/>
        <v>16.60596466450599</v>
      </c>
      <c r="H1760">
        <f t="shared" si="190"/>
        <v>178.0574502175877</v>
      </c>
      <c r="I1760">
        <f t="shared" si="195"/>
        <v>0</v>
      </c>
    </row>
    <row r="1761" spans="1:9" x14ac:dyDescent="0.25">
      <c r="A1761">
        <v>1766</v>
      </c>
      <c r="B1761" s="1">
        <v>177.95224911172778</v>
      </c>
      <c r="C1761">
        <f t="shared" si="191"/>
        <v>26892.11392</v>
      </c>
      <c r="D1761">
        <f t="shared" si="192"/>
        <v>0.10508803130164779</v>
      </c>
      <c r="E1761">
        <f t="shared" si="193"/>
        <v>23.155156028718295</v>
      </c>
      <c r="F1761">
        <f t="shared" si="194"/>
        <v>17.777827669033481</v>
      </c>
      <c r="G1761">
        <f t="shared" si="189"/>
        <v>16.602893166129686</v>
      </c>
      <c r="H1761">
        <f t="shared" si="190"/>
        <v>177.95224911172778</v>
      </c>
      <c r="I1761">
        <f t="shared" si="195"/>
        <v>0</v>
      </c>
    </row>
    <row r="1762" spans="1:9" x14ac:dyDescent="0.25">
      <c r="A1762">
        <v>1767</v>
      </c>
      <c r="B1762" s="1">
        <v>177.84716108042613</v>
      </c>
      <c r="C1762">
        <f t="shared" si="191"/>
        <v>26924.994279999999</v>
      </c>
      <c r="D1762">
        <f t="shared" si="192"/>
        <v>0.10497508266013256</v>
      </c>
      <c r="E1762">
        <f t="shared" si="193"/>
        <v>23.154757471969557</v>
      </c>
      <c r="F1762">
        <f t="shared" si="194"/>
        <v>17.770623946087657</v>
      </c>
      <c r="G1762">
        <f t="shared" si="189"/>
        <v>16.599825830010758</v>
      </c>
      <c r="H1762">
        <f t="shared" si="190"/>
        <v>177.84716108042613</v>
      </c>
      <c r="I1762">
        <f t="shared" si="195"/>
        <v>0</v>
      </c>
    </row>
    <row r="1763" spans="1:9" x14ac:dyDescent="0.25">
      <c r="A1763">
        <v>1768</v>
      </c>
      <c r="B1763" s="1">
        <v>177.742185997766</v>
      </c>
      <c r="C1763">
        <f t="shared" si="191"/>
        <v>26957.895079999998</v>
      </c>
      <c r="D1763">
        <f t="shared" si="192"/>
        <v>0.10486225993565768</v>
      </c>
      <c r="E1763">
        <f t="shared" si="193"/>
        <v>23.154359404573029</v>
      </c>
      <c r="F1763">
        <f t="shared" si="194"/>
        <v>17.763419539275507</v>
      </c>
      <c r="G1763">
        <f t="shared" si="189"/>
        <v>16.596762649698043</v>
      </c>
      <c r="H1763">
        <f t="shared" si="190"/>
        <v>177.742185997766</v>
      </c>
      <c r="I1763">
        <f t="shared" si="195"/>
        <v>0</v>
      </c>
    </row>
    <row r="1764" spans="1:9" x14ac:dyDescent="0.25">
      <c r="A1764">
        <v>1769</v>
      </c>
      <c r="B1764" s="1">
        <v>177.63732373783034</v>
      </c>
      <c r="C1764">
        <f t="shared" si="191"/>
        <v>26990.816319999998</v>
      </c>
      <c r="D1764">
        <f t="shared" si="192"/>
        <v>0.10474956312782524</v>
      </c>
      <c r="E1764">
        <f t="shared" si="193"/>
        <v>23.153961825858243</v>
      </c>
      <c r="F1764">
        <f t="shared" si="194"/>
        <v>17.756214474932218</v>
      </c>
      <c r="G1764">
        <f t="shared" si="189"/>
        <v>16.593703618747455</v>
      </c>
      <c r="H1764">
        <f t="shared" si="190"/>
        <v>177.63732373783034</v>
      </c>
      <c r="I1764">
        <f t="shared" si="195"/>
        <v>0</v>
      </c>
    </row>
    <row r="1765" spans="1:9" x14ac:dyDescent="0.25">
      <c r="A1765">
        <v>1770</v>
      </c>
      <c r="B1765" s="1">
        <v>177.53257417470252</v>
      </c>
      <c r="C1765">
        <f t="shared" si="191"/>
        <v>27023.758000000002</v>
      </c>
      <c r="D1765">
        <f t="shared" si="192"/>
        <v>0.10463699223726053</v>
      </c>
      <c r="E1765">
        <f t="shared" si="193"/>
        <v>23.153564735155225</v>
      </c>
      <c r="F1765">
        <f t="shared" si="194"/>
        <v>17.749008779623367</v>
      </c>
      <c r="G1765">
        <f t="shared" ref="G1765:G1828" si="196">12.6416669509847+0.0153277553288714*B1765+0.0000389559340978205*B1765^2</f>
        <v>16.590648730722016</v>
      </c>
      <c r="H1765">
        <f t="shared" si="190"/>
        <v>177.53257417470252</v>
      </c>
      <c r="I1765">
        <f t="shared" si="195"/>
        <v>0</v>
      </c>
    </row>
    <row r="1766" spans="1:9" x14ac:dyDescent="0.25">
      <c r="A1766">
        <v>1771</v>
      </c>
      <c r="B1766" s="1">
        <v>177.42793718246526</v>
      </c>
      <c r="C1766">
        <f t="shared" si="191"/>
        <v>27056.720119999998</v>
      </c>
      <c r="D1766">
        <f t="shared" si="192"/>
        <v>0.10452454726328142</v>
      </c>
      <c r="E1766">
        <f t="shared" si="193"/>
        <v>23.153168131794462</v>
      </c>
      <c r="F1766">
        <f t="shared" si="194"/>
        <v>17.741802479750007</v>
      </c>
      <c r="G1766">
        <f t="shared" si="196"/>
        <v>16.58759797919182</v>
      </c>
      <c r="H1766">
        <f t="shared" si="190"/>
        <v>177.42793718246526</v>
      </c>
      <c r="I1766">
        <f t="shared" si="195"/>
        <v>0</v>
      </c>
    </row>
    <row r="1767" spans="1:9" x14ac:dyDescent="0.25">
      <c r="A1767">
        <v>1772</v>
      </c>
      <c r="B1767" s="1">
        <v>177.32341263520198</v>
      </c>
      <c r="C1767">
        <f t="shared" si="191"/>
        <v>27089.702680000002</v>
      </c>
      <c r="D1767">
        <f t="shared" si="192"/>
        <v>0.1044122282063995</v>
      </c>
      <c r="E1767">
        <f t="shared" si="193"/>
        <v>23.152772015106951</v>
      </c>
      <c r="F1767">
        <f t="shared" si="194"/>
        <v>17.734595601972622</v>
      </c>
      <c r="G1767">
        <f t="shared" si="196"/>
        <v>16.584551357734043</v>
      </c>
      <c r="H1767">
        <f t="shared" si="190"/>
        <v>177.32341263520198</v>
      </c>
      <c r="I1767">
        <f t="shared" si="195"/>
        <v>0</v>
      </c>
    </row>
    <row r="1768" spans="1:9" x14ac:dyDescent="0.25">
      <c r="A1768">
        <v>1773</v>
      </c>
      <c r="B1768" s="1">
        <v>177.21900040699558</v>
      </c>
      <c r="C1768">
        <f t="shared" si="191"/>
        <v>27122.705679999999</v>
      </c>
      <c r="D1768">
        <f t="shared" si="192"/>
        <v>0.10430003506633057</v>
      </c>
      <c r="E1768">
        <f t="shared" si="193"/>
        <v>23.15237638442413</v>
      </c>
      <c r="F1768">
        <f t="shared" si="194"/>
        <v>17.727388172873699</v>
      </c>
      <c r="G1768">
        <f t="shared" si="196"/>
        <v>16.581508859932907</v>
      </c>
      <c r="H1768">
        <f t="shared" si="190"/>
        <v>177.21900040699558</v>
      </c>
      <c r="I1768">
        <f t="shared" si="195"/>
        <v>0</v>
      </c>
    </row>
    <row r="1769" spans="1:9" x14ac:dyDescent="0.25">
      <c r="A1769">
        <v>1774</v>
      </c>
      <c r="B1769" s="1">
        <v>177.11470037192925</v>
      </c>
      <c r="C1769">
        <f t="shared" si="191"/>
        <v>27155.729119999996</v>
      </c>
      <c r="D1769">
        <f t="shared" si="192"/>
        <v>0.10418796784315987</v>
      </c>
      <c r="E1769">
        <f t="shared" si="193"/>
        <v>23.151981239077941</v>
      </c>
      <c r="F1769">
        <f t="shared" si="194"/>
        <v>17.720180219155445</v>
      </c>
      <c r="G1769">
        <f t="shared" si="196"/>
        <v>16.578470479379693</v>
      </c>
      <c r="H1769">
        <f t="shared" si="190"/>
        <v>177.11470037192925</v>
      </c>
      <c r="I1769">
        <f t="shared" si="195"/>
        <v>0</v>
      </c>
    </row>
    <row r="1770" spans="1:9" x14ac:dyDescent="0.25">
      <c r="A1770">
        <v>1775</v>
      </c>
      <c r="B1770" s="1">
        <v>177.01051240408609</v>
      </c>
      <c r="C1770">
        <f t="shared" si="191"/>
        <v>27188.773000000001</v>
      </c>
      <c r="D1770">
        <f t="shared" si="192"/>
        <v>0.1040760265370011</v>
      </c>
      <c r="E1770">
        <f t="shared" si="193"/>
        <v>23.151586578400789</v>
      </c>
      <c r="F1770">
        <f t="shared" si="194"/>
        <v>17.71297176758193</v>
      </c>
      <c r="G1770">
        <f t="shared" si="196"/>
        <v>16.575436209672709</v>
      </c>
      <c r="H1770">
        <f t="shared" si="190"/>
        <v>177.01051240408609</v>
      </c>
      <c r="I1770">
        <f t="shared" si="195"/>
        <v>0</v>
      </c>
    </row>
    <row r="1771" spans="1:9" x14ac:dyDescent="0.25">
      <c r="A1771">
        <v>1776</v>
      </c>
      <c r="B1771" s="1">
        <v>176.90643637754908</v>
      </c>
      <c r="C1771">
        <f t="shared" si="191"/>
        <v>27221.837319999999</v>
      </c>
      <c r="D1771">
        <f t="shared" si="192"/>
        <v>0.10396421114768373</v>
      </c>
      <c r="E1771">
        <f t="shared" si="193"/>
        <v>23.151192401725567</v>
      </c>
      <c r="F1771">
        <f t="shared" si="194"/>
        <v>17.705762844925857</v>
      </c>
      <c r="G1771">
        <f t="shared" si="196"/>
        <v>16.572406044417299</v>
      </c>
      <c r="H1771">
        <f t="shared" si="190"/>
        <v>176.90643637754908</v>
      </c>
      <c r="I1771">
        <f t="shared" si="195"/>
        <v>0</v>
      </c>
    </row>
    <row r="1772" spans="1:9" x14ac:dyDescent="0.25">
      <c r="A1772">
        <v>1777</v>
      </c>
      <c r="B1772" s="1">
        <v>176.8024721664014</v>
      </c>
      <c r="C1772">
        <f t="shared" si="191"/>
        <v>27254.922079999997</v>
      </c>
      <c r="D1772">
        <f t="shared" si="192"/>
        <v>0.10385252167517933</v>
      </c>
      <c r="E1772">
        <f t="shared" si="193"/>
        <v>23.150798708385622</v>
      </c>
      <c r="F1772">
        <f t="shared" si="194"/>
        <v>17.698553478041006</v>
      </c>
      <c r="G1772">
        <f t="shared" si="196"/>
        <v>16.569379977225815</v>
      </c>
      <c r="H1772">
        <f t="shared" si="190"/>
        <v>176.8024721664014</v>
      </c>
      <c r="I1772">
        <f t="shared" si="195"/>
        <v>0</v>
      </c>
    </row>
    <row r="1773" spans="1:9" x14ac:dyDescent="0.25">
      <c r="A1773">
        <v>1778</v>
      </c>
      <c r="B1773" s="1">
        <v>176.69861964472622</v>
      </c>
      <c r="C1773">
        <f t="shared" si="191"/>
        <v>27288.027279999998</v>
      </c>
      <c r="D1773">
        <f t="shared" si="192"/>
        <v>0.10374095811977213</v>
      </c>
      <c r="E1773">
        <f t="shared" si="193"/>
        <v>23.1504054977148</v>
      </c>
      <c r="F1773">
        <f t="shared" si="194"/>
        <v>17.691343693891412</v>
      </c>
      <c r="G1773">
        <f t="shared" si="196"/>
        <v>16.566358001717621</v>
      </c>
      <c r="H1773">
        <f t="shared" si="190"/>
        <v>176.69861964472622</v>
      </c>
      <c r="I1773">
        <f t="shared" si="195"/>
        <v>0</v>
      </c>
    </row>
    <row r="1774" spans="1:9" x14ac:dyDescent="0.25">
      <c r="A1774">
        <v>1779</v>
      </c>
      <c r="B1774" s="1">
        <v>176.59487868660645</v>
      </c>
      <c r="C1774">
        <f t="shared" si="191"/>
        <v>27321.15292</v>
      </c>
      <c r="D1774">
        <f t="shared" si="192"/>
        <v>0.10362952048112106</v>
      </c>
      <c r="E1774">
        <f t="shared" si="193"/>
        <v>23.150012769047411</v>
      </c>
      <c r="F1774">
        <f t="shared" si="194"/>
        <v>17.684133519391501</v>
      </c>
      <c r="G1774">
        <f t="shared" si="196"/>
        <v>16.563340111519064</v>
      </c>
      <c r="H1774">
        <f t="shared" si="190"/>
        <v>176.59487868660645</v>
      </c>
      <c r="I1774">
        <f t="shared" si="195"/>
        <v>0</v>
      </c>
    </row>
    <row r="1775" spans="1:9" x14ac:dyDescent="0.25">
      <c r="A1775">
        <v>1780</v>
      </c>
      <c r="B1775" s="1">
        <v>176.49124916612533</v>
      </c>
      <c r="C1775">
        <f t="shared" si="191"/>
        <v>27354.298999999999</v>
      </c>
      <c r="D1775">
        <f t="shared" si="192"/>
        <v>0.10351820875939666</v>
      </c>
      <c r="E1775">
        <f t="shared" si="193"/>
        <v>23.149620521718226</v>
      </c>
      <c r="F1775">
        <f t="shared" si="194"/>
        <v>17.676922981599756</v>
      </c>
      <c r="G1775">
        <f t="shared" si="196"/>
        <v>16.56032630026348</v>
      </c>
      <c r="H1775">
        <f t="shared" si="190"/>
        <v>176.49124916612533</v>
      </c>
      <c r="I1775">
        <f t="shared" si="195"/>
        <v>0</v>
      </c>
    </row>
    <row r="1776" spans="1:9" x14ac:dyDescent="0.25">
      <c r="A1776">
        <v>1781</v>
      </c>
      <c r="B1776" s="1">
        <v>176.38773095736593</v>
      </c>
      <c r="C1776">
        <f t="shared" si="191"/>
        <v>27387.465519999998</v>
      </c>
      <c r="D1776">
        <f t="shared" si="192"/>
        <v>0.10340702295468418</v>
      </c>
      <c r="E1776">
        <f t="shared" si="193"/>
        <v>23.149228755062513</v>
      </c>
      <c r="F1776">
        <f t="shared" si="194"/>
        <v>17.669712107617116</v>
      </c>
      <c r="G1776">
        <f t="shared" si="196"/>
        <v>16.557316561591183</v>
      </c>
      <c r="H1776">
        <f t="shared" si="190"/>
        <v>176.38773095736593</v>
      </c>
      <c r="I1776">
        <f t="shared" si="195"/>
        <v>0</v>
      </c>
    </row>
    <row r="1777" spans="1:9" x14ac:dyDescent="0.25">
      <c r="A1777">
        <v>1782</v>
      </c>
      <c r="B1777" s="1">
        <v>176.28432393441125</v>
      </c>
      <c r="C1777">
        <f t="shared" si="191"/>
        <v>27420.652480000001</v>
      </c>
      <c r="D1777">
        <f t="shared" si="192"/>
        <v>0.10329596306678468</v>
      </c>
      <c r="E1777">
        <f t="shared" si="193"/>
        <v>23.148837468415987</v>
      </c>
      <c r="F1777">
        <f t="shared" si="194"/>
        <v>17.662500924552823</v>
      </c>
      <c r="G1777">
        <f t="shared" si="196"/>
        <v>16.554310889149424</v>
      </c>
      <c r="H1777">
        <f t="shared" si="190"/>
        <v>176.28432393441125</v>
      </c>
      <c r="I1777">
        <f t="shared" si="195"/>
        <v>0</v>
      </c>
    </row>
    <row r="1778" spans="1:9" x14ac:dyDescent="0.25">
      <c r="A1778">
        <v>1783</v>
      </c>
      <c r="B1778" s="1">
        <v>176.18102797134446</v>
      </c>
      <c r="C1778">
        <f t="shared" si="191"/>
        <v>27453.85988</v>
      </c>
      <c r="D1778">
        <f t="shared" si="192"/>
        <v>0.10318502909572658</v>
      </c>
      <c r="E1778">
        <f t="shared" si="193"/>
        <v>23.148446661114857</v>
      </c>
      <c r="F1778">
        <f t="shared" si="194"/>
        <v>17.655289459611804</v>
      </c>
      <c r="G1778">
        <f t="shared" si="196"/>
        <v>16.551309276592431</v>
      </c>
      <c r="H1778">
        <f t="shared" si="190"/>
        <v>176.18102797134446</v>
      </c>
      <c r="I1778">
        <f t="shared" si="195"/>
        <v>0</v>
      </c>
    </row>
    <row r="1779" spans="1:9" x14ac:dyDescent="0.25">
      <c r="A1779">
        <v>1784</v>
      </c>
      <c r="B1779" s="1">
        <v>176.07784294224874</v>
      </c>
      <c r="C1779">
        <f t="shared" si="191"/>
        <v>27487.087719999996</v>
      </c>
      <c r="D1779">
        <f t="shared" si="192"/>
        <v>0.10307422104173725</v>
      </c>
      <c r="E1779">
        <f t="shared" si="193"/>
        <v>23.148056332495784</v>
      </c>
      <c r="F1779">
        <f t="shared" si="194"/>
        <v>17.648077740089892</v>
      </c>
      <c r="G1779">
        <f t="shared" si="196"/>
        <v>16.54831171758136</v>
      </c>
      <c r="H1779">
        <f t="shared" si="190"/>
        <v>176.07784294224874</v>
      </c>
      <c r="I1779">
        <f t="shared" si="195"/>
        <v>0</v>
      </c>
    </row>
    <row r="1780" spans="1:9" x14ac:dyDescent="0.25">
      <c r="A1780">
        <v>1785</v>
      </c>
      <c r="B1780" s="1">
        <v>175.974768721207</v>
      </c>
      <c r="C1780">
        <f t="shared" si="191"/>
        <v>27520.335999999999</v>
      </c>
      <c r="D1780">
        <f t="shared" si="192"/>
        <v>0.10296353890441878</v>
      </c>
      <c r="E1780">
        <f t="shared" si="193"/>
        <v>23.147666481895904</v>
      </c>
      <c r="F1780">
        <f t="shared" si="194"/>
        <v>17.640865793232759</v>
      </c>
      <c r="G1780">
        <f t="shared" si="196"/>
        <v>16.545318205784287</v>
      </c>
      <c r="H1780">
        <f t="shared" si="190"/>
        <v>175.974768721207</v>
      </c>
      <c r="I1780">
        <f t="shared" si="195"/>
        <v>0</v>
      </c>
    </row>
    <row r="1781" spans="1:9" x14ac:dyDescent="0.25">
      <c r="A1781">
        <v>1786</v>
      </c>
      <c r="B1781" s="1">
        <v>175.87180518230258</v>
      </c>
      <c r="C1781">
        <f t="shared" si="191"/>
        <v>27553.604719999999</v>
      </c>
      <c r="D1781">
        <f t="shared" si="192"/>
        <v>0.10285298268433962</v>
      </c>
      <c r="E1781">
        <f t="shared" si="193"/>
        <v>23.14727710865283</v>
      </c>
      <c r="F1781">
        <f t="shared" si="194"/>
        <v>17.633653646508357</v>
      </c>
      <c r="G1781">
        <f t="shared" si="196"/>
        <v>16.542328734876218</v>
      </c>
      <c r="H1781">
        <f t="shared" si="190"/>
        <v>175.87180518230258</v>
      </c>
      <c r="I1781">
        <f t="shared" si="195"/>
        <v>0</v>
      </c>
    </row>
    <row r="1782" spans="1:9" x14ac:dyDescent="0.25">
      <c r="A1782">
        <v>1787</v>
      </c>
      <c r="B1782" s="1">
        <v>175.76895219961824</v>
      </c>
      <c r="C1782">
        <f t="shared" si="191"/>
        <v>27586.89388</v>
      </c>
      <c r="D1782">
        <f t="shared" si="192"/>
        <v>0.10274255238084606</v>
      </c>
      <c r="E1782">
        <f t="shared" si="193"/>
        <v>23.146888212104638</v>
      </c>
      <c r="F1782">
        <f t="shared" si="194"/>
        <v>17.626441327232058</v>
      </c>
      <c r="G1782">
        <f t="shared" si="196"/>
        <v>16.539343298539048</v>
      </c>
      <c r="H1782">
        <f t="shared" si="190"/>
        <v>175.76895219961824</v>
      </c>
      <c r="I1782">
        <f t="shared" si="195"/>
        <v>0</v>
      </c>
    </row>
    <row r="1783" spans="1:9" x14ac:dyDescent="0.25">
      <c r="A1783">
        <v>1788</v>
      </c>
      <c r="B1783" s="1">
        <v>175.66620964723739</v>
      </c>
      <c r="C1783">
        <f t="shared" si="191"/>
        <v>27620.20348</v>
      </c>
      <c r="D1783">
        <f t="shared" si="192"/>
        <v>0.1026322479944497</v>
      </c>
      <c r="E1783">
        <f t="shared" si="193"/>
        <v>23.146499791589868</v>
      </c>
      <c r="F1783">
        <f t="shared" si="194"/>
        <v>17.619228862975717</v>
      </c>
      <c r="G1783">
        <f t="shared" si="196"/>
        <v>16.536361890461592</v>
      </c>
      <c r="H1783">
        <f t="shared" ref="H1783:H1846" si="197">H1782-($B$10*F1782*(H1782-$B$6))/($B$5*$B$7/0.05584*E1782)*(A1783-A1782)</f>
        <v>175.66620964723739</v>
      </c>
      <c r="I1783">
        <f t="shared" si="195"/>
        <v>0</v>
      </c>
    </row>
    <row r="1784" spans="1:9" x14ac:dyDescent="0.25">
      <c r="A1784">
        <v>1789</v>
      </c>
      <c r="B1784" s="1">
        <v>175.56357739924294</v>
      </c>
      <c r="C1784">
        <f t="shared" si="191"/>
        <v>27653.533519999997</v>
      </c>
      <c r="D1784">
        <f t="shared" si="192"/>
        <v>0.10252206952486631</v>
      </c>
      <c r="E1784">
        <f t="shared" si="193"/>
        <v>23.146111846447532</v>
      </c>
      <c r="F1784">
        <f t="shared" si="194"/>
        <v>17.612016281231526</v>
      </c>
      <c r="G1784">
        <f t="shared" si="196"/>
        <v>16.533384504339523</v>
      </c>
      <c r="H1784">
        <f t="shared" si="197"/>
        <v>175.56357739924294</v>
      </c>
      <c r="I1784">
        <f t="shared" si="195"/>
        <v>0</v>
      </c>
    </row>
    <row r="1785" spans="1:9" x14ac:dyDescent="0.25">
      <c r="A1785">
        <v>1790</v>
      </c>
      <c r="B1785" s="1">
        <v>175.46105532971808</v>
      </c>
      <c r="C1785">
        <f t="shared" si="191"/>
        <v>27686.883999999998</v>
      </c>
      <c r="D1785">
        <f t="shared" si="192"/>
        <v>0.10241201697220959</v>
      </c>
      <c r="E1785">
        <f t="shared" si="193"/>
        <v>23.14572437601711</v>
      </c>
      <c r="F1785">
        <f t="shared" si="194"/>
        <v>17.60480360961666</v>
      </c>
      <c r="G1785">
        <f t="shared" si="196"/>
        <v>16.530411133875408</v>
      </c>
      <c r="H1785">
        <f t="shared" si="197"/>
        <v>175.46105532971808</v>
      </c>
      <c r="I1785">
        <f t="shared" si="195"/>
        <v>0</v>
      </c>
    </row>
    <row r="1786" spans="1:9" x14ac:dyDescent="0.25">
      <c r="A1786">
        <v>1791</v>
      </c>
      <c r="B1786" s="1">
        <v>175.35864331274587</v>
      </c>
      <c r="C1786">
        <f t="shared" si="191"/>
        <v>27720.254919999996</v>
      </c>
      <c r="D1786">
        <f t="shared" si="192"/>
        <v>0.10230209033653637</v>
      </c>
      <c r="E1786">
        <f t="shared" si="193"/>
        <v>23.145337379638544</v>
      </c>
      <c r="F1786">
        <f t="shared" si="194"/>
        <v>17.597590875795309</v>
      </c>
      <c r="G1786">
        <f t="shared" si="196"/>
        <v>16.527441772778662</v>
      </c>
      <c r="H1786">
        <f t="shared" si="197"/>
        <v>175.35864331274587</v>
      </c>
      <c r="I1786">
        <f t="shared" si="195"/>
        <v>0</v>
      </c>
    </row>
    <row r="1787" spans="1:9" x14ac:dyDescent="0.25">
      <c r="A1787">
        <v>1792</v>
      </c>
      <c r="B1787" s="1">
        <v>175.25634122240933</v>
      </c>
      <c r="C1787">
        <f t="shared" si="191"/>
        <v>27753.646280000001</v>
      </c>
      <c r="D1787">
        <f t="shared" si="192"/>
        <v>0.10219228961767612</v>
      </c>
      <c r="E1787">
        <f t="shared" si="193"/>
        <v>23.144950856652244</v>
      </c>
      <c r="F1787">
        <f t="shared" si="194"/>
        <v>17.590378107449268</v>
      </c>
      <c r="G1787">
        <f t="shared" si="196"/>
        <v>16.524476414765562</v>
      </c>
      <c r="H1787">
        <f t="shared" si="197"/>
        <v>175.25634122240933</v>
      </c>
      <c r="I1787">
        <f t="shared" si="195"/>
        <v>0</v>
      </c>
    </row>
    <row r="1788" spans="1:9" x14ac:dyDescent="0.25">
      <c r="A1788">
        <v>1793</v>
      </c>
      <c r="B1788" s="1">
        <v>175.15414893279166</v>
      </c>
      <c r="C1788">
        <f t="shared" si="191"/>
        <v>27787.058080000003</v>
      </c>
      <c r="D1788">
        <f t="shared" si="192"/>
        <v>0.1020826148156857</v>
      </c>
      <c r="E1788">
        <f t="shared" si="193"/>
        <v>23.144564806399075</v>
      </c>
      <c r="F1788">
        <f t="shared" si="194"/>
        <v>17.583165332356071</v>
      </c>
      <c r="G1788">
        <f t="shared" si="196"/>
        <v>16.52151505355922</v>
      </c>
      <c r="H1788">
        <f t="shared" si="197"/>
        <v>175.15414893279166</v>
      </c>
      <c r="I1788">
        <f t="shared" si="195"/>
        <v>0</v>
      </c>
    </row>
    <row r="1789" spans="1:9" x14ac:dyDescent="0.25">
      <c r="A1789">
        <v>1794</v>
      </c>
      <c r="B1789" s="1">
        <v>175.05206631797597</v>
      </c>
      <c r="C1789">
        <f t="shared" si="191"/>
        <v>27820.490319999997</v>
      </c>
      <c r="D1789">
        <f t="shared" si="192"/>
        <v>0.10197306593079247</v>
      </c>
      <c r="E1789">
        <f t="shared" si="193"/>
        <v>23.144179228220381</v>
      </c>
      <c r="F1789">
        <f t="shared" si="194"/>
        <v>17.575952578379372</v>
      </c>
      <c r="G1789">
        <f t="shared" si="196"/>
        <v>16.518557682889583</v>
      </c>
      <c r="H1789">
        <f t="shared" si="197"/>
        <v>175.05206631797597</v>
      </c>
      <c r="I1789">
        <f t="shared" si="195"/>
        <v>0</v>
      </c>
    </row>
    <row r="1790" spans="1:9" x14ac:dyDescent="0.25">
      <c r="A1790">
        <v>1795</v>
      </c>
      <c r="B1790" s="1">
        <v>174.95009325204518</v>
      </c>
      <c r="C1790">
        <f t="shared" si="191"/>
        <v>27853.943000000003</v>
      </c>
      <c r="D1790">
        <f t="shared" si="192"/>
        <v>0.10186364296259853</v>
      </c>
      <c r="E1790">
        <f t="shared" si="193"/>
        <v>23.143794121457965</v>
      </c>
      <c r="F1790">
        <f t="shared" si="194"/>
        <v>17.568739873331761</v>
      </c>
      <c r="G1790">
        <f t="shared" si="196"/>
        <v>16.515604296493411</v>
      </c>
      <c r="H1790">
        <f t="shared" si="197"/>
        <v>174.95009325204518</v>
      </c>
      <c r="I1790">
        <f t="shared" si="195"/>
        <v>0</v>
      </c>
    </row>
    <row r="1791" spans="1:9" x14ac:dyDescent="0.25">
      <c r="A1791">
        <v>1796</v>
      </c>
      <c r="B1791" s="1">
        <v>174.84822960908258</v>
      </c>
      <c r="C1791">
        <f t="shared" si="191"/>
        <v>27887.416119999998</v>
      </c>
      <c r="D1791">
        <f t="shared" si="192"/>
        <v>0.1017543459113881</v>
      </c>
      <c r="E1791">
        <f t="shared" si="193"/>
        <v>23.143409485454079</v>
      </c>
      <c r="F1791">
        <f t="shared" si="194"/>
        <v>17.561527245199937</v>
      </c>
      <c r="G1791">
        <f t="shared" si="196"/>
        <v>16.51265488811428</v>
      </c>
      <c r="H1791">
        <f t="shared" si="197"/>
        <v>174.84822960908258</v>
      </c>
      <c r="I1791">
        <f t="shared" si="195"/>
        <v>0</v>
      </c>
    </row>
    <row r="1792" spans="1:9" x14ac:dyDescent="0.25">
      <c r="A1792">
        <v>1797</v>
      </c>
      <c r="B1792" s="1">
        <v>174.74647526317119</v>
      </c>
      <c r="C1792">
        <f t="shared" si="191"/>
        <v>27920.909679999997</v>
      </c>
      <c r="D1792">
        <f t="shared" si="192"/>
        <v>0.10164517477713275</v>
      </c>
      <c r="E1792">
        <f t="shared" si="193"/>
        <v>23.143025319551455</v>
      </c>
      <c r="F1792">
        <f t="shared" si="194"/>
        <v>17.554314721973398</v>
      </c>
      <c r="G1792">
        <f t="shared" si="196"/>
        <v>16.509709451502562</v>
      </c>
      <c r="H1792">
        <f t="shared" si="197"/>
        <v>174.74647526317119</v>
      </c>
      <c r="I1792">
        <f t="shared" si="195"/>
        <v>0</v>
      </c>
    </row>
    <row r="1793" spans="1:9" x14ac:dyDescent="0.25">
      <c r="A1793">
        <v>1798</v>
      </c>
      <c r="B1793" s="1">
        <v>174.64483008839406</v>
      </c>
      <c r="C1793">
        <f t="shared" si="191"/>
        <v>27954.42368</v>
      </c>
      <c r="D1793">
        <f t="shared" si="192"/>
        <v>0.1015361295597188</v>
      </c>
      <c r="E1793">
        <f t="shared" si="193"/>
        <v>23.142641623093283</v>
      </c>
      <c r="F1793">
        <f t="shared" si="194"/>
        <v>17.547102331683494</v>
      </c>
      <c r="G1793">
        <f t="shared" si="196"/>
        <v>16.506767980415415</v>
      </c>
      <c r="H1793">
        <f t="shared" si="197"/>
        <v>174.64483008839406</v>
      </c>
      <c r="I1793">
        <f t="shared" si="195"/>
        <v>0</v>
      </c>
    </row>
    <row r="1794" spans="1:9" x14ac:dyDescent="0.25">
      <c r="A1794">
        <v>1799</v>
      </c>
      <c r="B1794" s="1">
        <v>174.54329395883434</v>
      </c>
      <c r="C1794">
        <f t="shared" si="191"/>
        <v>27987.958119999996</v>
      </c>
      <c r="D1794">
        <f t="shared" si="192"/>
        <v>0.10142721025917467</v>
      </c>
      <c r="E1794">
        <f t="shared" si="193"/>
        <v>23.142258395423195</v>
      </c>
      <c r="F1794">
        <f t="shared" si="194"/>
        <v>17.539890102442623</v>
      </c>
      <c r="G1794">
        <f t="shared" si="196"/>
        <v>16.503830468616769</v>
      </c>
      <c r="H1794">
        <f t="shared" si="197"/>
        <v>174.54329395883434</v>
      </c>
      <c r="I1794">
        <f t="shared" si="195"/>
        <v>0</v>
      </c>
    </row>
    <row r="1795" spans="1:9" x14ac:dyDescent="0.25">
      <c r="A1795">
        <v>1800</v>
      </c>
      <c r="B1795" s="1">
        <v>174.44186674857517</v>
      </c>
      <c r="C1795">
        <f t="shared" si="191"/>
        <v>28021.513000000003</v>
      </c>
      <c r="D1795">
        <f t="shared" si="192"/>
        <v>0.10131841687567089</v>
      </c>
      <c r="E1795">
        <f t="shared" si="193"/>
        <v>23.141875635885309</v>
      </c>
      <c r="F1795">
        <f t="shared" si="194"/>
        <v>17.532678062444386</v>
      </c>
      <c r="G1795">
        <f t="shared" si="196"/>
        <v>16.500896909877333</v>
      </c>
      <c r="H1795">
        <f t="shared" si="197"/>
        <v>174.44186674857517</v>
      </c>
      <c r="I1795">
        <f t="shared" si="195"/>
        <v>0</v>
      </c>
    </row>
    <row r="1796" spans="1:9" x14ac:dyDescent="0.25">
      <c r="A1796">
        <v>1801</v>
      </c>
      <c r="B1796" s="1">
        <v>174.34054833169949</v>
      </c>
      <c r="C1796">
        <f t="shared" si="191"/>
        <v>28055.088320000003</v>
      </c>
      <c r="D1796">
        <f t="shared" si="192"/>
        <v>0.10120974940895167</v>
      </c>
      <c r="E1796">
        <f t="shared" si="193"/>
        <v>23.141493343824184</v>
      </c>
      <c r="F1796">
        <f t="shared" si="194"/>
        <v>17.525466239865164</v>
      </c>
      <c r="G1796">
        <f t="shared" si="196"/>
        <v>16.497967297974551</v>
      </c>
      <c r="H1796">
        <f t="shared" si="197"/>
        <v>174.34054833169949</v>
      </c>
      <c r="I1796">
        <f t="shared" si="195"/>
        <v>0</v>
      </c>
    </row>
    <row r="1797" spans="1:9" x14ac:dyDescent="0.25">
      <c r="A1797">
        <v>1802</v>
      </c>
      <c r="B1797" s="1">
        <v>174.23933858229054</v>
      </c>
      <c r="C1797">
        <f t="shared" si="191"/>
        <v>28088.684079999999</v>
      </c>
      <c r="D1797">
        <f t="shared" si="192"/>
        <v>0.10110120785913068</v>
      </c>
      <c r="E1797">
        <f t="shared" si="193"/>
        <v>23.14111151858485</v>
      </c>
      <c r="F1797">
        <f t="shared" si="194"/>
        <v>17.518254663001738</v>
      </c>
      <c r="G1797">
        <f t="shared" si="196"/>
        <v>16.495041626692636</v>
      </c>
      <c r="H1797">
        <f t="shared" si="197"/>
        <v>174.23933858229054</v>
      </c>
      <c r="I1797">
        <f t="shared" si="195"/>
        <v>0</v>
      </c>
    </row>
    <row r="1798" spans="1:9" x14ac:dyDescent="0.25">
      <c r="A1798">
        <v>1803</v>
      </c>
      <c r="B1798" s="1">
        <v>174.13823737443141</v>
      </c>
      <c r="C1798">
        <f t="shared" si="191"/>
        <v>28122.300279999996</v>
      </c>
      <c r="D1798">
        <f t="shared" si="192"/>
        <v>0.10099279222623636</v>
      </c>
      <c r="E1798">
        <f t="shared" si="193"/>
        <v>23.140730159512778</v>
      </c>
      <c r="F1798">
        <f t="shared" si="194"/>
        <v>17.511043360192659</v>
      </c>
      <c r="G1798">
        <f t="shared" si="196"/>
        <v>16.492119889822519</v>
      </c>
      <c r="H1798">
        <f t="shared" si="197"/>
        <v>174.13823737443141</v>
      </c>
      <c r="I1798">
        <f t="shared" si="195"/>
        <v>0</v>
      </c>
    </row>
    <row r="1799" spans="1:9" x14ac:dyDescent="0.25">
      <c r="A1799">
        <v>1804</v>
      </c>
      <c r="B1799" s="1">
        <v>174.03724458220518</v>
      </c>
      <c r="C1799">
        <f t="shared" si="191"/>
        <v>28155.93692</v>
      </c>
      <c r="D1799">
        <f t="shared" si="192"/>
        <v>0.10088450251035397</v>
      </c>
      <c r="E1799">
        <f t="shared" si="193"/>
        <v>23.140349265953915</v>
      </c>
      <c r="F1799">
        <f t="shared" si="194"/>
        <v>17.503832359842821</v>
      </c>
      <c r="G1799">
        <f t="shared" si="196"/>
        <v>16.489202081161853</v>
      </c>
      <c r="H1799">
        <f t="shared" si="197"/>
        <v>174.03724458220518</v>
      </c>
      <c r="I1799">
        <f t="shared" si="195"/>
        <v>0</v>
      </c>
    </row>
    <row r="1800" spans="1:9" x14ac:dyDescent="0.25">
      <c r="A1800">
        <v>1805</v>
      </c>
      <c r="B1800" s="1">
        <v>173.93636007969482</v>
      </c>
      <c r="C1800">
        <f t="shared" si="191"/>
        <v>28189.594000000001</v>
      </c>
      <c r="D1800">
        <f t="shared" si="192"/>
        <v>0.10077633871125613</v>
      </c>
      <c r="E1800">
        <f t="shared" si="193"/>
        <v>23.139968837254656</v>
      </c>
      <c r="F1800">
        <f t="shared" si="194"/>
        <v>17.496621690359348</v>
      </c>
      <c r="G1800">
        <f t="shared" si="196"/>
        <v>16.486288194515012</v>
      </c>
      <c r="H1800">
        <f t="shared" si="197"/>
        <v>173.93636007969482</v>
      </c>
      <c r="I1800">
        <f t="shared" si="195"/>
        <v>0</v>
      </c>
    </row>
    <row r="1801" spans="1:9" x14ac:dyDescent="0.25">
      <c r="A1801">
        <v>1806</v>
      </c>
      <c r="B1801" s="1">
        <v>173.83558374098357</v>
      </c>
      <c r="C1801">
        <f t="shared" si="191"/>
        <v>28223.271520000002</v>
      </c>
      <c r="D1801">
        <f t="shared" si="192"/>
        <v>0.10066830082917022</v>
      </c>
      <c r="E1801">
        <f t="shared" si="193"/>
        <v>23.139588872761852</v>
      </c>
      <c r="F1801">
        <f t="shared" si="194"/>
        <v>17.489411380284661</v>
      </c>
      <c r="G1801">
        <f t="shared" si="196"/>
        <v>16.483378223693069</v>
      </c>
      <c r="H1801">
        <f t="shared" si="197"/>
        <v>173.83558374098357</v>
      </c>
      <c r="I1801">
        <f t="shared" si="195"/>
        <v>0</v>
      </c>
    </row>
    <row r="1802" spans="1:9" x14ac:dyDescent="0.25">
      <c r="A1802">
        <v>1807</v>
      </c>
      <c r="B1802" s="1">
        <v>173.7349154401544</v>
      </c>
      <c r="C1802">
        <f t="shared" si="191"/>
        <v>28256.96948</v>
      </c>
      <c r="D1802">
        <f t="shared" si="192"/>
        <v>0.10056038886389729</v>
      </c>
      <c r="E1802">
        <f t="shared" si="193"/>
        <v>23.139209371822801</v>
      </c>
      <c r="F1802">
        <f t="shared" si="194"/>
        <v>17.482201458143599</v>
      </c>
      <c r="G1802">
        <f t="shared" si="196"/>
        <v>16.480472162513784</v>
      </c>
      <c r="H1802">
        <f t="shared" si="197"/>
        <v>173.7349154401544</v>
      </c>
      <c r="I1802">
        <f t="shared" si="195"/>
        <v>0</v>
      </c>
    </row>
    <row r="1803" spans="1:9" x14ac:dyDescent="0.25">
      <c r="A1803">
        <v>1808</v>
      </c>
      <c r="B1803" s="1">
        <v>173.6343550512905</v>
      </c>
      <c r="C1803">
        <f t="shared" si="191"/>
        <v>28290.687879999998</v>
      </c>
      <c r="D1803">
        <f t="shared" si="192"/>
        <v>0.1004526028155226</v>
      </c>
      <c r="E1803">
        <f t="shared" si="193"/>
        <v>23.138830333785275</v>
      </c>
      <c r="F1803">
        <f t="shared" si="194"/>
        <v>17.474991952566718</v>
      </c>
      <c r="G1803">
        <f t="shared" si="196"/>
        <v>16.477570004801603</v>
      </c>
      <c r="H1803">
        <f t="shared" si="197"/>
        <v>173.6343550512905</v>
      </c>
      <c r="I1803">
        <f t="shared" si="195"/>
        <v>0</v>
      </c>
    </row>
    <row r="1804" spans="1:9" x14ac:dyDescent="0.25">
      <c r="A1804">
        <v>1809</v>
      </c>
      <c r="B1804" s="1">
        <v>173.53390244847498</v>
      </c>
      <c r="C1804">
        <f t="shared" si="191"/>
        <v>28324.426719999999</v>
      </c>
      <c r="D1804">
        <f t="shared" si="192"/>
        <v>0.10034494268404615</v>
      </c>
      <c r="E1804">
        <f t="shared" si="193"/>
        <v>23.138451757997483</v>
      </c>
      <c r="F1804">
        <f t="shared" si="194"/>
        <v>17.46778289222614</v>
      </c>
      <c r="G1804">
        <f t="shared" si="196"/>
        <v>16.474671744387642</v>
      </c>
      <c r="H1804">
        <f t="shared" si="197"/>
        <v>173.53390244847498</v>
      </c>
      <c r="I1804">
        <f t="shared" si="195"/>
        <v>0</v>
      </c>
    </row>
    <row r="1805" spans="1:9" x14ac:dyDescent="0.25">
      <c r="A1805">
        <v>1810</v>
      </c>
      <c r="B1805" s="1">
        <v>173.43355750579093</v>
      </c>
      <c r="C1805">
        <f t="shared" si="191"/>
        <v>28358.185999999998</v>
      </c>
      <c r="D1805">
        <f t="shared" si="192"/>
        <v>0.10023740846958162</v>
      </c>
      <c r="E1805">
        <f t="shared" si="193"/>
        <v>23.138073643808099</v>
      </c>
      <c r="F1805">
        <f t="shared" si="194"/>
        <v>17.460574305870139</v>
      </c>
      <c r="G1805">
        <f t="shared" si="196"/>
        <v>16.471777375109671</v>
      </c>
      <c r="H1805">
        <f t="shared" si="197"/>
        <v>173.43355750579093</v>
      </c>
      <c r="I1805">
        <f t="shared" si="195"/>
        <v>0</v>
      </c>
    </row>
    <row r="1806" spans="1:9" x14ac:dyDescent="0.25">
      <c r="A1806">
        <v>1811</v>
      </c>
      <c r="B1806" s="1">
        <v>173.33332009732135</v>
      </c>
      <c r="C1806">
        <f t="shared" si="191"/>
        <v>28391.96572</v>
      </c>
      <c r="D1806">
        <f t="shared" si="192"/>
        <v>0.10013000017193008</v>
      </c>
      <c r="E1806">
        <f t="shared" si="193"/>
        <v>23.137695990566232</v>
      </c>
      <c r="F1806">
        <f t="shared" si="194"/>
        <v>17.453366222248867</v>
      </c>
      <c r="G1806">
        <f t="shared" si="196"/>
        <v>16.468886890812115</v>
      </c>
      <c r="H1806">
        <f t="shared" si="197"/>
        <v>173.33332009732135</v>
      </c>
      <c r="I1806">
        <f t="shared" si="195"/>
        <v>0</v>
      </c>
    </row>
    <row r="1807" spans="1:9" x14ac:dyDescent="0.25">
      <c r="A1807">
        <v>1812</v>
      </c>
      <c r="B1807" s="1">
        <v>173.23319009714942</v>
      </c>
      <c r="C1807">
        <f t="shared" si="191"/>
        <v>28425.765879999999</v>
      </c>
      <c r="D1807">
        <f t="shared" si="192"/>
        <v>0.10002271779117677</v>
      </c>
      <c r="E1807">
        <f t="shared" si="193"/>
        <v>23.137318797621461</v>
      </c>
      <c r="F1807">
        <f t="shared" si="194"/>
        <v>17.446158670218232</v>
      </c>
      <c r="G1807">
        <f t="shared" si="196"/>
        <v>16.466000285346038</v>
      </c>
      <c r="H1807">
        <f t="shared" si="197"/>
        <v>173.23319009714942</v>
      </c>
      <c r="I1807">
        <f t="shared" si="195"/>
        <v>0</v>
      </c>
    </row>
    <row r="1808" spans="1:9" x14ac:dyDescent="0.25">
      <c r="A1808">
        <v>1813</v>
      </c>
      <c r="B1808" s="1">
        <v>173.13316737935824</v>
      </c>
      <c r="C1808">
        <f t="shared" si="191"/>
        <v>28459.586479999998</v>
      </c>
      <c r="D1808">
        <f t="shared" si="192"/>
        <v>9.9915561327435398E-2</v>
      </c>
      <c r="E1808">
        <f t="shared" si="193"/>
        <v>23.136942064323819</v>
      </c>
      <c r="F1808">
        <f t="shared" si="194"/>
        <v>17.438951678695432</v>
      </c>
      <c r="G1808">
        <f t="shared" si="196"/>
        <v>16.463117552569127</v>
      </c>
      <c r="H1808">
        <f t="shared" si="197"/>
        <v>173.13316737935824</v>
      </c>
      <c r="I1808">
        <f t="shared" si="195"/>
        <v>0</v>
      </c>
    </row>
    <row r="1809" spans="1:9" x14ac:dyDescent="0.25">
      <c r="A1809">
        <v>1814</v>
      </c>
      <c r="B1809" s="1">
        <v>173.03325181803081</v>
      </c>
      <c r="C1809">
        <f t="shared" ref="C1809:C1872" si="198">717.133-3.2269*A1809+0.01022*A1809^2</f>
        <v>28493.427520000001</v>
      </c>
      <c r="D1809">
        <f t="shared" ref="D1809:D1872" si="199">(B1809-B1810)/(A1810-A1809)</f>
        <v>9.9808530780478577E-2</v>
      </c>
      <c r="E1809">
        <f t="shared" ref="E1809:E1872" si="200">22.05525+0.000976463*(B1809+273.15)+0.00000347809*(B1809+273.15)^2 -0.000000000526671*(B1809+273.15)^3</f>
        <v>23.13656579002377</v>
      </c>
      <c r="F1809">
        <f t="shared" ref="F1809:F1872" si="201">-$B$5*$B$7/0.05584*E1809*(-D1809)/($B$10*(B1809-$B$6))</f>
        <v>17.431745276594402</v>
      </c>
      <c r="G1809">
        <f t="shared" si="196"/>
        <v>16.460238686345686</v>
      </c>
      <c r="H1809">
        <f t="shared" si="197"/>
        <v>173.03325181803081</v>
      </c>
      <c r="I1809">
        <f t="shared" ref="I1809:I1872" si="202">H1809-B1809</f>
        <v>0</v>
      </c>
    </row>
    <row r="1810" spans="1:9" x14ac:dyDescent="0.25">
      <c r="A1810">
        <v>1815</v>
      </c>
      <c r="B1810" s="1">
        <v>172.93344328725033</v>
      </c>
      <c r="C1810">
        <f t="shared" si="198"/>
        <v>28527.289000000001</v>
      </c>
      <c r="D1810">
        <f t="shared" si="199"/>
        <v>9.9701626150363154E-2</v>
      </c>
      <c r="E1810">
        <f t="shared" si="200"/>
        <v>23.136189974072238</v>
      </c>
      <c r="F1810">
        <f t="shared" si="201"/>
        <v>17.424539492934851</v>
      </c>
      <c r="G1810">
        <f t="shared" si="196"/>
        <v>16.457363680546628</v>
      </c>
      <c r="H1810">
        <f t="shared" si="197"/>
        <v>172.93344328725033</v>
      </c>
      <c r="I1810">
        <f t="shared" si="202"/>
        <v>0</v>
      </c>
    </row>
    <row r="1811" spans="1:9" x14ac:dyDescent="0.25">
      <c r="A1811">
        <v>1816</v>
      </c>
      <c r="B1811" s="1">
        <v>172.83374166109996</v>
      </c>
      <c r="C1811">
        <f t="shared" si="198"/>
        <v>28561.170920000004</v>
      </c>
      <c r="D1811">
        <f t="shared" si="199"/>
        <v>9.9594847437401768E-2</v>
      </c>
      <c r="E1811">
        <f t="shared" si="200"/>
        <v>23.135814615820607</v>
      </c>
      <c r="F1811">
        <f t="shared" si="201"/>
        <v>17.417334356837451</v>
      </c>
      <c r="G1811">
        <f t="shared" si="196"/>
        <v>16.454492529049475</v>
      </c>
      <c r="H1811">
        <f t="shared" si="197"/>
        <v>172.83374166109996</v>
      </c>
      <c r="I1811">
        <f t="shared" si="202"/>
        <v>0</v>
      </c>
    </row>
    <row r="1812" spans="1:9" x14ac:dyDescent="0.25">
      <c r="A1812">
        <v>1817</v>
      </c>
      <c r="B1812" s="1">
        <v>172.73414681366256</v>
      </c>
      <c r="C1812">
        <f t="shared" si="198"/>
        <v>28595.073279999997</v>
      </c>
      <c r="D1812">
        <f t="shared" si="199"/>
        <v>9.9488194641224936E-2</v>
      </c>
      <c r="E1812">
        <f t="shared" si="200"/>
        <v>23.135439714620684</v>
      </c>
      <c r="F1812">
        <f t="shared" si="201"/>
        <v>17.410129897359866</v>
      </c>
      <c r="G1812">
        <f t="shared" si="196"/>
        <v>16.451625225738301</v>
      </c>
      <c r="H1812">
        <f t="shared" si="197"/>
        <v>172.73414681366256</v>
      </c>
      <c r="I1812">
        <f t="shared" si="202"/>
        <v>0</v>
      </c>
    </row>
    <row r="1813" spans="1:9" x14ac:dyDescent="0.25">
      <c r="A1813">
        <v>1818</v>
      </c>
      <c r="B1813" s="1">
        <v>172.63465861902134</v>
      </c>
      <c r="C1813">
        <f t="shared" si="198"/>
        <v>28628.996079999997</v>
      </c>
      <c r="D1813">
        <f t="shared" si="199"/>
        <v>9.9381667761889503E-2</v>
      </c>
      <c r="E1813">
        <f t="shared" si="200"/>
        <v>23.13506526982475</v>
      </c>
      <c r="F1813">
        <f t="shared" si="201"/>
        <v>17.402926143690365</v>
      </c>
      <c r="G1813">
        <f t="shared" si="196"/>
        <v>16.448761764503793</v>
      </c>
      <c r="H1813">
        <f t="shared" si="197"/>
        <v>172.63465861902134</v>
      </c>
      <c r="I1813">
        <f t="shared" si="202"/>
        <v>0</v>
      </c>
    </row>
    <row r="1814" spans="1:9" x14ac:dyDescent="0.25">
      <c r="A1814">
        <v>1819</v>
      </c>
      <c r="B1814" s="1">
        <v>172.53527695125945</v>
      </c>
      <c r="C1814">
        <f t="shared" si="198"/>
        <v>28662.939320000001</v>
      </c>
      <c r="D1814">
        <f t="shared" si="199"/>
        <v>9.9275266799452311E-2</v>
      </c>
      <c r="E1814">
        <f t="shared" si="200"/>
        <v>23.134691280785525</v>
      </c>
      <c r="F1814">
        <f t="shared" si="201"/>
        <v>17.395723125073371</v>
      </c>
      <c r="G1814">
        <f t="shared" si="196"/>
        <v>16.445902139243181</v>
      </c>
      <c r="H1814">
        <f t="shared" si="197"/>
        <v>172.53527695125945</v>
      </c>
      <c r="I1814">
        <f t="shared" si="202"/>
        <v>0</v>
      </c>
    </row>
    <row r="1815" spans="1:9" x14ac:dyDescent="0.25">
      <c r="A1815">
        <v>1820</v>
      </c>
      <c r="B1815" s="1">
        <v>172.43600168446</v>
      </c>
      <c r="C1815">
        <f t="shared" si="198"/>
        <v>28696.903000000002</v>
      </c>
      <c r="D1815">
        <f t="shared" si="199"/>
        <v>9.9168991754083891E-2</v>
      </c>
      <c r="E1815">
        <f t="shared" si="200"/>
        <v>23.134317746856166</v>
      </c>
      <c r="F1815">
        <f t="shared" si="201"/>
        <v>17.388520870829375</v>
      </c>
      <c r="G1815">
        <f t="shared" si="196"/>
        <v>16.443046343860257</v>
      </c>
      <c r="H1815">
        <f t="shared" si="197"/>
        <v>172.43600168446</v>
      </c>
      <c r="I1815">
        <f t="shared" si="202"/>
        <v>0</v>
      </c>
    </row>
    <row r="1816" spans="1:9" x14ac:dyDescent="0.25">
      <c r="A1816">
        <v>1821</v>
      </c>
      <c r="B1816" s="1">
        <v>172.33683269270591</v>
      </c>
      <c r="C1816">
        <f t="shared" si="198"/>
        <v>28730.887119999999</v>
      </c>
      <c r="D1816">
        <f t="shared" si="199"/>
        <v>9.9062842625471603E-2</v>
      </c>
      <c r="E1816">
        <f t="shared" si="200"/>
        <v>23.133944667390292</v>
      </c>
      <c r="F1816">
        <f t="shared" si="201"/>
        <v>17.381319410250292</v>
      </c>
      <c r="G1816">
        <f t="shared" si="196"/>
        <v>16.440194372265353</v>
      </c>
      <c r="H1816">
        <f t="shared" si="197"/>
        <v>172.33683269270591</v>
      </c>
      <c r="I1816">
        <f t="shared" si="202"/>
        <v>0</v>
      </c>
    </row>
    <row r="1817" spans="1:9" x14ac:dyDescent="0.25">
      <c r="A1817">
        <v>1822</v>
      </c>
      <c r="B1817" s="1">
        <v>172.23776985008044</v>
      </c>
      <c r="C1817">
        <f t="shared" si="198"/>
        <v>28764.891680000001</v>
      </c>
      <c r="D1817">
        <f t="shared" si="199"/>
        <v>9.8956819413871244E-2</v>
      </c>
      <c r="E1817">
        <f t="shared" si="200"/>
        <v>23.133572041741953</v>
      </c>
      <c r="F1817">
        <f t="shared" si="201"/>
        <v>17.374118772783696</v>
      </c>
      <c r="G1817">
        <f t="shared" si="196"/>
        <v>16.437346218375339</v>
      </c>
      <c r="H1817">
        <f t="shared" si="197"/>
        <v>172.23776985008044</v>
      </c>
      <c r="I1817">
        <f t="shared" si="202"/>
        <v>0</v>
      </c>
    </row>
    <row r="1818" spans="1:9" x14ac:dyDescent="0.25">
      <c r="A1818">
        <v>1823</v>
      </c>
      <c r="B1818" s="1">
        <v>172.13881303066657</v>
      </c>
      <c r="C1818">
        <f t="shared" si="198"/>
        <v>28798.916679999995</v>
      </c>
      <c r="D1818">
        <f t="shared" si="199"/>
        <v>9.8850922119083862E-2</v>
      </c>
      <c r="E1818">
        <f t="shared" si="200"/>
        <v>23.133199869265653</v>
      </c>
      <c r="F1818">
        <f t="shared" si="201"/>
        <v>17.366918987853452</v>
      </c>
      <c r="G1818">
        <f t="shared" si="196"/>
        <v>16.434501876113604</v>
      </c>
      <c r="H1818">
        <f t="shared" si="197"/>
        <v>172.13881303066657</v>
      </c>
      <c r="I1818">
        <f t="shared" si="202"/>
        <v>0</v>
      </c>
    </row>
    <row r="1819" spans="1:9" x14ac:dyDescent="0.25">
      <c r="A1819">
        <v>1824</v>
      </c>
      <c r="B1819" s="1">
        <v>172.03996210854748</v>
      </c>
      <c r="C1819">
        <f t="shared" si="198"/>
        <v>28832.96212</v>
      </c>
      <c r="D1819">
        <f t="shared" si="199"/>
        <v>9.874515074119472E-2</v>
      </c>
      <c r="E1819">
        <f t="shared" si="200"/>
        <v>23.132828149316335</v>
      </c>
      <c r="F1819">
        <f t="shared" si="201"/>
        <v>17.359720084989291</v>
      </c>
      <c r="G1819">
        <f t="shared" si="196"/>
        <v>16.431661339410049</v>
      </c>
      <c r="H1819">
        <f t="shared" si="197"/>
        <v>172.03996210854748</v>
      </c>
      <c r="I1819">
        <f t="shared" si="202"/>
        <v>0</v>
      </c>
    </row>
    <row r="1820" spans="1:9" x14ac:dyDescent="0.25">
      <c r="A1820">
        <v>1825</v>
      </c>
      <c r="B1820" s="1">
        <v>171.94121695780629</v>
      </c>
      <c r="C1820">
        <f t="shared" si="198"/>
        <v>28867.028000000002</v>
      </c>
      <c r="D1820">
        <f t="shared" si="199"/>
        <v>9.8639505280203821E-2</v>
      </c>
      <c r="E1820">
        <f t="shared" si="200"/>
        <v>23.132456881249382</v>
      </c>
      <c r="F1820">
        <f t="shared" si="201"/>
        <v>17.352522093761966</v>
      </c>
      <c r="G1820">
        <f t="shared" si="196"/>
        <v>16.428824602201086</v>
      </c>
      <c r="H1820">
        <f t="shared" si="197"/>
        <v>171.94121695780629</v>
      </c>
      <c r="I1820">
        <f t="shared" si="202"/>
        <v>0</v>
      </c>
    </row>
    <row r="1821" spans="1:9" x14ac:dyDescent="0.25">
      <c r="A1821">
        <v>1826</v>
      </c>
      <c r="B1821" s="1">
        <v>171.84257745252609</v>
      </c>
      <c r="C1821">
        <f t="shared" si="198"/>
        <v>28901.114320000001</v>
      </c>
      <c r="D1821">
        <f t="shared" si="199"/>
        <v>9.8533985736253271E-2</v>
      </c>
      <c r="E1821">
        <f t="shared" si="200"/>
        <v>23.132086064420637</v>
      </c>
      <c r="F1821">
        <f t="shared" si="201"/>
        <v>17.34532504382322</v>
      </c>
      <c r="G1821">
        <f t="shared" si="196"/>
        <v>16.425991658429613</v>
      </c>
      <c r="H1821">
        <f t="shared" si="197"/>
        <v>171.84257745252609</v>
      </c>
      <c r="I1821">
        <f t="shared" si="202"/>
        <v>0</v>
      </c>
    </row>
    <row r="1822" spans="1:9" x14ac:dyDescent="0.25">
      <c r="A1822">
        <v>1827</v>
      </c>
      <c r="B1822" s="1">
        <v>171.74404346678983</v>
      </c>
      <c r="C1822">
        <f t="shared" si="198"/>
        <v>28935.221080000003</v>
      </c>
      <c r="D1822">
        <f t="shared" si="199"/>
        <v>9.8428592109087276E-2</v>
      </c>
      <c r="E1822">
        <f t="shared" si="200"/>
        <v>23.131715698186373</v>
      </c>
      <c r="F1822">
        <f t="shared" si="201"/>
        <v>17.338128964810696</v>
      </c>
      <c r="G1822">
        <f t="shared" si="196"/>
        <v>16.423162502044999</v>
      </c>
      <c r="H1822">
        <f t="shared" si="197"/>
        <v>171.74404346678983</v>
      </c>
      <c r="I1822">
        <f t="shared" si="202"/>
        <v>0</v>
      </c>
    </row>
    <row r="1823" spans="1:9" x14ac:dyDescent="0.25">
      <c r="A1823">
        <v>1828</v>
      </c>
      <c r="B1823" s="1">
        <v>171.64561487468075</v>
      </c>
      <c r="C1823">
        <f t="shared" si="198"/>
        <v>28969.348279999998</v>
      </c>
      <c r="D1823">
        <f t="shared" si="199"/>
        <v>9.8323324398791101E-2</v>
      </c>
      <c r="E1823">
        <f t="shared" si="200"/>
        <v>23.131345781903295</v>
      </c>
      <c r="F1823">
        <f t="shared" si="201"/>
        <v>17.330933886477919</v>
      </c>
      <c r="G1823">
        <f t="shared" si="196"/>
        <v>16.420337127003105</v>
      </c>
      <c r="H1823">
        <f t="shared" si="197"/>
        <v>171.64561487468075</v>
      </c>
      <c r="I1823">
        <f t="shared" si="202"/>
        <v>0</v>
      </c>
    </row>
    <row r="1824" spans="1:9" x14ac:dyDescent="0.25">
      <c r="A1824">
        <v>1829</v>
      </c>
      <c r="B1824" s="1">
        <v>171.54729155028195</v>
      </c>
      <c r="C1824">
        <f t="shared" si="198"/>
        <v>29003.495919999998</v>
      </c>
      <c r="D1824">
        <f t="shared" si="199"/>
        <v>9.8218182605563698E-2</v>
      </c>
      <c r="E1824">
        <f t="shared" si="200"/>
        <v>23.130976314928567</v>
      </c>
      <c r="F1824">
        <f t="shared" si="201"/>
        <v>17.323739838654404</v>
      </c>
      <c r="G1824">
        <f t="shared" si="196"/>
        <v>16.417515527266239</v>
      </c>
      <c r="H1824">
        <f t="shared" si="197"/>
        <v>171.54729155028195</v>
      </c>
      <c r="I1824">
        <f t="shared" si="202"/>
        <v>0</v>
      </c>
    </row>
    <row r="1825" spans="1:9" x14ac:dyDescent="0.25">
      <c r="A1825">
        <v>1830</v>
      </c>
      <c r="B1825" s="1">
        <v>171.44907336767639</v>
      </c>
      <c r="C1825">
        <f t="shared" si="198"/>
        <v>29037.664000000001</v>
      </c>
      <c r="D1825">
        <f t="shared" si="199"/>
        <v>9.8113166729120849E-2</v>
      </c>
      <c r="E1825">
        <f t="shared" si="200"/>
        <v>23.130607296619782</v>
      </c>
      <c r="F1825">
        <f t="shared" si="201"/>
        <v>17.316546851140345</v>
      </c>
      <c r="G1825">
        <f t="shared" si="196"/>
        <v>16.414697696803163</v>
      </c>
      <c r="H1825">
        <f t="shared" si="197"/>
        <v>171.44907336767639</v>
      </c>
      <c r="I1825">
        <f t="shared" si="202"/>
        <v>0</v>
      </c>
    </row>
    <row r="1826" spans="1:9" x14ac:dyDescent="0.25">
      <c r="A1826">
        <v>1831</v>
      </c>
      <c r="B1826" s="1">
        <v>171.35096020094727</v>
      </c>
      <c r="C1826">
        <f t="shared" si="198"/>
        <v>29071.85252</v>
      </c>
      <c r="D1826">
        <f t="shared" si="199"/>
        <v>9.800827676954782E-2</v>
      </c>
      <c r="E1826">
        <f t="shared" si="200"/>
        <v>23.130238726334973</v>
      </c>
      <c r="F1826">
        <f t="shared" si="201"/>
        <v>17.30935495385685</v>
      </c>
      <c r="G1826">
        <f t="shared" si="196"/>
        <v>16.411883629589081</v>
      </c>
      <c r="H1826">
        <f t="shared" si="197"/>
        <v>171.35096020094727</v>
      </c>
      <c r="I1826">
        <f t="shared" si="202"/>
        <v>0</v>
      </c>
    </row>
    <row r="1827" spans="1:9" x14ac:dyDescent="0.25">
      <c r="A1827">
        <v>1832</v>
      </c>
      <c r="B1827" s="1">
        <v>171.25295192417772</v>
      </c>
      <c r="C1827">
        <f t="shared" si="198"/>
        <v>29106.061479999997</v>
      </c>
      <c r="D1827">
        <f t="shared" si="199"/>
        <v>9.7903512727043562E-2</v>
      </c>
      <c r="E1827">
        <f t="shared" si="200"/>
        <v>23.129870603432622</v>
      </c>
      <c r="F1827">
        <f t="shared" si="201"/>
        <v>17.302164176800989</v>
      </c>
      <c r="G1827">
        <f t="shared" si="196"/>
        <v>16.409073319605621</v>
      </c>
      <c r="H1827">
        <f t="shared" si="197"/>
        <v>171.25295192417772</v>
      </c>
      <c r="I1827">
        <f t="shared" si="202"/>
        <v>0</v>
      </c>
    </row>
    <row r="1828" spans="1:9" x14ac:dyDescent="0.25">
      <c r="A1828">
        <v>1833</v>
      </c>
      <c r="B1828" s="1">
        <v>171.15504841145068</v>
      </c>
      <c r="C1828">
        <f t="shared" si="198"/>
        <v>29140.29088</v>
      </c>
      <c r="D1828">
        <f t="shared" si="199"/>
        <v>9.7798874601295438E-2</v>
      </c>
      <c r="E1828">
        <f t="shared" si="200"/>
        <v>23.129502927271638</v>
      </c>
      <c r="F1828">
        <f t="shared" si="201"/>
        <v>17.294974549935226</v>
      </c>
      <c r="G1828">
        <f t="shared" si="196"/>
        <v>16.406266760840836</v>
      </c>
      <c r="H1828">
        <f t="shared" si="197"/>
        <v>171.15504841145068</v>
      </c>
      <c r="I1828">
        <f t="shared" si="202"/>
        <v>0</v>
      </c>
    </row>
    <row r="1829" spans="1:9" x14ac:dyDescent="0.25">
      <c r="A1829">
        <v>1834</v>
      </c>
      <c r="B1829" s="1">
        <v>171.05724953684938</v>
      </c>
      <c r="C1829">
        <f t="shared" si="198"/>
        <v>29174.540720000001</v>
      </c>
      <c r="D1829">
        <f t="shared" si="199"/>
        <v>9.7694362392445555E-2</v>
      </c>
      <c r="E1829">
        <f t="shared" si="200"/>
        <v>23.129135697211371</v>
      </c>
      <c r="F1829">
        <f t="shared" si="201"/>
        <v>17.287786103358069</v>
      </c>
      <c r="G1829">
        <f t="shared" ref="G1829:G1892" si="203">12.6416669509847+0.0153277553288714*B1829+0.0000389559340978205*B1829^2</f>
        <v>16.403463947289186</v>
      </c>
      <c r="H1829">
        <f t="shared" si="197"/>
        <v>171.05724953684938</v>
      </c>
      <c r="I1829">
        <f t="shared" si="202"/>
        <v>0</v>
      </c>
    </row>
    <row r="1830" spans="1:9" x14ac:dyDescent="0.25">
      <c r="A1830">
        <v>1835</v>
      </c>
      <c r="B1830" s="1">
        <v>170.95955517445694</v>
      </c>
      <c r="C1830">
        <f t="shared" si="198"/>
        <v>29208.810999999998</v>
      </c>
      <c r="D1830">
        <f t="shared" si="199"/>
        <v>9.7589976100636022E-2</v>
      </c>
      <c r="E1830">
        <f t="shared" si="200"/>
        <v>23.128768912611608</v>
      </c>
      <c r="F1830">
        <f t="shared" si="201"/>
        <v>17.280598867223834</v>
      </c>
      <c r="G1830">
        <f t="shared" si="203"/>
        <v>16.400664872951534</v>
      </c>
      <c r="H1830">
        <f t="shared" si="197"/>
        <v>170.95955517445694</v>
      </c>
      <c r="I1830">
        <f t="shared" si="202"/>
        <v>0</v>
      </c>
    </row>
    <row r="1831" spans="1:9" x14ac:dyDescent="0.25">
      <c r="A1831">
        <v>1836</v>
      </c>
      <c r="B1831" s="1">
        <v>170.8619651983563</v>
      </c>
      <c r="C1831">
        <f t="shared" si="198"/>
        <v>29243.101719999999</v>
      </c>
      <c r="D1831">
        <f t="shared" si="199"/>
        <v>9.7485715725639466E-2</v>
      </c>
      <c r="E1831">
        <f t="shared" si="200"/>
        <v>23.128402572832577</v>
      </c>
      <c r="F1831">
        <f t="shared" si="201"/>
        <v>17.273412871677131</v>
      </c>
      <c r="G1831">
        <f t="shared" si="203"/>
        <v>16.397869531835127</v>
      </c>
      <c r="H1831">
        <f t="shared" si="197"/>
        <v>170.8619651983563</v>
      </c>
      <c r="I1831">
        <f t="shared" si="202"/>
        <v>0</v>
      </c>
    </row>
    <row r="1832" spans="1:9" x14ac:dyDescent="0.25">
      <c r="A1832">
        <v>1837</v>
      </c>
      <c r="B1832" s="1">
        <v>170.76447948263066</v>
      </c>
      <c r="C1832">
        <f t="shared" si="198"/>
        <v>29277.412879999996</v>
      </c>
      <c r="D1832">
        <f t="shared" si="199"/>
        <v>9.7381581267512729E-2</v>
      </c>
      <c r="E1832">
        <f t="shared" si="200"/>
        <v>23.128036677234931</v>
      </c>
      <c r="F1832">
        <f t="shared" si="201"/>
        <v>17.266228146968505</v>
      </c>
      <c r="G1832">
        <f t="shared" si="203"/>
        <v>16.395077917953593</v>
      </c>
      <c r="H1832">
        <f t="shared" si="197"/>
        <v>170.76447948263066</v>
      </c>
      <c r="I1832">
        <f t="shared" si="202"/>
        <v>0</v>
      </c>
    </row>
    <row r="1833" spans="1:9" x14ac:dyDescent="0.25">
      <c r="A1833">
        <v>1838</v>
      </c>
      <c r="B1833" s="1">
        <v>170.66709790136315</v>
      </c>
      <c r="C1833">
        <f t="shared" si="198"/>
        <v>29311.744480000001</v>
      </c>
      <c r="D1833">
        <f t="shared" si="199"/>
        <v>9.7277572726284234E-2</v>
      </c>
      <c r="E1833">
        <f t="shared" si="200"/>
        <v>23.127671225179775</v>
      </c>
      <c r="F1833">
        <f t="shared" si="201"/>
        <v>17.259044723399121</v>
      </c>
      <c r="G1833">
        <f t="shared" si="203"/>
        <v>16.392290025326929</v>
      </c>
      <c r="H1833">
        <f t="shared" si="197"/>
        <v>170.66709790136315</v>
      </c>
      <c r="I1833">
        <f t="shared" si="202"/>
        <v>0</v>
      </c>
    </row>
    <row r="1834" spans="1:9" x14ac:dyDescent="0.25">
      <c r="A1834">
        <v>1839</v>
      </c>
      <c r="B1834" s="1">
        <v>170.56982032863687</v>
      </c>
      <c r="C1834">
        <f t="shared" si="198"/>
        <v>29346.096520000003</v>
      </c>
      <c r="D1834">
        <f t="shared" si="199"/>
        <v>9.7173690102096089E-2</v>
      </c>
      <c r="E1834">
        <f t="shared" si="200"/>
        <v>23.127306216028629</v>
      </c>
      <c r="F1834">
        <f t="shared" si="201"/>
        <v>17.251862631345968</v>
      </c>
      <c r="G1834">
        <f t="shared" si="203"/>
        <v>16.389505847981489</v>
      </c>
      <c r="H1834">
        <f t="shared" si="197"/>
        <v>170.56982032863687</v>
      </c>
      <c r="I1834">
        <f t="shared" si="202"/>
        <v>0</v>
      </c>
    </row>
    <row r="1835" spans="1:9" x14ac:dyDescent="0.25">
      <c r="A1835">
        <v>1840</v>
      </c>
      <c r="B1835" s="1">
        <v>170.47264663853477</v>
      </c>
      <c r="C1835">
        <f t="shared" si="198"/>
        <v>29380.469000000001</v>
      </c>
      <c r="D1835">
        <f t="shared" si="199"/>
        <v>9.706993339472092E-2</v>
      </c>
      <c r="E1835">
        <f t="shared" si="200"/>
        <v>23.126941649143461</v>
      </c>
      <c r="F1835">
        <f t="shared" si="201"/>
        <v>17.244681901176044</v>
      </c>
      <c r="G1835">
        <f t="shared" si="203"/>
        <v>16.386725379949969</v>
      </c>
      <c r="H1835">
        <f t="shared" si="197"/>
        <v>170.47264663853477</v>
      </c>
      <c r="I1835">
        <f t="shared" si="202"/>
        <v>0</v>
      </c>
    </row>
    <row r="1836" spans="1:9" x14ac:dyDescent="0.25">
      <c r="A1836">
        <v>1841</v>
      </c>
      <c r="B1836" s="1">
        <v>170.37557670514005</v>
      </c>
      <c r="C1836">
        <f t="shared" si="198"/>
        <v>29414.861920000003</v>
      </c>
      <c r="D1836">
        <f t="shared" si="199"/>
        <v>9.6966302604329258E-2</v>
      </c>
      <c r="E1836">
        <f t="shared" si="200"/>
        <v>23.126577523886663</v>
      </c>
      <c r="F1836">
        <f t="shared" si="201"/>
        <v>17.237502563382488</v>
      </c>
      <c r="G1836">
        <f t="shared" si="203"/>
        <v>16.383948615271411</v>
      </c>
      <c r="H1836">
        <f t="shared" si="197"/>
        <v>170.37557670514005</v>
      </c>
      <c r="I1836">
        <f t="shared" si="202"/>
        <v>0</v>
      </c>
    </row>
    <row r="1837" spans="1:9" x14ac:dyDescent="0.25">
      <c r="A1837">
        <v>1842</v>
      </c>
      <c r="B1837" s="1">
        <v>170.27861040253572</v>
      </c>
      <c r="C1837">
        <f t="shared" si="198"/>
        <v>29449.275280000002</v>
      </c>
      <c r="D1837">
        <f t="shared" si="199"/>
        <v>9.6862797730750572E-2</v>
      </c>
      <c r="E1837">
        <f t="shared" si="200"/>
        <v>23.126213839621073</v>
      </c>
      <c r="F1837">
        <f t="shared" si="201"/>
        <v>17.23032464845344</v>
      </c>
      <c r="G1837">
        <f t="shared" si="203"/>
        <v>16.381175547991187</v>
      </c>
      <c r="H1837">
        <f t="shared" si="197"/>
        <v>170.27861040253572</v>
      </c>
      <c r="I1837">
        <f t="shared" si="202"/>
        <v>0</v>
      </c>
    </row>
    <row r="1838" spans="1:9" x14ac:dyDescent="0.25">
      <c r="A1838">
        <v>1843</v>
      </c>
      <c r="B1838" s="1">
        <v>170.18174760480497</v>
      </c>
      <c r="C1838">
        <f t="shared" si="198"/>
        <v>29483.709080000001</v>
      </c>
      <c r="D1838">
        <f t="shared" si="199"/>
        <v>9.6759418774041706E-2</v>
      </c>
      <c r="E1838">
        <f t="shared" si="200"/>
        <v>23.125850595709942</v>
      </c>
      <c r="F1838">
        <f t="shared" si="201"/>
        <v>17.22314818697286</v>
      </c>
      <c r="G1838">
        <f t="shared" si="203"/>
        <v>16.378406172160972</v>
      </c>
      <c r="H1838">
        <f t="shared" si="197"/>
        <v>170.18174760480497</v>
      </c>
      <c r="I1838">
        <f t="shared" si="202"/>
        <v>0</v>
      </c>
    </row>
    <row r="1839" spans="1:9" x14ac:dyDescent="0.25">
      <c r="A1839">
        <v>1844</v>
      </c>
      <c r="B1839" s="1">
        <v>170.08498818603093</v>
      </c>
      <c r="C1839">
        <f t="shared" si="198"/>
        <v>29518.163320000003</v>
      </c>
      <c r="D1839">
        <f t="shared" si="199"/>
        <v>9.6656165734287924E-2</v>
      </c>
      <c r="E1839">
        <f t="shared" si="200"/>
        <v>23.12548779151696</v>
      </c>
      <c r="F1839">
        <f t="shared" si="201"/>
        <v>17.21597320958529</v>
      </c>
      <c r="G1839">
        <f t="shared" si="203"/>
        <v>16.375640481838769</v>
      </c>
      <c r="H1839">
        <f t="shared" si="197"/>
        <v>170.08498818603093</v>
      </c>
      <c r="I1839">
        <f t="shared" si="202"/>
        <v>0</v>
      </c>
    </row>
    <row r="1840" spans="1:9" x14ac:dyDescent="0.25">
      <c r="A1840">
        <v>1845</v>
      </c>
      <c r="B1840" s="1">
        <v>169.98833202029664</v>
      </c>
      <c r="C1840">
        <f t="shared" si="198"/>
        <v>29552.637999999995</v>
      </c>
      <c r="D1840">
        <f t="shared" si="199"/>
        <v>9.655303861151765E-2</v>
      </c>
      <c r="E1840">
        <f t="shared" si="200"/>
        <v>23.12512542640626</v>
      </c>
      <c r="F1840">
        <f t="shared" si="201"/>
        <v>17.208799746980642</v>
      </c>
      <c r="G1840">
        <f t="shared" si="203"/>
        <v>16.372878471088853</v>
      </c>
      <c r="H1840">
        <f t="shared" si="197"/>
        <v>169.98833202029664</v>
      </c>
      <c r="I1840">
        <f t="shared" si="202"/>
        <v>0</v>
      </c>
    </row>
    <row r="1841" spans="1:9" x14ac:dyDescent="0.25">
      <c r="A1841">
        <v>1846</v>
      </c>
      <c r="B1841" s="1">
        <v>169.89177898168512</v>
      </c>
      <c r="C1841">
        <f t="shared" si="198"/>
        <v>29587.133119999999</v>
      </c>
      <c r="D1841">
        <f t="shared" si="199"/>
        <v>9.6450037405560352E-2</v>
      </c>
      <c r="E1841">
        <f t="shared" si="200"/>
        <v>23.124763499742389</v>
      </c>
      <c r="F1841">
        <f t="shared" si="201"/>
        <v>17.201627829868745</v>
      </c>
      <c r="G1841">
        <f t="shared" si="203"/>
        <v>16.370120133981811</v>
      </c>
      <c r="H1841">
        <f t="shared" si="197"/>
        <v>169.89177898168512</v>
      </c>
      <c r="I1841">
        <f t="shared" si="202"/>
        <v>0</v>
      </c>
    </row>
    <row r="1842" spans="1:9" x14ac:dyDescent="0.25">
      <c r="A1842">
        <v>1847</v>
      </c>
      <c r="B1842" s="1">
        <v>169.79532894427956</v>
      </c>
      <c r="C1842">
        <f t="shared" si="198"/>
        <v>29621.648679999998</v>
      </c>
      <c r="D1842">
        <f t="shared" si="199"/>
        <v>9.6347162116501295E-2</v>
      </c>
      <c r="E1842">
        <f t="shared" si="200"/>
        <v>23.124402010890332</v>
      </c>
      <c r="F1842">
        <f t="shared" si="201"/>
        <v>17.19445748906038</v>
      </c>
      <c r="G1842">
        <f t="shared" si="203"/>
        <v>16.367365464594489</v>
      </c>
      <c r="H1842">
        <f t="shared" si="197"/>
        <v>169.79532894427956</v>
      </c>
      <c r="I1842">
        <f t="shared" si="202"/>
        <v>0</v>
      </c>
    </row>
    <row r="1843" spans="1:9" x14ac:dyDescent="0.25">
      <c r="A1843">
        <v>1848</v>
      </c>
      <c r="B1843" s="1">
        <v>169.69898178216306</v>
      </c>
      <c r="C1843">
        <f t="shared" si="198"/>
        <v>29656.184679999998</v>
      </c>
      <c r="D1843">
        <f t="shared" si="199"/>
        <v>9.6244412744454166E-2</v>
      </c>
      <c r="E1843">
        <f t="shared" si="200"/>
        <v>23.124040959215495</v>
      </c>
      <c r="F1843">
        <f t="shared" si="201"/>
        <v>17.187288755426792</v>
      </c>
      <c r="G1843">
        <f t="shared" si="203"/>
        <v>16.364614457010006</v>
      </c>
      <c r="H1843">
        <f t="shared" si="197"/>
        <v>169.69898178216306</v>
      </c>
      <c r="I1843">
        <f t="shared" si="202"/>
        <v>0</v>
      </c>
    </row>
    <row r="1844" spans="1:9" x14ac:dyDescent="0.25">
      <c r="A1844">
        <v>1849</v>
      </c>
      <c r="B1844" s="1">
        <v>169.60273736941861</v>
      </c>
      <c r="C1844">
        <f t="shared" si="198"/>
        <v>29690.741120000002</v>
      </c>
      <c r="D1844">
        <f t="shared" si="199"/>
        <v>9.6141789289220014E-2</v>
      </c>
      <c r="E1844">
        <f t="shared" si="200"/>
        <v>23.12368034408372</v>
      </c>
      <c r="F1844">
        <f t="shared" si="201"/>
        <v>17.180121659838751</v>
      </c>
      <c r="G1844">
        <f t="shared" si="203"/>
        <v>16.361867105317732</v>
      </c>
      <c r="H1844">
        <f t="shared" si="197"/>
        <v>169.60273736941861</v>
      </c>
      <c r="I1844">
        <f t="shared" si="202"/>
        <v>0</v>
      </c>
    </row>
    <row r="1845" spans="1:9" x14ac:dyDescent="0.25">
      <c r="A1845">
        <v>1850</v>
      </c>
      <c r="B1845" s="1">
        <v>169.50659558012939</v>
      </c>
      <c r="C1845">
        <f t="shared" si="198"/>
        <v>29725.317999999996</v>
      </c>
      <c r="D1845">
        <f t="shared" si="199"/>
        <v>9.6039291750855682E-2</v>
      </c>
      <c r="E1845">
        <f t="shared" si="200"/>
        <v>23.123320164861269</v>
      </c>
      <c r="F1845">
        <f t="shared" si="201"/>
        <v>17.172956233267939</v>
      </c>
      <c r="G1845">
        <f t="shared" si="203"/>
        <v>16.3591234036133</v>
      </c>
      <c r="H1845">
        <f t="shared" si="197"/>
        <v>169.50659558012939</v>
      </c>
      <c r="I1845">
        <f t="shared" si="202"/>
        <v>0</v>
      </c>
    </row>
    <row r="1846" spans="1:9" x14ac:dyDescent="0.25">
      <c r="A1846">
        <v>1851</v>
      </c>
      <c r="B1846" s="1">
        <v>169.41055628837853</v>
      </c>
      <c r="C1846">
        <f t="shared" si="198"/>
        <v>29759.91532</v>
      </c>
      <c r="D1846">
        <f t="shared" si="199"/>
        <v>9.59369201295317E-2</v>
      </c>
      <c r="E1846">
        <f t="shared" si="200"/>
        <v>23.122960420914836</v>
      </c>
      <c r="F1846">
        <f t="shared" si="201"/>
        <v>17.165792506761672</v>
      </c>
      <c r="G1846">
        <f t="shared" si="203"/>
        <v>16.356383345998562</v>
      </c>
      <c r="H1846">
        <f t="shared" si="197"/>
        <v>169.41055628837853</v>
      </c>
      <c r="I1846">
        <f t="shared" si="202"/>
        <v>0</v>
      </c>
    </row>
    <row r="1847" spans="1:9" x14ac:dyDescent="0.25">
      <c r="A1847">
        <v>1852</v>
      </c>
      <c r="B1847" s="1">
        <v>169.314619368249</v>
      </c>
      <c r="C1847">
        <f t="shared" si="198"/>
        <v>29794.533080000001</v>
      </c>
      <c r="D1847">
        <f t="shared" si="199"/>
        <v>9.5834674425020694E-2</v>
      </c>
      <c r="E1847">
        <f t="shared" si="200"/>
        <v>23.122601111611548</v>
      </c>
      <c r="F1847">
        <f t="shared" si="201"/>
        <v>17.158630511351372</v>
      </c>
      <c r="G1847">
        <f t="shared" si="203"/>
        <v>16.3536469265816</v>
      </c>
      <c r="H1847">
        <f t="shared" ref="H1847:H1910" si="204">H1846-($B$10*F1846*(H1846-$B$6))/($B$5*$B$7/0.05584*E1846)*(A1847-A1846)</f>
        <v>169.314619368249</v>
      </c>
      <c r="I1847">
        <f t="shared" si="202"/>
        <v>0</v>
      </c>
    </row>
    <row r="1848" spans="1:9" x14ac:dyDescent="0.25">
      <c r="A1848">
        <v>1853</v>
      </c>
      <c r="B1848" s="1">
        <v>169.21878469382398</v>
      </c>
      <c r="C1848">
        <f t="shared" si="198"/>
        <v>29829.171279999995</v>
      </c>
      <c r="D1848">
        <f t="shared" si="199"/>
        <v>9.5732554637379508E-2</v>
      </c>
      <c r="E1848">
        <f t="shared" si="200"/>
        <v>23.122242236318939</v>
      </c>
      <c r="F1848">
        <f t="shared" si="201"/>
        <v>17.151470278174422</v>
      </c>
      <c r="G1848">
        <f t="shared" si="203"/>
        <v>16.350914139476718</v>
      </c>
      <c r="H1848">
        <f t="shared" si="204"/>
        <v>169.21878469382398</v>
      </c>
      <c r="I1848">
        <f t="shared" si="202"/>
        <v>0</v>
      </c>
    </row>
    <row r="1849" spans="1:9" x14ac:dyDescent="0.25">
      <c r="A1849">
        <v>1854</v>
      </c>
      <c r="B1849" s="1">
        <v>169.1230521391866</v>
      </c>
      <c r="C1849">
        <f t="shared" si="198"/>
        <v>29863.82992</v>
      </c>
      <c r="D1849">
        <f t="shared" si="199"/>
        <v>9.5630560766664985E-2</v>
      </c>
      <c r="E1849">
        <f t="shared" si="200"/>
        <v>23.12188379440499</v>
      </c>
      <c r="F1849">
        <f t="shared" si="201"/>
        <v>17.144311838423437</v>
      </c>
      <c r="G1849">
        <f t="shared" si="203"/>
        <v>16.348184978804419</v>
      </c>
      <c r="H1849">
        <f t="shared" si="204"/>
        <v>169.1230521391866</v>
      </c>
      <c r="I1849">
        <f t="shared" si="202"/>
        <v>0</v>
      </c>
    </row>
    <row r="1850" spans="1:9" x14ac:dyDescent="0.25">
      <c r="A1850">
        <v>1855</v>
      </c>
      <c r="B1850" s="1">
        <v>169.02742157841993</v>
      </c>
      <c r="C1850">
        <f t="shared" si="198"/>
        <v>29898.508999999995</v>
      </c>
      <c r="D1850">
        <f t="shared" si="199"/>
        <v>9.552869281296239E-2</v>
      </c>
      <c r="E1850">
        <f t="shared" si="200"/>
        <v>23.121525785238081</v>
      </c>
      <c r="F1850">
        <f t="shared" si="201"/>
        <v>17.137155223351279</v>
      </c>
      <c r="G1850">
        <f t="shared" si="203"/>
        <v>16.345459438691414</v>
      </c>
      <c r="H1850">
        <f t="shared" si="204"/>
        <v>169.02742157841993</v>
      </c>
      <c r="I1850">
        <f t="shared" si="202"/>
        <v>0</v>
      </c>
    </row>
    <row r="1851" spans="1:9" x14ac:dyDescent="0.25">
      <c r="A1851">
        <v>1856</v>
      </c>
      <c r="B1851" s="1">
        <v>168.93189288560697</v>
      </c>
      <c r="C1851">
        <f t="shared" si="198"/>
        <v>29933.20852</v>
      </c>
      <c r="D1851">
        <f t="shared" si="199"/>
        <v>9.542695077604435E-2</v>
      </c>
      <c r="E1851">
        <f t="shared" si="200"/>
        <v>23.121168208187036</v>
      </c>
      <c r="F1851">
        <f t="shared" si="201"/>
        <v>17.130000464209868</v>
      </c>
      <c r="G1851">
        <f t="shared" si="203"/>
        <v>16.342737513270585</v>
      </c>
      <c r="H1851">
        <f t="shared" si="204"/>
        <v>168.93189288560697</v>
      </c>
      <c r="I1851">
        <f t="shared" si="202"/>
        <v>0</v>
      </c>
    </row>
    <row r="1852" spans="1:9" x14ac:dyDescent="0.25">
      <c r="A1852">
        <v>1857</v>
      </c>
      <c r="B1852" s="1">
        <v>168.83646593483093</v>
      </c>
      <c r="C1852">
        <f t="shared" si="198"/>
        <v>29967.928480000002</v>
      </c>
      <c r="D1852">
        <f t="shared" si="199"/>
        <v>9.532533465616666E-2</v>
      </c>
      <c r="E1852">
        <f t="shared" si="200"/>
        <v>23.120811062621101</v>
      </c>
      <c r="F1852">
        <f t="shared" si="201"/>
        <v>17.122847592392855</v>
      </c>
      <c r="G1852">
        <f t="shared" si="203"/>
        <v>16.340019196680998</v>
      </c>
      <c r="H1852">
        <f t="shared" si="204"/>
        <v>168.83646593483093</v>
      </c>
      <c r="I1852">
        <f t="shared" si="202"/>
        <v>0</v>
      </c>
    </row>
    <row r="1853" spans="1:9" x14ac:dyDescent="0.25">
      <c r="A1853">
        <v>1858</v>
      </c>
      <c r="B1853" s="1">
        <v>168.74114060017476</v>
      </c>
      <c r="C1853">
        <f t="shared" si="198"/>
        <v>30002.668879999997</v>
      </c>
      <c r="D1853">
        <f t="shared" si="199"/>
        <v>9.5223844453073525E-2</v>
      </c>
      <c r="E1853">
        <f t="shared" si="200"/>
        <v>23.120454347909931</v>
      </c>
      <c r="F1853">
        <f t="shared" si="201"/>
        <v>17.115696639257131</v>
      </c>
      <c r="G1853">
        <f t="shared" si="203"/>
        <v>16.337304483067882</v>
      </c>
      <c r="H1853">
        <f t="shared" si="204"/>
        <v>168.74114060017476</v>
      </c>
      <c r="I1853">
        <f t="shared" si="202"/>
        <v>0</v>
      </c>
    </row>
    <row r="1854" spans="1:9" x14ac:dyDescent="0.25">
      <c r="A1854">
        <v>1859</v>
      </c>
      <c r="B1854" s="1">
        <v>168.64591675572169</v>
      </c>
      <c r="C1854">
        <f t="shared" si="198"/>
        <v>30037.429719999996</v>
      </c>
      <c r="D1854">
        <f t="shared" si="199"/>
        <v>9.512248016685021E-2</v>
      </c>
      <c r="E1854">
        <f t="shared" si="200"/>
        <v>23.120098063423612</v>
      </c>
      <c r="F1854">
        <f t="shared" si="201"/>
        <v>17.108547636275794</v>
      </c>
      <c r="G1854">
        <f t="shared" si="203"/>
        <v>16.334593366582631</v>
      </c>
      <c r="H1854">
        <f t="shared" si="204"/>
        <v>168.64591675572169</v>
      </c>
      <c r="I1854">
        <f t="shared" si="202"/>
        <v>0</v>
      </c>
    </row>
    <row r="1855" spans="1:9" x14ac:dyDescent="0.25">
      <c r="A1855">
        <v>1860</v>
      </c>
      <c r="B1855" s="1">
        <v>168.55079427555484</v>
      </c>
      <c r="C1855">
        <f t="shared" si="198"/>
        <v>30072.210999999999</v>
      </c>
      <c r="D1855">
        <f t="shared" si="199"/>
        <v>9.5021241797610401E-2</v>
      </c>
      <c r="E1855">
        <f t="shared" si="200"/>
        <v>23.119742208532656</v>
      </c>
      <c r="F1855">
        <f t="shared" si="201"/>
        <v>17.101400614982108</v>
      </c>
      <c r="G1855">
        <f t="shared" si="203"/>
        <v>16.331885841382782</v>
      </c>
      <c r="H1855">
        <f t="shared" si="204"/>
        <v>168.55079427555484</v>
      </c>
      <c r="I1855">
        <f t="shared" si="202"/>
        <v>0</v>
      </c>
    </row>
    <row r="1856" spans="1:9" x14ac:dyDescent="0.25">
      <c r="A1856">
        <v>1861</v>
      </c>
      <c r="B1856" s="1">
        <v>168.45577303375723</v>
      </c>
      <c r="C1856">
        <f t="shared" si="198"/>
        <v>30107.012719999999</v>
      </c>
      <c r="D1856">
        <f t="shared" si="199"/>
        <v>9.4920129345297255E-2</v>
      </c>
      <c r="E1856">
        <f t="shared" si="200"/>
        <v>23.119386782607982</v>
      </c>
      <c r="F1856">
        <f t="shared" si="201"/>
        <v>17.094255606933626</v>
      </c>
      <c r="G1856">
        <f t="shared" si="203"/>
        <v>16.329181901631994</v>
      </c>
      <c r="H1856">
        <f t="shared" si="204"/>
        <v>168.45577303375723</v>
      </c>
      <c r="I1856">
        <f t="shared" si="202"/>
        <v>0</v>
      </c>
    </row>
    <row r="1857" spans="1:9" x14ac:dyDescent="0.25">
      <c r="A1857">
        <v>1862</v>
      </c>
      <c r="B1857" s="1">
        <v>168.36085290441193</v>
      </c>
      <c r="C1857">
        <f t="shared" si="198"/>
        <v>30141.834880000002</v>
      </c>
      <c r="D1857">
        <f t="shared" si="199"/>
        <v>9.4819142809853929E-2</v>
      </c>
      <c r="E1857">
        <f t="shared" si="200"/>
        <v>23.11903178502094</v>
      </c>
      <c r="F1857">
        <f t="shared" si="201"/>
        <v>17.087112643742806</v>
      </c>
      <c r="G1857">
        <f t="shared" si="203"/>
        <v>16.326481541500073</v>
      </c>
      <c r="H1857">
        <f t="shared" si="204"/>
        <v>168.36085290441193</v>
      </c>
      <c r="I1857">
        <f t="shared" si="202"/>
        <v>0</v>
      </c>
    </row>
    <row r="1858" spans="1:9" x14ac:dyDescent="0.25">
      <c r="A1858">
        <v>1863</v>
      </c>
      <c r="B1858" s="1">
        <v>168.26603376160207</v>
      </c>
      <c r="C1858">
        <f t="shared" si="198"/>
        <v>30176.677479999998</v>
      </c>
      <c r="D1858">
        <f t="shared" si="199"/>
        <v>9.4718282191252001E-2</v>
      </c>
      <c r="E1858">
        <f t="shared" si="200"/>
        <v>23.118677215143297</v>
      </c>
      <c r="F1858">
        <f t="shared" si="201"/>
        <v>17.079971757082095</v>
      </c>
      <c r="G1858">
        <f t="shared" si="203"/>
        <v>16.323784755162929</v>
      </c>
      <c r="H1858">
        <f t="shared" si="204"/>
        <v>168.26603376160207</v>
      </c>
      <c r="I1858">
        <f t="shared" si="202"/>
        <v>0</v>
      </c>
    </row>
    <row r="1859" spans="1:9" x14ac:dyDescent="0.25">
      <c r="A1859">
        <v>1864</v>
      </c>
      <c r="B1859" s="1">
        <v>168.17131547941082</v>
      </c>
      <c r="C1859">
        <f t="shared" si="198"/>
        <v>30211.540519999999</v>
      </c>
      <c r="D1859">
        <f t="shared" si="199"/>
        <v>9.4617547489718845E-2</v>
      </c>
      <c r="E1859">
        <f t="shared" si="200"/>
        <v>23.118323072347227</v>
      </c>
      <c r="F1859">
        <f t="shared" si="201"/>
        <v>17.072832978724914</v>
      </c>
      <c r="G1859">
        <f t="shared" si="203"/>
        <v>16.321091536802584</v>
      </c>
      <c r="H1859">
        <f t="shared" si="204"/>
        <v>168.17131547941082</v>
      </c>
      <c r="I1859">
        <f t="shared" si="202"/>
        <v>0</v>
      </c>
    </row>
    <row r="1860" spans="1:9" x14ac:dyDescent="0.25">
      <c r="A1860">
        <v>1865</v>
      </c>
      <c r="B1860" s="1">
        <v>168.0766979319211</v>
      </c>
      <c r="C1860">
        <f t="shared" si="198"/>
        <v>30246.423999999999</v>
      </c>
      <c r="D1860">
        <f t="shared" si="199"/>
        <v>9.4516938704970244E-2</v>
      </c>
      <c r="E1860">
        <f t="shared" si="200"/>
        <v>23.117969356005343</v>
      </c>
      <c r="F1860">
        <f t="shared" si="201"/>
        <v>17.065696340407307</v>
      </c>
      <c r="G1860">
        <f t="shared" si="203"/>
        <v>16.318401880607151</v>
      </c>
      <c r="H1860">
        <f t="shared" si="204"/>
        <v>168.0766979319211</v>
      </c>
      <c r="I1860">
        <f t="shared" si="202"/>
        <v>0</v>
      </c>
    </row>
    <row r="1861" spans="1:9" x14ac:dyDescent="0.25">
      <c r="A1861">
        <v>1866</v>
      </c>
      <c r="B1861" s="1">
        <v>167.98218099321613</v>
      </c>
      <c r="C1861">
        <f t="shared" si="198"/>
        <v>30281.327920000003</v>
      </c>
      <c r="D1861">
        <f t="shared" si="199"/>
        <v>9.4416455837091462E-2</v>
      </c>
      <c r="E1861">
        <f t="shared" si="200"/>
        <v>23.117616065490658</v>
      </c>
      <c r="F1861">
        <f t="shared" si="201"/>
        <v>17.058561873986672</v>
      </c>
      <c r="G1861">
        <f t="shared" si="203"/>
        <v>16.315715780770834</v>
      </c>
      <c r="H1861">
        <f t="shared" si="204"/>
        <v>167.98218099321613</v>
      </c>
      <c r="I1861">
        <f t="shared" si="202"/>
        <v>0</v>
      </c>
    </row>
    <row r="1862" spans="1:9" x14ac:dyDescent="0.25">
      <c r="A1862">
        <v>1867</v>
      </c>
      <c r="B1862" s="1">
        <v>167.88776453737904</v>
      </c>
      <c r="C1862">
        <f t="shared" si="198"/>
        <v>30316.252280000001</v>
      </c>
      <c r="D1862">
        <f t="shared" si="199"/>
        <v>9.4316098886281452E-2</v>
      </c>
      <c r="E1862">
        <f t="shared" si="200"/>
        <v>23.11726320017662</v>
      </c>
      <c r="F1862">
        <f t="shared" si="201"/>
        <v>17.0514296113958</v>
      </c>
      <c r="G1862">
        <f t="shared" si="203"/>
        <v>16.313033231493918</v>
      </c>
      <c r="H1862">
        <f t="shared" si="204"/>
        <v>167.88776453737904</v>
      </c>
      <c r="I1862">
        <f t="shared" si="202"/>
        <v>0</v>
      </c>
    </row>
    <row r="1863" spans="1:9" x14ac:dyDescent="0.25">
      <c r="A1863">
        <v>1868</v>
      </c>
      <c r="B1863" s="1">
        <v>167.79344843849276</v>
      </c>
      <c r="C1863">
        <f t="shared" si="198"/>
        <v>30351.197079999998</v>
      </c>
      <c r="D1863">
        <f t="shared" si="199"/>
        <v>9.4215867852227575E-2</v>
      </c>
      <c r="E1863">
        <f t="shared" si="200"/>
        <v>23.116910759437062</v>
      </c>
      <c r="F1863">
        <f t="shared" si="201"/>
        <v>17.04429958452975</v>
      </c>
      <c r="G1863">
        <f t="shared" si="203"/>
        <v>16.310354226982742</v>
      </c>
      <c r="H1863">
        <f t="shared" si="204"/>
        <v>167.79344843849276</v>
      </c>
      <c r="I1863">
        <f t="shared" si="202"/>
        <v>0</v>
      </c>
    </row>
    <row r="1864" spans="1:9" x14ac:dyDescent="0.25">
      <c r="A1864">
        <v>1869</v>
      </c>
      <c r="B1864" s="1">
        <v>167.69923257064053</v>
      </c>
      <c r="C1864">
        <f t="shared" si="198"/>
        <v>30386.162319999999</v>
      </c>
      <c r="D1864">
        <f t="shared" si="199"/>
        <v>9.4115762735100361E-2</v>
      </c>
      <c r="E1864">
        <f t="shared" si="200"/>
        <v>23.116558742646266</v>
      </c>
      <c r="F1864">
        <f t="shared" si="201"/>
        <v>17.037171825425595</v>
      </c>
      <c r="G1864">
        <f t="shared" si="203"/>
        <v>16.307678761449715</v>
      </c>
      <c r="H1864">
        <f t="shared" si="204"/>
        <v>167.69923257064053</v>
      </c>
      <c r="I1864">
        <f t="shared" si="202"/>
        <v>0</v>
      </c>
    </row>
    <row r="1865" spans="1:9" x14ac:dyDescent="0.25">
      <c r="A1865">
        <v>1870</v>
      </c>
      <c r="B1865" s="1">
        <v>167.60511680790543</v>
      </c>
      <c r="C1865">
        <f t="shared" si="198"/>
        <v>30421.148000000001</v>
      </c>
      <c r="D1865">
        <f t="shared" si="199"/>
        <v>9.4015783534985076E-2</v>
      </c>
      <c r="E1865">
        <f t="shared" si="200"/>
        <v>23.116207149178912</v>
      </c>
      <c r="F1865">
        <f t="shared" si="201"/>
        <v>17.030046366159709</v>
      </c>
      <c r="G1865">
        <f t="shared" si="203"/>
        <v>16.305006829113292</v>
      </c>
      <c r="H1865">
        <f t="shared" si="204"/>
        <v>167.60511680790543</v>
      </c>
      <c r="I1865">
        <f t="shared" si="202"/>
        <v>0</v>
      </c>
    </row>
    <row r="1866" spans="1:9" x14ac:dyDescent="0.25">
      <c r="A1866">
        <v>1871</v>
      </c>
      <c r="B1866" s="1">
        <v>167.51110102437045</v>
      </c>
      <c r="C1866">
        <f t="shared" si="198"/>
        <v>30456.154119999999</v>
      </c>
      <c r="D1866">
        <f t="shared" si="199"/>
        <v>9.3915930251625923E-2</v>
      </c>
      <c r="E1866">
        <f t="shared" si="200"/>
        <v>23.115855978410089</v>
      </c>
      <c r="F1866">
        <f t="shared" si="201"/>
        <v>17.022923238801326</v>
      </c>
      <c r="G1866">
        <f t="shared" si="203"/>
        <v>16.302338424197952</v>
      </c>
      <c r="H1866">
        <f t="shared" si="204"/>
        <v>167.51110102437045</v>
      </c>
      <c r="I1866">
        <f t="shared" si="202"/>
        <v>0</v>
      </c>
    </row>
    <row r="1867" spans="1:9" x14ac:dyDescent="0.25">
      <c r="A1867">
        <v>1872</v>
      </c>
      <c r="B1867" s="1">
        <v>167.41718509411882</v>
      </c>
      <c r="C1867">
        <f t="shared" si="198"/>
        <v>30491.180679999998</v>
      </c>
      <c r="D1867">
        <f t="shared" si="199"/>
        <v>9.3816202885250277E-2</v>
      </c>
      <c r="E1867">
        <f t="shared" si="200"/>
        <v>23.115505229715325</v>
      </c>
      <c r="F1867">
        <f t="shared" si="201"/>
        <v>17.015802475561788</v>
      </c>
      <c r="G1867">
        <f t="shared" si="203"/>
        <v>16.299673540934226</v>
      </c>
      <c r="H1867">
        <f t="shared" si="204"/>
        <v>167.41718509411882</v>
      </c>
      <c r="I1867">
        <f t="shared" si="202"/>
        <v>0</v>
      </c>
    </row>
    <row r="1868" spans="1:9" x14ac:dyDescent="0.25">
      <c r="A1868">
        <v>1873</v>
      </c>
      <c r="B1868" s="1">
        <v>167.32336889123357</v>
      </c>
      <c r="C1868">
        <f t="shared" si="198"/>
        <v>30526.22768</v>
      </c>
      <c r="D1868">
        <f t="shared" si="199"/>
        <v>9.3716601435716029E-2</v>
      </c>
      <c r="E1868">
        <f t="shared" si="200"/>
        <v>23.115154902470525</v>
      </c>
      <c r="F1868">
        <f t="shared" si="201"/>
        <v>17.008684108640054</v>
      </c>
      <c r="G1868">
        <f t="shared" si="203"/>
        <v>16.297012173558635</v>
      </c>
      <c r="H1868">
        <f t="shared" si="204"/>
        <v>167.32336889123357</v>
      </c>
      <c r="I1868">
        <f t="shared" si="202"/>
        <v>0</v>
      </c>
    </row>
    <row r="1869" spans="1:9" x14ac:dyDescent="0.25">
      <c r="A1869">
        <v>1874</v>
      </c>
      <c r="B1869" s="1">
        <v>167.22965228979785</v>
      </c>
      <c r="C1869">
        <f t="shared" si="198"/>
        <v>30561.295119999999</v>
      </c>
      <c r="D1869">
        <f t="shared" si="199"/>
        <v>9.3617125903222131E-2</v>
      </c>
      <c r="E1869">
        <f t="shared" si="200"/>
        <v>23.114804996052033</v>
      </c>
      <c r="F1869">
        <f t="shared" si="201"/>
        <v>17.001568170351486</v>
      </c>
      <c r="G1869">
        <f t="shared" si="203"/>
        <v>16.294354316313729</v>
      </c>
      <c r="H1869">
        <f t="shared" si="204"/>
        <v>167.22965228979785</v>
      </c>
      <c r="I1869">
        <f t="shared" si="202"/>
        <v>0</v>
      </c>
    </row>
    <row r="1870" spans="1:9" x14ac:dyDescent="0.25">
      <c r="A1870">
        <v>1875</v>
      </c>
      <c r="B1870" s="1">
        <v>167.13603516389463</v>
      </c>
      <c r="C1870">
        <f t="shared" si="198"/>
        <v>30596.383000000002</v>
      </c>
      <c r="D1870">
        <f t="shared" si="199"/>
        <v>9.3517776287512788E-2</v>
      </c>
      <c r="E1870">
        <f t="shared" si="200"/>
        <v>23.114455509836599</v>
      </c>
      <c r="F1870">
        <f t="shared" si="201"/>
        <v>16.994454692983435</v>
      </c>
      <c r="G1870">
        <f t="shared" si="203"/>
        <v>16.29169996344805</v>
      </c>
      <c r="H1870">
        <f t="shared" si="204"/>
        <v>167.13603516389463</v>
      </c>
      <c r="I1870">
        <f t="shared" si="202"/>
        <v>0</v>
      </c>
    </row>
    <row r="1871" spans="1:9" x14ac:dyDescent="0.25">
      <c r="A1871">
        <v>1876</v>
      </c>
      <c r="B1871" s="1">
        <v>167.04251738760712</v>
      </c>
      <c r="C1871">
        <f t="shared" si="198"/>
        <v>30631.491320000001</v>
      </c>
      <c r="D1871">
        <f t="shared" si="199"/>
        <v>9.3418552588815373E-2</v>
      </c>
      <c r="E1871">
        <f t="shared" si="200"/>
        <v>23.114106443201379</v>
      </c>
      <c r="F1871">
        <f t="shared" si="201"/>
        <v>16.987343708965412</v>
      </c>
      <c r="G1871">
        <f t="shared" si="203"/>
        <v>16.289049109216123</v>
      </c>
      <c r="H1871">
        <f t="shared" si="204"/>
        <v>167.04251738760712</v>
      </c>
      <c r="I1871">
        <f t="shared" si="202"/>
        <v>0</v>
      </c>
    </row>
    <row r="1872" spans="1:9" x14ac:dyDescent="0.25">
      <c r="A1872">
        <v>1877</v>
      </c>
      <c r="B1872" s="1">
        <v>166.9490988350183</v>
      </c>
      <c r="C1872">
        <f t="shared" si="198"/>
        <v>30666.620080000001</v>
      </c>
      <c r="D1872">
        <f t="shared" si="199"/>
        <v>9.3319454806959357E-2</v>
      </c>
      <c r="E1872">
        <f t="shared" si="200"/>
        <v>23.113757795523941</v>
      </c>
      <c r="F1872">
        <f t="shared" si="201"/>
        <v>16.980235250709093</v>
      </c>
      <c r="G1872">
        <f t="shared" si="203"/>
        <v>16.286401747878461</v>
      </c>
      <c r="H1872">
        <f t="shared" si="204"/>
        <v>166.9490988350183</v>
      </c>
      <c r="I1872">
        <f t="shared" si="202"/>
        <v>0</v>
      </c>
    </row>
    <row r="1873" spans="1:9" x14ac:dyDescent="0.25">
      <c r="A1873">
        <v>1878</v>
      </c>
      <c r="B1873" s="1">
        <v>166.85577938021135</v>
      </c>
      <c r="C1873">
        <f t="shared" ref="C1873:C1936" si="205">717.133-3.2269*A1873+0.01022*A1873^2</f>
        <v>30701.769280000004</v>
      </c>
      <c r="D1873">
        <f t="shared" ref="D1873:D1936" si="206">(B1873-B1874)/(A1874-A1873)</f>
        <v>9.3220482941944738E-2</v>
      </c>
      <c r="E1873">
        <f t="shared" ref="E1873:E1936" si="207">22.05525+0.000976463*(B1873+273.15)+0.00000347809*(B1873+273.15)^2 -0.000000000526671*(B1873+273.15)^3</f>
        <v>23.11340956618227</v>
      </c>
      <c r="F1873">
        <f t="shared" ref="F1873:F1936" si="208">-$B$5*$B$7/0.05584*E1873*(-D1873)/($B$10*(B1873-$B$6))</f>
        <v>16.973129350711531</v>
      </c>
      <c r="G1873">
        <f t="shared" si="203"/>
        <v>16.283757873701536</v>
      </c>
      <c r="H1873">
        <f t="shared" si="204"/>
        <v>166.85577938021135</v>
      </c>
      <c r="I1873">
        <f t="shared" ref="I1873:I1936" si="209">H1873-B1873</f>
        <v>0</v>
      </c>
    </row>
    <row r="1874" spans="1:9" x14ac:dyDescent="0.25">
      <c r="A1874">
        <v>1879</v>
      </c>
      <c r="B1874" s="1">
        <v>166.7625588972694</v>
      </c>
      <c r="C1874">
        <f t="shared" si="205"/>
        <v>30736.938919999997</v>
      </c>
      <c r="D1874">
        <f t="shared" si="206"/>
        <v>9.3121636993885204E-2</v>
      </c>
      <c r="E1874">
        <f t="shared" si="207"/>
        <v>23.113061754554749</v>
      </c>
      <c r="F1874">
        <f t="shared" si="208"/>
        <v>16.966026041544826</v>
      </c>
      <c r="G1874">
        <f t="shared" si="203"/>
        <v>16.281117480957793</v>
      </c>
      <c r="H1874">
        <f t="shared" si="204"/>
        <v>166.7625588972694</v>
      </c>
      <c r="I1874">
        <f t="shared" si="209"/>
        <v>0</v>
      </c>
    </row>
    <row r="1875" spans="1:9" x14ac:dyDescent="0.25">
      <c r="A1875">
        <v>1880</v>
      </c>
      <c r="B1875" s="1">
        <v>166.66943726027552</v>
      </c>
      <c r="C1875">
        <f t="shared" si="205"/>
        <v>30772.129000000001</v>
      </c>
      <c r="D1875">
        <f t="shared" si="206"/>
        <v>9.3022916962809177E-2</v>
      </c>
      <c r="E1875">
        <f t="shared" si="207"/>
        <v>23.112714360020178</v>
      </c>
      <c r="F1875">
        <f t="shared" si="208"/>
        <v>16.95892535581995</v>
      </c>
      <c r="G1875">
        <f t="shared" si="203"/>
        <v>16.278480563925612</v>
      </c>
      <c r="H1875">
        <f t="shared" si="204"/>
        <v>166.66943726027552</v>
      </c>
      <c r="I1875">
        <f t="shared" si="209"/>
        <v>0</v>
      </c>
    </row>
    <row r="1876" spans="1:9" x14ac:dyDescent="0.25">
      <c r="A1876">
        <v>1881</v>
      </c>
      <c r="B1876" s="1">
        <v>166.57641434331271</v>
      </c>
      <c r="C1876">
        <f t="shared" si="205"/>
        <v>30807.339520000001</v>
      </c>
      <c r="D1876">
        <f t="shared" si="206"/>
        <v>9.2924322848546126E-2</v>
      </c>
      <c r="E1876">
        <f t="shared" si="207"/>
        <v>23.11236738195776</v>
      </c>
      <c r="F1876">
        <f t="shared" si="208"/>
        <v>16.951827326165905</v>
      </c>
      <c r="G1876">
        <f t="shared" si="203"/>
        <v>16.27584711688932</v>
      </c>
      <c r="H1876">
        <f t="shared" si="204"/>
        <v>166.57641434331271</v>
      </c>
      <c r="I1876">
        <f t="shared" si="209"/>
        <v>0</v>
      </c>
    </row>
    <row r="1877" spans="1:9" x14ac:dyDescent="0.25">
      <c r="A1877">
        <v>1882</v>
      </c>
      <c r="B1877" s="1">
        <v>166.48349002046416</v>
      </c>
      <c r="C1877">
        <f t="shared" si="205"/>
        <v>30842.570479999995</v>
      </c>
      <c r="D1877">
        <f t="shared" si="206"/>
        <v>9.2825854651181317E-2</v>
      </c>
      <c r="E1877">
        <f t="shared" si="207"/>
        <v>23.112020819747116</v>
      </c>
      <c r="F1877">
        <f t="shared" si="208"/>
        <v>16.944731985312533</v>
      </c>
      <c r="G1877">
        <f t="shared" si="203"/>
        <v>16.273217134139173</v>
      </c>
      <c r="H1877">
        <f t="shared" si="204"/>
        <v>166.48349002046416</v>
      </c>
      <c r="I1877">
        <f t="shared" si="209"/>
        <v>0</v>
      </c>
    </row>
    <row r="1878" spans="1:9" x14ac:dyDescent="0.25">
      <c r="A1878">
        <v>1883</v>
      </c>
      <c r="B1878" s="1">
        <v>166.39066416581298</v>
      </c>
      <c r="C1878">
        <f t="shared" si="205"/>
        <v>30877.82188</v>
      </c>
      <c r="D1878">
        <f t="shared" si="206"/>
        <v>9.2727512370828435E-2</v>
      </c>
      <c r="E1878">
        <f t="shared" si="207"/>
        <v>23.111674672768252</v>
      </c>
      <c r="F1878">
        <f t="shared" si="208"/>
        <v>16.937639366049158</v>
      </c>
      <c r="G1878">
        <f t="shared" si="203"/>
        <v>16.270590609971354</v>
      </c>
      <c r="H1878">
        <f t="shared" si="204"/>
        <v>166.39066416581298</v>
      </c>
      <c r="I1878">
        <f t="shared" si="209"/>
        <v>0</v>
      </c>
    </row>
    <row r="1879" spans="1:9" x14ac:dyDescent="0.25">
      <c r="A1879">
        <v>1884</v>
      </c>
      <c r="B1879" s="1">
        <v>166.29793665344215</v>
      </c>
      <c r="C1879">
        <f t="shared" si="205"/>
        <v>30913.093720000001</v>
      </c>
      <c r="D1879">
        <f t="shared" si="206"/>
        <v>9.2629296007260109E-2</v>
      </c>
      <c r="E1879">
        <f t="shared" si="207"/>
        <v>23.111328940401606</v>
      </c>
      <c r="F1879">
        <f t="shared" si="208"/>
        <v>16.930549501157039</v>
      </c>
      <c r="G1879">
        <f t="shared" si="203"/>
        <v>16.267967538687945</v>
      </c>
      <c r="H1879">
        <f t="shared" si="204"/>
        <v>166.29793665344215</v>
      </c>
      <c r="I1879">
        <f t="shared" si="209"/>
        <v>0</v>
      </c>
    </row>
    <row r="1880" spans="1:9" x14ac:dyDescent="0.25">
      <c r="A1880">
        <v>1885</v>
      </c>
      <c r="B1880" s="1">
        <v>166.20530735743489</v>
      </c>
      <c r="C1880">
        <f t="shared" si="205"/>
        <v>30948.385999999999</v>
      </c>
      <c r="D1880">
        <f t="shared" si="206"/>
        <v>9.2531205560646868E-2</v>
      </c>
      <c r="E1880">
        <f t="shared" si="207"/>
        <v>23.110983622028005</v>
      </c>
      <c r="F1880">
        <f t="shared" si="208"/>
        <v>16.923462423544219</v>
      </c>
      <c r="G1880">
        <f t="shared" si="203"/>
        <v>16.265347914596941</v>
      </c>
      <c r="H1880">
        <f t="shared" si="204"/>
        <v>166.20530735743489</v>
      </c>
      <c r="I1880">
        <f t="shared" si="209"/>
        <v>0</v>
      </c>
    </row>
    <row r="1881" spans="1:9" x14ac:dyDescent="0.25">
      <c r="A1881">
        <v>1886</v>
      </c>
      <c r="B1881" s="1">
        <v>166.11277615187424</v>
      </c>
      <c r="C1881">
        <f t="shared" si="205"/>
        <v>30983.69872</v>
      </c>
      <c r="D1881">
        <f t="shared" si="206"/>
        <v>9.2433241031017133E-2</v>
      </c>
      <c r="E1881">
        <f t="shared" si="207"/>
        <v>23.110638717028689</v>
      </c>
      <c r="F1881">
        <f t="shared" si="208"/>
        <v>16.916378166146977</v>
      </c>
      <c r="G1881">
        <f t="shared" si="203"/>
        <v>16.262731732012213</v>
      </c>
      <c r="H1881">
        <f t="shared" si="204"/>
        <v>166.11277615187424</v>
      </c>
      <c r="I1881">
        <f t="shared" si="209"/>
        <v>0</v>
      </c>
    </row>
    <row r="1882" spans="1:9" x14ac:dyDescent="0.25">
      <c r="A1882">
        <v>1887</v>
      </c>
      <c r="B1882" s="1">
        <v>166.02034291084323</v>
      </c>
      <c r="C1882">
        <f t="shared" si="205"/>
        <v>31019.031879999995</v>
      </c>
      <c r="D1882">
        <f t="shared" si="206"/>
        <v>9.2335402418171952E-2</v>
      </c>
      <c r="E1882">
        <f t="shared" si="207"/>
        <v>23.110294224785292</v>
      </c>
      <c r="F1882">
        <f t="shared" si="208"/>
        <v>16.909296761914053</v>
      </c>
      <c r="G1882">
        <f t="shared" si="203"/>
        <v>16.260118985253531</v>
      </c>
      <c r="H1882">
        <f t="shared" si="204"/>
        <v>166.02034291084323</v>
      </c>
      <c r="I1882">
        <f t="shared" si="209"/>
        <v>0</v>
      </c>
    </row>
    <row r="1883" spans="1:9" x14ac:dyDescent="0.25">
      <c r="A1883">
        <v>1888</v>
      </c>
      <c r="B1883" s="1">
        <v>165.92800750842505</v>
      </c>
      <c r="C1883">
        <f t="shared" si="205"/>
        <v>31054.385480000001</v>
      </c>
      <c r="D1883">
        <f t="shared" si="206"/>
        <v>9.2237689722225014E-2</v>
      </c>
      <c r="E1883">
        <f t="shared" si="207"/>
        <v>23.109950144679864</v>
      </c>
      <c r="F1883">
        <f t="shared" si="208"/>
        <v>16.902218243905427</v>
      </c>
      <c r="G1883">
        <f t="shared" si="203"/>
        <v>16.257509668646527</v>
      </c>
      <c r="H1883">
        <f t="shared" si="204"/>
        <v>165.92800750842505</v>
      </c>
      <c r="I1883">
        <f t="shared" si="209"/>
        <v>0</v>
      </c>
    </row>
    <row r="1884" spans="1:9" x14ac:dyDescent="0.25">
      <c r="A1884">
        <v>1889</v>
      </c>
      <c r="B1884" s="1">
        <v>165.83576981870283</v>
      </c>
      <c r="C1884">
        <f t="shared" si="205"/>
        <v>31089.759519999996</v>
      </c>
      <c r="D1884">
        <f t="shared" si="206"/>
        <v>9.2140102943204738E-2</v>
      </c>
      <c r="E1884">
        <f t="shared" si="207"/>
        <v>23.109606476094857</v>
      </c>
      <c r="F1884">
        <f t="shared" si="208"/>
        <v>16.895142645219543</v>
      </c>
      <c r="G1884">
        <f t="shared" si="203"/>
        <v>16.254903776522706</v>
      </c>
      <c r="H1884">
        <f t="shared" si="204"/>
        <v>165.83576981870283</v>
      </c>
      <c r="I1884">
        <f t="shared" si="209"/>
        <v>0</v>
      </c>
    </row>
    <row r="1885" spans="1:9" x14ac:dyDescent="0.25">
      <c r="A1885">
        <v>1890</v>
      </c>
      <c r="B1885" s="1">
        <v>165.74362971575962</v>
      </c>
      <c r="C1885">
        <f t="shared" si="205"/>
        <v>31125.154000000002</v>
      </c>
      <c r="D1885">
        <f t="shared" si="206"/>
        <v>9.2042642081224813E-2</v>
      </c>
      <c r="E1885">
        <f t="shared" si="207"/>
        <v>23.109263218413115</v>
      </c>
      <c r="F1885">
        <f t="shared" si="208"/>
        <v>16.888069999024466</v>
      </c>
      <c r="G1885">
        <f t="shared" si="203"/>
        <v>16.252301303219411</v>
      </c>
      <c r="H1885">
        <f t="shared" si="204"/>
        <v>165.74362971575962</v>
      </c>
      <c r="I1885">
        <f t="shared" si="209"/>
        <v>0</v>
      </c>
    </row>
    <row r="1886" spans="1:9" x14ac:dyDescent="0.25">
      <c r="A1886">
        <v>1891</v>
      </c>
      <c r="B1886" s="1">
        <v>165.6515870736784</v>
      </c>
      <c r="C1886">
        <f t="shared" si="205"/>
        <v>31160.568919999998</v>
      </c>
      <c r="D1886">
        <f t="shared" si="206"/>
        <v>9.194530713600102E-2</v>
      </c>
      <c r="E1886">
        <f t="shared" si="207"/>
        <v>23.108920371017891</v>
      </c>
      <c r="F1886">
        <f t="shared" si="208"/>
        <v>16.881000338469253</v>
      </c>
      <c r="G1886">
        <f t="shared" si="203"/>
        <v>16.249702243079838</v>
      </c>
      <c r="H1886">
        <f t="shared" si="204"/>
        <v>165.6515870736784</v>
      </c>
      <c r="I1886">
        <f t="shared" si="209"/>
        <v>0</v>
      </c>
    </row>
    <row r="1887" spans="1:9" x14ac:dyDescent="0.25">
      <c r="A1887">
        <v>1892</v>
      </c>
      <c r="B1887" s="1">
        <v>165.5596417665424</v>
      </c>
      <c r="C1887">
        <f t="shared" si="205"/>
        <v>31196.004280000001</v>
      </c>
      <c r="D1887">
        <f t="shared" si="206"/>
        <v>9.1848098107789156E-2</v>
      </c>
      <c r="E1887">
        <f t="shared" si="207"/>
        <v>23.108577933292839</v>
      </c>
      <c r="F1887">
        <f t="shared" si="208"/>
        <v>16.873933696855918</v>
      </c>
      <c r="G1887">
        <f t="shared" si="203"/>
        <v>16.247106590453015</v>
      </c>
      <c r="H1887">
        <f t="shared" si="204"/>
        <v>165.5596417665424</v>
      </c>
      <c r="I1887">
        <f t="shared" si="209"/>
        <v>0</v>
      </c>
    </row>
    <row r="1888" spans="1:9" x14ac:dyDescent="0.25">
      <c r="A1888">
        <v>1893</v>
      </c>
      <c r="B1888" s="1">
        <v>165.46779366843461</v>
      </c>
      <c r="C1888">
        <f t="shared" si="205"/>
        <v>31231.460080000001</v>
      </c>
      <c r="D1888">
        <f t="shared" si="206"/>
        <v>9.1751014996390268E-2</v>
      </c>
      <c r="E1888">
        <f t="shared" si="207"/>
        <v>23.108235904622017</v>
      </c>
      <c r="F1888">
        <f t="shared" si="208"/>
        <v>16.866870107456901</v>
      </c>
      <c r="G1888">
        <f t="shared" si="203"/>
        <v>16.244514339693797</v>
      </c>
      <c r="H1888">
        <f t="shared" si="204"/>
        <v>165.46779366843461</v>
      </c>
      <c r="I1888">
        <f t="shared" si="209"/>
        <v>0</v>
      </c>
    </row>
    <row r="1889" spans="1:9" x14ac:dyDescent="0.25">
      <c r="A1889">
        <v>1894</v>
      </c>
      <c r="B1889" s="1">
        <v>165.37604265343822</v>
      </c>
      <c r="C1889">
        <f t="shared" si="205"/>
        <v>31266.936319999997</v>
      </c>
      <c r="D1889">
        <f t="shared" si="206"/>
        <v>9.1654057801918043E-2</v>
      </c>
      <c r="E1889">
        <f t="shared" si="207"/>
        <v>23.107894284389879</v>
      </c>
      <c r="F1889">
        <f t="shared" si="208"/>
        <v>16.859809603655901</v>
      </c>
      <c r="G1889">
        <f t="shared" si="203"/>
        <v>16.241925485162852</v>
      </c>
      <c r="H1889">
        <f t="shared" si="204"/>
        <v>165.37604265343822</v>
      </c>
      <c r="I1889">
        <f t="shared" si="209"/>
        <v>0</v>
      </c>
    </row>
    <row r="1890" spans="1:9" x14ac:dyDescent="0.25">
      <c r="A1890">
        <v>1895</v>
      </c>
      <c r="B1890" s="1">
        <v>165.2843885956363</v>
      </c>
      <c r="C1890">
        <f t="shared" si="205"/>
        <v>31302.432999999997</v>
      </c>
      <c r="D1890">
        <f t="shared" si="206"/>
        <v>9.1557226524315638E-2</v>
      </c>
      <c r="E1890">
        <f t="shared" si="207"/>
        <v>23.107553071981275</v>
      </c>
      <c r="F1890">
        <f t="shared" si="208"/>
        <v>16.852752218859084</v>
      </c>
      <c r="G1890">
        <f t="shared" si="203"/>
        <v>16.239340021226653</v>
      </c>
      <c r="H1890">
        <f t="shared" si="204"/>
        <v>165.2843885956363</v>
      </c>
      <c r="I1890">
        <f t="shared" si="209"/>
        <v>0</v>
      </c>
    </row>
    <row r="1891" spans="1:9" x14ac:dyDescent="0.25">
      <c r="A1891">
        <v>1896</v>
      </c>
      <c r="B1891" s="1">
        <v>165.19283136911199</v>
      </c>
      <c r="C1891">
        <f t="shared" si="205"/>
        <v>31337.950120000001</v>
      </c>
      <c r="D1891">
        <f t="shared" si="206"/>
        <v>9.1460521163725161E-2</v>
      </c>
      <c r="E1891">
        <f t="shared" si="207"/>
        <v>23.107212266781467</v>
      </c>
      <c r="F1891">
        <f t="shared" si="208"/>
        <v>16.845697986563032</v>
      </c>
      <c r="G1891">
        <f t="shared" si="203"/>
        <v>16.236757942257469</v>
      </c>
      <c r="H1891">
        <f t="shared" si="204"/>
        <v>165.19283136911199</v>
      </c>
      <c r="I1891">
        <f t="shared" si="209"/>
        <v>0</v>
      </c>
    </row>
    <row r="1892" spans="1:9" x14ac:dyDescent="0.25">
      <c r="A1892">
        <v>1897</v>
      </c>
      <c r="B1892" s="1">
        <v>165.10137084794826</v>
      </c>
      <c r="C1892">
        <f t="shared" si="205"/>
        <v>31373.487679999998</v>
      </c>
      <c r="D1892">
        <f t="shared" si="206"/>
        <v>9.1363941719976083E-2</v>
      </c>
      <c r="E1892">
        <f t="shared" si="207"/>
        <v>23.106871868176096</v>
      </c>
      <c r="F1892">
        <f t="shared" si="208"/>
        <v>16.83864694026051</v>
      </c>
      <c r="G1892">
        <f t="shared" si="203"/>
        <v>16.234179242633353</v>
      </c>
      <c r="H1892">
        <f t="shared" si="204"/>
        <v>165.10137084794826</v>
      </c>
      <c r="I1892">
        <f t="shared" si="209"/>
        <v>0</v>
      </c>
    </row>
    <row r="1893" spans="1:9" x14ac:dyDescent="0.25">
      <c r="A1893">
        <v>1898</v>
      </c>
      <c r="B1893" s="1">
        <v>165.01000690622828</v>
      </c>
      <c r="C1893">
        <f t="shared" si="205"/>
        <v>31409.045679999999</v>
      </c>
      <c r="D1893">
        <f t="shared" si="206"/>
        <v>9.1267488193068402E-2</v>
      </c>
      <c r="E1893">
        <f t="shared" si="207"/>
        <v>23.106531875551219</v>
      </c>
      <c r="F1893">
        <f t="shared" si="208"/>
        <v>16.831599113529343</v>
      </c>
      <c r="G1893">
        <f t="shared" ref="G1893:G1956" si="210">12.6416669509847+0.0153277553288714*B1893+0.0000389559340978205*B1893^2</f>
        <v>16.231603916738138</v>
      </c>
      <c r="H1893">
        <f t="shared" si="204"/>
        <v>165.01000690622828</v>
      </c>
      <c r="I1893">
        <f t="shared" si="209"/>
        <v>0</v>
      </c>
    </row>
    <row r="1894" spans="1:9" x14ac:dyDescent="0.25">
      <c r="A1894">
        <v>1899</v>
      </c>
      <c r="B1894" s="1">
        <v>164.91873941803522</v>
      </c>
      <c r="C1894">
        <f t="shared" si="205"/>
        <v>31444.624119999997</v>
      </c>
      <c r="D1894">
        <f t="shared" si="206"/>
        <v>9.1171160583229494E-2</v>
      </c>
      <c r="E1894">
        <f t="shared" si="207"/>
        <v>23.106192288293279</v>
      </c>
      <c r="F1894">
        <f t="shared" si="208"/>
        <v>16.824554540042993</v>
      </c>
      <c r="G1894">
        <f t="shared" si="210"/>
        <v>16.229031958961428</v>
      </c>
      <c r="H1894">
        <f t="shared" si="204"/>
        <v>164.91873941803522</v>
      </c>
      <c r="I1894">
        <f t="shared" si="209"/>
        <v>0</v>
      </c>
    </row>
    <row r="1895" spans="1:9" x14ac:dyDescent="0.25">
      <c r="A1895">
        <v>1900</v>
      </c>
      <c r="B1895" s="1">
        <v>164.82756825745199</v>
      </c>
      <c r="C1895">
        <f t="shared" si="205"/>
        <v>31480.222999999998</v>
      </c>
      <c r="D1895">
        <f t="shared" si="206"/>
        <v>9.1074958890175139E-2</v>
      </c>
      <c r="E1895">
        <f t="shared" si="207"/>
        <v>23.105853105789119</v>
      </c>
      <c r="F1895">
        <f t="shared" si="208"/>
        <v>16.817513253434221</v>
      </c>
      <c r="G1895">
        <f t="shared" si="210"/>
        <v>16.226463363698574</v>
      </c>
      <c r="H1895">
        <f t="shared" si="204"/>
        <v>164.82756825745199</v>
      </c>
      <c r="I1895">
        <f t="shared" si="209"/>
        <v>0</v>
      </c>
    </row>
    <row r="1896" spans="1:9" x14ac:dyDescent="0.25">
      <c r="A1896">
        <v>1901</v>
      </c>
      <c r="B1896" s="1">
        <v>164.73649329856181</v>
      </c>
      <c r="C1896">
        <f t="shared" si="205"/>
        <v>31515.842319999996</v>
      </c>
      <c r="D1896">
        <f t="shared" si="206"/>
        <v>9.0978883113990605E-2</v>
      </c>
      <c r="E1896">
        <f t="shared" si="207"/>
        <v>23.105514327425979</v>
      </c>
      <c r="F1896">
        <f t="shared" si="208"/>
        <v>16.810475287457486</v>
      </c>
      <c r="G1896">
        <f t="shared" si="210"/>
        <v>16.223898125350683</v>
      </c>
      <c r="H1896">
        <f t="shared" si="204"/>
        <v>164.73649329856181</v>
      </c>
      <c r="I1896">
        <f t="shared" si="209"/>
        <v>0</v>
      </c>
    </row>
    <row r="1897" spans="1:9" x14ac:dyDescent="0.25">
      <c r="A1897">
        <v>1902</v>
      </c>
      <c r="B1897" s="1">
        <v>164.64551441544782</v>
      </c>
      <c r="C1897">
        <f t="shared" si="205"/>
        <v>31551.482079999994</v>
      </c>
      <c r="D1897">
        <f t="shared" si="206"/>
        <v>9.0882933254874843E-2</v>
      </c>
      <c r="E1897">
        <f t="shared" si="207"/>
        <v>23.105175952591498</v>
      </c>
      <c r="F1897">
        <f t="shared" si="208"/>
        <v>16.803440675941882</v>
      </c>
      <c r="G1897">
        <f t="shared" si="210"/>
        <v>16.221336238324604</v>
      </c>
      <c r="H1897">
        <f t="shared" si="204"/>
        <v>164.64551441544782</v>
      </c>
      <c r="I1897">
        <f t="shared" si="209"/>
        <v>0</v>
      </c>
    </row>
    <row r="1898" spans="1:9" x14ac:dyDescent="0.25">
      <c r="A1898">
        <v>1903</v>
      </c>
      <c r="B1898" s="1">
        <v>164.55463148219295</v>
      </c>
      <c r="C1898">
        <f t="shared" si="205"/>
        <v>31587.142279999996</v>
      </c>
      <c r="D1898">
        <f t="shared" si="206"/>
        <v>9.0787109312543635E-2</v>
      </c>
      <c r="E1898">
        <f t="shared" si="207"/>
        <v>23.104837980673693</v>
      </c>
      <c r="F1898">
        <f t="shared" si="208"/>
        <v>16.796409452680759</v>
      </c>
      <c r="G1898">
        <f t="shared" si="210"/>
        <v>16.218777697032905</v>
      </c>
      <c r="H1898">
        <f t="shared" si="204"/>
        <v>164.55463148219295</v>
      </c>
      <c r="I1898">
        <f t="shared" si="209"/>
        <v>0</v>
      </c>
    </row>
    <row r="1899" spans="1:9" x14ac:dyDescent="0.25">
      <c r="A1899">
        <v>1904</v>
      </c>
      <c r="B1899" s="1">
        <v>164.4638443728804</v>
      </c>
      <c r="C1899">
        <f t="shared" si="205"/>
        <v>31622.822919999995</v>
      </c>
      <c r="D1899">
        <f t="shared" si="206"/>
        <v>9.0691411287082246E-2</v>
      </c>
      <c r="E1899">
        <f t="shared" si="207"/>
        <v>23.104500411060997</v>
      </c>
      <c r="F1899">
        <f t="shared" si="208"/>
        <v>16.789381651589185</v>
      </c>
      <c r="G1899">
        <f t="shared" si="210"/>
        <v>16.216222495893888</v>
      </c>
      <c r="H1899">
        <f t="shared" si="204"/>
        <v>164.4638443728804</v>
      </c>
      <c r="I1899">
        <f t="shared" si="209"/>
        <v>0</v>
      </c>
    </row>
    <row r="1900" spans="1:9" x14ac:dyDescent="0.25">
      <c r="A1900">
        <v>1905</v>
      </c>
      <c r="B1900" s="1">
        <v>164.37315296159332</v>
      </c>
      <c r="C1900">
        <f t="shared" si="205"/>
        <v>31658.523999999998</v>
      </c>
      <c r="D1900">
        <f t="shared" si="206"/>
        <v>9.0595839178661208E-2</v>
      </c>
      <c r="E1900">
        <f t="shared" si="207"/>
        <v>23.104163243142221</v>
      </c>
      <c r="F1900">
        <f t="shared" si="208"/>
        <v>16.782357306651541</v>
      </c>
      <c r="G1900">
        <f t="shared" si="210"/>
        <v>16.213670629331556</v>
      </c>
      <c r="H1900">
        <f t="shared" si="204"/>
        <v>164.37315296159332</v>
      </c>
      <c r="I1900">
        <f t="shared" si="209"/>
        <v>0</v>
      </c>
    </row>
    <row r="1901" spans="1:9" x14ac:dyDescent="0.25">
      <c r="A1901">
        <v>1906</v>
      </c>
      <c r="B1901" s="1">
        <v>164.28255712241466</v>
      </c>
      <c r="C1901">
        <f t="shared" si="205"/>
        <v>31694.245519999997</v>
      </c>
      <c r="D1901">
        <f t="shared" si="206"/>
        <v>9.0500392987024725E-2</v>
      </c>
      <c r="E1901">
        <f t="shared" si="207"/>
        <v>23.103826476306576</v>
      </c>
      <c r="F1901">
        <f t="shared" si="208"/>
        <v>16.775336451826675</v>
      </c>
      <c r="G1901">
        <f t="shared" si="210"/>
        <v>16.211122091775611</v>
      </c>
      <c r="H1901">
        <f t="shared" si="204"/>
        <v>164.28255712241466</v>
      </c>
      <c r="I1901">
        <f t="shared" si="209"/>
        <v>0</v>
      </c>
    </row>
    <row r="1902" spans="1:9" x14ac:dyDescent="0.25">
      <c r="A1902">
        <v>1907</v>
      </c>
      <c r="B1902" s="1">
        <v>164.19205672942763</v>
      </c>
      <c r="C1902">
        <f t="shared" si="205"/>
        <v>31729.987479999996</v>
      </c>
      <c r="D1902">
        <f t="shared" si="206"/>
        <v>9.0405072712314904E-2</v>
      </c>
      <c r="E1902">
        <f t="shared" si="207"/>
        <v>23.103490109943667</v>
      </c>
      <c r="F1902">
        <f t="shared" si="208"/>
        <v>16.768319121200516</v>
      </c>
      <c r="G1902">
        <f t="shared" si="210"/>
        <v>16.208576877661457</v>
      </c>
      <c r="H1902">
        <f t="shared" si="204"/>
        <v>164.19205672942763</v>
      </c>
      <c r="I1902">
        <f t="shared" si="209"/>
        <v>0</v>
      </c>
    </row>
    <row r="1903" spans="1:9" x14ac:dyDescent="0.25">
      <c r="A1903">
        <v>1908</v>
      </c>
      <c r="B1903" s="1">
        <v>164.10165165671532</v>
      </c>
      <c r="C1903">
        <f t="shared" si="205"/>
        <v>31765.749879999999</v>
      </c>
      <c r="D1903">
        <f t="shared" si="206"/>
        <v>9.0309878354474904E-2</v>
      </c>
      <c r="E1903">
        <f t="shared" si="207"/>
        <v>23.103154143443476</v>
      </c>
      <c r="F1903">
        <f t="shared" si="208"/>
        <v>16.761305348875439</v>
      </c>
      <c r="G1903">
        <f t="shared" si="210"/>
        <v>16.206034981430175</v>
      </c>
      <c r="H1903">
        <f t="shared" si="204"/>
        <v>164.10165165671532</v>
      </c>
      <c r="I1903">
        <f t="shared" si="209"/>
        <v>0</v>
      </c>
    </row>
    <row r="1904" spans="1:9" x14ac:dyDescent="0.25">
      <c r="A1904">
        <v>1909</v>
      </c>
      <c r="B1904" s="1">
        <v>164.01134177836084</v>
      </c>
      <c r="C1904">
        <f t="shared" si="205"/>
        <v>31801.532719999999</v>
      </c>
      <c r="D1904">
        <f t="shared" si="206"/>
        <v>9.0214809913589988E-2</v>
      </c>
      <c r="E1904">
        <f t="shared" si="207"/>
        <v>23.102818576196405</v>
      </c>
      <c r="F1904">
        <f t="shared" si="208"/>
        <v>16.754295169033547</v>
      </c>
      <c r="G1904">
        <f t="shared" si="210"/>
        <v>16.203496397528514</v>
      </c>
      <c r="H1904">
        <f t="shared" si="204"/>
        <v>164.01134177836084</v>
      </c>
      <c r="I1904">
        <f t="shared" si="209"/>
        <v>0</v>
      </c>
    </row>
    <row r="1905" spans="1:9" x14ac:dyDescent="0.25">
      <c r="A1905">
        <v>1910</v>
      </c>
      <c r="B1905" s="1">
        <v>163.92112696844725</v>
      </c>
      <c r="C1905">
        <f t="shared" si="205"/>
        <v>31837.336000000003</v>
      </c>
      <c r="D1905">
        <f t="shared" si="206"/>
        <v>9.0119867389773844E-2</v>
      </c>
      <c r="E1905">
        <f t="shared" si="207"/>
        <v>23.102483407593216</v>
      </c>
      <c r="F1905">
        <f t="shared" si="208"/>
        <v>16.747288615915497</v>
      </c>
      <c r="G1905">
        <f t="shared" si="210"/>
        <v>16.200961120408902</v>
      </c>
      <c r="H1905">
        <f t="shared" si="204"/>
        <v>163.92112696844725</v>
      </c>
      <c r="I1905">
        <f t="shared" si="209"/>
        <v>0</v>
      </c>
    </row>
    <row r="1906" spans="1:9" x14ac:dyDescent="0.25">
      <c r="A1906">
        <v>1911</v>
      </c>
      <c r="B1906" s="1">
        <v>163.83100710105748</v>
      </c>
      <c r="C1906">
        <f t="shared" si="205"/>
        <v>31873.159719999996</v>
      </c>
      <c r="D1906">
        <f t="shared" si="206"/>
        <v>9.0025050782600147E-2</v>
      </c>
      <c r="E1906">
        <f t="shared" si="207"/>
        <v>23.102148637025078</v>
      </c>
      <c r="F1906">
        <f t="shared" si="208"/>
        <v>16.740285723714862</v>
      </c>
      <c r="G1906">
        <f t="shared" si="210"/>
        <v>16.198429144529399</v>
      </c>
      <c r="H1906">
        <f t="shared" si="204"/>
        <v>163.83100710105748</v>
      </c>
      <c r="I1906">
        <f t="shared" si="209"/>
        <v>0</v>
      </c>
    </row>
    <row r="1907" spans="1:9" x14ac:dyDescent="0.25">
      <c r="A1907">
        <v>1912</v>
      </c>
      <c r="B1907" s="1">
        <v>163.74098205027488</v>
      </c>
      <c r="C1907">
        <f t="shared" si="205"/>
        <v>31909.003879999997</v>
      </c>
      <c r="D1907">
        <f t="shared" si="206"/>
        <v>8.9930360092495221E-2</v>
      </c>
      <c r="E1907">
        <f t="shared" si="207"/>
        <v>23.101814263883544</v>
      </c>
      <c r="F1907">
        <f t="shared" si="208"/>
        <v>16.733286526836814</v>
      </c>
      <c r="G1907">
        <f t="shared" si="210"/>
        <v>16.195900464353731</v>
      </c>
      <c r="H1907">
        <f t="shared" si="204"/>
        <v>163.74098205027488</v>
      </c>
      <c r="I1907">
        <f t="shared" si="209"/>
        <v>0</v>
      </c>
    </row>
    <row r="1908" spans="1:9" x14ac:dyDescent="0.25">
      <c r="A1908">
        <v>1913</v>
      </c>
      <c r="B1908" s="1">
        <v>163.65105169018238</v>
      </c>
      <c r="C1908">
        <f t="shared" si="205"/>
        <v>31944.868480000001</v>
      </c>
      <c r="D1908">
        <f t="shared" si="206"/>
        <v>8.9835795319203271E-2</v>
      </c>
      <c r="E1908">
        <f t="shared" si="207"/>
        <v>23.101480287560559</v>
      </c>
      <c r="F1908">
        <f t="shared" si="208"/>
        <v>16.726291059612919</v>
      </c>
      <c r="G1908">
        <f t="shared" si="210"/>
        <v>16.193375074351252</v>
      </c>
      <c r="H1908">
        <f t="shared" si="204"/>
        <v>163.65105169018238</v>
      </c>
      <c r="I1908">
        <f t="shared" si="209"/>
        <v>0</v>
      </c>
    </row>
    <row r="1909" spans="1:9" x14ac:dyDescent="0.25">
      <c r="A1909">
        <v>1914</v>
      </c>
      <c r="B1909" s="1">
        <v>163.56121589486318</v>
      </c>
      <c r="C1909">
        <f t="shared" si="205"/>
        <v>31980.753519999995</v>
      </c>
      <c r="D1909">
        <f t="shared" si="206"/>
        <v>8.9741356462809563E-2</v>
      </c>
      <c r="E1909">
        <f t="shared" si="207"/>
        <v>23.10114670744845</v>
      </c>
      <c r="F1909">
        <f t="shared" si="208"/>
        <v>16.71929935649128</v>
      </c>
      <c r="G1909">
        <f t="shared" si="210"/>
        <v>16.190852968996943</v>
      </c>
      <c r="H1909">
        <f t="shared" si="204"/>
        <v>163.56121589486318</v>
      </c>
      <c r="I1909">
        <f t="shared" si="209"/>
        <v>0</v>
      </c>
    </row>
    <row r="1910" spans="1:9" x14ac:dyDescent="0.25">
      <c r="A1910">
        <v>1915</v>
      </c>
      <c r="B1910" s="1">
        <v>163.47147453840037</v>
      </c>
      <c r="C1910">
        <f t="shared" si="205"/>
        <v>32016.659</v>
      </c>
      <c r="D1910">
        <f t="shared" si="206"/>
        <v>8.9647043523456205E-2</v>
      </c>
      <c r="E1910">
        <f t="shared" si="207"/>
        <v>23.100813522939937</v>
      </c>
      <c r="F1910">
        <f t="shared" si="208"/>
        <v>16.712311451983727</v>
      </c>
      <c r="G1910">
        <f t="shared" si="210"/>
        <v>16.188334142771399</v>
      </c>
      <c r="H1910">
        <f t="shared" si="204"/>
        <v>163.47147453840037</v>
      </c>
      <c r="I1910">
        <f t="shared" si="209"/>
        <v>0</v>
      </c>
    </row>
    <row r="1911" spans="1:9" x14ac:dyDescent="0.25">
      <c r="A1911">
        <v>1916</v>
      </c>
      <c r="B1911" s="1">
        <v>163.38182749487692</v>
      </c>
      <c r="C1911">
        <f t="shared" si="205"/>
        <v>32052.584920000001</v>
      </c>
      <c r="D1911">
        <f t="shared" si="206"/>
        <v>8.9552856500887401E-2</v>
      </c>
      <c r="E1911">
        <f t="shared" si="207"/>
        <v>23.100480733428128</v>
      </c>
      <c r="F1911">
        <f t="shared" si="208"/>
        <v>16.705327380581004</v>
      </c>
      <c r="G1911">
        <f t="shared" si="210"/>
        <v>16.185818590160828</v>
      </c>
      <c r="H1911">
        <f t="shared" ref="H1911:H1974" si="211">H1910-($B$10*F1910*(H1910-$B$6))/($B$5*$B$7/0.05584*E1910)*(A1911-A1910)</f>
        <v>163.38182749487692</v>
      </c>
      <c r="I1911">
        <f t="shared" si="209"/>
        <v>0</v>
      </c>
    </row>
    <row r="1912" spans="1:9" x14ac:dyDescent="0.25">
      <c r="A1912">
        <v>1917</v>
      </c>
      <c r="B1912" s="1">
        <v>163.29227463837603</v>
      </c>
      <c r="C1912">
        <f t="shared" si="205"/>
        <v>32088.531279999996</v>
      </c>
      <c r="D1912">
        <f t="shared" si="206"/>
        <v>8.9458795395216839E-2</v>
      </c>
      <c r="E1912">
        <f t="shared" si="207"/>
        <v>23.100148338306514</v>
      </c>
      <c r="F1912">
        <f t="shared" si="208"/>
        <v>16.698347176895687</v>
      </c>
      <c r="G1912">
        <f t="shared" si="210"/>
        <v>16.18330630565703</v>
      </c>
      <c r="H1912">
        <f t="shared" si="211"/>
        <v>163.29227463837603</v>
      </c>
      <c r="I1912">
        <f t="shared" si="209"/>
        <v>0</v>
      </c>
    </row>
    <row r="1913" spans="1:9" x14ac:dyDescent="0.25">
      <c r="A1913">
        <v>1918</v>
      </c>
      <c r="B1913" s="1">
        <v>163.20281584298081</v>
      </c>
      <c r="C1913">
        <f t="shared" si="205"/>
        <v>32124.498080000001</v>
      </c>
      <c r="D1913">
        <f t="shared" si="206"/>
        <v>8.9364860206558205E-2</v>
      </c>
      <c r="E1913">
        <f t="shared" si="207"/>
        <v>23.099816336968967</v>
      </c>
      <c r="F1913">
        <f t="shared" si="208"/>
        <v>16.691370875593385</v>
      </c>
      <c r="G1913">
        <f t="shared" si="210"/>
        <v>16.180797283757411</v>
      </c>
      <c r="H1913">
        <f t="shared" si="211"/>
        <v>163.20281584298081</v>
      </c>
      <c r="I1913">
        <f t="shared" si="209"/>
        <v>0</v>
      </c>
    </row>
    <row r="1914" spans="1:9" x14ac:dyDescent="0.25">
      <c r="A1914">
        <v>1919</v>
      </c>
      <c r="B1914" s="1">
        <v>163.11345098277425</v>
      </c>
      <c r="C1914">
        <f t="shared" si="205"/>
        <v>32160.485319999996</v>
      </c>
      <c r="D1914">
        <f t="shared" si="206"/>
        <v>8.9271050934712548E-2</v>
      </c>
      <c r="E1914">
        <f t="shared" si="207"/>
        <v>23.099484728809756</v>
      </c>
      <c r="F1914">
        <f t="shared" si="208"/>
        <v>16.684398511334312</v>
      </c>
      <c r="G1914">
        <f t="shared" si="210"/>
        <v>16.178291518964933</v>
      </c>
      <c r="H1914">
        <f t="shared" si="211"/>
        <v>163.11345098277425</v>
      </c>
      <c r="I1914">
        <f t="shared" si="209"/>
        <v>0</v>
      </c>
    </row>
    <row r="1915" spans="1:9" x14ac:dyDescent="0.25">
      <c r="A1915">
        <v>1920</v>
      </c>
      <c r="B1915" s="1">
        <v>163.02417993183954</v>
      </c>
      <c r="C1915">
        <f t="shared" si="205"/>
        <v>32196.493000000002</v>
      </c>
      <c r="D1915">
        <f t="shared" si="206"/>
        <v>8.9177367579765132E-2</v>
      </c>
      <c r="E1915">
        <f t="shared" si="207"/>
        <v>23.099153513223524</v>
      </c>
      <c r="F1915">
        <f t="shared" si="208"/>
        <v>16.67743011888459</v>
      </c>
      <c r="G1915">
        <f t="shared" si="210"/>
        <v>16.17578900578815</v>
      </c>
      <c r="H1915">
        <f t="shared" si="211"/>
        <v>163.02417993183954</v>
      </c>
      <c r="I1915">
        <f t="shared" si="209"/>
        <v>0</v>
      </c>
    </row>
    <row r="1916" spans="1:9" x14ac:dyDescent="0.25">
      <c r="A1916">
        <v>1921</v>
      </c>
      <c r="B1916" s="1">
        <v>162.93500256425978</v>
      </c>
      <c r="C1916">
        <f t="shared" si="205"/>
        <v>32232.521119999998</v>
      </c>
      <c r="D1916">
        <f t="shared" si="206"/>
        <v>8.9083810141829645E-2</v>
      </c>
      <c r="E1916">
        <f t="shared" si="207"/>
        <v>23.09882268960531</v>
      </c>
      <c r="F1916">
        <f t="shared" si="208"/>
        <v>16.67046573306861</v>
      </c>
      <c r="G1916">
        <f t="shared" si="210"/>
        <v>16.173289738741165</v>
      </c>
      <c r="H1916">
        <f t="shared" si="211"/>
        <v>162.93500256425978</v>
      </c>
      <c r="I1916">
        <f t="shared" si="209"/>
        <v>0</v>
      </c>
    </row>
    <row r="1917" spans="1:9" x14ac:dyDescent="0.25">
      <c r="A1917">
        <v>1922</v>
      </c>
      <c r="B1917" s="1">
        <v>162.84591875411795</v>
      </c>
      <c r="C1917">
        <f t="shared" si="205"/>
        <v>32268.569680000001</v>
      </c>
      <c r="D1917">
        <f t="shared" si="206"/>
        <v>8.8990378620678712E-2</v>
      </c>
      <c r="E1917">
        <f t="shared" si="207"/>
        <v>23.098492257350522</v>
      </c>
      <c r="F1917">
        <f t="shared" si="208"/>
        <v>16.663505388699772</v>
      </c>
      <c r="G1917">
        <f t="shared" si="210"/>
        <v>16.170793712343642</v>
      </c>
      <c r="H1917">
        <f t="shared" si="211"/>
        <v>162.84591875411795</v>
      </c>
      <c r="I1917">
        <f t="shared" si="209"/>
        <v>0</v>
      </c>
    </row>
    <row r="1918" spans="1:9" x14ac:dyDescent="0.25">
      <c r="A1918">
        <v>1923</v>
      </c>
      <c r="B1918" s="1">
        <v>162.75692837549727</v>
      </c>
      <c r="C1918">
        <f t="shared" si="205"/>
        <v>32304.63868</v>
      </c>
      <c r="D1918">
        <f t="shared" si="206"/>
        <v>8.8897073016454442E-2</v>
      </c>
      <c r="E1918">
        <f t="shared" si="207"/>
        <v>23.098162215854956</v>
      </c>
      <c r="F1918">
        <f t="shared" si="208"/>
        <v>16.656549120713375</v>
      </c>
      <c r="G1918">
        <f t="shared" si="210"/>
        <v>16.168300921120782</v>
      </c>
      <c r="H1918">
        <f t="shared" si="211"/>
        <v>162.75692837549727</v>
      </c>
      <c r="I1918">
        <f t="shared" si="209"/>
        <v>0</v>
      </c>
    </row>
    <row r="1919" spans="1:9" x14ac:dyDescent="0.25">
      <c r="A1919">
        <v>1924</v>
      </c>
      <c r="B1919" s="1">
        <v>162.66803130248081</v>
      </c>
      <c r="C1919">
        <f t="shared" si="205"/>
        <v>32340.728119999996</v>
      </c>
      <c r="D1919">
        <f t="shared" si="206"/>
        <v>8.8803893329242101E-2</v>
      </c>
      <c r="E1919">
        <f t="shared" si="207"/>
        <v>23.0978325645148</v>
      </c>
      <c r="F1919">
        <f t="shared" si="208"/>
        <v>16.649596964086893</v>
      </c>
      <c r="G1919">
        <f t="shared" si="210"/>
        <v>16.165811359603328</v>
      </c>
      <c r="H1919">
        <f t="shared" si="211"/>
        <v>162.66803130248081</v>
      </c>
      <c r="I1919">
        <f t="shared" si="209"/>
        <v>0</v>
      </c>
    </row>
    <row r="1920" spans="1:9" x14ac:dyDescent="0.25">
      <c r="A1920">
        <v>1925</v>
      </c>
      <c r="B1920" s="1">
        <v>162.57922740915157</v>
      </c>
      <c r="C1920">
        <f t="shared" si="205"/>
        <v>32376.838000000003</v>
      </c>
      <c r="D1920">
        <f t="shared" si="206"/>
        <v>8.8710839558700627E-2</v>
      </c>
      <c r="E1920">
        <f t="shared" si="207"/>
        <v>23.097503302726604</v>
      </c>
      <c r="F1920">
        <f t="shared" si="208"/>
        <v>16.642648953770607</v>
      </c>
      <c r="G1920">
        <f t="shared" si="210"/>
        <v>16.163325022327538</v>
      </c>
      <c r="H1920">
        <f t="shared" si="211"/>
        <v>162.57922740915157</v>
      </c>
      <c r="I1920">
        <f t="shared" si="209"/>
        <v>0</v>
      </c>
    </row>
    <row r="1921" spans="1:9" x14ac:dyDescent="0.25">
      <c r="A1921">
        <v>1926</v>
      </c>
      <c r="B1921" s="1">
        <v>162.49051656959287</v>
      </c>
      <c r="C1921">
        <f t="shared" si="205"/>
        <v>32412.96832</v>
      </c>
      <c r="D1921">
        <f t="shared" si="206"/>
        <v>8.8617911705398456E-2</v>
      </c>
      <c r="E1921">
        <f t="shared" si="207"/>
        <v>23.097174429887314</v>
      </c>
      <c r="F1921">
        <f t="shared" si="208"/>
        <v>16.635705124937981</v>
      </c>
      <c r="G1921">
        <f t="shared" si="210"/>
        <v>16.160841903835198</v>
      </c>
      <c r="H1921">
        <f t="shared" si="211"/>
        <v>162.49051656959287</v>
      </c>
      <c r="I1921">
        <f t="shared" si="209"/>
        <v>0</v>
      </c>
    </row>
    <row r="1922" spans="1:9" x14ac:dyDescent="0.25">
      <c r="A1922">
        <v>1927</v>
      </c>
      <c r="B1922" s="1">
        <v>162.40189865788747</v>
      </c>
      <c r="C1922">
        <f t="shared" si="205"/>
        <v>32449.119079999997</v>
      </c>
      <c r="D1922">
        <f t="shared" si="206"/>
        <v>8.8525109768681887E-2</v>
      </c>
      <c r="E1922">
        <f t="shared" si="207"/>
        <v>23.096845945394261</v>
      </c>
      <c r="F1922">
        <f t="shared" si="208"/>
        <v>16.628765512585929</v>
      </c>
      <c r="G1922">
        <f t="shared" si="210"/>
        <v>16.158361998673584</v>
      </c>
      <c r="H1922">
        <f t="shared" si="211"/>
        <v>162.40189865788747</v>
      </c>
      <c r="I1922">
        <f t="shared" si="209"/>
        <v>0</v>
      </c>
    </row>
    <row r="1923" spans="1:9" x14ac:dyDescent="0.25">
      <c r="A1923">
        <v>1928</v>
      </c>
      <c r="B1923" s="1">
        <v>162.31337354811879</v>
      </c>
      <c r="C1923">
        <f t="shared" si="205"/>
        <v>32485.290279999997</v>
      </c>
      <c r="D1923">
        <f t="shared" si="206"/>
        <v>8.8432433749090933E-2</v>
      </c>
      <c r="E1923">
        <f t="shared" si="207"/>
        <v>23.096517848645142</v>
      </c>
      <c r="F1923">
        <f t="shared" si="208"/>
        <v>16.621830151987918</v>
      </c>
      <c r="G1923">
        <f t="shared" si="210"/>
        <v>16.155885301395497</v>
      </c>
      <c r="H1923">
        <f t="shared" si="211"/>
        <v>162.31337354811879</v>
      </c>
      <c r="I1923">
        <f t="shared" si="209"/>
        <v>0</v>
      </c>
    </row>
    <row r="1924" spans="1:9" x14ac:dyDescent="0.25">
      <c r="A1924">
        <v>1929</v>
      </c>
      <c r="B1924" s="1">
        <v>162.2249411143697</v>
      </c>
      <c r="C1924">
        <f t="shared" si="205"/>
        <v>32521.481919999998</v>
      </c>
      <c r="D1924">
        <f t="shared" si="206"/>
        <v>8.8339883646284534E-2</v>
      </c>
      <c r="E1924">
        <f t="shared" si="207"/>
        <v>23.096190139038033</v>
      </c>
      <c r="F1924">
        <f t="shared" si="208"/>
        <v>16.614899078304624</v>
      </c>
      <c r="G1924">
        <f t="shared" si="210"/>
        <v>16.153411806559191</v>
      </c>
      <c r="H1924">
        <f t="shared" si="211"/>
        <v>162.2249411143697</v>
      </c>
      <c r="I1924">
        <f t="shared" si="209"/>
        <v>0</v>
      </c>
    </row>
    <row r="1925" spans="1:9" x14ac:dyDescent="0.25">
      <c r="A1925">
        <v>1930</v>
      </c>
      <c r="B1925" s="1">
        <v>162.13660123072341</v>
      </c>
      <c r="C1925">
        <f t="shared" si="205"/>
        <v>32557.694000000003</v>
      </c>
      <c r="D1925">
        <f t="shared" si="206"/>
        <v>8.8247459460518485E-2</v>
      </c>
      <c r="E1925">
        <f t="shared" si="207"/>
        <v>23.095862815971397</v>
      </c>
      <c r="F1925">
        <f t="shared" si="208"/>
        <v>16.607972326861361</v>
      </c>
      <c r="G1925">
        <f t="shared" si="210"/>
        <v>16.15094150872843</v>
      </c>
      <c r="H1925">
        <f t="shared" si="211"/>
        <v>162.13660123072341</v>
      </c>
      <c r="I1925">
        <f t="shared" si="209"/>
        <v>0</v>
      </c>
    </row>
    <row r="1926" spans="1:9" x14ac:dyDescent="0.25">
      <c r="A1926">
        <v>1931</v>
      </c>
      <c r="B1926" s="1">
        <v>162.0483537712629</v>
      </c>
      <c r="C1926">
        <f t="shared" si="205"/>
        <v>32593.926520000001</v>
      </c>
      <c r="D1926">
        <f t="shared" si="206"/>
        <v>8.8155161191394882E-2</v>
      </c>
      <c r="E1926">
        <f t="shared" si="207"/>
        <v>23.095535878844082</v>
      </c>
      <c r="F1926">
        <f t="shared" si="208"/>
        <v>16.601049932913003</v>
      </c>
      <c r="G1926">
        <f t="shared" si="210"/>
        <v>16.148474402472434</v>
      </c>
      <c r="H1926">
        <f t="shared" si="211"/>
        <v>162.0483537712629</v>
      </c>
      <c r="I1926">
        <f t="shared" si="209"/>
        <v>0</v>
      </c>
    </row>
    <row r="1927" spans="1:9" x14ac:dyDescent="0.25">
      <c r="A1927">
        <v>1932</v>
      </c>
      <c r="B1927" s="1">
        <v>161.9601986100715</v>
      </c>
      <c r="C1927">
        <f t="shared" si="205"/>
        <v>32630.179479999999</v>
      </c>
      <c r="D1927">
        <f t="shared" si="206"/>
        <v>8.8062988839453737E-2</v>
      </c>
      <c r="E1927">
        <f t="shared" si="207"/>
        <v>23.095209327055297</v>
      </c>
      <c r="F1927">
        <f t="shared" si="208"/>
        <v>16.594131931943362</v>
      </c>
      <c r="G1927">
        <f t="shared" si="210"/>
        <v>16.146010482365892</v>
      </c>
      <c r="H1927">
        <f t="shared" si="211"/>
        <v>161.9601986100715</v>
      </c>
      <c r="I1927">
        <f t="shared" si="209"/>
        <v>0</v>
      </c>
    </row>
    <row r="1928" spans="1:9" x14ac:dyDescent="0.25">
      <c r="A1928">
        <v>1933</v>
      </c>
      <c r="B1928" s="1">
        <v>161.87213562123205</v>
      </c>
      <c r="C1928">
        <f t="shared" si="205"/>
        <v>32666.452880000001</v>
      </c>
      <c r="D1928">
        <f t="shared" si="206"/>
        <v>8.7970942404353991E-2</v>
      </c>
      <c r="E1928">
        <f t="shared" si="207"/>
        <v>23.094883160004635</v>
      </c>
      <c r="F1928">
        <f t="shared" si="208"/>
        <v>16.587218359322875</v>
      </c>
      <c r="G1928">
        <f t="shared" si="210"/>
        <v>16.143549742988935</v>
      </c>
      <c r="H1928">
        <f t="shared" si="211"/>
        <v>161.87213562123205</v>
      </c>
      <c r="I1928">
        <f t="shared" si="209"/>
        <v>0</v>
      </c>
    </row>
    <row r="1929" spans="1:9" x14ac:dyDescent="0.25">
      <c r="A1929">
        <v>1934</v>
      </c>
      <c r="B1929" s="1">
        <v>161.78416467882769</v>
      </c>
      <c r="C1929">
        <f t="shared" si="205"/>
        <v>32702.746720000003</v>
      </c>
      <c r="D1929">
        <f t="shared" si="206"/>
        <v>8.7879021885981956E-2</v>
      </c>
      <c r="E1929">
        <f t="shared" si="207"/>
        <v>23.094557377092066</v>
      </c>
      <c r="F1929">
        <f t="shared" si="208"/>
        <v>16.580309250517058</v>
      </c>
      <c r="G1929">
        <f t="shared" si="210"/>
        <v>16.141092178927142</v>
      </c>
      <c r="H1929">
        <f t="shared" si="211"/>
        <v>161.78416467882769</v>
      </c>
      <c r="I1929">
        <f t="shared" si="209"/>
        <v>0</v>
      </c>
    </row>
    <row r="1930" spans="1:9" x14ac:dyDescent="0.25">
      <c r="A1930">
        <v>1935</v>
      </c>
      <c r="B1930" s="1">
        <v>161.69628565694171</v>
      </c>
      <c r="C1930">
        <f t="shared" si="205"/>
        <v>32739.061000000002</v>
      </c>
      <c r="D1930">
        <f t="shared" si="206"/>
        <v>8.7787227284735536E-2</v>
      </c>
      <c r="E1930">
        <f t="shared" si="207"/>
        <v>23.094231977717929</v>
      </c>
      <c r="F1930">
        <f t="shared" si="208"/>
        <v>16.573404641140272</v>
      </c>
      <c r="G1930">
        <f t="shared" si="210"/>
        <v>16.138637784771532</v>
      </c>
      <c r="H1930">
        <f t="shared" si="211"/>
        <v>161.69628565694171</v>
      </c>
      <c r="I1930">
        <f t="shared" si="209"/>
        <v>0</v>
      </c>
    </row>
    <row r="1931" spans="1:9" x14ac:dyDescent="0.25">
      <c r="A1931">
        <v>1936</v>
      </c>
      <c r="B1931" s="1">
        <v>161.60849842965698</v>
      </c>
      <c r="C1931">
        <f t="shared" si="205"/>
        <v>32775.39572</v>
      </c>
      <c r="D1931">
        <f t="shared" si="206"/>
        <v>8.7695558600387358E-2</v>
      </c>
      <c r="E1931">
        <f t="shared" si="207"/>
        <v>23.093906961282961</v>
      </c>
      <c r="F1931">
        <f t="shared" si="208"/>
        <v>16.566504566741337</v>
      </c>
      <c r="G1931">
        <f t="shared" si="210"/>
        <v>16.136186555118545</v>
      </c>
      <c r="H1931">
        <f t="shared" si="211"/>
        <v>161.60849842965698</v>
      </c>
      <c r="I1931">
        <f t="shared" si="209"/>
        <v>0</v>
      </c>
    </row>
    <row r="1932" spans="1:9" x14ac:dyDescent="0.25">
      <c r="A1932">
        <v>1937</v>
      </c>
      <c r="B1932" s="1">
        <v>161.52080287105659</v>
      </c>
      <c r="C1932">
        <f t="shared" si="205"/>
        <v>32811.75088</v>
      </c>
      <c r="D1932">
        <f t="shared" si="206"/>
        <v>8.7604015832710047E-2</v>
      </c>
      <c r="E1932">
        <f t="shared" si="207"/>
        <v>23.093582327188241</v>
      </c>
      <c r="F1932">
        <f t="shared" si="208"/>
        <v>16.559609062921176</v>
      </c>
      <c r="G1932">
        <f t="shared" si="210"/>
        <v>16.133738484570031</v>
      </c>
      <c r="H1932">
        <f t="shared" si="211"/>
        <v>161.52080287105659</v>
      </c>
      <c r="I1932">
        <f t="shared" si="209"/>
        <v>0</v>
      </c>
    </row>
    <row r="1933" spans="1:9" x14ac:dyDescent="0.25">
      <c r="A1933">
        <v>1938</v>
      </c>
      <c r="B1933" s="1">
        <v>161.43319885522388</v>
      </c>
      <c r="C1933">
        <f t="shared" si="205"/>
        <v>32848.126480000006</v>
      </c>
      <c r="D1933">
        <f t="shared" si="206"/>
        <v>8.7512598982158352E-2</v>
      </c>
      <c r="E1933">
        <f t="shared" si="207"/>
        <v>23.093258074835248</v>
      </c>
      <c r="F1933">
        <f t="shared" si="208"/>
        <v>16.552718165461837</v>
      </c>
      <c r="G1933">
        <f t="shared" si="210"/>
        <v>16.131293567733259</v>
      </c>
      <c r="H1933">
        <f t="shared" si="211"/>
        <v>161.43319885522388</v>
      </c>
      <c r="I1933">
        <f t="shared" si="209"/>
        <v>0</v>
      </c>
    </row>
    <row r="1934" spans="1:9" x14ac:dyDescent="0.25">
      <c r="A1934">
        <v>1939</v>
      </c>
      <c r="B1934" s="1">
        <v>161.34568625624172</v>
      </c>
      <c r="C1934">
        <f t="shared" si="205"/>
        <v>32884.522519999999</v>
      </c>
      <c r="D1934">
        <f t="shared" si="206"/>
        <v>8.7421308048533319E-2</v>
      </c>
      <c r="E1934">
        <f t="shared" si="207"/>
        <v>23.09293420362582</v>
      </c>
      <c r="F1934">
        <f t="shared" si="208"/>
        <v>16.545831910074124</v>
      </c>
      <c r="G1934">
        <f t="shared" si="210"/>
        <v>16.12885179922089</v>
      </c>
      <c r="H1934">
        <f t="shared" si="211"/>
        <v>161.34568625624172</v>
      </c>
      <c r="I1934">
        <f t="shared" si="209"/>
        <v>0</v>
      </c>
    </row>
    <row r="1935" spans="1:9" x14ac:dyDescent="0.25">
      <c r="A1935">
        <v>1940</v>
      </c>
      <c r="B1935" s="1">
        <v>161.25826494819319</v>
      </c>
      <c r="C1935">
        <f t="shared" si="205"/>
        <v>32920.938999999998</v>
      </c>
      <c r="D1935">
        <f t="shared" si="206"/>
        <v>8.7330143031607577E-2</v>
      </c>
      <c r="E1935">
        <f t="shared" si="207"/>
        <v>23.092610712962173</v>
      </c>
      <c r="F1935">
        <f t="shared" si="208"/>
        <v>16.53895033251548</v>
      </c>
      <c r="G1935">
        <f t="shared" si="210"/>
        <v>16.126413173650967</v>
      </c>
      <c r="H1935">
        <f t="shared" si="211"/>
        <v>161.25826494819319</v>
      </c>
      <c r="I1935">
        <f t="shared" si="209"/>
        <v>0</v>
      </c>
    </row>
    <row r="1936" spans="1:9" x14ac:dyDescent="0.25">
      <c r="A1936">
        <v>1941</v>
      </c>
      <c r="B1936" s="1">
        <v>161.17093480516158</v>
      </c>
      <c r="C1936">
        <f t="shared" si="205"/>
        <v>32957.375919999999</v>
      </c>
      <c r="D1936">
        <f t="shared" si="206"/>
        <v>8.7239103931750606E-2</v>
      </c>
      <c r="E1936">
        <f t="shared" si="207"/>
        <v>23.092287602246895</v>
      </c>
      <c r="F1936">
        <f t="shared" si="208"/>
        <v>16.53207346870845</v>
      </c>
      <c r="G1936">
        <f t="shared" si="210"/>
        <v>16.123977685646931</v>
      </c>
      <c r="H1936">
        <f t="shared" si="211"/>
        <v>161.17093480516158</v>
      </c>
      <c r="I1936">
        <f t="shared" si="209"/>
        <v>0</v>
      </c>
    </row>
    <row r="1937" spans="1:9" x14ac:dyDescent="0.25">
      <c r="A1937">
        <v>1942</v>
      </c>
      <c r="B1937" s="1">
        <v>161.08369570122983</v>
      </c>
      <c r="C1937">
        <f t="shared" ref="C1937:C2000" si="212">717.133-3.2269*A1937+0.01022*A1937^2</f>
        <v>32993.833279999999</v>
      </c>
      <c r="D1937">
        <f t="shared" ref="D1937:D2000" si="213">(B1937-B1938)/(A1938-A1937)</f>
        <v>8.7148190748763454E-2</v>
      </c>
      <c r="E1937">
        <f t="shared" ref="E1937:E2000" si="214">22.05525+0.000976463*(B1937+273.15)+0.00000347809*(B1937+273.15)^2 -0.000000000526671*(B1937+273.15)^3</f>
        <v>23.091964870882947</v>
      </c>
      <c r="F1937">
        <f t="shared" ref="F1937:F2000" si="215">-$B$5*$B$7/0.05584*E1937*(-D1937)/($B$10*(B1937-$B$6))</f>
        <v>16.525201354520103</v>
      </c>
      <c r="G1937">
        <f t="shared" si="210"/>
        <v>16.121545329837581</v>
      </c>
      <c r="H1937">
        <f t="shared" si="211"/>
        <v>161.08369570122983</v>
      </c>
      <c r="I1937">
        <f t="shared" ref="I1937:I2000" si="216">H1937-B1937</f>
        <v>0</v>
      </c>
    </row>
    <row r="1938" spans="1:9" x14ac:dyDescent="0.25">
      <c r="A1938">
        <v>1943</v>
      </c>
      <c r="B1938" s="1">
        <v>160.99654751048107</v>
      </c>
      <c r="C1938">
        <f t="shared" si="212"/>
        <v>33030.311079999999</v>
      </c>
      <c r="D1938">
        <f t="shared" si="213"/>
        <v>8.7057403482731388E-2</v>
      </c>
      <c r="E1938">
        <f t="shared" si="214"/>
        <v>23.091642518273662</v>
      </c>
      <c r="F1938">
        <f t="shared" si="215"/>
        <v>16.518334025923345</v>
      </c>
      <c r="G1938">
        <f t="shared" si="210"/>
        <v>16.119116100857077</v>
      </c>
      <c r="H1938">
        <f t="shared" si="211"/>
        <v>160.99654751048107</v>
      </c>
      <c r="I1938">
        <f t="shared" si="216"/>
        <v>0</v>
      </c>
    </row>
    <row r="1939" spans="1:9" x14ac:dyDescent="0.25">
      <c r="A1939">
        <v>1944</v>
      </c>
      <c r="B1939" s="1">
        <v>160.90949010699833</v>
      </c>
      <c r="C1939">
        <f t="shared" si="212"/>
        <v>33066.80932</v>
      </c>
      <c r="D1939">
        <f t="shared" si="213"/>
        <v>8.6966742133512298E-2</v>
      </c>
      <c r="E1939">
        <f t="shared" si="214"/>
        <v>23.091320543822736</v>
      </c>
      <c r="F1939">
        <f t="shared" si="215"/>
        <v>16.511471518899974</v>
      </c>
      <c r="G1939">
        <f t="shared" si="210"/>
        <v>16.116689993344941</v>
      </c>
      <c r="H1939">
        <f t="shared" si="211"/>
        <v>160.90949010699833</v>
      </c>
      <c r="I1939">
        <f t="shared" si="216"/>
        <v>0</v>
      </c>
    </row>
    <row r="1940" spans="1:9" x14ac:dyDescent="0.25">
      <c r="A1940">
        <v>1945</v>
      </c>
      <c r="B1940" s="1">
        <v>160.82252336486482</v>
      </c>
      <c r="C1940">
        <f t="shared" si="212"/>
        <v>33103.328000000001</v>
      </c>
      <c r="D1940">
        <f t="shared" si="213"/>
        <v>8.687620670119145E-2</v>
      </c>
      <c r="E1940">
        <f t="shared" si="214"/>
        <v>23.090998946934238</v>
      </c>
      <c r="F1940">
        <f t="shared" si="215"/>
        <v>16.504613869526882</v>
      </c>
      <c r="G1940">
        <f t="shared" si="210"/>
        <v>16.11426700194604</v>
      </c>
      <c r="H1940">
        <f t="shared" si="211"/>
        <v>160.82252336486482</v>
      </c>
      <c r="I1940">
        <f t="shared" si="216"/>
        <v>0</v>
      </c>
    </row>
    <row r="1941" spans="1:9" x14ac:dyDescent="0.25">
      <c r="A1941">
        <v>1946</v>
      </c>
      <c r="B1941" s="1">
        <v>160.73564715816363</v>
      </c>
      <c r="C1941">
        <f t="shared" si="212"/>
        <v>33139.867119999995</v>
      </c>
      <c r="D1941">
        <f t="shared" si="213"/>
        <v>8.6785797185797264E-2</v>
      </c>
      <c r="E1941">
        <f t="shared" si="214"/>
        <v>23.090677727012618</v>
      </c>
      <c r="F1941">
        <f t="shared" si="215"/>
        <v>16.497761113922135</v>
      </c>
      <c r="G1941">
        <f t="shared" si="210"/>
        <v>16.111847121310564</v>
      </c>
      <c r="H1941">
        <f t="shared" si="211"/>
        <v>160.73564715816363</v>
      </c>
      <c r="I1941">
        <f t="shared" si="216"/>
        <v>0</v>
      </c>
    </row>
    <row r="1942" spans="1:9" x14ac:dyDescent="0.25">
      <c r="A1942">
        <v>1947</v>
      </c>
      <c r="B1942" s="1">
        <v>160.64886136097783</v>
      </c>
      <c r="C1942">
        <f t="shared" si="212"/>
        <v>33176.426679999997</v>
      </c>
      <c r="D1942">
        <f t="shared" si="213"/>
        <v>8.6695513587415007E-2</v>
      </c>
      <c r="E1942">
        <f t="shared" si="214"/>
        <v>23.090356883462682</v>
      </c>
      <c r="F1942">
        <f t="shared" si="215"/>
        <v>16.490913288266512</v>
      </c>
      <c r="G1942">
        <f t="shared" si="210"/>
        <v>16.109430346094047</v>
      </c>
      <c r="H1942">
        <f t="shared" si="211"/>
        <v>160.64886136097783</v>
      </c>
      <c r="I1942">
        <f t="shared" si="216"/>
        <v>0</v>
      </c>
    </row>
    <row r="1943" spans="1:9" x14ac:dyDescent="0.25">
      <c r="A1943">
        <v>1948</v>
      </c>
      <c r="B1943" s="1">
        <v>160.56216584739042</v>
      </c>
      <c r="C1943">
        <f t="shared" si="212"/>
        <v>33213.006680000006</v>
      </c>
      <c r="D1943">
        <f t="shared" si="213"/>
        <v>8.6605355905817305E-2</v>
      </c>
      <c r="E1943">
        <f t="shared" si="214"/>
        <v>23.0900364156896</v>
      </c>
      <c r="F1943">
        <f t="shared" si="215"/>
        <v>16.484070428733208</v>
      </c>
      <c r="G1943">
        <f t="shared" si="210"/>
        <v>16.107016670957325</v>
      </c>
      <c r="H1943">
        <f t="shared" si="211"/>
        <v>160.56216584739042</v>
      </c>
      <c r="I1943">
        <f t="shared" si="216"/>
        <v>0</v>
      </c>
    </row>
    <row r="1944" spans="1:9" x14ac:dyDescent="0.25">
      <c r="A1944">
        <v>1949</v>
      </c>
      <c r="B1944" s="1">
        <v>160.4755604914846</v>
      </c>
      <c r="C1944">
        <f t="shared" si="212"/>
        <v>33249.607120000001</v>
      </c>
      <c r="D1944">
        <f t="shared" si="213"/>
        <v>8.6515324141231531E-2</v>
      </c>
      <c r="E1944">
        <f t="shared" si="214"/>
        <v>23.089716323098934</v>
      </c>
      <c r="F1944">
        <f t="shared" si="215"/>
        <v>16.477232571633724</v>
      </c>
      <c r="G1944">
        <f t="shared" si="210"/>
        <v>16.104606090566552</v>
      </c>
      <c r="H1944">
        <f t="shared" si="211"/>
        <v>160.4755604914846</v>
      </c>
      <c r="I1944">
        <f t="shared" si="216"/>
        <v>0</v>
      </c>
    </row>
    <row r="1945" spans="1:9" x14ac:dyDescent="0.25">
      <c r="A1945">
        <v>1950</v>
      </c>
      <c r="B1945" s="1">
        <v>160.38904516734337</v>
      </c>
      <c r="C1945">
        <f t="shared" si="212"/>
        <v>33286.228000000003</v>
      </c>
      <c r="D1945">
        <f t="shared" si="213"/>
        <v>8.6425418293345047E-2</v>
      </c>
      <c r="E1945">
        <f t="shared" si="214"/>
        <v>23.089396605096582</v>
      </c>
      <c r="F1945">
        <f t="shared" si="215"/>
        <v>16.470399753228534</v>
      </c>
      <c r="G1945">
        <f t="shared" si="210"/>
        <v>16.102198599593184</v>
      </c>
      <c r="H1945">
        <f t="shared" si="211"/>
        <v>160.38904516734337</v>
      </c>
      <c r="I1945">
        <f t="shared" si="216"/>
        <v>0</v>
      </c>
    </row>
    <row r="1946" spans="1:9" x14ac:dyDescent="0.25">
      <c r="A1946">
        <v>1951</v>
      </c>
      <c r="B1946" s="1">
        <v>160.30261974905002</v>
      </c>
      <c r="C1946">
        <f t="shared" si="212"/>
        <v>33322.869319999998</v>
      </c>
      <c r="D1946">
        <f t="shared" si="213"/>
        <v>8.6335638362584177E-2</v>
      </c>
      <c r="E1946">
        <f t="shared" si="214"/>
        <v>23.089077261088828</v>
      </c>
      <c r="F1946">
        <f t="shared" si="215"/>
        <v>16.463572009970612</v>
      </c>
      <c r="G1946">
        <f t="shared" si="210"/>
        <v>16.099794192713961</v>
      </c>
      <c r="H1946">
        <f t="shared" si="211"/>
        <v>160.30261974905002</v>
      </c>
      <c r="I1946">
        <f t="shared" si="216"/>
        <v>0</v>
      </c>
    </row>
    <row r="1947" spans="1:9" x14ac:dyDescent="0.25">
      <c r="A1947">
        <v>1952</v>
      </c>
      <c r="B1947" s="1">
        <v>160.21628411068744</v>
      </c>
      <c r="C1947">
        <f t="shared" si="212"/>
        <v>33359.531079999993</v>
      </c>
      <c r="D1947">
        <f t="shared" si="213"/>
        <v>8.6245984348721549E-2</v>
      </c>
      <c r="E1947">
        <f t="shared" si="214"/>
        <v>23.088758290482321</v>
      </c>
      <c r="F1947">
        <f t="shared" si="215"/>
        <v>16.456749378240158</v>
      </c>
      <c r="G1947">
        <f t="shared" si="210"/>
        <v>16.097392864610914</v>
      </c>
      <c r="H1947">
        <f t="shared" si="211"/>
        <v>160.21628411068744</v>
      </c>
      <c r="I1947">
        <f t="shared" si="216"/>
        <v>0</v>
      </c>
    </row>
    <row r="1948" spans="1:9" x14ac:dyDescent="0.25">
      <c r="A1948">
        <v>1953</v>
      </c>
      <c r="B1948" s="1">
        <v>160.13003812633872</v>
      </c>
      <c r="C1948">
        <f t="shared" si="212"/>
        <v>33396.213280000004</v>
      </c>
      <c r="D1948">
        <f t="shared" si="213"/>
        <v>8.6156456251558211E-2</v>
      </c>
      <c r="E1948">
        <f t="shared" si="214"/>
        <v>23.088439692684066</v>
      </c>
      <c r="F1948">
        <f t="shared" si="215"/>
        <v>16.449931894474329</v>
      </c>
      <c r="G1948">
        <f t="shared" si="210"/>
        <v>16.094994609971334</v>
      </c>
      <c r="H1948">
        <f t="shared" si="211"/>
        <v>160.13003812633872</v>
      </c>
      <c r="I1948">
        <f t="shared" si="216"/>
        <v>0</v>
      </c>
    </row>
    <row r="1949" spans="1:9" x14ac:dyDescent="0.25">
      <c r="A1949">
        <v>1954</v>
      </c>
      <c r="B1949" s="1">
        <v>160.04388167008716</v>
      </c>
      <c r="C1949">
        <f t="shared" si="212"/>
        <v>33432.915919999999</v>
      </c>
      <c r="D1949">
        <f t="shared" si="213"/>
        <v>8.6067054071492066E-2</v>
      </c>
      <c r="E1949">
        <f t="shared" si="214"/>
        <v>23.088121467101441</v>
      </c>
      <c r="F1949">
        <f t="shared" si="215"/>
        <v>16.443119595275839</v>
      </c>
      <c r="G1949">
        <f t="shared" si="210"/>
        <v>16.092599423487798</v>
      </c>
      <c r="H1949">
        <f t="shared" si="211"/>
        <v>160.04388167008716</v>
      </c>
      <c r="I1949">
        <f t="shared" si="216"/>
        <v>0</v>
      </c>
    </row>
    <row r="1950" spans="1:9" x14ac:dyDescent="0.25">
      <c r="A1950">
        <v>1955</v>
      </c>
      <c r="B1950" s="1">
        <v>159.95781461601567</v>
      </c>
      <c r="C1950">
        <f t="shared" si="212"/>
        <v>33469.639000000003</v>
      </c>
      <c r="D1950">
        <f t="shared" si="213"/>
        <v>8.5977777808352585E-2</v>
      </c>
      <c r="E1950">
        <f t="shared" si="214"/>
        <v>23.087803613142189</v>
      </c>
      <c r="F1950">
        <f t="shared" si="215"/>
        <v>16.436312517190554</v>
      </c>
      <c r="G1950">
        <f t="shared" si="210"/>
        <v>16.090207299858118</v>
      </c>
      <c r="H1950">
        <f t="shared" si="211"/>
        <v>159.95781461601567</v>
      </c>
      <c r="I1950">
        <f t="shared" si="216"/>
        <v>0</v>
      </c>
    </row>
    <row r="1951" spans="1:9" x14ac:dyDescent="0.25">
      <c r="A1951">
        <v>1956</v>
      </c>
      <c r="B1951" s="1">
        <v>159.87183683820732</v>
      </c>
      <c r="C1951">
        <f t="shared" si="212"/>
        <v>33506.382519999999</v>
      </c>
      <c r="D1951">
        <f t="shared" si="213"/>
        <v>8.5888627461883971E-2</v>
      </c>
      <c r="E1951">
        <f t="shared" si="214"/>
        <v>23.087486130214405</v>
      </c>
      <c r="F1951">
        <f t="shared" si="215"/>
        <v>16.429510696799486</v>
      </c>
      <c r="G1951">
        <f t="shared" si="210"/>
        <v>16.087818233785363</v>
      </c>
      <c r="H1951">
        <f t="shared" si="211"/>
        <v>159.87183683820732</v>
      </c>
      <c r="I1951">
        <f t="shared" si="216"/>
        <v>0</v>
      </c>
    </row>
    <row r="1952" spans="1:9" x14ac:dyDescent="0.25">
      <c r="A1952">
        <v>1957</v>
      </c>
      <c r="B1952" s="1">
        <v>159.78594821074543</v>
      </c>
      <c r="C1952">
        <f t="shared" si="212"/>
        <v>33543.146479999996</v>
      </c>
      <c r="D1952">
        <f t="shared" si="213"/>
        <v>8.5799603032540972E-2</v>
      </c>
      <c r="E1952">
        <f t="shared" si="214"/>
        <v>23.087169017726573</v>
      </c>
      <c r="F1952">
        <f t="shared" si="215"/>
        <v>16.422714170871053</v>
      </c>
      <c r="G1952">
        <f t="shared" si="210"/>
        <v>16.08543221997785</v>
      </c>
      <c r="H1952">
        <f t="shared" si="211"/>
        <v>159.78594821074543</v>
      </c>
      <c r="I1952">
        <f t="shared" si="216"/>
        <v>0</v>
      </c>
    </row>
    <row r="1953" spans="1:9" x14ac:dyDescent="0.25">
      <c r="A1953">
        <v>1958</v>
      </c>
      <c r="B1953" s="1">
        <v>159.70014860771289</v>
      </c>
      <c r="C1953">
        <f t="shared" si="212"/>
        <v>33579.93088</v>
      </c>
      <c r="D1953">
        <f t="shared" si="213"/>
        <v>8.5710704520039371E-2</v>
      </c>
      <c r="E1953">
        <f t="shared" si="214"/>
        <v>23.086852275087502</v>
      </c>
      <c r="F1953">
        <f t="shared" si="215"/>
        <v>16.415922976083852</v>
      </c>
      <c r="G1953">
        <f t="shared" si="210"/>
        <v>16.083049253149102</v>
      </c>
      <c r="H1953">
        <f t="shared" si="211"/>
        <v>159.70014860771289</v>
      </c>
      <c r="I1953">
        <f t="shared" si="216"/>
        <v>0</v>
      </c>
    </row>
    <row r="1954" spans="1:9" x14ac:dyDescent="0.25">
      <c r="A1954">
        <v>1959</v>
      </c>
      <c r="B1954" s="1">
        <v>159.61443790319285</v>
      </c>
      <c r="C1954">
        <f t="shared" si="212"/>
        <v>33616.735720000004</v>
      </c>
      <c r="D1954">
        <f t="shared" si="213"/>
        <v>8.5621931924492856E-2</v>
      </c>
      <c r="E1954">
        <f t="shared" si="214"/>
        <v>23.086535901706394</v>
      </c>
      <c r="F1954">
        <f t="shared" si="215"/>
        <v>16.409137149244053</v>
      </c>
      <c r="G1954">
        <f t="shared" si="210"/>
        <v>16.080669328017887</v>
      </c>
      <c r="H1954">
        <f t="shared" si="211"/>
        <v>159.61443790319285</v>
      </c>
      <c r="I1954">
        <f t="shared" si="216"/>
        <v>0</v>
      </c>
    </row>
    <row r="1955" spans="1:9" x14ac:dyDescent="0.25">
      <c r="A1955">
        <v>1960</v>
      </c>
      <c r="B1955" s="1">
        <v>159.52881597126836</v>
      </c>
      <c r="C1955">
        <f t="shared" si="212"/>
        <v>33653.561000000002</v>
      </c>
      <c r="D1955">
        <f t="shared" si="213"/>
        <v>8.5533285245759316E-2</v>
      </c>
      <c r="E1955">
        <f t="shared" si="214"/>
        <v>23.086219896992805</v>
      </c>
      <c r="F1955">
        <f t="shared" si="215"/>
        <v>16.402356727160232</v>
      </c>
      <c r="G1955">
        <f t="shared" si="210"/>
        <v>16.078292439308175</v>
      </c>
      <c r="H1955">
        <f t="shared" si="211"/>
        <v>159.52881597126836</v>
      </c>
      <c r="I1955">
        <f t="shared" si="216"/>
        <v>0</v>
      </c>
    </row>
    <row r="1956" spans="1:9" x14ac:dyDescent="0.25">
      <c r="A1956">
        <v>1961</v>
      </c>
      <c r="B1956" s="1">
        <v>159.4432826860226</v>
      </c>
      <c r="C1956">
        <f t="shared" si="212"/>
        <v>33690.406719999999</v>
      </c>
      <c r="D1956">
        <f t="shared" si="213"/>
        <v>8.544476448395244E-2</v>
      </c>
      <c r="E1956">
        <f t="shared" si="214"/>
        <v>23.085904260356646</v>
      </c>
      <c r="F1956">
        <f t="shared" si="215"/>
        <v>16.395581746741353</v>
      </c>
      <c r="G1956">
        <f t="shared" si="210"/>
        <v>16.075918581749132</v>
      </c>
      <c r="H1956">
        <f t="shared" si="211"/>
        <v>159.4432826860226</v>
      </c>
      <c r="I1956">
        <f t="shared" si="216"/>
        <v>0</v>
      </c>
    </row>
    <row r="1957" spans="1:9" x14ac:dyDescent="0.25">
      <c r="A1957">
        <v>1962</v>
      </c>
      <c r="B1957" s="1">
        <v>159.35783792153865</v>
      </c>
      <c r="C1957">
        <f t="shared" si="212"/>
        <v>33727.272879999997</v>
      </c>
      <c r="D1957">
        <f t="shared" si="213"/>
        <v>8.5356369639157492E-2</v>
      </c>
      <c r="E1957">
        <f t="shared" si="214"/>
        <v>23.085588991208191</v>
      </c>
      <c r="F1957">
        <f t="shared" si="215"/>
        <v>16.388812244942315</v>
      </c>
      <c r="G1957">
        <f t="shared" ref="G1957:G2020" si="217">12.6416669509847+0.0153277553288714*B1957+0.0000389559340978205*B1957^2</f>
        <v>16.073547750075139</v>
      </c>
      <c r="H1957">
        <f t="shared" si="211"/>
        <v>159.35783792153865</v>
      </c>
      <c r="I1957">
        <f t="shared" si="216"/>
        <v>0</v>
      </c>
    </row>
    <row r="1958" spans="1:9" x14ac:dyDescent="0.25">
      <c r="A1958">
        <v>1963</v>
      </c>
      <c r="B1958" s="1">
        <v>159.27248155189949</v>
      </c>
      <c r="C1958">
        <f t="shared" si="212"/>
        <v>33764.159480000002</v>
      </c>
      <c r="D1958">
        <f t="shared" si="213"/>
        <v>8.526810071100499E-2</v>
      </c>
      <c r="E1958">
        <f t="shared" si="214"/>
        <v>23.085274088958066</v>
      </c>
      <c r="F1958">
        <f t="shared" si="215"/>
        <v>16.382048258681998</v>
      </c>
      <c r="G1958">
        <f t="shared" si="217"/>
        <v>16.07117993902574</v>
      </c>
      <c r="H1958">
        <f t="shared" si="211"/>
        <v>159.27248155189949</v>
      </c>
      <c r="I1958">
        <f t="shared" si="216"/>
        <v>0</v>
      </c>
    </row>
    <row r="1959" spans="1:9" x14ac:dyDescent="0.25">
      <c r="A1959">
        <v>1964</v>
      </c>
      <c r="B1959" s="1">
        <v>159.18721345118848</v>
      </c>
      <c r="C1959">
        <f t="shared" si="212"/>
        <v>33801.06652</v>
      </c>
      <c r="D1959">
        <f t="shared" si="213"/>
        <v>8.5179957700034947E-2</v>
      </c>
      <c r="E1959">
        <f t="shared" si="214"/>
        <v>23.084959553017274</v>
      </c>
      <c r="F1959">
        <f t="shared" si="215"/>
        <v>16.375289825105188</v>
      </c>
      <c r="G1959">
        <f t="shared" si="217"/>
        <v>16.068815143345677</v>
      </c>
      <c r="H1959">
        <f t="shared" si="211"/>
        <v>159.18721345118848</v>
      </c>
      <c r="I1959">
        <f t="shared" si="216"/>
        <v>0</v>
      </c>
    </row>
    <row r="1960" spans="1:9" x14ac:dyDescent="0.25">
      <c r="A1960">
        <v>1965</v>
      </c>
      <c r="B1960" s="1">
        <v>159.10203349348845</v>
      </c>
      <c r="C1960">
        <f t="shared" si="212"/>
        <v>33837.993999999999</v>
      </c>
      <c r="D1960">
        <f t="shared" si="213"/>
        <v>8.5091940605963146E-2</v>
      </c>
      <c r="E1960">
        <f t="shared" si="214"/>
        <v>23.084645382797166</v>
      </c>
      <c r="F1960">
        <f t="shared" si="215"/>
        <v>16.368536981249658</v>
      </c>
      <c r="G1960">
        <f t="shared" si="217"/>
        <v>16.066453357784848</v>
      </c>
      <c r="H1960">
        <f t="shared" si="211"/>
        <v>159.10203349348845</v>
      </c>
      <c r="I1960">
        <f t="shared" si="216"/>
        <v>0</v>
      </c>
    </row>
    <row r="1961" spans="1:9" x14ac:dyDescent="0.25">
      <c r="A1961">
        <v>1966</v>
      </c>
      <c r="B1961" s="1">
        <v>159.01694155288249</v>
      </c>
      <c r="C1961">
        <f t="shared" si="212"/>
        <v>33874.941919999997</v>
      </c>
      <c r="D1961">
        <f t="shared" si="213"/>
        <v>8.5004049428647477E-2</v>
      </c>
      <c r="E1961">
        <f t="shared" si="214"/>
        <v>23.084331577709449</v>
      </c>
      <c r="F1961">
        <f t="shared" si="215"/>
        <v>16.361789764231556</v>
      </c>
      <c r="G1961">
        <f t="shared" si="217"/>
        <v>16.064094577098309</v>
      </c>
      <c r="H1961">
        <f t="shared" si="211"/>
        <v>159.01694155288249</v>
      </c>
      <c r="I1961">
        <f t="shared" si="216"/>
        <v>0</v>
      </c>
    </row>
    <row r="1962" spans="1:9" x14ac:dyDescent="0.25">
      <c r="A1962">
        <v>1967</v>
      </c>
      <c r="B1962" s="1">
        <v>158.93193750345384</v>
      </c>
      <c r="C1962">
        <f t="shared" si="212"/>
        <v>33911.910279999996</v>
      </c>
      <c r="D1962">
        <f t="shared" si="213"/>
        <v>8.4916284168258471E-2</v>
      </c>
      <c r="E1962">
        <f t="shared" si="214"/>
        <v>23.084018137166193</v>
      </c>
      <c r="F1962">
        <f t="shared" si="215"/>
        <v>16.355048211278319</v>
      </c>
      <c r="G1962">
        <f t="shared" si="217"/>
        <v>16.061738796046285</v>
      </c>
      <c r="H1962">
        <f t="shared" si="211"/>
        <v>158.93193750345384</v>
      </c>
      <c r="I1962">
        <f t="shared" si="216"/>
        <v>0</v>
      </c>
    </row>
    <row r="1963" spans="1:9" x14ac:dyDescent="0.25">
      <c r="A1963">
        <v>1968</v>
      </c>
      <c r="B1963" s="1">
        <v>158.84702121928558</v>
      </c>
      <c r="C1963">
        <f t="shared" si="212"/>
        <v>33948.899080000003</v>
      </c>
      <c r="D1963">
        <f t="shared" si="213"/>
        <v>8.4828644824796129E-2</v>
      </c>
      <c r="E1963">
        <f t="shared" si="214"/>
        <v>23.08370506057982</v>
      </c>
      <c r="F1963">
        <f t="shared" si="215"/>
        <v>16.348312359635727</v>
      </c>
      <c r="G1963">
        <f t="shared" si="217"/>
        <v>16.059386009394125</v>
      </c>
      <c r="H1963">
        <f t="shared" si="211"/>
        <v>158.84702121928558</v>
      </c>
      <c r="I1963">
        <f t="shared" si="216"/>
        <v>0</v>
      </c>
    </row>
    <row r="1964" spans="1:9" x14ac:dyDescent="0.25">
      <c r="A1964">
        <v>1969</v>
      </c>
      <c r="B1964" s="1">
        <v>158.76219257446078</v>
      </c>
      <c r="C1964">
        <f t="shared" si="212"/>
        <v>33985.908320000002</v>
      </c>
      <c r="D1964">
        <f t="shared" si="213"/>
        <v>8.4741131398317293E-2</v>
      </c>
      <c r="E1964">
        <f t="shared" si="214"/>
        <v>23.083392347363112</v>
      </c>
      <c r="F1964">
        <f t="shared" si="215"/>
        <v>16.341582246611605</v>
      </c>
      <c r="G1964">
        <f t="shared" si="217"/>
        <v>16.057036211912326</v>
      </c>
      <c r="H1964">
        <f t="shared" si="211"/>
        <v>158.76219257446078</v>
      </c>
      <c r="I1964">
        <f t="shared" si="216"/>
        <v>0</v>
      </c>
    </row>
    <row r="1965" spans="1:9" x14ac:dyDescent="0.25">
      <c r="A1965">
        <v>1970</v>
      </c>
      <c r="B1965" s="1">
        <v>158.67745144306247</v>
      </c>
      <c r="C1965">
        <f t="shared" si="212"/>
        <v>34022.938000000002</v>
      </c>
      <c r="D1965">
        <f t="shared" si="213"/>
        <v>8.4653743888623012E-2</v>
      </c>
      <c r="E1965">
        <f t="shared" si="214"/>
        <v>23.083079996929211</v>
      </c>
      <c r="F1965">
        <f t="shared" si="215"/>
        <v>16.334857909515517</v>
      </c>
      <c r="G1965">
        <f t="shared" si="217"/>
        <v>16.0546893983765</v>
      </c>
      <c r="H1965">
        <f t="shared" si="211"/>
        <v>158.67745144306247</v>
      </c>
      <c r="I1965">
        <f t="shared" si="216"/>
        <v>0</v>
      </c>
    </row>
    <row r="1966" spans="1:9" x14ac:dyDescent="0.25">
      <c r="A1966">
        <v>1971</v>
      </c>
      <c r="B1966" s="1">
        <v>158.59279769917384</v>
      </c>
      <c r="C1966">
        <f t="shared" si="212"/>
        <v>34059.988119999995</v>
      </c>
      <c r="D1966">
        <f t="shared" si="213"/>
        <v>8.4566482295883816E-2</v>
      </c>
      <c r="E1966">
        <f t="shared" si="214"/>
        <v>23.082768008691598</v>
      </c>
      <c r="F1966">
        <f t="shared" si="215"/>
        <v>16.328139385779227</v>
      </c>
      <c r="G1966">
        <f t="shared" si="217"/>
        <v>16.052345563567386</v>
      </c>
      <c r="H1966">
        <f t="shared" si="211"/>
        <v>158.59279769917384</v>
      </c>
      <c r="I1966">
        <f t="shared" si="216"/>
        <v>0</v>
      </c>
    </row>
    <row r="1967" spans="1:9" x14ac:dyDescent="0.25">
      <c r="A1967">
        <v>1972</v>
      </c>
      <c r="B1967" s="1">
        <v>158.50823121687796</v>
      </c>
      <c r="C1967">
        <f t="shared" si="212"/>
        <v>34097.058679999995</v>
      </c>
      <c r="D1967">
        <f t="shared" si="213"/>
        <v>8.4479346620128126E-2</v>
      </c>
      <c r="E1967">
        <f t="shared" si="214"/>
        <v>23.082456382064127</v>
      </c>
      <c r="F1967">
        <f t="shared" si="215"/>
        <v>16.321426712858138</v>
      </c>
      <c r="G1967">
        <f t="shared" si="217"/>
        <v>16.050004702270822</v>
      </c>
      <c r="H1967">
        <f t="shared" si="211"/>
        <v>158.50823121687796</v>
      </c>
      <c r="I1967">
        <f t="shared" si="216"/>
        <v>0</v>
      </c>
    </row>
    <row r="1968" spans="1:9" x14ac:dyDescent="0.25">
      <c r="A1968">
        <v>1973</v>
      </c>
      <c r="B1968" s="1">
        <v>158.42375187025783</v>
      </c>
      <c r="C1968">
        <f t="shared" si="212"/>
        <v>34134.149680000002</v>
      </c>
      <c r="D1968">
        <f t="shared" si="213"/>
        <v>8.4392336861185413E-2</v>
      </c>
      <c r="E1968">
        <f t="shared" si="214"/>
        <v>23.082145116461003</v>
      </c>
      <c r="F1968">
        <f t="shared" si="215"/>
        <v>16.314719928220139</v>
      </c>
      <c r="G1968">
        <f t="shared" si="217"/>
        <v>16.04766680927775</v>
      </c>
      <c r="H1968">
        <f t="shared" si="211"/>
        <v>158.42375187025783</v>
      </c>
      <c r="I1968">
        <f t="shared" si="216"/>
        <v>0</v>
      </c>
    </row>
    <row r="1969" spans="1:9" x14ac:dyDescent="0.25">
      <c r="A1969">
        <v>1974</v>
      </c>
      <c r="B1969" s="1">
        <v>158.33935953339665</v>
      </c>
      <c r="C1969">
        <f t="shared" si="212"/>
        <v>34171.261120000003</v>
      </c>
      <c r="D1969">
        <f t="shared" si="213"/>
        <v>8.4305453019140941E-2</v>
      </c>
      <c r="E1969">
        <f t="shared" si="214"/>
        <v>23.081834211296769</v>
      </c>
      <c r="F1969">
        <f t="shared" si="215"/>
        <v>16.308019069433385</v>
      </c>
      <c r="G1969">
        <f t="shared" si="217"/>
        <v>16.045331879384211</v>
      </c>
      <c r="H1969">
        <f t="shared" si="211"/>
        <v>158.33935953339665</v>
      </c>
      <c r="I1969">
        <f t="shared" si="216"/>
        <v>0</v>
      </c>
    </row>
    <row r="1970" spans="1:9" x14ac:dyDescent="0.25">
      <c r="A1970">
        <v>1975</v>
      </c>
      <c r="B1970" s="1">
        <v>158.2550540803775</v>
      </c>
      <c r="C1970">
        <f t="shared" si="212"/>
        <v>34208.392999999996</v>
      </c>
      <c r="D1970">
        <f t="shared" si="213"/>
        <v>8.4218695094108398E-2</v>
      </c>
      <c r="E1970">
        <f t="shared" si="214"/>
        <v>23.081523665986342</v>
      </c>
      <c r="F1970">
        <f t="shared" si="215"/>
        <v>16.301324174122463</v>
      </c>
      <c r="G1970">
        <f t="shared" si="217"/>
        <v>16.042999907391316</v>
      </c>
      <c r="H1970">
        <f t="shared" si="211"/>
        <v>158.2550540803775</v>
      </c>
      <c r="I1970">
        <f t="shared" si="216"/>
        <v>0</v>
      </c>
    </row>
    <row r="1971" spans="1:9" x14ac:dyDescent="0.25">
      <c r="A1971">
        <v>1976</v>
      </c>
      <c r="B1971" s="1">
        <v>158.1708353852834</v>
      </c>
      <c r="C1971">
        <f t="shared" si="212"/>
        <v>34245.545319999997</v>
      </c>
      <c r="D1971">
        <f t="shared" si="213"/>
        <v>8.4132063085860409E-2</v>
      </c>
      <c r="E1971">
        <f t="shared" si="214"/>
        <v>23.081213479944982</v>
      </c>
      <c r="F1971">
        <f t="shared" si="215"/>
        <v>16.294635279896795</v>
      </c>
      <c r="G1971">
        <f t="shared" si="217"/>
        <v>16.040670888105257</v>
      </c>
      <c r="H1971">
        <f t="shared" si="211"/>
        <v>158.1708353852834</v>
      </c>
      <c r="I1971">
        <f t="shared" si="216"/>
        <v>0</v>
      </c>
    </row>
    <row r="1972" spans="1:9" x14ac:dyDescent="0.25">
      <c r="A1972">
        <v>1977</v>
      </c>
      <c r="B1972" s="1">
        <v>158.08670332219754</v>
      </c>
      <c r="C1972">
        <f t="shared" si="212"/>
        <v>34282.718080000006</v>
      </c>
      <c r="D1972">
        <f t="shared" si="213"/>
        <v>8.4045556994510662E-2</v>
      </c>
      <c r="E1972">
        <f t="shared" si="214"/>
        <v>23.080903652588297</v>
      </c>
      <c r="F1972">
        <f t="shared" si="215"/>
        <v>16.287952424482555</v>
      </c>
      <c r="G1972">
        <f t="shared" si="217"/>
        <v>16.038344816337297</v>
      </c>
      <c r="H1972">
        <f t="shared" si="211"/>
        <v>158.08670332219754</v>
      </c>
      <c r="I1972">
        <f t="shared" si="216"/>
        <v>0</v>
      </c>
    </row>
    <row r="1973" spans="1:9" x14ac:dyDescent="0.25">
      <c r="A1973">
        <v>1978</v>
      </c>
      <c r="B1973" s="1">
        <v>158.00265776520303</v>
      </c>
      <c r="C1973">
        <f t="shared" si="212"/>
        <v>34319.91128</v>
      </c>
      <c r="D1973">
        <f t="shared" si="213"/>
        <v>8.3959176820115999E-2</v>
      </c>
      <c r="E1973">
        <f t="shared" si="214"/>
        <v>23.080594183332256</v>
      </c>
      <c r="F1973">
        <f t="shared" si="215"/>
        <v>16.28127564564571</v>
      </c>
      <c r="G1973">
        <f t="shared" si="217"/>
        <v>16.036021686903748</v>
      </c>
      <c r="H1973">
        <f t="shared" si="211"/>
        <v>158.00265776520303</v>
      </c>
      <c r="I1973">
        <f t="shared" si="216"/>
        <v>0</v>
      </c>
    </row>
    <row r="1974" spans="1:9" x14ac:dyDescent="0.25">
      <c r="A1974">
        <v>1979</v>
      </c>
      <c r="B1974" s="1">
        <v>157.91869858838291</v>
      </c>
      <c r="C1974">
        <f t="shared" si="212"/>
        <v>34357.124920000002</v>
      </c>
      <c r="D1974">
        <f t="shared" si="213"/>
        <v>8.3872922562676422E-2</v>
      </c>
      <c r="E1974">
        <f t="shared" si="214"/>
        <v>23.080285071593163</v>
      </c>
      <c r="F1974">
        <f t="shared" si="215"/>
        <v>16.274604981191946</v>
      </c>
      <c r="G1974">
        <f t="shared" si="217"/>
        <v>16.033701494625969</v>
      </c>
      <c r="H1974">
        <f t="shared" si="211"/>
        <v>157.91869858838291</v>
      </c>
      <c r="I1974">
        <f t="shared" si="216"/>
        <v>0</v>
      </c>
    </row>
    <row r="1975" spans="1:9" x14ac:dyDescent="0.25">
      <c r="A1975">
        <v>1980</v>
      </c>
      <c r="B1975" s="1">
        <v>157.83482566582023</v>
      </c>
      <c r="C1975">
        <f t="shared" si="212"/>
        <v>34394.358999999997</v>
      </c>
      <c r="D1975">
        <f t="shared" si="213"/>
        <v>8.3786794222106664E-2</v>
      </c>
      <c r="E1975">
        <f t="shared" si="214"/>
        <v>23.079976316787697</v>
      </c>
      <c r="F1975">
        <f t="shared" si="215"/>
        <v>16.267940468961108</v>
      </c>
      <c r="G1975">
        <f t="shared" si="217"/>
        <v>16.031384234330371</v>
      </c>
      <c r="H1975">
        <f t="shared" ref="H1975:H2038" si="218">H1974-($B$10*F1974*(H1974-$B$6))/($B$5*$B$7/0.05584*E1974)*(A1975-A1974)</f>
        <v>157.83482566582023</v>
      </c>
      <c r="I1975">
        <f t="shared" si="216"/>
        <v>0</v>
      </c>
    </row>
    <row r="1976" spans="1:9" x14ac:dyDescent="0.25">
      <c r="A1976">
        <v>1981</v>
      </c>
      <c r="B1976" s="1">
        <v>157.75103887159813</v>
      </c>
      <c r="C1976">
        <f t="shared" si="212"/>
        <v>34431.613519999999</v>
      </c>
      <c r="D1976">
        <f t="shared" si="213"/>
        <v>8.370079179846357E-2</v>
      </c>
      <c r="E1976">
        <f t="shared" si="214"/>
        <v>23.079667918332863</v>
      </c>
      <c r="F1976">
        <f t="shared" si="215"/>
        <v>16.26128214687121</v>
      </c>
      <c r="G1976">
        <f t="shared" si="217"/>
        <v>16.029069900848388</v>
      </c>
      <c r="H1976">
        <f t="shared" si="218"/>
        <v>157.75103887159813</v>
      </c>
      <c r="I1976">
        <f t="shared" si="216"/>
        <v>0</v>
      </c>
    </row>
    <row r="1977" spans="1:9" x14ac:dyDescent="0.25">
      <c r="A1977">
        <v>1982</v>
      </c>
      <c r="B1977" s="1">
        <v>157.66733807979966</v>
      </c>
      <c r="C1977">
        <f t="shared" si="212"/>
        <v>34468.888479999994</v>
      </c>
      <c r="D1977">
        <f t="shared" si="213"/>
        <v>8.3614915291690295E-2</v>
      </c>
      <c r="E1977">
        <f t="shared" si="214"/>
        <v>23.079359875646031</v>
      </c>
      <c r="F1977">
        <f t="shared" si="215"/>
        <v>16.254630052868844</v>
      </c>
      <c r="G1977">
        <f t="shared" si="217"/>
        <v>16.02675848901648</v>
      </c>
      <c r="H1977">
        <f t="shared" si="218"/>
        <v>157.66733807979966</v>
      </c>
      <c r="I1977">
        <f t="shared" si="216"/>
        <v>0</v>
      </c>
    </row>
    <row r="1978" spans="1:9" x14ac:dyDescent="0.25">
      <c r="A1978">
        <v>1983</v>
      </c>
      <c r="B1978" s="1">
        <v>157.58372316450797</v>
      </c>
      <c r="C1978">
        <f t="shared" si="212"/>
        <v>34506.183880000004</v>
      </c>
      <c r="D1978">
        <f t="shared" si="213"/>
        <v>8.352916470178684E-2</v>
      </c>
      <c r="E1978">
        <f t="shared" si="214"/>
        <v>23.079052188144907</v>
      </c>
      <c r="F1978">
        <f t="shared" si="215"/>
        <v>16.247984224962178</v>
      </c>
      <c r="G1978">
        <f t="shared" si="217"/>
        <v>16.024449993676118</v>
      </c>
      <c r="H1978">
        <f t="shared" si="218"/>
        <v>157.58372316450797</v>
      </c>
      <c r="I1978">
        <f t="shared" si="216"/>
        <v>0</v>
      </c>
    </row>
    <row r="1979" spans="1:9" x14ac:dyDescent="0.25">
      <c r="A1979">
        <v>1984</v>
      </c>
      <c r="B1979" s="1">
        <v>157.50019399980619</v>
      </c>
      <c r="C1979">
        <f t="shared" si="212"/>
        <v>34543.49972</v>
      </c>
      <c r="D1979">
        <f t="shared" si="213"/>
        <v>8.3443540028781626E-2</v>
      </c>
      <c r="E1979">
        <f t="shared" si="214"/>
        <v>23.078744855247557</v>
      </c>
      <c r="F1979">
        <f t="shared" si="215"/>
        <v>16.241344701215471</v>
      </c>
      <c r="G1979">
        <f t="shared" si="217"/>
        <v>16.022144409673789</v>
      </c>
      <c r="H1979">
        <f t="shared" si="218"/>
        <v>157.50019399980619</v>
      </c>
      <c r="I1979">
        <f t="shared" si="216"/>
        <v>0</v>
      </c>
    </row>
    <row r="1980" spans="1:9" x14ac:dyDescent="0.25">
      <c r="A1980">
        <v>1985</v>
      </c>
      <c r="B1980" s="1">
        <v>157.4167504597774</v>
      </c>
      <c r="C1980">
        <f t="shared" si="212"/>
        <v>34580.835999999996</v>
      </c>
      <c r="D1980">
        <f t="shared" si="213"/>
        <v>8.3358041272816763E-2</v>
      </c>
      <c r="E1980">
        <f t="shared" si="214"/>
        <v>23.078437876372384</v>
      </c>
      <c r="F1980">
        <f t="shared" si="215"/>
        <v>16.234711519765639</v>
      </c>
      <c r="G1980">
        <f t="shared" si="217"/>
        <v>16.019841731860971</v>
      </c>
      <c r="H1980">
        <f t="shared" si="218"/>
        <v>157.4167504597774</v>
      </c>
      <c r="I1980">
        <f t="shared" si="216"/>
        <v>0</v>
      </c>
    </row>
    <row r="1981" spans="1:9" x14ac:dyDescent="0.25">
      <c r="A1981">
        <v>1986</v>
      </c>
      <c r="B1981" s="1">
        <v>157.33339241850459</v>
      </c>
      <c r="C1981">
        <f t="shared" si="212"/>
        <v>34618.192719999999</v>
      </c>
      <c r="D1981">
        <f t="shared" si="213"/>
        <v>8.3272668433636454E-2</v>
      </c>
      <c r="E1981">
        <f t="shared" si="214"/>
        <v>23.078131250938153</v>
      </c>
      <c r="F1981">
        <f t="shared" si="215"/>
        <v>16.228084718722616</v>
      </c>
      <c r="G1981">
        <f t="shared" si="217"/>
        <v>16.017541955094131</v>
      </c>
      <c r="H1981">
        <f t="shared" si="218"/>
        <v>157.33339241850459</v>
      </c>
      <c r="I1981">
        <f t="shared" si="216"/>
        <v>0</v>
      </c>
    </row>
    <row r="1982" spans="1:9" x14ac:dyDescent="0.25">
      <c r="A1982">
        <v>1987</v>
      </c>
      <c r="B1982" s="1">
        <v>157.25011975007095</v>
      </c>
      <c r="C1982">
        <f t="shared" si="212"/>
        <v>34655.569879999995</v>
      </c>
      <c r="D1982">
        <f t="shared" si="213"/>
        <v>8.3187421511354387E-2</v>
      </c>
      <c r="E1982">
        <f t="shared" si="214"/>
        <v>23.077824978363953</v>
      </c>
      <c r="F1982">
        <f t="shared" si="215"/>
        <v>16.221464336318668</v>
      </c>
      <c r="G1982">
        <f t="shared" si="217"/>
        <v>16.015245074234723</v>
      </c>
      <c r="H1982">
        <f t="shared" si="218"/>
        <v>157.25011975007095</v>
      </c>
      <c r="I1982">
        <f t="shared" si="216"/>
        <v>0</v>
      </c>
    </row>
    <row r="1983" spans="1:9" x14ac:dyDescent="0.25">
      <c r="A1983">
        <v>1988</v>
      </c>
      <c r="B1983" s="1">
        <v>157.1669323285596</v>
      </c>
      <c r="C1983">
        <f t="shared" si="212"/>
        <v>34692.967479999999</v>
      </c>
      <c r="D1983">
        <f t="shared" si="213"/>
        <v>8.3102300506084248E-2</v>
      </c>
      <c r="E1983">
        <f t="shared" si="214"/>
        <v>23.077519058069242</v>
      </c>
      <c r="F1983">
        <f t="shared" si="215"/>
        <v>16.214850410836529</v>
      </c>
      <c r="G1983">
        <f t="shared" si="217"/>
        <v>16.012951084149169</v>
      </c>
      <c r="H1983">
        <f t="shared" si="218"/>
        <v>157.1669323285596</v>
      </c>
      <c r="I1983">
        <f t="shared" si="216"/>
        <v>0</v>
      </c>
    </row>
    <row r="1984" spans="1:9" x14ac:dyDescent="0.25">
      <c r="A1984">
        <v>1989</v>
      </c>
      <c r="B1984" s="1">
        <v>157.08383002805351</v>
      </c>
      <c r="C1984">
        <f t="shared" si="212"/>
        <v>34730.385520000003</v>
      </c>
      <c r="D1984">
        <f t="shared" si="213"/>
        <v>8.3017305417627085E-2</v>
      </c>
      <c r="E1984">
        <f t="shared" si="214"/>
        <v>23.077213489473813</v>
      </c>
      <c r="F1984">
        <f t="shared" si="215"/>
        <v>16.208242980548341</v>
      </c>
      <c r="G1984">
        <f t="shared" si="217"/>
        <v>16.010659979708858</v>
      </c>
      <c r="H1984">
        <f t="shared" si="218"/>
        <v>157.08383002805351</v>
      </c>
      <c r="I1984">
        <f t="shared" si="216"/>
        <v>0</v>
      </c>
    </row>
    <row r="1985" spans="1:9" x14ac:dyDescent="0.25">
      <c r="A1985">
        <v>1990</v>
      </c>
      <c r="B1985" s="1">
        <v>157.00081272263589</v>
      </c>
      <c r="C1985">
        <f t="shared" si="212"/>
        <v>34767.824000000001</v>
      </c>
      <c r="D1985">
        <f t="shared" si="213"/>
        <v>8.2932436246068164E-2</v>
      </c>
      <c r="E1985">
        <f t="shared" si="214"/>
        <v>23.076908271997791</v>
      </c>
      <c r="F1985">
        <f t="shared" si="215"/>
        <v>16.201642083831967</v>
      </c>
      <c r="G1985">
        <f t="shared" si="217"/>
        <v>16.008371755790137</v>
      </c>
      <c r="H1985">
        <f t="shared" si="218"/>
        <v>157.00081272263589</v>
      </c>
      <c r="I1985">
        <f t="shared" si="216"/>
        <v>0</v>
      </c>
    </row>
    <row r="1986" spans="1:9" x14ac:dyDescent="0.25">
      <c r="A1986">
        <v>1991</v>
      </c>
      <c r="B1986" s="1">
        <v>156.91788028638982</v>
      </c>
      <c r="C1986">
        <f t="shared" si="212"/>
        <v>34805.282919999998</v>
      </c>
      <c r="D1986">
        <f t="shared" si="213"/>
        <v>8.2847692991549593E-2</v>
      </c>
      <c r="E1986">
        <f t="shared" si="214"/>
        <v>23.076603405061675</v>
      </c>
      <c r="F1986">
        <f t="shared" si="215"/>
        <v>16.195047759126748</v>
      </c>
      <c r="G1986">
        <f t="shared" si="217"/>
        <v>16.006086407274296</v>
      </c>
      <c r="H1986">
        <f t="shared" si="218"/>
        <v>156.91788028638982</v>
      </c>
      <c r="I1986">
        <f t="shared" si="216"/>
        <v>0</v>
      </c>
    </row>
    <row r="1987" spans="1:9" x14ac:dyDescent="0.25">
      <c r="A1987">
        <v>1992</v>
      </c>
      <c r="B1987" s="1">
        <v>156.83503259339827</v>
      </c>
      <c r="C1987">
        <f t="shared" si="212"/>
        <v>34842.762279999995</v>
      </c>
      <c r="D1987">
        <f t="shared" si="213"/>
        <v>8.2763075653787155E-2</v>
      </c>
      <c r="E1987">
        <f t="shared" si="214"/>
        <v>23.076298888086281</v>
      </c>
      <c r="F1987">
        <f t="shared" si="215"/>
        <v>16.188460044838973</v>
      </c>
      <c r="G1987">
        <f t="shared" si="217"/>
        <v>16.003803929047564</v>
      </c>
      <c r="H1987">
        <f t="shared" si="218"/>
        <v>156.83503259339827</v>
      </c>
      <c r="I1987">
        <f t="shared" si="216"/>
        <v>0</v>
      </c>
    </row>
    <row r="1988" spans="1:9" x14ac:dyDescent="0.25">
      <c r="A1988">
        <v>1993</v>
      </c>
      <c r="B1988" s="1">
        <v>156.75226951774448</v>
      </c>
      <c r="C1988">
        <f t="shared" si="212"/>
        <v>34880.26208</v>
      </c>
      <c r="D1988">
        <f t="shared" si="213"/>
        <v>8.2678584232922958E-2</v>
      </c>
      <c r="E1988">
        <f t="shared" si="214"/>
        <v>23.075994720492783</v>
      </c>
      <c r="F1988">
        <f t="shared" si="215"/>
        <v>16.18187897950844</v>
      </c>
      <c r="G1988">
        <f t="shared" si="217"/>
        <v>16.00152431600111</v>
      </c>
      <c r="H1988">
        <f t="shared" si="218"/>
        <v>156.75226951774448</v>
      </c>
      <c r="I1988">
        <f t="shared" si="216"/>
        <v>0</v>
      </c>
    </row>
    <row r="1989" spans="1:9" x14ac:dyDescent="0.25">
      <c r="A1989">
        <v>1994</v>
      </c>
      <c r="B1989" s="1">
        <v>156.66959093351156</v>
      </c>
      <c r="C1989">
        <f t="shared" si="212"/>
        <v>34917.782319999998</v>
      </c>
      <c r="D1989">
        <f t="shared" si="213"/>
        <v>8.2594218729013846E-2</v>
      </c>
      <c r="E1989">
        <f t="shared" si="214"/>
        <v>23.075690901702689</v>
      </c>
      <c r="F1989">
        <f t="shared" si="215"/>
        <v>16.175304601708522</v>
      </c>
      <c r="G1989">
        <f t="shared" si="217"/>
        <v>15.999247563031021</v>
      </c>
      <c r="H1989">
        <f t="shared" si="218"/>
        <v>156.66959093351156</v>
      </c>
      <c r="I1989">
        <f t="shared" si="216"/>
        <v>0</v>
      </c>
    </row>
    <row r="1990" spans="1:9" x14ac:dyDescent="0.25">
      <c r="A1990">
        <v>1995</v>
      </c>
      <c r="B1990" s="1">
        <v>156.58699671478254</v>
      </c>
      <c r="C1990">
        <f t="shared" si="212"/>
        <v>34955.322999999997</v>
      </c>
      <c r="D1990">
        <f t="shared" si="213"/>
        <v>8.2509979142088241E-2</v>
      </c>
      <c r="E1990">
        <f t="shared" si="214"/>
        <v>23.075387431137855</v>
      </c>
      <c r="F1990">
        <f t="shared" si="215"/>
        <v>16.168736950057237</v>
      </c>
      <c r="G1990">
        <f t="shared" si="217"/>
        <v>15.996973665038299</v>
      </c>
      <c r="H1990">
        <f t="shared" si="218"/>
        <v>156.58699671478254</v>
      </c>
      <c r="I1990">
        <f t="shared" si="216"/>
        <v>0</v>
      </c>
    </row>
    <row r="1991" spans="1:9" x14ac:dyDescent="0.25">
      <c r="A1991">
        <v>1996</v>
      </c>
      <c r="B1991" s="1">
        <v>156.50448673564046</v>
      </c>
      <c r="C1991">
        <f t="shared" si="212"/>
        <v>34992.884119999995</v>
      </c>
      <c r="D1991">
        <f t="shared" si="213"/>
        <v>8.2425865472089299E-2</v>
      </c>
      <c r="E1991">
        <f t="shared" si="214"/>
        <v>23.075084308220479</v>
      </c>
      <c r="F1991">
        <f t="shared" si="215"/>
        <v>16.162176063206005</v>
      </c>
      <c r="G1991">
        <f t="shared" si="217"/>
        <v>15.994702616928844</v>
      </c>
      <c r="H1991">
        <f t="shared" si="218"/>
        <v>156.50448673564046</v>
      </c>
      <c r="I1991">
        <f t="shared" si="216"/>
        <v>0</v>
      </c>
    </row>
    <row r="1992" spans="1:9" x14ac:dyDescent="0.25">
      <c r="A1992">
        <v>1997</v>
      </c>
      <c r="B1992" s="1">
        <v>156.42206087016837</v>
      </c>
      <c r="C1992">
        <f t="shared" si="212"/>
        <v>35030.465679999994</v>
      </c>
      <c r="D1992">
        <f t="shared" si="213"/>
        <v>8.2341877718732803E-2</v>
      </c>
      <c r="E1992">
        <f t="shared" si="214"/>
        <v>23.074781532373091</v>
      </c>
      <c r="F1992">
        <f t="shared" si="215"/>
        <v>16.155621979811716</v>
      </c>
      <c r="G1992">
        <f t="shared" si="217"/>
        <v>15.992434413613466</v>
      </c>
      <c r="H1992">
        <f t="shared" si="218"/>
        <v>156.42206087016837</v>
      </c>
      <c r="I1992">
        <f t="shared" si="216"/>
        <v>0</v>
      </c>
    </row>
    <row r="1993" spans="1:9" x14ac:dyDescent="0.25">
      <c r="A1993">
        <v>1998</v>
      </c>
      <c r="B1993" s="1">
        <v>156.33971899244963</v>
      </c>
      <c r="C1993">
        <f t="shared" si="212"/>
        <v>35068.06768</v>
      </c>
      <c r="D1993">
        <f t="shared" si="213"/>
        <v>8.2258015882530344E-2</v>
      </c>
      <c r="E1993">
        <f t="shared" si="214"/>
        <v>23.074479103018579</v>
      </c>
      <c r="F1993">
        <f t="shared" si="215"/>
        <v>16.149074738737376</v>
      </c>
      <c r="G1993">
        <f t="shared" si="217"/>
        <v>15.990169050007868</v>
      </c>
      <c r="H1993">
        <f t="shared" si="218"/>
        <v>156.33971899244963</v>
      </c>
      <c r="I1993">
        <f t="shared" si="216"/>
        <v>0</v>
      </c>
    </row>
    <row r="1994" spans="1:9" x14ac:dyDescent="0.25">
      <c r="A1994">
        <v>1999</v>
      </c>
      <c r="B1994" s="1">
        <v>156.2574609765671</v>
      </c>
      <c r="C1994">
        <f t="shared" si="212"/>
        <v>35105.690119999999</v>
      </c>
      <c r="D1994">
        <f t="shared" si="213"/>
        <v>8.2174279963140862E-2</v>
      </c>
      <c r="E1994">
        <f t="shared" si="214"/>
        <v>23.074177019580148</v>
      </c>
      <c r="F1994">
        <f t="shared" si="215"/>
        <v>16.142534378728826</v>
      </c>
      <c r="G1994">
        <f t="shared" si="217"/>
        <v>15.987906521032619</v>
      </c>
      <c r="H1994">
        <f t="shared" si="218"/>
        <v>156.2574609765671</v>
      </c>
      <c r="I1994">
        <f t="shared" si="216"/>
        <v>0</v>
      </c>
    </row>
    <row r="1995" spans="1:9" x14ac:dyDescent="0.25">
      <c r="A1995">
        <v>2000</v>
      </c>
      <c r="B1995" s="1">
        <v>156.17528669660396</v>
      </c>
      <c r="C1995">
        <f t="shared" si="212"/>
        <v>35143.332999999999</v>
      </c>
      <c r="D1995">
        <f t="shared" si="213"/>
        <v>8.2090669960621199E-2</v>
      </c>
      <c r="E1995">
        <f t="shared" si="214"/>
        <v>23.073875281481364</v>
      </c>
      <c r="F1995">
        <f t="shared" si="215"/>
        <v>16.136000938659926</v>
      </c>
      <c r="G1995">
        <f t="shared" si="217"/>
        <v>15.985646821613171</v>
      </c>
      <c r="H1995">
        <f t="shared" si="218"/>
        <v>156.17528669660396</v>
      </c>
      <c r="I1995">
        <f t="shared" si="216"/>
        <v>0</v>
      </c>
    </row>
    <row r="1996" spans="1:9" x14ac:dyDescent="0.25">
      <c r="A1996">
        <v>2001</v>
      </c>
      <c r="B1996" s="1">
        <v>156.09319602664334</v>
      </c>
      <c r="C1996">
        <f t="shared" si="212"/>
        <v>35180.996319999998</v>
      </c>
      <c r="D1996">
        <f t="shared" si="213"/>
        <v>8.2007185875028199E-2</v>
      </c>
      <c r="E1996">
        <f t="shared" si="214"/>
        <v>23.073573888146122</v>
      </c>
      <c r="F1996">
        <f t="shared" si="215"/>
        <v>16.129474457454517</v>
      </c>
      <c r="G1996">
        <f t="shared" si="217"/>
        <v>15.983389946679846</v>
      </c>
      <c r="H1996">
        <f t="shared" si="218"/>
        <v>156.09319602664334</v>
      </c>
      <c r="I1996">
        <f t="shared" si="216"/>
        <v>0</v>
      </c>
    </row>
    <row r="1997" spans="1:9" x14ac:dyDescent="0.25">
      <c r="A1997">
        <v>2002</v>
      </c>
      <c r="B1997" s="1">
        <v>156.01118884076831</v>
      </c>
      <c r="C1997">
        <f t="shared" si="212"/>
        <v>35218.680080000006</v>
      </c>
      <c r="D1997">
        <f t="shared" si="213"/>
        <v>8.1923827706447128E-2</v>
      </c>
      <c r="E1997">
        <f t="shared" si="214"/>
        <v>23.073272838998651</v>
      </c>
      <c r="F1997">
        <f t="shared" si="215"/>
        <v>16.122954974092004</v>
      </c>
      <c r="G1997">
        <f t="shared" si="217"/>
        <v>15.981135891167812</v>
      </c>
      <c r="H1997">
        <f t="shared" si="218"/>
        <v>156.01118884076831</v>
      </c>
      <c r="I1997">
        <f t="shared" si="216"/>
        <v>0</v>
      </c>
    </row>
    <row r="1998" spans="1:9" x14ac:dyDescent="0.25">
      <c r="A1998">
        <v>2003</v>
      </c>
      <c r="B1998" s="1">
        <v>155.92926501306187</v>
      </c>
      <c r="C1998">
        <f t="shared" si="212"/>
        <v>35256.384279999998</v>
      </c>
      <c r="D1998">
        <f t="shared" si="213"/>
        <v>8.1840595454792719E-2</v>
      </c>
      <c r="E1998">
        <f t="shared" si="214"/>
        <v>23.072972133463523</v>
      </c>
      <c r="F1998">
        <f t="shared" si="215"/>
        <v>16.116442527568143</v>
      </c>
      <c r="G1998">
        <f t="shared" si="217"/>
        <v>15.978884650017088</v>
      </c>
      <c r="H1998">
        <f t="shared" si="218"/>
        <v>155.92926501306187</v>
      </c>
      <c r="I1998">
        <f t="shared" si="216"/>
        <v>0</v>
      </c>
    </row>
    <row r="1999" spans="1:9" x14ac:dyDescent="0.25">
      <c r="A1999">
        <v>2004</v>
      </c>
      <c r="B1999" s="1">
        <v>155.84742441760707</v>
      </c>
      <c r="C1999">
        <f t="shared" si="212"/>
        <v>35294.108919999999</v>
      </c>
      <c r="D1999">
        <f t="shared" si="213"/>
        <v>8.1757489119780757E-2</v>
      </c>
      <c r="E1999">
        <f t="shared" si="214"/>
        <v>23.072671770965652</v>
      </c>
      <c r="F1999">
        <f t="shared" si="215"/>
        <v>16.10993715688933</v>
      </c>
      <c r="G1999">
        <f t="shared" si="217"/>
        <v>15.976636218172539</v>
      </c>
      <c r="H1999">
        <f t="shared" si="218"/>
        <v>155.84742441760707</v>
      </c>
      <c r="I1999">
        <f t="shared" si="216"/>
        <v>0</v>
      </c>
    </row>
    <row r="2000" spans="1:9" x14ac:dyDescent="0.25">
      <c r="A2000">
        <v>2005</v>
      </c>
      <c r="B2000" s="1">
        <v>155.76566692848729</v>
      </c>
      <c r="C2000">
        <f t="shared" si="212"/>
        <v>35331.853999999999</v>
      </c>
      <c r="D2000">
        <f t="shared" si="213"/>
        <v>8.1674508701922832E-2</v>
      </c>
      <c r="E2000">
        <f t="shared" si="214"/>
        <v>23.07237175093028</v>
      </c>
      <c r="F2000">
        <f t="shared" si="215"/>
        <v>16.103438901268497</v>
      </c>
      <c r="G2000">
        <f t="shared" si="217"/>
        <v>15.974390590583862</v>
      </c>
      <c r="H2000">
        <f t="shared" si="218"/>
        <v>155.76566692848729</v>
      </c>
      <c r="I2000">
        <f t="shared" si="216"/>
        <v>0</v>
      </c>
    </row>
    <row r="2001" spans="1:9" x14ac:dyDescent="0.25">
      <c r="A2001">
        <v>2006</v>
      </c>
      <c r="B2001" s="1">
        <v>155.68399241978537</v>
      </c>
      <c r="C2001">
        <f t="shared" ref="C2001:C2064" si="219">717.133-3.2269*A2001+0.01022*A2001^2</f>
        <v>35369.61952</v>
      </c>
      <c r="D2001">
        <f t="shared" ref="D2001:D2064" si="220">(B2001-B2002)/(A2002-A2001)</f>
        <v>8.1591654200963148E-2</v>
      </c>
      <c r="E2001">
        <f t="shared" ref="E2001:E2064" si="221">22.05525+0.000976463*(B2001+273.15)+0.00000347809*(B2001+273.15)^2 -0.000000000526671*(B2001+273.15)^3</f>
        <v>23.072072072782987</v>
      </c>
      <c r="F2001">
        <f t="shared" ref="F2001:F2064" si="222">-$B$5*$B$7/0.05584*E2001*(-D2001)/($B$10*(B2001-$B$6))</f>
        <v>16.096947799817304</v>
      </c>
      <c r="G2001">
        <f t="shared" si="217"/>
        <v>15.972147762205577</v>
      </c>
      <c r="H2001">
        <f t="shared" si="218"/>
        <v>155.68399241978537</v>
      </c>
      <c r="I2001">
        <f t="shared" ref="I2001:I2064" si="223">H2001-B2001</f>
        <v>0</v>
      </c>
    </row>
    <row r="2002" spans="1:9" x14ac:dyDescent="0.25">
      <c r="A2002">
        <v>2007</v>
      </c>
      <c r="B2002" s="1">
        <v>155.60240076558441</v>
      </c>
      <c r="C2002">
        <f t="shared" si="219"/>
        <v>35407.405480000001</v>
      </c>
      <c r="D2002">
        <f t="shared" si="220"/>
        <v>8.1508925616674333E-2</v>
      </c>
      <c r="E2002">
        <f t="shared" si="221"/>
        <v>23.0717727359497</v>
      </c>
      <c r="F2002">
        <f t="shared" si="222"/>
        <v>16.090463891702637</v>
      </c>
      <c r="G2002">
        <f t="shared" si="217"/>
        <v>15.969907727997011</v>
      </c>
      <c r="H2002">
        <f t="shared" si="218"/>
        <v>155.60240076558441</v>
      </c>
      <c r="I2002">
        <f t="shared" si="223"/>
        <v>0</v>
      </c>
    </row>
    <row r="2003" spans="1:9" x14ac:dyDescent="0.25">
      <c r="A2003">
        <v>2008</v>
      </c>
      <c r="B2003" s="1">
        <v>155.52089183996773</v>
      </c>
      <c r="C2003">
        <f t="shared" si="219"/>
        <v>35445.211880000003</v>
      </c>
      <c r="D2003">
        <f t="shared" si="220"/>
        <v>8.1426322949539554E-2</v>
      </c>
      <c r="E2003">
        <f t="shared" si="221"/>
        <v>23.071473739856668</v>
      </c>
      <c r="F2003">
        <f t="shared" si="222"/>
        <v>16.083987216281319</v>
      </c>
      <c r="G2003">
        <f t="shared" si="217"/>
        <v>15.967670482922319</v>
      </c>
      <c r="H2003">
        <f t="shared" si="218"/>
        <v>155.52089183996773</v>
      </c>
      <c r="I2003">
        <f t="shared" si="223"/>
        <v>0</v>
      </c>
    </row>
    <row r="2004" spans="1:9" x14ac:dyDescent="0.25">
      <c r="A2004">
        <v>2009</v>
      </c>
      <c r="B2004" s="1">
        <v>155.43946551701819</v>
      </c>
      <c r="C2004">
        <f t="shared" si="219"/>
        <v>35483.038719999997</v>
      </c>
      <c r="D2004">
        <f t="shared" si="220"/>
        <v>8.1343846199303016E-2</v>
      </c>
      <c r="E2004">
        <f t="shared" si="221"/>
        <v>23.071175083930473</v>
      </c>
      <c r="F2004">
        <f t="shared" si="222"/>
        <v>16.077517812814126</v>
      </c>
      <c r="G2004">
        <f t="shared" si="217"/>
        <v>15.965436021950437</v>
      </c>
      <c r="H2004">
        <f t="shared" si="218"/>
        <v>155.43946551701819</v>
      </c>
      <c r="I2004">
        <f t="shared" si="223"/>
        <v>0</v>
      </c>
    </row>
    <row r="2005" spans="1:9" x14ac:dyDescent="0.25">
      <c r="A2005">
        <v>2010</v>
      </c>
      <c r="B2005" s="1">
        <v>155.35812167081889</v>
      </c>
      <c r="C2005">
        <f t="shared" si="219"/>
        <v>35520.885999999999</v>
      </c>
      <c r="D2005">
        <f t="shared" si="220"/>
        <v>8.1261495365737346E-2</v>
      </c>
      <c r="E2005">
        <f t="shared" si="221"/>
        <v>23.07087676759804</v>
      </c>
      <c r="F2005">
        <f t="shared" si="222"/>
        <v>16.071055720616958</v>
      </c>
      <c r="G2005">
        <f t="shared" si="217"/>
        <v>15.963204340055094</v>
      </c>
      <c r="H2005">
        <f t="shared" si="218"/>
        <v>155.35812167081889</v>
      </c>
      <c r="I2005">
        <f t="shared" si="223"/>
        <v>0</v>
      </c>
    </row>
    <row r="2006" spans="1:9" x14ac:dyDescent="0.25">
      <c r="A2006">
        <v>2011</v>
      </c>
      <c r="B2006" s="1">
        <v>155.27686017545315</v>
      </c>
      <c r="C2006">
        <f t="shared" si="219"/>
        <v>35558.753719999993</v>
      </c>
      <c r="D2006">
        <f t="shared" si="220"/>
        <v>8.1179270449297292E-2</v>
      </c>
      <c r="E2006">
        <f t="shared" si="221"/>
        <v>23.070578790286628</v>
      </c>
      <c r="F2006">
        <f t="shared" si="222"/>
        <v>16.064600979190217</v>
      </c>
      <c r="G2006">
        <f t="shared" si="217"/>
        <v>15.960975432214823</v>
      </c>
      <c r="H2006">
        <f t="shared" si="218"/>
        <v>155.27686017545315</v>
      </c>
      <c r="I2006">
        <f t="shared" si="223"/>
        <v>0</v>
      </c>
    </row>
    <row r="2007" spans="1:9" x14ac:dyDescent="0.25">
      <c r="A2007">
        <v>2012</v>
      </c>
      <c r="B2007" s="1">
        <v>155.19568090500385</v>
      </c>
      <c r="C2007">
        <f t="shared" si="219"/>
        <v>35596.641879999996</v>
      </c>
      <c r="D2007">
        <f t="shared" si="220"/>
        <v>8.1097171449698635E-2</v>
      </c>
      <c r="E2007">
        <f t="shared" si="221"/>
        <v>23.070281151423824</v>
      </c>
      <c r="F2007">
        <f t="shared" si="222"/>
        <v>16.058153627937859</v>
      </c>
      <c r="G2007">
        <f t="shared" si="217"/>
        <v>15.958749293412909</v>
      </c>
      <c r="H2007">
        <f t="shared" si="218"/>
        <v>155.19568090500385</v>
      </c>
      <c r="I2007">
        <f t="shared" si="223"/>
        <v>0</v>
      </c>
    </row>
    <row r="2008" spans="1:9" x14ac:dyDescent="0.25">
      <c r="A2008">
        <v>2013</v>
      </c>
      <c r="B2008" s="1">
        <v>155.11458373355416</v>
      </c>
      <c r="C2008">
        <f t="shared" si="219"/>
        <v>35634.550479999998</v>
      </c>
      <c r="D2008">
        <f t="shared" si="220"/>
        <v>8.1015198367055063E-2</v>
      </c>
      <c r="E2008">
        <f t="shared" si="221"/>
        <v>23.069983850437541</v>
      </c>
      <c r="F2008">
        <f t="shared" si="222"/>
        <v>16.051713706392075</v>
      </c>
      <c r="G2008">
        <f t="shared" si="217"/>
        <v>15.956525918637414</v>
      </c>
      <c r="H2008">
        <f t="shared" si="218"/>
        <v>155.11458373355416</v>
      </c>
      <c r="I2008">
        <f t="shared" si="223"/>
        <v>0</v>
      </c>
    </row>
    <row r="2009" spans="1:9" x14ac:dyDescent="0.25">
      <c r="A2009">
        <v>2014</v>
      </c>
      <c r="B2009" s="1">
        <v>155.0335685351871</v>
      </c>
      <c r="C2009">
        <f t="shared" si="219"/>
        <v>35672.479520000001</v>
      </c>
      <c r="D2009">
        <f t="shared" si="220"/>
        <v>8.0933351201224468E-2</v>
      </c>
      <c r="E2009">
        <f t="shared" si="221"/>
        <v>23.069686886756049</v>
      </c>
      <c r="F2009">
        <f t="shared" si="222"/>
        <v>16.045281254083982</v>
      </c>
      <c r="G2009">
        <f t="shared" si="217"/>
        <v>15.954305302881158</v>
      </c>
      <c r="H2009">
        <f t="shared" si="218"/>
        <v>155.0335685351871</v>
      </c>
      <c r="I2009">
        <f t="shared" si="223"/>
        <v>0</v>
      </c>
    </row>
    <row r="2010" spans="1:9" x14ac:dyDescent="0.25">
      <c r="A2010">
        <v>2015</v>
      </c>
      <c r="B2010" s="1">
        <v>154.95263518398588</v>
      </c>
      <c r="C2010">
        <f t="shared" si="219"/>
        <v>35710.428999999996</v>
      </c>
      <c r="D2010">
        <f t="shared" si="220"/>
        <v>8.0851629952320536E-2</v>
      </c>
      <c r="E2010">
        <f t="shared" si="221"/>
        <v>23.069390259807914</v>
      </c>
      <c r="F2010">
        <f t="shared" si="222"/>
        <v>16.038856310644842</v>
      </c>
      <c r="G2010">
        <f t="shared" si="217"/>
        <v>15.952087441141718</v>
      </c>
      <c r="H2010">
        <f t="shared" si="218"/>
        <v>154.95263518398588</v>
      </c>
      <c r="I2010">
        <f t="shared" si="223"/>
        <v>0</v>
      </c>
    </row>
    <row r="2011" spans="1:9" x14ac:dyDescent="0.25">
      <c r="A2011">
        <v>2016</v>
      </c>
      <c r="B2011" s="1">
        <v>154.87178355403356</v>
      </c>
      <c r="C2011">
        <f t="shared" si="219"/>
        <v>35748.39892</v>
      </c>
      <c r="D2011">
        <f t="shared" si="220"/>
        <v>8.0770034620286424E-2</v>
      </c>
      <c r="E2011">
        <f t="shared" si="221"/>
        <v>23.069093969022063</v>
      </c>
      <c r="F2011">
        <f t="shared" si="222"/>
        <v>16.032438915721649</v>
      </c>
      <c r="G2011">
        <f t="shared" si="217"/>
        <v>15.949872328421407</v>
      </c>
      <c r="H2011">
        <f t="shared" si="218"/>
        <v>154.87178355403356</v>
      </c>
      <c r="I2011">
        <f t="shared" si="223"/>
        <v>0</v>
      </c>
    </row>
    <row r="2012" spans="1:9" x14ac:dyDescent="0.25">
      <c r="A2012">
        <v>2017</v>
      </c>
      <c r="B2012" s="1">
        <v>154.79101351941327</v>
      </c>
      <c r="C2012">
        <f t="shared" si="219"/>
        <v>35786.389280000003</v>
      </c>
      <c r="D2012">
        <f t="shared" si="220"/>
        <v>8.0688565205292662E-2</v>
      </c>
      <c r="E2012">
        <f t="shared" si="221"/>
        <v>23.068798013827735</v>
      </c>
      <c r="F2012">
        <f t="shared" si="222"/>
        <v>16.026029109055958</v>
      </c>
      <c r="G2012">
        <f t="shared" si="217"/>
        <v>15.947659959727277</v>
      </c>
      <c r="H2012">
        <f t="shared" si="218"/>
        <v>154.79101351941327</v>
      </c>
      <c r="I2012">
        <f t="shared" si="223"/>
        <v>0</v>
      </c>
    </row>
    <row r="2013" spans="1:9" x14ac:dyDescent="0.25">
      <c r="A2013">
        <v>2018</v>
      </c>
      <c r="B2013" s="1">
        <v>154.71032495420798</v>
      </c>
      <c r="C2013">
        <f t="shared" si="219"/>
        <v>35824.400079999999</v>
      </c>
      <c r="D2013">
        <f t="shared" si="220"/>
        <v>8.0607221707111876E-2</v>
      </c>
      <c r="E2013">
        <f t="shared" si="221"/>
        <v>23.068502393654516</v>
      </c>
      <c r="F2013">
        <f t="shared" si="222"/>
        <v>16.019626930359792</v>
      </c>
      <c r="G2013">
        <f t="shared" si="217"/>
        <v>15.945450330071102</v>
      </c>
      <c r="H2013">
        <f t="shared" si="218"/>
        <v>154.71032495420798</v>
      </c>
      <c r="I2013">
        <f t="shared" si="223"/>
        <v>0</v>
      </c>
    </row>
    <row r="2014" spans="1:9" x14ac:dyDescent="0.25">
      <c r="A2014">
        <v>2019</v>
      </c>
      <c r="B2014" s="1">
        <v>154.62971773250086</v>
      </c>
      <c r="C2014">
        <f t="shared" si="219"/>
        <v>35862.431319999996</v>
      </c>
      <c r="D2014">
        <f t="shared" si="220"/>
        <v>8.0526004125914596E-2</v>
      </c>
      <c r="E2014">
        <f t="shared" si="221"/>
        <v>23.068207107932295</v>
      </c>
      <c r="F2014">
        <f t="shared" si="222"/>
        <v>16.013232419473535</v>
      </c>
      <c r="G2014">
        <f t="shared" si="217"/>
        <v>15.943243434469387</v>
      </c>
      <c r="H2014">
        <f t="shared" si="218"/>
        <v>154.62971773250086</v>
      </c>
      <c r="I2014">
        <f t="shared" si="223"/>
        <v>0</v>
      </c>
    </row>
    <row r="2015" spans="1:9" x14ac:dyDescent="0.25">
      <c r="A2015">
        <v>2020</v>
      </c>
      <c r="B2015" s="1">
        <v>154.54919172837495</v>
      </c>
      <c r="C2015">
        <f t="shared" si="219"/>
        <v>35900.483</v>
      </c>
      <c r="D2015">
        <f t="shared" si="220"/>
        <v>8.0444912461416607E-2</v>
      </c>
      <c r="E2015">
        <f t="shared" si="221"/>
        <v>23.067912156091325</v>
      </c>
      <c r="F2015">
        <f t="shared" si="222"/>
        <v>16.006845616196582</v>
      </c>
      <c r="G2015">
        <f t="shared" si="217"/>
        <v>15.941039267943333</v>
      </c>
      <c r="H2015">
        <f t="shared" si="218"/>
        <v>154.54919172837495</v>
      </c>
      <c r="I2015">
        <f t="shared" si="223"/>
        <v>0</v>
      </c>
    </row>
    <row r="2016" spans="1:9" x14ac:dyDescent="0.25">
      <c r="A2016">
        <v>2021</v>
      </c>
      <c r="B2016" s="1">
        <v>154.46874681591353</v>
      </c>
      <c r="C2016">
        <f t="shared" si="219"/>
        <v>35938.555119999997</v>
      </c>
      <c r="D2016">
        <f t="shared" si="220"/>
        <v>8.0363946714044232E-2</v>
      </c>
      <c r="E2016">
        <f t="shared" si="221"/>
        <v>23.06761753756215</v>
      </c>
      <c r="F2016">
        <f t="shared" si="222"/>
        <v>16.000466560518941</v>
      </c>
      <c r="G2016">
        <f t="shared" si="217"/>
        <v>15.938837825518862</v>
      </c>
      <c r="H2016">
        <f t="shared" si="218"/>
        <v>154.46874681591353</v>
      </c>
      <c r="I2016">
        <f t="shared" si="223"/>
        <v>0</v>
      </c>
    </row>
    <row r="2017" spans="1:9" x14ac:dyDescent="0.25">
      <c r="A2017">
        <v>2022</v>
      </c>
      <c r="B2017" s="1">
        <v>154.38838286919949</v>
      </c>
      <c r="C2017">
        <f t="shared" si="219"/>
        <v>35976.647680000002</v>
      </c>
      <c r="D2017">
        <f t="shared" si="220"/>
        <v>8.0283106883570099E-2</v>
      </c>
      <c r="E2017">
        <f t="shared" si="221"/>
        <v>23.067323251775672</v>
      </c>
      <c r="F2017">
        <f t="shared" si="222"/>
        <v>15.994095292349964</v>
      </c>
      <c r="G2017">
        <f t="shared" si="217"/>
        <v>15.936639102226572</v>
      </c>
      <c r="H2017">
        <f t="shared" si="218"/>
        <v>154.38838286919949</v>
      </c>
      <c r="I2017">
        <f t="shared" si="223"/>
        <v>0</v>
      </c>
    </row>
    <row r="2018" spans="1:9" x14ac:dyDescent="0.25">
      <c r="A2018">
        <v>2023</v>
      </c>
      <c r="B2018" s="1">
        <v>154.30809976231592</v>
      </c>
      <c r="C2018">
        <f t="shared" si="219"/>
        <v>36014.760679999999</v>
      </c>
      <c r="D2018">
        <f t="shared" si="220"/>
        <v>8.0202392969795255E-2</v>
      </c>
      <c r="E2018">
        <f t="shared" si="221"/>
        <v>23.067029298163106</v>
      </c>
      <c r="F2018">
        <f t="shared" si="222"/>
        <v>15.987731851653814</v>
      </c>
      <c r="G2018">
        <f t="shared" si="217"/>
        <v>15.934443093101761</v>
      </c>
      <c r="H2018">
        <f t="shared" si="218"/>
        <v>154.30809976231592</v>
      </c>
      <c r="I2018">
        <f t="shared" si="223"/>
        <v>0</v>
      </c>
    </row>
    <row r="2019" spans="1:9" x14ac:dyDescent="0.25">
      <c r="A2019">
        <v>2024</v>
      </c>
      <c r="B2019" s="1">
        <v>154.22789736934612</v>
      </c>
      <c r="C2019">
        <f t="shared" si="219"/>
        <v>36052.894119999997</v>
      </c>
      <c r="D2019">
        <f t="shared" si="220"/>
        <v>8.0121804973117605E-2</v>
      </c>
      <c r="E2019">
        <f t="shared" si="221"/>
        <v>23.066735676155993</v>
      </c>
      <c r="F2019">
        <f t="shared" si="222"/>
        <v>15.981376278562816</v>
      </c>
      <c r="G2019">
        <f t="shared" si="217"/>
        <v>15.932249793184409</v>
      </c>
      <c r="H2019">
        <f t="shared" si="218"/>
        <v>154.22789736934612</v>
      </c>
      <c r="I2019">
        <f t="shared" si="223"/>
        <v>0</v>
      </c>
    </row>
    <row r="2020" spans="1:9" x14ac:dyDescent="0.25">
      <c r="A2020">
        <v>2025</v>
      </c>
      <c r="B2020" s="1">
        <v>154.14777556437301</v>
      </c>
      <c r="C2020">
        <f t="shared" si="219"/>
        <v>36091.047999999995</v>
      </c>
      <c r="D2020">
        <f t="shared" si="220"/>
        <v>8.0041342893366618E-2</v>
      </c>
      <c r="E2020">
        <f t="shared" si="221"/>
        <v>23.066442385186207</v>
      </c>
      <c r="F2020">
        <f t="shared" si="222"/>
        <v>15.975028613145319</v>
      </c>
      <c r="G2020">
        <f t="shared" si="217"/>
        <v>15.930059197519158</v>
      </c>
      <c r="H2020">
        <f t="shared" si="218"/>
        <v>154.14777556437301</v>
      </c>
      <c r="I2020">
        <f t="shared" si="223"/>
        <v>0</v>
      </c>
    </row>
    <row r="2021" spans="1:9" x14ac:dyDescent="0.25">
      <c r="A2021">
        <v>2026</v>
      </c>
      <c r="B2021" s="1">
        <v>154.06773422147964</v>
      </c>
      <c r="C2021">
        <f t="shared" si="219"/>
        <v>36129.222319999993</v>
      </c>
      <c r="D2021">
        <f t="shared" si="220"/>
        <v>7.9961006730314921E-2</v>
      </c>
      <c r="E2021">
        <f t="shared" si="221"/>
        <v>23.066149424685939</v>
      </c>
      <c r="F2021">
        <f t="shared" si="222"/>
        <v>15.968688895507411</v>
      </c>
      <c r="G2021">
        <f t="shared" ref="G2021:G2084" si="224">12.6416669509847+0.0153277553288714*B2021+0.0000389559340978205*B2021^2</f>
        <v>15.927871301155315</v>
      </c>
      <c r="H2021">
        <f t="shared" si="218"/>
        <v>154.06773422147964</v>
      </c>
      <c r="I2021">
        <f t="shared" si="223"/>
        <v>0</v>
      </c>
    </row>
    <row r="2022" spans="1:9" x14ac:dyDescent="0.25">
      <c r="A2022">
        <v>2027</v>
      </c>
      <c r="B2022" s="1">
        <v>153.98777321474932</v>
      </c>
      <c r="C2022">
        <f t="shared" si="219"/>
        <v>36167.417079999999</v>
      </c>
      <c r="D2022">
        <f t="shared" si="220"/>
        <v>7.9880796484360417E-2</v>
      </c>
      <c r="E2022">
        <f t="shared" si="221"/>
        <v>23.065856794087722</v>
      </c>
      <c r="F2022">
        <f t="shared" si="222"/>
        <v>15.962357165929154</v>
      </c>
      <c r="G2022">
        <f t="shared" si="224"/>
        <v>15.925686099146855</v>
      </c>
      <c r="H2022">
        <f t="shared" si="218"/>
        <v>153.98777321474932</v>
      </c>
      <c r="I2022">
        <f t="shared" si="223"/>
        <v>0</v>
      </c>
    </row>
    <row r="2023" spans="1:9" x14ac:dyDescent="0.25">
      <c r="A2023">
        <v>2028</v>
      </c>
      <c r="B2023" s="1">
        <v>153.90789241826496</v>
      </c>
      <c r="C2023">
        <f t="shared" si="219"/>
        <v>36205.632279999998</v>
      </c>
      <c r="D2023">
        <f t="shared" si="220"/>
        <v>7.9800712155332576E-2</v>
      </c>
      <c r="E2023">
        <f t="shared" si="221"/>
        <v>23.065564492824386</v>
      </c>
      <c r="F2023">
        <f t="shared" si="222"/>
        <v>15.956033464626312</v>
      </c>
      <c r="G2023">
        <f t="shared" si="224"/>
        <v>15.923503586552384</v>
      </c>
      <c r="H2023">
        <f t="shared" si="218"/>
        <v>153.90789241826496</v>
      </c>
      <c r="I2023">
        <f t="shared" si="223"/>
        <v>0</v>
      </c>
    </row>
    <row r="2024" spans="1:9" x14ac:dyDescent="0.25">
      <c r="A2024">
        <v>2029</v>
      </c>
      <c r="B2024" s="1">
        <v>153.82809170610963</v>
      </c>
      <c r="C2024">
        <f t="shared" si="219"/>
        <v>36243.867919999997</v>
      </c>
      <c r="D2024">
        <f t="shared" si="220"/>
        <v>7.9720753743004025E-2</v>
      </c>
      <c r="E2024">
        <f t="shared" si="221"/>
        <v>23.065272520329113</v>
      </c>
      <c r="F2024">
        <f t="shared" si="222"/>
        <v>15.949717831852306</v>
      </c>
      <c r="G2024">
        <f t="shared" si="224"/>
        <v>15.921323758435156</v>
      </c>
      <c r="H2024">
        <f t="shared" si="218"/>
        <v>153.82809170610963</v>
      </c>
      <c r="I2024">
        <f t="shared" si="223"/>
        <v>0</v>
      </c>
    </row>
    <row r="2025" spans="1:9" x14ac:dyDescent="0.25">
      <c r="A2025">
        <v>2030</v>
      </c>
      <c r="B2025" s="1">
        <v>153.74837095236663</v>
      </c>
      <c r="C2025">
        <f t="shared" si="219"/>
        <v>36282.123999999996</v>
      </c>
      <c r="D2025">
        <f t="shared" si="220"/>
        <v>7.9640921247744245E-2</v>
      </c>
      <c r="E2025">
        <f t="shared" si="221"/>
        <v>23.064980876035385</v>
      </c>
      <c r="F2025">
        <f t="shared" si="222"/>
        <v>15.943410308028962</v>
      </c>
      <c r="G2025">
        <f t="shared" si="224"/>
        <v>15.919146609863059</v>
      </c>
      <c r="H2025">
        <f t="shared" si="218"/>
        <v>153.74837095236663</v>
      </c>
      <c r="I2025">
        <f t="shared" si="223"/>
        <v>0</v>
      </c>
    </row>
    <row r="2026" spans="1:9" x14ac:dyDescent="0.25">
      <c r="A2026">
        <v>2031</v>
      </c>
      <c r="B2026" s="1">
        <v>153.66873003111888</v>
      </c>
      <c r="C2026">
        <f t="shared" si="219"/>
        <v>36320.400519999996</v>
      </c>
      <c r="D2026">
        <f t="shared" si="220"/>
        <v>7.9561214669325864E-2</v>
      </c>
      <c r="E2026">
        <f t="shared" si="221"/>
        <v>23.064689559377037</v>
      </c>
      <c r="F2026">
        <f t="shared" si="222"/>
        <v>15.937110933507853</v>
      </c>
      <c r="G2026">
        <f t="shared" si="224"/>
        <v>15.916972135908603</v>
      </c>
      <c r="H2026">
        <f t="shared" si="218"/>
        <v>153.66873003111888</v>
      </c>
      <c r="I2026">
        <f t="shared" si="223"/>
        <v>0</v>
      </c>
    </row>
    <row r="2027" spans="1:9" x14ac:dyDescent="0.25">
      <c r="A2027">
        <v>2032</v>
      </c>
      <c r="B2027" s="1">
        <v>153.58916881644956</v>
      </c>
      <c r="C2027">
        <f t="shared" si="219"/>
        <v>36358.697480000003</v>
      </c>
      <c r="D2027">
        <f t="shared" si="220"/>
        <v>7.9481634007919411E-2</v>
      </c>
      <c r="E2027">
        <f t="shared" si="221"/>
        <v>23.064398569788192</v>
      </c>
      <c r="F2027">
        <f t="shared" si="222"/>
        <v>15.930819748769169</v>
      </c>
      <c r="G2027">
        <f t="shared" si="224"/>
        <v>15.914800331648916</v>
      </c>
      <c r="H2027">
        <f t="shared" si="218"/>
        <v>153.58916881644956</v>
      </c>
      <c r="I2027">
        <f t="shared" si="223"/>
        <v>0</v>
      </c>
    </row>
    <row r="2028" spans="1:9" x14ac:dyDescent="0.25">
      <c r="A2028">
        <v>2033</v>
      </c>
      <c r="B2028" s="1">
        <v>153.50968718244164</v>
      </c>
      <c r="C2028">
        <f t="shared" si="219"/>
        <v>36397.014880000002</v>
      </c>
      <c r="D2028">
        <f t="shared" si="220"/>
        <v>7.9402179263297512E-2</v>
      </c>
      <c r="E2028">
        <f t="shared" si="221"/>
        <v>23.06410790670332</v>
      </c>
      <c r="F2028">
        <f t="shared" si="222"/>
        <v>15.924536794262412</v>
      </c>
      <c r="G2028">
        <f t="shared" si="224"/>
        <v>15.912631192165728</v>
      </c>
      <c r="H2028">
        <f t="shared" si="218"/>
        <v>153.50968718244164</v>
      </c>
      <c r="I2028">
        <f t="shared" si="223"/>
        <v>0</v>
      </c>
    </row>
    <row r="2029" spans="1:9" x14ac:dyDescent="0.25">
      <c r="A2029">
        <v>2034</v>
      </c>
      <c r="B2029" s="1">
        <v>153.43028500317834</v>
      </c>
      <c r="C2029">
        <f t="shared" si="219"/>
        <v>36435.352720000003</v>
      </c>
      <c r="D2029">
        <f t="shared" si="220"/>
        <v>7.9322850435573855E-2</v>
      </c>
      <c r="E2029">
        <f t="shared" si="221"/>
        <v>23.063817569557205</v>
      </c>
      <c r="F2029">
        <f t="shared" si="222"/>
        <v>15.91826211055437</v>
      </c>
      <c r="G2029">
        <f t="shared" si="224"/>
        <v>15.91046471254538</v>
      </c>
      <c r="H2029">
        <f t="shared" si="218"/>
        <v>153.43028500317834</v>
      </c>
      <c r="I2029">
        <f t="shared" si="223"/>
        <v>0</v>
      </c>
    </row>
    <row r="2030" spans="1:9" x14ac:dyDescent="0.25">
      <c r="A2030">
        <v>2035</v>
      </c>
      <c r="B2030" s="1">
        <v>153.35096215274277</v>
      </c>
      <c r="C2030">
        <f t="shared" si="219"/>
        <v>36473.710999999996</v>
      </c>
      <c r="D2030">
        <f t="shared" si="220"/>
        <v>7.9243647524776861E-2</v>
      </c>
      <c r="E2030">
        <f t="shared" si="221"/>
        <v>23.063527557784941</v>
      </c>
      <c r="F2030">
        <f t="shared" si="222"/>
        <v>15.911995738243704</v>
      </c>
      <c r="G2030">
        <f t="shared" si="224"/>
        <v>15.908300887878802</v>
      </c>
      <c r="H2030">
        <f t="shared" si="218"/>
        <v>153.35096215274277</v>
      </c>
      <c r="I2030">
        <f t="shared" si="223"/>
        <v>0</v>
      </c>
    </row>
    <row r="2031" spans="1:9" x14ac:dyDescent="0.25">
      <c r="A2031">
        <v>2036</v>
      </c>
      <c r="B2031" s="1">
        <v>153.27171850521799</v>
      </c>
      <c r="C2031">
        <f t="shared" si="219"/>
        <v>36512.089719999996</v>
      </c>
      <c r="D2031">
        <f t="shared" si="220"/>
        <v>7.9164570530991796E-2</v>
      </c>
      <c r="E2031">
        <f t="shared" si="221"/>
        <v>23.063237870821968</v>
      </c>
      <c r="F2031">
        <f t="shared" si="222"/>
        <v>15.905737717989464</v>
      </c>
      <c r="G2031">
        <f t="shared" si="224"/>
        <v>15.906139713261505</v>
      </c>
      <c r="H2031">
        <f t="shared" si="218"/>
        <v>153.27171850521799</v>
      </c>
      <c r="I2031">
        <f t="shared" si="223"/>
        <v>0</v>
      </c>
    </row>
    <row r="2032" spans="1:9" x14ac:dyDescent="0.25">
      <c r="A2032">
        <v>2037</v>
      </c>
      <c r="B2032" s="1">
        <v>153.192553934687</v>
      </c>
      <c r="C2032">
        <f t="shared" si="219"/>
        <v>36550.488880000004</v>
      </c>
      <c r="D2032">
        <f t="shared" si="220"/>
        <v>7.9085619453991285E-2</v>
      </c>
      <c r="E2032">
        <f t="shared" si="221"/>
        <v>23.062948508104022</v>
      </c>
      <c r="F2032">
        <f t="shared" si="222"/>
        <v>15.899488090436767</v>
      </c>
      <c r="G2032">
        <f t="shared" si="224"/>
        <v>15.903981183793579</v>
      </c>
      <c r="H2032">
        <f t="shared" si="218"/>
        <v>153.192553934687</v>
      </c>
      <c r="I2032">
        <f t="shared" si="223"/>
        <v>0</v>
      </c>
    </row>
    <row r="2033" spans="1:9" x14ac:dyDescent="0.25">
      <c r="A2033">
        <v>2038</v>
      </c>
      <c r="B2033" s="1">
        <v>153.11346831523301</v>
      </c>
      <c r="C2033">
        <f t="shared" si="219"/>
        <v>36588.908479999998</v>
      </c>
      <c r="D2033">
        <f t="shared" si="220"/>
        <v>7.9006794293917437E-2</v>
      </c>
      <c r="E2033">
        <f t="shared" si="221"/>
        <v>23.062659469067171</v>
      </c>
      <c r="F2033">
        <f t="shared" si="222"/>
        <v>15.893246896353807</v>
      </c>
      <c r="G2033">
        <f t="shared" si="224"/>
        <v>15.901825294579691</v>
      </c>
      <c r="H2033">
        <f t="shared" si="218"/>
        <v>153.11346831523301</v>
      </c>
      <c r="I2033">
        <f t="shared" si="223"/>
        <v>0</v>
      </c>
    </row>
    <row r="2034" spans="1:9" x14ac:dyDescent="0.25">
      <c r="A2034">
        <v>2039</v>
      </c>
      <c r="B2034" s="1">
        <v>153.03446152093909</v>
      </c>
      <c r="C2034">
        <f t="shared" si="219"/>
        <v>36627.34852</v>
      </c>
      <c r="D2034">
        <f t="shared" si="220"/>
        <v>7.8928095050827096E-2</v>
      </c>
      <c r="E2034">
        <f t="shared" si="221"/>
        <v>23.062370753147793</v>
      </c>
      <c r="F2034">
        <f t="shared" si="222"/>
        <v>15.887014176540534</v>
      </c>
      <c r="G2034">
        <f t="shared" si="224"/>
        <v>15.899672040729063</v>
      </c>
      <c r="H2034">
        <f t="shared" si="218"/>
        <v>153.03446152093909</v>
      </c>
      <c r="I2034">
        <f t="shared" si="223"/>
        <v>0</v>
      </c>
    </row>
    <row r="2035" spans="1:9" x14ac:dyDescent="0.25">
      <c r="A2035">
        <v>2040</v>
      </c>
      <c r="B2035" s="1">
        <v>152.95553342588826</v>
      </c>
      <c r="C2035">
        <f t="shared" si="219"/>
        <v>36665.808999999994</v>
      </c>
      <c r="D2035">
        <f t="shared" si="220"/>
        <v>7.8849521724549732E-2</v>
      </c>
      <c r="E2035">
        <f t="shared" si="221"/>
        <v>23.062082359782597</v>
      </c>
      <c r="F2035">
        <f t="shared" si="222"/>
        <v>15.880789971799961</v>
      </c>
      <c r="G2035">
        <f t="shared" si="224"/>
        <v>15.897521417355469</v>
      </c>
      <c r="H2035">
        <f t="shared" si="218"/>
        <v>152.95553342588826</v>
      </c>
      <c r="I2035">
        <f t="shared" si="223"/>
        <v>0</v>
      </c>
    </row>
    <row r="2036" spans="1:9" x14ac:dyDescent="0.25">
      <c r="A2036">
        <v>2041</v>
      </c>
      <c r="B2036" s="1">
        <v>152.87668390416371</v>
      </c>
      <c r="C2036">
        <f t="shared" si="219"/>
        <v>36704.289919999996</v>
      </c>
      <c r="D2036">
        <f t="shared" si="220"/>
        <v>7.8771074315170608E-2</v>
      </c>
      <c r="E2036">
        <f t="shared" si="221"/>
        <v>23.061794288408599</v>
      </c>
      <c r="F2036">
        <f t="shared" si="222"/>
        <v>15.874574323035345</v>
      </c>
      <c r="G2036">
        <f t="shared" si="224"/>
        <v>15.895373419577234</v>
      </c>
      <c r="H2036">
        <f t="shared" si="218"/>
        <v>152.87668390416371</v>
      </c>
      <c r="I2036">
        <f t="shared" si="223"/>
        <v>0</v>
      </c>
    </row>
    <row r="2037" spans="1:9" x14ac:dyDescent="0.25">
      <c r="A2037">
        <v>2042</v>
      </c>
      <c r="B2037" s="1">
        <v>152.79791282984854</v>
      </c>
      <c r="C2037">
        <f t="shared" si="219"/>
        <v>36742.791280000005</v>
      </c>
      <c r="D2037">
        <f t="shared" si="220"/>
        <v>7.8692752822803413E-2</v>
      </c>
      <c r="E2037">
        <f t="shared" si="221"/>
        <v>23.061506538463139</v>
      </c>
      <c r="F2037">
        <f t="shared" si="222"/>
        <v>15.868367271204496</v>
      </c>
      <c r="G2037">
        <f t="shared" si="224"/>
        <v>15.893228042517224</v>
      </c>
      <c r="H2037">
        <f t="shared" si="218"/>
        <v>152.79791282984854</v>
      </c>
      <c r="I2037">
        <f t="shared" si="223"/>
        <v>0</v>
      </c>
    </row>
    <row r="2038" spans="1:9" x14ac:dyDescent="0.25">
      <c r="A2038">
        <v>2043</v>
      </c>
      <c r="B2038" s="1">
        <v>152.71922007702574</v>
      </c>
      <c r="C2038">
        <f t="shared" si="219"/>
        <v>36781.31308</v>
      </c>
      <c r="D2038">
        <f t="shared" si="220"/>
        <v>7.8614557247277617E-2</v>
      </c>
      <c r="E2038">
        <f t="shared" si="221"/>
        <v>23.06121910938387</v>
      </c>
      <c r="F2038">
        <f t="shared" si="222"/>
        <v>15.862168857256687</v>
      </c>
      <c r="G2038">
        <f t="shared" si="224"/>
        <v>15.891085281302832</v>
      </c>
      <c r="H2038">
        <f t="shared" si="218"/>
        <v>152.71922007702574</v>
      </c>
      <c r="I2038">
        <f t="shared" si="223"/>
        <v>0</v>
      </c>
    </row>
    <row r="2039" spans="1:9" x14ac:dyDescent="0.25">
      <c r="A2039">
        <v>2044</v>
      </c>
      <c r="B2039" s="1">
        <v>152.64060551977846</v>
      </c>
      <c r="C2039">
        <f t="shared" si="219"/>
        <v>36819.855320000002</v>
      </c>
      <c r="D2039">
        <f t="shared" si="220"/>
        <v>7.8536487588706905E-2</v>
      </c>
      <c r="E2039">
        <f t="shared" si="221"/>
        <v>23.060932000608762</v>
      </c>
      <c r="F2039">
        <f t="shared" si="222"/>
        <v>15.855979122247199</v>
      </c>
      <c r="G2039">
        <f t="shared" si="224"/>
        <v>15.88894513106597</v>
      </c>
      <c r="H2039">
        <f t="shared" ref="H2039:H2102" si="225">H2038-($B$10*F2038*(H2038-$B$6))/($B$5*$B$7/0.05584*E2038)*(A2039-A2038)</f>
        <v>152.64060551977846</v>
      </c>
      <c r="I2039">
        <f t="shared" si="223"/>
        <v>0</v>
      </c>
    </row>
    <row r="2040" spans="1:9" x14ac:dyDescent="0.25">
      <c r="A2040">
        <v>2045</v>
      </c>
      <c r="B2040" s="1">
        <v>152.56206903218975</v>
      </c>
      <c r="C2040">
        <f t="shared" si="219"/>
        <v>36858.417999999998</v>
      </c>
      <c r="D2040">
        <f t="shared" si="220"/>
        <v>7.8458543846835482E-2</v>
      </c>
      <c r="E2040">
        <f t="shared" si="221"/>
        <v>23.060645211576112</v>
      </c>
      <c r="F2040">
        <f t="shared" si="222"/>
        <v>15.849798107205441</v>
      </c>
      <c r="G2040">
        <f t="shared" si="224"/>
        <v>15.886807586943076</v>
      </c>
      <c r="H2040">
        <f t="shared" si="225"/>
        <v>152.56206903218975</v>
      </c>
      <c r="I2040">
        <f t="shared" si="223"/>
        <v>0</v>
      </c>
    </row>
    <row r="2041" spans="1:9" x14ac:dyDescent="0.25">
      <c r="A2041">
        <v>2046</v>
      </c>
      <c r="B2041" s="1">
        <v>152.48361048834292</v>
      </c>
      <c r="C2041">
        <f t="shared" si="219"/>
        <v>36897.001120000001</v>
      </c>
      <c r="D2041">
        <f t="shared" si="220"/>
        <v>7.8380726022231784E-2</v>
      </c>
      <c r="E2041">
        <f t="shared" si="221"/>
        <v>23.060358741724507</v>
      </c>
      <c r="F2041">
        <f t="shared" si="222"/>
        <v>15.843625853375931</v>
      </c>
      <c r="G2041">
        <f t="shared" si="224"/>
        <v>15.884672644075094</v>
      </c>
      <c r="H2041">
        <f t="shared" si="225"/>
        <v>152.48361048834292</v>
      </c>
      <c r="I2041">
        <f t="shared" si="223"/>
        <v>0</v>
      </c>
    </row>
    <row r="2042" spans="1:9" x14ac:dyDescent="0.25">
      <c r="A2042">
        <v>2047</v>
      </c>
      <c r="B2042" s="1">
        <v>152.40522976232069</v>
      </c>
      <c r="C2042">
        <f t="shared" si="219"/>
        <v>36935.604680000004</v>
      </c>
      <c r="D2042">
        <f t="shared" si="220"/>
        <v>7.8303034114071579E-2</v>
      </c>
      <c r="E2042">
        <f t="shared" si="221"/>
        <v>23.060072590492876</v>
      </c>
      <c r="F2042">
        <f t="shared" si="222"/>
        <v>15.837462401770535</v>
      </c>
      <c r="G2042">
        <f t="shared" si="224"/>
        <v>15.882540297607457</v>
      </c>
      <c r="H2042">
        <f t="shared" si="225"/>
        <v>152.40522976232069</v>
      </c>
      <c r="I2042">
        <f t="shared" si="223"/>
        <v>0</v>
      </c>
    </row>
    <row r="2043" spans="1:9" x14ac:dyDescent="0.25">
      <c r="A2043">
        <v>2048</v>
      </c>
      <c r="B2043" s="1">
        <v>152.32692672820662</v>
      </c>
      <c r="C2043">
        <f t="shared" si="219"/>
        <v>36974.22868</v>
      </c>
      <c r="D2043">
        <f t="shared" si="220"/>
        <v>7.8225468123150677E-2</v>
      </c>
      <c r="E2043">
        <f t="shared" si="221"/>
        <v>23.059786757320452</v>
      </c>
      <c r="F2043">
        <f t="shared" si="222"/>
        <v>15.831307793777091</v>
      </c>
      <c r="G2043">
        <f t="shared" si="224"/>
        <v>15.880410542690109</v>
      </c>
      <c r="H2043">
        <f t="shared" si="225"/>
        <v>152.32692672820662</v>
      </c>
      <c r="I2043">
        <f t="shared" si="223"/>
        <v>0</v>
      </c>
    </row>
    <row r="2044" spans="1:9" x14ac:dyDescent="0.25">
      <c r="A2044">
        <v>2049</v>
      </c>
      <c r="B2044" s="1">
        <v>152.24870126008346</v>
      </c>
      <c r="C2044">
        <f t="shared" si="219"/>
        <v>37012.873119999997</v>
      </c>
      <c r="D2044">
        <f t="shared" si="220"/>
        <v>7.8148028049128015E-2</v>
      </c>
      <c r="E2044">
        <f t="shared" si="221"/>
        <v>23.059501241646771</v>
      </c>
      <c r="F2044">
        <f t="shared" si="222"/>
        <v>15.825162070602309</v>
      </c>
      <c r="G2044">
        <f t="shared" si="224"/>
        <v>15.878283374477462</v>
      </c>
      <c r="H2044">
        <f t="shared" si="225"/>
        <v>152.24870126008346</v>
      </c>
      <c r="I2044">
        <f t="shared" si="223"/>
        <v>0</v>
      </c>
    </row>
    <row r="2045" spans="1:9" x14ac:dyDescent="0.25">
      <c r="A2045">
        <v>2050</v>
      </c>
      <c r="B2045" s="1">
        <v>152.17055323203434</v>
      </c>
      <c r="C2045">
        <f t="shared" si="219"/>
        <v>37051.538</v>
      </c>
      <c r="D2045">
        <f t="shared" si="220"/>
        <v>7.8070713891889909E-2</v>
      </c>
      <c r="E2045">
        <f t="shared" si="221"/>
        <v>23.059216042911704</v>
      </c>
      <c r="F2045">
        <f t="shared" si="222"/>
        <v>15.819025273547364</v>
      </c>
      <c r="G2045">
        <f t="shared" si="224"/>
        <v>15.876158788128414</v>
      </c>
      <c r="H2045">
        <f t="shared" si="225"/>
        <v>152.17055323203434</v>
      </c>
      <c r="I2045">
        <f t="shared" si="223"/>
        <v>0</v>
      </c>
    </row>
    <row r="2046" spans="1:9" x14ac:dyDescent="0.25">
      <c r="A2046">
        <v>2051</v>
      </c>
      <c r="B2046" s="1">
        <v>152.09248251814245</v>
      </c>
      <c r="C2046">
        <f t="shared" si="219"/>
        <v>37090.223320000005</v>
      </c>
      <c r="D2046">
        <f t="shared" si="220"/>
        <v>7.7993525651692153E-2</v>
      </c>
      <c r="E2046">
        <f t="shared" si="221"/>
        <v>23.058931160555414</v>
      </c>
      <c r="F2046">
        <f t="shared" si="222"/>
        <v>15.812897444036818</v>
      </c>
      <c r="G2046">
        <f t="shared" si="224"/>
        <v>15.874036778806332</v>
      </c>
      <c r="H2046">
        <f t="shared" si="225"/>
        <v>152.09248251814245</v>
      </c>
      <c r="I2046">
        <f t="shared" si="223"/>
        <v>0</v>
      </c>
    </row>
    <row r="2047" spans="1:9" x14ac:dyDescent="0.25">
      <c r="A2047">
        <v>2052</v>
      </c>
      <c r="B2047" s="1">
        <v>152.01448899249075</v>
      </c>
      <c r="C2047">
        <f t="shared" si="219"/>
        <v>37128.929080000002</v>
      </c>
      <c r="D2047">
        <f t="shared" si="220"/>
        <v>7.7916463328165264E-2</v>
      </c>
      <c r="E2047">
        <f t="shared" si="221"/>
        <v>23.058646594018395</v>
      </c>
      <c r="F2047">
        <f t="shared" si="222"/>
        <v>15.806778623417095</v>
      </c>
      <c r="G2047">
        <f t="shared" si="224"/>
        <v>15.871917341679042</v>
      </c>
      <c r="H2047">
        <f t="shared" si="225"/>
        <v>152.01448899249075</v>
      </c>
      <c r="I2047">
        <f t="shared" si="223"/>
        <v>0</v>
      </c>
    </row>
    <row r="2048" spans="1:9" x14ac:dyDescent="0.25">
      <c r="A2048">
        <v>2053</v>
      </c>
      <c r="B2048" s="1">
        <v>151.93657252916259</v>
      </c>
      <c r="C2048">
        <f t="shared" si="219"/>
        <v>37167.655279999999</v>
      </c>
      <c r="D2048">
        <f t="shared" si="220"/>
        <v>7.7839526921906099E-2</v>
      </c>
      <c r="E2048">
        <f t="shared" si="221"/>
        <v>23.058362342741436</v>
      </c>
      <c r="F2048">
        <f t="shared" si="222"/>
        <v>15.800668853279067</v>
      </c>
      <c r="G2048">
        <f t="shared" si="224"/>
        <v>15.869800471918836</v>
      </c>
      <c r="H2048">
        <f t="shared" si="225"/>
        <v>151.93657252916259</v>
      </c>
      <c r="I2048">
        <f t="shared" si="223"/>
        <v>0</v>
      </c>
    </row>
    <row r="2049" spans="1:9" x14ac:dyDescent="0.25">
      <c r="A2049">
        <v>2054</v>
      </c>
      <c r="B2049" s="1">
        <v>151.85873300224068</v>
      </c>
      <c r="C2049">
        <f t="shared" si="219"/>
        <v>37206.401919999997</v>
      </c>
      <c r="D2049">
        <f t="shared" si="220"/>
        <v>7.7762716432062007E-2</v>
      </c>
      <c r="E2049">
        <f t="shared" si="221"/>
        <v>23.058078406165652</v>
      </c>
      <c r="F2049">
        <f t="shared" si="222"/>
        <v>15.794568174968051</v>
      </c>
      <c r="G2049">
        <f t="shared" si="224"/>
        <v>15.867686164702434</v>
      </c>
      <c r="H2049">
        <f t="shared" si="225"/>
        <v>151.85873300224068</v>
      </c>
      <c r="I2049">
        <f t="shared" si="223"/>
        <v>0</v>
      </c>
    </row>
    <row r="2050" spans="1:9" x14ac:dyDescent="0.25">
      <c r="A2050">
        <v>2055</v>
      </c>
      <c r="B2050" s="1">
        <v>151.78097028580862</v>
      </c>
      <c r="C2050">
        <f t="shared" si="219"/>
        <v>37245.168999999994</v>
      </c>
      <c r="D2050">
        <f t="shared" si="220"/>
        <v>7.768603185968459E-2</v>
      </c>
      <c r="E2050">
        <f t="shared" si="221"/>
        <v>23.057794783732461</v>
      </c>
      <c r="F2050">
        <f t="shared" si="222"/>
        <v>15.788476630264343</v>
      </c>
      <c r="G2050">
        <f t="shared" si="224"/>
        <v>15.865574415211016</v>
      </c>
      <c r="H2050">
        <f t="shared" si="225"/>
        <v>151.78097028580862</v>
      </c>
      <c r="I2050">
        <f t="shared" si="223"/>
        <v>0</v>
      </c>
    </row>
    <row r="2051" spans="1:9" x14ac:dyDescent="0.25">
      <c r="A2051">
        <v>2056</v>
      </c>
      <c r="B2051" s="1">
        <v>151.70328425394894</v>
      </c>
      <c r="C2051">
        <f t="shared" si="219"/>
        <v>37283.956519999992</v>
      </c>
      <c r="D2051">
        <f t="shared" si="220"/>
        <v>7.7609473203693824E-2</v>
      </c>
      <c r="E2051">
        <f t="shared" si="221"/>
        <v>23.057511474883594</v>
      </c>
      <c r="F2051">
        <f t="shared" si="222"/>
        <v>15.78239426056385</v>
      </c>
      <c r="G2051">
        <f t="shared" si="224"/>
        <v>15.863465218630175</v>
      </c>
      <c r="H2051">
        <f t="shared" si="225"/>
        <v>151.70328425394894</v>
      </c>
      <c r="I2051">
        <f t="shared" si="223"/>
        <v>0</v>
      </c>
    </row>
    <row r="2052" spans="1:9" x14ac:dyDescent="0.25">
      <c r="A2052">
        <v>2057</v>
      </c>
      <c r="B2052" s="1">
        <v>151.62567478074524</v>
      </c>
      <c r="C2052">
        <f t="shared" si="219"/>
        <v>37322.764479999998</v>
      </c>
      <c r="D2052">
        <f t="shared" si="220"/>
        <v>7.7533040465141312E-2</v>
      </c>
      <c r="E2052">
        <f t="shared" si="221"/>
        <v>23.057228479061088</v>
      </c>
      <c r="F2052">
        <f t="shared" si="222"/>
        <v>15.776321107744005</v>
      </c>
      <c r="G2052">
        <f t="shared" si="224"/>
        <v>15.861358570149946</v>
      </c>
      <c r="H2052">
        <f t="shared" si="225"/>
        <v>151.62567478074524</v>
      </c>
      <c r="I2052">
        <f t="shared" si="223"/>
        <v>0</v>
      </c>
    </row>
    <row r="2053" spans="1:9" x14ac:dyDescent="0.25">
      <c r="A2053">
        <v>2058</v>
      </c>
      <c r="B2053" s="1">
        <v>151.5481417402801</v>
      </c>
      <c r="C2053">
        <f t="shared" si="219"/>
        <v>37361.592879999997</v>
      </c>
      <c r="D2053">
        <f t="shared" si="220"/>
        <v>7.7456733642833342E-2</v>
      </c>
      <c r="E2053">
        <f t="shared" si="221"/>
        <v>23.056945795707296</v>
      </c>
      <c r="F2053">
        <f t="shared" si="222"/>
        <v>15.770257213274148</v>
      </c>
      <c r="G2053">
        <f t="shared" si="224"/>
        <v>15.859254464964764</v>
      </c>
      <c r="H2053">
        <f t="shared" si="225"/>
        <v>151.5481417402801</v>
      </c>
      <c r="I2053">
        <f t="shared" si="223"/>
        <v>0</v>
      </c>
    </row>
    <row r="2054" spans="1:9" x14ac:dyDescent="0.25">
      <c r="A2054">
        <v>2059</v>
      </c>
      <c r="B2054" s="1">
        <v>151.47068500663727</v>
      </c>
      <c r="C2054">
        <f t="shared" si="219"/>
        <v>37400.441719999995</v>
      </c>
      <c r="D2054">
        <f t="shared" si="220"/>
        <v>7.7380552738105735E-2</v>
      </c>
      <c r="E2054">
        <f t="shared" si="221"/>
        <v>23.056663424264869</v>
      </c>
      <c r="F2054">
        <f t="shared" si="222"/>
        <v>15.764202619186614</v>
      </c>
      <c r="G2054">
        <f t="shared" si="224"/>
        <v>15.857152898273497</v>
      </c>
      <c r="H2054">
        <f t="shared" si="225"/>
        <v>151.47068500663727</v>
      </c>
      <c r="I2054">
        <f t="shared" si="223"/>
        <v>0</v>
      </c>
    </row>
    <row r="2055" spans="1:9" x14ac:dyDescent="0.25">
      <c r="A2055">
        <v>2060</v>
      </c>
      <c r="B2055" s="1">
        <v>151.39330445389916</v>
      </c>
      <c r="C2055">
        <f t="shared" si="219"/>
        <v>37439.310999999994</v>
      </c>
      <c r="D2055">
        <f t="shared" si="220"/>
        <v>7.7304497749679513E-2</v>
      </c>
      <c r="E2055">
        <f t="shared" si="221"/>
        <v>23.056381364176783</v>
      </c>
      <c r="F2055">
        <f t="shared" si="222"/>
        <v>15.758157367029929</v>
      </c>
      <c r="G2055">
        <f t="shared" si="224"/>
        <v>15.855053865279386</v>
      </c>
      <c r="H2055">
        <f t="shared" si="225"/>
        <v>151.39330445389916</v>
      </c>
      <c r="I2055">
        <f t="shared" si="223"/>
        <v>0</v>
      </c>
    </row>
    <row r="2056" spans="1:9" x14ac:dyDescent="0.25">
      <c r="A2056">
        <v>2061</v>
      </c>
      <c r="B2056" s="1">
        <v>151.31599995614948</v>
      </c>
      <c r="C2056">
        <f t="shared" si="219"/>
        <v>37478.200719999993</v>
      </c>
      <c r="D2056">
        <f t="shared" si="220"/>
        <v>7.722856867877681E-2</v>
      </c>
      <c r="E2056">
        <f t="shared" si="221"/>
        <v>23.056099614886314</v>
      </c>
      <c r="F2056">
        <f t="shared" si="222"/>
        <v>15.752121498910338</v>
      </c>
      <c r="G2056">
        <f t="shared" si="224"/>
        <v>15.852957361190091</v>
      </c>
      <c r="H2056">
        <f t="shared" si="225"/>
        <v>151.31599995614948</v>
      </c>
      <c r="I2056">
        <f t="shared" si="223"/>
        <v>0</v>
      </c>
    </row>
    <row r="2057" spans="1:9" x14ac:dyDescent="0.25">
      <c r="A2057">
        <v>2062</v>
      </c>
      <c r="B2057" s="1">
        <v>151.23877138747071</v>
      </c>
      <c r="C2057">
        <f t="shared" si="219"/>
        <v>37517.11088</v>
      </c>
      <c r="D2057">
        <f t="shared" si="220"/>
        <v>7.7152765524203915E-2</v>
      </c>
      <c r="E2057">
        <f t="shared" si="221"/>
        <v>23.055818175837036</v>
      </c>
      <c r="F2057">
        <f t="shared" si="222"/>
        <v>15.746095056490125</v>
      </c>
      <c r="G2057">
        <f t="shared" si="224"/>
        <v>15.850863381217636</v>
      </c>
      <c r="H2057">
        <f t="shared" si="225"/>
        <v>151.23877138747071</v>
      </c>
      <c r="I2057">
        <f t="shared" si="223"/>
        <v>0</v>
      </c>
    </row>
    <row r="2058" spans="1:9" x14ac:dyDescent="0.25">
      <c r="A2058">
        <v>2063</v>
      </c>
      <c r="B2058" s="1">
        <v>151.1616186219465</v>
      </c>
      <c r="C2058">
        <f t="shared" si="219"/>
        <v>37556.04148</v>
      </c>
      <c r="D2058">
        <f t="shared" si="220"/>
        <v>7.7077088286955586E-2</v>
      </c>
      <c r="E2058">
        <f t="shared" si="221"/>
        <v>23.05553704647285</v>
      </c>
      <c r="F2058">
        <f t="shared" si="222"/>
        <v>15.740078081926084</v>
      </c>
      <c r="G2058">
        <f t="shared" si="224"/>
        <v>15.848771920578454</v>
      </c>
      <c r="H2058">
        <f t="shared" si="225"/>
        <v>151.1616186219465</v>
      </c>
      <c r="I2058">
        <f t="shared" si="223"/>
        <v>0</v>
      </c>
    </row>
    <row r="2059" spans="1:9" x14ac:dyDescent="0.25">
      <c r="A2059">
        <v>2064</v>
      </c>
      <c r="B2059" s="1">
        <v>151.08454153365955</v>
      </c>
      <c r="C2059">
        <f t="shared" si="219"/>
        <v>37594.99252</v>
      </c>
      <c r="D2059">
        <f t="shared" si="220"/>
        <v>7.7001536966321282E-2</v>
      </c>
      <c r="E2059">
        <f t="shared" si="221"/>
        <v>23.055256226237937</v>
      </c>
      <c r="F2059">
        <f t="shared" si="222"/>
        <v>15.734070617075472</v>
      </c>
      <c r="G2059">
        <f t="shared" si="224"/>
        <v>15.846682974493321</v>
      </c>
      <c r="H2059">
        <f t="shared" si="225"/>
        <v>151.08454153365955</v>
      </c>
      <c r="I2059">
        <f t="shared" si="223"/>
        <v>0</v>
      </c>
    </row>
    <row r="2060" spans="1:9" x14ac:dyDescent="0.25">
      <c r="A2060">
        <v>2065</v>
      </c>
      <c r="B2060" s="1">
        <v>151.00753999669323</v>
      </c>
      <c r="C2060">
        <f t="shared" si="219"/>
        <v>37633.964</v>
      </c>
      <c r="D2060">
        <f t="shared" si="220"/>
        <v>7.6926111562897859E-2</v>
      </c>
      <c r="E2060">
        <f t="shared" si="221"/>
        <v>23.054975714576816</v>
      </c>
      <c r="F2060">
        <f t="shared" si="222"/>
        <v>15.728072704110717</v>
      </c>
      <c r="G2060">
        <f t="shared" si="224"/>
        <v>15.844596538187398</v>
      </c>
      <c r="H2060">
        <f t="shared" si="225"/>
        <v>151.00753999669323</v>
      </c>
      <c r="I2060">
        <f t="shared" si="223"/>
        <v>0</v>
      </c>
    </row>
    <row r="2061" spans="1:9" x14ac:dyDescent="0.25">
      <c r="A2061">
        <v>2066</v>
      </c>
      <c r="B2061" s="1">
        <v>150.93061388513033</v>
      </c>
      <c r="C2061">
        <f t="shared" si="219"/>
        <v>37672.955919999993</v>
      </c>
      <c r="D2061">
        <f t="shared" si="220"/>
        <v>7.6850812075946351E-2</v>
      </c>
      <c r="E2061">
        <f t="shared" si="221"/>
        <v>23.054695510934284</v>
      </c>
      <c r="F2061">
        <f t="shared" si="222"/>
        <v>15.722084384979592</v>
      </c>
      <c r="G2061">
        <f t="shared" si="224"/>
        <v>15.842512606890189</v>
      </c>
      <c r="H2061">
        <f t="shared" si="225"/>
        <v>150.93061388513033</v>
      </c>
      <c r="I2061">
        <f t="shared" si="223"/>
        <v>0</v>
      </c>
    </row>
    <row r="2062" spans="1:9" x14ac:dyDescent="0.25">
      <c r="A2062">
        <v>2067</v>
      </c>
      <c r="B2062" s="1">
        <v>150.85376307305438</v>
      </c>
      <c r="C2062">
        <f t="shared" si="219"/>
        <v>37711.968280000001</v>
      </c>
      <c r="D2062">
        <f t="shared" si="220"/>
        <v>7.677563850631941E-2</v>
      </c>
      <c r="E2062">
        <f t="shared" si="221"/>
        <v>23.054415614755452</v>
      </c>
      <c r="F2062">
        <f t="shared" si="222"/>
        <v>15.716105702003482</v>
      </c>
      <c r="G2062">
        <f t="shared" si="224"/>
        <v>15.840431175835565</v>
      </c>
      <c r="H2062">
        <f t="shared" si="225"/>
        <v>150.85376307305438</v>
      </c>
      <c r="I2062">
        <f t="shared" si="223"/>
        <v>0</v>
      </c>
    </row>
    <row r="2063" spans="1:9" x14ac:dyDescent="0.25">
      <c r="A2063">
        <v>2068</v>
      </c>
      <c r="B2063" s="1">
        <v>150.77698743454806</v>
      </c>
      <c r="C2063">
        <f t="shared" si="219"/>
        <v>37751.001080000002</v>
      </c>
      <c r="D2063">
        <f t="shared" si="220"/>
        <v>7.6700590853306494E-2</v>
      </c>
      <c r="E2063">
        <f t="shared" si="221"/>
        <v>23.054136025485747</v>
      </c>
      <c r="F2063">
        <f t="shared" si="222"/>
        <v>15.710136697232366</v>
      </c>
      <c r="G2063">
        <f t="shared" si="224"/>
        <v>15.83835224026172</v>
      </c>
      <c r="H2063">
        <f t="shared" si="225"/>
        <v>150.77698743454806</v>
      </c>
      <c r="I2063">
        <f t="shared" si="223"/>
        <v>0</v>
      </c>
    </row>
    <row r="2064" spans="1:9" x14ac:dyDescent="0.25">
      <c r="A2064">
        <v>2069</v>
      </c>
      <c r="B2064" s="1">
        <v>150.70028684369476</v>
      </c>
      <c r="C2064">
        <f t="shared" si="219"/>
        <v>37790.054319999996</v>
      </c>
      <c r="D2064">
        <f t="shared" si="220"/>
        <v>7.6625669117504458E-2</v>
      </c>
      <c r="E2064">
        <f t="shared" si="221"/>
        <v>23.053856742570886</v>
      </c>
      <c r="F2064">
        <f t="shared" si="222"/>
        <v>15.704177413031948</v>
      </c>
      <c r="G2064">
        <f t="shared" si="224"/>
        <v>15.836275795411199</v>
      </c>
      <c r="H2064">
        <f t="shared" si="225"/>
        <v>150.70028684369476</v>
      </c>
      <c r="I2064">
        <f t="shared" si="223"/>
        <v>0</v>
      </c>
    </row>
    <row r="2065" spans="1:9" x14ac:dyDescent="0.25">
      <c r="A2065">
        <v>2070</v>
      </c>
      <c r="B2065" s="1">
        <v>150.62366117457725</v>
      </c>
      <c r="C2065">
        <f t="shared" ref="C2065:C2128" si="226">717.133-3.2269*A2065+0.01022*A2065^2</f>
        <v>37829.127999999997</v>
      </c>
      <c r="D2065">
        <f t="shared" ref="D2065:D2128" si="227">(B2065-B2066)/(A2066-A2065)</f>
        <v>7.6550873298288025E-2</v>
      </c>
      <c r="E2065">
        <f t="shared" ref="E2065:E2128" si="228">22.05525+0.000976463*(B2065+273.15)+0.00000347809*(B2065+273.15)^2 -0.000000000526671*(B2065+273.15)^3</f>
        <v>23.053577765456893</v>
      </c>
      <c r="F2065">
        <f t="shared" ref="F2065:F2128" si="229">-$B$5*$B$7/0.05584*E2065*(-D2065)/($B$10*(B2065-$B$6))</f>
        <v>15.698227891565892</v>
      </c>
      <c r="G2065">
        <f t="shared" si="224"/>
        <v>15.834201836530857</v>
      </c>
      <c r="H2065">
        <f t="shared" si="225"/>
        <v>150.62366117457725</v>
      </c>
      <c r="I2065">
        <f t="shared" ref="I2065:I2128" si="230">H2065-B2065</f>
        <v>0</v>
      </c>
    </row>
    <row r="2066" spans="1:9" x14ac:dyDescent="0.25">
      <c r="A2066">
        <v>2071</v>
      </c>
      <c r="B2066" s="1">
        <v>150.54711030127896</v>
      </c>
      <c r="C2066">
        <f t="shared" si="226"/>
        <v>37868.222120000006</v>
      </c>
      <c r="D2066">
        <f t="shared" si="227"/>
        <v>7.6476203396310893E-2</v>
      </c>
      <c r="E2066">
        <f t="shared" si="228"/>
        <v>23.053299093590098</v>
      </c>
      <c r="F2066">
        <f t="shared" si="229"/>
        <v>15.692288175308104</v>
      </c>
      <c r="G2066">
        <f t="shared" si="224"/>
        <v>15.832130358871895</v>
      </c>
      <c r="H2066">
        <f t="shared" si="225"/>
        <v>150.54711030127896</v>
      </c>
      <c r="I2066">
        <f t="shared" si="230"/>
        <v>0</v>
      </c>
    </row>
    <row r="2067" spans="1:9" x14ac:dyDescent="0.25">
      <c r="A2067">
        <v>2072</v>
      </c>
      <c r="B2067" s="1">
        <v>150.47063409788265</v>
      </c>
      <c r="C2067">
        <f t="shared" si="226"/>
        <v>37907.33668</v>
      </c>
      <c r="D2067">
        <f t="shared" si="227"/>
        <v>7.6401659410777256E-2</v>
      </c>
      <c r="E2067">
        <f t="shared" si="228"/>
        <v>23.053020726417131</v>
      </c>
      <c r="F2067">
        <f t="shared" si="229"/>
        <v>15.686358306483466</v>
      </c>
      <c r="G2067">
        <f t="shared" si="224"/>
        <v>15.8300613576898</v>
      </c>
      <c r="H2067">
        <f t="shared" si="225"/>
        <v>150.47063409788265</v>
      </c>
      <c r="I2067">
        <f t="shared" si="230"/>
        <v>0</v>
      </c>
    </row>
    <row r="2068" spans="1:9" x14ac:dyDescent="0.25">
      <c r="A2068">
        <v>2073</v>
      </c>
      <c r="B2068" s="1">
        <v>150.39423243847187</v>
      </c>
      <c r="C2068">
        <f t="shared" si="226"/>
        <v>37946.471680000002</v>
      </c>
      <c r="D2068">
        <f t="shared" si="227"/>
        <v>7.6327241342596608E-2</v>
      </c>
      <c r="E2068">
        <f t="shared" si="228"/>
        <v>23.05274266338493</v>
      </c>
      <c r="F2068">
        <f t="shared" si="229"/>
        <v>15.680438327714873</v>
      </c>
      <c r="G2068">
        <f t="shared" si="224"/>
        <v>15.827994828244391</v>
      </c>
      <c r="H2068">
        <f t="shared" si="225"/>
        <v>150.39423243847187</v>
      </c>
      <c r="I2068">
        <f t="shared" si="230"/>
        <v>0</v>
      </c>
    </row>
    <row r="2069" spans="1:9" x14ac:dyDescent="0.25">
      <c r="A2069">
        <v>2074</v>
      </c>
      <c r="B2069" s="1">
        <v>150.31790519712928</v>
      </c>
      <c r="C2069">
        <f t="shared" si="226"/>
        <v>37985.627119999997</v>
      </c>
      <c r="D2069">
        <f t="shared" si="227"/>
        <v>7.6252949191001562E-2</v>
      </c>
      <c r="E2069">
        <f t="shared" si="228"/>
        <v>23.05246490394072</v>
      </c>
      <c r="F2069">
        <f t="shared" si="229"/>
        <v>15.67452828132922</v>
      </c>
      <c r="G2069">
        <f t="shared" si="224"/>
        <v>15.825930765799759</v>
      </c>
      <c r="H2069">
        <f t="shared" si="225"/>
        <v>150.31790519712928</v>
      </c>
      <c r="I2069">
        <f t="shared" si="230"/>
        <v>0</v>
      </c>
    </row>
    <row r="2070" spans="1:9" x14ac:dyDescent="0.25">
      <c r="A2070">
        <v>2075</v>
      </c>
      <c r="B2070" s="1">
        <v>150.24165224793828</v>
      </c>
      <c r="C2070">
        <f t="shared" si="226"/>
        <v>38024.803</v>
      </c>
      <c r="D2070">
        <f t="shared" si="227"/>
        <v>7.6178782956645819E-2</v>
      </c>
      <c r="E2070">
        <f t="shared" si="228"/>
        <v>23.052187447532042</v>
      </c>
      <c r="F2070">
        <f t="shared" si="229"/>
        <v>15.668628209993365</v>
      </c>
      <c r="G2070">
        <f t="shared" si="224"/>
        <v>15.823869165624307</v>
      </c>
      <c r="H2070">
        <f t="shared" si="225"/>
        <v>150.24165224793828</v>
      </c>
      <c r="I2070">
        <f t="shared" si="230"/>
        <v>0</v>
      </c>
    </row>
    <row r="2071" spans="1:9" x14ac:dyDescent="0.25">
      <c r="A2071">
        <v>2076</v>
      </c>
      <c r="B2071" s="1">
        <v>150.16547346498163</v>
      </c>
      <c r="C2071">
        <f t="shared" si="226"/>
        <v>38063.999320000003</v>
      </c>
      <c r="D2071">
        <f t="shared" si="227"/>
        <v>7.6104742638761991E-2</v>
      </c>
      <c r="E2071">
        <f t="shared" si="228"/>
        <v>23.051910293606731</v>
      </c>
      <c r="F2071">
        <f t="shared" si="229"/>
        <v>15.662738156130226</v>
      </c>
      <c r="G2071">
        <f t="shared" si="224"/>
        <v>15.821810022990707</v>
      </c>
      <c r="H2071">
        <f t="shared" si="225"/>
        <v>150.16547346498163</v>
      </c>
      <c r="I2071">
        <f t="shared" si="230"/>
        <v>0</v>
      </c>
    </row>
    <row r="2072" spans="1:9" x14ac:dyDescent="0.25">
      <c r="A2072">
        <v>2077</v>
      </c>
      <c r="B2072" s="1">
        <v>150.08936872234287</v>
      </c>
      <c r="C2072">
        <f t="shared" si="226"/>
        <v>38103.216079999998</v>
      </c>
      <c r="D2072">
        <f t="shared" si="227"/>
        <v>7.6030828238287995E-2</v>
      </c>
      <c r="E2072">
        <f t="shared" si="228"/>
        <v>23.051633441612932</v>
      </c>
      <c r="F2072">
        <f t="shared" si="229"/>
        <v>15.656858162561539</v>
      </c>
      <c r="G2072">
        <f t="shared" si="224"/>
        <v>15.819753333175925</v>
      </c>
      <c r="H2072">
        <f t="shared" si="225"/>
        <v>150.08936872234287</v>
      </c>
      <c r="I2072">
        <f t="shared" si="230"/>
        <v>0</v>
      </c>
    </row>
    <row r="2073" spans="1:9" x14ac:dyDescent="0.25">
      <c r="A2073">
        <v>2078</v>
      </c>
      <c r="B2073" s="1">
        <v>150.01333789410458</v>
      </c>
      <c r="C2073">
        <f t="shared" si="226"/>
        <v>38142.453280000002</v>
      </c>
      <c r="D2073">
        <f t="shared" si="227"/>
        <v>7.5957039754229072E-2</v>
      </c>
      <c r="E2073">
        <f t="shared" si="228"/>
        <v>23.05135689099907</v>
      </c>
      <c r="F2073">
        <f t="shared" si="229"/>
        <v>15.650988271759463</v>
      </c>
      <c r="G2073">
        <f t="shared" si="224"/>
        <v>15.817699091461169</v>
      </c>
      <c r="H2073">
        <f t="shared" si="225"/>
        <v>150.01333789410458</v>
      </c>
      <c r="I2073">
        <f t="shared" si="230"/>
        <v>0</v>
      </c>
    </row>
    <row r="2074" spans="1:9" x14ac:dyDescent="0.25">
      <c r="A2074">
        <v>2079</v>
      </c>
      <c r="B2074" s="1">
        <v>149.93738085435035</v>
      </c>
      <c r="C2074">
        <f t="shared" si="226"/>
        <v>38181.710919999998</v>
      </c>
      <c r="D2074">
        <f t="shared" si="227"/>
        <v>7.5883377187466294E-2</v>
      </c>
      <c r="E2074">
        <f t="shared" si="228"/>
        <v>23.051080641213886</v>
      </c>
      <c r="F2074">
        <f t="shared" si="229"/>
        <v>15.645128526630392</v>
      </c>
      <c r="G2074">
        <f t="shared" si="224"/>
        <v>15.815647293131942</v>
      </c>
      <c r="H2074">
        <f t="shared" si="225"/>
        <v>149.93738085435035</v>
      </c>
      <c r="I2074">
        <f t="shared" si="230"/>
        <v>0</v>
      </c>
    </row>
    <row r="2075" spans="1:9" x14ac:dyDescent="0.25">
      <c r="A2075">
        <v>2080</v>
      </c>
      <c r="B2075" s="1">
        <v>149.86149747716289</v>
      </c>
      <c r="C2075">
        <f t="shared" si="226"/>
        <v>38220.988999999994</v>
      </c>
      <c r="D2075">
        <f t="shared" si="227"/>
        <v>7.5809840537317541E-2</v>
      </c>
      <c r="E2075">
        <f t="shared" si="228"/>
        <v>23.050804691706414</v>
      </c>
      <c r="F2075">
        <f t="shared" si="229"/>
        <v>15.639278969806858</v>
      </c>
      <c r="G2075">
        <f t="shared" si="224"/>
        <v>15.813597933477975</v>
      </c>
      <c r="H2075">
        <f t="shared" si="225"/>
        <v>149.86149747716289</v>
      </c>
      <c r="I2075">
        <f t="shared" si="230"/>
        <v>0</v>
      </c>
    </row>
    <row r="2076" spans="1:9" x14ac:dyDescent="0.25">
      <c r="A2076">
        <v>2081</v>
      </c>
      <c r="B2076" s="1">
        <v>149.78568763662557</v>
      </c>
      <c r="C2076">
        <f t="shared" si="226"/>
        <v>38260.287520000005</v>
      </c>
      <c r="D2076">
        <f t="shared" si="227"/>
        <v>7.573642980440809E-2</v>
      </c>
      <c r="E2076">
        <f t="shared" si="228"/>
        <v>23.050529041925994</v>
      </c>
      <c r="F2076">
        <f t="shared" si="229"/>
        <v>15.633439644238907</v>
      </c>
      <c r="G2076">
        <f t="shared" si="224"/>
        <v>15.811551007793264</v>
      </c>
      <c r="H2076">
        <f t="shared" si="225"/>
        <v>149.78568763662557</v>
      </c>
      <c r="I2076">
        <f t="shared" si="230"/>
        <v>0</v>
      </c>
    </row>
    <row r="2077" spans="1:9" x14ac:dyDescent="0.25">
      <c r="A2077">
        <v>2082</v>
      </c>
      <c r="B2077" s="1">
        <v>149.70995120682116</v>
      </c>
      <c r="C2077">
        <f t="shared" si="226"/>
        <v>38299.606480000002</v>
      </c>
      <c r="D2077">
        <f t="shared" si="227"/>
        <v>7.5663144987913711E-2</v>
      </c>
      <c r="E2077">
        <f t="shared" si="228"/>
        <v>23.050253691322244</v>
      </c>
      <c r="F2077">
        <f t="shared" si="229"/>
        <v>15.627610592625626</v>
      </c>
      <c r="G2077">
        <f t="shared" si="224"/>
        <v>15.809506511376028</v>
      </c>
      <c r="H2077">
        <f t="shared" si="225"/>
        <v>149.70995120682116</v>
      </c>
      <c r="I2077">
        <f t="shared" si="230"/>
        <v>0</v>
      </c>
    </row>
    <row r="2078" spans="1:9" x14ac:dyDescent="0.25">
      <c r="A2078">
        <v>2083</v>
      </c>
      <c r="B2078" s="1">
        <v>149.63428806183325</v>
      </c>
      <c r="C2078">
        <f t="shared" si="226"/>
        <v>38338.945879999999</v>
      </c>
      <c r="D2078">
        <f t="shared" si="227"/>
        <v>7.5589986088800742E-2</v>
      </c>
      <c r="E2078">
        <f t="shared" si="228"/>
        <v>23.049978639345099</v>
      </c>
      <c r="F2078">
        <f t="shared" si="229"/>
        <v>15.621791858083697</v>
      </c>
      <c r="G2078">
        <f t="shared" si="224"/>
        <v>15.807464439528744</v>
      </c>
      <c r="H2078">
        <f t="shared" si="225"/>
        <v>149.63428806183325</v>
      </c>
      <c r="I2078">
        <f t="shared" si="230"/>
        <v>0</v>
      </c>
    </row>
    <row r="2079" spans="1:9" x14ac:dyDescent="0.25">
      <c r="A2079">
        <v>2084</v>
      </c>
      <c r="B2079" s="1">
        <v>149.55869807574445</v>
      </c>
      <c r="C2079">
        <f t="shared" si="226"/>
        <v>38378.305719999997</v>
      </c>
      <c r="D2079">
        <f t="shared" si="227"/>
        <v>7.5516953106244955E-2</v>
      </c>
      <c r="E2079">
        <f t="shared" si="228"/>
        <v>23.049703885444782</v>
      </c>
      <c r="F2079">
        <f t="shared" si="229"/>
        <v>15.615983483408153</v>
      </c>
      <c r="G2079">
        <f t="shared" si="224"/>
        <v>15.805424787558085</v>
      </c>
      <c r="H2079">
        <f t="shared" si="225"/>
        <v>149.55869807574445</v>
      </c>
      <c r="I2079">
        <f t="shared" si="230"/>
        <v>0</v>
      </c>
    </row>
    <row r="2080" spans="1:9" x14ac:dyDescent="0.25">
      <c r="A2080">
        <v>2085</v>
      </c>
      <c r="B2080" s="1">
        <v>149.4831811226382</v>
      </c>
      <c r="C2080">
        <f t="shared" si="226"/>
        <v>38417.685999999994</v>
      </c>
      <c r="D2080">
        <f t="shared" si="227"/>
        <v>7.5444046040985313E-2</v>
      </c>
      <c r="E2080">
        <f t="shared" si="228"/>
        <v>23.049429429071814</v>
      </c>
      <c r="F2080">
        <f t="shared" si="229"/>
        <v>15.610185511764989</v>
      </c>
      <c r="G2080">
        <f t="shared" si="224"/>
        <v>15.803387550774969</v>
      </c>
      <c r="H2080">
        <f t="shared" si="225"/>
        <v>149.4831811226382</v>
      </c>
      <c r="I2080">
        <f t="shared" si="230"/>
        <v>0</v>
      </c>
    </row>
    <row r="2081" spans="1:9" x14ac:dyDescent="0.25">
      <c r="A2081">
        <v>2086</v>
      </c>
      <c r="B2081" s="1">
        <v>149.40773707659721</v>
      </c>
      <c r="C2081">
        <f t="shared" si="226"/>
        <v>38457.086719999999</v>
      </c>
      <c r="D2081">
        <f t="shared" si="227"/>
        <v>7.5371264892197587E-2</v>
      </c>
      <c r="E2081">
        <f t="shared" si="228"/>
        <v>23.049155269677016</v>
      </c>
      <c r="F2081">
        <f t="shared" si="229"/>
        <v>15.604397986045036</v>
      </c>
      <c r="G2081">
        <f t="shared" si="224"/>
        <v>15.801352724494507</v>
      </c>
      <c r="H2081">
        <f t="shared" si="225"/>
        <v>149.40773707659721</v>
      </c>
      <c r="I2081">
        <f t="shared" si="230"/>
        <v>0</v>
      </c>
    </row>
    <row r="2082" spans="1:9" x14ac:dyDescent="0.25">
      <c r="A2082">
        <v>2087</v>
      </c>
      <c r="B2082" s="1">
        <v>149.33236581170502</v>
      </c>
      <c r="C2082">
        <f t="shared" si="226"/>
        <v>38496.507879999997</v>
      </c>
      <c r="D2082">
        <f t="shared" si="227"/>
        <v>7.5298609660734428E-2</v>
      </c>
      <c r="E2082">
        <f t="shared" si="228"/>
        <v>23.048881406711494</v>
      </c>
      <c r="F2082">
        <f t="shared" si="229"/>
        <v>15.598620949533982</v>
      </c>
      <c r="G2082">
        <f t="shared" si="224"/>
        <v>15.799320304036028</v>
      </c>
      <c r="H2082">
        <f t="shared" si="225"/>
        <v>149.33236581170502</v>
      </c>
      <c r="I2082">
        <f t="shared" si="230"/>
        <v>0</v>
      </c>
    </row>
    <row r="2083" spans="1:9" x14ac:dyDescent="0.25">
      <c r="A2083">
        <v>2088</v>
      </c>
      <c r="B2083" s="1">
        <v>149.25706720204428</v>
      </c>
      <c r="C2083">
        <f t="shared" si="226"/>
        <v>38535.949479999996</v>
      </c>
      <c r="D2083">
        <f t="shared" si="227"/>
        <v>7.5226080345714763E-2</v>
      </c>
      <c r="E2083">
        <f t="shared" si="228"/>
        <v>23.048607839626669</v>
      </c>
      <c r="F2083">
        <f t="shared" si="229"/>
        <v>15.592854445206694</v>
      </c>
      <c r="G2083">
        <f t="shared" si="224"/>
        <v>15.797290284723044</v>
      </c>
      <c r="H2083">
        <f t="shared" si="225"/>
        <v>149.25706720204428</v>
      </c>
      <c r="I2083">
        <f t="shared" si="230"/>
        <v>0</v>
      </c>
    </row>
    <row r="2084" spans="1:9" x14ac:dyDescent="0.25">
      <c r="A2084">
        <v>2089</v>
      </c>
      <c r="B2084" s="1">
        <v>149.18184112169857</v>
      </c>
      <c r="C2084">
        <f t="shared" si="226"/>
        <v>38575.411519999994</v>
      </c>
      <c r="D2084">
        <f t="shared" si="227"/>
        <v>7.5153676948019665E-2</v>
      </c>
      <c r="E2084">
        <f t="shared" si="228"/>
        <v>23.048334567874228</v>
      </c>
      <c r="F2084">
        <f t="shared" si="229"/>
        <v>15.587098516450931</v>
      </c>
      <c r="G2084">
        <f t="shared" si="224"/>
        <v>15.795262661883273</v>
      </c>
      <c r="H2084">
        <f t="shared" si="225"/>
        <v>149.18184112169857</v>
      </c>
      <c r="I2084">
        <f t="shared" si="230"/>
        <v>0</v>
      </c>
    </row>
    <row r="2085" spans="1:9" x14ac:dyDescent="0.25">
      <c r="A2085">
        <v>2090</v>
      </c>
      <c r="B2085" s="1">
        <v>149.10668744475055</v>
      </c>
      <c r="C2085">
        <f t="shared" si="226"/>
        <v>38614.893999999993</v>
      </c>
      <c r="D2085">
        <f t="shared" si="227"/>
        <v>7.5081399466881749E-2</v>
      </c>
      <c r="E2085">
        <f t="shared" si="228"/>
        <v>23.048061590906169</v>
      </c>
      <c r="F2085">
        <f t="shared" si="229"/>
        <v>15.581353206360893</v>
      </c>
      <c r="G2085">
        <f t="shared" ref="G2085:G2148" si="231">12.6416669509847+0.0153277553288714*B2085+0.0000389559340978205*B2085^2</f>
        <v>15.793237430848603</v>
      </c>
      <c r="H2085">
        <f t="shared" si="225"/>
        <v>149.10668744475055</v>
      </c>
      <c r="I2085">
        <f t="shared" si="230"/>
        <v>0</v>
      </c>
    </row>
    <row r="2086" spans="1:9" x14ac:dyDescent="0.25">
      <c r="A2086">
        <v>2091</v>
      </c>
      <c r="B2086" s="1">
        <v>149.03160604528367</v>
      </c>
      <c r="C2086">
        <f t="shared" si="226"/>
        <v>38654.396919999999</v>
      </c>
      <c r="D2086">
        <f t="shared" si="227"/>
        <v>7.5009247903039977E-2</v>
      </c>
      <c r="E2086">
        <f t="shared" si="228"/>
        <v>23.047788908174791</v>
      </c>
      <c r="F2086">
        <f t="shared" si="229"/>
        <v>15.575618558391072</v>
      </c>
      <c r="G2086">
        <f t="shared" si="231"/>
        <v>15.791214586955109</v>
      </c>
      <c r="H2086">
        <f t="shared" si="225"/>
        <v>149.03160604528367</v>
      </c>
      <c r="I2086">
        <f t="shared" si="230"/>
        <v>0</v>
      </c>
    </row>
    <row r="2087" spans="1:9" x14ac:dyDescent="0.25">
      <c r="A2087">
        <v>2092</v>
      </c>
      <c r="B2087" s="1">
        <v>148.95659679738063</v>
      </c>
      <c r="C2087">
        <f t="shared" si="226"/>
        <v>38693.920279999998</v>
      </c>
      <c r="D2087">
        <f t="shared" si="227"/>
        <v>7.4937222255613278E-2</v>
      </c>
      <c r="E2087">
        <f t="shared" si="228"/>
        <v>23.047516519132667</v>
      </c>
      <c r="F2087">
        <f t="shared" si="229"/>
        <v>15.569894615707776</v>
      </c>
      <c r="G2087">
        <f t="shared" si="231"/>
        <v>15.78919412554302</v>
      </c>
      <c r="H2087">
        <f t="shared" si="225"/>
        <v>148.95659679738063</v>
      </c>
      <c r="I2087">
        <f t="shared" si="230"/>
        <v>0</v>
      </c>
    </row>
    <row r="2088" spans="1:9" x14ac:dyDescent="0.25">
      <c r="A2088">
        <v>2093</v>
      </c>
      <c r="B2088" s="1">
        <v>148.88165957512501</v>
      </c>
      <c r="C2088">
        <f t="shared" si="226"/>
        <v>38733.464079999998</v>
      </c>
      <c r="D2088">
        <f t="shared" si="227"/>
        <v>7.4865322525681677E-2</v>
      </c>
      <c r="E2088">
        <f t="shared" si="228"/>
        <v>23.04724442323268</v>
      </c>
      <c r="F2088">
        <f t="shared" si="229"/>
        <v>15.564181421932439</v>
      </c>
      <c r="G2088">
        <f t="shared" si="231"/>
        <v>15.787176041956748</v>
      </c>
      <c r="H2088">
        <f t="shared" si="225"/>
        <v>148.88165957512501</v>
      </c>
      <c r="I2088">
        <f t="shared" si="230"/>
        <v>0</v>
      </c>
    </row>
    <row r="2089" spans="1:9" x14ac:dyDescent="0.25">
      <c r="A2089">
        <v>2094</v>
      </c>
      <c r="B2089" s="1">
        <v>148.80679425259933</v>
      </c>
      <c r="C2089">
        <f t="shared" si="226"/>
        <v>38773.028319999998</v>
      </c>
      <c r="D2089">
        <f t="shared" si="227"/>
        <v>7.4793548712079883E-2</v>
      </c>
      <c r="E2089">
        <f t="shared" si="228"/>
        <v>23.046972619927988</v>
      </c>
      <c r="F2089">
        <f t="shared" si="229"/>
        <v>15.558479020268036</v>
      </c>
      <c r="G2089">
        <f t="shared" si="231"/>
        <v>15.78516033154483</v>
      </c>
      <c r="H2089">
        <f t="shared" si="225"/>
        <v>148.80679425259933</v>
      </c>
      <c r="I2089">
        <f t="shared" si="230"/>
        <v>0</v>
      </c>
    </row>
    <row r="2090" spans="1:9" x14ac:dyDescent="0.25">
      <c r="A2090">
        <v>2095</v>
      </c>
      <c r="B2090" s="1">
        <v>148.73200070388725</v>
      </c>
      <c r="C2090">
        <f t="shared" si="226"/>
        <v>38812.612999999998</v>
      </c>
      <c r="D2090">
        <f t="shared" si="227"/>
        <v>7.4721900815831077E-2</v>
      </c>
      <c r="E2090">
        <f t="shared" si="228"/>
        <v>23.046701108672067</v>
      </c>
      <c r="F2090">
        <f t="shared" si="229"/>
        <v>15.552787454420308</v>
      </c>
      <c r="G2090">
        <f t="shared" si="231"/>
        <v>15.783146989659985</v>
      </c>
      <c r="H2090">
        <f t="shared" si="225"/>
        <v>148.73200070388725</v>
      </c>
      <c r="I2090">
        <f t="shared" si="230"/>
        <v>0</v>
      </c>
    </row>
    <row r="2091" spans="1:9" x14ac:dyDescent="0.25">
      <c r="A2091">
        <v>2096</v>
      </c>
      <c r="B2091" s="1">
        <v>148.65727880307142</v>
      </c>
      <c r="C2091">
        <f t="shared" si="226"/>
        <v>38852.218120000005</v>
      </c>
      <c r="D2091">
        <f t="shared" si="227"/>
        <v>7.4650378836139453E-2</v>
      </c>
      <c r="E2091">
        <f t="shared" si="228"/>
        <v>23.046429888918649</v>
      </c>
      <c r="F2091">
        <f t="shared" si="229"/>
        <v>15.547106767764705</v>
      </c>
      <c r="G2091">
        <f t="shared" si="231"/>
        <v>15.781136011659042</v>
      </c>
      <c r="H2091">
        <f t="shared" si="225"/>
        <v>148.65727880307142</v>
      </c>
      <c r="I2091">
        <f t="shared" si="230"/>
        <v>0</v>
      </c>
    </row>
    <row r="2092" spans="1:9" x14ac:dyDescent="0.25">
      <c r="A2092">
        <v>2097</v>
      </c>
      <c r="B2092" s="1">
        <v>148.58262842423528</v>
      </c>
      <c r="C2092">
        <f t="shared" si="226"/>
        <v>38891.843679999998</v>
      </c>
      <c r="D2092">
        <f t="shared" si="227"/>
        <v>7.4578982773715552E-2</v>
      </c>
      <c r="E2092">
        <f t="shared" si="228"/>
        <v>23.04615896012178</v>
      </c>
      <c r="F2092">
        <f t="shared" si="229"/>
        <v>15.541437004038059</v>
      </c>
      <c r="G2092">
        <f t="shared" si="231"/>
        <v>15.779127392902987</v>
      </c>
      <c r="H2092">
        <f t="shared" si="225"/>
        <v>148.58262842423528</v>
      </c>
      <c r="I2092">
        <f t="shared" si="230"/>
        <v>0</v>
      </c>
    </row>
    <row r="2093" spans="1:9" x14ac:dyDescent="0.25">
      <c r="A2093">
        <v>2098</v>
      </c>
      <c r="B2093" s="1">
        <v>148.50804944146157</v>
      </c>
      <c r="C2093">
        <f t="shared" si="226"/>
        <v>38931.489679999999</v>
      </c>
      <c r="D2093">
        <f t="shared" si="227"/>
        <v>7.4507712627735145E-2</v>
      </c>
      <c r="E2093">
        <f t="shared" si="228"/>
        <v>23.045888321735799</v>
      </c>
      <c r="F2093">
        <f t="shared" si="229"/>
        <v>15.535778206705551</v>
      </c>
      <c r="G2093">
        <f t="shared" si="231"/>
        <v>15.77712112875691</v>
      </c>
      <c r="H2093">
        <f t="shared" si="225"/>
        <v>148.50804944146157</v>
      </c>
      <c r="I2093">
        <f t="shared" si="230"/>
        <v>0</v>
      </c>
    </row>
    <row r="2094" spans="1:9" x14ac:dyDescent="0.25">
      <c r="A2094">
        <v>2099</v>
      </c>
      <c r="B2094" s="1">
        <v>148.43354172883383</v>
      </c>
      <c r="C2094">
        <f t="shared" si="226"/>
        <v>38971.15612</v>
      </c>
      <c r="D2094">
        <f t="shared" si="227"/>
        <v>7.4436568399221414E-2</v>
      </c>
      <c r="E2094">
        <f t="shared" si="228"/>
        <v>23.045617973215315</v>
      </c>
      <c r="F2094">
        <f t="shared" si="229"/>
        <v>15.530130419665205</v>
      </c>
      <c r="G2094">
        <f t="shared" si="231"/>
        <v>15.775117214590047</v>
      </c>
      <c r="H2094">
        <f t="shared" si="225"/>
        <v>148.43354172883383</v>
      </c>
      <c r="I2094">
        <f t="shared" si="230"/>
        <v>0</v>
      </c>
    </row>
    <row r="2095" spans="1:9" x14ac:dyDescent="0.25">
      <c r="A2095">
        <v>2100</v>
      </c>
      <c r="B2095" s="1">
        <v>148.35910516043461</v>
      </c>
      <c r="C2095">
        <f t="shared" si="226"/>
        <v>39010.842999999993</v>
      </c>
      <c r="D2095">
        <f t="shared" si="227"/>
        <v>7.4365550087065913E-2</v>
      </c>
      <c r="E2095">
        <f t="shared" si="228"/>
        <v>23.045347914015249</v>
      </c>
      <c r="F2095">
        <f t="shared" si="229"/>
        <v>15.524493686418634</v>
      </c>
      <c r="G2095">
        <f t="shared" si="231"/>
        <v>15.77311564577572</v>
      </c>
      <c r="H2095">
        <f t="shared" si="225"/>
        <v>148.35910516043461</v>
      </c>
      <c r="I2095">
        <f t="shared" si="230"/>
        <v>0</v>
      </c>
    </row>
    <row r="2096" spans="1:9" x14ac:dyDescent="0.25">
      <c r="A2096">
        <v>2101</v>
      </c>
      <c r="B2096" s="1">
        <v>148.28473961034754</v>
      </c>
      <c r="C2096">
        <f t="shared" si="226"/>
        <v>39050.550320000002</v>
      </c>
      <c r="D2096">
        <f t="shared" si="227"/>
        <v>7.4294657692234978E-2</v>
      </c>
      <c r="E2096">
        <f t="shared" si="228"/>
        <v>23.045078143590796</v>
      </c>
      <c r="F2096">
        <f t="shared" si="229"/>
        <v>15.518868050948059</v>
      </c>
      <c r="G2096">
        <f t="shared" si="231"/>
        <v>15.771116417691378</v>
      </c>
      <c r="H2096">
        <f t="shared" si="225"/>
        <v>148.28473961034754</v>
      </c>
      <c r="I2096">
        <f t="shared" si="230"/>
        <v>0</v>
      </c>
    </row>
    <row r="2097" spans="1:9" x14ac:dyDescent="0.25">
      <c r="A2097">
        <v>2102</v>
      </c>
      <c r="B2097" s="1">
        <v>148.21044495265531</v>
      </c>
      <c r="C2097">
        <f t="shared" si="226"/>
        <v>39090.278080000004</v>
      </c>
      <c r="D2097">
        <f t="shared" si="227"/>
        <v>7.4223891213875959E-2</v>
      </c>
      <c r="E2097">
        <f t="shared" si="228"/>
        <v>23.04480866139744</v>
      </c>
      <c r="F2097">
        <f t="shared" si="229"/>
        <v>15.513253556904049</v>
      </c>
      <c r="G2097">
        <f t="shared" si="231"/>
        <v>15.769119525718549</v>
      </c>
      <c r="H2097">
        <f t="shared" si="225"/>
        <v>148.21044495265531</v>
      </c>
      <c r="I2097">
        <f t="shared" si="230"/>
        <v>0</v>
      </c>
    </row>
    <row r="2098" spans="1:9" x14ac:dyDescent="0.25">
      <c r="A2098">
        <v>2103</v>
      </c>
      <c r="B2098" s="1">
        <v>148.13622106144143</v>
      </c>
      <c r="C2098">
        <f t="shared" si="226"/>
        <v>39130.026279999998</v>
      </c>
      <c r="D2098">
        <f t="shared" si="227"/>
        <v>7.4153250653012037E-2</v>
      </c>
      <c r="E2098">
        <f t="shared" si="228"/>
        <v>23.044539466890967</v>
      </c>
      <c r="F2098">
        <f t="shared" si="229"/>
        <v>15.507650248376866</v>
      </c>
      <c r="G2098">
        <f t="shared" si="231"/>
        <v>15.767124965242878</v>
      </c>
      <c r="H2098">
        <f t="shared" si="225"/>
        <v>148.13622106144143</v>
      </c>
      <c r="I2098">
        <f t="shared" si="230"/>
        <v>0</v>
      </c>
    </row>
    <row r="2099" spans="1:9" x14ac:dyDescent="0.25">
      <c r="A2099">
        <v>2104</v>
      </c>
      <c r="B2099" s="1">
        <v>148.06206781078842</v>
      </c>
      <c r="C2099">
        <f t="shared" si="226"/>
        <v>39169.79492</v>
      </c>
      <c r="D2099">
        <f t="shared" si="227"/>
        <v>7.408273600842108E-2</v>
      </c>
      <c r="E2099">
        <f t="shared" si="228"/>
        <v>23.04427055952743</v>
      </c>
      <c r="F2099">
        <f t="shared" si="229"/>
        <v>15.502058169035477</v>
      </c>
      <c r="G2099">
        <f t="shared" si="231"/>
        <v>15.765132731654058</v>
      </c>
      <c r="H2099">
        <f t="shared" si="225"/>
        <v>148.06206781078842</v>
      </c>
      <c r="I2099">
        <f t="shared" si="230"/>
        <v>0</v>
      </c>
    </row>
    <row r="2100" spans="1:9" x14ac:dyDescent="0.25">
      <c r="A2100">
        <v>2105</v>
      </c>
      <c r="B2100" s="1">
        <v>147.98798507478</v>
      </c>
      <c r="C2100">
        <f t="shared" si="226"/>
        <v>39209.584000000003</v>
      </c>
      <c r="D2100">
        <f t="shared" si="227"/>
        <v>7.4012347281382063E-2</v>
      </c>
      <c r="E2100">
        <f t="shared" si="228"/>
        <v>23.044001938763184</v>
      </c>
      <c r="F2100">
        <f t="shared" si="229"/>
        <v>15.496477363119693</v>
      </c>
      <c r="G2100">
        <f t="shared" si="231"/>
        <v>15.763142820345898</v>
      </c>
      <c r="H2100">
        <f t="shared" si="225"/>
        <v>147.98798507478</v>
      </c>
      <c r="I2100">
        <f t="shared" si="230"/>
        <v>0</v>
      </c>
    </row>
    <row r="2101" spans="1:9" x14ac:dyDescent="0.25">
      <c r="A2101">
        <v>2106</v>
      </c>
      <c r="B2101" s="1">
        <v>147.91397272749862</v>
      </c>
      <c r="C2101">
        <f t="shared" si="226"/>
        <v>39249.393520000005</v>
      </c>
      <c r="D2101">
        <f t="shared" si="227"/>
        <v>7.3942084470644431E-2</v>
      </c>
      <c r="E2101">
        <f t="shared" si="228"/>
        <v>23.043733604054864</v>
      </c>
      <c r="F2101">
        <f t="shared" si="229"/>
        <v>15.490907874388103</v>
      </c>
      <c r="G2101">
        <f t="shared" si="231"/>
        <v>15.76115522671625</v>
      </c>
      <c r="H2101">
        <f t="shared" si="225"/>
        <v>147.91397272749862</v>
      </c>
      <c r="I2101">
        <f t="shared" si="230"/>
        <v>0</v>
      </c>
    </row>
    <row r="2102" spans="1:9" x14ac:dyDescent="0.25">
      <c r="A2102">
        <v>2107</v>
      </c>
      <c r="B2102" s="1">
        <v>147.84003064302797</v>
      </c>
      <c r="C2102">
        <f t="shared" si="226"/>
        <v>39289.223480000001</v>
      </c>
      <c r="D2102">
        <f t="shared" si="227"/>
        <v>7.3871947577259789E-2</v>
      </c>
      <c r="E2102">
        <f t="shared" si="228"/>
        <v>23.043465554859388</v>
      </c>
      <c r="F2102">
        <f t="shared" si="229"/>
        <v>15.485349747129016</v>
      </c>
      <c r="G2102">
        <f t="shared" si="231"/>
        <v>15.75916994616705</v>
      </c>
      <c r="H2102">
        <f t="shared" si="225"/>
        <v>147.84003064302797</v>
      </c>
      <c r="I2102">
        <f t="shared" si="230"/>
        <v>0</v>
      </c>
    </row>
    <row r="2103" spans="1:9" x14ac:dyDescent="0.25">
      <c r="A2103">
        <v>2108</v>
      </c>
      <c r="B2103" s="1">
        <v>147.76615869545071</v>
      </c>
      <c r="C2103">
        <f t="shared" si="226"/>
        <v>39329.073879999996</v>
      </c>
      <c r="D2103">
        <f t="shared" si="227"/>
        <v>7.3801936600318641E-2</v>
      </c>
      <c r="E2103">
        <f t="shared" si="228"/>
        <v>23.043197790633975</v>
      </c>
      <c r="F2103">
        <f t="shared" si="229"/>
        <v>15.479803025268003</v>
      </c>
      <c r="G2103">
        <f t="shared" si="231"/>
        <v>15.75718697410427</v>
      </c>
      <c r="H2103">
        <f t="shared" ref="H2103:H2166" si="232">H2102-($B$10*F2102*(H2102-$B$6))/($B$5*$B$7/0.05584*E2102)*(A2103-A2102)</f>
        <v>147.76615869545071</v>
      </c>
      <c r="I2103">
        <f t="shared" si="230"/>
        <v>0</v>
      </c>
    </row>
    <row r="2104" spans="1:9" x14ac:dyDescent="0.25">
      <c r="A2104">
        <v>2109</v>
      </c>
      <c r="B2104" s="1">
        <v>147.69235675885039</v>
      </c>
      <c r="C2104">
        <f t="shared" si="226"/>
        <v>39368.94472</v>
      </c>
      <c r="D2104">
        <f t="shared" si="227"/>
        <v>7.373205154087259E-2</v>
      </c>
      <c r="E2104">
        <f t="shared" si="228"/>
        <v>23.042930310836109</v>
      </c>
      <c r="F2104">
        <f t="shared" si="229"/>
        <v>15.474267753189547</v>
      </c>
      <c r="G2104">
        <f t="shared" si="231"/>
        <v>15.755206305937957</v>
      </c>
      <c r="H2104">
        <f t="shared" si="232"/>
        <v>147.69235675885039</v>
      </c>
      <c r="I2104">
        <f t="shared" si="230"/>
        <v>0</v>
      </c>
    </row>
    <row r="2105" spans="1:9" x14ac:dyDescent="0.25">
      <c r="A2105">
        <v>2110</v>
      </c>
      <c r="B2105" s="1">
        <v>147.61862470730952</v>
      </c>
      <c r="C2105">
        <f t="shared" si="226"/>
        <v>39408.835999999996</v>
      </c>
      <c r="D2105">
        <f t="shared" si="227"/>
        <v>7.3662292397756346E-2</v>
      </c>
      <c r="E2105">
        <f t="shared" si="228"/>
        <v>23.042663114923577</v>
      </c>
      <c r="F2105">
        <f t="shared" si="229"/>
        <v>15.468743974861189</v>
      </c>
      <c r="G2105">
        <f t="shared" si="231"/>
        <v>15.753227937082173</v>
      </c>
      <c r="H2105">
        <f t="shared" si="232"/>
        <v>147.61862470730952</v>
      </c>
      <c r="I2105">
        <f t="shared" si="230"/>
        <v>0</v>
      </c>
    </row>
    <row r="2106" spans="1:9" x14ac:dyDescent="0.25">
      <c r="A2106">
        <v>2111</v>
      </c>
      <c r="B2106" s="1">
        <v>147.54496241491177</v>
      </c>
      <c r="C2106">
        <f t="shared" si="226"/>
        <v>39448.747719999999</v>
      </c>
      <c r="D2106">
        <f t="shared" si="227"/>
        <v>7.3592659172021513E-2</v>
      </c>
      <c r="E2106">
        <f t="shared" si="228"/>
        <v>23.042396202354436</v>
      </c>
      <c r="F2106">
        <f t="shared" si="229"/>
        <v>15.463231734763477</v>
      </c>
      <c r="G2106">
        <f t="shared" si="231"/>
        <v>15.751251862955042</v>
      </c>
      <c r="H2106">
        <f t="shared" si="232"/>
        <v>147.54496241491177</v>
      </c>
      <c r="I2106">
        <f t="shared" si="230"/>
        <v>0</v>
      </c>
    </row>
    <row r="2107" spans="1:9" x14ac:dyDescent="0.25">
      <c r="A2107">
        <v>2112</v>
      </c>
      <c r="B2107" s="1">
        <v>147.47136975573974</v>
      </c>
      <c r="C2107">
        <f t="shared" si="226"/>
        <v>39488.679880000003</v>
      </c>
      <c r="D2107">
        <f t="shared" si="227"/>
        <v>7.3523151862815439E-2</v>
      </c>
      <c r="E2107">
        <f t="shared" si="228"/>
        <v>23.042129572587033</v>
      </c>
      <c r="F2107">
        <f t="shared" si="229"/>
        <v>15.457731077025196</v>
      </c>
      <c r="G2107">
        <f t="shared" si="231"/>
        <v>15.749278078978698</v>
      </c>
      <c r="H2107">
        <f t="shared" si="232"/>
        <v>147.47136975573974</v>
      </c>
      <c r="I2107">
        <f t="shared" si="230"/>
        <v>0</v>
      </c>
    </row>
    <row r="2108" spans="1:9" x14ac:dyDescent="0.25">
      <c r="A2108">
        <v>2113</v>
      </c>
      <c r="B2108" s="1">
        <v>147.39784660387693</v>
      </c>
      <c r="C2108">
        <f t="shared" si="226"/>
        <v>39528.63248</v>
      </c>
      <c r="D2108">
        <f t="shared" si="227"/>
        <v>7.3453770470877089E-2</v>
      </c>
      <c r="E2108">
        <f t="shared" si="228"/>
        <v>23.041863225079997</v>
      </c>
      <c r="F2108">
        <f t="shared" si="229"/>
        <v>15.452242046157341</v>
      </c>
      <c r="G2108">
        <f t="shared" si="231"/>
        <v>15.747306580579311</v>
      </c>
      <c r="H2108">
        <f t="shared" si="232"/>
        <v>147.39784660387693</v>
      </c>
      <c r="I2108">
        <f t="shared" si="230"/>
        <v>0</v>
      </c>
    </row>
    <row r="2109" spans="1:9" x14ac:dyDescent="0.25">
      <c r="A2109">
        <v>2114</v>
      </c>
      <c r="B2109" s="1">
        <v>147.32439283340605</v>
      </c>
      <c r="C2109">
        <f t="shared" si="226"/>
        <v>39568.605519999997</v>
      </c>
      <c r="D2109">
        <f t="shared" si="227"/>
        <v>7.3384514995382233E-2</v>
      </c>
      <c r="E2109">
        <f t="shared" si="228"/>
        <v>23.041597159292241</v>
      </c>
      <c r="F2109">
        <f t="shared" si="229"/>
        <v>15.446764686390278</v>
      </c>
      <c r="G2109">
        <f t="shared" si="231"/>
        <v>15.745337363187055</v>
      </c>
      <c r="H2109">
        <f t="shared" si="232"/>
        <v>147.32439283340605</v>
      </c>
      <c r="I2109">
        <f t="shared" si="230"/>
        <v>0</v>
      </c>
    </row>
    <row r="2110" spans="1:9" x14ac:dyDescent="0.25">
      <c r="A2110">
        <v>2115</v>
      </c>
      <c r="B2110" s="1">
        <v>147.25100831841067</v>
      </c>
      <c r="C2110">
        <f t="shared" si="226"/>
        <v>39608.599000000002</v>
      </c>
      <c r="D2110">
        <f t="shared" si="227"/>
        <v>7.3315385437354053E-2</v>
      </c>
      <c r="E2110">
        <f t="shared" si="228"/>
        <v>23.041331374682962</v>
      </c>
      <c r="F2110">
        <f t="shared" si="229"/>
        <v>15.4412990423909</v>
      </c>
      <c r="G2110">
        <f t="shared" si="231"/>
        <v>15.743370422236133</v>
      </c>
      <c r="H2110">
        <f t="shared" si="232"/>
        <v>147.25100831841067</v>
      </c>
      <c r="I2110">
        <f t="shared" si="230"/>
        <v>0</v>
      </c>
    </row>
    <row r="2111" spans="1:9" x14ac:dyDescent="0.25">
      <c r="A2111">
        <v>2116</v>
      </c>
      <c r="B2111" s="1">
        <v>147.17769293297332</v>
      </c>
      <c r="C2111">
        <f t="shared" si="226"/>
        <v>39648.61292</v>
      </c>
      <c r="D2111">
        <f t="shared" si="227"/>
        <v>7.3246381795684101E-2</v>
      </c>
      <c r="E2111">
        <f t="shared" si="228"/>
        <v>23.041065870711638</v>
      </c>
      <c r="F2111">
        <f t="shared" si="229"/>
        <v>15.435845158425458</v>
      </c>
      <c r="G2111">
        <f t="shared" si="231"/>
        <v>15.741405753164718</v>
      </c>
      <c r="H2111">
        <f t="shared" si="232"/>
        <v>147.17769293297332</v>
      </c>
      <c r="I2111">
        <f t="shared" si="230"/>
        <v>0</v>
      </c>
    </row>
    <row r="2112" spans="1:9" x14ac:dyDescent="0.25">
      <c r="A2112">
        <v>2117</v>
      </c>
      <c r="B2112" s="1">
        <v>147.10444655117763</v>
      </c>
      <c r="C2112">
        <f t="shared" si="226"/>
        <v>39688.647279999997</v>
      </c>
      <c r="D2112">
        <f t="shared" si="227"/>
        <v>7.3177504071338717E-2</v>
      </c>
      <c r="E2112">
        <f t="shared" si="228"/>
        <v>23.040800646838022</v>
      </c>
      <c r="F2112">
        <f t="shared" si="229"/>
        <v>15.430403079244957</v>
      </c>
      <c r="G2112">
        <f t="shared" si="231"/>
        <v>15.739443351415014</v>
      </c>
      <c r="H2112">
        <f t="shared" si="232"/>
        <v>147.10444655117763</v>
      </c>
      <c r="I2112">
        <f t="shared" si="230"/>
        <v>0</v>
      </c>
    </row>
    <row r="2113" spans="1:9" x14ac:dyDescent="0.25">
      <c r="A2113">
        <v>2118</v>
      </c>
      <c r="B2113" s="1">
        <v>147.03126904710629</v>
      </c>
      <c r="C2113">
        <f t="shared" si="226"/>
        <v>39728.702079999995</v>
      </c>
      <c r="D2113">
        <f t="shared" si="227"/>
        <v>7.310875226349367E-2</v>
      </c>
      <c r="E2113">
        <f t="shared" si="228"/>
        <v>23.040535702522156</v>
      </c>
      <c r="F2113">
        <f t="shared" si="229"/>
        <v>15.424972849271191</v>
      </c>
      <c r="G2113">
        <f t="shared" si="231"/>
        <v>15.737483212433185</v>
      </c>
      <c r="H2113">
        <f t="shared" si="232"/>
        <v>147.03126904710629</v>
      </c>
      <c r="I2113">
        <f t="shared" si="230"/>
        <v>0</v>
      </c>
    </row>
    <row r="2114" spans="1:9" x14ac:dyDescent="0.25">
      <c r="A2114">
        <v>2119</v>
      </c>
      <c r="B2114" s="1">
        <v>146.9581602948428</v>
      </c>
      <c r="C2114">
        <f t="shared" si="226"/>
        <v>39768.777319999994</v>
      </c>
      <c r="D2114">
        <f t="shared" si="227"/>
        <v>7.3040126373086878E-2</v>
      </c>
      <c r="E2114">
        <f t="shared" si="228"/>
        <v>23.040271037224365</v>
      </c>
      <c r="F2114">
        <f t="shared" si="229"/>
        <v>15.419554513345398</v>
      </c>
      <c r="G2114">
        <f t="shared" si="231"/>
        <v>15.735525331669402</v>
      </c>
      <c r="H2114">
        <f t="shared" si="232"/>
        <v>146.9581602948428</v>
      </c>
      <c r="I2114">
        <f t="shared" si="230"/>
        <v>0</v>
      </c>
    </row>
    <row r="2115" spans="1:9" x14ac:dyDescent="0.25">
      <c r="A2115">
        <v>2120</v>
      </c>
      <c r="B2115" s="1">
        <v>146.88512016846971</v>
      </c>
      <c r="C2115">
        <f t="shared" si="226"/>
        <v>39808.872999999992</v>
      </c>
      <c r="D2115">
        <f t="shared" si="227"/>
        <v>7.2971626399038314E-2</v>
      </c>
      <c r="E2115">
        <f t="shared" si="228"/>
        <v>23.040006650405243</v>
      </c>
      <c r="F2115">
        <f t="shared" si="229"/>
        <v>15.414148115931125</v>
      </c>
      <c r="G2115">
        <f t="shared" si="231"/>
        <v>15.733569704577778</v>
      </c>
      <c r="H2115">
        <f t="shared" si="232"/>
        <v>146.88512016846971</v>
      </c>
      <c r="I2115">
        <f t="shared" si="230"/>
        <v>0</v>
      </c>
    </row>
    <row r="2116" spans="1:9" x14ac:dyDescent="0.25">
      <c r="A2116">
        <v>2121</v>
      </c>
      <c r="B2116" s="1">
        <v>146.81214854207067</v>
      </c>
      <c r="C2116">
        <f t="shared" si="226"/>
        <v>39848.989119999998</v>
      </c>
      <c r="D2116">
        <f t="shared" si="227"/>
        <v>7.2903252342428004E-2</v>
      </c>
      <c r="E2116">
        <f t="shared" si="228"/>
        <v>23.039742541525673</v>
      </c>
      <c r="F2116">
        <f t="shared" si="229"/>
        <v>15.408753701995767</v>
      </c>
      <c r="G2116">
        <f t="shared" si="231"/>
        <v>15.731616326616429</v>
      </c>
      <c r="H2116">
        <f t="shared" si="232"/>
        <v>146.81214854207067</v>
      </c>
      <c r="I2116">
        <f t="shared" si="230"/>
        <v>0</v>
      </c>
    </row>
    <row r="2117" spans="1:9" x14ac:dyDescent="0.25">
      <c r="A2117">
        <v>2122</v>
      </c>
      <c r="B2117" s="1">
        <v>146.73924528972825</v>
      </c>
      <c r="C2117">
        <f t="shared" si="226"/>
        <v>39889.125679999997</v>
      </c>
      <c r="D2117">
        <f t="shared" si="227"/>
        <v>7.2835004202204345E-2</v>
      </c>
      <c r="E2117">
        <f t="shared" si="228"/>
        <v>23.039478710046815</v>
      </c>
      <c r="F2117">
        <f t="shared" si="229"/>
        <v>15.403371316104579</v>
      </c>
      <c r="G2117">
        <f t="shared" si="231"/>
        <v>15.729665193247408</v>
      </c>
      <c r="H2117">
        <f t="shared" si="232"/>
        <v>146.73924528972825</v>
      </c>
      <c r="I2117">
        <f t="shared" si="230"/>
        <v>0</v>
      </c>
    </row>
    <row r="2118" spans="1:9" x14ac:dyDescent="0.25">
      <c r="A2118">
        <v>2123</v>
      </c>
      <c r="B2118" s="1">
        <v>146.66641028552604</v>
      </c>
      <c r="C2118">
        <f t="shared" si="226"/>
        <v>39929.282679999997</v>
      </c>
      <c r="D2118">
        <f t="shared" si="227"/>
        <v>7.2766881979305253E-2</v>
      </c>
      <c r="E2118">
        <f t="shared" si="228"/>
        <v>23.039215155430107</v>
      </c>
      <c r="F2118">
        <f t="shared" si="229"/>
        <v>15.398001003291155</v>
      </c>
      <c r="G2118">
        <f t="shared" si="231"/>
        <v>15.727716299936743</v>
      </c>
      <c r="H2118">
        <f t="shared" si="232"/>
        <v>146.66641028552604</v>
      </c>
      <c r="I2118">
        <f t="shared" si="230"/>
        <v>0</v>
      </c>
    </row>
    <row r="2119" spans="1:9" x14ac:dyDescent="0.25">
      <c r="A2119">
        <v>2124</v>
      </c>
      <c r="B2119" s="1">
        <v>146.59364340354674</v>
      </c>
      <c r="C2119">
        <f t="shared" si="226"/>
        <v>39969.460119999996</v>
      </c>
      <c r="D2119">
        <f t="shared" si="227"/>
        <v>7.2698885672878077E-2</v>
      </c>
      <c r="E2119">
        <f t="shared" si="228"/>
        <v>23.038951877137272</v>
      </c>
      <c r="F2119">
        <f t="shared" si="229"/>
        <v>15.392642808258561</v>
      </c>
      <c r="G2119">
        <f t="shared" si="231"/>
        <v>15.72576964215439</v>
      </c>
      <c r="H2119">
        <f t="shared" si="232"/>
        <v>146.59364340354674</v>
      </c>
      <c r="I2119">
        <f t="shared" si="230"/>
        <v>0</v>
      </c>
    </row>
    <row r="2120" spans="1:9" x14ac:dyDescent="0.25">
      <c r="A2120">
        <v>2125</v>
      </c>
      <c r="B2120" s="1">
        <v>146.52094451787386</v>
      </c>
      <c r="C2120">
        <f t="shared" si="226"/>
        <v>40009.657999999996</v>
      </c>
      <c r="D2120">
        <f t="shared" si="227"/>
        <v>7.2631015283917577E-2</v>
      </c>
      <c r="E2120">
        <f t="shared" si="228"/>
        <v>23.038688874630289</v>
      </c>
      <c r="F2120">
        <f t="shared" si="229"/>
        <v>15.387296776148725</v>
      </c>
      <c r="G2120">
        <f t="shared" si="231"/>
        <v>15.723825215374264</v>
      </c>
      <c r="H2120">
        <f t="shared" si="232"/>
        <v>146.52094451787386</v>
      </c>
      <c r="I2120">
        <f t="shared" si="230"/>
        <v>0</v>
      </c>
    </row>
    <row r="2121" spans="1:9" x14ac:dyDescent="0.25">
      <c r="A2121">
        <v>2126</v>
      </c>
      <c r="B2121" s="1">
        <v>146.44831350258994</v>
      </c>
      <c r="C2121">
        <f t="shared" si="226"/>
        <v>40049.876320000003</v>
      </c>
      <c r="D2121">
        <f t="shared" si="227"/>
        <v>7.2563270811286884E-2</v>
      </c>
      <c r="E2121">
        <f t="shared" si="228"/>
        <v>23.038426147371442</v>
      </c>
      <c r="F2121">
        <f t="shared" si="229"/>
        <v>15.381962951700372</v>
      </c>
      <c r="G2121">
        <f t="shared" si="231"/>
        <v>15.721883015074196</v>
      </c>
      <c r="H2121">
        <f t="shared" si="232"/>
        <v>146.44831350258994</v>
      </c>
      <c r="I2121">
        <f t="shared" si="230"/>
        <v>0</v>
      </c>
    </row>
    <row r="2122" spans="1:9" x14ac:dyDescent="0.25">
      <c r="A2122">
        <v>2127</v>
      </c>
      <c r="B2122" s="1">
        <v>146.37575023177865</v>
      </c>
      <c r="C2122">
        <f t="shared" si="226"/>
        <v>40090.115080000003</v>
      </c>
      <c r="D2122">
        <f t="shared" si="227"/>
        <v>7.249565225600918E-2</v>
      </c>
      <c r="E2122">
        <f t="shared" si="228"/>
        <v>23.038163694823282</v>
      </c>
      <c r="F2122">
        <f t="shared" si="229"/>
        <v>15.376641380157711</v>
      </c>
      <c r="G2122">
        <f t="shared" si="231"/>
        <v>15.719943036735971</v>
      </c>
      <c r="H2122">
        <f t="shared" si="232"/>
        <v>146.37575023177865</v>
      </c>
      <c r="I2122">
        <f t="shared" si="230"/>
        <v>0</v>
      </c>
    </row>
    <row r="2123" spans="1:9" x14ac:dyDescent="0.25">
      <c r="A2123">
        <v>2128</v>
      </c>
      <c r="B2123" s="1">
        <v>146.30325457952264</v>
      </c>
      <c r="C2123">
        <f t="shared" si="226"/>
        <v>40130.374279999996</v>
      </c>
      <c r="D2123">
        <f t="shared" si="227"/>
        <v>7.2428159617317078E-2</v>
      </c>
      <c r="E2123">
        <f t="shared" si="228"/>
        <v>23.037901516448631</v>
      </c>
      <c r="F2123">
        <f t="shared" si="229"/>
        <v>15.371332106433622</v>
      </c>
      <c r="G2123">
        <f t="shared" si="231"/>
        <v>15.718005275845266</v>
      </c>
      <c r="H2123">
        <f t="shared" si="232"/>
        <v>146.30325457952264</v>
      </c>
      <c r="I2123">
        <f t="shared" si="230"/>
        <v>0</v>
      </c>
    </row>
    <row r="2124" spans="1:9" x14ac:dyDescent="0.25">
      <c r="A2124">
        <v>2129</v>
      </c>
      <c r="B2124" s="1">
        <v>146.23082641990533</v>
      </c>
      <c r="C2124">
        <f t="shared" si="226"/>
        <v>40170.653919999997</v>
      </c>
      <c r="D2124">
        <f t="shared" si="227"/>
        <v>7.2360792895864279E-2</v>
      </c>
      <c r="E2124">
        <f t="shared" si="228"/>
        <v>23.037639611710592</v>
      </c>
      <c r="F2124">
        <f t="shared" si="229"/>
        <v>15.366035175790342</v>
      </c>
      <c r="G2124">
        <f t="shared" si="231"/>
        <v>15.716069727891702</v>
      </c>
      <c r="H2124">
        <f t="shared" si="232"/>
        <v>146.23082641990533</v>
      </c>
      <c r="I2124">
        <f t="shared" si="230"/>
        <v>0</v>
      </c>
    </row>
    <row r="2125" spans="1:9" x14ac:dyDescent="0.25">
      <c r="A2125">
        <v>2130</v>
      </c>
      <c r="B2125" s="1">
        <v>146.15846562700946</v>
      </c>
      <c r="C2125">
        <f t="shared" si="226"/>
        <v>40210.953999999998</v>
      </c>
      <c r="D2125">
        <f t="shared" si="227"/>
        <v>7.2293552090854973E-2</v>
      </c>
      <c r="E2125">
        <f t="shared" si="228"/>
        <v>23.037377980072534</v>
      </c>
      <c r="F2125">
        <f t="shared" si="229"/>
        <v>15.360750633230605</v>
      </c>
      <c r="G2125">
        <f t="shared" si="231"/>
        <v>15.714136388368777</v>
      </c>
      <c r="H2125">
        <f t="shared" si="232"/>
        <v>146.15846562700946</v>
      </c>
      <c r="I2125">
        <f t="shared" si="230"/>
        <v>0</v>
      </c>
    </row>
    <row r="2126" spans="1:9" x14ac:dyDescent="0.25">
      <c r="A2126">
        <v>2131</v>
      </c>
      <c r="B2126" s="1">
        <v>146.08617207491861</v>
      </c>
      <c r="C2126">
        <f t="shared" si="226"/>
        <v>40251.274519999999</v>
      </c>
      <c r="D2126">
        <f t="shared" si="227"/>
        <v>7.2226437203340765E-2</v>
      </c>
      <c r="E2126">
        <f t="shared" si="228"/>
        <v>23.037116620998127</v>
      </c>
      <c r="F2126">
        <f t="shared" si="229"/>
        <v>15.355478524197512</v>
      </c>
      <c r="G2126">
        <f t="shared" si="231"/>
        <v>15.712205252773924</v>
      </c>
      <c r="H2126">
        <f t="shared" si="232"/>
        <v>146.08617207491861</v>
      </c>
      <c r="I2126">
        <f t="shared" si="230"/>
        <v>0</v>
      </c>
    </row>
    <row r="2127" spans="1:9" x14ac:dyDescent="0.25">
      <c r="A2127">
        <v>2132</v>
      </c>
      <c r="B2127" s="1">
        <v>146.01394563771527</v>
      </c>
      <c r="C2127">
        <f t="shared" si="226"/>
        <v>40291.61548</v>
      </c>
      <c r="D2127">
        <f t="shared" si="227"/>
        <v>7.2159448232127943E-2</v>
      </c>
      <c r="E2127">
        <f t="shared" si="228"/>
        <v>23.036855533951286</v>
      </c>
      <c r="F2127">
        <f t="shared" si="229"/>
        <v>15.350218893705259</v>
      </c>
      <c r="G2127">
        <f t="shared" si="231"/>
        <v>15.710276316608438</v>
      </c>
      <c r="H2127">
        <f t="shared" si="232"/>
        <v>146.01394563771527</v>
      </c>
      <c r="I2127">
        <f t="shared" si="230"/>
        <v>0</v>
      </c>
    </row>
    <row r="2128" spans="1:9" x14ac:dyDescent="0.25">
      <c r="A2128">
        <v>2133</v>
      </c>
      <c r="B2128" s="1">
        <v>145.94178618948314</v>
      </c>
      <c r="C2128">
        <f t="shared" si="226"/>
        <v>40331.976879999995</v>
      </c>
      <c r="D2128">
        <f t="shared" si="227"/>
        <v>7.2092585178296531E-2</v>
      </c>
      <c r="E2128">
        <f t="shared" si="228"/>
        <v>23.036594718396216</v>
      </c>
      <c r="F2128">
        <f t="shared" si="229"/>
        <v>15.344971787299402</v>
      </c>
      <c r="G2128">
        <f t="shared" si="231"/>
        <v>15.708349575377536</v>
      </c>
      <c r="H2128">
        <f t="shared" si="232"/>
        <v>145.94178618948314</v>
      </c>
      <c r="I2128">
        <f t="shared" si="230"/>
        <v>0</v>
      </c>
    </row>
    <row r="2129" spans="1:9" x14ac:dyDescent="0.25">
      <c r="A2129">
        <v>2134</v>
      </c>
      <c r="B2129" s="1">
        <v>145.86969360430484</v>
      </c>
      <c r="C2129">
        <f t="shared" ref="C2129:C2192" si="233">717.133-3.2269*A2129+0.01022*A2129^2</f>
        <v>40372.358719999997</v>
      </c>
      <c r="D2129">
        <f t="shared" ref="D2129:D2192" si="234">(B2129-B2130)/(A2130-A2129)</f>
        <v>7.2025848041050722E-2</v>
      </c>
      <c r="E2129">
        <f t="shared" ref="E2129:E2192" si="235">22.05525+0.000976463*(B2129+273.15)+0.00000347809*(B2129+273.15)^2 -0.000000000526671*(B2129+273.15)^3</f>
        <v>23.036334173797403</v>
      </c>
      <c r="F2129">
        <f t="shared" ref="F2129:F2192" si="236">-$B$5*$B$7/0.05584*E2129*(-D2129)/($B$10*(B2129-$B$6))</f>
        <v>15.339737250174798</v>
      </c>
      <c r="G2129">
        <f t="shared" si="231"/>
        <v>15.706425024590287</v>
      </c>
      <c r="H2129">
        <f t="shared" si="232"/>
        <v>145.86969360430484</v>
      </c>
      <c r="I2129">
        <f t="shared" ref="I2129:I2192" si="237">H2129-B2129</f>
        <v>0</v>
      </c>
    </row>
    <row r="2130" spans="1:9" x14ac:dyDescent="0.25">
      <c r="A2130">
        <v>2135</v>
      </c>
      <c r="B2130" s="1">
        <v>145.79766775626379</v>
      </c>
      <c r="C2130">
        <f t="shared" si="233"/>
        <v>40412.760999999999</v>
      </c>
      <c r="D2130">
        <f t="shared" si="234"/>
        <v>7.1959236821015793E-2</v>
      </c>
      <c r="E2130">
        <f t="shared" si="235"/>
        <v>23.036073899619581</v>
      </c>
      <c r="F2130">
        <f t="shared" si="236"/>
        <v>15.334515327876771</v>
      </c>
      <c r="G2130">
        <f t="shared" si="231"/>
        <v>15.704502659759655</v>
      </c>
      <c r="H2130">
        <f t="shared" si="232"/>
        <v>145.79766775626379</v>
      </c>
      <c r="I2130">
        <f t="shared" si="237"/>
        <v>0</v>
      </c>
    </row>
    <row r="2131" spans="1:9" x14ac:dyDescent="0.25">
      <c r="A2131">
        <v>2136</v>
      </c>
      <c r="B2131" s="1">
        <v>145.72570851944278</v>
      </c>
      <c r="C2131">
        <f t="shared" si="233"/>
        <v>40453.183720000001</v>
      </c>
      <c r="D2131">
        <f t="shared" si="234"/>
        <v>7.189275151745278E-2</v>
      </c>
      <c r="E2131">
        <f t="shared" si="235"/>
        <v>23.035813895327781</v>
      </c>
      <c r="F2131">
        <f t="shared" si="236"/>
        <v>15.329306065708325</v>
      </c>
      <c r="G2131">
        <f t="shared" si="231"/>
        <v>15.70258247640246</v>
      </c>
      <c r="H2131">
        <f t="shared" si="232"/>
        <v>145.72570851944278</v>
      </c>
      <c r="I2131">
        <f t="shared" si="237"/>
        <v>0</v>
      </c>
    </row>
    <row r="2132" spans="1:9" x14ac:dyDescent="0.25">
      <c r="A2132">
        <v>2137</v>
      </c>
      <c r="B2132" s="1">
        <v>145.65381576792532</v>
      </c>
      <c r="C2132">
        <f t="shared" si="233"/>
        <v>40493.626879999996</v>
      </c>
      <c r="D2132">
        <f t="shared" si="234"/>
        <v>7.1826392131242756E-2</v>
      </c>
      <c r="E2132">
        <f t="shared" si="235"/>
        <v>23.035554160387299</v>
      </c>
      <c r="F2132">
        <f t="shared" si="236"/>
        <v>15.324109509365817</v>
      </c>
      <c r="G2132">
        <f t="shared" si="231"/>
        <v>15.700664470039399</v>
      </c>
      <c r="H2132">
        <f t="shared" si="232"/>
        <v>145.65381576792532</v>
      </c>
      <c r="I2132">
        <f t="shared" si="237"/>
        <v>0</v>
      </c>
    </row>
    <row r="2133" spans="1:9" x14ac:dyDescent="0.25">
      <c r="A2133">
        <v>2138</v>
      </c>
      <c r="B2133" s="1">
        <v>145.58198937579408</v>
      </c>
      <c r="C2133">
        <f t="shared" si="233"/>
        <v>40534.090479999999</v>
      </c>
      <c r="D2133">
        <f t="shared" si="234"/>
        <v>7.1760158661589912E-2</v>
      </c>
      <c r="E2133">
        <f t="shared" si="235"/>
        <v>23.035294694263701</v>
      </c>
      <c r="F2133">
        <f t="shared" si="236"/>
        <v>15.31892570423638</v>
      </c>
      <c r="G2133">
        <f t="shared" si="231"/>
        <v>15.698748636195006</v>
      </c>
      <c r="H2133">
        <f t="shared" si="232"/>
        <v>145.58198937579408</v>
      </c>
      <c r="I2133">
        <f t="shared" si="237"/>
        <v>0</v>
      </c>
    </row>
    <row r="2134" spans="1:9" x14ac:dyDescent="0.25">
      <c r="A2134">
        <v>2139</v>
      </c>
      <c r="B2134" s="1">
        <v>145.51022921713249</v>
      </c>
      <c r="C2134">
        <f t="shared" si="233"/>
        <v>40574.574519999995</v>
      </c>
      <c r="D2134">
        <f t="shared" si="234"/>
        <v>7.1694051109204793E-2</v>
      </c>
      <c r="E2134">
        <f t="shared" si="235"/>
        <v>23.035035496422832</v>
      </c>
      <c r="F2134">
        <f t="shared" si="236"/>
        <v>15.313754696076625</v>
      </c>
      <c r="G2134">
        <f t="shared" si="231"/>
        <v>15.696834970397681</v>
      </c>
      <c r="H2134">
        <f t="shared" si="232"/>
        <v>145.51022921713249</v>
      </c>
      <c r="I2134">
        <f t="shared" si="237"/>
        <v>0</v>
      </c>
    </row>
    <row r="2135" spans="1:9" x14ac:dyDescent="0.25">
      <c r="A2135">
        <v>2140</v>
      </c>
      <c r="B2135" s="1">
        <v>145.43853516602329</v>
      </c>
      <c r="C2135">
        <f t="shared" si="233"/>
        <v>40615.079000000005</v>
      </c>
      <c r="D2135">
        <f t="shared" si="234"/>
        <v>7.1628069473348432E-2</v>
      </c>
      <c r="E2135">
        <f t="shared" si="235"/>
        <v>23.034776566330798</v>
      </c>
      <c r="F2135">
        <f t="shared" si="236"/>
        <v>15.308596530382045</v>
      </c>
      <c r="G2135">
        <f t="shared" si="231"/>
        <v>15.694923468179654</v>
      </c>
      <c r="H2135">
        <f t="shared" si="232"/>
        <v>145.43853516602329</v>
      </c>
      <c r="I2135">
        <f t="shared" si="237"/>
        <v>0</v>
      </c>
    </row>
    <row r="2136" spans="1:9" x14ac:dyDescent="0.25">
      <c r="A2136">
        <v>2141</v>
      </c>
      <c r="B2136" s="1">
        <v>145.36690709654994</v>
      </c>
      <c r="C2136">
        <f t="shared" si="233"/>
        <v>40655.603920000001</v>
      </c>
      <c r="D2136">
        <f t="shared" si="234"/>
        <v>7.1562213754560844E-2</v>
      </c>
      <c r="E2136">
        <f t="shared" si="235"/>
        <v>23.034517903453978</v>
      </c>
      <c r="F2136">
        <f t="shared" si="236"/>
        <v>15.303451252969438</v>
      </c>
      <c r="G2136">
        <f t="shared" si="231"/>
        <v>15.693014125077003</v>
      </c>
      <c r="H2136">
        <f t="shared" si="232"/>
        <v>145.36690709654994</v>
      </c>
      <c r="I2136">
        <f t="shared" si="237"/>
        <v>0</v>
      </c>
    </row>
    <row r="2137" spans="1:9" x14ac:dyDescent="0.25">
      <c r="A2137">
        <v>2142</v>
      </c>
      <c r="B2137" s="1">
        <v>145.29534488279538</v>
      </c>
      <c r="C2137">
        <f t="shared" si="233"/>
        <v>40696.149279999998</v>
      </c>
      <c r="D2137">
        <f t="shared" si="234"/>
        <v>7.1496483952842027E-2</v>
      </c>
      <c r="E2137">
        <f t="shared" si="235"/>
        <v>23.034259507259026</v>
      </c>
      <c r="F2137">
        <f t="shared" si="236"/>
        <v>15.298318909588666</v>
      </c>
      <c r="G2137">
        <f t="shared" si="231"/>
        <v>15.691106936629623</v>
      </c>
      <c r="H2137">
        <f t="shared" si="232"/>
        <v>145.29534488279538</v>
      </c>
      <c r="I2137">
        <f t="shared" si="237"/>
        <v>0</v>
      </c>
    </row>
    <row r="2138" spans="1:9" x14ac:dyDescent="0.25">
      <c r="A2138">
        <v>2143</v>
      </c>
      <c r="B2138" s="1">
        <v>145.22384839884253</v>
      </c>
      <c r="C2138">
        <f t="shared" si="233"/>
        <v>40736.715079999994</v>
      </c>
      <c r="D2138">
        <f t="shared" si="234"/>
        <v>7.143088006765197E-2</v>
      </c>
      <c r="E2138">
        <f t="shared" si="235"/>
        <v>23.034001377212871</v>
      </c>
      <c r="F2138">
        <f t="shared" si="236"/>
        <v>15.293199545922276</v>
      </c>
      <c r="G2138">
        <f t="shared" si="231"/>
        <v>15.68920189838124</v>
      </c>
      <c r="H2138">
        <f t="shared" si="232"/>
        <v>145.22384839884253</v>
      </c>
      <c r="I2138">
        <f t="shared" si="237"/>
        <v>0</v>
      </c>
    </row>
    <row r="2139" spans="1:9" x14ac:dyDescent="0.25">
      <c r="A2139">
        <v>2144</v>
      </c>
      <c r="B2139" s="1">
        <v>145.15241751877488</v>
      </c>
      <c r="C2139">
        <f t="shared" si="233"/>
        <v>40777.301319999999</v>
      </c>
      <c r="D2139">
        <f t="shared" si="234"/>
        <v>7.1365402099871744E-2</v>
      </c>
      <c r="E2139">
        <f t="shared" si="235"/>
        <v>23.033743512782699</v>
      </c>
      <c r="F2139">
        <f t="shared" si="236"/>
        <v>15.288093208005231</v>
      </c>
      <c r="G2139">
        <f t="shared" si="231"/>
        <v>15.687299005879403</v>
      </c>
      <c r="H2139">
        <f t="shared" si="232"/>
        <v>145.15241751877488</v>
      </c>
      <c r="I2139">
        <f t="shared" si="237"/>
        <v>0</v>
      </c>
    </row>
    <row r="2140" spans="1:9" x14ac:dyDescent="0.25">
      <c r="A2140">
        <v>2145</v>
      </c>
      <c r="B2140" s="1">
        <v>145.08105211667501</v>
      </c>
      <c r="C2140">
        <f t="shared" si="233"/>
        <v>40817.908000000003</v>
      </c>
      <c r="D2140">
        <f t="shared" si="234"/>
        <v>7.1300050048449748E-2</v>
      </c>
      <c r="E2140">
        <f t="shared" si="235"/>
        <v>23.033485913435975</v>
      </c>
      <c r="F2140">
        <f t="shared" si="236"/>
        <v>15.282999941507102</v>
      </c>
      <c r="G2140">
        <f t="shared" si="231"/>
        <v>15.685398254675448</v>
      </c>
      <c r="H2140">
        <f t="shared" si="232"/>
        <v>145.08105211667501</v>
      </c>
      <c r="I2140">
        <f t="shared" si="237"/>
        <v>0</v>
      </c>
    </row>
    <row r="2141" spans="1:9" x14ac:dyDescent="0.25">
      <c r="A2141">
        <v>2146</v>
      </c>
      <c r="B2141" s="1">
        <v>145.00975206662656</v>
      </c>
      <c r="C2141">
        <f t="shared" si="233"/>
        <v>40858.53512</v>
      </c>
      <c r="D2141">
        <f t="shared" si="234"/>
        <v>7.1234823914409162E-2</v>
      </c>
      <c r="E2141">
        <f t="shared" si="235"/>
        <v>23.033228578640422</v>
      </c>
      <c r="F2141">
        <f t="shared" si="236"/>
        <v>15.277919792590163</v>
      </c>
      <c r="G2141">
        <f t="shared" si="231"/>
        <v>15.683499640324548</v>
      </c>
      <c r="H2141">
        <f t="shared" si="232"/>
        <v>145.00975206662656</v>
      </c>
      <c r="I2141">
        <f t="shared" si="237"/>
        <v>0</v>
      </c>
    </row>
    <row r="2142" spans="1:9" x14ac:dyDescent="0.25">
      <c r="A2142">
        <v>2147</v>
      </c>
      <c r="B2142" s="1">
        <v>144.93851724271215</v>
      </c>
      <c r="C2142">
        <f t="shared" si="233"/>
        <v>40899.182679999998</v>
      </c>
      <c r="D2142">
        <f t="shared" si="234"/>
        <v>7.1169723696897336E-2</v>
      </c>
      <c r="E2142">
        <f t="shared" si="235"/>
        <v>23.032971507864048</v>
      </c>
      <c r="F2142">
        <f t="shared" si="236"/>
        <v>15.272852807063174</v>
      </c>
      <c r="G2142">
        <f t="shared" si="231"/>
        <v>15.681603158385643</v>
      </c>
      <c r="H2142">
        <f t="shared" si="232"/>
        <v>144.93851724271215</v>
      </c>
      <c r="I2142">
        <f t="shared" si="237"/>
        <v>0</v>
      </c>
    </row>
    <row r="2143" spans="1:9" x14ac:dyDescent="0.25">
      <c r="A2143">
        <v>2148</v>
      </c>
      <c r="B2143" s="1">
        <v>144.86734751901525</v>
      </c>
      <c r="C2143">
        <f t="shared" si="233"/>
        <v>40939.850679999996</v>
      </c>
      <c r="D2143">
        <f t="shared" si="234"/>
        <v>7.1104749396653233E-2</v>
      </c>
      <c r="E2143">
        <f t="shared" si="235"/>
        <v>23.032714700575106</v>
      </c>
      <c r="F2143">
        <f t="shared" si="236"/>
        <v>15.267799031124511</v>
      </c>
      <c r="G2143">
        <f t="shared" si="231"/>
        <v>15.679708804421487</v>
      </c>
      <c r="H2143">
        <f t="shared" si="232"/>
        <v>144.86734751901525</v>
      </c>
      <c r="I2143">
        <f t="shared" si="237"/>
        <v>0</v>
      </c>
    </row>
    <row r="2144" spans="1:9" x14ac:dyDescent="0.25">
      <c r="A2144">
        <v>2149</v>
      </c>
      <c r="B2144" s="1">
        <v>144.7962427696186</v>
      </c>
      <c r="C2144">
        <f t="shared" si="233"/>
        <v>40980.539119999994</v>
      </c>
      <c r="D2144">
        <f t="shared" si="234"/>
        <v>7.1039901012881046E-2</v>
      </c>
      <c r="E2144">
        <f t="shared" si="235"/>
        <v>23.032458156242143</v>
      </c>
      <c r="F2144">
        <f t="shared" si="236"/>
        <v>15.262758510691718</v>
      </c>
      <c r="G2144">
        <f t="shared" si="231"/>
        <v>15.677816573998598</v>
      </c>
      <c r="H2144">
        <f t="shared" si="232"/>
        <v>144.7962427696186</v>
      </c>
      <c r="I2144">
        <f t="shared" si="237"/>
        <v>0</v>
      </c>
    </row>
    <row r="2145" spans="1:9" x14ac:dyDescent="0.25">
      <c r="A2145">
        <v>2150</v>
      </c>
      <c r="B2145" s="1">
        <v>144.72520286860572</v>
      </c>
      <c r="C2145">
        <f t="shared" si="233"/>
        <v>41021.248</v>
      </c>
      <c r="D2145">
        <f t="shared" si="234"/>
        <v>7.0975178546518691E-2</v>
      </c>
      <c r="E2145">
        <f t="shared" si="235"/>
        <v>23.032201874333957</v>
      </c>
      <c r="F2145">
        <f t="shared" si="236"/>
        <v>15.25773129210301</v>
      </c>
      <c r="G2145">
        <f t="shared" si="231"/>
        <v>15.675926462687295</v>
      </c>
      <c r="H2145">
        <f t="shared" si="232"/>
        <v>144.72520286860572</v>
      </c>
      <c r="I2145">
        <f t="shared" si="237"/>
        <v>0</v>
      </c>
    </row>
    <row r="2146" spans="1:9" x14ac:dyDescent="0.25">
      <c r="A2146">
        <v>2151</v>
      </c>
      <c r="B2146" s="1">
        <v>144.6542276900592</v>
      </c>
      <c r="C2146">
        <f t="shared" si="233"/>
        <v>41061.977319999998</v>
      </c>
      <c r="D2146">
        <f t="shared" si="234"/>
        <v>7.0910581996542987E-2</v>
      </c>
      <c r="E2146">
        <f t="shared" si="235"/>
        <v>23.031945854319613</v>
      </c>
      <c r="F2146">
        <f t="shared" si="236"/>
        <v>15.252717421323831</v>
      </c>
      <c r="G2146">
        <f t="shared" si="231"/>
        <v>15.674038466061646</v>
      </c>
      <c r="H2146">
        <f t="shared" si="232"/>
        <v>144.6542276900592</v>
      </c>
      <c r="I2146">
        <f t="shared" si="237"/>
        <v>0</v>
      </c>
    </row>
    <row r="2147" spans="1:9" x14ac:dyDescent="0.25">
      <c r="A2147">
        <v>2152</v>
      </c>
      <c r="B2147" s="1">
        <v>144.58331710806266</v>
      </c>
      <c r="C2147">
        <f t="shared" si="233"/>
        <v>41102.727079999997</v>
      </c>
      <c r="D2147">
        <f t="shared" si="234"/>
        <v>7.0846111363948694E-2</v>
      </c>
      <c r="E2147">
        <f t="shared" si="235"/>
        <v>23.031690095668438</v>
      </c>
      <c r="F2147">
        <f t="shared" si="236"/>
        <v>15.247716944801819</v>
      </c>
      <c r="G2147">
        <f t="shared" si="231"/>
        <v>15.672152579699505</v>
      </c>
      <c r="H2147">
        <f t="shared" si="232"/>
        <v>144.58331710806266</v>
      </c>
      <c r="I2147">
        <f t="shared" si="237"/>
        <v>0</v>
      </c>
    </row>
    <row r="2148" spans="1:9" x14ac:dyDescent="0.25">
      <c r="A2148">
        <v>2153</v>
      </c>
      <c r="B2148" s="1">
        <v>144.51247099669871</v>
      </c>
      <c r="C2148">
        <f t="shared" si="233"/>
        <v>41143.497279999996</v>
      </c>
      <c r="D2148">
        <f t="shared" si="234"/>
        <v>7.0781766647741051E-2</v>
      </c>
      <c r="E2148">
        <f t="shared" si="235"/>
        <v>23.031434597850041</v>
      </c>
      <c r="F2148">
        <f t="shared" si="236"/>
        <v>15.242729908605336</v>
      </c>
      <c r="G2148">
        <f t="shared" si="231"/>
        <v>15.670268799182468</v>
      </c>
      <c r="H2148">
        <f t="shared" si="232"/>
        <v>144.51247099669871</v>
      </c>
      <c r="I2148">
        <f t="shared" si="237"/>
        <v>0</v>
      </c>
    </row>
    <row r="2149" spans="1:9" x14ac:dyDescent="0.25">
      <c r="A2149">
        <v>2154</v>
      </c>
      <c r="B2149" s="1">
        <v>144.44168923005097</v>
      </c>
      <c r="C2149">
        <f t="shared" si="233"/>
        <v>41184.287919999995</v>
      </c>
      <c r="D2149">
        <f t="shared" si="234"/>
        <v>7.0717547849056928E-2</v>
      </c>
      <c r="E2149">
        <f t="shared" si="235"/>
        <v>23.031179360334281</v>
      </c>
      <c r="F2149">
        <f t="shared" si="236"/>
        <v>15.23775635931</v>
      </c>
      <c r="G2149">
        <f t="shared" ref="G2149:G2212" si="238">12.6416669509847+0.0153277553288714*B2149+0.0000389559340978205*B2149^2</f>
        <v>15.668387120095902</v>
      </c>
      <c r="H2149">
        <f t="shared" si="232"/>
        <v>144.44168923005097</v>
      </c>
      <c r="I2149">
        <f t="shared" si="237"/>
        <v>0</v>
      </c>
    </row>
    <row r="2150" spans="1:9" x14ac:dyDescent="0.25">
      <c r="A2150">
        <v>2155</v>
      </c>
      <c r="B2150" s="1">
        <v>144.37097168220191</v>
      </c>
      <c r="C2150">
        <f t="shared" si="233"/>
        <v>41225.099000000002</v>
      </c>
      <c r="D2150">
        <f t="shared" si="234"/>
        <v>7.065345496667419E-2</v>
      </c>
      <c r="E2150">
        <f t="shared" si="235"/>
        <v>23.030924382591294</v>
      </c>
      <c r="F2150">
        <f t="shared" si="236"/>
        <v>15.232796343032145</v>
      </c>
      <c r="G2150">
        <f t="shared" si="238"/>
        <v>15.666507538028895</v>
      </c>
      <c r="H2150">
        <f t="shared" si="232"/>
        <v>144.37097168220191</v>
      </c>
      <c r="I2150">
        <f t="shared" si="237"/>
        <v>0</v>
      </c>
    </row>
    <row r="2151" spans="1:9" x14ac:dyDescent="0.25">
      <c r="A2151">
        <v>2156</v>
      </c>
      <c r="B2151" s="1">
        <v>144.30031822723524</v>
      </c>
      <c r="C2151">
        <f t="shared" si="233"/>
        <v>41265.930520000002</v>
      </c>
      <c r="D2151">
        <f t="shared" si="234"/>
        <v>7.0589488001814971E-2</v>
      </c>
      <c r="E2151">
        <f t="shared" si="235"/>
        <v>23.030669664091466</v>
      </c>
      <c r="F2151">
        <f t="shared" si="236"/>
        <v>15.22784990646324</v>
      </c>
      <c r="G2151">
        <f t="shared" si="238"/>
        <v>15.664630048574308</v>
      </c>
      <c r="H2151">
        <f t="shared" si="232"/>
        <v>144.30031822723524</v>
      </c>
      <c r="I2151">
        <f t="shared" si="237"/>
        <v>0</v>
      </c>
    </row>
    <row r="2152" spans="1:9" x14ac:dyDescent="0.25">
      <c r="A2152">
        <v>2157</v>
      </c>
      <c r="B2152" s="1">
        <v>144.22972873923342</v>
      </c>
      <c r="C2152">
        <f t="shared" si="233"/>
        <v>41306.782480000002</v>
      </c>
      <c r="D2152">
        <f t="shared" si="234"/>
        <v>7.0525646953228716E-2</v>
      </c>
      <c r="E2152">
        <f t="shared" si="235"/>
        <v>23.030415204305463</v>
      </c>
      <c r="F2152">
        <f t="shared" si="236"/>
        <v>15.222917095810473</v>
      </c>
      <c r="G2152">
        <f t="shared" si="238"/>
        <v>15.662754647328702</v>
      </c>
      <c r="H2152">
        <f t="shared" si="232"/>
        <v>144.22972873923342</v>
      </c>
      <c r="I2152">
        <f t="shared" si="237"/>
        <v>0</v>
      </c>
    </row>
    <row r="2153" spans="1:9" x14ac:dyDescent="0.25">
      <c r="A2153">
        <v>2158</v>
      </c>
      <c r="B2153" s="1">
        <v>144.15920309228019</v>
      </c>
      <c r="C2153">
        <f t="shared" si="233"/>
        <v>41347.654879999995</v>
      </c>
      <c r="D2153">
        <f t="shared" si="234"/>
        <v>7.0461931822052293E-2</v>
      </c>
      <c r="E2153">
        <f t="shared" si="235"/>
        <v>23.030161002704201</v>
      </c>
      <c r="F2153">
        <f t="shared" si="236"/>
        <v>15.217997957844542</v>
      </c>
      <c r="G2153">
        <f t="shared" si="238"/>
        <v>15.660881329892398</v>
      </c>
      <c r="H2153">
        <f t="shared" si="232"/>
        <v>144.15920309228019</v>
      </c>
      <c r="I2153">
        <f t="shared" si="237"/>
        <v>0</v>
      </c>
    </row>
    <row r="2154" spans="1:9" x14ac:dyDescent="0.25">
      <c r="A2154">
        <v>2159</v>
      </c>
      <c r="B2154" s="1">
        <v>144.08874116045814</v>
      </c>
      <c r="C2154">
        <f t="shared" si="233"/>
        <v>41388.547719999995</v>
      </c>
      <c r="D2154">
        <f t="shared" si="234"/>
        <v>7.0398342607319364E-2</v>
      </c>
      <c r="E2154">
        <f t="shared" si="235"/>
        <v>23.029907058758862</v>
      </c>
      <c r="F2154">
        <f t="shared" si="236"/>
        <v>15.213092538931081</v>
      </c>
      <c r="G2154">
        <f t="shared" si="238"/>
        <v>15.659010091869408</v>
      </c>
      <c r="H2154">
        <f t="shared" si="232"/>
        <v>144.08874116045814</v>
      </c>
      <c r="I2154">
        <f t="shared" si="237"/>
        <v>0</v>
      </c>
    </row>
    <row r="2155" spans="1:9" x14ac:dyDescent="0.25">
      <c r="A2155">
        <v>2160</v>
      </c>
      <c r="B2155" s="1">
        <v>144.01834281785082</v>
      </c>
      <c r="C2155">
        <f t="shared" si="233"/>
        <v>41429.461000000003</v>
      </c>
      <c r="D2155">
        <f t="shared" si="234"/>
        <v>7.0334879310024689E-2</v>
      </c>
      <c r="E2155">
        <f t="shared" si="235"/>
        <v>23.029653371940903</v>
      </c>
      <c r="F2155">
        <f t="shared" si="236"/>
        <v>15.208200885907917</v>
      </c>
      <c r="G2155">
        <f t="shared" si="238"/>
        <v>15.65714092886749</v>
      </c>
      <c r="H2155">
        <f t="shared" si="232"/>
        <v>144.01834281785082</v>
      </c>
      <c r="I2155">
        <f t="shared" si="237"/>
        <v>0</v>
      </c>
    </row>
    <row r="2156" spans="1:9" x14ac:dyDescent="0.25">
      <c r="A2156">
        <v>2161</v>
      </c>
      <c r="B2156" s="1">
        <v>143.9480079385408</v>
      </c>
      <c r="C2156">
        <f t="shared" si="233"/>
        <v>41470.394720000004</v>
      </c>
      <c r="D2156">
        <f t="shared" si="234"/>
        <v>7.0271541929116665E-2</v>
      </c>
      <c r="E2156">
        <f t="shared" si="235"/>
        <v>23.029399941722026</v>
      </c>
      <c r="F2156">
        <f t="shared" si="236"/>
        <v>15.203323045219546</v>
      </c>
      <c r="G2156">
        <f t="shared" si="238"/>
        <v>15.655273836498075</v>
      </c>
      <c r="H2156">
        <f t="shared" si="232"/>
        <v>143.9480079385408</v>
      </c>
      <c r="I2156">
        <f t="shared" si="237"/>
        <v>0</v>
      </c>
    </row>
    <row r="2157" spans="1:9" x14ac:dyDescent="0.25">
      <c r="A2157">
        <v>2162</v>
      </c>
      <c r="B2157" s="1">
        <v>143.87773639661168</v>
      </c>
      <c r="C2157">
        <f t="shared" si="233"/>
        <v>41511.348879999998</v>
      </c>
      <c r="D2157">
        <f t="shared" si="234"/>
        <v>7.0208330465675317E-2</v>
      </c>
      <c r="E2157">
        <f t="shared" si="235"/>
        <v>23.029146767574215</v>
      </c>
      <c r="F2157">
        <f t="shared" si="236"/>
        <v>15.198459063820085</v>
      </c>
      <c r="G2157">
        <f t="shared" si="238"/>
        <v>15.653408810376337</v>
      </c>
      <c r="H2157">
        <f t="shared" si="232"/>
        <v>143.87773639661168</v>
      </c>
      <c r="I2157">
        <f t="shared" si="237"/>
        <v>0</v>
      </c>
    </row>
    <row r="2158" spans="1:9" x14ac:dyDescent="0.25">
      <c r="A2158">
        <v>2163</v>
      </c>
      <c r="B2158" s="1">
        <v>143.80752806614601</v>
      </c>
      <c r="C2158">
        <f t="shared" si="233"/>
        <v>41552.323479999999</v>
      </c>
      <c r="D2158">
        <f t="shared" si="234"/>
        <v>7.0145244918421668E-2</v>
      </c>
      <c r="E2158">
        <f t="shared" si="235"/>
        <v>23.028893848969687</v>
      </c>
      <c r="F2158">
        <f t="shared" si="236"/>
        <v>15.193608988202199</v>
      </c>
      <c r="G2158">
        <f t="shared" si="238"/>
        <v>15.651545846121108</v>
      </c>
      <c r="H2158">
        <f t="shared" si="232"/>
        <v>143.80752806614601</v>
      </c>
      <c r="I2158">
        <f t="shared" si="237"/>
        <v>0</v>
      </c>
    </row>
    <row r="2159" spans="1:9" x14ac:dyDescent="0.25">
      <c r="A2159">
        <v>2164</v>
      </c>
      <c r="B2159" s="1">
        <v>143.73738282122758</v>
      </c>
      <c r="C2159">
        <f t="shared" si="233"/>
        <v>41593.318520000001</v>
      </c>
      <c r="D2159">
        <f t="shared" si="234"/>
        <v>7.0082285288776802E-2</v>
      </c>
      <c r="E2159">
        <f t="shared" si="235"/>
        <v>23.028641185380952</v>
      </c>
      <c r="F2159">
        <f t="shared" si="236"/>
        <v>15.188772865491838</v>
      </c>
      <c r="G2159">
        <f t="shared" si="238"/>
        <v>15.649684939354945</v>
      </c>
      <c r="H2159">
        <f t="shared" si="232"/>
        <v>143.73738282122758</v>
      </c>
      <c r="I2159">
        <f t="shared" si="237"/>
        <v>0</v>
      </c>
    </row>
    <row r="2160" spans="1:9" x14ac:dyDescent="0.25">
      <c r="A2160">
        <v>2165</v>
      </c>
      <c r="B2160" s="1">
        <v>143.66730053593881</v>
      </c>
      <c r="C2160">
        <f t="shared" si="233"/>
        <v>41634.334000000003</v>
      </c>
      <c r="D2160">
        <f t="shared" si="234"/>
        <v>7.0019451575603853E-2</v>
      </c>
      <c r="E2160">
        <f t="shared" si="235"/>
        <v>23.028388776280757</v>
      </c>
      <c r="F2160">
        <f t="shared" si="236"/>
        <v>15.183950742310058</v>
      </c>
      <c r="G2160">
        <f t="shared" si="238"/>
        <v>15.647826085704057</v>
      </c>
      <c r="H2160">
        <f t="shared" si="232"/>
        <v>143.66730053593881</v>
      </c>
      <c r="I2160">
        <f t="shared" si="237"/>
        <v>0</v>
      </c>
    </row>
    <row r="2161" spans="1:9" x14ac:dyDescent="0.25">
      <c r="A2161">
        <v>2166</v>
      </c>
      <c r="B2161" s="1">
        <v>143.5972810843632</v>
      </c>
      <c r="C2161">
        <f t="shared" si="233"/>
        <v>41675.369919999997</v>
      </c>
      <c r="D2161">
        <f t="shared" si="234"/>
        <v>6.9956743779499675E-2</v>
      </c>
      <c r="E2161">
        <f t="shared" si="235"/>
        <v>23.028136621142117</v>
      </c>
      <c r="F2161">
        <f t="shared" si="236"/>
        <v>15.179142665702347</v>
      </c>
      <c r="G2161">
        <f t="shared" si="238"/>
        <v>15.645969280798356</v>
      </c>
      <c r="H2161">
        <f t="shared" si="232"/>
        <v>143.5972810843632</v>
      </c>
      <c r="I2161">
        <f t="shared" si="237"/>
        <v>0</v>
      </c>
    </row>
    <row r="2162" spans="1:9" x14ac:dyDescent="0.25">
      <c r="A2162">
        <v>2167</v>
      </c>
      <c r="B2162" s="1">
        <v>143.5273243405837</v>
      </c>
      <c r="C2162">
        <f t="shared" si="233"/>
        <v>41716.42628</v>
      </c>
      <c r="D2162">
        <f t="shared" si="234"/>
        <v>6.989416190015163E-2</v>
      </c>
      <c r="E2162">
        <f t="shared" si="235"/>
        <v>23.027884719438322</v>
      </c>
      <c r="F2162">
        <f t="shared" si="236"/>
        <v>15.174348682566125</v>
      </c>
      <c r="G2162">
        <f t="shared" si="238"/>
        <v>15.644114520271414</v>
      </c>
      <c r="H2162">
        <f t="shared" si="232"/>
        <v>143.5273243405837</v>
      </c>
      <c r="I2162">
        <f t="shared" si="237"/>
        <v>0</v>
      </c>
    </row>
    <row r="2163" spans="1:9" x14ac:dyDescent="0.25">
      <c r="A2163">
        <v>2168</v>
      </c>
      <c r="B2163" s="1">
        <v>143.45743017868355</v>
      </c>
      <c r="C2163">
        <f t="shared" si="233"/>
        <v>41757.503079999995</v>
      </c>
      <c r="D2163">
        <f t="shared" si="234"/>
        <v>6.9831705938014466E-2</v>
      </c>
      <c r="E2163">
        <f t="shared" si="235"/>
        <v>23.027633070642885</v>
      </c>
      <c r="F2163">
        <f t="shared" si="236"/>
        <v>15.169568840014323</v>
      </c>
      <c r="G2163">
        <f t="shared" si="238"/>
        <v>15.642261799760471</v>
      </c>
      <c r="H2163">
        <f t="shared" si="232"/>
        <v>143.45743017868355</v>
      </c>
      <c r="I2163">
        <f t="shared" si="237"/>
        <v>0</v>
      </c>
    </row>
    <row r="2164" spans="1:9" x14ac:dyDescent="0.25">
      <c r="A2164">
        <v>2169</v>
      </c>
      <c r="B2164" s="1">
        <v>143.38759847274554</v>
      </c>
      <c r="C2164">
        <f t="shared" si="233"/>
        <v>41798.600319999998</v>
      </c>
      <c r="D2164">
        <f t="shared" si="234"/>
        <v>6.9769375892434482E-2</v>
      </c>
      <c r="E2164">
        <f t="shared" si="235"/>
        <v>23.027381674229616</v>
      </c>
      <c r="F2164">
        <f t="shared" si="236"/>
        <v>15.164803184968347</v>
      </c>
      <c r="G2164">
        <f t="shared" si="238"/>
        <v>15.640411114906419</v>
      </c>
      <c r="H2164">
        <f t="shared" si="232"/>
        <v>143.38759847274554</v>
      </c>
      <c r="I2164">
        <f t="shared" si="237"/>
        <v>0</v>
      </c>
    </row>
    <row r="2165" spans="1:9" x14ac:dyDescent="0.25">
      <c r="A2165">
        <v>2170</v>
      </c>
      <c r="B2165" s="1">
        <v>143.3178290968531</v>
      </c>
      <c r="C2165">
        <f t="shared" si="233"/>
        <v>41839.718000000001</v>
      </c>
      <c r="D2165">
        <f t="shared" si="234"/>
        <v>6.9707171764122222E-2</v>
      </c>
      <c r="E2165">
        <f t="shared" si="235"/>
        <v>23.027130529672565</v>
      </c>
      <c r="F2165">
        <f t="shared" si="236"/>
        <v>15.160051764694982</v>
      </c>
      <c r="G2165">
        <f t="shared" si="238"/>
        <v>15.638562461353823</v>
      </c>
      <c r="H2165">
        <f t="shared" si="232"/>
        <v>143.3178290968531</v>
      </c>
      <c r="I2165">
        <f t="shared" si="237"/>
        <v>0</v>
      </c>
    </row>
    <row r="2166" spans="1:9" x14ac:dyDescent="0.25">
      <c r="A2166">
        <v>2171</v>
      </c>
      <c r="B2166" s="1">
        <v>143.24812192508898</v>
      </c>
      <c r="C2166">
        <f t="shared" si="233"/>
        <v>41880.856119999997</v>
      </c>
      <c r="D2166">
        <f t="shared" si="234"/>
        <v>6.9645093552225035E-2</v>
      </c>
      <c r="E2166">
        <f t="shared" si="235"/>
        <v>23.026879636446044</v>
      </c>
      <c r="F2166">
        <f t="shared" si="236"/>
        <v>15.155314626170457</v>
      </c>
      <c r="G2166">
        <f t="shared" si="238"/>
        <v>15.636715834750868</v>
      </c>
      <c r="H2166">
        <f t="shared" si="232"/>
        <v>143.24812192508898</v>
      </c>
      <c r="I2166">
        <f t="shared" si="237"/>
        <v>0</v>
      </c>
    </row>
    <row r="2167" spans="1:9" x14ac:dyDescent="0.25">
      <c r="A2167">
        <v>2172</v>
      </c>
      <c r="B2167" s="1">
        <v>143.17847683153676</v>
      </c>
      <c r="C2167">
        <f t="shared" si="233"/>
        <v>41922.01468</v>
      </c>
      <c r="D2167">
        <f t="shared" si="234"/>
        <v>6.9583141257851366E-2</v>
      </c>
      <c r="E2167">
        <f t="shared" si="235"/>
        <v>23.02662899402462</v>
      </c>
      <c r="F2167">
        <f t="shared" si="236"/>
        <v>15.150591816846665</v>
      </c>
      <c r="G2167">
        <f t="shared" si="238"/>
        <v>15.634871230749409</v>
      </c>
      <c r="H2167">
        <f t="shared" ref="H2167:H2230" si="239">H2166-($B$10*F2166*(H2166-$B$6))/($B$5*$B$7/0.05584*E2166)*(A2167-A2166)</f>
        <v>143.17847683153676</v>
      </c>
      <c r="I2167">
        <f t="shared" si="237"/>
        <v>0</v>
      </c>
    </row>
    <row r="2168" spans="1:9" x14ac:dyDescent="0.25">
      <c r="A2168">
        <v>2173</v>
      </c>
      <c r="B2168" s="1">
        <v>143.1088936902789</v>
      </c>
      <c r="C2168">
        <f t="shared" si="233"/>
        <v>41963.193679999997</v>
      </c>
      <c r="D2168">
        <f t="shared" si="234"/>
        <v>6.9521314879636975E-2</v>
      </c>
      <c r="E2168">
        <f t="shared" si="235"/>
        <v>23.026378601883113</v>
      </c>
      <c r="F2168">
        <f t="shared" si="236"/>
        <v>15.145883383686737</v>
      </c>
      <c r="G2168">
        <f t="shared" si="238"/>
        <v>15.633028645004906</v>
      </c>
      <c r="H2168">
        <f t="shared" si="239"/>
        <v>143.1088936902789</v>
      </c>
      <c r="I2168">
        <f t="shared" si="237"/>
        <v>0</v>
      </c>
    </row>
    <row r="2169" spans="1:9" x14ac:dyDescent="0.25">
      <c r="A2169">
        <v>2174</v>
      </c>
      <c r="B2169" s="1">
        <v>143.03937237539927</v>
      </c>
      <c r="C2169">
        <f t="shared" si="233"/>
        <v>42004.393119999993</v>
      </c>
      <c r="D2169">
        <f t="shared" si="234"/>
        <v>6.9459614419201898E-2</v>
      </c>
      <c r="E2169">
        <f t="shared" si="235"/>
        <v>23.026128459496622</v>
      </c>
      <c r="F2169">
        <f t="shared" si="236"/>
        <v>15.141189374352765</v>
      </c>
      <c r="G2169">
        <f t="shared" si="238"/>
        <v>15.631188073176482</v>
      </c>
      <c r="H2169">
        <f t="shared" si="239"/>
        <v>143.03937237539927</v>
      </c>
      <c r="I2169">
        <f t="shared" si="237"/>
        <v>0</v>
      </c>
    </row>
    <row r="2170" spans="1:9" x14ac:dyDescent="0.25">
      <c r="A2170">
        <v>2175</v>
      </c>
      <c r="B2170" s="1">
        <v>142.96991276098007</v>
      </c>
      <c r="C2170">
        <f t="shared" si="233"/>
        <v>42045.613000000005</v>
      </c>
      <c r="D2170">
        <f t="shared" si="234"/>
        <v>6.9398039874812412E-2</v>
      </c>
      <c r="E2170">
        <f t="shared" si="235"/>
        <v>23.025878566340474</v>
      </c>
      <c r="F2170">
        <f t="shared" si="236"/>
        <v>15.136509835825681</v>
      </c>
      <c r="G2170">
        <f t="shared" si="238"/>
        <v>15.629349510926842</v>
      </c>
      <c r="H2170">
        <f t="shared" si="239"/>
        <v>142.96991276098007</v>
      </c>
      <c r="I2170">
        <f t="shared" si="237"/>
        <v>0</v>
      </c>
    </row>
    <row r="2171" spans="1:9" x14ac:dyDescent="0.25">
      <c r="A2171">
        <v>2176</v>
      </c>
      <c r="B2171" s="1">
        <v>142.90051472110525</v>
      </c>
      <c r="C2171">
        <f t="shared" si="233"/>
        <v>42086.853320000002</v>
      </c>
      <c r="D2171">
        <f t="shared" si="234"/>
        <v>6.9336591248060131E-2</v>
      </c>
      <c r="E2171">
        <f t="shared" si="235"/>
        <v>23.025628921890274</v>
      </c>
      <c r="F2171">
        <f t="shared" si="236"/>
        <v>15.131844815860422</v>
      </c>
      <c r="G2171">
        <f t="shared" si="238"/>
        <v>15.62751295392235</v>
      </c>
      <c r="H2171">
        <f t="shared" si="239"/>
        <v>142.90051472110525</v>
      </c>
      <c r="I2171">
        <f t="shared" si="237"/>
        <v>0</v>
      </c>
    </row>
    <row r="2172" spans="1:9" x14ac:dyDescent="0.25">
      <c r="A2172">
        <v>2177</v>
      </c>
      <c r="B2172" s="1">
        <v>142.83117812985719</v>
      </c>
      <c r="C2172">
        <f t="shared" si="233"/>
        <v>42128.114079999999</v>
      </c>
      <c r="D2172">
        <f t="shared" si="234"/>
        <v>6.9275268537580814E-2</v>
      </c>
      <c r="E2172">
        <f t="shared" si="235"/>
        <v>23.025379525621869</v>
      </c>
      <c r="F2172">
        <f t="shared" si="236"/>
        <v>15.12719436161689</v>
      </c>
      <c r="G2172">
        <f t="shared" si="238"/>
        <v>15.625678397832946</v>
      </c>
      <c r="H2172">
        <f t="shared" si="239"/>
        <v>142.83117812985719</v>
      </c>
      <c r="I2172">
        <f t="shared" si="237"/>
        <v>0</v>
      </c>
    </row>
    <row r="2173" spans="1:9" x14ac:dyDescent="0.25">
      <c r="A2173">
        <v>2178</v>
      </c>
      <c r="B2173" s="1">
        <v>142.76190286131961</v>
      </c>
      <c r="C2173">
        <f t="shared" si="233"/>
        <v>42169.395279999997</v>
      </c>
      <c r="D2173">
        <f t="shared" si="234"/>
        <v>6.9214071744539751E-2</v>
      </c>
      <c r="E2173">
        <f t="shared" si="235"/>
        <v>23.025130377011372</v>
      </c>
      <c r="F2173">
        <f t="shared" si="236"/>
        <v>15.122558520856265</v>
      </c>
      <c r="G2173">
        <f t="shared" si="238"/>
        <v>15.623845838332199</v>
      </c>
      <c r="H2173">
        <f t="shared" si="239"/>
        <v>142.76190286131961</v>
      </c>
      <c r="I2173">
        <f t="shared" si="237"/>
        <v>0</v>
      </c>
    </row>
    <row r="2174" spans="1:9" x14ac:dyDescent="0.25">
      <c r="A2174">
        <v>2179</v>
      </c>
      <c r="B2174" s="1">
        <v>142.69268878957507</v>
      </c>
      <c r="C2174">
        <f t="shared" si="233"/>
        <v>42210.696920000002</v>
      </c>
      <c r="D2174">
        <f t="shared" si="234"/>
        <v>6.9153000867999026E-2</v>
      </c>
      <c r="E2174">
        <f t="shared" si="235"/>
        <v>23.024881475535139</v>
      </c>
      <c r="F2174">
        <f t="shared" si="236"/>
        <v>15.117937340930174</v>
      </c>
      <c r="G2174">
        <f t="shared" si="238"/>
        <v>15.622015271097261</v>
      </c>
      <c r="H2174">
        <f t="shared" si="239"/>
        <v>142.69268878957507</v>
      </c>
      <c r="I2174">
        <f t="shared" si="237"/>
        <v>0</v>
      </c>
    </row>
    <row r="2175" spans="1:9" x14ac:dyDescent="0.25">
      <c r="A2175">
        <v>2180</v>
      </c>
      <c r="B2175" s="1">
        <v>142.62353578870707</v>
      </c>
      <c r="C2175">
        <f t="shared" si="233"/>
        <v>42252.019</v>
      </c>
      <c r="D2175">
        <f t="shared" si="234"/>
        <v>6.9092055908726024E-2</v>
      </c>
      <c r="E2175">
        <f t="shared" si="235"/>
        <v>23.024632820669794</v>
      </c>
      <c r="F2175">
        <f t="shared" si="236"/>
        <v>15.113330869612239</v>
      </c>
      <c r="G2175">
        <f t="shared" si="238"/>
        <v>15.620186691808886</v>
      </c>
      <c r="H2175">
        <f t="shared" si="239"/>
        <v>142.62353578870707</v>
      </c>
      <c r="I2175">
        <f t="shared" si="237"/>
        <v>0</v>
      </c>
    </row>
    <row r="2176" spans="1:9" x14ac:dyDescent="0.25">
      <c r="A2176">
        <v>2181</v>
      </c>
      <c r="B2176" s="1">
        <v>142.55444373279835</v>
      </c>
      <c r="C2176">
        <f t="shared" si="233"/>
        <v>42293.361519999999</v>
      </c>
      <c r="D2176">
        <f t="shared" si="234"/>
        <v>6.9031236865924939E-2</v>
      </c>
      <c r="E2176">
        <f t="shared" si="235"/>
        <v>23.024384411892203</v>
      </c>
      <c r="F2176">
        <f t="shared" si="236"/>
        <v>15.108739154384029</v>
      </c>
      <c r="G2176">
        <f t="shared" si="238"/>
        <v>15.618360096151406</v>
      </c>
      <c r="H2176">
        <f t="shared" si="239"/>
        <v>142.55444373279835</v>
      </c>
      <c r="I2176">
        <f t="shared" si="237"/>
        <v>0</v>
      </c>
    </row>
    <row r="2177" spans="1:9" x14ac:dyDescent="0.25">
      <c r="A2177">
        <v>2182</v>
      </c>
      <c r="B2177" s="1">
        <v>142.48541249593242</v>
      </c>
      <c r="C2177">
        <f t="shared" si="233"/>
        <v>42334.724479999997</v>
      </c>
      <c r="D2177">
        <f t="shared" si="234"/>
        <v>6.8970543740590529E-2</v>
      </c>
      <c r="E2177">
        <f t="shared" si="235"/>
        <v>23.024136248679493</v>
      </c>
      <c r="F2177">
        <f t="shared" si="236"/>
        <v>15.104162243168398</v>
      </c>
      <c r="G2177">
        <f t="shared" si="238"/>
        <v>15.616535479812747</v>
      </c>
      <c r="H2177">
        <f t="shared" si="239"/>
        <v>142.48541249593242</v>
      </c>
      <c r="I2177">
        <f t="shared" si="237"/>
        <v>0</v>
      </c>
    </row>
    <row r="2178" spans="1:9" x14ac:dyDescent="0.25">
      <c r="A2178">
        <v>2183</v>
      </c>
      <c r="B2178" s="1">
        <v>142.41644195219183</v>
      </c>
      <c r="C2178">
        <f t="shared" si="233"/>
        <v>42376.107879999996</v>
      </c>
      <c r="D2178">
        <f t="shared" si="234"/>
        <v>6.8909976531557504E-2</v>
      </c>
      <c r="E2178">
        <f t="shared" si="235"/>
        <v>23.023888330509042</v>
      </c>
      <c r="F2178">
        <f t="shared" si="236"/>
        <v>15.099600183465212</v>
      </c>
      <c r="G2178">
        <f t="shared" si="238"/>
        <v>15.61471283848439</v>
      </c>
      <c r="H2178">
        <f t="shared" si="239"/>
        <v>142.41644195219183</v>
      </c>
      <c r="I2178">
        <f t="shared" si="237"/>
        <v>0</v>
      </c>
    </row>
    <row r="2179" spans="1:9" x14ac:dyDescent="0.25">
      <c r="A2179">
        <v>2184</v>
      </c>
      <c r="B2179" s="1">
        <v>142.34753197566027</v>
      </c>
      <c r="C2179">
        <f t="shared" si="233"/>
        <v>42417.511719999995</v>
      </c>
      <c r="D2179">
        <f t="shared" si="234"/>
        <v>6.8849535239934312E-2</v>
      </c>
      <c r="E2179">
        <f t="shared" si="235"/>
        <v>23.02364065685849</v>
      </c>
      <c r="F2179">
        <f t="shared" si="236"/>
        <v>15.09505302332188</v>
      </c>
      <c r="G2179">
        <f t="shared" si="238"/>
        <v>15.612892167861409</v>
      </c>
      <c r="H2179">
        <f t="shared" si="239"/>
        <v>142.34753197566027</v>
      </c>
      <c r="I2179">
        <f t="shared" si="237"/>
        <v>0</v>
      </c>
    </row>
    <row r="2180" spans="1:9" x14ac:dyDescent="0.25">
      <c r="A2180">
        <v>2185</v>
      </c>
      <c r="B2180" s="1">
        <v>142.27868244042034</v>
      </c>
      <c r="C2180">
        <f t="shared" si="233"/>
        <v>42458.936000000002</v>
      </c>
      <c r="D2180">
        <f t="shared" si="234"/>
        <v>6.8789219864839879E-2</v>
      </c>
      <c r="E2180">
        <f t="shared" si="235"/>
        <v>23.023393227205702</v>
      </c>
      <c r="F2180">
        <f t="shared" si="236"/>
        <v>15.090520810399846</v>
      </c>
      <c r="G2180">
        <f t="shared" si="238"/>
        <v>15.611073463642418</v>
      </c>
      <c r="H2180">
        <f t="shared" si="239"/>
        <v>142.27868244042034</v>
      </c>
      <c r="I2180">
        <f t="shared" si="237"/>
        <v>0</v>
      </c>
    </row>
    <row r="2181" spans="1:9" x14ac:dyDescent="0.25">
      <c r="A2181">
        <v>2186</v>
      </c>
      <c r="B2181" s="1">
        <v>142.2098932205555</v>
      </c>
      <c r="C2181">
        <f t="shared" si="233"/>
        <v>42500.380720000001</v>
      </c>
      <c r="D2181">
        <f t="shared" si="234"/>
        <v>6.872903040701317E-2</v>
      </c>
      <c r="E2181">
        <f t="shared" si="235"/>
        <v>23.023146041028838</v>
      </c>
      <c r="F2181">
        <f t="shared" si="236"/>
        <v>15.08600359276549</v>
      </c>
      <c r="G2181">
        <f t="shared" si="238"/>
        <v>15.609256721529603</v>
      </c>
      <c r="H2181">
        <f t="shared" si="239"/>
        <v>142.2098932205555</v>
      </c>
      <c r="I2181">
        <f t="shared" si="237"/>
        <v>0</v>
      </c>
    </row>
    <row r="2182" spans="1:9" x14ac:dyDescent="0.25">
      <c r="A2182">
        <v>2187</v>
      </c>
      <c r="B2182" s="1">
        <v>142.14116419014849</v>
      </c>
      <c r="C2182">
        <f t="shared" si="233"/>
        <v>42541.845880000001</v>
      </c>
      <c r="D2182">
        <f t="shared" si="234"/>
        <v>6.8668966865601533E-2</v>
      </c>
      <c r="E2182">
        <f t="shared" si="235"/>
        <v>23.022899097806267</v>
      </c>
      <c r="F2182">
        <f t="shared" si="236"/>
        <v>15.081501418185974</v>
      </c>
      <c r="G2182">
        <f t="shared" si="238"/>
        <v>15.607441937228689</v>
      </c>
      <c r="H2182">
        <f t="shared" si="239"/>
        <v>142.14116419014849</v>
      </c>
      <c r="I2182">
        <f t="shared" si="237"/>
        <v>0</v>
      </c>
    </row>
    <row r="2183" spans="1:9" x14ac:dyDescent="0.25">
      <c r="A2183">
        <v>2188</v>
      </c>
      <c r="B2183" s="1">
        <v>142.07249522328289</v>
      </c>
      <c r="C2183">
        <f t="shared" si="233"/>
        <v>42583.331479999993</v>
      </c>
      <c r="D2183">
        <f t="shared" si="234"/>
        <v>6.8609029241713415E-2</v>
      </c>
      <c r="E2183">
        <f t="shared" si="235"/>
        <v>23.022652397016635</v>
      </c>
      <c r="F2183">
        <f t="shared" si="236"/>
        <v>15.077014334908869</v>
      </c>
      <c r="G2183">
        <f t="shared" si="238"/>
        <v>15.605629106448966</v>
      </c>
      <c r="H2183">
        <f t="shared" si="239"/>
        <v>142.07249522328289</v>
      </c>
      <c r="I2183">
        <f t="shared" si="237"/>
        <v>0</v>
      </c>
    </row>
    <row r="2184" spans="1:9" x14ac:dyDescent="0.25">
      <c r="A2184">
        <v>2189</v>
      </c>
      <c r="B2184" s="1">
        <v>142.00388619404117</v>
      </c>
      <c r="C2184">
        <f t="shared" si="233"/>
        <v>42624.837520000001</v>
      </c>
      <c r="D2184">
        <f t="shared" si="234"/>
        <v>6.8549217534155105E-2</v>
      </c>
      <c r="E2184">
        <f t="shared" si="235"/>
        <v>23.022405938138839</v>
      </c>
      <c r="F2184">
        <f t="shared" si="236"/>
        <v>15.072542390726268</v>
      </c>
      <c r="G2184">
        <f t="shared" si="238"/>
        <v>15.603818224903231</v>
      </c>
      <c r="H2184">
        <f t="shared" si="239"/>
        <v>142.00388619404117</v>
      </c>
      <c r="I2184">
        <f t="shared" si="237"/>
        <v>0</v>
      </c>
    </row>
    <row r="2185" spans="1:9" x14ac:dyDescent="0.25">
      <c r="A2185">
        <v>2190</v>
      </c>
      <c r="B2185" s="1">
        <v>141.93533697650702</v>
      </c>
      <c r="C2185">
        <f t="shared" si="233"/>
        <v>42666.364000000001</v>
      </c>
      <c r="D2185">
        <f t="shared" si="234"/>
        <v>6.8489531743921361E-2</v>
      </c>
      <c r="E2185">
        <f t="shared" si="235"/>
        <v>23.022159720652013</v>
      </c>
      <c r="F2185">
        <f t="shared" si="236"/>
        <v>15.068085633961054</v>
      </c>
      <c r="G2185">
        <f t="shared" si="238"/>
        <v>15.602009288307851</v>
      </c>
      <c r="H2185">
        <f t="shared" si="239"/>
        <v>141.93533697650702</v>
      </c>
      <c r="I2185">
        <f t="shared" si="237"/>
        <v>0</v>
      </c>
    </row>
    <row r="2186" spans="1:9" x14ac:dyDescent="0.25">
      <c r="A2186">
        <v>2191</v>
      </c>
      <c r="B2186" s="1">
        <v>141.8668474447631</v>
      </c>
      <c r="C2186">
        <f t="shared" si="233"/>
        <v>42707.910920000002</v>
      </c>
      <c r="D2186">
        <f t="shared" si="234"/>
        <v>6.8429971870159534E-2</v>
      </c>
      <c r="E2186">
        <f t="shared" si="235"/>
        <v>23.021913744035551</v>
      </c>
      <c r="F2186">
        <f t="shared" si="236"/>
        <v>15.063644112580205</v>
      </c>
      <c r="G2186">
        <f t="shared" si="238"/>
        <v>15.60020229238269</v>
      </c>
      <c r="H2186">
        <f t="shared" si="239"/>
        <v>141.8668474447631</v>
      </c>
      <c r="I2186">
        <f t="shared" si="237"/>
        <v>0</v>
      </c>
    </row>
    <row r="2187" spans="1:9" x14ac:dyDescent="0.25">
      <c r="A2187">
        <v>2192</v>
      </c>
      <c r="B2187" s="1">
        <v>141.79841747289294</v>
      </c>
      <c r="C2187">
        <f t="shared" si="233"/>
        <v>42749.478279999996</v>
      </c>
      <c r="D2187">
        <f t="shared" si="234"/>
        <v>6.8370537913864382E-2</v>
      </c>
      <c r="E2187">
        <f t="shared" si="235"/>
        <v>23.02166800776909</v>
      </c>
      <c r="F2187">
        <f t="shared" si="236"/>
        <v>15.059217875007251</v>
      </c>
      <c r="G2187">
        <f t="shared" si="238"/>
        <v>15.598397232851156</v>
      </c>
      <c r="H2187">
        <f t="shared" si="239"/>
        <v>141.79841747289294</v>
      </c>
      <c r="I2187">
        <f t="shared" si="237"/>
        <v>0</v>
      </c>
    </row>
    <row r="2188" spans="1:9" x14ac:dyDescent="0.25">
      <c r="A2188">
        <v>2193</v>
      </c>
      <c r="B2188" s="1">
        <v>141.73004693497907</v>
      </c>
      <c r="C2188">
        <f t="shared" si="233"/>
        <v>42791.066079999997</v>
      </c>
      <c r="D2188">
        <f t="shared" si="234"/>
        <v>6.8311229873927459E-2</v>
      </c>
      <c r="E2188">
        <f t="shared" si="235"/>
        <v>23.021422511332524</v>
      </c>
      <c r="F2188">
        <f t="shared" si="236"/>
        <v>15.054806969253105</v>
      </c>
      <c r="G2188">
        <f t="shared" si="238"/>
        <v>15.596594105440149</v>
      </c>
      <c r="H2188">
        <f t="shared" si="239"/>
        <v>141.73004693497907</v>
      </c>
      <c r="I2188">
        <f t="shared" si="237"/>
        <v>0</v>
      </c>
    </row>
    <row r="2189" spans="1:9" x14ac:dyDescent="0.25">
      <c r="A2189">
        <v>2194</v>
      </c>
      <c r="B2189" s="1">
        <v>141.66173570510514</v>
      </c>
      <c r="C2189">
        <f t="shared" si="233"/>
        <v>42832.674320000006</v>
      </c>
      <c r="D2189">
        <f t="shared" si="234"/>
        <v>6.8252047751457212E-2</v>
      </c>
      <c r="E2189">
        <f t="shared" si="235"/>
        <v>23.021177254205998</v>
      </c>
      <c r="F2189">
        <f t="shared" si="236"/>
        <v>15.050411443867127</v>
      </c>
      <c r="G2189">
        <f t="shared" si="238"/>
        <v>15.594792905880105</v>
      </c>
      <c r="H2189">
        <f t="shared" si="239"/>
        <v>141.66173570510514</v>
      </c>
      <c r="I2189">
        <f t="shared" si="237"/>
        <v>0</v>
      </c>
    </row>
    <row r="2190" spans="1:9" x14ac:dyDescent="0.25">
      <c r="A2190">
        <v>2195</v>
      </c>
      <c r="B2190" s="1">
        <v>141.59348365735369</v>
      </c>
      <c r="C2190">
        <f t="shared" si="233"/>
        <v>42874.303</v>
      </c>
      <c r="D2190">
        <f t="shared" si="234"/>
        <v>6.8192991545174664E-2</v>
      </c>
      <c r="E2190">
        <f t="shared" si="235"/>
        <v>23.020932235869889</v>
      </c>
      <c r="F2190">
        <f t="shared" si="236"/>
        <v>15.046031346922984</v>
      </c>
      <c r="G2190">
        <f t="shared" si="238"/>
        <v>15.592993629904941</v>
      </c>
      <c r="H2190">
        <f t="shared" si="239"/>
        <v>141.59348365735369</v>
      </c>
      <c r="I2190">
        <f t="shared" si="237"/>
        <v>0</v>
      </c>
    </row>
    <row r="2191" spans="1:9" x14ac:dyDescent="0.25">
      <c r="A2191">
        <v>2196</v>
      </c>
      <c r="B2191" s="1">
        <v>141.52529066580851</v>
      </c>
      <c r="C2191">
        <f t="shared" si="233"/>
        <v>42915.952120000002</v>
      </c>
      <c r="D2191">
        <f t="shared" si="234"/>
        <v>6.8134061256529321E-2</v>
      </c>
      <c r="E2191">
        <f t="shared" si="235"/>
        <v>23.020687455804843</v>
      </c>
      <c r="F2191">
        <f t="shared" si="236"/>
        <v>15.04166672714633</v>
      </c>
      <c r="G2191">
        <f t="shared" si="238"/>
        <v>15.591196273252093</v>
      </c>
      <c r="H2191">
        <f t="shared" si="239"/>
        <v>141.52529066580851</v>
      </c>
      <c r="I2191">
        <f t="shared" si="237"/>
        <v>0</v>
      </c>
    </row>
    <row r="2192" spans="1:9" x14ac:dyDescent="0.25">
      <c r="A2192">
        <v>2197</v>
      </c>
      <c r="B2192" s="1">
        <v>141.45715660455198</v>
      </c>
      <c r="C2192">
        <f t="shared" si="233"/>
        <v>42957.621679999997</v>
      </c>
      <c r="D2192">
        <f t="shared" si="234"/>
        <v>6.8075256884327473E-2</v>
      </c>
      <c r="E2192">
        <f t="shared" si="235"/>
        <v>23.020442913491735</v>
      </c>
      <c r="F2192">
        <f t="shared" si="236"/>
        <v>15.037317632730351</v>
      </c>
      <c r="G2192">
        <f t="shared" si="238"/>
        <v>15.589400831662466</v>
      </c>
      <c r="H2192">
        <f t="shared" si="239"/>
        <v>141.45715660455198</v>
      </c>
      <c r="I2192">
        <f t="shared" si="237"/>
        <v>0</v>
      </c>
    </row>
    <row r="2193" spans="1:9" x14ac:dyDescent="0.25">
      <c r="A2193">
        <v>2198</v>
      </c>
      <c r="B2193" s="1">
        <v>141.38908134766766</v>
      </c>
      <c r="C2193">
        <f t="shared" ref="C2193:C2256" si="240">717.133-3.2269*A2193+0.01022*A2193^2</f>
        <v>42999.311679999999</v>
      </c>
      <c r="D2193">
        <f t="shared" ref="D2193:D2256" si="241">(B2193-B2194)/(A2194-A2193)</f>
        <v>6.8016578429222818E-2</v>
      </c>
      <c r="E2193">
        <f t="shared" ref="E2193:E2256" si="242">22.05525+0.000976463*(B2193+273.15)+0.00000347809*(B2193+273.15)^2 -0.000000000526671*(B2193+273.15)^3</f>
        <v>23.020198608411711</v>
      </c>
      <c r="F2193">
        <f t="shared" ref="F2193:F2256" si="243">-$B$5*$B$7/0.05584*E2193*(-D2193)/($B$10*(B2193-$B$6))</f>
        <v>15.032984112326368</v>
      </c>
      <c r="G2193">
        <f t="shared" si="238"/>
        <v>15.587607300880476</v>
      </c>
      <c r="H2193">
        <f t="shared" si="239"/>
        <v>141.38908134766766</v>
      </c>
      <c r="I2193">
        <f t="shared" ref="I2193:I2256" si="244">H2193-B2193</f>
        <v>0</v>
      </c>
    </row>
    <row r="2194" spans="1:9" x14ac:dyDescent="0.25">
      <c r="A2194">
        <v>2199</v>
      </c>
      <c r="B2194" s="1">
        <v>141.32106476923843</v>
      </c>
      <c r="C2194">
        <f t="shared" si="240"/>
        <v>43041.022119999994</v>
      </c>
      <c r="D2194">
        <f t="shared" si="241"/>
        <v>6.7958025890845875E-2</v>
      </c>
      <c r="E2194">
        <f t="shared" si="242"/>
        <v>23.01995454004614</v>
      </c>
      <c r="F2194">
        <f t="shared" si="243"/>
        <v>15.028666214410432</v>
      </c>
      <c r="G2194">
        <f t="shared" si="238"/>
        <v>15.585815676653999</v>
      </c>
      <c r="H2194">
        <f t="shared" si="239"/>
        <v>141.32106476923843</v>
      </c>
      <c r="I2194">
        <f t="shared" si="244"/>
        <v>0</v>
      </c>
    </row>
    <row r="2195" spans="1:9" x14ac:dyDescent="0.25">
      <c r="A2195">
        <v>2200</v>
      </c>
      <c r="B2195" s="1">
        <v>141.25310674334759</v>
      </c>
      <c r="C2195">
        <f t="shared" si="240"/>
        <v>43082.753000000004</v>
      </c>
      <c r="D2195">
        <f t="shared" si="241"/>
        <v>6.7899599269765076E-2</v>
      </c>
      <c r="E2195">
        <f t="shared" si="242"/>
        <v>23.019710707876641</v>
      </c>
      <c r="F2195">
        <f t="shared" si="243"/>
        <v>15.024363987716599</v>
      </c>
      <c r="G2195">
        <f t="shared" si="238"/>
        <v>15.584025954734402</v>
      </c>
      <c r="H2195">
        <f t="shared" si="239"/>
        <v>141.25310674334759</v>
      </c>
      <c r="I2195">
        <f t="shared" si="244"/>
        <v>0</v>
      </c>
    </row>
    <row r="2196" spans="1:9" x14ac:dyDescent="0.25">
      <c r="A2196">
        <v>2201</v>
      </c>
      <c r="B2196" s="1">
        <v>141.18520714407782</v>
      </c>
      <c r="C2196">
        <f t="shared" si="240"/>
        <v>43124.50432</v>
      </c>
      <c r="D2196">
        <f t="shared" si="241"/>
        <v>6.7841298564985664E-2</v>
      </c>
      <c r="E2196">
        <f t="shared" si="242"/>
        <v>23.019467111385101</v>
      </c>
      <c r="F2196">
        <f t="shared" si="243"/>
        <v>15.020077480683945</v>
      </c>
      <c r="G2196">
        <f t="shared" si="238"/>
        <v>15.582238130876506</v>
      </c>
      <c r="H2196">
        <f t="shared" si="239"/>
        <v>141.18520714407782</v>
      </c>
      <c r="I2196">
        <f t="shared" si="244"/>
        <v>0</v>
      </c>
    </row>
    <row r="2197" spans="1:9" x14ac:dyDescent="0.25">
      <c r="A2197">
        <v>2202</v>
      </c>
      <c r="B2197" s="1">
        <v>141.11736584551284</v>
      </c>
      <c r="C2197">
        <f t="shared" si="240"/>
        <v>43166.276079999996</v>
      </c>
      <c r="D2197">
        <f t="shared" si="241"/>
        <v>6.778312377772977E-2</v>
      </c>
      <c r="E2197">
        <f t="shared" si="242"/>
        <v>23.019223750053627</v>
      </c>
      <c r="F2197">
        <f t="shared" si="243"/>
        <v>15.015806742292812</v>
      </c>
      <c r="G2197">
        <f t="shared" si="238"/>
        <v>15.580452200838616</v>
      </c>
      <c r="H2197">
        <f t="shared" si="239"/>
        <v>141.11736584551284</v>
      </c>
      <c r="I2197">
        <f t="shared" si="244"/>
        <v>0</v>
      </c>
    </row>
    <row r="2198" spans="1:9" x14ac:dyDescent="0.25">
      <c r="A2198">
        <v>2203</v>
      </c>
      <c r="B2198" s="1">
        <v>141.04958272173511</v>
      </c>
      <c r="C2198">
        <f t="shared" si="240"/>
        <v>43208.06828</v>
      </c>
      <c r="D2198">
        <f t="shared" si="241"/>
        <v>6.7725074906945792E-2</v>
      </c>
      <c r="E2198">
        <f t="shared" si="242"/>
        <v>23.018980623364588</v>
      </c>
      <c r="F2198">
        <f t="shared" si="243"/>
        <v>15.011551821071242</v>
      </c>
      <c r="G2198">
        <f t="shared" si="238"/>
        <v>15.578668160382469</v>
      </c>
      <c r="H2198">
        <f t="shared" si="239"/>
        <v>141.04958272173511</v>
      </c>
      <c r="I2198">
        <f t="shared" si="244"/>
        <v>0</v>
      </c>
    </row>
    <row r="2199" spans="1:9" x14ac:dyDescent="0.25">
      <c r="A2199">
        <v>2204</v>
      </c>
      <c r="B2199" s="1">
        <v>140.98185764682816</v>
      </c>
      <c r="C2199">
        <f t="shared" si="240"/>
        <v>43249.880920000003</v>
      </c>
      <c r="D2199">
        <f t="shared" si="241"/>
        <v>6.766715195328743E-2</v>
      </c>
      <c r="E2199">
        <f t="shared" si="242"/>
        <v>23.018737730800588</v>
      </c>
      <c r="F2199">
        <f t="shared" si="243"/>
        <v>15.007312765975744</v>
      </c>
      <c r="G2199">
        <f t="shared" si="238"/>
        <v>15.576886005273279</v>
      </c>
      <c r="H2199">
        <f t="shared" si="239"/>
        <v>140.98185764682816</v>
      </c>
      <c r="I2199">
        <f t="shared" si="244"/>
        <v>0</v>
      </c>
    </row>
    <row r="2200" spans="1:9" x14ac:dyDescent="0.25">
      <c r="A2200">
        <v>2205</v>
      </c>
      <c r="B2200" s="1">
        <v>140.91419049487487</v>
      </c>
      <c r="C2200">
        <f t="shared" si="240"/>
        <v>43291.714</v>
      </c>
      <c r="D2200">
        <f t="shared" si="241"/>
        <v>6.7609354916356779E-2</v>
      </c>
      <c r="E2200">
        <f t="shared" si="242"/>
        <v>23.01849507184448</v>
      </c>
      <c r="F2200">
        <f t="shared" si="243"/>
        <v>15.003089625780918</v>
      </c>
      <c r="G2200">
        <f t="shared" si="238"/>
        <v>15.575105731279686</v>
      </c>
      <c r="H2200">
        <f t="shared" si="239"/>
        <v>140.91419049487487</v>
      </c>
      <c r="I2200">
        <f t="shared" si="244"/>
        <v>0</v>
      </c>
    </row>
    <row r="2201" spans="1:9" x14ac:dyDescent="0.25">
      <c r="A2201">
        <v>2206</v>
      </c>
      <c r="B2201" s="1">
        <v>140.84658113995852</v>
      </c>
      <c r="C2201">
        <f t="shared" si="240"/>
        <v>43333.567519999997</v>
      </c>
      <c r="D2201">
        <f t="shared" si="241"/>
        <v>6.7551683796608586E-2</v>
      </c>
      <c r="E2201">
        <f t="shared" si="242"/>
        <v>23.01825264597937</v>
      </c>
      <c r="F2201">
        <f t="shared" si="243"/>
        <v>14.99888244950151</v>
      </c>
      <c r="G2201">
        <f t="shared" si="238"/>
        <v>15.573327334173788</v>
      </c>
      <c r="H2201">
        <f t="shared" si="239"/>
        <v>140.84658113995852</v>
      </c>
      <c r="I2201">
        <f t="shared" si="244"/>
        <v>0</v>
      </c>
    </row>
    <row r="2202" spans="1:9" x14ac:dyDescent="0.25">
      <c r="A2202">
        <v>2207</v>
      </c>
      <c r="B2202" s="1">
        <v>140.77902945616191</v>
      </c>
      <c r="C2202">
        <f t="shared" si="240"/>
        <v>43375.441480000001</v>
      </c>
      <c r="D2202">
        <f t="shared" si="241"/>
        <v>6.7494138593445996E-2</v>
      </c>
      <c r="E2202">
        <f t="shared" si="242"/>
        <v>23.018010452688589</v>
      </c>
      <c r="F2202">
        <f t="shared" si="243"/>
        <v>14.994691285970092</v>
      </c>
      <c r="G2202">
        <f t="shared" si="238"/>
        <v>15.571550809731104</v>
      </c>
      <c r="H2202">
        <f t="shared" si="239"/>
        <v>140.77902945616191</v>
      </c>
      <c r="I2202">
        <f t="shared" si="244"/>
        <v>0</v>
      </c>
    </row>
    <row r="2203" spans="1:9" x14ac:dyDescent="0.25">
      <c r="A2203">
        <v>2208</v>
      </c>
      <c r="B2203" s="1">
        <v>140.71153531756846</v>
      </c>
      <c r="C2203">
        <f t="shared" si="240"/>
        <v>43417.335879999999</v>
      </c>
      <c r="D2203">
        <f t="shared" si="241"/>
        <v>6.7436719307522708E-2</v>
      </c>
      <c r="E2203">
        <f t="shared" si="242"/>
        <v>23.01776849145573</v>
      </c>
      <c r="F2203">
        <f t="shared" si="243"/>
        <v>14.990516184348076</v>
      </c>
      <c r="G2203">
        <f t="shared" si="238"/>
        <v>15.569776153730592</v>
      </c>
      <c r="H2203">
        <f t="shared" si="239"/>
        <v>140.71153531756846</v>
      </c>
      <c r="I2203">
        <f t="shared" si="244"/>
        <v>0</v>
      </c>
    </row>
    <row r="2204" spans="1:9" x14ac:dyDescent="0.25">
      <c r="A2204">
        <v>2209</v>
      </c>
      <c r="B2204" s="1">
        <v>140.64409859826094</v>
      </c>
      <c r="C2204">
        <f t="shared" si="240"/>
        <v>43459.250720000004</v>
      </c>
      <c r="D2204">
        <f t="shared" si="241"/>
        <v>6.7379425938099757E-2</v>
      </c>
      <c r="E2204">
        <f t="shared" si="242"/>
        <v>23.017526761764614</v>
      </c>
      <c r="F2204">
        <f t="shared" si="243"/>
        <v>14.98635719353884</v>
      </c>
      <c r="G2204">
        <f t="shared" si="238"/>
        <v>15.568003361954624</v>
      </c>
      <c r="H2204">
        <f t="shared" si="239"/>
        <v>140.64409859826094</v>
      </c>
      <c r="I2204">
        <f t="shared" si="244"/>
        <v>0</v>
      </c>
    </row>
    <row r="2205" spans="1:9" x14ac:dyDescent="0.25">
      <c r="A2205">
        <v>2210</v>
      </c>
      <c r="B2205" s="1">
        <v>140.57671917232284</v>
      </c>
      <c r="C2205">
        <f t="shared" si="240"/>
        <v>43501.186000000002</v>
      </c>
      <c r="D2205">
        <f t="shared" si="241"/>
        <v>6.7322258485972952E-2</v>
      </c>
      <c r="E2205">
        <f t="shared" si="242"/>
        <v>23.017285263099314</v>
      </c>
      <c r="F2205">
        <f t="shared" si="243"/>
        <v>14.982214362838231</v>
      </c>
      <c r="G2205">
        <f t="shared" si="238"/>
        <v>15.566232430189004</v>
      </c>
      <c r="H2205">
        <f t="shared" si="239"/>
        <v>140.57671917232284</v>
      </c>
      <c r="I2205">
        <f t="shared" si="244"/>
        <v>0</v>
      </c>
    </row>
    <row r="2206" spans="1:9" x14ac:dyDescent="0.25">
      <c r="A2206">
        <v>2211</v>
      </c>
      <c r="B2206" s="1">
        <v>140.50939691383687</v>
      </c>
      <c r="C2206">
        <f t="shared" si="240"/>
        <v>43543.14172</v>
      </c>
      <c r="D2206">
        <f t="shared" si="241"/>
        <v>6.726521695043175E-2</v>
      </c>
      <c r="E2206">
        <f t="shared" si="242"/>
        <v>23.017043994944153</v>
      </c>
      <c r="F2206">
        <f t="shared" si="243"/>
        <v>14.978087741258637</v>
      </c>
      <c r="G2206">
        <f t="shared" si="238"/>
        <v>15.564463354222935</v>
      </c>
      <c r="H2206">
        <f t="shared" si="239"/>
        <v>140.50939691383687</v>
      </c>
      <c r="I2206">
        <f t="shared" si="244"/>
        <v>0</v>
      </c>
    </row>
    <row r="2207" spans="1:9" x14ac:dyDescent="0.25">
      <c r="A2207">
        <v>2212</v>
      </c>
      <c r="B2207" s="1">
        <v>140.44213169688643</v>
      </c>
      <c r="C2207">
        <f t="shared" si="240"/>
        <v>43585.117879999998</v>
      </c>
      <c r="D2207">
        <f t="shared" si="241"/>
        <v>6.7208301332158271E-2</v>
      </c>
      <c r="E2207">
        <f t="shared" si="242"/>
        <v>23.016802956783675</v>
      </c>
      <c r="F2207">
        <f t="shared" si="243"/>
        <v>14.973977378173801</v>
      </c>
      <c r="G2207">
        <f t="shared" si="238"/>
        <v>15.562696129849039</v>
      </c>
      <c r="H2207">
        <f t="shared" si="239"/>
        <v>140.44213169688643</v>
      </c>
      <c r="I2207">
        <f t="shared" si="244"/>
        <v>0</v>
      </c>
    </row>
    <row r="2208" spans="1:9" x14ac:dyDescent="0.25">
      <c r="A2208">
        <v>2213</v>
      </c>
      <c r="B2208" s="1">
        <v>140.37492339555428</v>
      </c>
      <c r="C2208">
        <f t="shared" si="240"/>
        <v>43627.114479999997</v>
      </c>
      <c r="D2208">
        <f t="shared" si="241"/>
        <v>6.7151511630413552E-2</v>
      </c>
      <c r="E2208">
        <f t="shared" si="242"/>
        <v>23.016562148102683</v>
      </c>
      <c r="F2208">
        <f t="shared" si="243"/>
        <v>14.969883322692713</v>
      </c>
      <c r="G2208">
        <f t="shared" si="238"/>
        <v>15.560930752863321</v>
      </c>
      <c r="H2208">
        <f t="shared" si="239"/>
        <v>140.37492339555428</v>
      </c>
      <c r="I2208">
        <f t="shared" si="244"/>
        <v>0</v>
      </c>
    </row>
    <row r="2209" spans="1:9" x14ac:dyDescent="0.25">
      <c r="A2209">
        <v>2214</v>
      </c>
      <c r="B2209" s="1">
        <v>140.30777188392386</v>
      </c>
      <c r="C2209">
        <f t="shared" si="240"/>
        <v>43669.131520000003</v>
      </c>
      <c r="D2209">
        <f t="shared" si="241"/>
        <v>6.7094847845851291E-2</v>
      </c>
      <c r="E2209">
        <f t="shared" si="242"/>
        <v>23.016321568386214</v>
      </c>
      <c r="F2209">
        <f t="shared" si="243"/>
        <v>14.965805624286215</v>
      </c>
      <c r="G2209">
        <f t="shared" si="238"/>
        <v>15.559167219065204</v>
      </c>
      <c r="H2209">
        <f t="shared" si="239"/>
        <v>140.30777188392386</v>
      </c>
      <c r="I2209">
        <f t="shared" si="244"/>
        <v>0</v>
      </c>
    </row>
    <row r="2210" spans="1:9" x14ac:dyDescent="0.25">
      <c r="A2210">
        <v>2215</v>
      </c>
      <c r="B2210" s="1">
        <v>140.24067703607801</v>
      </c>
      <c r="C2210">
        <f t="shared" si="240"/>
        <v>43711.169000000002</v>
      </c>
      <c r="D2210">
        <f t="shared" si="241"/>
        <v>6.7038309977903054E-2</v>
      </c>
      <c r="E2210">
        <f t="shared" si="242"/>
        <v>23.016081217119549</v>
      </c>
      <c r="F2210">
        <f t="shared" si="243"/>
        <v>14.961744332204571</v>
      </c>
      <c r="G2210">
        <f t="shared" si="238"/>
        <v>15.557405524257483</v>
      </c>
      <c r="H2210">
        <f t="shared" si="239"/>
        <v>140.24067703607801</v>
      </c>
      <c r="I2210">
        <f t="shared" si="244"/>
        <v>0</v>
      </c>
    </row>
    <row r="2211" spans="1:9" x14ac:dyDescent="0.25">
      <c r="A2211">
        <v>2216</v>
      </c>
      <c r="B2211" s="1">
        <v>140.17363872610011</v>
      </c>
      <c r="C2211">
        <f t="shared" si="240"/>
        <v>43753.226920000001</v>
      </c>
      <c r="D2211">
        <f t="shared" si="241"/>
        <v>6.698189802736465E-2</v>
      </c>
      <c r="E2211">
        <f t="shared" si="242"/>
        <v>23.015841093788207</v>
      </c>
      <c r="F2211">
        <f t="shared" si="243"/>
        <v>14.957699496054177</v>
      </c>
      <c r="G2211">
        <f t="shared" si="238"/>
        <v>15.555645664246352</v>
      </c>
      <c r="H2211">
        <f t="shared" si="239"/>
        <v>140.17363872610011</v>
      </c>
      <c r="I2211">
        <f t="shared" si="244"/>
        <v>0</v>
      </c>
    </row>
    <row r="2212" spans="1:9" x14ac:dyDescent="0.25">
      <c r="A2212">
        <v>2217</v>
      </c>
      <c r="B2212" s="1">
        <v>140.10665682807274</v>
      </c>
      <c r="C2212">
        <f t="shared" si="240"/>
        <v>43795.30528</v>
      </c>
      <c r="D2212">
        <f t="shared" si="241"/>
        <v>6.6925611993042367E-2</v>
      </c>
      <c r="E2212">
        <f t="shared" si="242"/>
        <v>23.015601197877949</v>
      </c>
      <c r="F2212">
        <f t="shared" si="243"/>
        <v>14.95367116504932</v>
      </c>
      <c r="G2212">
        <f t="shared" si="238"/>
        <v>15.553887634841367</v>
      </c>
      <c r="H2212">
        <f t="shared" si="239"/>
        <v>140.10665682807274</v>
      </c>
      <c r="I2212">
        <f t="shared" si="244"/>
        <v>0</v>
      </c>
    </row>
    <row r="2213" spans="1:9" x14ac:dyDescent="0.25">
      <c r="A2213">
        <v>2218</v>
      </c>
      <c r="B2213" s="1">
        <v>140.0397312160797</v>
      </c>
      <c r="C2213">
        <f t="shared" si="240"/>
        <v>43837.404079999993</v>
      </c>
      <c r="D2213">
        <f t="shared" si="241"/>
        <v>6.6869451876300445E-2</v>
      </c>
      <c r="E2213">
        <f t="shared" si="242"/>
        <v>23.015361528874774</v>
      </c>
      <c r="F2213">
        <f t="shared" si="243"/>
        <v>14.949659389027405</v>
      </c>
      <c r="G2213">
        <f t="shared" ref="G2213:G2276" si="245">12.6416669509847+0.0153277553288714*B2213+0.0000389559340978205*B2213^2</f>
        <v>15.55213143185548</v>
      </c>
      <c r="H2213">
        <f t="shared" si="239"/>
        <v>140.0397312160797</v>
      </c>
      <c r="I2213">
        <f t="shared" si="244"/>
        <v>0</v>
      </c>
    </row>
    <row r="2214" spans="1:9" x14ac:dyDescent="0.25">
      <c r="A2214">
        <v>2219</v>
      </c>
      <c r="B2214" s="1">
        <v>139.9728617642034</v>
      </c>
      <c r="C2214">
        <f t="shared" si="240"/>
        <v>43879.52332</v>
      </c>
      <c r="D2214">
        <f t="shared" si="241"/>
        <v>6.6813417676002018E-2</v>
      </c>
      <c r="E2214">
        <f t="shared" si="242"/>
        <v>23.015122086264924</v>
      </c>
      <c r="F2214">
        <f t="shared" si="243"/>
        <v>14.945664217319315</v>
      </c>
      <c r="G2214">
        <f t="shared" si="245"/>
        <v>15.550377051104983</v>
      </c>
      <c r="H2214">
        <f t="shared" si="239"/>
        <v>139.9728617642034</v>
      </c>
      <c r="I2214">
        <f t="shared" si="244"/>
        <v>0</v>
      </c>
    </row>
    <row r="2215" spans="1:9" x14ac:dyDescent="0.25">
      <c r="A2215">
        <v>2220</v>
      </c>
      <c r="B2215" s="1">
        <v>139.9060483465274</v>
      </c>
      <c r="C2215">
        <f t="shared" si="240"/>
        <v>43921.663</v>
      </c>
      <c r="D2215">
        <f t="shared" si="241"/>
        <v>6.6757509392829206E-2</v>
      </c>
      <c r="E2215">
        <f t="shared" si="242"/>
        <v>23.01488286953488</v>
      </c>
      <c r="F2215">
        <f t="shared" si="243"/>
        <v>14.941685699714505</v>
      </c>
      <c r="G2215">
        <f t="shared" si="245"/>
        <v>15.548624488409558</v>
      </c>
      <c r="H2215">
        <f t="shared" si="239"/>
        <v>139.9060483465274</v>
      </c>
      <c r="I2215">
        <f t="shared" si="244"/>
        <v>0</v>
      </c>
    </row>
    <row r="2216" spans="1:9" x14ac:dyDescent="0.25">
      <c r="A2216">
        <v>2221</v>
      </c>
      <c r="B2216" s="1">
        <v>139.83929083713457</v>
      </c>
      <c r="C2216">
        <f t="shared" si="240"/>
        <v>43963.823120000001</v>
      </c>
      <c r="D2216">
        <f t="shared" si="241"/>
        <v>6.6701727026355684E-2</v>
      </c>
      <c r="E2216">
        <f t="shared" si="242"/>
        <v>23.014643878171356</v>
      </c>
      <c r="F2216">
        <f t="shared" si="243"/>
        <v>14.937723885806879</v>
      </c>
      <c r="G2216">
        <f t="shared" si="245"/>
        <v>15.546873739592225</v>
      </c>
      <c r="H2216">
        <f t="shared" si="239"/>
        <v>139.83929083713457</v>
      </c>
      <c r="I2216">
        <f t="shared" si="244"/>
        <v>0</v>
      </c>
    </row>
    <row r="2217" spans="1:9" x14ac:dyDescent="0.25">
      <c r="A2217">
        <v>2222</v>
      </c>
      <c r="B2217" s="1">
        <v>139.77258911010821</v>
      </c>
      <c r="C2217">
        <f t="shared" si="240"/>
        <v>44006.003679999994</v>
      </c>
      <c r="D2217">
        <f t="shared" si="241"/>
        <v>6.6646070577149885E-2</v>
      </c>
      <c r="E2217">
        <f t="shared" si="242"/>
        <v>23.014405111661308</v>
      </c>
      <c r="F2217">
        <f t="shared" si="243"/>
        <v>14.933778825465319</v>
      </c>
      <c r="G2217">
        <f t="shared" si="245"/>
        <v>15.545124800479366</v>
      </c>
      <c r="H2217">
        <f t="shared" si="239"/>
        <v>139.77258911010821</v>
      </c>
      <c r="I2217">
        <f t="shared" si="244"/>
        <v>0</v>
      </c>
    </row>
    <row r="2218" spans="1:9" x14ac:dyDescent="0.25">
      <c r="A2218">
        <v>2223</v>
      </c>
      <c r="B2218" s="1">
        <v>139.70594303953106</v>
      </c>
      <c r="C2218">
        <f t="shared" si="240"/>
        <v>44048.204679999995</v>
      </c>
      <c r="D2218">
        <f t="shared" si="241"/>
        <v>6.6590540044444424E-2</v>
      </c>
      <c r="E2218">
        <f t="shared" si="242"/>
        <v>23.01416656949193</v>
      </c>
      <c r="F2218">
        <f t="shared" si="243"/>
        <v>14.929850568312006</v>
      </c>
      <c r="G2218">
        <f t="shared" si="245"/>
        <v>15.543377666900696</v>
      </c>
      <c r="H2218">
        <f t="shared" si="239"/>
        <v>139.70594303953106</v>
      </c>
      <c r="I2218">
        <f t="shared" si="244"/>
        <v>0</v>
      </c>
    </row>
    <row r="2219" spans="1:9" x14ac:dyDescent="0.25">
      <c r="A2219">
        <v>2224</v>
      </c>
      <c r="B2219" s="1">
        <v>139.63935249948662</v>
      </c>
      <c r="C2219">
        <f t="shared" si="240"/>
        <v>44090.426120000004</v>
      </c>
      <c r="D2219">
        <f t="shared" si="241"/>
        <v>6.6535135429035108E-2</v>
      </c>
      <c r="E2219">
        <f t="shared" si="242"/>
        <v>23.013928251150652</v>
      </c>
      <c r="F2219">
        <f t="shared" si="243"/>
        <v>14.925939164371803</v>
      </c>
      <c r="G2219">
        <f t="shared" si="245"/>
        <v>15.54163233468929</v>
      </c>
      <c r="H2219">
        <f t="shared" si="239"/>
        <v>139.63935249948662</v>
      </c>
      <c r="I2219">
        <f t="shared" si="244"/>
        <v>0</v>
      </c>
    </row>
    <row r="2220" spans="1:9" x14ac:dyDescent="0.25">
      <c r="A2220">
        <v>2225</v>
      </c>
      <c r="B2220" s="1">
        <v>139.57281736405758</v>
      </c>
      <c r="C2220">
        <f t="shared" si="240"/>
        <v>44132.667999999998</v>
      </c>
      <c r="D2220">
        <f t="shared" si="241"/>
        <v>6.6479856730069287E-2</v>
      </c>
      <c r="E2220">
        <f t="shared" si="242"/>
        <v>23.013690156125154</v>
      </c>
      <c r="F2220">
        <f t="shared" si="243"/>
        <v>14.9220446633527</v>
      </c>
      <c r="G2220">
        <f t="shared" si="245"/>
        <v>15.539888799681536</v>
      </c>
      <c r="H2220">
        <f t="shared" si="239"/>
        <v>139.57281736405758</v>
      </c>
      <c r="I2220">
        <f t="shared" si="244"/>
        <v>0</v>
      </c>
    </row>
    <row r="2221" spans="1:9" x14ac:dyDescent="0.25">
      <c r="A2221">
        <v>2226</v>
      </c>
      <c r="B2221" s="1">
        <v>139.50633750732752</v>
      </c>
      <c r="C2221">
        <f t="shared" si="240"/>
        <v>44174.930319999999</v>
      </c>
      <c r="D2221">
        <f t="shared" si="241"/>
        <v>6.6424703948570141E-2</v>
      </c>
      <c r="E2221">
        <f t="shared" si="242"/>
        <v>23.013452283903327</v>
      </c>
      <c r="F2221">
        <f t="shared" si="243"/>
        <v>14.918167115436098</v>
      </c>
      <c r="G2221">
        <f t="shared" si="245"/>
        <v>15.538147057717174</v>
      </c>
      <c r="H2221">
        <f t="shared" si="239"/>
        <v>139.50633750732752</v>
      </c>
      <c r="I2221">
        <f t="shared" si="244"/>
        <v>0</v>
      </c>
    </row>
    <row r="2222" spans="1:9" x14ac:dyDescent="0.25">
      <c r="A2222">
        <v>2227</v>
      </c>
      <c r="B2222" s="1">
        <v>139.43991280337895</v>
      </c>
      <c r="C2222">
        <f t="shared" si="240"/>
        <v>44217.213079999994</v>
      </c>
      <c r="D2222">
        <f t="shared" si="241"/>
        <v>6.6369677083287115E-2</v>
      </c>
      <c r="E2222">
        <f t="shared" si="242"/>
        <v>23.01321463397332</v>
      </c>
      <c r="F2222">
        <f t="shared" si="243"/>
        <v>14.914306570345907</v>
      </c>
      <c r="G2222">
        <f t="shared" si="245"/>
        <v>15.536407104639242</v>
      </c>
      <c r="H2222">
        <f t="shared" si="239"/>
        <v>139.43991280337895</v>
      </c>
      <c r="I2222">
        <f t="shared" si="244"/>
        <v>0</v>
      </c>
    </row>
    <row r="2223" spans="1:9" x14ac:dyDescent="0.25">
      <c r="A2223">
        <v>2228</v>
      </c>
      <c r="B2223" s="1">
        <v>139.37354312629566</v>
      </c>
      <c r="C2223">
        <f t="shared" si="240"/>
        <v>44259.516279999996</v>
      </c>
      <c r="D2223">
        <f t="shared" si="241"/>
        <v>6.6314776135726561E-2</v>
      </c>
      <c r="E2223">
        <f t="shared" si="242"/>
        <v>23.01297720582351</v>
      </c>
      <c r="F2223">
        <f t="shared" si="243"/>
        <v>14.91046307847798</v>
      </c>
      <c r="G2223">
        <f t="shared" si="245"/>
        <v>15.53466893629413</v>
      </c>
      <c r="H2223">
        <f t="shared" si="239"/>
        <v>139.37354312629566</v>
      </c>
      <c r="I2223">
        <f t="shared" si="244"/>
        <v>0</v>
      </c>
    </row>
    <row r="2224" spans="1:9" x14ac:dyDescent="0.25">
      <c r="A2224">
        <v>2229</v>
      </c>
      <c r="B2224" s="1">
        <v>139.30722835015993</v>
      </c>
      <c r="C2224">
        <f t="shared" si="240"/>
        <v>44301.839919999999</v>
      </c>
      <c r="D2224">
        <f t="shared" si="241"/>
        <v>6.6260001104240018E-2</v>
      </c>
      <c r="E2224">
        <f t="shared" si="242"/>
        <v>23.012739998942511</v>
      </c>
      <c r="F2224">
        <f t="shared" si="243"/>
        <v>14.906636689572363</v>
      </c>
      <c r="G2224">
        <f t="shared" si="245"/>
        <v>15.532932548531502</v>
      </c>
      <c r="H2224">
        <f t="shared" si="239"/>
        <v>139.30722835015993</v>
      </c>
      <c r="I2224">
        <f t="shared" si="244"/>
        <v>0</v>
      </c>
    </row>
    <row r="2225" spans="1:9" x14ac:dyDescent="0.25">
      <c r="A2225">
        <v>2230</v>
      </c>
      <c r="B2225" s="1">
        <v>139.24096834905569</v>
      </c>
      <c r="C2225">
        <f t="shared" si="240"/>
        <v>44344.184000000001</v>
      </c>
      <c r="D2225">
        <f t="shared" si="241"/>
        <v>6.6205351990390682E-2</v>
      </c>
      <c r="E2225">
        <f t="shared" si="242"/>
        <v>23.012503012819174</v>
      </c>
      <c r="F2225">
        <f t="shared" si="243"/>
        <v>14.902827454144051</v>
      </c>
      <c r="G2225">
        <f t="shared" si="245"/>
        <v>15.53119793720437</v>
      </c>
      <c r="H2225">
        <f t="shared" si="239"/>
        <v>139.24096834905569</v>
      </c>
      <c r="I2225">
        <f t="shared" si="244"/>
        <v>0</v>
      </c>
    </row>
    <row r="2226" spans="1:9" x14ac:dyDescent="0.25">
      <c r="A2226">
        <v>2231</v>
      </c>
      <c r="B2226" s="1">
        <v>139.1747629970653</v>
      </c>
      <c r="C2226">
        <f t="shared" si="240"/>
        <v>44386.548519999997</v>
      </c>
      <c r="D2226">
        <f t="shared" si="241"/>
        <v>6.6150828792842731E-2</v>
      </c>
      <c r="E2226">
        <f t="shared" si="242"/>
        <v>23.01226624694258</v>
      </c>
      <c r="F2226">
        <f t="shared" si="243"/>
        <v>14.899035422109259</v>
      </c>
      <c r="G2226">
        <f t="shared" si="245"/>
        <v>15.529465098169009</v>
      </c>
      <c r="H2226">
        <f t="shared" si="239"/>
        <v>139.1747629970653</v>
      </c>
      <c r="I2226">
        <f t="shared" si="244"/>
        <v>0</v>
      </c>
    </row>
    <row r="2227" spans="1:9" x14ac:dyDescent="0.25">
      <c r="A2227">
        <v>2232</v>
      </c>
      <c r="B2227" s="1">
        <v>139.10861216827246</v>
      </c>
      <c r="C2227">
        <f t="shared" si="240"/>
        <v>44428.93348</v>
      </c>
      <c r="D2227">
        <f t="shared" si="241"/>
        <v>6.609643151267619E-2</v>
      </c>
      <c r="E2227">
        <f t="shared" si="242"/>
        <v>23.012029700802056</v>
      </c>
      <c r="F2227">
        <f t="shared" si="243"/>
        <v>14.895260643981032</v>
      </c>
      <c r="G2227">
        <f t="shared" si="245"/>
        <v>15.527734027285032</v>
      </c>
      <c r="H2227">
        <f t="shared" si="239"/>
        <v>139.10861216827246</v>
      </c>
      <c r="I2227">
        <f t="shared" si="244"/>
        <v>0</v>
      </c>
    </row>
    <row r="2228" spans="1:9" x14ac:dyDescent="0.25">
      <c r="A2228">
        <v>2233</v>
      </c>
      <c r="B2228" s="1">
        <v>139.04251573675978</v>
      </c>
      <c r="C2228">
        <f t="shared" si="240"/>
        <v>44471.338879999996</v>
      </c>
      <c r="D2228">
        <f t="shared" si="241"/>
        <v>6.6042160149038409E-2</v>
      </c>
      <c r="E2228">
        <f t="shared" si="242"/>
        <v>23.011793373887148</v>
      </c>
      <c r="F2228">
        <f t="shared" si="243"/>
        <v>14.891503169890653</v>
      </c>
      <c r="G2228">
        <f t="shared" si="245"/>
        <v>15.526004720415303</v>
      </c>
      <c r="H2228">
        <f t="shared" si="239"/>
        <v>139.04251573675978</v>
      </c>
      <c r="I2228">
        <f t="shared" si="244"/>
        <v>0</v>
      </c>
    </row>
    <row r="2229" spans="1:9" x14ac:dyDescent="0.25">
      <c r="A2229">
        <v>2234</v>
      </c>
      <c r="B2229" s="1">
        <v>138.97647357661074</v>
      </c>
      <c r="C2229">
        <f t="shared" si="240"/>
        <v>44513.764719999999</v>
      </c>
      <c r="D2229">
        <f t="shared" si="241"/>
        <v>6.59880147024694E-2</v>
      </c>
      <c r="E2229">
        <f t="shared" si="242"/>
        <v>23.011557265687639</v>
      </c>
      <c r="F2229">
        <f t="shared" si="243"/>
        <v>14.887763050336513</v>
      </c>
      <c r="G2229">
        <f t="shared" si="245"/>
        <v>15.524277173426009</v>
      </c>
      <c r="H2229">
        <f t="shared" si="239"/>
        <v>138.97647357661074</v>
      </c>
      <c r="I2229">
        <f t="shared" si="244"/>
        <v>0</v>
      </c>
    </row>
    <row r="2230" spans="1:9" x14ac:dyDescent="0.25">
      <c r="A2230">
        <v>2235</v>
      </c>
      <c r="B2230" s="1">
        <v>138.91048556190827</v>
      </c>
      <c r="C2230">
        <f t="shared" si="240"/>
        <v>44556.211000000003</v>
      </c>
      <c r="D2230">
        <f t="shared" si="241"/>
        <v>6.5933995172997584E-2</v>
      </c>
      <c r="E2230">
        <f t="shared" si="242"/>
        <v>23.011321375693566</v>
      </c>
      <c r="F2230">
        <f t="shared" si="243"/>
        <v>14.884040335755437</v>
      </c>
      <c r="G2230">
        <f t="shared" si="245"/>
        <v>15.522551382186593</v>
      </c>
      <c r="H2230">
        <f t="shared" si="239"/>
        <v>138.91048556190827</v>
      </c>
      <c r="I2230">
        <f t="shared" si="244"/>
        <v>0</v>
      </c>
    </row>
    <row r="2231" spans="1:9" x14ac:dyDescent="0.25">
      <c r="A2231">
        <v>2236</v>
      </c>
      <c r="B2231" s="1">
        <v>138.84455156673528</v>
      </c>
      <c r="C2231">
        <f t="shared" si="240"/>
        <v>44598.67772</v>
      </c>
      <c r="D2231">
        <f t="shared" si="241"/>
        <v>6.5880101560082949E-2</v>
      </c>
      <c r="E2231">
        <f t="shared" si="242"/>
        <v>23.011085703395171</v>
      </c>
      <c r="F2231">
        <f t="shared" si="243"/>
        <v>14.880335076509489</v>
      </c>
      <c r="G2231">
        <f t="shared" si="245"/>
        <v>15.520827342569779</v>
      </c>
      <c r="H2231">
        <f t="shared" ref="H2231:H2294" si="246">H2230-($B$10*F2230*(H2230-$B$6))/($B$5*$B$7/0.05584*E2230)*(A2231-A2230)</f>
        <v>138.84455156673528</v>
      </c>
      <c r="I2231">
        <f t="shared" si="244"/>
        <v>0</v>
      </c>
    </row>
    <row r="2232" spans="1:9" x14ac:dyDescent="0.25">
      <c r="A2232">
        <v>2237</v>
      </c>
      <c r="B2232" s="1">
        <v>138.77867146517519</v>
      </c>
      <c r="C2232">
        <f t="shared" si="240"/>
        <v>44641.164879999997</v>
      </c>
      <c r="D2232">
        <f t="shared" si="241"/>
        <v>6.5826333864464459E-2</v>
      </c>
      <c r="E2232">
        <f t="shared" si="242"/>
        <v>23.010850248282942</v>
      </c>
      <c r="F2232">
        <f t="shared" si="243"/>
        <v>14.876647323303198</v>
      </c>
      <c r="G2232">
        <f t="shared" si="245"/>
        <v>15.519105050451573</v>
      </c>
      <c r="H2232">
        <f t="shared" si="246"/>
        <v>138.77867146517519</v>
      </c>
      <c r="I2232">
        <f t="shared" si="244"/>
        <v>0</v>
      </c>
    </row>
    <row r="2233" spans="1:9" x14ac:dyDescent="0.25">
      <c r="A2233">
        <v>2238</v>
      </c>
      <c r="B2233" s="1">
        <v>138.71284513131073</v>
      </c>
      <c r="C2233">
        <f t="shared" si="240"/>
        <v>44683.672479999994</v>
      </c>
      <c r="D2233">
        <f t="shared" si="241"/>
        <v>6.577269208523262E-2</v>
      </c>
      <c r="E2233">
        <f t="shared" si="242"/>
        <v>23.010615009847601</v>
      </c>
      <c r="F2233">
        <f t="shared" si="243"/>
        <v>14.87297712652266</v>
      </c>
      <c r="G2233">
        <f t="shared" si="245"/>
        <v>15.517384501711229</v>
      </c>
      <c r="H2233">
        <f t="shared" si="246"/>
        <v>138.71284513131073</v>
      </c>
      <c r="I2233">
        <f t="shared" si="244"/>
        <v>0</v>
      </c>
    </row>
    <row r="2234" spans="1:9" x14ac:dyDescent="0.25">
      <c r="A2234">
        <v>2239</v>
      </c>
      <c r="B2234" s="1">
        <v>138.6470724392255</v>
      </c>
      <c r="C2234">
        <f t="shared" si="240"/>
        <v>44726.200519999999</v>
      </c>
      <c r="D2234">
        <f t="shared" si="241"/>
        <v>6.57191762235243E-2</v>
      </c>
      <c r="E2234">
        <f t="shared" si="242"/>
        <v>23.010379987580105</v>
      </c>
      <c r="F2234">
        <f t="shared" si="243"/>
        <v>14.869324537070346</v>
      </c>
      <c r="G2234">
        <f t="shared" si="245"/>
        <v>15.515665692231281</v>
      </c>
      <c r="H2234">
        <f t="shared" si="246"/>
        <v>138.6470724392255</v>
      </c>
      <c r="I2234">
        <f t="shared" si="244"/>
        <v>0</v>
      </c>
    </row>
    <row r="2235" spans="1:9" x14ac:dyDescent="0.25">
      <c r="A2235">
        <v>2240</v>
      </c>
      <c r="B2235" s="1">
        <v>138.58135326300197</v>
      </c>
      <c r="C2235">
        <f t="shared" si="240"/>
        <v>44768.749000000003</v>
      </c>
      <c r="D2235">
        <f t="shared" si="241"/>
        <v>6.5665786278145788E-2</v>
      </c>
      <c r="E2235">
        <f t="shared" si="242"/>
        <v>23.010145180971627</v>
      </c>
      <c r="F2235">
        <f t="shared" si="243"/>
        <v>14.865689605375897</v>
      </c>
      <c r="G2235">
        <f t="shared" si="245"/>
        <v>15.513948617897491</v>
      </c>
      <c r="H2235">
        <f t="shared" si="246"/>
        <v>138.58135326300197</v>
      </c>
      <c r="I2235">
        <f t="shared" si="244"/>
        <v>0</v>
      </c>
    </row>
    <row r="2236" spans="1:9" x14ac:dyDescent="0.25">
      <c r="A2236">
        <v>2241</v>
      </c>
      <c r="B2236" s="1">
        <v>138.51568747672383</v>
      </c>
      <c r="C2236">
        <f t="shared" si="240"/>
        <v>44811.317920000001</v>
      </c>
      <c r="D2236">
        <f t="shared" si="241"/>
        <v>6.5612522250120264E-2</v>
      </c>
      <c r="E2236">
        <f t="shared" si="242"/>
        <v>23.009910589513591</v>
      </c>
      <c r="F2236">
        <f t="shared" si="243"/>
        <v>14.862072382424524</v>
      </c>
      <c r="G2236">
        <f t="shared" si="245"/>
        <v>15.5122332745989</v>
      </c>
      <c r="H2236">
        <f t="shared" si="246"/>
        <v>138.51568747672383</v>
      </c>
      <c r="I2236">
        <f t="shared" si="244"/>
        <v>0</v>
      </c>
    </row>
    <row r="2237" spans="1:9" x14ac:dyDescent="0.25">
      <c r="A2237">
        <v>2242</v>
      </c>
      <c r="B2237" s="1">
        <v>138.45007495447371</v>
      </c>
      <c r="C2237">
        <f t="shared" si="240"/>
        <v>44853.907279999999</v>
      </c>
      <c r="D2237">
        <f t="shared" si="241"/>
        <v>6.5559384138538235E-2</v>
      </c>
      <c r="E2237">
        <f t="shared" si="242"/>
        <v>23.009676212697642</v>
      </c>
      <c r="F2237">
        <f t="shared" si="243"/>
        <v>14.858472918818334</v>
      </c>
      <c r="G2237">
        <f t="shared" si="245"/>
        <v>15.51051965822777</v>
      </c>
      <c r="H2237">
        <f t="shared" si="246"/>
        <v>138.45007495447371</v>
      </c>
      <c r="I2237">
        <f t="shared" si="244"/>
        <v>0</v>
      </c>
    </row>
    <row r="2238" spans="1:9" x14ac:dyDescent="0.25">
      <c r="A2238">
        <v>2243</v>
      </c>
      <c r="B2238" s="1">
        <v>138.38451557033517</v>
      </c>
      <c r="C2238">
        <f t="shared" si="240"/>
        <v>44896.517080000005</v>
      </c>
      <c r="D2238">
        <f t="shared" si="241"/>
        <v>6.5506371944422881E-2</v>
      </c>
      <c r="E2238">
        <f t="shared" si="242"/>
        <v>23.00944205001565</v>
      </c>
      <c r="F2238">
        <f t="shared" si="243"/>
        <v>14.854891265651501</v>
      </c>
      <c r="G2238">
        <f t="shared" si="245"/>
        <v>15.50880776467962</v>
      </c>
      <c r="H2238">
        <f t="shared" si="246"/>
        <v>138.38451557033517</v>
      </c>
      <c r="I2238">
        <f t="shared" si="244"/>
        <v>0</v>
      </c>
    </row>
    <row r="2239" spans="1:9" x14ac:dyDescent="0.25">
      <c r="A2239">
        <v>2244</v>
      </c>
      <c r="B2239" s="1">
        <v>138.31900919839075</v>
      </c>
      <c r="C2239">
        <f t="shared" si="240"/>
        <v>44939.147320000004</v>
      </c>
      <c r="D2239">
        <f t="shared" si="241"/>
        <v>6.5453485666665756E-2</v>
      </c>
      <c r="E2239">
        <f t="shared" si="242"/>
        <v>23.009208100959732</v>
      </c>
      <c r="F2239">
        <f t="shared" si="243"/>
        <v>14.851327473589695</v>
      </c>
      <c r="G2239">
        <f t="shared" si="245"/>
        <v>15.507097589853181</v>
      </c>
      <c r="H2239">
        <f t="shared" si="246"/>
        <v>138.31900919839075</v>
      </c>
      <c r="I2239">
        <f t="shared" si="244"/>
        <v>0</v>
      </c>
    </row>
    <row r="2240" spans="1:9" x14ac:dyDescent="0.25">
      <c r="A2240">
        <v>2245</v>
      </c>
      <c r="B2240" s="1">
        <v>138.25355571272408</v>
      </c>
      <c r="C2240">
        <f t="shared" si="240"/>
        <v>44981.798000000003</v>
      </c>
      <c r="D2240">
        <f t="shared" si="241"/>
        <v>6.5400725306375307E-2</v>
      </c>
      <c r="E2240">
        <f t="shared" si="242"/>
        <v>23.008974365022222</v>
      </c>
      <c r="F2240">
        <f t="shared" si="243"/>
        <v>14.847781593855759</v>
      </c>
      <c r="G2240">
        <f t="shared" si="245"/>
        <v>15.505389129650441</v>
      </c>
      <c r="H2240">
        <f t="shared" si="246"/>
        <v>138.25355571272408</v>
      </c>
      <c r="I2240">
        <f t="shared" si="244"/>
        <v>0</v>
      </c>
    </row>
    <row r="2241" spans="1:9" x14ac:dyDescent="0.25">
      <c r="A2241">
        <v>2246</v>
      </c>
      <c r="B2241" s="1">
        <v>138.1881549874177</v>
      </c>
      <c r="C2241">
        <f t="shared" si="240"/>
        <v>45024.469120000002</v>
      </c>
      <c r="D2241">
        <f t="shared" si="241"/>
        <v>6.5348090862414665E-2</v>
      </c>
      <c r="E2241">
        <f t="shared" si="242"/>
        <v>23.008740841695683</v>
      </c>
      <c r="F2241">
        <f t="shared" si="243"/>
        <v>14.844253677217923</v>
      </c>
      <c r="G2241">
        <f t="shared" si="245"/>
        <v>15.503682379976576</v>
      </c>
      <c r="H2241">
        <f t="shared" si="246"/>
        <v>138.1881549874177</v>
      </c>
      <c r="I2241">
        <f t="shared" si="244"/>
        <v>0</v>
      </c>
    </row>
    <row r="2242" spans="1:9" x14ac:dyDescent="0.25">
      <c r="A2242">
        <v>2247</v>
      </c>
      <c r="B2242" s="1">
        <v>138.12280689655529</v>
      </c>
      <c r="C2242">
        <f t="shared" si="240"/>
        <v>45067.160679999994</v>
      </c>
      <c r="D2242">
        <f t="shared" si="241"/>
        <v>6.5295582335835434E-2</v>
      </c>
      <c r="E2242">
        <f t="shared" si="242"/>
        <v>23.008507530472919</v>
      </c>
      <c r="F2242">
        <f t="shared" si="243"/>
        <v>14.840743774995925</v>
      </c>
      <c r="G2242">
        <f t="shared" si="245"/>
        <v>15.501977336740016</v>
      </c>
      <c r="H2242">
        <f t="shared" si="246"/>
        <v>138.12280689655529</v>
      </c>
      <c r="I2242">
        <f t="shared" si="244"/>
        <v>0</v>
      </c>
    </row>
    <row r="2243" spans="1:9" x14ac:dyDescent="0.25">
      <c r="A2243">
        <v>2248</v>
      </c>
      <c r="B2243" s="1">
        <v>138.05751131421945</v>
      </c>
      <c r="C2243">
        <f t="shared" si="240"/>
        <v>45109.87268</v>
      </c>
      <c r="D2243">
        <f t="shared" si="241"/>
        <v>6.5243199725671275E-2</v>
      </c>
      <c r="E2243">
        <f t="shared" si="242"/>
        <v>23.008274430846946</v>
      </c>
      <c r="F2243">
        <f t="shared" si="243"/>
        <v>14.837251938106199</v>
      </c>
      <c r="G2243">
        <f t="shared" si="245"/>
        <v>15.500273995852378</v>
      </c>
      <c r="H2243">
        <f t="shared" si="246"/>
        <v>138.05751131421945</v>
      </c>
      <c r="I2243">
        <f t="shared" si="244"/>
        <v>0</v>
      </c>
    </row>
    <row r="2244" spans="1:9" x14ac:dyDescent="0.25">
      <c r="A2244">
        <v>2249</v>
      </c>
      <c r="B2244" s="1">
        <v>137.99226811449378</v>
      </c>
      <c r="C2244">
        <f t="shared" si="240"/>
        <v>45152.60512</v>
      </c>
      <c r="D2244">
        <f t="shared" si="241"/>
        <v>6.5190943033030635E-2</v>
      </c>
      <c r="E2244">
        <f t="shared" si="242"/>
        <v>23.008041542311027</v>
      </c>
      <c r="F2244">
        <f t="shared" si="243"/>
        <v>14.833778217991716</v>
      </c>
      <c r="G2244">
        <f t="shared" si="245"/>
        <v>15.498572353228507</v>
      </c>
      <c r="H2244">
        <f t="shared" si="246"/>
        <v>137.99226811449378</v>
      </c>
      <c r="I2244">
        <f t="shared" si="244"/>
        <v>0</v>
      </c>
    </row>
    <row r="2245" spans="1:9" x14ac:dyDescent="0.25">
      <c r="A2245">
        <v>2250</v>
      </c>
      <c r="B2245" s="1">
        <v>137.92707717146075</v>
      </c>
      <c r="C2245">
        <f t="shared" si="240"/>
        <v>45195.358</v>
      </c>
      <c r="D2245">
        <f t="shared" si="241"/>
        <v>6.5138812256691381E-2</v>
      </c>
      <c r="E2245">
        <f t="shared" si="242"/>
        <v>23.00780886435864</v>
      </c>
      <c r="F2245">
        <f t="shared" si="243"/>
        <v>14.830322665620731</v>
      </c>
      <c r="G2245">
        <f t="shared" si="245"/>
        <v>15.496872404786421</v>
      </c>
      <c r="H2245">
        <f t="shared" si="246"/>
        <v>137.92707717146075</v>
      </c>
      <c r="I2245">
        <f t="shared" si="244"/>
        <v>0</v>
      </c>
    </row>
    <row r="2246" spans="1:9" x14ac:dyDescent="0.25">
      <c r="A2246">
        <v>2251</v>
      </c>
      <c r="B2246" s="1">
        <v>137.86193835920406</v>
      </c>
      <c r="C2246">
        <f t="shared" si="240"/>
        <v>45238.13132</v>
      </c>
      <c r="D2246">
        <f t="shared" si="241"/>
        <v>6.5086807397705115E-2</v>
      </c>
      <c r="E2246">
        <f t="shared" si="242"/>
        <v>23.007576396483497</v>
      </c>
      <c r="F2246">
        <f t="shared" si="243"/>
        <v>14.826885332533939</v>
      </c>
      <c r="G2246">
        <f t="shared" si="245"/>
        <v>15.495174146447376</v>
      </c>
      <c r="H2246">
        <f t="shared" si="246"/>
        <v>137.86193835920406</v>
      </c>
      <c r="I2246">
        <f t="shared" si="244"/>
        <v>0</v>
      </c>
    </row>
    <row r="2247" spans="1:9" x14ac:dyDescent="0.25">
      <c r="A2247">
        <v>2252</v>
      </c>
      <c r="B2247" s="1">
        <v>137.79685155180636</v>
      </c>
      <c r="C2247">
        <f t="shared" si="240"/>
        <v>45280.925079999994</v>
      </c>
      <c r="D2247">
        <f t="shared" si="241"/>
        <v>6.5034928455304453E-2</v>
      </c>
      <c r="E2247">
        <f t="shared" si="242"/>
        <v>23.007344138179537</v>
      </c>
      <c r="F2247">
        <f t="shared" si="243"/>
        <v>14.823466269913531</v>
      </c>
      <c r="G2247">
        <f t="shared" si="245"/>
        <v>15.493477574135781</v>
      </c>
      <c r="H2247">
        <f t="shared" si="246"/>
        <v>137.79685155180636</v>
      </c>
      <c r="I2247">
        <f t="shared" si="244"/>
        <v>0</v>
      </c>
    </row>
    <row r="2248" spans="1:9" x14ac:dyDescent="0.25">
      <c r="A2248">
        <v>2253</v>
      </c>
      <c r="B2248" s="1">
        <v>137.73181662335105</v>
      </c>
      <c r="C2248">
        <f t="shared" si="240"/>
        <v>45323.739279999994</v>
      </c>
      <c r="D2248">
        <f t="shared" si="241"/>
        <v>6.4983175430143092E-2</v>
      </c>
      <c r="E2248">
        <f t="shared" si="242"/>
        <v>23.007112088940925</v>
      </c>
      <c r="F2248">
        <f t="shared" si="243"/>
        <v>14.820065529320809</v>
      </c>
      <c r="G2248">
        <f t="shared" si="245"/>
        <v>15.491782683779261</v>
      </c>
      <c r="H2248">
        <f t="shared" si="246"/>
        <v>137.73181662335105</v>
      </c>
      <c r="I2248">
        <f t="shared" si="244"/>
        <v>0</v>
      </c>
    </row>
    <row r="2249" spans="1:9" x14ac:dyDescent="0.25">
      <c r="A2249">
        <v>2254</v>
      </c>
      <c r="B2249" s="1">
        <v>137.66683344792091</v>
      </c>
      <c r="C2249">
        <f t="shared" si="240"/>
        <v>45366.573920000003</v>
      </c>
      <c r="D2249">
        <f t="shared" si="241"/>
        <v>6.4931548321425225E-2</v>
      </c>
      <c r="E2249">
        <f t="shared" si="242"/>
        <v>23.006880248262043</v>
      </c>
      <c r="F2249">
        <f t="shared" si="243"/>
        <v>14.816683162042381</v>
      </c>
      <c r="G2249">
        <f t="shared" si="245"/>
        <v>15.490089471308604</v>
      </c>
      <c r="H2249">
        <f t="shared" si="246"/>
        <v>137.66683344792091</v>
      </c>
      <c r="I2249">
        <f t="shared" si="244"/>
        <v>0</v>
      </c>
    </row>
    <row r="2250" spans="1:9" x14ac:dyDescent="0.25">
      <c r="A2250">
        <v>2255</v>
      </c>
      <c r="B2250" s="1">
        <v>137.60190189959948</v>
      </c>
      <c r="C2250">
        <f t="shared" si="240"/>
        <v>45409.428999999996</v>
      </c>
      <c r="D2250">
        <f t="shared" si="241"/>
        <v>6.4880047130202456E-2</v>
      </c>
      <c r="E2250">
        <f t="shared" si="242"/>
        <v>23.006648615637527</v>
      </c>
      <c r="F2250">
        <f t="shared" si="243"/>
        <v>14.813319219841908</v>
      </c>
      <c r="G2250">
        <f t="shared" si="245"/>
        <v>15.488397932657794</v>
      </c>
      <c r="H2250">
        <f t="shared" si="246"/>
        <v>137.60190189959948</v>
      </c>
      <c r="I2250">
        <f t="shared" si="244"/>
        <v>0</v>
      </c>
    </row>
    <row r="2251" spans="1:9" x14ac:dyDescent="0.25">
      <c r="A2251">
        <v>2256</v>
      </c>
      <c r="B2251" s="1">
        <v>137.53702185246928</v>
      </c>
      <c r="C2251">
        <f t="shared" si="240"/>
        <v>45452.304519999998</v>
      </c>
      <c r="D2251">
        <f t="shared" si="241"/>
        <v>6.4828671855309494E-2</v>
      </c>
      <c r="E2251">
        <f t="shared" si="242"/>
        <v>23.00641719056221</v>
      </c>
      <c r="F2251">
        <f t="shared" si="243"/>
        <v>14.809973754033177</v>
      </c>
      <c r="G2251">
        <f t="shared" si="245"/>
        <v>15.486708063763961</v>
      </c>
      <c r="H2251">
        <f t="shared" si="246"/>
        <v>137.53702185246928</v>
      </c>
      <c r="I2251">
        <f t="shared" si="244"/>
        <v>0</v>
      </c>
    </row>
    <row r="2252" spans="1:9" x14ac:dyDescent="0.25">
      <c r="A2252">
        <v>2257</v>
      </c>
      <c r="B2252" s="1">
        <v>137.47219318061397</v>
      </c>
      <c r="C2252">
        <f t="shared" si="240"/>
        <v>45495.20048</v>
      </c>
      <c r="D2252">
        <f t="shared" si="241"/>
        <v>6.4777422497769521E-2</v>
      </c>
      <c r="E2252">
        <f t="shared" si="242"/>
        <v>23.006185972531167</v>
      </c>
      <c r="F2252">
        <f t="shared" si="243"/>
        <v>14.806646816485465</v>
      </c>
      <c r="G2252">
        <f t="shared" si="245"/>
        <v>15.485019860567434</v>
      </c>
      <c r="H2252">
        <f t="shared" si="246"/>
        <v>137.47219318061397</v>
      </c>
      <c r="I2252">
        <f t="shared" si="244"/>
        <v>0</v>
      </c>
    </row>
    <row r="2253" spans="1:9" x14ac:dyDescent="0.25">
      <c r="A2253">
        <v>2258</v>
      </c>
      <c r="B2253" s="1">
        <v>137.4074157581162</v>
      </c>
      <c r="C2253">
        <f t="shared" si="240"/>
        <v>45538.116880000001</v>
      </c>
      <c r="D2253">
        <f t="shared" si="241"/>
        <v>6.4726299056786729E-2</v>
      </c>
      <c r="E2253">
        <f t="shared" si="242"/>
        <v>23.005954961039691</v>
      </c>
      <c r="F2253">
        <f t="shared" si="243"/>
        <v>14.80333845870884</v>
      </c>
      <c r="G2253">
        <f t="shared" si="245"/>
        <v>15.483333319011674</v>
      </c>
      <c r="H2253">
        <f t="shared" si="246"/>
        <v>137.4074157581162</v>
      </c>
      <c r="I2253">
        <f t="shared" si="244"/>
        <v>0</v>
      </c>
    </row>
    <row r="2254" spans="1:9" x14ac:dyDescent="0.25">
      <c r="A2254">
        <v>2259</v>
      </c>
      <c r="B2254" s="1">
        <v>137.34268945905941</v>
      </c>
      <c r="C2254">
        <f t="shared" si="240"/>
        <v>45581.053720000004</v>
      </c>
      <c r="D2254">
        <f t="shared" si="241"/>
        <v>6.4675301532929552E-2</v>
      </c>
      <c r="E2254">
        <f t="shared" si="242"/>
        <v>23.005724155583312</v>
      </c>
      <c r="F2254">
        <f t="shared" si="243"/>
        <v>14.800048732581303</v>
      </c>
      <c r="G2254">
        <f t="shared" si="245"/>
        <v>15.481648435043322</v>
      </c>
      <c r="H2254">
        <f t="shared" si="246"/>
        <v>137.34268945905941</v>
      </c>
      <c r="I2254">
        <f t="shared" si="244"/>
        <v>0</v>
      </c>
    </row>
    <row r="2255" spans="1:9" x14ac:dyDescent="0.25">
      <c r="A2255">
        <v>2260</v>
      </c>
      <c r="B2255" s="1">
        <v>137.27801415752648</v>
      </c>
      <c r="C2255">
        <f t="shared" si="240"/>
        <v>45624.010999999999</v>
      </c>
      <c r="D2255">
        <f t="shared" si="241"/>
        <v>6.4624429925913773E-2</v>
      </c>
      <c r="E2255">
        <f t="shared" si="242"/>
        <v>23.005493555657768</v>
      </c>
      <c r="F2255">
        <f t="shared" si="243"/>
        <v>14.796777689842395</v>
      </c>
      <c r="G2255">
        <f t="shared" si="245"/>
        <v>15.479965204612155</v>
      </c>
      <c r="H2255">
        <f t="shared" si="246"/>
        <v>137.27801415752648</v>
      </c>
      <c r="I2255">
        <f t="shared" si="244"/>
        <v>0</v>
      </c>
    </row>
    <row r="2256" spans="1:9" x14ac:dyDescent="0.25">
      <c r="A2256">
        <v>2261</v>
      </c>
      <c r="B2256" s="1">
        <v>137.21338972760057</v>
      </c>
      <c r="C2256">
        <f t="shared" si="240"/>
        <v>45666.988720000001</v>
      </c>
      <c r="D2256">
        <f t="shared" si="241"/>
        <v>6.4573684235881501E-2</v>
      </c>
      <c r="E2256">
        <f t="shared" si="242"/>
        <v>23.005263160759029</v>
      </c>
      <c r="F2256">
        <f t="shared" si="243"/>
        <v>14.793525382385656</v>
      </c>
      <c r="G2256">
        <f t="shared" si="245"/>
        <v>15.478283623671103</v>
      </c>
      <c r="H2256">
        <f t="shared" si="246"/>
        <v>137.21338972760057</v>
      </c>
      <c r="I2256">
        <f t="shared" si="244"/>
        <v>0</v>
      </c>
    </row>
    <row r="2257" spans="1:9" x14ac:dyDescent="0.25">
      <c r="A2257">
        <v>2262</v>
      </c>
      <c r="B2257" s="1">
        <v>137.14881604336469</v>
      </c>
      <c r="C2257">
        <f t="shared" ref="C2257:C2320" si="247">717.133-3.2269*A2257+0.01022*A2257^2</f>
        <v>45709.986879999997</v>
      </c>
      <c r="D2257">
        <f t="shared" ref="D2257:D2320" si="248">(B2257-B2258)/(A2258-A2257)</f>
        <v>6.4523064462520097E-2</v>
      </c>
      <c r="E2257">
        <f t="shared" ref="E2257:E2320" si="249">22.05525+0.000976463*(B2257+273.15)+0.00000347809*(B2257+273.15)^2 -0.000000000526671*(B2257+273.15)^3</f>
        <v>23.005032970383297</v>
      </c>
      <c r="F2257">
        <f t="shared" ref="F2257:F2320" si="250">-$B$5*$B$7/0.05584*E2257*(-D2257)/($B$10*(B2257-$B$6))</f>
        <v>14.790291862057149</v>
      </c>
      <c r="G2257">
        <f t="shared" si="245"/>
        <v>15.476603688176239</v>
      </c>
      <c r="H2257">
        <f t="shared" si="246"/>
        <v>137.14881604336469</v>
      </c>
      <c r="I2257">
        <f t="shared" ref="I2257:I2320" si="251">H2257-B2257</f>
        <v>0</v>
      </c>
    </row>
    <row r="2258" spans="1:9" x14ac:dyDescent="0.25">
      <c r="A2258">
        <v>2263</v>
      </c>
      <c r="B2258" s="1">
        <v>137.08429297890217</v>
      </c>
      <c r="C2258">
        <f t="shared" si="247"/>
        <v>45753.005479999993</v>
      </c>
      <c r="D2258">
        <f t="shared" si="248"/>
        <v>6.4472570606397994E-2</v>
      </c>
      <c r="E2258">
        <f t="shared" si="249"/>
        <v>23.004802984026988</v>
      </c>
      <c r="F2258">
        <f t="shared" si="250"/>
        <v>14.787077180961582</v>
      </c>
      <c r="G2258">
        <f t="shared" si="245"/>
        <v>15.474925394086771</v>
      </c>
      <c r="H2258">
        <f t="shared" si="246"/>
        <v>137.08429297890217</v>
      </c>
      <c r="I2258">
        <f t="shared" si="251"/>
        <v>0</v>
      </c>
    </row>
    <row r="2259" spans="1:9" x14ac:dyDescent="0.25">
      <c r="A2259">
        <v>2264</v>
      </c>
      <c r="B2259" s="1">
        <v>137.01982040829577</v>
      </c>
      <c r="C2259">
        <f t="shared" si="247"/>
        <v>45796.044520000003</v>
      </c>
      <c r="D2259">
        <f t="shared" si="248"/>
        <v>6.4422202666776229E-2</v>
      </c>
      <c r="E2259">
        <f t="shared" si="249"/>
        <v>23.004573201186741</v>
      </c>
      <c r="F2259">
        <f t="shared" si="250"/>
        <v>14.783881390960923</v>
      </c>
      <c r="G2259">
        <f t="shared" si="245"/>
        <v>15.47324873736504</v>
      </c>
      <c r="H2259">
        <f t="shared" si="246"/>
        <v>137.01982040829577</v>
      </c>
      <c r="I2259">
        <f t="shared" si="251"/>
        <v>0</v>
      </c>
    </row>
    <row r="2260" spans="1:9" x14ac:dyDescent="0.25">
      <c r="A2260">
        <v>2265</v>
      </c>
      <c r="B2260" s="1">
        <v>136.955398205629</v>
      </c>
      <c r="C2260">
        <f t="shared" si="247"/>
        <v>45839.103999999999</v>
      </c>
      <c r="D2260">
        <f t="shared" si="248"/>
        <v>6.4371960644564297E-2</v>
      </c>
      <c r="E2260">
        <f t="shared" si="249"/>
        <v>23.004343621359432</v>
      </c>
      <c r="F2260">
        <f t="shared" si="250"/>
        <v>14.780704544352234</v>
      </c>
      <c r="G2260">
        <f t="shared" si="245"/>
        <v>15.471573713976516</v>
      </c>
      <c r="H2260">
        <f t="shared" si="246"/>
        <v>136.955398205629</v>
      </c>
      <c r="I2260">
        <f t="shared" si="251"/>
        <v>0</v>
      </c>
    </row>
    <row r="2261" spans="1:9" x14ac:dyDescent="0.25">
      <c r="A2261">
        <v>2266</v>
      </c>
      <c r="B2261" s="1">
        <v>136.89102624498443</v>
      </c>
      <c r="C2261">
        <f t="shared" si="247"/>
        <v>45882.183919999996</v>
      </c>
      <c r="D2261">
        <f t="shared" si="248"/>
        <v>6.4321844538767436E-2</v>
      </c>
      <c r="E2261">
        <f t="shared" si="249"/>
        <v>23.004114244042135</v>
      </c>
      <c r="F2261">
        <f t="shared" si="250"/>
        <v>14.777546693052852</v>
      </c>
      <c r="G2261">
        <f t="shared" si="245"/>
        <v>15.46990031988978</v>
      </c>
      <c r="H2261">
        <f t="shared" si="246"/>
        <v>136.89102624498443</v>
      </c>
      <c r="I2261">
        <f t="shared" si="251"/>
        <v>0</v>
      </c>
    </row>
    <row r="2262" spans="1:9" x14ac:dyDescent="0.25">
      <c r="A2262">
        <v>2267</v>
      </c>
      <c r="B2262" s="1">
        <v>136.82670440044566</v>
      </c>
      <c r="C2262">
        <f t="shared" si="247"/>
        <v>45925.28428</v>
      </c>
      <c r="D2262">
        <f t="shared" si="248"/>
        <v>6.4271854350351987E-2</v>
      </c>
      <c r="E2262">
        <f t="shared" si="249"/>
        <v>23.003885068732171</v>
      </c>
      <c r="F2262">
        <f t="shared" si="250"/>
        <v>14.774407889487602</v>
      </c>
      <c r="G2262">
        <f t="shared" si="245"/>
        <v>15.468228551076548</v>
      </c>
      <c r="H2262">
        <f t="shared" si="246"/>
        <v>136.82670440044566</v>
      </c>
      <c r="I2262">
        <f t="shared" si="251"/>
        <v>0</v>
      </c>
    </row>
    <row r="2263" spans="1:9" x14ac:dyDescent="0.25">
      <c r="A2263">
        <v>2268</v>
      </c>
      <c r="B2263" s="1">
        <v>136.76243254609531</v>
      </c>
      <c r="C2263">
        <f t="shared" si="247"/>
        <v>45968.405080000004</v>
      </c>
      <c r="D2263">
        <f t="shared" si="248"/>
        <v>6.4221990078237923E-2</v>
      </c>
      <c r="E2263">
        <f t="shared" si="249"/>
        <v>23.003656094927067</v>
      </c>
      <c r="F2263">
        <f t="shared" si="250"/>
        <v>14.771288185668721</v>
      </c>
      <c r="G2263">
        <f t="shared" si="245"/>
        <v>15.466558403511629</v>
      </c>
      <c r="H2263">
        <f t="shared" si="246"/>
        <v>136.76243254609531</v>
      </c>
      <c r="I2263">
        <f t="shared" si="251"/>
        <v>0</v>
      </c>
    </row>
    <row r="2264" spans="1:9" x14ac:dyDescent="0.25">
      <c r="A2264">
        <v>2269</v>
      </c>
      <c r="B2264" s="1">
        <v>136.69821055601707</v>
      </c>
      <c r="C2264">
        <f t="shared" si="247"/>
        <v>46011.546320000001</v>
      </c>
      <c r="D2264">
        <f t="shared" si="248"/>
        <v>6.4172251723675799E-2</v>
      </c>
      <c r="E2264">
        <f t="shared" si="249"/>
        <v>23.003427322124583</v>
      </c>
      <c r="F2264">
        <f t="shared" si="250"/>
        <v>14.768187634201706</v>
      </c>
      <c r="G2264">
        <f t="shared" si="245"/>
        <v>15.464889873172961</v>
      </c>
      <c r="H2264">
        <f t="shared" si="246"/>
        <v>136.69821055601707</v>
      </c>
      <c r="I2264">
        <f t="shared" si="251"/>
        <v>0</v>
      </c>
    </row>
    <row r="2265" spans="1:9" x14ac:dyDescent="0.25">
      <c r="A2265">
        <v>2270</v>
      </c>
      <c r="B2265" s="1">
        <v>136.6340383042934</v>
      </c>
      <c r="C2265">
        <f t="shared" si="247"/>
        <v>46054.707999999999</v>
      </c>
      <c r="D2265">
        <f t="shared" si="248"/>
        <v>6.412263928555717E-2</v>
      </c>
      <c r="E2265">
        <f t="shared" si="249"/>
        <v>23.003198749822701</v>
      </c>
      <c r="F2265">
        <f t="shared" si="250"/>
        <v>14.765106287207402</v>
      </c>
      <c r="G2265">
        <f t="shared" si="245"/>
        <v>15.463222956041559</v>
      </c>
      <c r="H2265">
        <f t="shared" si="246"/>
        <v>136.6340383042934</v>
      </c>
      <c r="I2265">
        <f t="shared" si="251"/>
        <v>0</v>
      </c>
    </row>
    <row r="2266" spans="1:9" x14ac:dyDescent="0.25">
      <c r="A2266">
        <v>2271</v>
      </c>
      <c r="B2266" s="1">
        <v>136.56991566500784</v>
      </c>
      <c r="C2266">
        <f t="shared" si="247"/>
        <v>46097.890119999996</v>
      </c>
      <c r="D2266">
        <f t="shared" si="248"/>
        <v>6.4073152764592578E-2</v>
      </c>
      <c r="E2266">
        <f t="shared" si="249"/>
        <v>23.002970377519603</v>
      </c>
      <c r="F2266">
        <f t="shared" si="250"/>
        <v>14.762044197282902</v>
      </c>
      <c r="G2266">
        <f t="shared" si="245"/>
        <v>15.461557648101561</v>
      </c>
      <c r="H2266">
        <f t="shared" si="246"/>
        <v>136.56991566500784</v>
      </c>
      <c r="I2266">
        <f t="shared" si="251"/>
        <v>0</v>
      </c>
    </row>
    <row r="2267" spans="1:9" x14ac:dyDescent="0.25">
      <c r="A2267">
        <v>2272</v>
      </c>
      <c r="B2267" s="1">
        <v>136.50584251224325</v>
      </c>
      <c r="C2267">
        <f t="shared" si="247"/>
        <v>46141.092679999994</v>
      </c>
      <c r="D2267">
        <f t="shared" si="248"/>
        <v>6.4023792160298854E-2</v>
      </c>
      <c r="E2267">
        <f t="shared" si="249"/>
        <v>23.002742204713719</v>
      </c>
      <c r="F2267">
        <f t="shared" si="250"/>
        <v>14.759001416808616</v>
      </c>
      <c r="G2267">
        <f t="shared" si="245"/>
        <v>15.459893945340173</v>
      </c>
      <c r="H2267">
        <f t="shared" si="246"/>
        <v>136.50584251224325</v>
      </c>
      <c r="I2267">
        <f t="shared" si="251"/>
        <v>0</v>
      </c>
    </row>
    <row r="2268" spans="1:9" x14ac:dyDescent="0.25">
      <c r="A2268">
        <v>2273</v>
      </c>
      <c r="B2268" s="1">
        <v>136.44181872008295</v>
      </c>
      <c r="C2268">
        <f t="shared" si="247"/>
        <v>46184.31568</v>
      </c>
      <c r="D2268">
        <f t="shared" si="248"/>
        <v>6.3974557473358118E-2</v>
      </c>
      <c r="E2268">
        <f t="shared" si="249"/>
        <v>23.002514230903685</v>
      </c>
      <c r="F2268">
        <f t="shared" si="250"/>
        <v>14.755977998491579</v>
      </c>
      <c r="G2268">
        <f t="shared" si="245"/>
        <v>15.458231843747713</v>
      </c>
      <c r="H2268">
        <f t="shared" si="246"/>
        <v>136.44181872008295</v>
      </c>
      <c r="I2268">
        <f t="shared" si="251"/>
        <v>0</v>
      </c>
    </row>
    <row r="2269" spans="1:9" x14ac:dyDescent="0.25">
      <c r="A2269">
        <v>2274</v>
      </c>
      <c r="B2269" s="1">
        <v>136.37784416260959</v>
      </c>
      <c r="C2269">
        <f t="shared" si="247"/>
        <v>46227.559119999998</v>
      </c>
      <c r="D2269">
        <f t="shared" si="248"/>
        <v>6.3925448702661924E-2</v>
      </c>
      <c r="E2269">
        <f t="shared" si="249"/>
        <v>23.002286455588361</v>
      </c>
      <c r="F2269">
        <f t="shared" si="250"/>
        <v>14.752973994684361</v>
      </c>
      <c r="G2269">
        <f t="shared" si="245"/>
        <v>15.456571339317556</v>
      </c>
      <c r="H2269">
        <f t="shared" si="246"/>
        <v>136.37784416260959</v>
      </c>
      <c r="I2269">
        <f t="shared" si="251"/>
        <v>0</v>
      </c>
    </row>
    <row r="2270" spans="1:9" x14ac:dyDescent="0.25">
      <c r="A2270">
        <v>2275</v>
      </c>
      <c r="B2270" s="1">
        <v>136.31391871390693</v>
      </c>
      <c r="C2270">
        <f t="shared" si="247"/>
        <v>46270.822999999997</v>
      </c>
      <c r="D2270">
        <f t="shared" si="248"/>
        <v>6.3876465849517672E-2</v>
      </c>
      <c r="E2270">
        <f t="shared" si="249"/>
        <v>23.002058878266826</v>
      </c>
      <c r="F2270">
        <f t="shared" si="250"/>
        <v>14.749989458355126</v>
      </c>
      <c r="G2270">
        <f t="shared" si="245"/>
        <v>15.454912428046185</v>
      </c>
      <c r="H2270">
        <f t="shared" si="246"/>
        <v>136.31391871390693</v>
      </c>
      <c r="I2270">
        <f t="shared" si="251"/>
        <v>0</v>
      </c>
    </row>
    <row r="2271" spans="1:9" x14ac:dyDescent="0.25">
      <c r="A2271">
        <v>2276</v>
      </c>
      <c r="B2271" s="1">
        <v>136.25004224805741</v>
      </c>
      <c r="C2271">
        <f t="shared" si="247"/>
        <v>46314.107319999996</v>
      </c>
      <c r="D2271">
        <f t="shared" si="248"/>
        <v>6.3827608912731648E-2</v>
      </c>
      <c r="E2271">
        <f t="shared" si="249"/>
        <v>23.001831498438374</v>
      </c>
      <c r="F2271">
        <f t="shared" si="250"/>
        <v>14.747024441953618</v>
      </c>
      <c r="G2271">
        <f t="shared" si="245"/>
        <v>15.453255105933124</v>
      </c>
      <c r="H2271">
        <f t="shared" si="246"/>
        <v>136.25004224805741</v>
      </c>
      <c r="I2271">
        <f t="shared" si="251"/>
        <v>0</v>
      </c>
    </row>
    <row r="2272" spans="1:9" x14ac:dyDescent="0.25">
      <c r="A2272">
        <v>2277</v>
      </c>
      <c r="B2272" s="1">
        <v>136.18621463914468</v>
      </c>
      <c r="C2272">
        <f t="shared" si="247"/>
        <v>46357.412079999995</v>
      </c>
      <c r="D2272">
        <f t="shared" si="248"/>
        <v>6.3778877893440722E-2</v>
      </c>
      <c r="E2272">
        <f t="shared" si="249"/>
        <v>23.001604315602535</v>
      </c>
      <c r="F2272">
        <f t="shared" si="250"/>
        <v>14.744078998526362</v>
      </c>
      <c r="G2272">
        <f t="shared" si="245"/>
        <v>15.451599368980995</v>
      </c>
      <c r="H2272">
        <f t="shared" si="246"/>
        <v>136.18621463914468</v>
      </c>
      <c r="I2272">
        <f t="shared" si="251"/>
        <v>0</v>
      </c>
    </row>
    <row r="2273" spans="1:9" x14ac:dyDescent="0.25">
      <c r="A2273">
        <v>2278</v>
      </c>
      <c r="B2273" s="1">
        <v>136.12243576125124</v>
      </c>
      <c r="C2273">
        <f t="shared" si="247"/>
        <v>46400.737280000001</v>
      </c>
      <c r="D2273">
        <f t="shared" si="248"/>
        <v>6.3730272790451181E-2</v>
      </c>
      <c r="E2273">
        <f t="shared" si="249"/>
        <v>23.001377329259029</v>
      </c>
      <c r="F2273">
        <f t="shared" si="250"/>
        <v>14.741153180640438</v>
      </c>
      <c r="G2273">
        <f t="shared" si="245"/>
        <v>15.449945213195454</v>
      </c>
      <c r="H2273">
        <f t="shared" si="246"/>
        <v>136.12243576125124</v>
      </c>
      <c r="I2273">
        <f t="shared" si="251"/>
        <v>0</v>
      </c>
    </row>
    <row r="2274" spans="1:9" x14ac:dyDescent="0.25">
      <c r="A2274">
        <v>2279</v>
      </c>
      <c r="B2274" s="1">
        <v>136.05870548846079</v>
      </c>
      <c r="C2274">
        <f t="shared" si="247"/>
        <v>46444.082920000001</v>
      </c>
      <c r="D2274">
        <f t="shared" si="248"/>
        <v>6.3681793604843051E-2</v>
      </c>
      <c r="E2274">
        <f t="shared" si="249"/>
        <v>23.001150538907826</v>
      </c>
      <c r="F2274">
        <f t="shared" si="250"/>
        <v>14.738247041447455</v>
      </c>
      <c r="G2274">
        <f t="shared" si="245"/>
        <v>15.448292634585249</v>
      </c>
      <c r="H2274">
        <f t="shared" si="246"/>
        <v>136.05870548846079</v>
      </c>
      <c r="I2274">
        <f t="shared" si="251"/>
        <v>0</v>
      </c>
    </row>
    <row r="2275" spans="1:9" x14ac:dyDescent="0.25">
      <c r="A2275">
        <v>2280</v>
      </c>
      <c r="B2275" s="1">
        <v>135.99502369485594</v>
      </c>
      <c r="C2275">
        <f t="shared" si="247"/>
        <v>46487.449000000001</v>
      </c>
      <c r="D2275">
        <f t="shared" si="248"/>
        <v>6.3633440335678415E-2</v>
      </c>
      <c r="E2275">
        <f t="shared" si="249"/>
        <v>23.000923944049088</v>
      </c>
      <c r="F2275">
        <f t="shared" si="250"/>
        <v>14.735360633691633</v>
      </c>
      <c r="G2275">
        <f t="shared" si="245"/>
        <v>15.446641629162151</v>
      </c>
      <c r="H2275">
        <f t="shared" si="246"/>
        <v>135.99502369485594</v>
      </c>
      <c r="I2275">
        <f t="shared" si="251"/>
        <v>0</v>
      </c>
    </row>
    <row r="2276" spans="1:9" x14ac:dyDescent="0.25">
      <c r="A2276">
        <v>2281</v>
      </c>
      <c r="B2276" s="1">
        <v>135.93139025452027</v>
      </c>
      <c r="C2276">
        <f t="shared" si="247"/>
        <v>46530.835520000001</v>
      </c>
      <c r="D2276">
        <f t="shared" si="248"/>
        <v>6.3585212983980455E-2</v>
      </c>
      <c r="E2276">
        <f t="shared" si="249"/>
        <v>23.000697544183211</v>
      </c>
      <c r="F2276">
        <f t="shared" si="250"/>
        <v>14.732494010630354</v>
      </c>
      <c r="G2276">
        <f t="shared" si="245"/>
        <v>15.444992192941008</v>
      </c>
      <c r="H2276">
        <f t="shared" si="246"/>
        <v>135.93139025452027</v>
      </c>
      <c r="I2276">
        <f t="shared" si="251"/>
        <v>0</v>
      </c>
    </row>
    <row r="2277" spans="1:9" x14ac:dyDescent="0.25">
      <c r="A2277">
        <v>2282</v>
      </c>
      <c r="B2277" s="1">
        <v>135.86780504153629</v>
      </c>
      <c r="C2277">
        <f t="shared" si="247"/>
        <v>46574.242479999994</v>
      </c>
      <c r="D2277">
        <f t="shared" si="248"/>
        <v>6.3537111548612302E-2</v>
      </c>
      <c r="E2277">
        <f t="shared" si="249"/>
        <v>23.000471338810801</v>
      </c>
      <c r="F2277">
        <f t="shared" si="250"/>
        <v>14.729647225080429</v>
      </c>
      <c r="G2277">
        <f t="shared" ref="G2277:G2340" si="252">12.6416669509847+0.0153277553288714*B2277+0.0000389559340978205*B2277^2</f>
        <v>15.443344321939684</v>
      </c>
      <c r="H2277">
        <f t="shared" si="246"/>
        <v>135.86780504153629</v>
      </c>
      <c r="I2277">
        <f t="shared" si="251"/>
        <v>0</v>
      </c>
    </row>
    <row r="2278" spans="1:9" x14ac:dyDescent="0.25">
      <c r="A2278">
        <v>2283</v>
      </c>
      <c r="B2278" s="1">
        <v>135.80426792998767</v>
      </c>
      <c r="C2278">
        <f t="shared" si="247"/>
        <v>46617.669880000001</v>
      </c>
      <c r="D2278">
        <f t="shared" si="248"/>
        <v>6.3489136030767668E-2</v>
      </c>
      <c r="E2278">
        <f t="shared" si="249"/>
        <v>23.000245327432697</v>
      </c>
      <c r="F2278">
        <f t="shared" si="250"/>
        <v>14.726820330458224</v>
      </c>
      <c r="G2278">
        <f t="shared" si="252"/>
        <v>15.441698012179108</v>
      </c>
      <c r="H2278">
        <f t="shared" si="246"/>
        <v>135.80426792998767</v>
      </c>
      <c r="I2278">
        <f t="shared" si="251"/>
        <v>0</v>
      </c>
    </row>
    <row r="2279" spans="1:9" x14ac:dyDescent="0.25">
      <c r="A2279">
        <v>2284</v>
      </c>
      <c r="B2279" s="1">
        <v>135.74077879395691</v>
      </c>
      <c r="C2279">
        <f t="shared" si="247"/>
        <v>46661.117720000002</v>
      </c>
      <c r="D2279">
        <f t="shared" si="248"/>
        <v>6.3441286429082311E-2</v>
      </c>
      <c r="E2279">
        <f t="shared" si="249"/>
        <v>23.000019509549926</v>
      </c>
      <c r="F2279">
        <f t="shared" si="250"/>
        <v>14.724013379647037</v>
      </c>
      <c r="G2279">
        <f t="shared" si="252"/>
        <v>15.440053259683221</v>
      </c>
      <c r="H2279">
        <f t="shared" si="246"/>
        <v>135.74077879395691</v>
      </c>
      <c r="I2279">
        <f t="shared" si="251"/>
        <v>0</v>
      </c>
    </row>
    <row r="2280" spans="1:9" x14ac:dyDescent="0.25">
      <c r="A2280">
        <v>2285</v>
      </c>
      <c r="B2280" s="1">
        <v>135.67733750752782</v>
      </c>
      <c r="C2280">
        <f t="shared" si="247"/>
        <v>46704.585999999996</v>
      </c>
      <c r="D2280">
        <f t="shared" si="248"/>
        <v>6.339356274503416E-2</v>
      </c>
      <c r="E2280">
        <f t="shared" si="249"/>
        <v>22.99979388466376</v>
      </c>
      <c r="F2280">
        <f t="shared" si="250"/>
        <v>14.721226426249304</v>
      </c>
      <c r="G2280">
        <f t="shared" si="252"/>
        <v>15.438410060479027</v>
      </c>
      <c r="H2280">
        <f t="shared" si="246"/>
        <v>135.67733750752782</v>
      </c>
      <c r="I2280">
        <f t="shared" si="251"/>
        <v>0</v>
      </c>
    </row>
    <row r="2281" spans="1:9" x14ac:dyDescent="0.25">
      <c r="A2281">
        <v>2286</v>
      </c>
      <c r="B2281" s="1">
        <v>135.61394394478279</v>
      </c>
      <c r="C2281">
        <f t="shared" si="247"/>
        <v>46748.074719999997</v>
      </c>
      <c r="D2281">
        <f t="shared" si="248"/>
        <v>6.3345964977429503E-2</v>
      </c>
      <c r="E2281">
        <f t="shared" si="249"/>
        <v>22.999568452275668</v>
      </c>
      <c r="F2281">
        <f t="shared" si="250"/>
        <v>14.718459523307828</v>
      </c>
      <c r="G2281">
        <f t="shared" si="252"/>
        <v>15.436768410596514</v>
      </c>
      <c r="H2281">
        <f t="shared" si="246"/>
        <v>135.61394394478279</v>
      </c>
      <c r="I2281">
        <f t="shared" si="251"/>
        <v>0</v>
      </c>
    </row>
    <row r="2282" spans="1:9" x14ac:dyDescent="0.25">
      <c r="A2282">
        <v>2287</v>
      </c>
      <c r="B2282" s="1">
        <v>135.55059797980536</v>
      </c>
      <c r="C2282">
        <f t="shared" si="247"/>
        <v>46791.583879999998</v>
      </c>
      <c r="D2282">
        <f t="shared" si="248"/>
        <v>6.329849312692204E-2</v>
      </c>
      <c r="E2282">
        <f t="shared" si="249"/>
        <v>22.999343211887343</v>
      </c>
      <c r="F2282">
        <f t="shared" si="250"/>
        <v>14.715712724354461</v>
      </c>
      <c r="G2282">
        <f t="shared" si="252"/>
        <v>15.435128306068725</v>
      </c>
      <c r="H2282">
        <f t="shared" si="246"/>
        <v>135.55059797980536</v>
      </c>
      <c r="I2282">
        <f t="shared" si="251"/>
        <v>0</v>
      </c>
    </row>
    <row r="2283" spans="1:9" x14ac:dyDescent="0.25">
      <c r="A2283">
        <v>2288</v>
      </c>
      <c r="B2283" s="1">
        <v>135.48729948667844</v>
      </c>
      <c r="C2283">
        <f t="shared" si="247"/>
        <v>46835.11348</v>
      </c>
      <c r="D2283">
        <f t="shared" si="248"/>
        <v>6.3251147193113866E-2</v>
      </c>
      <c r="E2283">
        <f t="shared" si="249"/>
        <v>22.999118163000691</v>
      </c>
      <c r="F2283">
        <f t="shared" si="250"/>
        <v>14.712986082737352</v>
      </c>
      <c r="G2283">
        <f t="shared" si="252"/>
        <v>15.4334897429317</v>
      </c>
      <c r="H2283">
        <f t="shared" si="246"/>
        <v>135.48729948667844</v>
      </c>
      <c r="I2283">
        <f t="shared" si="251"/>
        <v>0</v>
      </c>
    </row>
    <row r="2284" spans="1:9" x14ac:dyDescent="0.25">
      <c r="A2284">
        <v>2289</v>
      </c>
      <c r="B2284" s="1">
        <v>135.42404833948532</v>
      </c>
      <c r="C2284">
        <f t="shared" si="247"/>
        <v>46878.663520000002</v>
      </c>
      <c r="D2284">
        <f t="shared" si="248"/>
        <v>6.3203927176687102E-2</v>
      </c>
      <c r="E2284">
        <f t="shared" si="249"/>
        <v>22.998893305117839</v>
      </c>
      <c r="F2284">
        <f t="shared" si="250"/>
        <v>14.710279652116428</v>
      </c>
      <c r="G2284">
        <f t="shared" si="252"/>
        <v>15.431852717224505</v>
      </c>
      <c r="H2284">
        <f t="shared" si="246"/>
        <v>135.42404833948532</v>
      </c>
      <c r="I2284">
        <f t="shared" si="251"/>
        <v>0</v>
      </c>
    </row>
    <row r="2285" spans="1:9" x14ac:dyDescent="0.25">
      <c r="A2285">
        <v>2290</v>
      </c>
      <c r="B2285" s="1">
        <v>135.36084441230864</v>
      </c>
      <c r="C2285">
        <f t="shared" si="247"/>
        <v>46922.233999999997</v>
      </c>
      <c r="D2285">
        <f t="shared" si="248"/>
        <v>6.3156833076448038E-2</v>
      </c>
      <c r="E2285">
        <f t="shared" si="249"/>
        <v>22.998668637741122</v>
      </c>
      <c r="F2285">
        <f t="shared" si="250"/>
        <v>14.70759348577606</v>
      </c>
      <c r="G2285">
        <f t="shared" si="252"/>
        <v>15.430217224989192</v>
      </c>
      <c r="H2285">
        <f t="shared" si="246"/>
        <v>135.36084441230864</v>
      </c>
      <c r="I2285">
        <f t="shared" si="251"/>
        <v>0</v>
      </c>
    </row>
    <row r="2286" spans="1:9" x14ac:dyDescent="0.25">
      <c r="A2286">
        <v>2291</v>
      </c>
      <c r="B2286" s="1">
        <v>135.29768757923219</v>
      </c>
      <c r="C2286">
        <f t="shared" si="247"/>
        <v>46965.824919999999</v>
      </c>
      <c r="D2286">
        <f t="shared" si="248"/>
        <v>6.3109864893846179E-2</v>
      </c>
      <c r="E2286">
        <f t="shared" si="249"/>
        <v>22.998444160373101</v>
      </c>
      <c r="F2286">
        <f t="shared" si="250"/>
        <v>14.704927637676716</v>
      </c>
      <c r="G2286">
        <f t="shared" si="252"/>
        <v>15.428583262270847</v>
      </c>
      <c r="H2286">
        <f t="shared" si="246"/>
        <v>135.29768757923219</v>
      </c>
      <c r="I2286">
        <f t="shared" si="251"/>
        <v>0</v>
      </c>
    </row>
    <row r="2287" spans="1:9" x14ac:dyDescent="0.25">
      <c r="A2287">
        <v>2292</v>
      </c>
      <c r="B2287" s="1">
        <v>135.23457771433834</v>
      </c>
      <c r="C2287">
        <f t="shared" si="247"/>
        <v>47009.436279999994</v>
      </c>
      <c r="D2287">
        <f t="shared" si="248"/>
        <v>6.3063022627630971E-2</v>
      </c>
      <c r="E2287">
        <f t="shared" si="249"/>
        <v>22.998219872516529</v>
      </c>
      <c r="F2287">
        <f t="shared" si="250"/>
        <v>14.702282161211494</v>
      </c>
      <c r="G2287">
        <f t="shared" si="252"/>
        <v>15.426950825117517</v>
      </c>
      <c r="H2287">
        <f t="shared" si="246"/>
        <v>135.23457771433834</v>
      </c>
      <c r="I2287">
        <f t="shared" si="251"/>
        <v>0</v>
      </c>
    </row>
    <row r="2288" spans="1:9" x14ac:dyDescent="0.25">
      <c r="A2288">
        <v>2293</v>
      </c>
      <c r="B2288" s="1">
        <v>135.17151469171071</v>
      </c>
      <c r="C2288">
        <f t="shared" si="247"/>
        <v>47053.068080000005</v>
      </c>
      <c r="D2288">
        <f t="shared" si="248"/>
        <v>6.3016306278598222E-2</v>
      </c>
      <c r="E2288">
        <f t="shared" si="249"/>
        <v>22.997995773674404</v>
      </c>
      <c r="F2288">
        <f t="shared" si="250"/>
        <v>14.699657110311373</v>
      </c>
      <c r="G2288">
        <f t="shared" si="252"/>
        <v>15.425319909580271</v>
      </c>
      <c r="H2288">
        <f t="shared" si="246"/>
        <v>135.17151469171071</v>
      </c>
      <c r="I2288">
        <f t="shared" si="251"/>
        <v>0</v>
      </c>
    </row>
    <row r="2289" spans="1:9" x14ac:dyDescent="0.25">
      <c r="A2289">
        <v>2294</v>
      </c>
      <c r="B2289" s="1">
        <v>135.10849838543211</v>
      </c>
      <c r="C2289">
        <f t="shared" si="247"/>
        <v>47096.72032</v>
      </c>
      <c r="D2289">
        <f t="shared" si="248"/>
        <v>6.2969715846207919E-2</v>
      </c>
      <c r="E2289">
        <f t="shared" si="249"/>
        <v>22.997771863349904</v>
      </c>
      <c r="F2289">
        <f t="shared" si="250"/>
        <v>14.697052538657569</v>
      </c>
      <c r="G2289">
        <f t="shared" si="252"/>
        <v>15.423690511713151</v>
      </c>
      <c r="H2289">
        <f t="shared" si="246"/>
        <v>135.10849838543211</v>
      </c>
      <c r="I2289">
        <f t="shared" si="251"/>
        <v>0</v>
      </c>
    </row>
    <row r="2290" spans="1:9" x14ac:dyDescent="0.25">
      <c r="A2290">
        <v>2295</v>
      </c>
      <c r="B2290" s="1">
        <v>135.04552866958591</v>
      </c>
      <c r="C2290">
        <f t="shared" si="247"/>
        <v>47140.392999999996</v>
      </c>
      <c r="D2290">
        <f t="shared" si="248"/>
        <v>6.2923251331085339E-2</v>
      </c>
      <c r="E2290">
        <f t="shared" si="249"/>
        <v>22.997548141046448</v>
      </c>
      <c r="F2290">
        <f t="shared" si="250"/>
        <v>14.694468500264783</v>
      </c>
      <c r="G2290">
        <f t="shared" si="252"/>
        <v>15.422062627573194</v>
      </c>
      <c r="H2290">
        <f t="shared" si="246"/>
        <v>135.04552866958591</v>
      </c>
      <c r="I2290">
        <f t="shared" si="251"/>
        <v>0</v>
      </c>
    </row>
    <row r="2291" spans="1:9" x14ac:dyDescent="0.25">
      <c r="A2291">
        <v>2296</v>
      </c>
      <c r="B2291" s="1">
        <v>134.98260541825482</v>
      </c>
      <c r="C2291">
        <f t="shared" si="247"/>
        <v>47184.08612</v>
      </c>
      <c r="D2291">
        <f t="shared" si="248"/>
        <v>6.2876912732548362E-2</v>
      </c>
      <c r="E2291">
        <f t="shared" si="249"/>
        <v>22.997324606267657</v>
      </c>
      <c r="F2291">
        <f t="shared" si="250"/>
        <v>14.691905048904493</v>
      </c>
      <c r="G2291">
        <f t="shared" si="252"/>
        <v>15.4204362532204</v>
      </c>
      <c r="H2291">
        <f t="shared" si="246"/>
        <v>134.98260541825482</v>
      </c>
      <c r="I2291">
        <f t="shared" si="251"/>
        <v>0</v>
      </c>
    </row>
    <row r="2292" spans="1:9" x14ac:dyDescent="0.25">
      <c r="A2292">
        <v>2297</v>
      </c>
      <c r="B2292" s="1">
        <v>134.91972850552227</v>
      </c>
      <c r="C2292">
        <f t="shared" si="247"/>
        <v>47227.799679999996</v>
      </c>
      <c r="D2292">
        <f t="shared" si="248"/>
        <v>6.2830700051193844E-2</v>
      </c>
      <c r="E2292">
        <f t="shared" si="249"/>
        <v>22.997101258517365</v>
      </c>
      <c r="F2292">
        <f t="shared" si="250"/>
        <v>14.689362238708782</v>
      </c>
      <c r="G2292">
        <f t="shared" si="252"/>
        <v>15.418811384717763</v>
      </c>
      <c r="H2292">
        <f t="shared" si="246"/>
        <v>134.91972850552227</v>
      </c>
      <c r="I2292">
        <f t="shared" si="251"/>
        <v>0</v>
      </c>
    </row>
    <row r="2293" spans="1:9" x14ac:dyDescent="0.25">
      <c r="A2293">
        <v>2298</v>
      </c>
      <c r="B2293" s="1">
        <v>134.85689780547108</v>
      </c>
      <c r="C2293">
        <f t="shared" si="247"/>
        <v>47271.53368</v>
      </c>
      <c r="D2293">
        <f t="shared" si="248"/>
        <v>6.2784613286368085E-2</v>
      </c>
      <c r="E2293">
        <f t="shared" si="249"/>
        <v>22.996878097299618</v>
      </c>
      <c r="F2293">
        <f t="shared" si="250"/>
        <v>14.686840123579804</v>
      </c>
      <c r="G2293">
        <f t="shared" si="252"/>
        <v>15.417188018131229</v>
      </c>
      <c r="H2293">
        <f t="shared" si="246"/>
        <v>134.85689780547108</v>
      </c>
      <c r="I2293">
        <f t="shared" si="251"/>
        <v>0</v>
      </c>
    </row>
    <row r="2294" spans="1:9" x14ac:dyDescent="0.25">
      <c r="A2294">
        <v>2299</v>
      </c>
      <c r="B2294" s="1">
        <v>134.79411319218471</v>
      </c>
      <c r="C2294">
        <f t="shared" si="247"/>
        <v>47315.288119999997</v>
      </c>
      <c r="D2294">
        <f t="shared" si="248"/>
        <v>6.2738652438838471E-2</v>
      </c>
      <c r="E2294">
        <f t="shared" si="249"/>
        <v>22.996655122118675</v>
      </c>
      <c r="F2294">
        <f t="shared" si="250"/>
        <v>14.684338757814311</v>
      </c>
      <c r="G2294">
        <f t="shared" si="252"/>
        <v>15.415566149529731</v>
      </c>
      <c r="H2294">
        <f t="shared" si="246"/>
        <v>134.79411319218471</v>
      </c>
      <c r="I2294">
        <f t="shared" si="251"/>
        <v>0</v>
      </c>
    </row>
    <row r="2295" spans="1:9" x14ac:dyDescent="0.25">
      <c r="A2295">
        <v>2300</v>
      </c>
      <c r="B2295" s="1">
        <v>134.73137453974587</v>
      </c>
      <c r="C2295">
        <f t="shared" si="247"/>
        <v>47359.063000000002</v>
      </c>
      <c r="D2295">
        <f t="shared" si="248"/>
        <v>6.2692817507922882E-2</v>
      </c>
      <c r="E2295">
        <f t="shared" si="249"/>
        <v>22.996432332479007</v>
      </c>
      <c r="F2295">
        <f t="shared" si="250"/>
        <v>14.681858195432673</v>
      </c>
      <c r="G2295">
        <f t="shared" si="252"/>
        <v>15.413945774985137</v>
      </c>
      <c r="H2295">
        <f t="shared" ref="H2295:H2358" si="253">H2294-($B$10*F2294*(H2294-$B$6))/($B$5*$B$7/0.05584*E2294)*(A2295-A2294)</f>
        <v>134.73137453974587</v>
      </c>
      <c r="I2295">
        <f t="shared" si="251"/>
        <v>0</v>
      </c>
    </row>
    <row r="2296" spans="1:9" x14ac:dyDescent="0.25">
      <c r="A2296">
        <v>2301</v>
      </c>
      <c r="B2296" s="1">
        <v>134.66868172223795</v>
      </c>
      <c r="C2296">
        <f t="shared" si="247"/>
        <v>47402.858319999999</v>
      </c>
      <c r="D2296">
        <f t="shared" si="248"/>
        <v>6.2647108494246595E-2</v>
      </c>
      <c r="E2296">
        <f t="shared" si="249"/>
        <v>22.996209727885304</v>
      </c>
      <c r="F2296">
        <f t="shared" si="250"/>
        <v>14.679398490823937</v>
      </c>
      <c r="G2296">
        <f t="shared" si="252"/>
        <v>15.412326890572297</v>
      </c>
      <c r="H2296">
        <f t="shared" si="253"/>
        <v>134.66868172223795</v>
      </c>
      <c r="I2296">
        <f t="shared" si="251"/>
        <v>0</v>
      </c>
    </row>
    <row r="2297" spans="1:9" x14ac:dyDescent="0.25">
      <c r="A2297">
        <v>2302</v>
      </c>
      <c r="B2297" s="1">
        <v>134.6060346137437</v>
      </c>
      <c r="C2297">
        <f t="shared" si="247"/>
        <v>47446.674079999997</v>
      </c>
      <c r="D2297">
        <f t="shared" si="248"/>
        <v>6.260152539698538E-2</v>
      </c>
      <c r="E2297">
        <f t="shared" si="249"/>
        <v>22.995987307842451</v>
      </c>
      <c r="F2297">
        <f t="shared" si="250"/>
        <v>14.676959698100658</v>
      </c>
      <c r="G2297">
        <f t="shared" si="252"/>
        <v>15.410709492368989</v>
      </c>
      <c r="H2297">
        <f t="shared" si="253"/>
        <v>134.6060346137437</v>
      </c>
      <c r="I2297">
        <f t="shared" si="251"/>
        <v>0</v>
      </c>
    </row>
    <row r="2298" spans="1:9" x14ac:dyDescent="0.25">
      <c r="A2298">
        <v>2303</v>
      </c>
      <c r="B2298" s="1">
        <v>134.54343308834672</v>
      </c>
      <c r="C2298">
        <f t="shared" si="247"/>
        <v>47490.510280000002</v>
      </c>
      <c r="D2298">
        <f t="shared" si="248"/>
        <v>6.2556068217190841E-2</v>
      </c>
      <c r="E2298">
        <f t="shared" si="249"/>
        <v>22.995765071855558</v>
      </c>
      <c r="F2298">
        <f t="shared" si="250"/>
        <v>14.674541871878027</v>
      </c>
      <c r="G2298">
        <f t="shared" si="252"/>
        <v>15.409093576455966</v>
      </c>
      <c r="H2298">
        <f t="shared" si="253"/>
        <v>134.54343308834672</v>
      </c>
      <c r="I2298">
        <f t="shared" si="251"/>
        <v>0</v>
      </c>
    </row>
    <row r="2299" spans="1:9" x14ac:dyDescent="0.25">
      <c r="A2299">
        <v>2304</v>
      </c>
      <c r="B2299" s="1">
        <v>134.48087702012953</v>
      </c>
      <c r="C2299">
        <f t="shared" si="247"/>
        <v>47534.36692</v>
      </c>
      <c r="D2299">
        <f t="shared" si="248"/>
        <v>6.2510736953811374E-2</v>
      </c>
      <c r="E2299">
        <f t="shared" si="249"/>
        <v>22.995543019429935</v>
      </c>
      <c r="F2299">
        <f t="shared" si="250"/>
        <v>14.672145066341599</v>
      </c>
      <c r="G2299">
        <f t="shared" si="252"/>
        <v>15.407479138916893</v>
      </c>
      <c r="H2299">
        <f t="shared" si="253"/>
        <v>134.48087702012953</v>
      </c>
      <c r="I2299">
        <f t="shared" si="251"/>
        <v>0</v>
      </c>
    </row>
    <row r="2300" spans="1:9" x14ac:dyDescent="0.25">
      <c r="A2300">
        <v>2305</v>
      </c>
      <c r="B2300" s="1">
        <v>134.41836628317571</v>
      </c>
      <c r="C2300">
        <f t="shared" si="247"/>
        <v>47578.243999999999</v>
      </c>
      <c r="D2300">
        <f t="shared" si="248"/>
        <v>6.2465531607699631E-2</v>
      </c>
      <c r="E2300">
        <f t="shared" si="249"/>
        <v>22.995321150071117</v>
      </c>
      <c r="F2300">
        <f t="shared" si="250"/>
        <v>14.66976933618696</v>
      </c>
      <c r="G2300">
        <f t="shared" si="252"/>
        <v>15.405866175838403</v>
      </c>
      <c r="H2300">
        <f t="shared" si="253"/>
        <v>134.41836628317571</v>
      </c>
      <c r="I2300">
        <f t="shared" si="251"/>
        <v>0</v>
      </c>
    </row>
    <row r="2301" spans="1:9" x14ac:dyDescent="0.25">
      <c r="A2301">
        <v>2306</v>
      </c>
      <c r="B2301" s="1">
        <v>134.35590075156802</v>
      </c>
      <c r="C2301">
        <f t="shared" si="247"/>
        <v>47622.141519999997</v>
      </c>
      <c r="D2301">
        <f t="shared" si="248"/>
        <v>6.2420452178173491E-2</v>
      </c>
      <c r="E2301">
        <f t="shared" si="249"/>
        <v>22.995099463284838</v>
      </c>
      <c r="F2301">
        <f t="shared" si="250"/>
        <v>14.66741473581332</v>
      </c>
      <c r="G2301">
        <f t="shared" si="252"/>
        <v>15.404254683310043</v>
      </c>
      <c r="H2301">
        <f t="shared" si="253"/>
        <v>134.35590075156802</v>
      </c>
      <c r="I2301">
        <f t="shared" si="251"/>
        <v>0</v>
      </c>
    </row>
    <row r="2302" spans="1:9" x14ac:dyDescent="0.25">
      <c r="A2302">
        <v>2307</v>
      </c>
      <c r="B2302" s="1">
        <v>134.29348029938984</v>
      </c>
      <c r="C2302">
        <f t="shared" si="247"/>
        <v>47666.059479999996</v>
      </c>
      <c r="D2302">
        <f t="shared" si="248"/>
        <v>6.2375498665971918E-2</v>
      </c>
      <c r="E2302">
        <f t="shared" si="249"/>
        <v>22.994877958577042</v>
      </c>
      <c r="F2302">
        <f t="shared" si="250"/>
        <v>14.665081320017444</v>
      </c>
      <c r="G2302">
        <f t="shared" si="252"/>
        <v>15.402644657424304</v>
      </c>
      <c r="H2302">
        <f t="shared" si="253"/>
        <v>134.29348029938984</v>
      </c>
      <c r="I2302">
        <f t="shared" si="251"/>
        <v>0</v>
      </c>
    </row>
    <row r="2303" spans="1:9" x14ac:dyDescent="0.25">
      <c r="A2303">
        <v>2308</v>
      </c>
      <c r="B2303" s="1">
        <v>134.23110480072387</v>
      </c>
      <c r="C2303">
        <f t="shared" si="247"/>
        <v>47709.997880000003</v>
      </c>
      <c r="D2303">
        <f t="shared" si="248"/>
        <v>6.2330671070128574E-2</v>
      </c>
      <c r="E2303">
        <f t="shared" si="249"/>
        <v>22.994656635453886</v>
      </c>
      <c r="F2303">
        <f t="shared" si="250"/>
        <v>14.662769143259522</v>
      </c>
      <c r="G2303">
        <f t="shared" si="252"/>
        <v>15.401036094276581</v>
      </c>
      <c r="H2303">
        <f t="shared" si="253"/>
        <v>134.23110480072387</v>
      </c>
      <c r="I2303">
        <f t="shared" si="251"/>
        <v>0</v>
      </c>
    </row>
    <row r="2304" spans="1:9" x14ac:dyDescent="0.25">
      <c r="A2304">
        <v>2309</v>
      </c>
      <c r="B2304" s="1">
        <v>134.16877412965374</v>
      </c>
      <c r="C2304">
        <f t="shared" si="247"/>
        <v>47753.956720000002</v>
      </c>
      <c r="D2304">
        <f t="shared" si="248"/>
        <v>6.228596939183717E-2</v>
      </c>
      <c r="E2304">
        <f t="shared" si="249"/>
        <v>22.994435493421737</v>
      </c>
      <c r="F2304">
        <f t="shared" si="250"/>
        <v>14.6604782605718</v>
      </c>
      <c r="G2304">
        <f t="shared" si="252"/>
        <v>15.399428989965221</v>
      </c>
      <c r="H2304">
        <f t="shared" si="253"/>
        <v>134.16877412965374</v>
      </c>
      <c r="I2304">
        <f t="shared" si="251"/>
        <v>0</v>
      </c>
    </row>
    <row r="2305" spans="1:9" x14ac:dyDescent="0.25">
      <c r="A2305">
        <v>2310</v>
      </c>
      <c r="B2305" s="1">
        <v>134.1064881602619</v>
      </c>
      <c r="C2305">
        <f t="shared" si="247"/>
        <v>47797.936000000002</v>
      </c>
      <c r="D2305">
        <f t="shared" si="248"/>
        <v>6.2241393629790309E-2</v>
      </c>
      <c r="E2305">
        <f t="shared" si="249"/>
        <v>22.994214531987165</v>
      </c>
      <c r="F2305">
        <f t="shared" si="250"/>
        <v>14.65820872646278</v>
      </c>
      <c r="G2305">
        <f t="shared" si="252"/>
        <v>15.397823340591456</v>
      </c>
      <c r="H2305">
        <f t="shared" si="253"/>
        <v>134.1064881602619</v>
      </c>
      <c r="I2305">
        <f t="shared" si="251"/>
        <v>0</v>
      </c>
    </row>
    <row r="2306" spans="1:9" x14ac:dyDescent="0.25">
      <c r="A2306">
        <v>2311</v>
      </c>
      <c r="B2306" s="1">
        <v>134.04424676663211</v>
      </c>
      <c r="C2306">
        <f t="shared" si="247"/>
        <v>47841.935719999994</v>
      </c>
      <c r="D2306">
        <f t="shared" si="248"/>
        <v>6.2196943785181702E-2</v>
      </c>
      <c r="E2306">
        <f t="shared" si="249"/>
        <v>22.993993750656955</v>
      </c>
      <c r="F2306">
        <f t="shared" si="250"/>
        <v>14.655960596094127</v>
      </c>
      <c r="G2306">
        <f t="shared" si="252"/>
        <v>15.39621914225946</v>
      </c>
      <c r="H2306">
        <f t="shared" si="253"/>
        <v>134.04424676663211</v>
      </c>
      <c r="I2306">
        <f t="shared" si="251"/>
        <v>0</v>
      </c>
    </row>
    <row r="2307" spans="1:9" x14ac:dyDescent="0.25">
      <c r="A2307">
        <v>2312</v>
      </c>
      <c r="B2307" s="1">
        <v>133.98204982284693</v>
      </c>
      <c r="C2307">
        <f t="shared" si="247"/>
        <v>47885.955879999994</v>
      </c>
      <c r="D2307">
        <f t="shared" si="248"/>
        <v>6.2152619857158697E-2</v>
      </c>
      <c r="E2307">
        <f t="shared" si="249"/>
        <v>22.993773148938093</v>
      </c>
      <c r="F2307">
        <f t="shared" si="250"/>
        <v>14.653733924210707</v>
      </c>
      <c r="G2307">
        <f t="shared" si="252"/>
        <v>15.394616391076285</v>
      </c>
      <c r="H2307">
        <f t="shared" si="253"/>
        <v>133.98204982284693</v>
      </c>
      <c r="I2307">
        <f t="shared" si="251"/>
        <v>0</v>
      </c>
    </row>
    <row r="2308" spans="1:9" x14ac:dyDescent="0.25">
      <c r="A2308">
        <v>2313</v>
      </c>
      <c r="B2308" s="1">
        <v>133.91989720298977</v>
      </c>
      <c r="C2308">
        <f t="shared" si="247"/>
        <v>47929.996480000002</v>
      </c>
      <c r="D2308">
        <f t="shared" si="248"/>
        <v>6.2108421846119199E-2</v>
      </c>
      <c r="E2308">
        <f t="shared" si="249"/>
        <v>22.993552726337786</v>
      </c>
      <c r="F2308">
        <f t="shared" si="250"/>
        <v>14.65152876591692</v>
      </c>
      <c r="G2308">
        <f t="shared" si="252"/>
        <v>15.39301508315191</v>
      </c>
      <c r="H2308">
        <f t="shared" si="253"/>
        <v>133.91989720298977</v>
      </c>
      <c r="I2308">
        <f t="shared" si="251"/>
        <v>0</v>
      </c>
    </row>
    <row r="2309" spans="1:9" x14ac:dyDescent="0.25">
      <c r="A2309">
        <v>2314</v>
      </c>
      <c r="B2309" s="1">
        <v>133.85778878114365</v>
      </c>
      <c r="C2309">
        <f t="shared" si="247"/>
        <v>47974.057520000002</v>
      </c>
      <c r="D2309">
        <f t="shared" si="248"/>
        <v>6.2064349752063208E-2</v>
      </c>
      <c r="E2309">
        <f t="shared" si="249"/>
        <v>22.993332482363442</v>
      </c>
      <c r="F2309">
        <f t="shared" si="250"/>
        <v>14.649345176288787</v>
      </c>
      <c r="G2309">
        <f t="shared" si="252"/>
        <v>15.391415214599203</v>
      </c>
      <c r="H2309">
        <f t="shared" si="253"/>
        <v>133.85778878114365</v>
      </c>
      <c r="I2309">
        <f t="shared" si="251"/>
        <v>0</v>
      </c>
    </row>
    <row r="2310" spans="1:9" x14ac:dyDescent="0.25">
      <c r="A2310">
        <v>2315</v>
      </c>
      <c r="B2310" s="1">
        <v>133.79572443139159</v>
      </c>
      <c r="C2310">
        <f t="shared" si="247"/>
        <v>48018.138999999996</v>
      </c>
      <c r="D2310">
        <f t="shared" si="248"/>
        <v>6.2020403574877037E-2</v>
      </c>
      <c r="E2310">
        <f t="shared" si="249"/>
        <v>22.99311241652266</v>
      </c>
      <c r="F2310">
        <f t="shared" si="250"/>
        <v>14.647183210440962</v>
      </c>
      <c r="G2310">
        <f t="shared" si="252"/>
        <v>15.389816781533924</v>
      </c>
      <c r="H2310">
        <f t="shared" si="253"/>
        <v>133.79572443139159</v>
      </c>
      <c r="I2310">
        <f t="shared" si="251"/>
        <v>0</v>
      </c>
    </row>
    <row r="2311" spans="1:9" x14ac:dyDescent="0.25">
      <c r="A2311">
        <v>2316</v>
      </c>
      <c r="B2311" s="1">
        <v>133.73370402781671</v>
      </c>
      <c r="C2311">
        <f t="shared" si="247"/>
        <v>48062.240919999997</v>
      </c>
      <c r="D2311">
        <f t="shared" si="248"/>
        <v>6.1976583314446998E-2</v>
      </c>
      <c r="E2311">
        <f t="shared" si="249"/>
        <v>22.992892528323274</v>
      </c>
      <c r="F2311">
        <f t="shared" si="250"/>
        <v>14.645042923553742</v>
      </c>
      <c r="G2311">
        <f t="shared" si="252"/>
        <v>15.388219780074728</v>
      </c>
      <c r="H2311">
        <f t="shared" si="253"/>
        <v>133.73370402781671</v>
      </c>
      <c r="I2311">
        <f t="shared" si="251"/>
        <v>0</v>
      </c>
    </row>
    <row r="2312" spans="1:9" x14ac:dyDescent="0.25">
      <c r="A2312">
        <v>2317</v>
      </c>
      <c r="B2312" s="1">
        <v>133.67172744450227</v>
      </c>
      <c r="C2312">
        <f t="shared" si="247"/>
        <v>48106.363280000005</v>
      </c>
      <c r="D2312">
        <f t="shared" si="248"/>
        <v>6.193288897122784E-2</v>
      </c>
      <c r="E2312">
        <f t="shared" si="249"/>
        <v>22.992672817273313</v>
      </c>
      <c r="F2312">
        <f t="shared" si="250"/>
        <v>14.642924371007631</v>
      </c>
      <c r="G2312">
        <f t="shared" si="252"/>
        <v>15.386624206343159</v>
      </c>
      <c r="H2312">
        <f t="shared" si="253"/>
        <v>133.67172744450227</v>
      </c>
      <c r="I2312">
        <f t="shared" si="251"/>
        <v>0</v>
      </c>
    </row>
    <row r="2313" spans="1:9" x14ac:dyDescent="0.25">
      <c r="A2313">
        <v>2318</v>
      </c>
      <c r="B2313" s="1">
        <v>133.60979455553104</v>
      </c>
      <c r="C2313">
        <f t="shared" si="247"/>
        <v>48150.506079999999</v>
      </c>
      <c r="D2313">
        <f t="shared" si="248"/>
        <v>6.1889320544537441E-2</v>
      </c>
      <c r="E2313">
        <f t="shared" si="249"/>
        <v>22.992453282881002</v>
      </c>
      <c r="F2313">
        <f t="shared" si="250"/>
        <v>14.640827607980608</v>
      </c>
      <c r="G2313">
        <f t="shared" si="252"/>
        <v>15.385030056463634</v>
      </c>
      <c r="H2313">
        <f t="shared" si="253"/>
        <v>133.60979455553104</v>
      </c>
      <c r="I2313">
        <f t="shared" si="251"/>
        <v>0</v>
      </c>
    </row>
    <row r="2314" spans="1:9" x14ac:dyDescent="0.25">
      <c r="A2314">
        <v>2319</v>
      </c>
      <c r="B2314" s="1">
        <v>133.5479052349865</v>
      </c>
      <c r="C2314">
        <f t="shared" si="247"/>
        <v>48194.669320000001</v>
      </c>
      <c r="D2314">
        <f t="shared" si="248"/>
        <v>6.1845878035228452E-2</v>
      </c>
      <c r="E2314">
        <f t="shared" si="249"/>
        <v>22.992233924654791</v>
      </c>
      <c r="F2314">
        <f t="shared" si="250"/>
        <v>14.638752690079802</v>
      </c>
      <c r="G2314">
        <f t="shared" si="252"/>
        <v>15.38343732656346</v>
      </c>
      <c r="H2314">
        <f t="shared" si="253"/>
        <v>133.5479052349865</v>
      </c>
      <c r="I2314">
        <f t="shared" si="251"/>
        <v>0</v>
      </c>
    </row>
    <row r="2315" spans="1:9" x14ac:dyDescent="0.25">
      <c r="A2315">
        <v>2320</v>
      </c>
      <c r="B2315" s="1">
        <v>133.48605935695127</v>
      </c>
      <c r="C2315">
        <f t="shared" si="247"/>
        <v>48238.852999999996</v>
      </c>
      <c r="D2315">
        <f t="shared" si="248"/>
        <v>6.1802561442277693E-2</v>
      </c>
      <c r="E2315">
        <f t="shared" si="249"/>
        <v>22.992014742103319</v>
      </c>
      <c r="F2315">
        <f t="shared" si="250"/>
        <v>14.636699672535187</v>
      </c>
      <c r="G2315">
        <f t="shared" si="252"/>
        <v>15.381846012772797</v>
      </c>
      <c r="H2315">
        <f t="shared" si="253"/>
        <v>133.48605935695127</v>
      </c>
      <c r="I2315">
        <f t="shared" si="251"/>
        <v>0</v>
      </c>
    </row>
    <row r="2316" spans="1:9" x14ac:dyDescent="0.25">
      <c r="A2316">
        <v>2321</v>
      </c>
      <c r="B2316" s="1">
        <v>133.424256795509</v>
      </c>
      <c r="C2316">
        <f t="shared" si="247"/>
        <v>48283.057119999998</v>
      </c>
      <c r="D2316">
        <f t="shared" si="248"/>
        <v>6.1759370766765187E-2</v>
      </c>
      <c r="E2316">
        <f t="shared" si="249"/>
        <v>22.991795734735444</v>
      </c>
      <c r="F2316">
        <f t="shared" si="250"/>
        <v>14.634668611141205</v>
      </c>
      <c r="G2316">
        <f t="shared" si="252"/>
        <v>15.380256111224702</v>
      </c>
      <c r="H2316">
        <f t="shared" si="253"/>
        <v>133.424256795509</v>
      </c>
      <c r="I2316">
        <f t="shared" si="251"/>
        <v>0</v>
      </c>
    </row>
    <row r="2317" spans="1:9" x14ac:dyDescent="0.25">
      <c r="A2317">
        <v>2322</v>
      </c>
      <c r="B2317" s="1">
        <v>133.36249742474223</v>
      </c>
      <c r="C2317">
        <f t="shared" si="247"/>
        <v>48327.28168</v>
      </c>
      <c r="D2317">
        <f t="shared" si="248"/>
        <v>6.171630600761091E-2</v>
      </c>
      <c r="E2317">
        <f t="shared" si="249"/>
        <v>22.991576902060221</v>
      </c>
      <c r="F2317">
        <f t="shared" si="250"/>
        <v>14.632659561247822</v>
      </c>
      <c r="G2317">
        <f t="shared" si="252"/>
        <v>15.378667618055063</v>
      </c>
      <c r="H2317">
        <f t="shared" si="253"/>
        <v>133.36249742474223</v>
      </c>
      <c r="I2317">
        <f t="shared" si="251"/>
        <v>0</v>
      </c>
    </row>
    <row r="2318" spans="1:9" x14ac:dyDescent="0.25">
      <c r="A2318">
        <v>2323</v>
      </c>
      <c r="B2318" s="1">
        <v>133.30078111873462</v>
      </c>
      <c r="C2318">
        <f t="shared" si="247"/>
        <v>48371.526680000003</v>
      </c>
      <c r="D2318">
        <f t="shared" si="248"/>
        <v>6.1673367165894888E-2</v>
      </c>
      <c r="E2318">
        <f t="shared" si="249"/>
        <v>22.991358243586912</v>
      </c>
      <c r="F2318">
        <f t="shared" si="250"/>
        <v>14.63067257878391</v>
      </c>
      <c r="G2318">
        <f t="shared" si="252"/>
        <v>15.377080529402667</v>
      </c>
      <c r="H2318">
        <f t="shared" si="253"/>
        <v>133.30078111873462</v>
      </c>
      <c r="I2318">
        <f t="shared" si="251"/>
        <v>0</v>
      </c>
    </row>
    <row r="2319" spans="1:9" x14ac:dyDescent="0.25">
      <c r="A2319">
        <v>2324</v>
      </c>
      <c r="B2319" s="1">
        <v>133.23910775156872</v>
      </c>
      <c r="C2319">
        <f t="shared" si="247"/>
        <v>48415.792119999998</v>
      </c>
      <c r="D2319">
        <f t="shared" si="248"/>
        <v>6.1630554240707625E-2</v>
      </c>
      <c r="E2319">
        <f t="shared" si="249"/>
        <v>22.991139758824986</v>
      </c>
      <c r="F2319">
        <f t="shared" si="250"/>
        <v>14.628707719274232</v>
      </c>
      <c r="G2319">
        <f t="shared" si="252"/>
        <v>15.37549484140912</v>
      </c>
      <c r="H2319">
        <f t="shared" si="253"/>
        <v>133.23910775156872</v>
      </c>
      <c r="I2319">
        <f t="shared" si="251"/>
        <v>0</v>
      </c>
    </row>
    <row r="2320" spans="1:9" x14ac:dyDescent="0.25">
      <c r="A2320">
        <v>2325</v>
      </c>
      <c r="B2320" s="1">
        <v>133.17747719732802</v>
      </c>
      <c r="C2320">
        <f t="shared" si="247"/>
        <v>48460.078000000001</v>
      </c>
      <c r="D2320">
        <f t="shared" si="248"/>
        <v>6.1587867232617555E-2</v>
      </c>
      <c r="E2320">
        <f t="shared" si="249"/>
        <v>22.990921447284116</v>
      </c>
      <c r="F2320">
        <f t="shared" si="250"/>
        <v>14.626765038661562</v>
      </c>
      <c r="G2320">
        <f t="shared" si="252"/>
        <v>15.373910550218906</v>
      </c>
      <c r="H2320">
        <f t="shared" si="253"/>
        <v>133.17747719732802</v>
      </c>
      <c r="I2320">
        <f t="shared" si="251"/>
        <v>0</v>
      </c>
    </row>
    <row r="2321" spans="1:9" x14ac:dyDescent="0.25">
      <c r="A2321">
        <v>2326</v>
      </c>
      <c r="B2321" s="1">
        <v>133.1158893300954</v>
      </c>
      <c r="C2321">
        <f t="shared" ref="C2321:C2384" si="254">717.133-3.2269*A2321+0.01022*A2321^2</f>
        <v>48504.384319999997</v>
      </c>
      <c r="D2321">
        <f t="shared" ref="D2321:D2384" si="255">(B2321-B2322)/(A2322-A2321)</f>
        <v>6.1545306141283618E-2</v>
      </c>
      <c r="E2321">
        <f t="shared" ref="E2321:E2384" si="256">22.05525+0.000976463*(B2321+273.15)+0.00000347809*(B2321+273.15)^2 -0.000000000526671*(B2321+273.15)^3</f>
        <v>22.990703308474174</v>
      </c>
      <c r="F2321">
        <f t="shared" ref="F2321:F2384" si="257">-$B$5*$B$7/0.05584*E2321*(-D2321)/($B$10*(B2321-$B$6))</f>
        <v>14.624844592740779</v>
      </c>
      <c r="G2321">
        <f t="shared" si="252"/>
        <v>15.37232765197934</v>
      </c>
      <c r="H2321">
        <f t="shared" si="253"/>
        <v>133.1158893300954</v>
      </c>
      <c r="I2321">
        <f t="shared" ref="I2321:I2384" si="258">H2321-B2321</f>
        <v>0</v>
      </c>
    </row>
    <row r="2322" spans="1:9" x14ac:dyDescent="0.25">
      <c r="A2322">
        <v>2327</v>
      </c>
      <c r="B2322" s="1">
        <v>133.05434402395412</v>
      </c>
      <c r="C2322">
        <f t="shared" si="254"/>
        <v>48548.711080000001</v>
      </c>
      <c r="D2322">
        <f t="shared" si="255"/>
        <v>6.1502870966876344E-2</v>
      </c>
      <c r="E2322">
        <f t="shared" si="256"/>
        <v>22.990485341905252</v>
      </c>
      <c r="F2322">
        <f t="shared" si="257"/>
        <v>14.62294643749625</v>
      </c>
      <c r="G2322">
        <f t="shared" si="252"/>
        <v>15.370746142840597</v>
      </c>
      <c r="H2322">
        <f t="shared" si="253"/>
        <v>133.05434402395412</v>
      </c>
      <c r="I2322">
        <f t="shared" si="258"/>
        <v>0</v>
      </c>
    </row>
    <row r="2323" spans="1:9" x14ac:dyDescent="0.25">
      <c r="A2323">
        <v>2328</v>
      </c>
      <c r="B2323" s="1">
        <v>132.99284115298724</v>
      </c>
      <c r="C2323">
        <f t="shared" si="254"/>
        <v>48593.058279999997</v>
      </c>
      <c r="D2323">
        <f t="shared" si="255"/>
        <v>6.1460561709736794E-2</v>
      </c>
      <c r="E2323">
        <f t="shared" si="256"/>
        <v>22.990267547087623</v>
      </c>
      <c r="F2323">
        <f t="shared" si="257"/>
        <v>14.621070629021313</v>
      </c>
      <c r="G2323">
        <f t="shared" si="252"/>
        <v>15.369166018955681</v>
      </c>
      <c r="H2323">
        <f t="shared" si="253"/>
        <v>132.99284115298724</v>
      </c>
      <c r="I2323">
        <f t="shared" si="258"/>
        <v>0</v>
      </c>
    </row>
    <row r="2324" spans="1:9" x14ac:dyDescent="0.25">
      <c r="A2324">
        <v>2329</v>
      </c>
      <c r="B2324" s="1">
        <v>132.9313805912775</v>
      </c>
      <c r="C2324">
        <f t="shared" si="254"/>
        <v>48637.425920000001</v>
      </c>
      <c r="D2324">
        <f t="shared" si="255"/>
        <v>6.1418378368955473E-2</v>
      </c>
      <c r="E2324">
        <f t="shared" si="256"/>
        <v>22.990049923531775</v>
      </c>
      <c r="F2324">
        <f t="shared" si="257"/>
        <v>14.619217223180394</v>
      </c>
      <c r="G2324">
        <f t="shared" si="252"/>
        <v>15.367587276480419</v>
      </c>
      <c r="H2324">
        <f t="shared" si="253"/>
        <v>132.9313805912775</v>
      </c>
      <c r="I2324">
        <f t="shared" si="258"/>
        <v>0</v>
      </c>
    </row>
    <row r="2325" spans="1:9" x14ac:dyDescent="0.25">
      <c r="A2325">
        <v>2330</v>
      </c>
      <c r="B2325" s="1">
        <v>132.86996221290855</v>
      </c>
      <c r="C2325">
        <f t="shared" si="254"/>
        <v>48681.813999999998</v>
      </c>
      <c r="D2325">
        <f t="shared" si="255"/>
        <v>6.1376320945498719E-2</v>
      </c>
      <c r="E2325">
        <f t="shared" si="256"/>
        <v>22.9898324707484</v>
      </c>
      <c r="F2325">
        <f t="shared" si="257"/>
        <v>14.61738627635282</v>
      </c>
      <c r="G2325">
        <f t="shared" si="252"/>
        <v>15.366009911573501</v>
      </c>
      <c r="H2325">
        <f t="shared" si="253"/>
        <v>132.86996221290855</v>
      </c>
      <c r="I2325">
        <f t="shared" si="258"/>
        <v>0</v>
      </c>
    </row>
    <row r="2326" spans="1:9" x14ac:dyDescent="0.25">
      <c r="A2326">
        <v>2331</v>
      </c>
      <c r="B2326" s="1">
        <v>132.80858589196305</v>
      </c>
      <c r="C2326">
        <f t="shared" si="254"/>
        <v>48726.222519999996</v>
      </c>
      <c r="D2326">
        <f t="shared" si="255"/>
        <v>6.1334389438570724E-2</v>
      </c>
      <c r="E2326">
        <f t="shared" si="256"/>
        <v>22.989615188248397</v>
      </c>
      <c r="F2326">
        <f t="shared" si="257"/>
        <v>14.615577844567637</v>
      </c>
      <c r="G2326">
        <f t="shared" si="252"/>
        <v>15.364433920396412</v>
      </c>
      <c r="H2326">
        <f t="shared" si="253"/>
        <v>132.80858589196305</v>
      </c>
      <c r="I2326">
        <f t="shared" si="258"/>
        <v>0</v>
      </c>
    </row>
    <row r="2327" spans="1:9" x14ac:dyDescent="0.25">
      <c r="A2327">
        <v>2332</v>
      </c>
      <c r="B2327" s="1">
        <v>132.74725150252448</v>
      </c>
      <c r="C2327">
        <f t="shared" si="254"/>
        <v>48770.65148</v>
      </c>
      <c r="D2327">
        <f t="shared" si="255"/>
        <v>6.129258384902414E-2</v>
      </c>
      <c r="E2327">
        <f t="shared" si="256"/>
        <v>22.989398075542855</v>
      </c>
      <c r="F2327">
        <f t="shared" si="257"/>
        <v>14.613791984315611</v>
      </c>
      <c r="G2327">
        <f t="shared" si="252"/>
        <v>15.362859299113484</v>
      </c>
      <c r="H2327">
        <f t="shared" si="253"/>
        <v>132.74725150252448</v>
      </c>
      <c r="I2327">
        <f t="shared" si="258"/>
        <v>0</v>
      </c>
    </row>
    <row r="2328" spans="1:9" x14ac:dyDescent="0.25">
      <c r="A2328">
        <v>2333</v>
      </c>
      <c r="B2328" s="1">
        <v>132.68595891867545</v>
      </c>
      <c r="C2328">
        <f t="shared" si="254"/>
        <v>48815.100879999998</v>
      </c>
      <c r="D2328">
        <f t="shared" si="255"/>
        <v>6.1250904175892629E-2</v>
      </c>
      <c r="E2328">
        <f t="shared" si="256"/>
        <v>22.989181132143067</v>
      </c>
      <c r="F2328">
        <f t="shared" si="257"/>
        <v>14.612028751723598</v>
      </c>
      <c r="G2328">
        <f t="shared" si="252"/>
        <v>15.361286043891846</v>
      </c>
      <c r="H2328">
        <f t="shared" si="253"/>
        <v>132.68595891867545</v>
      </c>
      <c r="I2328">
        <f t="shared" si="258"/>
        <v>0</v>
      </c>
    </row>
    <row r="2329" spans="1:9" x14ac:dyDescent="0.25">
      <c r="A2329">
        <v>2334</v>
      </c>
      <c r="B2329" s="1">
        <v>132.62470801449956</v>
      </c>
      <c r="C2329">
        <f t="shared" si="254"/>
        <v>48859.570719999996</v>
      </c>
      <c r="D2329">
        <f t="shared" si="255"/>
        <v>6.1209350420199371E-2</v>
      </c>
      <c r="E2329">
        <f t="shared" si="256"/>
        <v>22.988964357560548</v>
      </c>
      <c r="F2329">
        <f t="shared" si="257"/>
        <v>14.610288203462382</v>
      </c>
      <c r="G2329">
        <f t="shared" si="252"/>
        <v>15.359714150901464</v>
      </c>
      <c r="H2329">
        <f t="shared" si="253"/>
        <v>132.62470801449956</v>
      </c>
      <c r="I2329">
        <f t="shared" si="258"/>
        <v>0</v>
      </c>
    </row>
    <row r="2330" spans="1:9" x14ac:dyDescent="0.25">
      <c r="A2330">
        <v>2335</v>
      </c>
      <c r="B2330" s="1">
        <v>132.56349866407936</v>
      </c>
      <c r="C2330">
        <f t="shared" si="254"/>
        <v>48904.060999999994</v>
      </c>
      <c r="D2330">
        <f t="shared" si="255"/>
        <v>6.1167922580807499E-2</v>
      </c>
      <c r="E2330">
        <f t="shared" si="256"/>
        <v>22.988747751306988</v>
      </c>
      <c r="F2330">
        <f t="shared" si="257"/>
        <v>14.608570395757466</v>
      </c>
      <c r="G2330">
        <f t="shared" si="252"/>
        <v>15.358143616315088</v>
      </c>
      <c r="H2330">
        <f t="shared" si="253"/>
        <v>132.56349866407936</v>
      </c>
      <c r="I2330">
        <f t="shared" si="258"/>
        <v>0</v>
      </c>
    </row>
    <row r="2331" spans="1:9" x14ac:dyDescent="0.25">
      <c r="A2331">
        <v>2336</v>
      </c>
      <c r="B2331" s="1">
        <v>132.50233074149855</v>
      </c>
      <c r="C2331">
        <f t="shared" si="254"/>
        <v>48948.571719999993</v>
      </c>
      <c r="D2331">
        <f t="shared" si="255"/>
        <v>6.1126620658853881E-2</v>
      </c>
      <c r="E2331">
        <f t="shared" si="256"/>
        <v>22.988531312894292</v>
      </c>
      <c r="F2331">
        <f t="shared" si="257"/>
        <v>14.606875385447108</v>
      </c>
      <c r="G2331">
        <f t="shared" si="252"/>
        <v>15.356574436308307</v>
      </c>
      <c r="H2331">
        <f t="shared" si="253"/>
        <v>132.50233074149855</v>
      </c>
      <c r="I2331">
        <f t="shared" si="258"/>
        <v>0</v>
      </c>
    </row>
    <row r="2332" spans="1:9" x14ac:dyDescent="0.25">
      <c r="A2332">
        <v>2337</v>
      </c>
      <c r="B2332" s="1">
        <v>132.4412041208397</v>
      </c>
      <c r="C2332">
        <f t="shared" si="254"/>
        <v>48993.102879999999</v>
      </c>
      <c r="D2332">
        <f t="shared" si="255"/>
        <v>6.1085444653258492E-2</v>
      </c>
      <c r="E2332">
        <f t="shared" si="256"/>
        <v>22.988315041834568</v>
      </c>
      <c r="F2332">
        <f t="shared" si="257"/>
        <v>14.605203228910678</v>
      </c>
      <c r="G2332">
        <f t="shared" si="252"/>
        <v>15.355006607059478</v>
      </c>
      <c r="H2332">
        <f t="shared" si="253"/>
        <v>132.4412041208397</v>
      </c>
      <c r="I2332">
        <f t="shared" si="258"/>
        <v>0</v>
      </c>
    </row>
    <row r="2333" spans="1:9" x14ac:dyDescent="0.25">
      <c r="A2333">
        <v>2338</v>
      </c>
      <c r="B2333" s="1">
        <v>132.38011867618644</v>
      </c>
      <c r="C2333">
        <f t="shared" si="254"/>
        <v>49037.654479999997</v>
      </c>
      <c r="D2333">
        <f t="shared" si="255"/>
        <v>6.1044394565215043E-2</v>
      </c>
      <c r="E2333">
        <f t="shared" si="256"/>
        <v>22.988098937640121</v>
      </c>
      <c r="F2333">
        <f t="shared" si="257"/>
        <v>14.603553983141419</v>
      </c>
      <c r="G2333">
        <f t="shared" si="252"/>
        <v>15.353440124749792</v>
      </c>
      <c r="H2333">
        <f t="shared" si="253"/>
        <v>132.38011867618644</v>
      </c>
      <c r="I2333">
        <f t="shared" si="258"/>
        <v>0</v>
      </c>
    </row>
    <row r="2334" spans="1:9" x14ac:dyDescent="0.25">
      <c r="A2334">
        <v>2339</v>
      </c>
      <c r="B2334" s="1">
        <v>132.31907428162123</v>
      </c>
      <c r="C2334">
        <f t="shared" si="254"/>
        <v>49082.226519999997</v>
      </c>
      <c r="D2334">
        <f t="shared" si="255"/>
        <v>6.1003470393472981E-2</v>
      </c>
      <c r="E2334">
        <f t="shared" si="256"/>
        <v>22.987882999823448</v>
      </c>
      <c r="F2334">
        <f t="shared" si="257"/>
        <v>14.601927704619193</v>
      </c>
      <c r="G2334">
        <f t="shared" si="252"/>
        <v>15.351874985563192</v>
      </c>
      <c r="H2334">
        <f t="shared" si="253"/>
        <v>132.31907428162123</v>
      </c>
      <c r="I2334">
        <f t="shared" si="258"/>
        <v>0</v>
      </c>
    </row>
    <row r="2335" spans="1:9" x14ac:dyDescent="0.25">
      <c r="A2335">
        <v>2340</v>
      </c>
      <c r="B2335" s="1">
        <v>132.25807081122775</v>
      </c>
      <c r="C2335">
        <f t="shared" si="254"/>
        <v>49126.818999999996</v>
      </c>
      <c r="D2335">
        <f t="shared" si="255"/>
        <v>6.0962672139112328E-2</v>
      </c>
      <c r="E2335">
        <f t="shared" si="256"/>
        <v>22.987667227897269</v>
      </c>
      <c r="F2335">
        <f t="shared" si="257"/>
        <v>14.600324450452346</v>
      </c>
      <c r="G2335">
        <f t="shared" si="252"/>
        <v>15.350311185686456</v>
      </c>
      <c r="H2335">
        <f t="shared" si="253"/>
        <v>132.25807081122775</v>
      </c>
      <c r="I2335">
        <f t="shared" si="258"/>
        <v>0</v>
      </c>
    </row>
    <row r="2336" spans="1:9" x14ac:dyDescent="0.25">
      <c r="A2336">
        <v>2341</v>
      </c>
      <c r="B2336" s="1">
        <v>132.19710813908864</v>
      </c>
      <c r="C2336">
        <f t="shared" si="254"/>
        <v>49171.431919999995</v>
      </c>
      <c r="D2336">
        <f t="shared" si="255"/>
        <v>6.0921999801337279E-2</v>
      </c>
      <c r="E2336">
        <f t="shared" si="256"/>
        <v>22.987451621374483</v>
      </c>
      <c r="F2336">
        <f t="shared" si="257"/>
        <v>14.59874427737182</v>
      </c>
      <c r="G2336">
        <f t="shared" si="252"/>
        <v>15.348748721309109</v>
      </c>
      <c r="H2336">
        <f t="shared" si="253"/>
        <v>132.19710813908864</v>
      </c>
      <c r="I2336">
        <f t="shared" si="258"/>
        <v>0</v>
      </c>
    </row>
    <row r="2337" spans="1:9" x14ac:dyDescent="0.25">
      <c r="A2337">
        <v>2342</v>
      </c>
      <c r="B2337" s="1">
        <v>132.1361861392873</v>
      </c>
      <c r="C2337">
        <f t="shared" si="254"/>
        <v>49216.065280000003</v>
      </c>
      <c r="D2337">
        <f t="shared" si="255"/>
        <v>6.0881453380716266E-2</v>
      </c>
      <c r="E2337">
        <f t="shared" si="256"/>
        <v>22.987236179768189</v>
      </c>
      <c r="F2337">
        <f t="shared" si="257"/>
        <v>14.597187242506758</v>
      </c>
      <c r="G2337">
        <f t="shared" si="252"/>
        <v>15.347187588623488</v>
      </c>
      <c r="H2337">
        <f t="shared" si="253"/>
        <v>132.1361861392873</v>
      </c>
      <c r="I2337">
        <f t="shared" si="258"/>
        <v>0</v>
      </c>
    </row>
    <row r="2338" spans="1:9" x14ac:dyDescent="0.25">
      <c r="A2338">
        <v>2343</v>
      </c>
      <c r="B2338" s="1">
        <v>132.07530468590659</v>
      </c>
      <c r="C2338">
        <f t="shared" si="254"/>
        <v>49260.719080000003</v>
      </c>
      <c r="D2338">
        <f t="shared" si="255"/>
        <v>6.0841032876624013E-2</v>
      </c>
      <c r="E2338">
        <f t="shared" si="256"/>
        <v>22.987020902591706</v>
      </c>
      <c r="F2338">
        <f t="shared" si="257"/>
        <v>14.595653402772218</v>
      </c>
      <c r="G2338">
        <f t="shared" si="252"/>
        <v>15.345627783824686</v>
      </c>
      <c r="H2338">
        <f t="shared" si="253"/>
        <v>132.07530468590659</v>
      </c>
      <c r="I2338">
        <f t="shared" si="258"/>
        <v>0</v>
      </c>
    </row>
    <row r="2339" spans="1:9" x14ac:dyDescent="0.25">
      <c r="A2339">
        <v>2344</v>
      </c>
      <c r="B2339" s="1">
        <v>132.01446365302996</v>
      </c>
      <c r="C2339">
        <f t="shared" si="254"/>
        <v>49305.393319999996</v>
      </c>
      <c r="D2339">
        <f t="shared" si="255"/>
        <v>6.0800738289970013E-2</v>
      </c>
      <c r="E2339">
        <f t="shared" si="256"/>
        <v>22.986805789358527</v>
      </c>
      <c r="F2339">
        <f t="shared" si="257"/>
        <v>14.594142815523361</v>
      </c>
      <c r="G2339">
        <f t="shared" si="252"/>
        <v>15.34406930311059</v>
      </c>
      <c r="H2339">
        <f t="shared" si="253"/>
        <v>132.01446365302996</v>
      </c>
      <c r="I2339">
        <f t="shared" si="258"/>
        <v>0</v>
      </c>
    </row>
    <row r="2340" spans="1:9" x14ac:dyDescent="0.25">
      <c r="A2340">
        <v>2345</v>
      </c>
      <c r="B2340" s="1">
        <v>131.95366291473999</v>
      </c>
      <c r="C2340">
        <f t="shared" si="254"/>
        <v>49350.087999999996</v>
      </c>
      <c r="D2340">
        <f t="shared" si="255"/>
        <v>6.0760569619731086E-2</v>
      </c>
      <c r="E2340">
        <f t="shared" si="256"/>
        <v>22.986590839582362</v>
      </c>
      <c r="F2340">
        <f t="shared" si="257"/>
        <v>14.592655537724214</v>
      </c>
      <c r="G2340">
        <f t="shared" si="252"/>
        <v>15.342512142681834</v>
      </c>
      <c r="H2340">
        <f t="shared" si="253"/>
        <v>131.95366291473999</v>
      </c>
      <c r="I2340">
        <f t="shared" si="258"/>
        <v>0</v>
      </c>
    </row>
    <row r="2341" spans="1:9" x14ac:dyDescent="0.25">
      <c r="A2341">
        <v>2346</v>
      </c>
      <c r="B2341" s="1">
        <v>131.89290234512026</v>
      </c>
      <c r="C2341">
        <f t="shared" si="254"/>
        <v>49394.803119999997</v>
      </c>
      <c r="D2341">
        <f t="shared" si="255"/>
        <v>6.0720526866759883E-2</v>
      </c>
      <c r="E2341">
        <f t="shared" si="256"/>
        <v>22.986376052777118</v>
      </c>
      <c r="F2341">
        <f t="shared" si="257"/>
        <v>14.591191626861528</v>
      </c>
      <c r="G2341">
        <f t="shared" ref="G2341:G2404" si="259">12.6416669509847+0.0153277553288714*B2341+0.0000389559340978205*B2341^2</f>
        <v>15.340956298741846</v>
      </c>
      <c r="H2341">
        <f t="shared" si="253"/>
        <v>131.89290234512026</v>
      </c>
      <c r="I2341">
        <f t="shared" si="258"/>
        <v>0</v>
      </c>
    </row>
    <row r="2342" spans="1:9" x14ac:dyDescent="0.25">
      <c r="A2342">
        <v>2347</v>
      </c>
      <c r="B2342" s="1">
        <v>131.8321818182535</v>
      </c>
      <c r="C2342">
        <f t="shared" si="254"/>
        <v>49439.538680000005</v>
      </c>
      <c r="D2342">
        <f t="shared" si="255"/>
        <v>6.0680610030203752E-2</v>
      </c>
      <c r="E2342">
        <f t="shared" si="256"/>
        <v>22.986161428456885</v>
      </c>
      <c r="F2342">
        <f t="shared" si="257"/>
        <v>14.589751140085529</v>
      </c>
      <c r="G2342">
        <f t="shared" si="259"/>
        <v>15.339401767496788</v>
      </c>
      <c r="H2342">
        <f t="shared" si="253"/>
        <v>131.8321818182535</v>
      </c>
      <c r="I2342">
        <f t="shared" si="258"/>
        <v>0</v>
      </c>
    </row>
    <row r="2343" spans="1:9" x14ac:dyDescent="0.25">
      <c r="A2343">
        <v>2348</v>
      </c>
      <c r="B2343" s="1">
        <v>131.7715012082233</v>
      </c>
      <c r="C2343">
        <f t="shared" si="254"/>
        <v>49484.294679999999</v>
      </c>
      <c r="D2343">
        <f t="shared" si="255"/>
        <v>6.0640819111256405E-2</v>
      </c>
      <c r="E2343">
        <f t="shared" si="256"/>
        <v>22.985946966135966</v>
      </c>
      <c r="F2343">
        <f t="shared" si="257"/>
        <v>14.588334135111339</v>
      </c>
      <c r="G2343">
        <f t="shared" si="259"/>
        <v>15.337848545155609</v>
      </c>
      <c r="H2343">
        <f t="shared" si="253"/>
        <v>131.7715012082233</v>
      </c>
      <c r="I2343">
        <f t="shared" si="258"/>
        <v>0</v>
      </c>
    </row>
    <row r="2344" spans="1:9" x14ac:dyDescent="0.25">
      <c r="A2344">
        <v>2349</v>
      </c>
      <c r="B2344" s="1">
        <v>131.71086038911204</v>
      </c>
      <c r="C2344">
        <f t="shared" si="254"/>
        <v>49529.071120000001</v>
      </c>
      <c r="D2344">
        <f t="shared" si="255"/>
        <v>6.0601154108610444E-2</v>
      </c>
      <c r="E2344">
        <f t="shared" si="256"/>
        <v>22.985732665328857</v>
      </c>
      <c r="F2344">
        <f t="shared" si="257"/>
        <v>14.586940669126301</v>
      </c>
      <c r="G2344">
        <f t="shared" si="259"/>
        <v>15.336296627929977</v>
      </c>
      <c r="H2344">
        <f t="shared" si="253"/>
        <v>131.71086038911204</v>
      </c>
      <c r="I2344">
        <f t="shared" si="258"/>
        <v>0</v>
      </c>
    </row>
    <row r="2345" spans="1:9" x14ac:dyDescent="0.25">
      <c r="A2345">
        <v>2350</v>
      </c>
      <c r="B2345" s="1">
        <v>131.65025923500343</v>
      </c>
      <c r="C2345">
        <f t="shared" si="254"/>
        <v>49573.867999999995</v>
      </c>
      <c r="D2345">
        <f t="shared" si="255"/>
        <v>6.0561615023345894E-2</v>
      </c>
      <c r="E2345">
        <f t="shared" si="256"/>
        <v>22.985518525550251</v>
      </c>
      <c r="F2345">
        <f t="shared" si="257"/>
        <v>14.585570799965565</v>
      </c>
      <c r="G2345">
        <f t="shared" si="259"/>
        <v>15.334746012034348</v>
      </c>
      <c r="H2345">
        <f t="shared" si="253"/>
        <v>131.65025923500343</v>
      </c>
      <c r="I2345">
        <f t="shared" si="258"/>
        <v>0</v>
      </c>
    </row>
    <row r="2346" spans="1:9" x14ac:dyDescent="0.25">
      <c r="A2346">
        <v>2351</v>
      </c>
      <c r="B2346" s="1">
        <v>131.58969761998009</v>
      </c>
      <c r="C2346">
        <f t="shared" si="254"/>
        <v>49618.685320000004</v>
      </c>
      <c r="D2346">
        <f t="shared" si="255"/>
        <v>6.0522201854496416E-2</v>
      </c>
      <c r="E2346">
        <f t="shared" si="256"/>
        <v>22.985304546315046</v>
      </c>
      <c r="F2346">
        <f t="shared" si="257"/>
        <v>14.584224585045865</v>
      </c>
      <c r="G2346">
        <f t="shared" si="259"/>
        <v>15.333196693685895</v>
      </c>
      <c r="H2346">
        <f t="shared" si="253"/>
        <v>131.58969761998009</v>
      </c>
      <c r="I2346">
        <f t="shared" si="258"/>
        <v>0</v>
      </c>
    </row>
    <row r="2347" spans="1:9" x14ac:dyDescent="0.25">
      <c r="A2347">
        <v>2352</v>
      </c>
      <c r="B2347" s="1">
        <v>131.52917541812559</v>
      </c>
      <c r="C2347">
        <f t="shared" si="254"/>
        <v>49663.523079999999</v>
      </c>
      <c r="D2347">
        <f t="shared" si="255"/>
        <v>6.0482914602971505E-2</v>
      </c>
      <c r="E2347">
        <f t="shared" si="256"/>
        <v>22.985090727138328</v>
      </c>
      <c r="F2347">
        <f t="shared" si="257"/>
        <v>14.582902082309799</v>
      </c>
      <c r="G2347">
        <f t="shared" si="259"/>
        <v>15.331648669104558</v>
      </c>
      <c r="H2347">
        <f t="shared" si="253"/>
        <v>131.52917541812559</v>
      </c>
      <c r="I2347">
        <f t="shared" si="258"/>
        <v>0</v>
      </c>
    </row>
    <row r="2348" spans="1:9" x14ac:dyDescent="0.25">
      <c r="A2348">
        <v>2353</v>
      </c>
      <c r="B2348" s="1">
        <v>131.46869250352262</v>
      </c>
      <c r="C2348">
        <f t="shared" si="254"/>
        <v>49708.381280000001</v>
      </c>
      <c r="D2348">
        <f t="shared" si="255"/>
        <v>6.044375326791851E-2</v>
      </c>
      <c r="E2348">
        <f t="shared" si="256"/>
        <v>22.984877067535379</v>
      </c>
      <c r="F2348">
        <f t="shared" si="257"/>
        <v>14.581603349349985</v>
      </c>
      <c r="G2348">
        <f t="shared" si="259"/>
        <v>15.330101934512994</v>
      </c>
      <c r="H2348">
        <f t="shared" si="253"/>
        <v>131.46869250352262</v>
      </c>
      <c r="I2348">
        <f t="shared" si="258"/>
        <v>0</v>
      </c>
    </row>
    <row r="2349" spans="1:9" x14ac:dyDescent="0.25">
      <c r="A2349">
        <v>2354</v>
      </c>
      <c r="B2349" s="1">
        <v>131.4082487502547</v>
      </c>
      <c r="C2349">
        <f t="shared" si="254"/>
        <v>49753.259919999997</v>
      </c>
      <c r="D2349">
        <f t="shared" si="255"/>
        <v>6.0404717850360612E-2</v>
      </c>
      <c r="E2349">
        <f t="shared" si="256"/>
        <v>22.984663567021684</v>
      </c>
      <c r="F2349">
        <f t="shared" si="257"/>
        <v>14.580328444286023</v>
      </c>
      <c r="G2349">
        <f t="shared" si="259"/>
        <v>15.328556486136614</v>
      </c>
      <c r="H2349">
        <f t="shared" si="253"/>
        <v>131.4082487502547</v>
      </c>
      <c r="I2349">
        <f t="shared" si="258"/>
        <v>0</v>
      </c>
    </row>
    <row r="2350" spans="1:9" x14ac:dyDescent="0.25">
      <c r="A2350">
        <v>2355</v>
      </c>
      <c r="B2350" s="1">
        <v>131.34784403240434</v>
      </c>
      <c r="C2350">
        <f t="shared" si="254"/>
        <v>49798.159</v>
      </c>
      <c r="D2350">
        <f t="shared" si="255"/>
        <v>6.03658083491041E-2</v>
      </c>
      <c r="E2350">
        <f t="shared" si="256"/>
        <v>22.984450225112923</v>
      </c>
      <c r="F2350">
        <f t="shared" si="257"/>
        <v>14.57907742477787</v>
      </c>
      <c r="G2350">
        <f t="shared" si="259"/>
        <v>15.32701232020354</v>
      </c>
      <c r="H2350">
        <f t="shared" si="253"/>
        <v>131.34784403240434</v>
      </c>
      <c r="I2350">
        <f t="shared" si="258"/>
        <v>0</v>
      </c>
    </row>
    <row r="2351" spans="1:9" x14ac:dyDescent="0.25">
      <c r="A2351">
        <v>2356</v>
      </c>
      <c r="B2351" s="1">
        <v>131.28747822405523</v>
      </c>
      <c r="C2351">
        <f t="shared" si="254"/>
        <v>49843.078519999995</v>
      </c>
      <c r="D2351">
        <f t="shared" si="255"/>
        <v>6.0327024765228998E-2</v>
      </c>
      <c r="E2351">
        <f t="shared" si="256"/>
        <v>22.984237041324967</v>
      </c>
      <c r="F2351">
        <f t="shared" si="257"/>
        <v>14.57785034910944</v>
      </c>
      <c r="G2351">
        <f t="shared" si="259"/>
        <v>15.325469432944644</v>
      </c>
      <c r="H2351">
        <f t="shared" si="253"/>
        <v>131.28747822405523</v>
      </c>
      <c r="I2351">
        <f t="shared" si="258"/>
        <v>0</v>
      </c>
    </row>
    <row r="2352" spans="1:9" x14ac:dyDescent="0.25">
      <c r="A2352">
        <v>2357</v>
      </c>
      <c r="B2352" s="1">
        <v>131.22715119929001</v>
      </c>
      <c r="C2352">
        <f t="shared" si="254"/>
        <v>49888.018479999999</v>
      </c>
      <c r="D2352">
        <f t="shared" si="255"/>
        <v>6.0288367097939499E-2</v>
      </c>
      <c r="E2352">
        <f t="shared" si="256"/>
        <v>22.984024015173887</v>
      </c>
      <c r="F2352">
        <f t="shared" si="257"/>
        <v>14.576647275187442</v>
      </c>
      <c r="G2352">
        <f t="shared" si="259"/>
        <v>15.323927820593498</v>
      </c>
      <c r="H2352">
        <f t="shared" si="253"/>
        <v>131.22715119929001</v>
      </c>
      <c r="I2352">
        <f t="shared" si="258"/>
        <v>0</v>
      </c>
    </row>
    <row r="2353" spans="1:9" x14ac:dyDescent="0.25">
      <c r="A2353">
        <v>2358</v>
      </c>
      <c r="B2353" s="1">
        <v>131.16686283219207</v>
      </c>
      <c r="C2353">
        <f t="shared" si="254"/>
        <v>49932.978880000002</v>
      </c>
      <c r="D2353">
        <f t="shared" si="255"/>
        <v>6.0249835347804037E-2</v>
      </c>
      <c r="E2353">
        <f t="shared" si="256"/>
        <v>22.983811146175952</v>
      </c>
      <c r="F2353">
        <f t="shared" si="257"/>
        <v>14.575468261323984</v>
      </c>
      <c r="G2353">
        <f t="shared" si="259"/>
        <v>15.322387479386416</v>
      </c>
      <c r="H2353">
        <f t="shared" si="253"/>
        <v>131.16686283219207</v>
      </c>
      <c r="I2353">
        <f t="shared" si="258"/>
        <v>0</v>
      </c>
    </row>
    <row r="2354" spans="1:9" x14ac:dyDescent="0.25">
      <c r="A2354">
        <v>2359</v>
      </c>
      <c r="B2354" s="1">
        <v>131.10661299684426</v>
      </c>
      <c r="C2354">
        <f t="shared" si="254"/>
        <v>49977.959719999999</v>
      </c>
      <c r="D2354">
        <f t="shared" si="255"/>
        <v>6.0211429514254178E-2</v>
      </c>
      <c r="E2354">
        <f t="shared" si="256"/>
        <v>22.983598433847625</v>
      </c>
      <c r="F2354">
        <f t="shared" si="257"/>
        <v>14.574313365632534</v>
      </c>
      <c r="G2354">
        <f t="shared" si="259"/>
        <v>15.32084840556241</v>
      </c>
      <c r="H2354">
        <f t="shared" si="253"/>
        <v>131.10661299684426</v>
      </c>
      <c r="I2354">
        <f t="shared" si="258"/>
        <v>0</v>
      </c>
    </row>
    <row r="2355" spans="1:9" x14ac:dyDescent="0.25">
      <c r="A2355">
        <v>2360</v>
      </c>
      <c r="B2355" s="1">
        <v>131.04640156733001</v>
      </c>
      <c r="C2355">
        <f t="shared" si="254"/>
        <v>50022.960999999996</v>
      </c>
      <c r="D2355">
        <f t="shared" si="255"/>
        <v>6.0173149598028886E-2</v>
      </c>
      <c r="E2355">
        <f t="shared" si="256"/>
        <v>22.983385877705555</v>
      </c>
      <c r="F2355">
        <f t="shared" si="257"/>
        <v>14.573182646619271</v>
      </c>
      <c r="G2355">
        <f t="shared" si="259"/>
        <v>15.319310595363218</v>
      </c>
      <c r="H2355">
        <f t="shared" si="253"/>
        <v>131.04640156733001</v>
      </c>
      <c r="I2355">
        <f t="shared" si="258"/>
        <v>0</v>
      </c>
    </row>
    <row r="2356" spans="1:9" x14ac:dyDescent="0.25">
      <c r="A2356">
        <v>2361</v>
      </c>
      <c r="B2356" s="1">
        <v>130.98622841773198</v>
      </c>
      <c r="C2356">
        <f t="shared" si="254"/>
        <v>50067.98272</v>
      </c>
      <c r="D2356">
        <f t="shared" si="255"/>
        <v>6.0134995598275509E-2</v>
      </c>
      <c r="E2356">
        <f t="shared" si="256"/>
        <v>22.983173477266593</v>
      </c>
      <c r="F2356">
        <f t="shared" si="257"/>
        <v>14.572076162481929</v>
      </c>
      <c r="G2356">
        <f t="shared" si="259"/>
        <v>15.317774045033271</v>
      </c>
      <c r="H2356">
        <f t="shared" si="253"/>
        <v>130.98622841773198</v>
      </c>
      <c r="I2356">
        <f t="shared" si="258"/>
        <v>0</v>
      </c>
    </row>
    <row r="2357" spans="1:9" x14ac:dyDescent="0.25">
      <c r="A2357">
        <v>2362</v>
      </c>
      <c r="B2357" s="1">
        <v>130.9260934221337</v>
      </c>
      <c r="C2357">
        <f t="shared" si="254"/>
        <v>50113.024880000004</v>
      </c>
      <c r="D2357">
        <f t="shared" si="255"/>
        <v>6.0096967515789856E-2</v>
      </c>
      <c r="E2357">
        <f t="shared" si="256"/>
        <v>22.982961232047792</v>
      </c>
      <c r="F2357">
        <f t="shared" si="257"/>
        <v>14.570993971894387</v>
      </c>
      <c r="G2357">
        <f t="shared" si="259"/>
        <v>15.316238750819723</v>
      </c>
      <c r="H2357">
        <f t="shared" si="253"/>
        <v>130.9260934221337</v>
      </c>
      <c r="I2357">
        <f t="shared" si="258"/>
        <v>0</v>
      </c>
    </row>
    <row r="2358" spans="1:9" x14ac:dyDescent="0.25">
      <c r="A2358">
        <v>2363</v>
      </c>
      <c r="B2358" s="1">
        <v>130.86599645461791</v>
      </c>
      <c r="C2358">
        <f t="shared" si="254"/>
        <v>50158.087480000002</v>
      </c>
      <c r="D2358">
        <f t="shared" si="255"/>
        <v>6.0059065349889806E-2</v>
      </c>
      <c r="E2358">
        <f t="shared" si="256"/>
        <v>22.982749141566387</v>
      </c>
      <c r="F2358">
        <f t="shared" si="257"/>
        <v>14.569936133249829</v>
      </c>
      <c r="G2358">
        <f t="shared" si="259"/>
        <v>15.314704708972412</v>
      </c>
      <c r="H2358">
        <f t="shared" si="253"/>
        <v>130.86599645461791</v>
      </c>
      <c r="I2358">
        <f t="shared" si="258"/>
        <v>0</v>
      </c>
    </row>
    <row r="2359" spans="1:9" x14ac:dyDescent="0.25">
      <c r="A2359">
        <v>2364</v>
      </c>
      <c r="B2359" s="1">
        <v>130.80593738926802</v>
      </c>
      <c r="C2359">
        <f t="shared" si="254"/>
        <v>50203.17052</v>
      </c>
      <c r="D2359">
        <f t="shared" si="255"/>
        <v>6.0021289101314323E-2</v>
      </c>
      <c r="E2359">
        <f t="shared" si="256"/>
        <v>22.982537205339817</v>
      </c>
      <c r="F2359">
        <f t="shared" si="257"/>
        <v>14.568902705363534</v>
      </c>
      <c r="G2359">
        <f t="shared" si="259"/>
        <v>15.313171915743887</v>
      </c>
      <c r="H2359">
        <f t="shared" ref="H2359:H2422" si="260">H2358-($B$10*F2358*(H2358-$B$6))/($B$5*$B$7/0.05584*E2358)*(A2359-A2358)</f>
        <v>130.80593738926802</v>
      </c>
      <c r="I2359">
        <f t="shared" si="258"/>
        <v>0</v>
      </c>
    </row>
    <row r="2360" spans="1:9" x14ac:dyDescent="0.25">
      <c r="A2360">
        <v>2365</v>
      </c>
      <c r="B2360" s="1">
        <v>130.74591610016671</v>
      </c>
      <c r="C2360">
        <f t="shared" si="254"/>
        <v>50248.273999999998</v>
      </c>
      <c r="D2360">
        <f t="shared" si="255"/>
        <v>5.998363876909707E-2</v>
      </c>
      <c r="E2360">
        <f t="shared" si="256"/>
        <v>22.982325422885694</v>
      </c>
      <c r="F2360">
        <f t="shared" si="257"/>
        <v>14.56789374671501</v>
      </c>
      <c r="G2360">
        <f t="shared" si="259"/>
        <v>15.311640367389373</v>
      </c>
      <c r="H2360">
        <f t="shared" si="260"/>
        <v>130.74591610016671</v>
      </c>
      <c r="I2360">
        <f t="shared" si="258"/>
        <v>0</v>
      </c>
    </row>
    <row r="2361" spans="1:9" x14ac:dyDescent="0.25">
      <c r="A2361">
        <v>2366</v>
      </c>
      <c r="B2361" s="1">
        <v>130.68593246139761</v>
      </c>
      <c r="C2361">
        <f t="shared" si="254"/>
        <v>50293.397920000003</v>
      </c>
      <c r="D2361">
        <f t="shared" si="255"/>
        <v>5.9946114354261226E-2</v>
      </c>
      <c r="E2361">
        <f t="shared" si="256"/>
        <v>22.982113793721862</v>
      </c>
      <c r="F2361">
        <f t="shared" si="257"/>
        <v>14.566909316344793</v>
      </c>
      <c r="G2361">
        <f t="shared" si="259"/>
        <v>15.310110060166807</v>
      </c>
      <c r="H2361">
        <f t="shared" si="260"/>
        <v>130.68593246139761</v>
      </c>
      <c r="I2361">
        <f t="shared" si="258"/>
        <v>0</v>
      </c>
    </row>
    <row r="2362" spans="1:9" x14ac:dyDescent="0.25">
      <c r="A2362">
        <v>2367</v>
      </c>
      <c r="B2362" s="1">
        <v>130.62598634704335</v>
      </c>
      <c r="C2362">
        <f t="shared" si="254"/>
        <v>50338.542280000001</v>
      </c>
      <c r="D2362">
        <f t="shared" si="255"/>
        <v>5.9908715855954142E-2</v>
      </c>
      <c r="E2362">
        <f t="shared" si="256"/>
        <v>22.981902317366309</v>
      </c>
      <c r="F2362">
        <f t="shared" si="257"/>
        <v>14.565949472916488</v>
      </c>
      <c r="G2362">
        <f t="shared" si="259"/>
        <v>15.308580990336791</v>
      </c>
      <c r="H2362">
        <f t="shared" si="260"/>
        <v>130.62598634704335</v>
      </c>
      <c r="I2362">
        <f t="shared" si="258"/>
        <v>0</v>
      </c>
    </row>
    <row r="2363" spans="1:9" x14ac:dyDescent="0.25">
      <c r="A2363">
        <v>2368</v>
      </c>
      <c r="B2363" s="1">
        <v>130.5660776311874</v>
      </c>
      <c r="C2363">
        <f t="shared" si="254"/>
        <v>50383.70708</v>
      </c>
      <c r="D2363">
        <f t="shared" si="255"/>
        <v>5.9871443275028469E-2</v>
      </c>
      <c r="E2363">
        <f t="shared" si="256"/>
        <v>22.981690993337267</v>
      </c>
      <c r="F2363">
        <f t="shared" si="257"/>
        <v>14.565014275586801</v>
      </c>
      <c r="G2363">
        <f t="shared" si="259"/>
        <v>15.307053154162627</v>
      </c>
      <c r="H2363">
        <f t="shared" si="260"/>
        <v>130.5660776311874</v>
      </c>
      <c r="I2363">
        <f t="shared" si="258"/>
        <v>0</v>
      </c>
    </row>
    <row r="2364" spans="1:9" x14ac:dyDescent="0.25">
      <c r="A2364">
        <v>2369</v>
      </c>
      <c r="B2364" s="1">
        <v>130.50620618791237</v>
      </c>
      <c r="C2364">
        <f t="shared" si="254"/>
        <v>50428.892319999999</v>
      </c>
      <c r="D2364">
        <f t="shared" si="255"/>
        <v>5.9834296610517868E-2</v>
      </c>
      <c r="E2364">
        <f t="shared" si="256"/>
        <v>22.981479821153119</v>
      </c>
      <c r="F2364">
        <f t="shared" si="257"/>
        <v>14.564103783149335</v>
      </c>
      <c r="G2364">
        <f t="shared" si="259"/>
        <v>15.305526547910276</v>
      </c>
      <c r="H2364">
        <f t="shared" si="260"/>
        <v>130.50620618791237</v>
      </c>
      <c r="I2364">
        <f t="shared" si="258"/>
        <v>0</v>
      </c>
    </row>
    <row r="2365" spans="1:9" x14ac:dyDescent="0.25">
      <c r="A2365">
        <v>2370</v>
      </c>
      <c r="B2365" s="1">
        <v>130.44637189130185</v>
      </c>
      <c r="C2365">
        <f t="shared" si="254"/>
        <v>50474.097999999998</v>
      </c>
      <c r="D2365">
        <f t="shared" si="255"/>
        <v>5.9797275863331834E-2</v>
      </c>
      <c r="E2365">
        <f t="shared" si="256"/>
        <v>22.981268800332465</v>
      </c>
      <c r="F2365">
        <f t="shared" si="257"/>
        <v>14.563218054933293</v>
      </c>
      <c r="G2365">
        <f t="shared" si="259"/>
        <v>15.304001167848396</v>
      </c>
      <c r="H2365">
        <f t="shared" si="260"/>
        <v>130.44637189130185</v>
      </c>
      <c r="I2365">
        <f t="shared" si="258"/>
        <v>0</v>
      </c>
    </row>
    <row r="2366" spans="1:9" x14ac:dyDescent="0.25">
      <c r="A2366">
        <v>2371</v>
      </c>
      <c r="B2366" s="1">
        <v>130.38657461543852</v>
      </c>
      <c r="C2366">
        <f t="shared" si="254"/>
        <v>50519.324120000005</v>
      </c>
      <c r="D2366">
        <f t="shared" si="255"/>
        <v>5.9760381032560872E-2</v>
      </c>
      <c r="E2366">
        <f t="shared" si="256"/>
        <v>22.981057930394091</v>
      </c>
      <c r="F2366">
        <f t="shared" si="257"/>
        <v>14.562357149904946</v>
      </c>
      <c r="G2366">
        <f t="shared" si="259"/>
        <v>15.302477010248293</v>
      </c>
      <c r="H2366">
        <f t="shared" si="260"/>
        <v>130.38657461543852</v>
      </c>
      <c r="I2366">
        <f t="shared" si="258"/>
        <v>0</v>
      </c>
    </row>
    <row r="2367" spans="1:9" x14ac:dyDescent="0.25">
      <c r="A2367">
        <v>2372</v>
      </c>
      <c r="B2367" s="1">
        <v>130.32681423440596</v>
      </c>
      <c r="C2367">
        <f t="shared" si="254"/>
        <v>50564.570680000004</v>
      </c>
      <c r="D2367">
        <f t="shared" si="255"/>
        <v>5.9723612119171321E-2</v>
      </c>
      <c r="E2367">
        <f t="shared" si="256"/>
        <v>22.980847210856968</v>
      </c>
      <c r="F2367">
        <f t="shared" si="257"/>
        <v>14.561521127567319</v>
      </c>
      <c r="G2367">
        <f t="shared" si="259"/>
        <v>15.300954071383968</v>
      </c>
      <c r="H2367">
        <f t="shared" si="260"/>
        <v>130.32681423440596</v>
      </c>
      <c r="I2367">
        <f t="shared" si="258"/>
        <v>0</v>
      </c>
    </row>
    <row r="2368" spans="1:9" x14ac:dyDescent="0.25">
      <c r="A2368">
        <v>2373</v>
      </c>
      <c r="B2368" s="1">
        <v>130.26709062228679</v>
      </c>
      <c r="C2368">
        <f t="shared" si="254"/>
        <v>50609.837679999997</v>
      </c>
      <c r="D2368">
        <f t="shared" si="255"/>
        <v>5.9686969122367373E-2</v>
      </c>
      <c r="E2368">
        <f t="shared" si="256"/>
        <v>22.980636641240263</v>
      </c>
      <c r="F2368">
        <f t="shared" si="257"/>
        <v>14.560710047074531</v>
      </c>
      <c r="G2368">
        <f t="shared" si="259"/>
        <v>15.299432347532056</v>
      </c>
      <c r="H2368">
        <f t="shared" si="260"/>
        <v>130.26709062228679</v>
      </c>
      <c r="I2368">
        <f t="shared" si="258"/>
        <v>0</v>
      </c>
    </row>
    <row r="2369" spans="1:9" x14ac:dyDescent="0.25">
      <c r="A2369">
        <v>2374</v>
      </c>
      <c r="B2369" s="1">
        <v>130.20740365316442</v>
      </c>
      <c r="C2369">
        <f t="shared" si="254"/>
        <v>50655.125119999997</v>
      </c>
      <c r="D2369">
        <f t="shared" si="255"/>
        <v>5.9650452042717461E-2</v>
      </c>
      <c r="E2369">
        <f t="shared" si="256"/>
        <v>22.980426221063347</v>
      </c>
      <c r="F2369">
        <f t="shared" si="257"/>
        <v>14.559923967993795</v>
      </c>
      <c r="G2369">
        <f t="shared" si="259"/>
        <v>15.297911834971877</v>
      </c>
      <c r="H2369">
        <f t="shared" si="260"/>
        <v>130.20740365316442</v>
      </c>
      <c r="I2369">
        <f t="shared" si="258"/>
        <v>0</v>
      </c>
    </row>
    <row r="2370" spans="1:9" x14ac:dyDescent="0.25">
      <c r="A2370">
        <v>2375</v>
      </c>
      <c r="B2370" s="1">
        <v>130.1477532011217</v>
      </c>
      <c r="C2370">
        <f t="shared" si="254"/>
        <v>50700.432999999997</v>
      </c>
      <c r="D2370">
        <f t="shared" si="255"/>
        <v>5.9614060879653152E-2</v>
      </c>
      <c r="E2370">
        <f t="shared" si="256"/>
        <v>22.980215949845757</v>
      </c>
      <c r="F2370">
        <f t="shared" si="257"/>
        <v>14.559162949695999</v>
      </c>
      <c r="G2370">
        <f t="shared" si="259"/>
        <v>15.296392529985392</v>
      </c>
      <c r="H2370">
        <f t="shared" si="260"/>
        <v>130.1477532011217</v>
      </c>
      <c r="I2370">
        <f t="shared" si="258"/>
        <v>0</v>
      </c>
    </row>
    <row r="2371" spans="1:9" x14ac:dyDescent="0.25">
      <c r="A2371">
        <v>2376</v>
      </c>
      <c r="B2371" s="1">
        <v>130.08813914024205</v>
      </c>
      <c r="C2371">
        <f t="shared" si="254"/>
        <v>50745.761320000005</v>
      </c>
      <c r="D2371">
        <f t="shared" si="255"/>
        <v>5.9577795633970254E-2</v>
      </c>
      <c r="E2371">
        <f t="shared" si="256"/>
        <v>22.980005827107245</v>
      </c>
      <c r="F2371">
        <f t="shared" si="257"/>
        <v>14.558427051966286</v>
      </c>
      <c r="G2371">
        <f t="shared" si="259"/>
        <v>15.294874428857227</v>
      </c>
      <c r="H2371">
        <f t="shared" si="260"/>
        <v>130.08813914024205</v>
      </c>
      <c r="I2371">
        <f t="shared" si="258"/>
        <v>0</v>
      </c>
    </row>
    <row r="2372" spans="1:9" x14ac:dyDescent="0.25">
      <c r="A2372">
        <v>2377</v>
      </c>
      <c r="B2372" s="1">
        <v>130.02856134460808</v>
      </c>
      <c r="C2372">
        <f t="shared" si="254"/>
        <v>50791.110079999999</v>
      </c>
      <c r="D2372">
        <f t="shared" si="255"/>
        <v>5.9541656304645585E-2</v>
      </c>
      <c r="E2372">
        <f t="shared" si="256"/>
        <v>22.97979585236774</v>
      </c>
      <c r="F2372">
        <f t="shared" si="257"/>
        <v>14.557716334227171</v>
      </c>
      <c r="G2372">
        <f t="shared" si="259"/>
        <v>15.293357527874642</v>
      </c>
      <c r="H2372">
        <f t="shared" si="260"/>
        <v>130.02856134460808</v>
      </c>
      <c r="I2372">
        <f t="shared" si="258"/>
        <v>0</v>
      </c>
    </row>
    <row r="2373" spans="1:9" x14ac:dyDescent="0.25">
      <c r="A2373">
        <v>2378</v>
      </c>
      <c r="B2373" s="1">
        <v>129.96901968830343</v>
      </c>
      <c r="C2373">
        <f t="shared" si="254"/>
        <v>50836.47928</v>
      </c>
      <c r="D2373">
        <f t="shared" si="255"/>
        <v>5.9505642892702326E-2</v>
      </c>
      <c r="E2373">
        <f t="shared" si="256"/>
        <v>22.979586025147363</v>
      </c>
      <c r="F2373">
        <f t="shared" si="257"/>
        <v>14.557030856482982</v>
      </c>
      <c r="G2373">
        <f t="shared" si="259"/>
        <v>15.291841823327564</v>
      </c>
      <c r="H2373">
        <f t="shared" si="260"/>
        <v>129.96901968830343</v>
      </c>
      <c r="I2373">
        <f t="shared" si="258"/>
        <v>0</v>
      </c>
    </row>
    <row r="2374" spans="1:9" x14ac:dyDescent="0.25">
      <c r="A2374">
        <v>2379</v>
      </c>
      <c r="B2374" s="1">
        <v>129.90951404541073</v>
      </c>
      <c r="C2374">
        <f t="shared" si="254"/>
        <v>50881.868920000001</v>
      </c>
      <c r="D2374">
        <f t="shared" si="255"/>
        <v>5.9469755397287827E-2</v>
      </c>
      <c r="E2374">
        <f t="shared" si="256"/>
        <v>22.979376344966433</v>
      </c>
      <c r="F2374">
        <f t="shared" si="257"/>
        <v>14.556370678361828</v>
      </c>
      <c r="G2374">
        <f t="shared" si="259"/>
        <v>15.290327311508539</v>
      </c>
      <c r="H2374">
        <f t="shared" si="260"/>
        <v>129.90951404541073</v>
      </c>
      <c r="I2374">
        <f t="shared" si="258"/>
        <v>0</v>
      </c>
    </row>
    <row r="2375" spans="1:9" x14ac:dyDescent="0.25">
      <c r="A2375">
        <v>2380</v>
      </c>
      <c r="B2375" s="1">
        <v>129.85004429001344</v>
      </c>
      <c r="C2375">
        <f t="shared" si="254"/>
        <v>50927.278999999995</v>
      </c>
      <c r="D2375">
        <f t="shared" si="255"/>
        <v>5.9433993819141051E-2</v>
      </c>
      <c r="E2375">
        <f t="shared" si="256"/>
        <v>22.979166811345454</v>
      </c>
      <c r="F2375">
        <f t="shared" si="257"/>
        <v>14.555735859963574</v>
      </c>
      <c r="G2375">
        <f t="shared" si="259"/>
        <v>15.288813988712777</v>
      </c>
      <c r="H2375">
        <f t="shared" si="260"/>
        <v>129.85004429001344</v>
      </c>
      <c r="I2375">
        <f t="shared" si="258"/>
        <v>0</v>
      </c>
    </row>
    <row r="2376" spans="1:9" x14ac:dyDescent="0.25">
      <c r="A2376">
        <v>2381</v>
      </c>
      <c r="B2376" s="1">
        <v>129.7906102961943</v>
      </c>
      <c r="C2376">
        <f t="shared" si="254"/>
        <v>50972.709520000004</v>
      </c>
      <c r="D2376">
        <f t="shared" si="255"/>
        <v>5.9398358157466191E-2</v>
      </c>
      <c r="E2376">
        <f t="shared" si="256"/>
        <v>22.97895742380511</v>
      </c>
      <c r="F2376">
        <f t="shared" si="257"/>
        <v>14.555126461095364</v>
      </c>
      <c r="G2376">
        <f t="shared" si="259"/>
        <v>15.2873018512381</v>
      </c>
      <c r="H2376">
        <f t="shared" si="260"/>
        <v>129.7906102961943</v>
      </c>
      <c r="I2376">
        <f t="shared" si="258"/>
        <v>0</v>
      </c>
    </row>
    <row r="2377" spans="1:9" x14ac:dyDescent="0.25">
      <c r="A2377">
        <v>2382</v>
      </c>
      <c r="B2377" s="1">
        <v>129.73121193803684</v>
      </c>
      <c r="C2377">
        <f t="shared" si="254"/>
        <v>51018.160479999999</v>
      </c>
      <c r="D2377">
        <f t="shared" si="255"/>
        <v>5.9362848413059055E-2</v>
      </c>
      <c r="E2377">
        <f t="shared" si="256"/>
        <v>22.978748181866301</v>
      </c>
      <c r="F2377">
        <f t="shared" si="257"/>
        <v>14.554542542037266</v>
      </c>
      <c r="G2377">
        <f t="shared" si="259"/>
        <v>15.285790895384981</v>
      </c>
      <c r="H2377">
        <f t="shared" si="260"/>
        <v>129.73121193803684</v>
      </c>
      <c r="I2377">
        <f t="shared" si="258"/>
        <v>0</v>
      </c>
    </row>
    <row r="2378" spans="1:9" x14ac:dyDescent="0.25">
      <c r="A2378">
        <v>2383</v>
      </c>
      <c r="B2378" s="1">
        <v>129.67184908962378</v>
      </c>
      <c r="C2378">
        <f t="shared" si="254"/>
        <v>51063.631880000001</v>
      </c>
      <c r="D2378">
        <f t="shared" si="255"/>
        <v>5.9327464585351208E-2</v>
      </c>
      <c r="E2378">
        <f t="shared" si="256"/>
        <v>22.978539085050084</v>
      </c>
      <c r="F2378">
        <f t="shared" si="257"/>
        <v>14.553984162818708</v>
      </c>
      <c r="G2378">
        <f t="shared" si="259"/>
        <v>15.284281117456509</v>
      </c>
      <c r="H2378">
        <f t="shared" si="260"/>
        <v>129.67184908962378</v>
      </c>
      <c r="I2378">
        <f t="shared" si="258"/>
        <v>0</v>
      </c>
    </row>
    <row r="2379" spans="1:9" x14ac:dyDescent="0.25">
      <c r="A2379">
        <v>2384</v>
      </c>
      <c r="B2379" s="1">
        <v>129.61252162503843</v>
      </c>
      <c r="C2379">
        <f t="shared" si="254"/>
        <v>51109.123719999996</v>
      </c>
      <c r="D2379">
        <f t="shared" si="255"/>
        <v>5.9292206674797399E-2</v>
      </c>
      <c r="E2379">
        <f t="shared" si="256"/>
        <v>22.978330132877723</v>
      </c>
      <c r="F2379">
        <f t="shared" si="257"/>
        <v>14.553451383803763</v>
      </c>
      <c r="G2379">
        <f t="shared" si="259"/>
        <v>15.282772513758401</v>
      </c>
      <c r="H2379">
        <f t="shared" si="260"/>
        <v>129.61252162503843</v>
      </c>
      <c r="I2379">
        <f t="shared" si="258"/>
        <v>0</v>
      </c>
    </row>
    <row r="2380" spans="1:9" x14ac:dyDescent="0.25">
      <c r="A2380">
        <v>2385</v>
      </c>
      <c r="B2380" s="1">
        <v>129.55322941836363</v>
      </c>
      <c r="C2380">
        <f t="shared" si="254"/>
        <v>51154.635999999999</v>
      </c>
      <c r="D2380">
        <f t="shared" si="255"/>
        <v>5.9257074680829191E-2</v>
      </c>
      <c r="E2380">
        <f t="shared" si="256"/>
        <v>22.978121324870674</v>
      </c>
      <c r="F2380">
        <f t="shared" si="257"/>
        <v>14.552944265189726</v>
      </c>
      <c r="G2380">
        <f t="shared" si="259"/>
        <v>15.281265080598994</v>
      </c>
      <c r="H2380">
        <f t="shared" si="260"/>
        <v>129.55322941836363</v>
      </c>
      <c r="I2380">
        <f t="shared" si="258"/>
        <v>0</v>
      </c>
    </row>
    <row r="2381" spans="1:9" x14ac:dyDescent="0.25">
      <c r="A2381">
        <v>2386</v>
      </c>
      <c r="B2381" s="1">
        <v>129.4939723436828</v>
      </c>
      <c r="C2381">
        <f t="shared" si="254"/>
        <v>51200.168720000001</v>
      </c>
      <c r="D2381">
        <f t="shared" si="255"/>
        <v>5.9222068604128708E-2</v>
      </c>
      <c r="E2381">
        <f t="shared" si="256"/>
        <v>22.977912660550579</v>
      </c>
      <c r="F2381">
        <f t="shared" si="257"/>
        <v>14.552462867565339</v>
      </c>
      <c r="G2381">
        <f t="shared" si="259"/>
        <v>15.27975881428925</v>
      </c>
      <c r="H2381">
        <f t="shared" si="260"/>
        <v>129.4939723436828</v>
      </c>
      <c r="I2381">
        <f t="shared" si="258"/>
        <v>0</v>
      </c>
    </row>
    <row r="2382" spans="1:9" x14ac:dyDescent="0.25">
      <c r="A2382">
        <v>2387</v>
      </c>
      <c r="B2382" s="1">
        <v>129.43475027507867</v>
      </c>
      <c r="C2382">
        <f t="shared" si="254"/>
        <v>51245.721879999997</v>
      </c>
      <c r="D2382">
        <f t="shared" si="255"/>
        <v>5.9187188443900141E-2</v>
      </c>
      <c r="E2382">
        <f t="shared" si="256"/>
        <v>22.977704139439254</v>
      </c>
      <c r="F2382">
        <f t="shared" si="257"/>
        <v>14.552007251241299</v>
      </c>
      <c r="G2382">
        <f t="shared" si="259"/>
        <v>15.278253711142737</v>
      </c>
      <c r="H2382">
        <f t="shared" si="260"/>
        <v>129.43475027507867</v>
      </c>
      <c r="I2382">
        <f t="shared" si="258"/>
        <v>0</v>
      </c>
    </row>
    <row r="2383" spans="1:9" x14ac:dyDescent="0.25">
      <c r="A2383">
        <v>2388</v>
      </c>
      <c r="B2383" s="1">
        <v>129.37556308663477</v>
      </c>
      <c r="C2383">
        <f t="shared" si="254"/>
        <v>51291.295480000001</v>
      </c>
      <c r="D2383">
        <f t="shared" si="255"/>
        <v>5.9152434200939297E-2</v>
      </c>
      <c r="E2383">
        <f t="shared" si="256"/>
        <v>22.977495761058719</v>
      </c>
      <c r="F2383">
        <f t="shared" si="257"/>
        <v>14.551577477004528</v>
      </c>
      <c r="G2383">
        <f t="shared" si="259"/>
        <v>15.276749767475643</v>
      </c>
      <c r="H2383">
        <f t="shared" si="260"/>
        <v>129.37556308663477</v>
      </c>
      <c r="I2383">
        <f t="shared" si="258"/>
        <v>0</v>
      </c>
    </row>
    <row r="2384" spans="1:9" x14ac:dyDescent="0.25">
      <c r="A2384">
        <v>2389</v>
      </c>
      <c r="B2384" s="1">
        <v>129.31641065243383</v>
      </c>
      <c r="C2384">
        <f t="shared" si="254"/>
        <v>51336.889519999997</v>
      </c>
      <c r="D2384">
        <f t="shared" si="255"/>
        <v>5.9117805874620899E-2</v>
      </c>
      <c r="E2384">
        <f t="shared" si="256"/>
        <v>22.977287524931185</v>
      </c>
      <c r="F2384">
        <f t="shared" si="257"/>
        <v>14.551173605378274</v>
      </c>
      <c r="G2384">
        <f t="shared" si="259"/>
        <v>15.275246979606752</v>
      </c>
      <c r="H2384">
        <f t="shared" si="260"/>
        <v>129.31641065243383</v>
      </c>
      <c r="I2384">
        <f t="shared" si="258"/>
        <v>0</v>
      </c>
    </row>
    <row r="2385" spans="1:9" x14ac:dyDescent="0.25">
      <c r="A2385">
        <v>2390</v>
      </c>
      <c r="B2385" s="1">
        <v>129.25729284655921</v>
      </c>
      <c r="C2385">
        <f t="shared" ref="C2385:C2448" si="261">717.133-3.2269*A2385+0.01022*A2385^2</f>
        <v>51382.503999999994</v>
      </c>
      <c r="D2385">
        <f t="shared" ref="D2385:D2448" si="262">(B2385-B2386)/(A2386-A2385)</f>
        <v>5.9083303465513382E-2</v>
      </c>
      <c r="E2385">
        <f t="shared" ref="E2385:E2448" si="263">22.05525+0.000976463*(B2385+273.15)+0.00000347809*(B2385+273.15)^2 -0.000000000526671*(B2385+273.15)^3</f>
        <v>22.977079430579035</v>
      </c>
      <c r="F2385">
        <f t="shared" ref="F2385:F2448" si="264">-$B$5*$B$7/0.05584*E2385*(-D2385)/($B$10*(B2385-$B$6))</f>
        <v>14.550795697265221</v>
      </c>
      <c r="G2385">
        <f t="shared" si="259"/>
        <v>15.273745343857467</v>
      </c>
      <c r="H2385">
        <f t="shared" si="260"/>
        <v>129.25729284655921</v>
      </c>
      <c r="I2385">
        <f t="shared" ref="I2385:I2448" si="265">H2385-B2385</f>
        <v>0</v>
      </c>
    </row>
    <row r="2386" spans="1:9" x14ac:dyDescent="0.25">
      <c r="A2386">
        <v>2391</v>
      </c>
      <c r="B2386" s="1">
        <v>129.1982095430937</v>
      </c>
      <c r="C2386">
        <f t="shared" si="261"/>
        <v>51428.138920000005</v>
      </c>
      <c r="D2386">
        <f t="shared" si="262"/>
        <v>5.904892697287778E-2</v>
      </c>
      <c r="E2386">
        <f t="shared" si="263"/>
        <v>22.976871477524849</v>
      </c>
      <c r="F2386">
        <f t="shared" si="264"/>
        <v>14.550443813332556</v>
      </c>
      <c r="G2386">
        <f t="shared" si="259"/>
        <v>15.272244856551774</v>
      </c>
      <c r="H2386">
        <f t="shared" si="260"/>
        <v>129.1982095430937</v>
      </c>
      <c r="I2386">
        <f t="shared" si="265"/>
        <v>0</v>
      </c>
    </row>
    <row r="2387" spans="1:9" x14ac:dyDescent="0.25">
      <c r="A2387">
        <v>2392</v>
      </c>
      <c r="B2387" s="1">
        <v>129.13916061612082</v>
      </c>
      <c r="C2387">
        <f t="shared" si="261"/>
        <v>51473.794280000002</v>
      </c>
      <c r="D2387">
        <f t="shared" si="262"/>
        <v>5.9014676397737276E-2</v>
      </c>
      <c r="E2387">
        <f t="shared" si="263"/>
        <v>22.97666366529139</v>
      </c>
      <c r="F2387">
        <f t="shared" si="264"/>
        <v>14.550118014768016</v>
      </c>
      <c r="G2387">
        <f t="shared" si="259"/>
        <v>15.270745514016276</v>
      </c>
      <c r="H2387">
        <f t="shared" si="260"/>
        <v>129.13916061612082</v>
      </c>
      <c r="I2387">
        <f t="shared" si="265"/>
        <v>0</v>
      </c>
    </row>
    <row r="2388" spans="1:9" x14ac:dyDescent="0.25">
      <c r="A2388">
        <v>2393</v>
      </c>
      <c r="B2388" s="1">
        <v>129.08014593972308</v>
      </c>
      <c r="C2388">
        <f t="shared" si="261"/>
        <v>51519.470079999999</v>
      </c>
      <c r="D2388">
        <f t="shared" si="262"/>
        <v>5.8980551738898157E-2</v>
      </c>
      <c r="E2388">
        <f t="shared" si="263"/>
        <v>22.976455993401622</v>
      </c>
      <c r="F2388">
        <f t="shared" si="264"/>
        <v>14.549818362300115</v>
      </c>
      <c r="G2388">
        <f t="shared" si="259"/>
        <v>15.269247312580145</v>
      </c>
      <c r="H2388">
        <f t="shared" si="260"/>
        <v>129.08014593972308</v>
      </c>
      <c r="I2388">
        <f t="shared" si="265"/>
        <v>0</v>
      </c>
    </row>
    <row r="2389" spans="1:9" x14ac:dyDescent="0.25">
      <c r="A2389">
        <v>2394</v>
      </c>
      <c r="B2389" s="1">
        <v>129.02116538798418</v>
      </c>
      <c r="C2389">
        <f t="shared" si="261"/>
        <v>51565.166319999997</v>
      </c>
      <c r="D2389">
        <f t="shared" si="262"/>
        <v>5.8946552997383606E-2</v>
      </c>
      <c r="E2389">
        <f t="shared" si="263"/>
        <v>22.976248461378674</v>
      </c>
      <c r="F2389">
        <f t="shared" si="264"/>
        <v>14.549544917291037</v>
      </c>
      <c r="G2389">
        <f t="shared" si="259"/>
        <v>15.267750248575178</v>
      </c>
      <c r="H2389">
        <f t="shared" si="260"/>
        <v>129.02116538798418</v>
      </c>
      <c r="I2389">
        <f t="shared" si="265"/>
        <v>0</v>
      </c>
    </row>
    <row r="2390" spans="1:9" x14ac:dyDescent="0.25">
      <c r="A2390">
        <v>2395</v>
      </c>
      <c r="B2390" s="1">
        <v>128.9622188349868</v>
      </c>
      <c r="C2390">
        <f t="shared" si="261"/>
        <v>51610.882999999994</v>
      </c>
      <c r="D2390">
        <f t="shared" si="262"/>
        <v>5.89126801725115E-2</v>
      </c>
      <c r="E2390">
        <f t="shared" si="263"/>
        <v>22.976041068745875</v>
      </c>
      <c r="F2390">
        <f t="shared" si="264"/>
        <v>14.549297740770205</v>
      </c>
      <c r="G2390">
        <f t="shared" si="259"/>
        <v>15.266254318335726</v>
      </c>
      <c r="H2390">
        <f t="shared" si="260"/>
        <v>128.9622188349868</v>
      </c>
      <c r="I2390">
        <f t="shared" si="265"/>
        <v>0</v>
      </c>
    </row>
    <row r="2391" spans="1:9" x14ac:dyDescent="0.25">
      <c r="A2391">
        <v>2396</v>
      </c>
      <c r="B2391" s="1">
        <v>128.90330615481429</v>
      </c>
      <c r="C2391">
        <f t="shared" si="261"/>
        <v>51656.62012</v>
      </c>
      <c r="D2391">
        <f t="shared" si="262"/>
        <v>5.8878933264850275E-2</v>
      </c>
      <c r="E2391">
        <f t="shared" si="263"/>
        <v>22.975833815026736</v>
      </c>
      <c r="F2391">
        <f t="shared" si="264"/>
        <v>14.549076894163592</v>
      </c>
      <c r="G2391">
        <f t="shared" si="259"/>
        <v>15.264759518198746</v>
      </c>
      <c r="H2391">
        <f t="shared" si="260"/>
        <v>128.90330615481429</v>
      </c>
      <c r="I2391">
        <f t="shared" si="265"/>
        <v>0</v>
      </c>
    </row>
    <row r="2392" spans="1:9" x14ac:dyDescent="0.25">
      <c r="A2392">
        <v>2397</v>
      </c>
      <c r="B2392" s="1">
        <v>128.84442722154944</v>
      </c>
      <c r="C2392">
        <f t="shared" si="261"/>
        <v>51702.377679999998</v>
      </c>
      <c r="D2392">
        <f t="shared" si="262"/>
        <v>5.8845312273604122E-2</v>
      </c>
      <c r="E2392">
        <f t="shared" si="263"/>
        <v>22.975626699744964</v>
      </c>
      <c r="F2392">
        <f t="shared" si="264"/>
        <v>14.548882438648681</v>
      </c>
      <c r="G2392">
        <f t="shared" si="259"/>
        <v>15.263265844503762</v>
      </c>
      <c r="H2392">
        <f t="shared" si="260"/>
        <v>128.84442722154944</v>
      </c>
      <c r="I2392">
        <f t="shared" si="265"/>
        <v>0</v>
      </c>
    </row>
    <row r="2393" spans="1:9" x14ac:dyDescent="0.25">
      <c r="A2393">
        <v>2398</v>
      </c>
      <c r="B2393" s="1">
        <v>128.78558190927583</v>
      </c>
      <c r="C2393">
        <f t="shared" si="261"/>
        <v>51748.155679999996</v>
      </c>
      <c r="D2393">
        <f t="shared" si="262"/>
        <v>5.881181719990991E-2</v>
      </c>
      <c r="E2393">
        <f t="shared" si="263"/>
        <v>22.97541972242443</v>
      </c>
      <c r="F2393">
        <f t="shared" si="264"/>
        <v>14.548714435969236</v>
      </c>
      <c r="G2393">
        <f t="shared" si="259"/>
        <v>15.261773293592888</v>
      </c>
      <c r="H2393">
        <f t="shared" si="260"/>
        <v>128.78558190927583</v>
      </c>
      <c r="I2393">
        <f t="shared" si="265"/>
        <v>0</v>
      </c>
    </row>
    <row r="2394" spans="1:9" x14ac:dyDescent="0.25">
      <c r="A2394">
        <v>2399</v>
      </c>
      <c r="B2394" s="1">
        <v>128.72677009207592</v>
      </c>
      <c r="C2394">
        <f t="shared" si="261"/>
        <v>51793.954119999995</v>
      </c>
      <c r="D2394">
        <f t="shared" si="262"/>
        <v>5.8778448042517084E-2</v>
      </c>
      <c r="E2394">
        <f t="shared" si="263"/>
        <v>22.975212882589211</v>
      </c>
      <c r="F2394">
        <f t="shared" si="264"/>
        <v>14.548572947368013</v>
      </c>
      <c r="G2394">
        <f t="shared" si="259"/>
        <v>15.260281861810796</v>
      </c>
      <c r="H2394">
        <f t="shared" si="260"/>
        <v>128.72677009207592</v>
      </c>
      <c r="I2394">
        <f t="shared" si="265"/>
        <v>0</v>
      </c>
    </row>
    <row r="2395" spans="1:9" x14ac:dyDescent="0.25">
      <c r="A2395">
        <v>2400</v>
      </c>
      <c r="B2395" s="1">
        <v>128.66799164403341</v>
      </c>
      <c r="C2395">
        <f t="shared" si="261"/>
        <v>51839.772999999994</v>
      </c>
      <c r="D2395">
        <f t="shared" si="262"/>
        <v>5.8745204802448825E-2</v>
      </c>
      <c r="E2395">
        <f t="shared" si="263"/>
        <v>22.975006179763565</v>
      </c>
      <c r="F2395">
        <f t="shared" si="264"/>
        <v>14.548458034739493</v>
      </c>
      <c r="G2395">
        <f t="shared" si="259"/>
        <v>15.258791545504749</v>
      </c>
      <c r="H2395">
        <f t="shared" si="260"/>
        <v>128.66799164403341</v>
      </c>
      <c r="I2395">
        <f t="shared" si="265"/>
        <v>0</v>
      </c>
    </row>
    <row r="2396" spans="1:9" x14ac:dyDescent="0.25">
      <c r="A2396">
        <v>2401</v>
      </c>
      <c r="B2396" s="1">
        <v>128.60924643923096</v>
      </c>
      <c r="C2396">
        <f t="shared" si="261"/>
        <v>51885.61232</v>
      </c>
      <c r="D2396">
        <f t="shared" si="262"/>
        <v>5.8712087478852482E-2</v>
      </c>
      <c r="E2396">
        <f t="shared" si="263"/>
        <v>22.97479961347193</v>
      </c>
      <c r="F2396">
        <f t="shared" si="264"/>
        <v>14.548369759603892</v>
      </c>
      <c r="G2396">
        <f t="shared" si="259"/>
        <v>15.257302341024557</v>
      </c>
      <c r="H2396">
        <f t="shared" si="260"/>
        <v>128.60924643923096</v>
      </c>
      <c r="I2396">
        <f t="shared" si="265"/>
        <v>0</v>
      </c>
    </row>
    <row r="2397" spans="1:9" x14ac:dyDescent="0.25">
      <c r="A2397">
        <v>2402</v>
      </c>
      <c r="B2397" s="1">
        <v>128.55053435175211</v>
      </c>
      <c r="C2397">
        <f t="shared" si="261"/>
        <v>51931.47208</v>
      </c>
      <c r="D2397">
        <f t="shared" si="262"/>
        <v>5.8679096072808079E-2</v>
      </c>
      <c r="E2397">
        <f t="shared" si="263"/>
        <v>22.974593183238934</v>
      </c>
      <c r="F2397">
        <f t="shared" si="264"/>
        <v>14.548308184050249</v>
      </c>
      <c r="G2397">
        <f t="shared" si="259"/>
        <v>15.255814244722615</v>
      </c>
      <c r="H2397">
        <f t="shared" si="260"/>
        <v>128.55053435175211</v>
      </c>
      <c r="I2397">
        <f t="shared" si="265"/>
        <v>0</v>
      </c>
    </row>
    <row r="2398" spans="1:9" x14ac:dyDescent="0.25">
      <c r="A2398">
        <v>2403</v>
      </c>
      <c r="B2398" s="1">
        <v>128.4918552556793</v>
      </c>
      <c r="C2398">
        <f t="shared" si="261"/>
        <v>51977.352279999999</v>
      </c>
      <c r="D2398">
        <f t="shared" si="262"/>
        <v>5.8646230582951375E-2</v>
      </c>
      <c r="E2398">
        <f t="shared" si="263"/>
        <v>22.974386888589382</v>
      </c>
      <c r="F2398">
        <f t="shared" si="264"/>
        <v>14.548273369652602</v>
      </c>
      <c r="G2398">
        <f t="shared" si="259"/>
        <v>15.254327252953852</v>
      </c>
      <c r="H2398">
        <f t="shared" si="260"/>
        <v>128.4918552556793</v>
      </c>
      <c r="I2398">
        <f t="shared" si="265"/>
        <v>0</v>
      </c>
    </row>
    <row r="2399" spans="1:9" x14ac:dyDescent="0.25">
      <c r="A2399">
        <v>2404</v>
      </c>
      <c r="B2399" s="1">
        <v>128.43320902509635</v>
      </c>
      <c r="C2399">
        <f t="shared" si="261"/>
        <v>52023.252919999999</v>
      </c>
      <c r="D2399">
        <f t="shared" si="262"/>
        <v>5.8613491010703456E-2</v>
      </c>
      <c r="E2399">
        <f t="shared" si="263"/>
        <v>22.974180729048275</v>
      </c>
      <c r="F2399">
        <f t="shared" si="264"/>
        <v>14.548265378766368</v>
      </c>
      <c r="G2399">
        <f t="shared" si="259"/>
        <v>15.252841362075786</v>
      </c>
      <c r="H2399">
        <f t="shared" si="260"/>
        <v>128.43320902509635</v>
      </c>
      <c r="I2399">
        <f t="shared" si="265"/>
        <v>0</v>
      </c>
    </row>
    <row r="2400" spans="1:9" x14ac:dyDescent="0.25">
      <c r="A2400">
        <v>2405</v>
      </c>
      <c r="B2400" s="1">
        <v>128.37459553408564</v>
      </c>
      <c r="C2400">
        <f t="shared" si="261"/>
        <v>52069.173999999999</v>
      </c>
      <c r="D2400">
        <f t="shared" si="262"/>
        <v>5.8580877354700078E-2</v>
      </c>
      <c r="E2400">
        <f t="shared" si="263"/>
        <v>22.973974704140787</v>
      </c>
      <c r="F2400">
        <f t="shared" si="264"/>
        <v>14.548284273147596</v>
      </c>
      <c r="G2400">
        <f t="shared" si="259"/>
        <v>15.251356568448458</v>
      </c>
      <c r="H2400">
        <f t="shared" si="260"/>
        <v>128.37459553408564</v>
      </c>
      <c r="I2400">
        <f t="shared" si="265"/>
        <v>0</v>
      </c>
    </row>
    <row r="2401" spans="1:9" x14ac:dyDescent="0.25">
      <c r="A2401">
        <v>2406</v>
      </c>
      <c r="B2401" s="1">
        <v>128.31601465673094</v>
      </c>
      <c r="C2401">
        <f t="shared" si="261"/>
        <v>52115.115519999999</v>
      </c>
      <c r="D2401">
        <f t="shared" si="262"/>
        <v>5.8548389616134955E-2</v>
      </c>
      <c r="E2401">
        <f t="shared" si="263"/>
        <v>22.973768813392283</v>
      </c>
      <c r="F2401">
        <f t="shared" si="264"/>
        <v>14.548330115278729</v>
      </c>
      <c r="G2401">
        <f t="shared" si="259"/>
        <v>15.249872868434492</v>
      </c>
      <c r="H2401">
        <f t="shared" si="260"/>
        <v>128.31601465673094</v>
      </c>
      <c r="I2401">
        <f t="shared" si="265"/>
        <v>0</v>
      </c>
    </row>
    <row r="2402" spans="1:9" x14ac:dyDescent="0.25">
      <c r="A2402">
        <v>2407</v>
      </c>
      <c r="B2402" s="1">
        <v>128.25746626711481</v>
      </c>
      <c r="C2402">
        <f t="shared" si="261"/>
        <v>52161.07748</v>
      </c>
      <c r="D2402">
        <f t="shared" si="262"/>
        <v>5.8516027793984904E-2</v>
      </c>
      <c r="E2402">
        <f t="shared" si="263"/>
        <v>22.973563056328317</v>
      </c>
      <c r="F2402">
        <f t="shared" si="264"/>
        <v>14.548402967184025</v>
      </c>
      <c r="G2402">
        <f t="shared" si="259"/>
        <v>15.248390258399033</v>
      </c>
      <c r="H2402">
        <f t="shared" si="260"/>
        <v>128.25746626711481</v>
      </c>
      <c r="I2402">
        <f t="shared" si="265"/>
        <v>0</v>
      </c>
    </row>
    <row r="2403" spans="1:9" x14ac:dyDescent="0.25">
      <c r="A2403">
        <v>2408</v>
      </c>
      <c r="B2403" s="1">
        <v>128.19895023932082</v>
      </c>
      <c r="C2403">
        <f t="shared" si="261"/>
        <v>52207.059880000001</v>
      </c>
      <c r="D2403">
        <f t="shared" si="262"/>
        <v>5.8483791889273107E-2</v>
      </c>
      <c r="E2403">
        <f t="shared" si="263"/>
        <v>22.973357432474611</v>
      </c>
      <c r="F2403">
        <f t="shared" si="264"/>
        <v>14.548502891488578</v>
      </c>
      <c r="G2403">
        <f t="shared" si="259"/>
        <v>15.246908734709793</v>
      </c>
      <c r="H2403">
        <f t="shared" si="260"/>
        <v>128.19895023932082</v>
      </c>
      <c r="I2403">
        <f t="shared" si="265"/>
        <v>0</v>
      </c>
    </row>
    <row r="2404" spans="1:9" x14ac:dyDescent="0.25">
      <c r="A2404">
        <v>2409</v>
      </c>
      <c r="B2404" s="1">
        <v>128.14046644743155</v>
      </c>
      <c r="C2404">
        <f t="shared" si="261"/>
        <v>52253.062719999994</v>
      </c>
      <c r="D2404">
        <f t="shared" si="262"/>
        <v>5.8451681900919539E-2</v>
      </c>
      <c r="E2404">
        <f t="shared" si="263"/>
        <v>22.973151941357081</v>
      </c>
      <c r="F2404">
        <f t="shared" si="264"/>
        <v>14.548629950387637</v>
      </c>
      <c r="G2404">
        <f t="shared" si="259"/>
        <v>15.245428293737</v>
      </c>
      <c r="H2404">
        <f t="shared" si="260"/>
        <v>128.14046644743155</v>
      </c>
      <c r="I2404">
        <f t="shared" si="265"/>
        <v>0</v>
      </c>
    </row>
    <row r="2405" spans="1:9" x14ac:dyDescent="0.25">
      <c r="A2405">
        <v>2410</v>
      </c>
      <c r="B2405" s="1">
        <v>128.08201476553063</v>
      </c>
      <c r="C2405">
        <f t="shared" si="261"/>
        <v>52299.085999999996</v>
      </c>
      <c r="D2405">
        <f t="shared" si="262"/>
        <v>5.8419697829947381E-2</v>
      </c>
      <c r="E2405">
        <f t="shared" si="263"/>
        <v>22.972946582501827</v>
      </c>
      <c r="F2405">
        <f t="shared" si="264"/>
        <v>14.548784206692767</v>
      </c>
      <c r="G2405">
        <f t="shared" ref="G2405:G2468" si="266">12.6416669509847+0.0153277553288714*B2405+0.0000389559340978205*B2405^2</f>
        <v>15.243948931853453</v>
      </c>
      <c r="H2405">
        <f t="shared" si="260"/>
        <v>128.08201476553063</v>
      </c>
      <c r="I2405">
        <f t="shared" si="265"/>
        <v>0</v>
      </c>
    </row>
    <row r="2406" spans="1:9" x14ac:dyDescent="0.25">
      <c r="A2406">
        <v>2411</v>
      </c>
      <c r="B2406" s="1">
        <v>128.02359506770068</v>
      </c>
      <c r="C2406">
        <f t="shared" si="261"/>
        <v>52345.129720000004</v>
      </c>
      <c r="D2406">
        <f t="shared" si="262"/>
        <v>5.8387839675560826E-2</v>
      </c>
      <c r="E2406">
        <f t="shared" si="263"/>
        <v>22.972741355435133</v>
      </c>
      <c r="F2406">
        <f t="shared" si="264"/>
        <v>14.548965722856694</v>
      </c>
      <c r="G2406">
        <f t="shared" si="266"/>
        <v>15.242470645434452</v>
      </c>
      <c r="H2406">
        <f t="shared" si="260"/>
        <v>128.02359506770068</v>
      </c>
      <c r="I2406">
        <f t="shared" si="265"/>
        <v>0</v>
      </c>
    </row>
    <row r="2407" spans="1:9" x14ac:dyDescent="0.25">
      <c r="A2407">
        <v>2412</v>
      </c>
      <c r="B2407" s="1">
        <v>127.96520722802512</v>
      </c>
      <c r="C2407">
        <f t="shared" si="261"/>
        <v>52391.193879999999</v>
      </c>
      <c r="D2407">
        <f t="shared" si="262"/>
        <v>5.8356107438385152E-2</v>
      </c>
      <c r="E2407">
        <f t="shared" si="263"/>
        <v>22.972536259683455</v>
      </c>
      <c r="F2407">
        <f t="shared" si="264"/>
        <v>14.549174561779974</v>
      </c>
      <c r="G2407">
        <f t="shared" si="266"/>
        <v>15.240993430857859</v>
      </c>
      <c r="H2407">
        <f t="shared" si="260"/>
        <v>127.96520722802512</v>
      </c>
      <c r="I2407">
        <f t="shared" si="265"/>
        <v>0</v>
      </c>
    </row>
    <row r="2408" spans="1:9" x14ac:dyDescent="0.25">
      <c r="A2408">
        <v>2413</v>
      </c>
      <c r="B2408" s="1">
        <v>127.90685112058674</v>
      </c>
      <c r="C2408">
        <f t="shared" si="261"/>
        <v>52437.278480000001</v>
      </c>
      <c r="D2408">
        <f t="shared" si="262"/>
        <v>5.8324501117681393E-2</v>
      </c>
      <c r="E2408">
        <f t="shared" si="263"/>
        <v>22.972331294773436</v>
      </c>
      <c r="F2408">
        <f t="shared" si="264"/>
        <v>14.549410786117784</v>
      </c>
      <c r="G2408">
        <f t="shared" si="266"/>
        <v>15.239517284504041</v>
      </c>
      <c r="H2408">
        <f t="shared" si="260"/>
        <v>127.90685112058674</v>
      </c>
      <c r="I2408">
        <f t="shared" si="265"/>
        <v>0</v>
      </c>
    </row>
    <row r="2409" spans="1:9" x14ac:dyDescent="0.25">
      <c r="A2409">
        <v>2414</v>
      </c>
      <c r="B2409" s="1">
        <v>127.84852661946906</v>
      </c>
      <c r="C2409">
        <f t="shared" si="261"/>
        <v>52483.383519999996</v>
      </c>
      <c r="D2409">
        <f t="shared" si="262"/>
        <v>5.8293020714359045E-2</v>
      </c>
      <c r="E2409">
        <f t="shared" si="263"/>
        <v>22.972126460231916</v>
      </c>
      <c r="F2409">
        <f t="shared" si="264"/>
        <v>14.54967445903112</v>
      </c>
      <c r="G2409">
        <f t="shared" si="266"/>
        <v>15.238042202755912</v>
      </c>
      <c r="H2409">
        <f t="shared" si="260"/>
        <v>127.84852661946906</v>
      </c>
      <c r="I2409">
        <f t="shared" si="265"/>
        <v>0</v>
      </c>
    </row>
    <row r="2410" spans="1:9" x14ac:dyDescent="0.25">
      <c r="A2410">
        <v>2415</v>
      </c>
      <c r="B2410" s="1">
        <v>127.7902335987547</v>
      </c>
      <c r="C2410">
        <f t="shared" si="261"/>
        <v>52529.509000000005</v>
      </c>
      <c r="D2410">
        <f t="shared" si="262"/>
        <v>5.8261666227508613E-2</v>
      </c>
      <c r="E2410">
        <f t="shared" si="263"/>
        <v>22.9719217555859</v>
      </c>
      <c r="F2410">
        <f t="shared" si="264"/>
        <v>14.549965643322645</v>
      </c>
      <c r="G2410">
        <f t="shared" si="266"/>
        <v>15.236568181998891</v>
      </c>
      <c r="H2410">
        <f t="shared" si="260"/>
        <v>127.7902335987547</v>
      </c>
      <c r="I2410">
        <f t="shared" si="265"/>
        <v>0</v>
      </c>
    </row>
    <row r="2411" spans="1:9" x14ac:dyDescent="0.25">
      <c r="A2411">
        <v>2416</v>
      </c>
      <c r="B2411" s="1">
        <v>127.73197193252719</v>
      </c>
      <c r="C2411">
        <f t="shared" si="261"/>
        <v>52575.654920000001</v>
      </c>
      <c r="D2411">
        <f t="shared" si="262"/>
        <v>5.8230437657982748E-2</v>
      </c>
      <c r="E2411">
        <f t="shared" si="263"/>
        <v>22.971717180362582</v>
      </c>
      <c r="F2411">
        <f t="shared" si="264"/>
        <v>14.550284402330412</v>
      </c>
      <c r="G2411">
        <f t="shared" si="266"/>
        <v>15.235095218620931</v>
      </c>
      <c r="H2411">
        <f t="shared" si="260"/>
        <v>127.73197193252719</v>
      </c>
      <c r="I2411">
        <f t="shared" si="265"/>
        <v>0</v>
      </c>
    </row>
    <row r="2412" spans="1:9" x14ac:dyDescent="0.25">
      <c r="A2412">
        <v>2417</v>
      </c>
      <c r="B2412" s="1">
        <v>127.6737414948692</v>
      </c>
      <c r="C2412">
        <f t="shared" si="261"/>
        <v>52621.821280000004</v>
      </c>
      <c r="D2412">
        <f t="shared" si="262"/>
        <v>5.8199335004815111E-2</v>
      </c>
      <c r="E2412">
        <f t="shared" si="263"/>
        <v>22.971512734089334</v>
      </c>
      <c r="F2412">
        <f t="shared" si="264"/>
        <v>14.550630799034407</v>
      </c>
      <c r="G2412">
        <f t="shared" si="266"/>
        <v>15.233623309012488</v>
      </c>
      <c r="H2412">
        <f t="shared" si="260"/>
        <v>127.6737414948692</v>
      </c>
      <c r="I2412">
        <f t="shared" si="265"/>
        <v>0</v>
      </c>
    </row>
    <row r="2413" spans="1:9" x14ac:dyDescent="0.25">
      <c r="A2413">
        <v>2418</v>
      </c>
      <c r="B2413" s="1">
        <v>127.61554215986439</v>
      </c>
      <c r="C2413">
        <f t="shared" si="261"/>
        <v>52668.00808</v>
      </c>
      <c r="D2413">
        <f t="shared" si="262"/>
        <v>5.816835826925626E-2</v>
      </c>
      <c r="E2413">
        <f t="shared" si="263"/>
        <v>22.971308416293709</v>
      </c>
      <c r="F2413">
        <f t="shared" si="264"/>
        <v>14.551004897065024</v>
      </c>
      <c r="G2413">
        <f t="shared" si="266"/>
        <v>15.232152449566552</v>
      </c>
      <c r="H2413">
        <f t="shared" si="260"/>
        <v>127.61554215986439</v>
      </c>
      <c r="I2413">
        <f t="shared" si="265"/>
        <v>0</v>
      </c>
    </row>
    <row r="2414" spans="1:9" x14ac:dyDescent="0.25">
      <c r="A2414">
        <v>2419</v>
      </c>
      <c r="B2414" s="1">
        <v>127.55737380159513</v>
      </c>
      <c r="C2414">
        <f t="shared" si="261"/>
        <v>52714.215319999996</v>
      </c>
      <c r="D2414">
        <f t="shared" si="262"/>
        <v>5.8137507450055637E-2</v>
      </c>
      <c r="E2414">
        <f t="shared" si="263"/>
        <v>22.971104226503456</v>
      </c>
      <c r="F2414">
        <f t="shared" si="264"/>
        <v>14.551406759524475</v>
      </c>
      <c r="G2414">
        <f t="shared" si="266"/>
        <v>15.230682636678592</v>
      </c>
      <c r="H2414">
        <f t="shared" si="260"/>
        <v>127.55737380159513</v>
      </c>
      <c r="I2414">
        <f t="shared" si="265"/>
        <v>0</v>
      </c>
    </row>
    <row r="2415" spans="1:9" x14ac:dyDescent="0.25">
      <c r="A2415">
        <v>2420</v>
      </c>
      <c r="B2415" s="1">
        <v>127.49923629414508</v>
      </c>
      <c r="C2415">
        <f t="shared" si="261"/>
        <v>52760.442999999999</v>
      </c>
      <c r="D2415">
        <f t="shared" si="262"/>
        <v>5.8106782547781677E-2</v>
      </c>
      <c r="E2415">
        <f t="shared" si="263"/>
        <v>22.970900164246476</v>
      </c>
      <c r="F2415">
        <f t="shared" si="264"/>
        <v>14.551836450066975</v>
      </c>
      <c r="G2415">
        <f t="shared" si="266"/>
        <v>15.229213866746617</v>
      </c>
      <c r="H2415">
        <f t="shared" si="260"/>
        <v>127.49923629414508</v>
      </c>
      <c r="I2415">
        <f t="shared" si="265"/>
        <v>0</v>
      </c>
    </row>
    <row r="2416" spans="1:9" x14ac:dyDescent="0.25">
      <c r="A2416">
        <v>2421</v>
      </c>
      <c r="B2416" s="1">
        <v>127.4411295115973</v>
      </c>
      <c r="C2416">
        <f t="shared" si="261"/>
        <v>52806.691120000003</v>
      </c>
      <c r="D2416">
        <f t="shared" si="262"/>
        <v>5.8076183562889128E-2</v>
      </c>
      <c r="E2416">
        <f t="shared" si="263"/>
        <v>22.970696229050887</v>
      </c>
      <c r="F2416">
        <f t="shared" si="264"/>
        <v>14.552294032416444</v>
      </c>
      <c r="G2416">
        <f t="shared" si="266"/>
        <v>15.227746136171127</v>
      </c>
      <c r="H2416">
        <f t="shared" si="260"/>
        <v>127.4411295115973</v>
      </c>
      <c r="I2416">
        <f t="shared" si="265"/>
        <v>0</v>
      </c>
    </row>
    <row r="2417" spans="1:9" x14ac:dyDescent="0.25">
      <c r="A2417">
        <v>2422</v>
      </c>
      <c r="B2417" s="1">
        <v>127.38305332803441</v>
      </c>
      <c r="C2417">
        <f t="shared" si="261"/>
        <v>52852.95968</v>
      </c>
      <c r="D2417">
        <f t="shared" si="262"/>
        <v>5.8045710494354807E-2</v>
      </c>
      <c r="E2417">
        <f t="shared" si="263"/>
        <v>22.970492420444952</v>
      </c>
      <c r="F2417">
        <f t="shared" si="264"/>
        <v>14.552779570024763</v>
      </c>
      <c r="G2417">
        <f t="shared" si="266"/>
        <v>15.226279441355111</v>
      </c>
      <c r="H2417">
        <f t="shared" si="260"/>
        <v>127.38305332803441</v>
      </c>
      <c r="I2417">
        <f t="shared" si="265"/>
        <v>0</v>
      </c>
    </row>
    <row r="2418" spans="1:9" x14ac:dyDescent="0.25">
      <c r="A2418">
        <v>2423</v>
      </c>
      <c r="B2418" s="1">
        <v>127.32500761754005</v>
      </c>
      <c r="C2418">
        <f t="shared" si="261"/>
        <v>52899.248679999997</v>
      </c>
      <c r="D2418">
        <f t="shared" si="262"/>
        <v>5.8015363343088211E-2</v>
      </c>
      <c r="E2418">
        <f t="shared" si="263"/>
        <v>22.970288737957141</v>
      </c>
      <c r="F2418">
        <f t="shared" si="264"/>
        <v>14.553293126926553</v>
      </c>
      <c r="G2418">
        <f t="shared" si="266"/>
        <v>15.22481377870408</v>
      </c>
      <c r="H2418">
        <f t="shared" si="260"/>
        <v>127.32500761754005</v>
      </c>
      <c r="I2418">
        <f t="shared" si="265"/>
        <v>0</v>
      </c>
    </row>
    <row r="2419" spans="1:9" x14ac:dyDescent="0.25">
      <c r="A2419">
        <v>2424</v>
      </c>
      <c r="B2419" s="1">
        <v>127.26699225419696</v>
      </c>
      <c r="C2419">
        <f t="shared" si="261"/>
        <v>52945.558119999994</v>
      </c>
      <c r="D2419">
        <f t="shared" si="262"/>
        <v>5.7985142108464061E-2</v>
      </c>
      <c r="E2419">
        <f t="shared" si="263"/>
        <v>22.97008518111609</v>
      </c>
      <c r="F2419">
        <f t="shared" si="264"/>
        <v>14.553834766870899</v>
      </c>
      <c r="G2419">
        <f t="shared" si="266"/>
        <v>15.223349144626024</v>
      </c>
      <c r="H2419">
        <f t="shared" si="260"/>
        <v>127.26699225419696</v>
      </c>
      <c r="I2419">
        <f t="shared" si="265"/>
        <v>0</v>
      </c>
    </row>
    <row r="2420" spans="1:9" x14ac:dyDescent="0.25">
      <c r="A2420">
        <v>2425</v>
      </c>
      <c r="B2420" s="1">
        <v>127.2090071120885</v>
      </c>
      <c r="C2420">
        <f t="shared" si="261"/>
        <v>52991.888000000006</v>
      </c>
      <c r="D2420">
        <f t="shared" si="262"/>
        <v>5.795504679105079E-2</v>
      </c>
      <c r="E2420">
        <f t="shared" si="263"/>
        <v>22.969881749450629</v>
      </c>
      <c r="F2420">
        <f t="shared" si="264"/>
        <v>14.554404554005714</v>
      </c>
      <c r="G2420">
        <f t="shared" si="266"/>
        <v>15.221885535531433</v>
      </c>
      <c r="H2420">
        <f t="shared" si="260"/>
        <v>127.2090071120885</v>
      </c>
      <c r="I2420">
        <f t="shared" si="265"/>
        <v>0</v>
      </c>
    </row>
    <row r="2421" spans="1:9" x14ac:dyDescent="0.25">
      <c r="A2421">
        <v>2426</v>
      </c>
      <c r="B2421" s="1">
        <v>127.15105206529745</v>
      </c>
      <c r="C2421">
        <f t="shared" si="261"/>
        <v>53038.238320000004</v>
      </c>
      <c r="D2421">
        <f t="shared" si="262"/>
        <v>5.7925077390223123E-2</v>
      </c>
      <c r="E2421">
        <f t="shared" si="263"/>
        <v>22.969678442489744</v>
      </c>
      <c r="F2421">
        <f t="shared" si="264"/>
        <v>14.555002552279261</v>
      </c>
      <c r="G2421">
        <f t="shared" si="266"/>
        <v>15.220422947833276</v>
      </c>
      <c r="H2421">
        <f t="shared" si="260"/>
        <v>127.15105206529745</v>
      </c>
      <c r="I2421">
        <f t="shared" si="265"/>
        <v>0</v>
      </c>
    </row>
    <row r="2422" spans="1:9" x14ac:dyDescent="0.25">
      <c r="A2422">
        <v>2427</v>
      </c>
      <c r="B2422" s="1">
        <v>127.09312698790723</v>
      </c>
      <c r="C2422">
        <f t="shared" si="261"/>
        <v>53084.609080000002</v>
      </c>
      <c r="D2422">
        <f t="shared" si="262"/>
        <v>5.7895233906549493E-2</v>
      </c>
      <c r="E2422">
        <f t="shared" si="263"/>
        <v>22.969475259762628</v>
      </c>
      <c r="F2422">
        <f t="shared" si="264"/>
        <v>14.55562882603985</v>
      </c>
      <c r="G2422">
        <f t="shared" si="266"/>
        <v>15.218961377947029</v>
      </c>
      <c r="H2422">
        <f t="shared" si="260"/>
        <v>127.09312698790723</v>
      </c>
      <c r="I2422">
        <f t="shared" si="265"/>
        <v>0</v>
      </c>
    </row>
    <row r="2423" spans="1:9" x14ac:dyDescent="0.25">
      <c r="A2423">
        <v>2428</v>
      </c>
      <c r="B2423" s="1">
        <v>127.03523175400068</v>
      </c>
      <c r="C2423">
        <f t="shared" si="261"/>
        <v>53131.00028</v>
      </c>
      <c r="D2423">
        <f t="shared" si="262"/>
        <v>5.7865516339518308E-2</v>
      </c>
      <c r="E2423">
        <f t="shared" si="263"/>
        <v>22.969272200798638</v>
      </c>
      <c r="F2423">
        <f t="shared" si="264"/>
        <v>14.556283439465272</v>
      </c>
      <c r="G2423">
        <f t="shared" si="266"/>
        <v>15.217500822290628</v>
      </c>
      <c r="H2423">
        <f t="shared" ref="H2423:H2486" si="267">H2422-($B$10*F2422*(H2422-$B$6))/($B$5*$B$7/0.05584*E2422)*(A2423-A2422)</f>
        <v>127.03523175400068</v>
      </c>
      <c r="I2423">
        <f t="shared" si="265"/>
        <v>0</v>
      </c>
    </row>
    <row r="2424" spans="1:9" x14ac:dyDescent="0.25">
      <c r="A2424">
        <v>2429</v>
      </c>
      <c r="B2424" s="1">
        <v>126.97736623766116</v>
      </c>
      <c r="C2424">
        <f t="shared" si="261"/>
        <v>53177.411919999999</v>
      </c>
      <c r="D2424">
        <f t="shared" si="262"/>
        <v>5.7835924689868534E-2</v>
      </c>
      <c r="E2424">
        <f t="shared" si="263"/>
        <v>22.969069265127313</v>
      </c>
      <c r="F2424">
        <f t="shared" si="264"/>
        <v>14.556966457148949</v>
      </c>
      <c r="G2424">
        <f t="shared" si="266"/>
        <v>15.216041277284509</v>
      </c>
      <c r="H2424">
        <f t="shared" si="267"/>
        <v>126.97736623766116</v>
      </c>
      <c r="I2424">
        <f t="shared" si="265"/>
        <v>0</v>
      </c>
    </row>
    <row r="2425" spans="1:9" x14ac:dyDescent="0.25">
      <c r="A2425">
        <v>2430</v>
      </c>
      <c r="B2425" s="1">
        <v>126.91953031297129</v>
      </c>
      <c r="C2425">
        <f t="shared" si="261"/>
        <v>53223.843999999997</v>
      </c>
      <c r="D2425">
        <f t="shared" si="262"/>
        <v>5.7806458956406459E-2</v>
      </c>
      <c r="E2425">
        <f t="shared" si="263"/>
        <v>22.968866452278366</v>
      </c>
      <c r="F2425">
        <f t="shared" si="264"/>
        <v>14.557677943299771</v>
      </c>
      <c r="G2425">
        <f t="shared" si="266"/>
        <v>15.214582739351565</v>
      </c>
      <c r="H2425">
        <f t="shared" si="267"/>
        <v>126.91953031297129</v>
      </c>
      <c r="I2425">
        <f t="shared" si="265"/>
        <v>0</v>
      </c>
    </row>
    <row r="2426" spans="1:9" x14ac:dyDescent="0.25">
      <c r="A2426">
        <v>2431</v>
      </c>
      <c r="B2426" s="1">
        <v>126.86172385401488</v>
      </c>
      <c r="C2426">
        <f t="shared" si="261"/>
        <v>53270.296520000004</v>
      </c>
      <c r="D2426">
        <f t="shared" si="262"/>
        <v>5.7777119140553168E-2</v>
      </c>
      <c r="E2426">
        <f t="shared" si="263"/>
        <v>22.968663761781702</v>
      </c>
      <c r="F2426">
        <f t="shared" si="264"/>
        <v>14.558417962886779</v>
      </c>
      <c r="G2426">
        <f t="shared" si="266"/>
        <v>15.213125204917196</v>
      </c>
      <c r="H2426">
        <f t="shared" si="267"/>
        <v>126.86172385401488</v>
      </c>
      <c r="I2426">
        <f t="shared" si="265"/>
        <v>0</v>
      </c>
    </row>
    <row r="2427" spans="1:9" x14ac:dyDescent="0.25">
      <c r="A2427">
        <v>2432</v>
      </c>
      <c r="B2427" s="1">
        <v>126.80394673487433</v>
      </c>
      <c r="C2427">
        <f t="shared" si="261"/>
        <v>53316.769480000003</v>
      </c>
      <c r="D2427">
        <f t="shared" si="262"/>
        <v>5.7747905241058106E-2</v>
      </c>
      <c r="E2427">
        <f t="shared" si="263"/>
        <v>22.968461193167393</v>
      </c>
      <c r="F2427">
        <f t="shared" si="264"/>
        <v>14.559186580309003</v>
      </c>
      <c r="G2427">
        <f t="shared" si="266"/>
        <v>15.211668670409237</v>
      </c>
      <c r="H2427">
        <f t="shared" si="267"/>
        <v>126.80394673487433</v>
      </c>
      <c r="I2427">
        <f t="shared" si="265"/>
        <v>0</v>
      </c>
    </row>
    <row r="2428" spans="1:9" x14ac:dyDescent="0.25">
      <c r="A2428">
        <v>2433</v>
      </c>
      <c r="B2428" s="1">
        <v>126.74619882963327</v>
      </c>
      <c r="C2428">
        <f t="shared" si="261"/>
        <v>53363.262879999995</v>
      </c>
      <c r="D2428">
        <f t="shared" si="262"/>
        <v>5.7718817259001298E-2</v>
      </c>
      <c r="E2428">
        <f t="shared" si="263"/>
        <v>22.968258745965699</v>
      </c>
      <c r="F2428">
        <f t="shared" si="264"/>
        <v>14.559983860655512</v>
      </c>
      <c r="G2428">
        <f t="shared" si="266"/>
        <v>15.210213132258019</v>
      </c>
      <c r="H2428">
        <f t="shared" si="267"/>
        <v>126.74619882963327</v>
      </c>
      <c r="I2428">
        <f t="shared" si="265"/>
        <v>0</v>
      </c>
    </row>
    <row r="2429" spans="1:9" x14ac:dyDescent="0.25">
      <c r="A2429">
        <v>2434</v>
      </c>
      <c r="B2429" s="1">
        <v>126.68848001237427</v>
      </c>
      <c r="C2429">
        <f t="shared" si="261"/>
        <v>53409.776719999994</v>
      </c>
      <c r="D2429">
        <f t="shared" si="262"/>
        <v>5.7689855193302719E-2</v>
      </c>
      <c r="E2429">
        <f t="shared" si="263"/>
        <v>22.968056419707036</v>
      </c>
      <c r="F2429">
        <f t="shared" si="264"/>
        <v>14.560809868574408</v>
      </c>
      <c r="G2429">
        <f t="shared" si="266"/>
        <v>15.20875858689632</v>
      </c>
      <c r="H2429">
        <f t="shared" si="267"/>
        <v>126.68848001237427</v>
      </c>
      <c r="I2429">
        <f t="shared" si="265"/>
        <v>0</v>
      </c>
    </row>
    <row r="2430" spans="1:9" x14ac:dyDescent="0.25">
      <c r="A2430">
        <v>2435</v>
      </c>
      <c r="B2430" s="1">
        <v>126.63079015718097</v>
      </c>
      <c r="C2430">
        <f t="shared" si="261"/>
        <v>53456.311000000002</v>
      </c>
      <c r="D2430">
        <f t="shared" si="262"/>
        <v>5.7661019044928707E-2</v>
      </c>
      <c r="E2430">
        <f t="shared" si="263"/>
        <v>22.967854213922042</v>
      </c>
      <c r="F2430">
        <f t="shared" si="264"/>
        <v>14.56166466933376</v>
      </c>
      <c r="G2430">
        <f t="shared" si="266"/>
        <v>15.2073050307594</v>
      </c>
      <c r="H2430">
        <f t="shared" si="267"/>
        <v>126.63079015718097</v>
      </c>
      <c r="I2430">
        <f t="shared" si="265"/>
        <v>0</v>
      </c>
    </row>
    <row r="2431" spans="1:9" x14ac:dyDescent="0.25">
      <c r="A2431">
        <v>2436</v>
      </c>
      <c r="B2431" s="1">
        <v>126.57312913813604</v>
      </c>
      <c r="C2431">
        <f t="shared" si="261"/>
        <v>53502.865720000002</v>
      </c>
      <c r="D2431">
        <f t="shared" si="262"/>
        <v>5.7632308813197142E-2</v>
      </c>
      <c r="E2431">
        <f t="shared" si="263"/>
        <v>22.967652128141481</v>
      </c>
      <c r="F2431">
        <f t="shared" si="264"/>
        <v>14.562548327890138</v>
      </c>
      <c r="G2431">
        <f t="shared" si="266"/>
        <v>15.205852460284968</v>
      </c>
      <c r="H2431">
        <f t="shared" si="267"/>
        <v>126.57312913813604</v>
      </c>
      <c r="I2431">
        <f t="shared" si="265"/>
        <v>0</v>
      </c>
    </row>
    <row r="2432" spans="1:9" x14ac:dyDescent="0.25">
      <c r="A2432">
        <v>2437</v>
      </c>
      <c r="B2432" s="1">
        <v>126.51549682932284</v>
      </c>
      <c r="C2432">
        <f t="shared" si="261"/>
        <v>53549.440880000002</v>
      </c>
      <c r="D2432">
        <f t="shared" si="262"/>
        <v>5.7603724498562769E-2</v>
      </c>
      <c r="E2432">
        <f t="shared" si="263"/>
        <v>22.967450161896334</v>
      </c>
      <c r="F2432">
        <f t="shared" si="264"/>
        <v>14.563460909591928</v>
      </c>
      <c r="G2432">
        <f t="shared" si="266"/>
        <v>15.20440087191319</v>
      </c>
      <c r="H2432">
        <f t="shared" si="267"/>
        <v>126.51549682932284</v>
      </c>
      <c r="I2432">
        <f t="shared" si="265"/>
        <v>0</v>
      </c>
    </row>
    <row r="2433" spans="1:9" x14ac:dyDescent="0.25">
      <c r="A2433">
        <v>2438</v>
      </c>
      <c r="B2433" s="1">
        <v>126.45789310482428</v>
      </c>
      <c r="C2433">
        <f t="shared" si="261"/>
        <v>53596.036479999995</v>
      </c>
      <c r="D2433">
        <f t="shared" si="262"/>
        <v>5.757526610068453E-2</v>
      </c>
      <c r="E2433">
        <f t="shared" si="263"/>
        <v>22.96724831471774</v>
      </c>
      <c r="F2433">
        <f t="shared" si="264"/>
        <v>14.564402479691818</v>
      </c>
      <c r="G2433">
        <f t="shared" si="266"/>
        <v>15.202950262086691</v>
      </c>
      <c r="H2433">
        <f t="shared" si="267"/>
        <v>126.45789310482428</v>
      </c>
      <c r="I2433">
        <f t="shared" si="265"/>
        <v>0</v>
      </c>
    </row>
    <row r="2434" spans="1:9" x14ac:dyDescent="0.25">
      <c r="A2434">
        <v>2439</v>
      </c>
      <c r="B2434" s="1">
        <v>126.40031783872359</v>
      </c>
      <c r="C2434">
        <f t="shared" si="261"/>
        <v>53642.652519999996</v>
      </c>
      <c r="D2434">
        <f t="shared" si="262"/>
        <v>5.7546933619846641E-2</v>
      </c>
      <c r="E2434">
        <f t="shared" si="263"/>
        <v>22.967046586137027</v>
      </c>
      <c r="F2434">
        <f t="shared" si="264"/>
        <v>14.565373103706301</v>
      </c>
      <c r="G2434">
        <f t="shared" si="266"/>
        <v>15.20150062725055</v>
      </c>
      <c r="H2434">
        <f t="shared" si="267"/>
        <v>126.40031783872359</v>
      </c>
      <c r="I2434">
        <f t="shared" si="265"/>
        <v>0</v>
      </c>
    </row>
    <row r="2435" spans="1:9" x14ac:dyDescent="0.25">
      <c r="A2435">
        <v>2440</v>
      </c>
      <c r="B2435" s="1">
        <v>126.34277090510375</v>
      </c>
      <c r="C2435">
        <f t="shared" si="261"/>
        <v>53689.289000000004</v>
      </c>
      <c r="D2435">
        <f t="shared" si="262"/>
        <v>5.7518727055708041E-2</v>
      </c>
      <c r="E2435">
        <f t="shared" si="263"/>
        <v>22.966844975685685</v>
      </c>
      <c r="F2435">
        <f t="shared" si="264"/>
        <v>14.566372847099965</v>
      </c>
      <c r="G2435">
        <f t="shared" si="266"/>
        <v>15.200051963852285</v>
      </c>
      <c r="H2435">
        <f t="shared" si="267"/>
        <v>126.34277090510375</v>
      </c>
      <c r="I2435">
        <f t="shared" si="265"/>
        <v>0</v>
      </c>
    </row>
    <row r="2436" spans="1:9" x14ac:dyDescent="0.25">
      <c r="A2436">
        <v>2441</v>
      </c>
      <c r="B2436" s="1">
        <v>126.28525217804804</v>
      </c>
      <c r="C2436">
        <f t="shared" si="261"/>
        <v>53735.945919999998</v>
      </c>
      <c r="D2436">
        <f t="shared" si="262"/>
        <v>5.7490646408780322E-2</v>
      </c>
      <c r="E2436">
        <f t="shared" si="263"/>
        <v>22.9666434828954</v>
      </c>
      <c r="F2436">
        <f t="shared" si="264"/>
        <v>14.567401775659928</v>
      </c>
      <c r="G2436">
        <f t="shared" si="266"/>
        <v>15.198604268341875</v>
      </c>
      <c r="H2436">
        <f t="shared" si="267"/>
        <v>126.28525217804804</v>
      </c>
      <c r="I2436">
        <f t="shared" si="265"/>
        <v>0</v>
      </c>
    </row>
    <row r="2437" spans="1:9" x14ac:dyDescent="0.25">
      <c r="A2437">
        <v>2442</v>
      </c>
      <c r="B2437" s="1">
        <v>126.22776153163926</v>
      </c>
      <c r="C2437">
        <f t="shared" si="261"/>
        <v>53782.62328</v>
      </c>
      <c r="D2437">
        <f t="shared" si="262"/>
        <v>5.7462691678324518E-2</v>
      </c>
      <c r="E2437">
        <f t="shared" si="263"/>
        <v>22.966442107298015</v>
      </c>
      <c r="F2437">
        <f t="shared" si="264"/>
        <v>14.568459954963808</v>
      </c>
      <c r="G2437">
        <f t="shared" si="266"/>
        <v>15.197157537171726</v>
      </c>
      <c r="H2437">
        <f t="shared" si="267"/>
        <v>126.22776153163926</v>
      </c>
      <c r="I2437">
        <f t="shared" si="265"/>
        <v>0</v>
      </c>
    </row>
    <row r="2438" spans="1:9" x14ac:dyDescent="0.25">
      <c r="A2438">
        <v>2443</v>
      </c>
      <c r="B2438" s="1">
        <v>126.17029883996094</v>
      </c>
      <c r="C2438">
        <f t="shared" si="261"/>
        <v>53829.321080000002</v>
      </c>
      <c r="D2438">
        <f t="shared" si="262"/>
        <v>5.7434862865363812E-2</v>
      </c>
      <c r="E2438">
        <f t="shared" si="263"/>
        <v>22.96624084842556</v>
      </c>
      <c r="F2438">
        <f t="shared" si="264"/>
        <v>14.569547451143384</v>
      </c>
      <c r="G2438">
        <f t="shared" si="266"/>
        <v>15.195711766796707</v>
      </c>
      <c r="H2438">
        <f t="shared" si="267"/>
        <v>126.17029883996094</v>
      </c>
      <c r="I2438">
        <f t="shared" si="265"/>
        <v>0</v>
      </c>
    </row>
    <row r="2439" spans="1:9" x14ac:dyDescent="0.25">
      <c r="A2439">
        <v>2444</v>
      </c>
      <c r="B2439" s="1">
        <v>126.11286397709557</v>
      </c>
      <c r="C2439">
        <f t="shared" si="261"/>
        <v>53876.039319999996</v>
      </c>
      <c r="D2439">
        <f t="shared" si="262"/>
        <v>5.7407159968704491E-2</v>
      </c>
      <c r="E2439">
        <f t="shared" si="263"/>
        <v>22.96603970581025</v>
      </c>
      <c r="F2439">
        <f t="shared" si="264"/>
        <v>14.570664329876648</v>
      </c>
      <c r="G2439">
        <f t="shared" si="266"/>
        <v>15.194266953674097</v>
      </c>
      <c r="H2439">
        <f t="shared" si="267"/>
        <v>126.11286397709557</v>
      </c>
      <c r="I2439">
        <f t="shared" si="265"/>
        <v>0</v>
      </c>
    </row>
    <row r="2440" spans="1:9" x14ac:dyDescent="0.25">
      <c r="A2440">
        <v>2445</v>
      </c>
      <c r="B2440" s="1">
        <v>126.05545681712687</v>
      </c>
      <c r="C2440">
        <f t="shared" si="261"/>
        <v>53922.778000000006</v>
      </c>
      <c r="D2440">
        <f t="shared" si="262"/>
        <v>5.7379582989426581E-2</v>
      </c>
      <c r="E2440">
        <f t="shared" si="263"/>
        <v>22.965838678984458</v>
      </c>
      <c r="F2440">
        <f t="shared" si="264"/>
        <v>14.571810657526791</v>
      </c>
      <c r="G2440">
        <f t="shared" si="266"/>
        <v>15.192823094263638</v>
      </c>
      <c r="H2440">
        <f t="shared" si="267"/>
        <v>126.05545681712687</v>
      </c>
      <c r="I2440">
        <f t="shared" si="265"/>
        <v>0</v>
      </c>
    </row>
    <row r="2441" spans="1:9" x14ac:dyDescent="0.25">
      <c r="A2441">
        <v>2446</v>
      </c>
      <c r="B2441" s="1">
        <v>125.99807723413744</v>
      </c>
      <c r="C2441">
        <f t="shared" si="261"/>
        <v>53969.537120000001</v>
      </c>
      <c r="D2441">
        <f t="shared" si="262"/>
        <v>5.7352131926734273E-2</v>
      </c>
      <c r="E2441">
        <f t="shared" si="263"/>
        <v>22.965637767480747</v>
      </c>
      <c r="F2441">
        <f t="shared" si="264"/>
        <v>14.572986500090263</v>
      </c>
      <c r="G2441">
        <f t="shared" si="266"/>
        <v>15.191380185027482</v>
      </c>
      <c r="H2441">
        <f t="shared" si="267"/>
        <v>125.99807723413744</v>
      </c>
      <c r="I2441">
        <f t="shared" si="265"/>
        <v>0</v>
      </c>
    </row>
    <row r="2442" spans="1:9" x14ac:dyDescent="0.25">
      <c r="A2442">
        <v>2447</v>
      </c>
      <c r="B2442" s="1">
        <v>125.94072510221071</v>
      </c>
      <c r="C2442">
        <f t="shared" si="261"/>
        <v>54016.316679999996</v>
      </c>
      <c r="D2442">
        <f t="shared" si="262"/>
        <v>5.7324806781196003E-2</v>
      </c>
      <c r="E2442">
        <f t="shared" si="263"/>
        <v>22.965436970831849</v>
      </c>
      <c r="F2442">
        <f t="shared" si="264"/>
        <v>14.574191924019413</v>
      </c>
      <c r="G2442">
        <f t="shared" si="266"/>
        <v>15.18993822243023</v>
      </c>
      <c r="H2442">
        <f t="shared" si="267"/>
        <v>125.94072510221071</v>
      </c>
      <c r="I2442">
        <f t="shared" si="265"/>
        <v>0</v>
      </c>
    </row>
    <row r="2443" spans="1:9" x14ac:dyDescent="0.25">
      <c r="A2443">
        <v>2448</v>
      </c>
      <c r="B2443" s="1">
        <v>125.88340029542951</v>
      </c>
      <c r="C2443">
        <f t="shared" si="261"/>
        <v>54063.116679999999</v>
      </c>
      <c r="D2443">
        <f t="shared" si="262"/>
        <v>5.7297607552186491E-2</v>
      </c>
      <c r="E2443">
        <f t="shared" si="263"/>
        <v>22.965236288570672</v>
      </c>
      <c r="F2443">
        <f t="shared" si="264"/>
        <v>14.575426995573434</v>
      </c>
      <c r="G2443">
        <f t="shared" si="266"/>
        <v>15.188497202938892</v>
      </c>
      <c r="H2443">
        <f t="shared" si="267"/>
        <v>125.88340029542951</v>
      </c>
      <c r="I2443">
        <f t="shared" si="265"/>
        <v>0</v>
      </c>
    </row>
    <row r="2444" spans="1:9" x14ac:dyDescent="0.25">
      <c r="A2444">
        <v>2449</v>
      </c>
      <c r="B2444" s="1">
        <v>125.82610268787732</v>
      </c>
      <c r="C2444">
        <f t="shared" si="261"/>
        <v>54109.937119999995</v>
      </c>
      <c r="D2444">
        <f t="shared" si="262"/>
        <v>5.7270534240672077E-2</v>
      </c>
      <c r="E2444">
        <f t="shared" si="263"/>
        <v>22.965035720230308</v>
      </c>
      <c r="F2444">
        <f t="shared" si="264"/>
        <v>14.576691781526801</v>
      </c>
      <c r="G2444">
        <f t="shared" si="266"/>
        <v>15.187057123022925</v>
      </c>
      <c r="H2444">
        <f t="shared" si="267"/>
        <v>125.82610268787732</v>
      </c>
      <c r="I2444">
        <f t="shared" si="265"/>
        <v>0</v>
      </c>
    </row>
    <row r="2445" spans="1:9" x14ac:dyDescent="0.25">
      <c r="A2445">
        <v>2450</v>
      </c>
      <c r="B2445" s="1">
        <v>125.76883215363665</v>
      </c>
      <c r="C2445">
        <f t="shared" si="261"/>
        <v>54156.778000000006</v>
      </c>
      <c r="D2445">
        <f t="shared" si="262"/>
        <v>5.7243586845459049E-2</v>
      </c>
      <c r="E2445">
        <f t="shared" si="263"/>
        <v>22.964835265344007</v>
      </c>
      <c r="F2445">
        <f t="shared" si="264"/>
        <v>14.577986348215665</v>
      </c>
      <c r="G2445">
        <f t="shared" si="266"/>
        <v>15.185617979154177</v>
      </c>
      <c r="H2445">
        <f t="shared" si="267"/>
        <v>125.76883215363665</v>
      </c>
      <c r="I2445">
        <f t="shared" si="265"/>
        <v>0</v>
      </c>
    </row>
    <row r="2446" spans="1:9" x14ac:dyDescent="0.25">
      <c r="A2446">
        <v>2451</v>
      </c>
      <c r="B2446" s="1">
        <v>125.71158856679119</v>
      </c>
      <c r="C2446">
        <f t="shared" si="261"/>
        <v>54203.639320000002</v>
      </c>
      <c r="D2446">
        <f t="shared" si="262"/>
        <v>5.7216765367570588E-2</v>
      </c>
      <c r="E2446">
        <f t="shared" si="263"/>
        <v>22.964634923445214</v>
      </c>
      <c r="F2446">
        <f t="shared" si="264"/>
        <v>14.579310762651831</v>
      </c>
      <c r="G2446">
        <f t="shared" si="266"/>
        <v>15.184179767806951</v>
      </c>
      <c r="H2446">
        <f t="shared" si="267"/>
        <v>125.71158856679119</v>
      </c>
      <c r="I2446">
        <f t="shared" si="265"/>
        <v>0</v>
      </c>
    </row>
    <row r="2447" spans="1:9" x14ac:dyDescent="0.25">
      <c r="A2447">
        <v>2452</v>
      </c>
      <c r="B2447" s="1">
        <v>125.65437180142362</v>
      </c>
      <c r="C2447">
        <f t="shared" si="261"/>
        <v>54250.521079999999</v>
      </c>
      <c r="D2447">
        <f t="shared" si="262"/>
        <v>5.7190069806324573E-2</v>
      </c>
      <c r="E2447">
        <f t="shared" si="263"/>
        <v>22.964434694067531</v>
      </c>
      <c r="F2447">
        <f t="shared" si="264"/>
        <v>14.580665091525168</v>
      </c>
      <c r="G2447">
        <f t="shared" si="266"/>
        <v>15.182742485457934</v>
      </c>
      <c r="H2447">
        <f t="shared" si="267"/>
        <v>125.65437180142362</v>
      </c>
      <c r="I2447">
        <f t="shared" si="265"/>
        <v>0</v>
      </c>
    </row>
    <row r="2448" spans="1:9" x14ac:dyDescent="0.25">
      <c r="A2448">
        <v>2453</v>
      </c>
      <c r="B2448" s="1">
        <v>125.5971817316173</v>
      </c>
      <c r="C2448">
        <f t="shared" si="261"/>
        <v>54297.423279999995</v>
      </c>
      <c r="D2448">
        <f t="shared" si="262"/>
        <v>5.7163500162232594E-2</v>
      </c>
      <c r="E2448">
        <f t="shared" si="263"/>
        <v>22.964234576744754</v>
      </c>
      <c r="F2448">
        <f t="shared" si="264"/>
        <v>14.582049401942184</v>
      </c>
      <c r="G2448">
        <f t="shared" si="266"/>
        <v>15.181306128586254</v>
      </c>
      <c r="H2448">
        <f t="shared" si="267"/>
        <v>125.5971817316173</v>
      </c>
      <c r="I2448">
        <f t="shared" si="265"/>
        <v>0</v>
      </c>
    </row>
    <row r="2449" spans="1:9" x14ac:dyDescent="0.25">
      <c r="A2449">
        <v>2454</v>
      </c>
      <c r="B2449" s="1">
        <v>125.54001823145506</v>
      </c>
      <c r="C2449">
        <f t="shared" ref="C2449:C2512" si="268">717.133-3.2269*A2449+0.01022*A2449^2</f>
        <v>54344.34592</v>
      </c>
      <c r="D2449">
        <f t="shared" ref="D2449:D2512" si="269">(B2449-B2450)/(A2450-A2449)</f>
        <v>5.7137056434669375E-2</v>
      </c>
      <c r="E2449">
        <f t="shared" ref="E2449:E2512" si="270">22.05525+0.000976463*(B2449+273.15)+0.00000347809*(B2449+273.15)^2 -0.000000000526671*(B2449+273.15)^3</f>
        <v>22.964034571010842</v>
      </c>
      <c r="F2449">
        <f t="shared" ref="F2449:F2512" si="271">-$B$5*$B$7/0.05584*E2449*(-D2449)/($B$10*(B2449-$B$6))</f>
        <v>14.58346376083272</v>
      </c>
      <c r="G2449">
        <f t="shared" si="266"/>
        <v>15.179870693673427</v>
      </c>
      <c r="H2449">
        <f t="shared" si="267"/>
        <v>125.54001823145506</v>
      </c>
      <c r="I2449">
        <f t="shared" ref="I2449:I2512" si="272">H2449-B2449</f>
        <v>0</v>
      </c>
    </row>
    <row r="2450" spans="1:9" x14ac:dyDescent="0.25">
      <c r="A2450">
        <v>2455</v>
      </c>
      <c r="B2450" s="1">
        <v>125.4828811750204</v>
      </c>
      <c r="C2450">
        <f t="shared" si="268"/>
        <v>54391.289000000004</v>
      </c>
      <c r="D2450">
        <f t="shared" si="269"/>
        <v>5.7110738624430724E-2</v>
      </c>
      <c r="E2450">
        <f t="shared" si="270"/>
        <v>22.963834676399919</v>
      </c>
      <c r="F2450">
        <f t="shared" si="271"/>
        <v>14.584908235602695</v>
      </c>
      <c r="G2450">
        <f t="shared" si="266"/>
        <v>15.1784361772034</v>
      </c>
      <c r="H2450">
        <f t="shared" si="267"/>
        <v>125.4828811750204</v>
      </c>
      <c r="I2450">
        <f t="shared" si="272"/>
        <v>0</v>
      </c>
    </row>
    <row r="2451" spans="1:9" x14ac:dyDescent="0.25">
      <c r="A2451">
        <v>2456</v>
      </c>
      <c r="B2451" s="1">
        <v>125.42577043639596</v>
      </c>
      <c r="C2451">
        <f t="shared" si="268"/>
        <v>54438.252520000002</v>
      </c>
      <c r="D2451">
        <f t="shared" si="269"/>
        <v>5.7084546730777674E-2</v>
      </c>
      <c r="E2451">
        <f t="shared" si="270"/>
        <v>22.963634892446304</v>
      </c>
      <c r="F2451">
        <f t="shared" si="271"/>
        <v>14.586382893380621</v>
      </c>
      <c r="G2451">
        <f t="shared" si="266"/>
        <v>15.177002575662502</v>
      </c>
      <c r="H2451">
        <f t="shared" si="267"/>
        <v>125.42577043639596</v>
      </c>
      <c r="I2451">
        <f t="shared" si="272"/>
        <v>0</v>
      </c>
    </row>
    <row r="2452" spans="1:9" x14ac:dyDescent="0.25">
      <c r="A2452">
        <v>2457</v>
      </c>
      <c r="B2452" s="1">
        <v>125.36868588966519</v>
      </c>
      <c r="C2452">
        <f t="shared" si="268"/>
        <v>54485.23648</v>
      </c>
      <c r="D2452">
        <f t="shared" si="269"/>
        <v>5.7058480754392349E-2</v>
      </c>
      <c r="E2452">
        <f t="shared" si="270"/>
        <v>22.96343521868447</v>
      </c>
      <c r="F2452">
        <f t="shared" si="271"/>
        <v>14.587887801772457</v>
      </c>
      <c r="G2452">
        <f t="shared" si="266"/>
        <v>15.175569885539492</v>
      </c>
      <c r="H2452">
        <f t="shared" si="267"/>
        <v>125.36868588966519</v>
      </c>
      <c r="I2452">
        <f t="shared" si="272"/>
        <v>0</v>
      </c>
    </row>
    <row r="2453" spans="1:9" x14ac:dyDescent="0.25">
      <c r="A2453">
        <v>2458</v>
      </c>
      <c r="B2453" s="1">
        <v>125.31162740891079</v>
      </c>
      <c r="C2453">
        <f t="shared" si="268"/>
        <v>54532.240879999998</v>
      </c>
      <c r="D2453">
        <f t="shared" si="269"/>
        <v>5.7032540694478939E-2</v>
      </c>
      <c r="E2453">
        <f t="shared" si="270"/>
        <v>22.963235654649086</v>
      </c>
      <c r="F2453">
        <f t="shared" si="271"/>
        <v>14.589423028121791</v>
      </c>
      <c r="G2453">
        <f t="shared" si="266"/>
        <v>15.174138103325502</v>
      </c>
      <c r="H2453">
        <f t="shared" si="267"/>
        <v>125.31162740891079</v>
      </c>
      <c r="I2453">
        <f t="shared" si="272"/>
        <v>0</v>
      </c>
    </row>
    <row r="2454" spans="1:9" x14ac:dyDescent="0.25">
      <c r="A2454">
        <v>2459</v>
      </c>
      <c r="B2454" s="1">
        <v>125.25459486821632</v>
      </c>
      <c r="C2454">
        <f t="shared" si="268"/>
        <v>54579.265719999996</v>
      </c>
      <c r="D2454">
        <f t="shared" si="269"/>
        <v>5.700672655177641E-2</v>
      </c>
      <c r="E2454">
        <f t="shared" si="270"/>
        <v>22.963036199874974</v>
      </c>
      <c r="F2454">
        <f t="shared" si="271"/>
        <v>14.590988640280189</v>
      </c>
      <c r="G2454">
        <f t="shared" si="266"/>
        <v>15.172707225514088</v>
      </c>
      <c r="H2454">
        <f t="shared" si="267"/>
        <v>125.25459486821632</v>
      </c>
      <c r="I2454">
        <f t="shared" si="272"/>
        <v>0</v>
      </c>
    </row>
    <row r="2455" spans="1:9" x14ac:dyDescent="0.25">
      <c r="A2455">
        <v>2460</v>
      </c>
      <c r="B2455" s="1">
        <v>125.19758814166454</v>
      </c>
      <c r="C2455">
        <f t="shared" si="268"/>
        <v>54626.311000000002</v>
      </c>
      <c r="D2455">
        <f t="shared" si="269"/>
        <v>5.6981038325716327E-2</v>
      </c>
      <c r="E2455">
        <f t="shared" si="270"/>
        <v>22.962836853897144</v>
      </c>
      <c r="F2455">
        <f t="shared" si="271"/>
        <v>14.592584705881183</v>
      </c>
      <c r="G2455">
        <f t="shared" si="266"/>
        <v>15.171277248601184</v>
      </c>
      <c r="H2455">
        <f t="shared" si="267"/>
        <v>125.19758814166454</v>
      </c>
      <c r="I2455">
        <f t="shared" si="272"/>
        <v>0</v>
      </c>
    </row>
    <row r="2456" spans="1:9" x14ac:dyDescent="0.25">
      <c r="A2456">
        <v>2461</v>
      </c>
      <c r="B2456" s="1">
        <v>125.14060710333882</v>
      </c>
      <c r="C2456">
        <f t="shared" si="268"/>
        <v>54673.37672</v>
      </c>
      <c r="D2456">
        <f t="shared" si="269"/>
        <v>5.6955476017094497E-2</v>
      </c>
      <c r="E2456">
        <f t="shared" si="270"/>
        <v>22.96263761625077</v>
      </c>
      <c r="F2456">
        <f t="shared" si="271"/>
        <v>14.594211293024252</v>
      </c>
      <c r="G2456">
        <f t="shared" si="266"/>
        <v>15.16984816908513</v>
      </c>
      <c r="H2456">
        <f t="shared" si="267"/>
        <v>125.14060710333882</v>
      </c>
      <c r="I2456">
        <f t="shared" si="272"/>
        <v>0</v>
      </c>
    </row>
    <row r="2457" spans="1:9" x14ac:dyDescent="0.25">
      <c r="A2457">
        <v>2462</v>
      </c>
      <c r="B2457" s="1">
        <v>125.08365162732173</v>
      </c>
      <c r="C2457">
        <f t="shared" si="268"/>
        <v>54720.462879999999</v>
      </c>
      <c r="D2457">
        <f t="shared" si="269"/>
        <v>5.6930039624603523E-2</v>
      </c>
      <c r="E2457">
        <f t="shared" si="270"/>
        <v>22.9624384864712</v>
      </c>
      <c r="F2457">
        <f t="shared" si="271"/>
        <v>14.595868469387531</v>
      </c>
      <c r="G2457">
        <f t="shared" si="266"/>
        <v>15.16841998346664</v>
      </c>
      <c r="H2457">
        <f t="shared" si="267"/>
        <v>125.08365162732173</v>
      </c>
      <c r="I2457">
        <f t="shared" si="272"/>
        <v>0</v>
      </c>
    </row>
    <row r="2458" spans="1:9" x14ac:dyDescent="0.25">
      <c r="A2458">
        <v>2463</v>
      </c>
      <c r="B2458" s="1">
        <v>125.02672158769712</v>
      </c>
      <c r="C2458">
        <f t="shared" si="268"/>
        <v>54767.569479999998</v>
      </c>
      <c r="D2458">
        <f t="shared" si="269"/>
        <v>5.6904729149835021E-2</v>
      </c>
      <c r="E2458">
        <f t="shared" si="270"/>
        <v>22.962239464093969</v>
      </c>
      <c r="F2458">
        <f t="shared" si="271"/>
        <v>14.597556303509759</v>
      </c>
      <c r="G2458">
        <f t="shared" si="266"/>
        <v>15.166992688248842</v>
      </c>
      <c r="H2458">
        <f t="shared" si="267"/>
        <v>125.02672158769712</v>
      </c>
      <c r="I2458">
        <f t="shared" si="272"/>
        <v>0</v>
      </c>
    </row>
    <row r="2459" spans="1:9" x14ac:dyDescent="0.25">
      <c r="A2459">
        <v>2464</v>
      </c>
      <c r="B2459" s="1">
        <v>124.96981685854729</v>
      </c>
      <c r="C2459">
        <f t="shared" si="268"/>
        <v>54814.696519999998</v>
      </c>
      <c r="D2459">
        <f t="shared" si="269"/>
        <v>5.687954459114053E-2</v>
      </c>
      <c r="E2459">
        <f t="shared" si="270"/>
        <v>22.962040548654763</v>
      </c>
      <c r="F2459">
        <f t="shared" si="271"/>
        <v>14.599274863217577</v>
      </c>
      <c r="G2459">
        <f t="shared" si="266"/>
        <v>15.165566279937217</v>
      </c>
      <c r="H2459">
        <f t="shared" si="267"/>
        <v>124.96981685854729</v>
      </c>
      <c r="I2459">
        <f t="shared" si="272"/>
        <v>0</v>
      </c>
    </row>
    <row r="2460" spans="1:9" x14ac:dyDescent="0.25">
      <c r="A2460">
        <v>2465</v>
      </c>
      <c r="B2460" s="1">
        <v>124.91293731395615</v>
      </c>
      <c r="C2460">
        <f t="shared" si="268"/>
        <v>54861.844000000005</v>
      </c>
      <c r="D2460">
        <f t="shared" si="269"/>
        <v>5.6854485950054823E-2</v>
      </c>
      <c r="E2460">
        <f t="shared" si="270"/>
        <v>22.961841739689454</v>
      </c>
      <c r="F2460">
        <f t="shared" si="271"/>
        <v>14.601024217272874</v>
      </c>
      <c r="G2460">
        <f t="shared" si="266"/>
        <v>15.164140755039664</v>
      </c>
      <c r="H2460">
        <f t="shared" si="267"/>
        <v>124.91293731395615</v>
      </c>
      <c r="I2460">
        <f t="shared" si="272"/>
        <v>0</v>
      </c>
    </row>
    <row r="2461" spans="1:9" x14ac:dyDescent="0.25">
      <c r="A2461">
        <v>2466</v>
      </c>
      <c r="B2461" s="1">
        <v>124.85608282800609</v>
      </c>
      <c r="C2461">
        <f t="shared" si="268"/>
        <v>54909.011919999997</v>
      </c>
      <c r="D2461">
        <f t="shared" si="269"/>
        <v>5.6829553225384188E-2</v>
      </c>
      <c r="E2461">
        <f t="shared" si="270"/>
        <v>22.961643036734092</v>
      </c>
      <c r="F2461">
        <f t="shared" si="271"/>
        <v>14.602804433857042</v>
      </c>
      <c r="G2461">
        <f t="shared" si="266"/>
        <v>15.162716110066434</v>
      </c>
      <c r="H2461">
        <f t="shared" si="267"/>
        <v>124.85608282800609</v>
      </c>
      <c r="I2461">
        <f t="shared" si="272"/>
        <v>0</v>
      </c>
    </row>
    <row r="2462" spans="1:9" x14ac:dyDescent="0.25">
      <c r="A2462">
        <v>2467</v>
      </c>
      <c r="B2462" s="1">
        <v>124.79925327478071</v>
      </c>
      <c r="C2462">
        <f t="shared" si="268"/>
        <v>54956.200279999997</v>
      </c>
      <c r="D2462">
        <f t="shared" si="269"/>
        <v>5.6804746418151808E-2</v>
      </c>
      <c r="E2462">
        <f t="shared" si="270"/>
        <v>22.961444439324882</v>
      </c>
      <c r="F2462">
        <f t="shared" si="271"/>
        <v>14.604615581840601</v>
      </c>
      <c r="G2462">
        <f t="shared" si="266"/>
        <v>15.161292341530174</v>
      </c>
      <c r="H2462">
        <f t="shared" si="267"/>
        <v>124.79925327478071</v>
      </c>
      <c r="I2462">
        <f t="shared" si="272"/>
        <v>0</v>
      </c>
    </row>
    <row r="2463" spans="1:9" x14ac:dyDescent="0.25">
      <c r="A2463">
        <v>2468</v>
      </c>
      <c r="B2463" s="1">
        <v>124.74244852836256</v>
      </c>
      <c r="C2463">
        <f t="shared" si="268"/>
        <v>55003.409079999998</v>
      </c>
      <c r="D2463">
        <f t="shared" si="269"/>
        <v>5.678006552716397E-2</v>
      </c>
      <c r="E2463">
        <f t="shared" si="270"/>
        <v>22.961245946998211</v>
      </c>
      <c r="F2463">
        <f t="shared" si="271"/>
        <v>14.60645772964512</v>
      </c>
      <c r="G2463">
        <f t="shared" si="266"/>
        <v>15.159869445945894</v>
      </c>
      <c r="H2463">
        <f t="shared" si="267"/>
        <v>124.74244852836256</v>
      </c>
      <c r="I2463">
        <f t="shared" si="272"/>
        <v>0</v>
      </c>
    </row>
    <row r="2464" spans="1:9" x14ac:dyDescent="0.25">
      <c r="A2464">
        <v>2469</v>
      </c>
      <c r="B2464" s="1">
        <v>124.68566846283539</v>
      </c>
      <c r="C2464">
        <f t="shared" si="268"/>
        <v>55050.638319999998</v>
      </c>
      <c r="D2464">
        <f t="shared" si="269"/>
        <v>5.6755510553671229E-2</v>
      </c>
      <c r="E2464">
        <f t="shared" si="270"/>
        <v>22.961047559290645</v>
      </c>
      <c r="F2464">
        <f t="shared" si="271"/>
        <v>14.608330946441587</v>
      </c>
      <c r="G2464">
        <f t="shared" si="266"/>
        <v>15.158447419830994</v>
      </c>
      <c r="H2464">
        <f t="shared" si="267"/>
        <v>124.68566846283539</v>
      </c>
      <c r="I2464">
        <f t="shared" si="272"/>
        <v>0</v>
      </c>
    </row>
    <row r="2465" spans="1:9" x14ac:dyDescent="0.25">
      <c r="A2465">
        <v>2470</v>
      </c>
      <c r="B2465" s="1">
        <v>124.62891295228172</v>
      </c>
      <c r="C2465">
        <f t="shared" si="268"/>
        <v>55097.887999999999</v>
      </c>
      <c r="D2465">
        <f t="shared" si="269"/>
        <v>5.6731081496707247E-2</v>
      </c>
      <c r="E2465">
        <f t="shared" si="270"/>
        <v>22.960849275738905</v>
      </c>
      <c r="F2465">
        <f t="shared" si="271"/>
        <v>14.610235300952663</v>
      </c>
      <c r="G2465">
        <f t="shared" si="266"/>
        <v>15.157026259705225</v>
      </c>
      <c r="H2465">
        <f t="shared" si="267"/>
        <v>124.62891295228172</v>
      </c>
      <c r="I2465">
        <f t="shared" si="272"/>
        <v>0</v>
      </c>
    </row>
    <row r="2466" spans="1:9" x14ac:dyDescent="0.25">
      <c r="A2466">
        <v>2471</v>
      </c>
      <c r="B2466" s="1">
        <v>124.57218187078502</v>
      </c>
      <c r="C2466">
        <f t="shared" si="268"/>
        <v>55145.15812</v>
      </c>
      <c r="D2466">
        <f t="shared" si="269"/>
        <v>5.6706778356726772E-2</v>
      </c>
      <c r="E2466">
        <f t="shared" si="270"/>
        <v>22.960651095879907</v>
      </c>
      <c r="F2466">
        <f t="shared" si="271"/>
        <v>14.612170862388787</v>
      </c>
      <c r="G2466">
        <f t="shared" si="266"/>
        <v>15.155605962090727</v>
      </c>
      <c r="H2466">
        <f t="shared" si="267"/>
        <v>124.57218187078502</v>
      </c>
      <c r="I2466">
        <f t="shared" si="272"/>
        <v>0</v>
      </c>
    </row>
    <row r="2467" spans="1:9" x14ac:dyDescent="0.25">
      <c r="A2467">
        <v>2472</v>
      </c>
      <c r="B2467" s="1">
        <v>124.51547509242829</v>
      </c>
      <c r="C2467">
        <f t="shared" si="268"/>
        <v>55192.448680000001</v>
      </c>
      <c r="D2467">
        <f t="shared" si="269"/>
        <v>5.6682601133786648E-2</v>
      </c>
      <c r="E2467">
        <f t="shared" si="270"/>
        <v>22.960453019250714</v>
      </c>
      <c r="F2467">
        <f t="shared" si="271"/>
        <v>14.614137699980954</v>
      </c>
      <c r="G2467">
        <f t="shared" si="266"/>
        <v>15.15418652351199</v>
      </c>
      <c r="H2467">
        <f t="shared" si="267"/>
        <v>124.51547509242829</v>
      </c>
      <c r="I2467">
        <f t="shared" si="272"/>
        <v>0</v>
      </c>
    </row>
    <row r="2468" spans="1:9" x14ac:dyDescent="0.25">
      <c r="A2468">
        <v>2473</v>
      </c>
      <c r="B2468" s="1">
        <v>124.4587924912945</v>
      </c>
      <c r="C2468">
        <f t="shared" si="268"/>
        <v>55239.759679999996</v>
      </c>
      <c r="D2468">
        <f t="shared" si="269"/>
        <v>5.6658549827773186E-2</v>
      </c>
      <c r="E2468">
        <f t="shared" si="270"/>
        <v>22.960255045388578</v>
      </c>
      <c r="F2468">
        <f t="shared" si="271"/>
        <v>14.616135883039622</v>
      </c>
      <c r="G2468">
        <f t="shared" si="266"/>
        <v>15.152767940495874</v>
      </c>
      <c r="H2468">
        <f t="shared" si="267"/>
        <v>124.4587924912945</v>
      </c>
      <c r="I2468">
        <f t="shared" si="272"/>
        <v>0</v>
      </c>
    </row>
    <row r="2469" spans="1:9" x14ac:dyDescent="0.25">
      <c r="A2469">
        <v>2474</v>
      </c>
      <c r="B2469" s="1">
        <v>124.40213394146673</v>
      </c>
      <c r="C2469">
        <f t="shared" si="268"/>
        <v>55287.091119999997</v>
      </c>
      <c r="D2469">
        <f t="shared" si="269"/>
        <v>5.663462443840217E-2</v>
      </c>
      <c r="E2469">
        <f t="shared" si="270"/>
        <v>22.960057173830915</v>
      </c>
      <c r="F2469">
        <f t="shared" si="271"/>
        <v>14.61816548095512</v>
      </c>
      <c r="G2469">
        <f t="shared" ref="G2469:G2532" si="273">12.6416669509847+0.0153277553288714*B2469+0.0000389559340978205*B2469^2</f>
        <v>15.151350209571598</v>
      </c>
      <c r="H2469">
        <f t="shared" si="267"/>
        <v>124.40213394146673</v>
      </c>
      <c r="I2469">
        <f t="shared" si="272"/>
        <v>0</v>
      </c>
    </row>
    <row r="2470" spans="1:9" x14ac:dyDescent="0.25">
      <c r="A2470">
        <v>2475</v>
      </c>
      <c r="B2470" s="1">
        <v>124.34549931702833</v>
      </c>
      <c r="C2470">
        <f t="shared" si="268"/>
        <v>55334.442999999999</v>
      </c>
      <c r="D2470">
        <f t="shared" si="269"/>
        <v>5.6610824966128348E-2</v>
      </c>
      <c r="E2470">
        <f t="shared" si="270"/>
        <v>22.959859404115306</v>
      </c>
      <c r="F2470">
        <f t="shared" si="271"/>
        <v>14.620226563432984</v>
      </c>
      <c r="G2470">
        <f t="shared" si="273"/>
        <v>15.149933327270752</v>
      </c>
      <c r="H2470">
        <f t="shared" si="267"/>
        <v>124.34549931702833</v>
      </c>
      <c r="I2470">
        <f t="shared" si="272"/>
        <v>0</v>
      </c>
    </row>
    <row r="2471" spans="1:9" x14ac:dyDescent="0.25">
      <c r="A2471">
        <v>2476</v>
      </c>
      <c r="B2471" s="1">
        <v>124.2888884920622</v>
      </c>
      <c r="C2471">
        <f t="shared" si="268"/>
        <v>55381.815320000002</v>
      </c>
      <c r="D2471">
        <f t="shared" si="269"/>
        <v>5.6587151410610659E-2</v>
      </c>
      <c r="E2471">
        <f t="shared" si="270"/>
        <v>22.959661735779523</v>
      </c>
      <c r="F2471">
        <f t="shared" si="271"/>
        <v>14.62231920009857</v>
      </c>
      <c r="G2471">
        <f t="shared" si="273"/>
        <v>15.148517290127264</v>
      </c>
      <c r="H2471">
        <f t="shared" si="267"/>
        <v>124.2888884920622</v>
      </c>
      <c r="I2471">
        <f t="shared" si="272"/>
        <v>0</v>
      </c>
    </row>
    <row r="2472" spans="1:9" x14ac:dyDescent="0.25">
      <c r="A2472">
        <v>2477</v>
      </c>
      <c r="B2472" s="1">
        <v>124.23230134065159</v>
      </c>
      <c r="C2472">
        <f t="shared" si="268"/>
        <v>55429.208079999997</v>
      </c>
      <c r="D2472">
        <f t="shared" si="269"/>
        <v>5.6563603772417537E-2</v>
      </c>
      <c r="E2472">
        <f t="shared" si="270"/>
        <v>22.959464168361485</v>
      </c>
      <c r="F2472">
        <f t="shared" si="271"/>
        <v>14.624443460937837</v>
      </c>
      <c r="G2472">
        <f t="shared" si="273"/>
        <v>15.147102094677431</v>
      </c>
      <c r="H2472">
        <f t="shared" si="267"/>
        <v>124.23230134065159</v>
      </c>
      <c r="I2472">
        <f t="shared" si="272"/>
        <v>0</v>
      </c>
    </row>
    <row r="2473" spans="1:9" x14ac:dyDescent="0.25">
      <c r="A2473">
        <v>2478</v>
      </c>
      <c r="B2473" s="1">
        <v>124.17573773687917</v>
      </c>
      <c r="C2473">
        <f t="shared" si="268"/>
        <v>55476.621279999999</v>
      </c>
      <c r="D2473">
        <f t="shared" si="269"/>
        <v>5.6540182050412113E-2</v>
      </c>
      <c r="E2473">
        <f t="shared" si="270"/>
        <v>22.95926670139929</v>
      </c>
      <c r="F2473">
        <f t="shared" si="271"/>
        <v>14.626599415622325</v>
      </c>
      <c r="G2473">
        <f t="shared" si="273"/>
        <v>15.145687737459888</v>
      </c>
      <c r="H2473">
        <f t="shared" si="267"/>
        <v>124.17573773687917</v>
      </c>
      <c r="I2473">
        <f t="shared" si="272"/>
        <v>0</v>
      </c>
    </row>
    <row r="2474" spans="1:9" x14ac:dyDescent="0.25">
      <c r="A2474">
        <v>2479</v>
      </c>
      <c r="B2474" s="1">
        <v>124.11919755482876</v>
      </c>
      <c r="C2474">
        <f t="shared" si="268"/>
        <v>55524.054919999995</v>
      </c>
      <c r="D2474">
        <f t="shared" si="269"/>
        <v>5.6516886246072318E-2</v>
      </c>
      <c r="E2474">
        <f t="shared" si="270"/>
        <v>22.959069334431224</v>
      </c>
      <c r="F2474">
        <f t="shared" si="271"/>
        <v>14.628787134626442</v>
      </c>
      <c r="G2474">
        <f t="shared" si="273"/>
        <v>15.144274215015644</v>
      </c>
      <c r="H2474">
        <f t="shared" si="267"/>
        <v>124.11919755482876</v>
      </c>
      <c r="I2474">
        <f t="shared" si="272"/>
        <v>0</v>
      </c>
    </row>
    <row r="2475" spans="1:9" x14ac:dyDescent="0.25">
      <c r="A2475">
        <v>2480</v>
      </c>
      <c r="B2475" s="1">
        <v>124.06268066858269</v>
      </c>
      <c r="C2475">
        <f t="shared" si="268"/>
        <v>55571.508999999998</v>
      </c>
      <c r="D2475">
        <f t="shared" si="269"/>
        <v>5.6493716358090751E-2</v>
      </c>
      <c r="E2475">
        <f t="shared" si="270"/>
        <v>22.958872066995713</v>
      </c>
      <c r="F2475">
        <f t="shared" si="271"/>
        <v>14.6310066878318</v>
      </c>
      <c r="G2475">
        <f t="shared" si="273"/>
        <v>15.142861523888021</v>
      </c>
      <c r="H2475">
        <f t="shared" si="267"/>
        <v>124.06268066858269</v>
      </c>
      <c r="I2475">
        <f t="shared" si="272"/>
        <v>0</v>
      </c>
    </row>
    <row r="2476" spans="1:9" x14ac:dyDescent="0.25">
      <c r="A2476">
        <v>2481</v>
      </c>
      <c r="B2476" s="1">
        <v>124.0061869522246</v>
      </c>
      <c r="C2476">
        <f t="shared" si="268"/>
        <v>55618.983520000002</v>
      </c>
      <c r="D2476">
        <f t="shared" si="269"/>
        <v>5.6470672387376908E-2</v>
      </c>
      <c r="E2476">
        <f t="shared" si="270"/>
        <v>22.958674898631376</v>
      </c>
      <c r="F2476">
        <f t="shared" si="271"/>
        <v>14.633258145821603</v>
      </c>
      <c r="G2476">
        <f t="shared" si="273"/>
        <v>15.141449660622717</v>
      </c>
      <c r="H2476">
        <f t="shared" si="267"/>
        <v>124.0061869522246</v>
      </c>
      <c r="I2476">
        <f t="shared" si="272"/>
        <v>0</v>
      </c>
    </row>
    <row r="2477" spans="1:9" x14ac:dyDescent="0.25">
      <c r="A2477">
        <v>2482</v>
      </c>
      <c r="B2477" s="1">
        <v>123.94971627983722</v>
      </c>
      <c r="C2477">
        <f t="shared" si="268"/>
        <v>55666.478479999998</v>
      </c>
      <c r="D2477">
        <f t="shared" si="269"/>
        <v>5.6447754333191824E-2</v>
      </c>
      <c r="E2477">
        <f t="shared" si="270"/>
        <v>22.958477828876998</v>
      </c>
      <c r="F2477">
        <f t="shared" si="271"/>
        <v>14.635541578880991</v>
      </c>
      <c r="G2477">
        <f t="shared" si="273"/>
        <v>15.140038621767754</v>
      </c>
      <c r="H2477">
        <f t="shared" si="267"/>
        <v>123.94971627983722</v>
      </c>
      <c r="I2477">
        <f t="shared" si="272"/>
        <v>0</v>
      </c>
    </row>
    <row r="2478" spans="1:9" x14ac:dyDescent="0.25">
      <c r="A2478">
        <v>2483</v>
      </c>
      <c r="B2478" s="1">
        <v>123.89326852550403</v>
      </c>
      <c r="C2478">
        <f t="shared" si="268"/>
        <v>55713.993879999995</v>
      </c>
      <c r="D2478">
        <f t="shared" si="269"/>
        <v>5.6424962196444994E-2</v>
      </c>
      <c r="E2478">
        <f t="shared" si="270"/>
        <v>22.958280857271522</v>
      </c>
      <c r="F2478">
        <f t="shared" si="271"/>
        <v>14.637857057851486</v>
      </c>
      <c r="G2478">
        <f t="shared" si="273"/>
        <v>15.138628403873509</v>
      </c>
      <c r="H2478">
        <f t="shared" si="267"/>
        <v>123.89326852550403</v>
      </c>
      <c r="I2478">
        <f t="shared" si="272"/>
        <v>0</v>
      </c>
    </row>
    <row r="2479" spans="1:9" x14ac:dyDescent="0.25">
      <c r="A2479">
        <v>2484</v>
      </c>
      <c r="B2479" s="1">
        <v>123.83684356330758</v>
      </c>
      <c r="C2479">
        <f t="shared" si="268"/>
        <v>55761.529720000006</v>
      </c>
      <c r="D2479">
        <f t="shared" si="269"/>
        <v>5.6402295975885863E-2</v>
      </c>
      <c r="E2479">
        <f t="shared" si="270"/>
        <v>22.958083983354072</v>
      </c>
      <c r="F2479">
        <f t="shared" si="271"/>
        <v>14.640204653144492</v>
      </c>
      <c r="G2479">
        <f t="shared" si="273"/>
        <v>15.13721900349268</v>
      </c>
      <c r="H2479">
        <f t="shared" si="267"/>
        <v>123.83684356330758</v>
      </c>
      <c r="I2479">
        <f t="shared" si="272"/>
        <v>0</v>
      </c>
    </row>
    <row r="2480" spans="1:9" x14ac:dyDescent="0.25">
      <c r="A2480">
        <v>2485</v>
      </c>
      <c r="B2480" s="1">
        <v>123.7804412673317</v>
      </c>
      <c r="C2480">
        <f t="shared" si="268"/>
        <v>55809.086000000003</v>
      </c>
      <c r="D2480">
        <f t="shared" si="269"/>
        <v>5.637975567299236E-2</v>
      </c>
      <c r="E2480">
        <f t="shared" si="270"/>
        <v>22.957887206663937</v>
      </c>
      <c r="F2480">
        <f t="shared" si="271"/>
        <v>14.642584436009617</v>
      </c>
      <c r="G2480">
        <f t="shared" si="273"/>
        <v>15.135810417180322</v>
      </c>
      <c r="H2480">
        <f t="shared" si="267"/>
        <v>123.7804412673317</v>
      </c>
      <c r="I2480">
        <f t="shared" si="272"/>
        <v>0</v>
      </c>
    </row>
    <row r="2481" spans="1:9" x14ac:dyDescent="0.25">
      <c r="A2481">
        <v>2486</v>
      </c>
      <c r="B2481" s="1">
        <v>123.7240615116587</v>
      </c>
      <c r="C2481">
        <f t="shared" si="268"/>
        <v>55856.66272</v>
      </c>
      <c r="D2481">
        <f t="shared" si="269"/>
        <v>5.6357341286457086E-2</v>
      </c>
      <c r="E2481">
        <f t="shared" si="270"/>
        <v>22.957690526740585</v>
      </c>
      <c r="F2481">
        <f t="shared" si="271"/>
        <v>14.644996477104865</v>
      </c>
      <c r="G2481">
        <f t="shared" si="273"/>
        <v>15.134402641493798</v>
      </c>
      <c r="H2481">
        <f t="shared" si="267"/>
        <v>123.7240615116587</v>
      </c>
      <c r="I2481">
        <f t="shared" si="272"/>
        <v>0</v>
      </c>
    </row>
    <row r="2482" spans="1:9" x14ac:dyDescent="0.25">
      <c r="A2482">
        <v>2487</v>
      </c>
      <c r="B2482" s="1">
        <v>123.66770417037225</v>
      </c>
      <c r="C2482">
        <f t="shared" si="268"/>
        <v>55904.259879999998</v>
      </c>
      <c r="D2482">
        <f t="shared" si="269"/>
        <v>5.6335052817075848E-2</v>
      </c>
      <c r="E2482">
        <f t="shared" si="270"/>
        <v>22.957493943123634</v>
      </c>
      <c r="F2482">
        <f t="shared" si="271"/>
        <v>14.64744084776585</v>
      </c>
      <c r="G2482">
        <f t="shared" si="273"/>
        <v>15.132995672992831</v>
      </c>
      <c r="H2482">
        <f t="shared" si="267"/>
        <v>123.66770417037225</v>
      </c>
      <c r="I2482">
        <f t="shared" si="272"/>
        <v>0</v>
      </c>
    </row>
    <row r="2483" spans="1:9" x14ac:dyDescent="0.25">
      <c r="A2483">
        <v>2488</v>
      </c>
      <c r="B2483" s="1">
        <v>123.61136911755517</v>
      </c>
      <c r="C2483">
        <f t="shared" si="268"/>
        <v>55951.877479999996</v>
      </c>
      <c r="D2483">
        <f t="shared" si="269"/>
        <v>5.6312890264450743E-2</v>
      </c>
      <c r="E2483">
        <f t="shared" si="270"/>
        <v>22.95729745535289</v>
      </c>
      <c r="F2483">
        <f t="shared" si="271"/>
        <v>14.649917619150585</v>
      </c>
      <c r="G2483">
        <f t="shared" si="273"/>
        <v>15.13158950823945</v>
      </c>
      <c r="H2483">
        <f t="shared" si="267"/>
        <v>123.61136911755517</v>
      </c>
      <c r="I2483">
        <f t="shared" si="272"/>
        <v>0</v>
      </c>
    </row>
    <row r="2484" spans="1:9" x14ac:dyDescent="0.25">
      <c r="A2484">
        <v>2489</v>
      </c>
      <c r="B2484" s="1">
        <v>123.55505622729072</v>
      </c>
      <c r="C2484">
        <f t="shared" si="268"/>
        <v>55999.515520000001</v>
      </c>
      <c r="D2484">
        <f t="shared" si="269"/>
        <v>5.6290853629093363E-2</v>
      </c>
      <c r="E2484">
        <f t="shared" si="270"/>
        <v>22.957101062968317</v>
      </c>
      <c r="F2484">
        <f t="shared" si="271"/>
        <v>14.652426862786481</v>
      </c>
      <c r="G2484">
        <f t="shared" si="273"/>
        <v>15.130184143798026</v>
      </c>
      <c r="H2484">
        <f t="shared" si="267"/>
        <v>123.55505622729072</v>
      </c>
      <c r="I2484">
        <f t="shared" si="272"/>
        <v>0</v>
      </c>
    </row>
    <row r="2485" spans="1:9" x14ac:dyDescent="0.25">
      <c r="A2485">
        <v>2490</v>
      </c>
      <c r="B2485" s="1">
        <v>123.49876537366163</v>
      </c>
      <c r="C2485">
        <f t="shared" si="268"/>
        <v>56047.173999999999</v>
      </c>
      <c r="D2485">
        <f t="shared" si="269"/>
        <v>5.6268942909980524E-2</v>
      </c>
      <c r="E2485">
        <f t="shared" si="270"/>
        <v>22.956904765510053</v>
      </c>
      <c r="F2485">
        <f t="shared" si="271"/>
        <v>14.65496864993521</v>
      </c>
      <c r="G2485">
        <f t="shared" si="273"/>
        <v>15.128779576235244</v>
      </c>
      <c r="H2485">
        <f t="shared" si="267"/>
        <v>123.49876537366163</v>
      </c>
      <c r="I2485">
        <f t="shared" si="272"/>
        <v>0</v>
      </c>
    </row>
    <row r="2486" spans="1:9" x14ac:dyDescent="0.25">
      <c r="A2486">
        <v>2491</v>
      </c>
      <c r="B2486" s="1">
        <v>123.44249643075165</v>
      </c>
      <c r="C2486">
        <f t="shared" si="268"/>
        <v>56094.852919999998</v>
      </c>
      <c r="D2486">
        <f t="shared" si="269"/>
        <v>5.6247158108476469E-2</v>
      </c>
      <c r="E2486">
        <f t="shared" si="270"/>
        <v>22.956708562518408</v>
      </c>
      <c r="F2486">
        <f t="shared" si="271"/>
        <v>14.657543052614061</v>
      </c>
      <c r="G2486">
        <f t="shared" si="273"/>
        <v>15.127375802120127</v>
      </c>
      <c r="H2486">
        <f t="shared" si="267"/>
        <v>123.44249643075165</v>
      </c>
      <c r="I2486">
        <f t="shared" si="272"/>
        <v>0</v>
      </c>
    </row>
    <row r="2487" spans="1:9" x14ac:dyDescent="0.25">
      <c r="A2487">
        <v>2492</v>
      </c>
      <c r="B2487" s="1">
        <v>123.38624927264317</v>
      </c>
      <c r="C2487">
        <f t="shared" si="268"/>
        <v>56142.552279999996</v>
      </c>
      <c r="D2487">
        <f t="shared" si="269"/>
        <v>5.6225499223160114E-2</v>
      </c>
      <c r="E2487">
        <f t="shared" si="270"/>
        <v>22.956512453533843</v>
      </c>
      <c r="F2487">
        <f t="shared" si="271"/>
        <v>14.66015014224994</v>
      </c>
      <c r="G2487">
        <f t="shared" si="273"/>
        <v>15.125972818024</v>
      </c>
      <c r="H2487">
        <f t="shared" ref="H2487:H2550" si="274">H2486-($B$10*F2486*(H2486-$B$6))/($B$5*$B$7/0.05584*E2486)*(A2487-A2486)</f>
        <v>123.38624927264317</v>
      </c>
      <c r="I2487">
        <f t="shared" si="272"/>
        <v>0</v>
      </c>
    </row>
    <row r="2488" spans="1:9" x14ac:dyDescent="0.25">
      <c r="A2488">
        <v>2493</v>
      </c>
      <c r="B2488" s="1">
        <v>123.33002377342001</v>
      </c>
      <c r="C2488">
        <f t="shared" si="268"/>
        <v>56190.272079999995</v>
      </c>
      <c r="D2488">
        <f t="shared" si="269"/>
        <v>5.6203966255452542E-2</v>
      </c>
      <c r="E2488">
        <f t="shared" si="270"/>
        <v>22.956316438097016</v>
      </c>
      <c r="F2488">
        <f t="shared" si="271"/>
        <v>14.66278999114569</v>
      </c>
      <c r="G2488">
        <f t="shared" si="273"/>
        <v>15.124570620520526</v>
      </c>
      <c r="H2488">
        <f t="shared" si="274"/>
        <v>123.33002377342001</v>
      </c>
      <c r="I2488">
        <f t="shared" si="272"/>
        <v>0</v>
      </c>
    </row>
    <row r="2489" spans="1:9" x14ac:dyDescent="0.25">
      <c r="A2489">
        <v>2494</v>
      </c>
      <c r="B2489" s="1">
        <v>123.27381980716456</v>
      </c>
      <c r="C2489">
        <f t="shared" si="268"/>
        <v>56238.012319999994</v>
      </c>
      <c r="D2489">
        <f t="shared" si="269"/>
        <v>5.618255920427373E-2</v>
      </c>
      <c r="E2489">
        <f t="shared" si="270"/>
        <v>22.956120515748729</v>
      </c>
      <c r="F2489">
        <f t="shared" si="271"/>
        <v>14.665462671088479</v>
      </c>
      <c r="G2489">
        <f t="shared" si="273"/>
        <v>15.123169206185663</v>
      </c>
      <c r="H2489">
        <f t="shared" si="274"/>
        <v>123.27381980716456</v>
      </c>
      <c r="I2489">
        <f t="shared" si="272"/>
        <v>0</v>
      </c>
    </row>
    <row r="2490" spans="1:9" x14ac:dyDescent="0.25">
      <c r="A2490">
        <v>2495</v>
      </c>
      <c r="B2490" s="1">
        <v>123.21763724796028</v>
      </c>
      <c r="C2490">
        <f t="shared" si="268"/>
        <v>56285.773000000001</v>
      </c>
      <c r="D2490">
        <f t="shared" si="269"/>
        <v>5.6161278070305798E-2</v>
      </c>
      <c r="E2490">
        <f t="shared" si="270"/>
        <v>22.955924686029952</v>
      </c>
      <c r="F2490">
        <f t="shared" si="271"/>
        <v>14.668168254461673</v>
      </c>
      <c r="G2490">
        <f t="shared" si="273"/>
        <v>15.121768571597702</v>
      </c>
      <c r="H2490">
        <f t="shared" si="274"/>
        <v>123.21763724796028</v>
      </c>
      <c r="I2490">
        <f t="shared" si="272"/>
        <v>0</v>
      </c>
    </row>
    <row r="2491" spans="1:9" x14ac:dyDescent="0.25">
      <c r="A2491">
        <v>2496</v>
      </c>
      <c r="B2491" s="1">
        <v>123.16147596988998</v>
      </c>
      <c r="C2491">
        <f t="shared" si="268"/>
        <v>56333.554120000001</v>
      </c>
      <c r="D2491">
        <f t="shared" si="269"/>
        <v>5.6140122852639252E-2</v>
      </c>
      <c r="E2491">
        <f t="shared" si="270"/>
        <v>22.955728948481845</v>
      </c>
      <c r="F2491">
        <f t="shared" si="271"/>
        <v>14.670906813370674</v>
      </c>
      <c r="G2491">
        <f t="shared" si="273"/>
        <v>15.12036871333723</v>
      </c>
      <c r="H2491">
        <f t="shared" si="274"/>
        <v>123.16147596988998</v>
      </c>
      <c r="I2491">
        <f t="shared" si="272"/>
        <v>0</v>
      </c>
    </row>
    <row r="2492" spans="1:9" x14ac:dyDescent="0.25">
      <c r="A2492">
        <v>2497</v>
      </c>
      <c r="B2492" s="1">
        <v>123.10533584703734</v>
      </c>
      <c r="C2492">
        <f t="shared" si="268"/>
        <v>56381.355680000001</v>
      </c>
      <c r="D2492">
        <f t="shared" si="269"/>
        <v>5.6119093552581489E-2</v>
      </c>
      <c r="E2492">
        <f t="shared" si="270"/>
        <v>22.955533302645712</v>
      </c>
      <c r="F2492">
        <f t="shared" si="271"/>
        <v>14.673678420637941</v>
      </c>
      <c r="G2492">
        <f t="shared" si="273"/>
        <v>15.118969627987173</v>
      </c>
      <c r="H2492">
        <f t="shared" si="274"/>
        <v>123.10533584703734</v>
      </c>
      <c r="I2492">
        <f t="shared" si="272"/>
        <v>0</v>
      </c>
    </row>
    <row r="2493" spans="1:9" x14ac:dyDescent="0.25">
      <c r="A2493">
        <v>2498</v>
      </c>
      <c r="B2493" s="1">
        <v>123.04921675348476</v>
      </c>
      <c r="C2493">
        <f t="shared" si="268"/>
        <v>56429.177679999993</v>
      </c>
      <c r="D2493">
        <f t="shared" si="269"/>
        <v>5.6098190168768269E-2</v>
      </c>
      <c r="E2493">
        <f t="shared" si="270"/>
        <v>22.955337748063045</v>
      </c>
      <c r="F2493">
        <f t="shared" si="271"/>
        <v>14.676483148526685</v>
      </c>
      <c r="G2493">
        <f t="shared" si="273"/>
        <v>15.117571312132721</v>
      </c>
      <c r="H2493">
        <f t="shared" si="274"/>
        <v>123.04921675348476</v>
      </c>
      <c r="I2493">
        <f t="shared" si="272"/>
        <v>0</v>
      </c>
    </row>
    <row r="2494" spans="1:9" x14ac:dyDescent="0.25">
      <c r="A2494">
        <v>2499</v>
      </c>
      <c r="B2494" s="1">
        <v>122.99311856331599</v>
      </c>
      <c r="C2494">
        <f t="shared" si="268"/>
        <v>56477.020120000001</v>
      </c>
      <c r="D2494">
        <f t="shared" si="269"/>
        <v>5.607741270267752E-2</v>
      </c>
      <c r="E2494">
        <f t="shared" si="270"/>
        <v>22.955142284275489</v>
      </c>
      <c r="F2494">
        <f t="shared" si="271"/>
        <v>14.679321070182503</v>
      </c>
      <c r="G2494">
        <f t="shared" si="273"/>
        <v>15.116173762361417</v>
      </c>
      <c r="H2494">
        <f t="shared" si="274"/>
        <v>122.99311856331599</v>
      </c>
      <c r="I2494">
        <f t="shared" si="272"/>
        <v>0</v>
      </c>
    </row>
    <row r="2495" spans="1:9" x14ac:dyDescent="0.25">
      <c r="A2495">
        <v>2500</v>
      </c>
      <c r="B2495" s="1">
        <v>122.93704115061331</v>
      </c>
      <c r="C2495">
        <f t="shared" si="268"/>
        <v>56524.883000000002</v>
      </c>
      <c r="D2495">
        <f t="shared" si="269"/>
        <v>5.6056761152376566E-2</v>
      </c>
      <c r="E2495">
        <f t="shared" si="270"/>
        <v>22.954946910824855</v>
      </c>
      <c r="F2495">
        <f t="shared" si="271"/>
        <v>14.682192257998842</v>
      </c>
      <c r="G2495">
        <f t="shared" si="273"/>
        <v>15.114776975263059</v>
      </c>
      <c r="H2495">
        <f t="shared" si="274"/>
        <v>122.93704115061331</v>
      </c>
      <c r="I2495">
        <f t="shared" si="272"/>
        <v>0</v>
      </c>
    </row>
    <row r="2496" spans="1:9" x14ac:dyDescent="0.25">
      <c r="A2496">
        <v>2501</v>
      </c>
      <c r="B2496" s="1">
        <v>122.88098438946093</v>
      </c>
      <c r="C2496">
        <f t="shared" si="268"/>
        <v>56572.766320000002</v>
      </c>
      <c r="D2496">
        <f t="shared" si="269"/>
        <v>5.6036235520195987E-2</v>
      </c>
      <c r="E2496">
        <f t="shared" si="270"/>
        <v>22.954751627253135</v>
      </c>
      <c r="F2496">
        <f t="shared" si="271"/>
        <v>14.685096785625719</v>
      </c>
      <c r="G2496">
        <f t="shared" si="273"/>
        <v>15.113380947429805</v>
      </c>
      <c r="H2496">
        <f t="shared" si="274"/>
        <v>122.88098438946093</v>
      </c>
      <c r="I2496">
        <f t="shared" si="272"/>
        <v>0</v>
      </c>
    </row>
    <row r="2497" spans="1:9" x14ac:dyDescent="0.25">
      <c r="A2497">
        <v>2502</v>
      </c>
      <c r="B2497" s="1">
        <v>122.82494815394074</v>
      </c>
      <c r="C2497">
        <f t="shared" si="268"/>
        <v>56620.670079999996</v>
      </c>
      <c r="D2497">
        <f t="shared" si="269"/>
        <v>5.601583580391889E-2</v>
      </c>
      <c r="E2497">
        <f t="shared" si="270"/>
        <v>22.954556433102475</v>
      </c>
      <c r="F2497">
        <f t="shared" si="271"/>
        <v>14.688034725663849</v>
      </c>
      <c r="G2497">
        <f t="shared" si="273"/>
        <v>15.111985675456049</v>
      </c>
      <c r="H2497">
        <f t="shared" si="274"/>
        <v>122.82494815394074</v>
      </c>
      <c r="I2497">
        <f t="shared" si="272"/>
        <v>0</v>
      </c>
    </row>
    <row r="2498" spans="1:9" x14ac:dyDescent="0.25">
      <c r="A2498">
        <v>2503</v>
      </c>
      <c r="B2498" s="1">
        <v>122.76893231813682</v>
      </c>
      <c r="C2498">
        <f t="shared" si="268"/>
        <v>56668.594279999998</v>
      </c>
      <c r="D2498">
        <f t="shared" si="269"/>
        <v>5.599556200530742E-2</v>
      </c>
      <c r="E2498">
        <f t="shared" si="270"/>
        <v>22.954361327915194</v>
      </c>
      <c r="F2498">
        <f t="shared" si="271"/>
        <v>14.691006151898334</v>
      </c>
      <c r="G2498">
        <f t="shared" si="273"/>
        <v>15.11059115593854</v>
      </c>
      <c r="H2498">
        <f t="shared" si="274"/>
        <v>122.76893231813682</v>
      </c>
      <c r="I2498">
        <f t="shared" si="272"/>
        <v>0</v>
      </c>
    </row>
    <row r="2499" spans="1:9" x14ac:dyDescent="0.25">
      <c r="A2499">
        <v>2504</v>
      </c>
      <c r="B2499" s="1">
        <v>122.71293675613151</v>
      </c>
      <c r="C2499">
        <f t="shared" si="268"/>
        <v>56716.538919999992</v>
      </c>
      <c r="D2499">
        <f t="shared" si="269"/>
        <v>5.5975414122883649E-2</v>
      </c>
      <c r="E2499">
        <f t="shared" si="270"/>
        <v>22.954166311233784</v>
      </c>
      <c r="F2499">
        <f t="shared" si="271"/>
        <v>14.694011137407797</v>
      </c>
      <c r="G2499">
        <f t="shared" si="273"/>
        <v>15.109197385476277</v>
      </c>
      <c r="H2499">
        <f t="shared" si="274"/>
        <v>122.71293675613151</v>
      </c>
      <c r="I2499">
        <f t="shared" si="272"/>
        <v>0</v>
      </c>
    </row>
    <row r="2500" spans="1:9" x14ac:dyDescent="0.25">
      <c r="A2500">
        <v>2505</v>
      </c>
      <c r="B2500" s="1">
        <v>122.65696134200863</v>
      </c>
      <c r="C2500">
        <f t="shared" si="268"/>
        <v>56764.504000000001</v>
      </c>
      <c r="D2500">
        <f t="shared" si="269"/>
        <v>5.5955392158011819E-2</v>
      </c>
      <c r="E2500">
        <f t="shared" si="270"/>
        <v>22.953971382600894</v>
      </c>
      <c r="F2500">
        <f t="shared" si="271"/>
        <v>14.697049756159698</v>
      </c>
      <c r="G2500">
        <f t="shared" si="273"/>
        <v>15.107804360670595</v>
      </c>
      <c r="H2500">
        <f t="shared" si="274"/>
        <v>122.65696134200863</v>
      </c>
      <c r="I2500">
        <f t="shared" si="272"/>
        <v>0</v>
      </c>
    </row>
    <row r="2501" spans="1:9" x14ac:dyDescent="0.25">
      <c r="A2501">
        <v>2506</v>
      </c>
      <c r="B2501" s="1">
        <v>122.60100594985062</v>
      </c>
      <c r="C2501">
        <f t="shared" si="268"/>
        <v>56812.489520000003</v>
      </c>
      <c r="D2501">
        <f t="shared" si="269"/>
        <v>5.5935496109668748E-2</v>
      </c>
      <c r="E2501">
        <f t="shared" si="270"/>
        <v>22.953776541559339</v>
      </c>
      <c r="F2501">
        <f t="shared" si="271"/>
        <v>14.70012208163921</v>
      </c>
      <c r="G2501">
        <f t="shared" si="273"/>
        <v>15.106412078125079</v>
      </c>
      <c r="H2501">
        <f t="shared" si="274"/>
        <v>122.60100594985062</v>
      </c>
      <c r="I2501">
        <f t="shared" si="272"/>
        <v>0</v>
      </c>
    </row>
    <row r="2502" spans="1:9" x14ac:dyDescent="0.25">
      <c r="A2502">
        <v>2507</v>
      </c>
      <c r="B2502" s="1">
        <v>122.54507045374095</v>
      </c>
      <c r="C2502">
        <f t="shared" si="268"/>
        <v>56860.495479999998</v>
      </c>
      <c r="D2502">
        <f t="shared" si="269"/>
        <v>5.5915725978650244E-2</v>
      </c>
      <c r="E2502">
        <f t="shared" si="270"/>
        <v>22.953581787652102</v>
      </c>
      <c r="F2502">
        <f t="shared" si="271"/>
        <v>14.703228187953856</v>
      </c>
      <c r="G2502">
        <f t="shared" si="273"/>
        <v>15.105020534445636</v>
      </c>
      <c r="H2502">
        <f t="shared" si="274"/>
        <v>122.54507045374095</v>
      </c>
      <c r="I2502">
        <f t="shared" si="272"/>
        <v>0</v>
      </c>
    </row>
    <row r="2503" spans="1:9" x14ac:dyDescent="0.25">
      <c r="A2503">
        <v>2508</v>
      </c>
      <c r="B2503" s="1">
        <v>122.4891547277623</v>
      </c>
      <c r="C2503">
        <f t="shared" si="268"/>
        <v>56908.521879999993</v>
      </c>
      <c r="D2503">
        <f t="shared" si="269"/>
        <v>5.5896081763819438E-2</v>
      </c>
      <c r="E2503">
        <f t="shared" si="270"/>
        <v>22.953387120422338</v>
      </c>
      <c r="F2503">
        <f t="shared" si="271"/>
        <v>14.706368148848787</v>
      </c>
      <c r="G2503">
        <f t="shared" si="273"/>
        <v>15.103629726240436</v>
      </c>
      <c r="H2503">
        <f t="shared" si="274"/>
        <v>122.4891547277623</v>
      </c>
      <c r="I2503">
        <f t="shared" si="272"/>
        <v>0</v>
      </c>
    </row>
    <row r="2504" spans="1:9" x14ac:dyDescent="0.25">
      <c r="A2504">
        <v>2509</v>
      </c>
      <c r="B2504" s="1">
        <v>122.43325864599848</v>
      </c>
      <c r="C2504">
        <f t="shared" si="268"/>
        <v>56956.568719999996</v>
      </c>
      <c r="D2504">
        <f t="shared" si="269"/>
        <v>5.5876563466370044E-2</v>
      </c>
      <c r="E2504">
        <f t="shared" si="270"/>
        <v>22.953192539413372</v>
      </c>
      <c r="F2504">
        <f t="shared" si="271"/>
        <v>14.709542038828012</v>
      </c>
      <c r="G2504">
        <f t="shared" si="273"/>
        <v>15.102239650119969</v>
      </c>
      <c r="H2504">
        <f t="shared" si="274"/>
        <v>122.43325864599848</v>
      </c>
      <c r="I2504">
        <f t="shared" si="272"/>
        <v>0</v>
      </c>
    </row>
    <row r="2505" spans="1:9" x14ac:dyDescent="0.25">
      <c r="A2505">
        <v>2510</v>
      </c>
      <c r="B2505" s="1">
        <v>122.37738208253211</v>
      </c>
      <c r="C2505">
        <f t="shared" si="268"/>
        <v>57004.635999999999</v>
      </c>
      <c r="D2505">
        <f t="shared" si="269"/>
        <v>5.5857171085847312E-2</v>
      </c>
      <c r="E2505">
        <f t="shared" si="270"/>
        <v>22.952998044168677</v>
      </c>
      <c r="F2505">
        <f t="shared" si="271"/>
        <v>14.71274993210913</v>
      </c>
      <c r="G2505">
        <f t="shared" si="273"/>
        <v>15.100850302696974</v>
      </c>
      <c r="H2505">
        <f t="shared" si="274"/>
        <v>122.37738208253211</v>
      </c>
      <c r="I2505">
        <f t="shared" si="272"/>
        <v>0</v>
      </c>
    </row>
    <row r="2506" spans="1:9" x14ac:dyDescent="0.25">
      <c r="A2506">
        <v>2511</v>
      </c>
      <c r="B2506" s="1">
        <v>122.32152491144626</v>
      </c>
      <c r="C2506">
        <f t="shared" si="268"/>
        <v>57052.723720000002</v>
      </c>
      <c r="D2506">
        <f t="shared" si="269"/>
        <v>5.5837904622194401E-2</v>
      </c>
      <c r="E2506">
        <f t="shared" si="270"/>
        <v>22.952803634231906</v>
      </c>
      <c r="F2506">
        <f t="shared" si="271"/>
        <v>14.715991903161877</v>
      </c>
      <c r="G2506">
        <f t="shared" si="273"/>
        <v>15.099461680586488</v>
      </c>
      <c r="H2506">
        <f t="shared" si="274"/>
        <v>122.32152491144626</v>
      </c>
      <c r="I2506">
        <f t="shared" si="272"/>
        <v>0</v>
      </c>
    </row>
    <row r="2507" spans="1:9" x14ac:dyDescent="0.25">
      <c r="A2507">
        <v>2512</v>
      </c>
      <c r="B2507" s="1">
        <v>122.26568700682407</v>
      </c>
      <c r="C2507">
        <f t="shared" si="268"/>
        <v>57100.831879999998</v>
      </c>
      <c r="D2507">
        <f t="shared" si="269"/>
        <v>5.5818764075297622E-2</v>
      </c>
      <c r="E2507">
        <f t="shared" si="270"/>
        <v>22.952609309146876</v>
      </c>
      <c r="F2507">
        <f t="shared" si="271"/>
        <v>14.719268026589274</v>
      </c>
      <c r="G2507">
        <f t="shared" si="273"/>
        <v>15.098073780405826</v>
      </c>
      <c r="H2507">
        <f t="shared" si="274"/>
        <v>122.26568700682407</v>
      </c>
      <c r="I2507">
        <f t="shared" si="272"/>
        <v>0</v>
      </c>
    </row>
    <row r="2508" spans="1:9" x14ac:dyDescent="0.25">
      <c r="A2508">
        <v>2513</v>
      </c>
      <c r="B2508" s="1">
        <v>122.20986824274877</v>
      </c>
      <c r="C2508">
        <f t="shared" si="268"/>
        <v>57148.960479999994</v>
      </c>
      <c r="D2508">
        <f t="shared" si="269"/>
        <v>5.579974944521382E-2</v>
      </c>
      <c r="E2508">
        <f t="shared" si="270"/>
        <v>22.952415068457572</v>
      </c>
      <c r="F2508">
        <f t="shared" si="271"/>
        <v>14.722578377188281</v>
      </c>
      <c r="G2508">
        <f t="shared" si="273"/>
        <v>15.096686598774582</v>
      </c>
      <c r="H2508">
        <f t="shared" si="274"/>
        <v>122.20986824274877</v>
      </c>
      <c r="I2508">
        <f t="shared" si="272"/>
        <v>0</v>
      </c>
    </row>
    <row r="2509" spans="1:9" x14ac:dyDescent="0.25">
      <c r="A2509">
        <v>2514</v>
      </c>
      <c r="B2509" s="1">
        <v>122.15406849330355</v>
      </c>
      <c r="C2509">
        <f t="shared" si="268"/>
        <v>57197.109519999998</v>
      </c>
      <c r="D2509">
        <f t="shared" si="269"/>
        <v>5.5780860732511428E-2</v>
      </c>
      <c r="E2509">
        <f t="shared" si="270"/>
        <v>22.952220911708132</v>
      </c>
      <c r="F2509">
        <f t="shared" si="271"/>
        <v>14.725923030040686</v>
      </c>
      <c r="G2509">
        <f t="shared" si="273"/>
        <v>15.095300132314634</v>
      </c>
      <c r="H2509">
        <f t="shared" si="274"/>
        <v>122.15406849330355</v>
      </c>
      <c r="I2509">
        <f t="shared" si="272"/>
        <v>0</v>
      </c>
    </row>
    <row r="2510" spans="1:9" x14ac:dyDescent="0.25">
      <c r="A2510">
        <v>2515</v>
      </c>
      <c r="B2510" s="1">
        <v>122.09828763257104</v>
      </c>
      <c r="C2510">
        <f t="shared" si="268"/>
        <v>57245.279000000002</v>
      </c>
      <c r="D2510">
        <f t="shared" si="269"/>
        <v>5.5762097936280952E-2</v>
      </c>
      <c r="E2510">
        <f t="shared" si="270"/>
        <v>22.952026838442876</v>
      </c>
      <c r="F2510">
        <f t="shared" si="271"/>
        <v>14.729302059988798</v>
      </c>
      <c r="G2510">
        <f t="shared" si="273"/>
        <v>15.093914377650112</v>
      </c>
      <c r="H2510">
        <f t="shared" si="274"/>
        <v>122.09828763257104</v>
      </c>
      <c r="I2510">
        <f t="shared" si="272"/>
        <v>0</v>
      </c>
    </row>
    <row r="2511" spans="1:9" x14ac:dyDescent="0.25">
      <c r="A2511">
        <v>2516</v>
      </c>
      <c r="B2511" s="1">
        <v>122.04252553463476</v>
      </c>
      <c r="C2511">
        <f t="shared" si="268"/>
        <v>57293.468919999999</v>
      </c>
      <c r="D2511">
        <f t="shared" si="269"/>
        <v>5.5743461057204513E-2</v>
      </c>
      <c r="E2511">
        <f t="shared" si="270"/>
        <v>22.95183284820628</v>
      </c>
      <c r="F2511">
        <f t="shared" si="271"/>
        <v>14.732715542446085</v>
      </c>
      <c r="G2511">
        <f t="shared" si="273"/>
        <v>15.092529331407444</v>
      </c>
      <c r="H2511">
        <f t="shared" si="274"/>
        <v>122.04252553463476</v>
      </c>
      <c r="I2511">
        <f t="shared" si="272"/>
        <v>0</v>
      </c>
    </row>
    <row r="2512" spans="1:9" x14ac:dyDescent="0.25">
      <c r="A2512">
        <v>2517</v>
      </c>
      <c r="B2512" s="1">
        <v>121.98678207357756</v>
      </c>
      <c r="C2512">
        <f t="shared" si="268"/>
        <v>57341.679279999997</v>
      </c>
      <c r="D2512">
        <f t="shared" si="269"/>
        <v>5.572495009477052E-2</v>
      </c>
      <c r="E2512">
        <f t="shared" si="270"/>
        <v>22.951638940542985</v>
      </c>
      <c r="F2512">
        <f t="shared" si="271"/>
        <v>14.736163552662761</v>
      </c>
      <c r="G2512">
        <f t="shared" si="273"/>
        <v>15.091144990215311</v>
      </c>
      <c r="H2512">
        <f t="shared" si="274"/>
        <v>121.98678207357756</v>
      </c>
      <c r="I2512">
        <f t="shared" si="272"/>
        <v>0</v>
      </c>
    </row>
    <row r="2513" spans="1:9" x14ac:dyDescent="0.25">
      <c r="A2513">
        <v>2518</v>
      </c>
      <c r="B2513" s="1">
        <v>121.93105712348279</v>
      </c>
      <c r="C2513">
        <f t="shared" ref="C2513:C2576" si="275">717.133-3.2269*A2513+0.01022*A2513^2</f>
        <v>57389.910079999994</v>
      </c>
      <c r="D2513">
        <f t="shared" ref="D2513:D2576" si="276">(B2513-B2514)/(A2514-A2513)</f>
        <v>5.5706565049717938E-2</v>
      </c>
      <c r="E2513">
        <f t="shared" ref="E2513:E2576" si="277">22.05525+0.000976463*(B2513+273.15)+0.00000347809*(B2513+273.15)^2 -0.000000000526671*(B2513+273.15)^3</f>
        <v>22.951445114997799</v>
      </c>
      <c r="F2513">
        <f t="shared" ref="F2513:F2576" si="278">-$B$5*$B$7/0.05584*E2513*(-D2513)/($B$10*(B2513-$B$6))</f>
        <v>14.739646166372218</v>
      </c>
      <c r="G2513">
        <f t="shared" si="273"/>
        <v>15.089761350704681</v>
      </c>
      <c r="H2513">
        <f t="shared" si="274"/>
        <v>121.93105712348279</v>
      </c>
      <c r="I2513">
        <f t="shared" ref="I2513:I2576" si="279">H2513-B2513</f>
        <v>0</v>
      </c>
    </row>
    <row r="2514" spans="1:9" x14ac:dyDescent="0.25">
      <c r="A2514">
        <v>2519</v>
      </c>
      <c r="B2514" s="1">
        <v>121.87535055843307</v>
      </c>
      <c r="C2514">
        <f t="shared" si="275"/>
        <v>57438.161319999999</v>
      </c>
      <c r="D2514">
        <f t="shared" si="276"/>
        <v>5.5688305920853054E-2</v>
      </c>
      <c r="E2514">
        <f t="shared" si="277"/>
        <v>22.951251371115699</v>
      </c>
      <c r="F2514">
        <f t="shared" si="278"/>
        <v>14.743163458950104</v>
      </c>
      <c r="G2514">
        <f t="shared" si="273"/>
        <v>15.088378409508762</v>
      </c>
      <c r="H2514">
        <f t="shared" si="274"/>
        <v>121.87535055843307</v>
      </c>
      <c r="I2514">
        <f t="shared" si="279"/>
        <v>0</v>
      </c>
    </row>
    <row r="2515" spans="1:9" x14ac:dyDescent="0.25">
      <c r="A2515">
        <v>2520</v>
      </c>
      <c r="B2515" s="1">
        <v>121.81966225251222</v>
      </c>
      <c r="C2515">
        <f t="shared" si="275"/>
        <v>57486.432999999997</v>
      </c>
      <c r="D2515">
        <f t="shared" si="276"/>
        <v>5.5670172709596955E-2</v>
      </c>
      <c r="E2515">
        <f t="shared" si="277"/>
        <v>22.951057708441823</v>
      </c>
      <c r="F2515">
        <f t="shared" si="278"/>
        <v>14.746715506617965</v>
      </c>
      <c r="G2515">
        <f t="shared" si="273"/>
        <v>15.086996163263063</v>
      </c>
      <c r="H2515">
        <f t="shared" si="274"/>
        <v>121.81966225251222</v>
      </c>
      <c r="I2515">
        <f t="shared" si="279"/>
        <v>0</v>
      </c>
    </row>
    <row r="2516" spans="1:9" x14ac:dyDescent="0.25">
      <c r="A2516">
        <v>2521</v>
      </c>
      <c r="B2516" s="1">
        <v>121.76399207980262</v>
      </c>
      <c r="C2516">
        <f t="shared" si="275"/>
        <v>57534.725120000003</v>
      </c>
      <c r="D2516">
        <f t="shared" si="276"/>
        <v>5.5652165414585397E-2</v>
      </c>
      <c r="E2516">
        <f t="shared" si="277"/>
        <v>22.950864126521473</v>
      </c>
      <c r="F2516">
        <f t="shared" si="278"/>
        <v>14.750302385015038</v>
      </c>
      <c r="G2516">
        <f t="shared" si="273"/>
        <v>15.08561460860532</v>
      </c>
      <c r="H2516">
        <f t="shared" si="274"/>
        <v>121.76399207980262</v>
      </c>
      <c r="I2516">
        <f t="shared" si="279"/>
        <v>0</v>
      </c>
    </row>
    <row r="2517" spans="1:9" x14ac:dyDescent="0.25">
      <c r="A2517">
        <v>2522</v>
      </c>
      <c r="B2517" s="1">
        <v>121.70833991438803</v>
      </c>
      <c r="C2517">
        <f t="shared" si="275"/>
        <v>57583.037680000001</v>
      </c>
      <c r="D2517">
        <f t="shared" si="276"/>
        <v>5.5634284037409998E-2</v>
      </c>
      <c r="E2517">
        <f t="shared" si="277"/>
        <v>22.950670624900109</v>
      </c>
      <c r="F2517">
        <f t="shared" si="278"/>
        <v>14.75392417071903</v>
      </c>
      <c r="G2517">
        <f t="shared" si="273"/>
        <v>15.084233742175565</v>
      </c>
      <c r="H2517">
        <f t="shared" si="274"/>
        <v>121.70833991438803</v>
      </c>
      <c r="I2517">
        <f t="shared" si="279"/>
        <v>0</v>
      </c>
    </row>
    <row r="2518" spans="1:9" x14ac:dyDescent="0.25">
      <c r="A2518">
        <v>2523</v>
      </c>
      <c r="B2518" s="1">
        <v>121.65270563035062</v>
      </c>
      <c r="C2518">
        <f t="shared" si="275"/>
        <v>57631.370679999993</v>
      </c>
      <c r="D2518">
        <f t="shared" si="276"/>
        <v>5.561652857613808E-2</v>
      </c>
      <c r="E2518">
        <f t="shared" si="277"/>
        <v>22.950477203123377</v>
      </c>
      <c r="F2518">
        <f t="shared" si="278"/>
        <v>14.757580939530092</v>
      </c>
      <c r="G2518">
        <f t="shared" si="273"/>
        <v>15.08285356061605</v>
      </c>
      <c r="H2518">
        <f t="shared" si="274"/>
        <v>121.65270563035062</v>
      </c>
      <c r="I2518">
        <f t="shared" si="279"/>
        <v>0</v>
      </c>
    </row>
    <row r="2519" spans="1:9" x14ac:dyDescent="0.25">
      <c r="A2519">
        <v>2524</v>
      </c>
      <c r="B2519" s="1">
        <v>121.59708910177449</v>
      </c>
      <c r="C2519">
        <f t="shared" si="275"/>
        <v>57679.724119999999</v>
      </c>
      <c r="D2519">
        <f t="shared" si="276"/>
        <v>5.5598899032304416E-2</v>
      </c>
      <c r="E2519">
        <f t="shared" si="277"/>
        <v>22.950283860737063</v>
      </c>
      <c r="F2519">
        <f t="shared" si="278"/>
        <v>14.761272768324609</v>
      </c>
      <c r="G2519">
        <f t="shared" si="273"/>
        <v>15.081474060571333</v>
      </c>
      <c r="H2519">
        <f t="shared" si="274"/>
        <v>121.59708910177449</v>
      </c>
      <c r="I2519">
        <f t="shared" si="279"/>
        <v>0</v>
      </c>
    </row>
    <row r="2520" spans="1:9" x14ac:dyDescent="0.25">
      <c r="A2520">
        <v>2525</v>
      </c>
      <c r="B2520" s="1">
        <v>121.54149020274218</v>
      </c>
      <c r="C2520">
        <f t="shared" si="275"/>
        <v>57728.097999999998</v>
      </c>
      <c r="D2520">
        <f t="shared" si="276"/>
        <v>5.5581395405340572E-2</v>
      </c>
      <c r="E2520">
        <f t="shared" si="277"/>
        <v>22.950090597287129</v>
      </c>
      <c r="F2520">
        <f t="shared" si="278"/>
        <v>14.764999733579343</v>
      </c>
      <c r="G2520">
        <f t="shared" si="273"/>
        <v>15.080095238688193</v>
      </c>
      <c r="H2520">
        <f t="shared" si="274"/>
        <v>121.54149020274218</v>
      </c>
      <c r="I2520">
        <f t="shared" si="279"/>
        <v>0</v>
      </c>
    </row>
    <row r="2521" spans="1:9" x14ac:dyDescent="0.25">
      <c r="A2521">
        <v>2526</v>
      </c>
      <c r="B2521" s="1">
        <v>121.48590880733684</v>
      </c>
      <c r="C2521">
        <f t="shared" si="275"/>
        <v>57776.492319999998</v>
      </c>
      <c r="D2521">
        <f t="shared" si="276"/>
        <v>5.5564017695076018E-2</v>
      </c>
      <c r="E2521">
        <f t="shared" si="277"/>
        <v>22.949897412319707</v>
      </c>
      <c r="F2521">
        <f t="shared" si="278"/>
        <v>14.768761912035027</v>
      </c>
      <c r="G2521">
        <f t="shared" si="273"/>
        <v>15.078717091615673</v>
      </c>
      <c r="H2521">
        <f t="shared" si="274"/>
        <v>121.48590880733684</v>
      </c>
      <c r="I2521">
        <f t="shared" si="279"/>
        <v>0</v>
      </c>
    </row>
    <row r="2522" spans="1:9" x14ac:dyDescent="0.25">
      <c r="A2522">
        <v>2527</v>
      </c>
      <c r="B2522" s="1">
        <v>121.43034478964177</v>
      </c>
      <c r="C2522">
        <f t="shared" si="275"/>
        <v>57824.907079999997</v>
      </c>
      <c r="D2522">
        <f t="shared" si="276"/>
        <v>5.5546765901908657E-2</v>
      </c>
      <c r="E2522">
        <f t="shared" si="277"/>
        <v>22.949704305381072</v>
      </c>
      <c r="F2522">
        <f t="shared" si="278"/>
        <v>14.772559380742873</v>
      </c>
      <c r="G2522">
        <f t="shared" si="273"/>
        <v>15.077339616005077</v>
      </c>
      <c r="H2522">
        <f t="shared" si="274"/>
        <v>121.43034478964177</v>
      </c>
      <c r="I2522">
        <f t="shared" si="279"/>
        <v>0</v>
      </c>
    </row>
    <row r="2523" spans="1:9" x14ac:dyDescent="0.25">
      <c r="A2523">
        <v>2528</v>
      </c>
      <c r="B2523" s="1">
        <v>121.37479802373986</v>
      </c>
      <c r="C2523">
        <f t="shared" si="275"/>
        <v>57873.342279999997</v>
      </c>
      <c r="D2523">
        <f t="shared" si="276"/>
        <v>5.5529640025724802E-2</v>
      </c>
      <c r="E2523">
        <f t="shared" si="277"/>
        <v>22.949511276017692</v>
      </c>
      <c r="F2523">
        <f t="shared" si="278"/>
        <v>14.776392216778477</v>
      </c>
      <c r="G2523">
        <f t="shared" si="273"/>
        <v>15.075962808509948</v>
      </c>
      <c r="H2523">
        <f t="shared" si="274"/>
        <v>121.37479802373986</v>
      </c>
      <c r="I2523">
        <f t="shared" si="279"/>
        <v>0</v>
      </c>
    </row>
    <row r="2524" spans="1:9" x14ac:dyDescent="0.25">
      <c r="A2524">
        <v>2529</v>
      </c>
      <c r="B2524" s="1">
        <v>121.31926838371413</v>
      </c>
      <c r="C2524">
        <f t="shared" si="275"/>
        <v>57921.797920000005</v>
      </c>
      <c r="D2524">
        <f t="shared" si="276"/>
        <v>5.5512640066126551E-2</v>
      </c>
      <c r="E2524">
        <f t="shared" si="277"/>
        <v>22.949318323776176</v>
      </c>
      <c r="F2524">
        <f t="shared" si="278"/>
        <v>14.780260497302647</v>
      </c>
      <c r="G2524">
        <f t="shared" si="273"/>
        <v>15.074586665786086</v>
      </c>
      <c r="H2524">
        <f t="shared" si="274"/>
        <v>121.31926838371413</v>
      </c>
      <c r="I2524">
        <f t="shared" si="279"/>
        <v>0</v>
      </c>
    </row>
    <row r="2525" spans="1:9" x14ac:dyDescent="0.25">
      <c r="A2525">
        <v>2530</v>
      </c>
      <c r="B2525" s="1">
        <v>121.26375574364801</v>
      </c>
      <c r="C2525">
        <f t="shared" si="275"/>
        <v>57970.273999999998</v>
      </c>
      <c r="D2525">
        <f t="shared" si="276"/>
        <v>5.5495766023909709E-2</v>
      </c>
      <c r="E2525">
        <f t="shared" si="277"/>
        <v>22.949125448203308</v>
      </c>
      <c r="F2525">
        <f t="shared" si="278"/>
        <v>14.784164299955661</v>
      </c>
      <c r="G2525">
        <f t="shared" si="273"/>
        <v>15.073211184491543</v>
      </c>
      <c r="H2525">
        <f t="shared" si="274"/>
        <v>121.26375574364801</v>
      </c>
      <c r="I2525">
        <f t="shared" si="279"/>
        <v>0</v>
      </c>
    </row>
    <row r="2526" spans="1:9" x14ac:dyDescent="0.25">
      <c r="A2526">
        <v>2531</v>
      </c>
      <c r="B2526" s="1">
        <v>121.2082599776241</v>
      </c>
      <c r="C2526">
        <f t="shared" si="275"/>
        <v>58018.770519999998</v>
      </c>
      <c r="D2526">
        <f t="shared" si="276"/>
        <v>5.5479017897994254E-2</v>
      </c>
      <c r="E2526">
        <f t="shared" si="277"/>
        <v>22.948932648846025</v>
      </c>
      <c r="F2526">
        <f t="shared" si="278"/>
        <v>14.788103702040946</v>
      </c>
      <c r="G2526">
        <f t="shared" si="273"/>
        <v>15.0718363612866</v>
      </c>
      <c r="H2526">
        <f t="shared" si="274"/>
        <v>121.2082599776241</v>
      </c>
      <c r="I2526">
        <f t="shared" si="279"/>
        <v>0</v>
      </c>
    </row>
    <row r="2527" spans="1:9" x14ac:dyDescent="0.25">
      <c r="A2527">
        <v>2532</v>
      </c>
      <c r="B2527" s="1">
        <v>121.1527809597261</v>
      </c>
      <c r="C2527">
        <f t="shared" si="275"/>
        <v>58067.287479999999</v>
      </c>
      <c r="D2527">
        <f t="shared" si="276"/>
        <v>5.5462395689573896E-2</v>
      </c>
      <c r="E2527">
        <f t="shared" si="277"/>
        <v>22.948739925251441</v>
      </c>
      <c r="F2527">
        <f t="shared" si="278"/>
        <v>14.792078781630876</v>
      </c>
      <c r="G2527">
        <f t="shared" si="273"/>
        <v>15.070462192833812</v>
      </c>
      <c r="H2527">
        <f t="shared" si="274"/>
        <v>121.1527809597261</v>
      </c>
      <c r="I2527">
        <f t="shared" si="279"/>
        <v>0</v>
      </c>
    </row>
    <row r="2528" spans="1:9" x14ac:dyDescent="0.25">
      <c r="A2528">
        <v>2533</v>
      </c>
      <c r="B2528" s="1">
        <v>121.09731856403653</v>
      </c>
      <c r="C2528">
        <f t="shared" si="275"/>
        <v>58115.824879999993</v>
      </c>
      <c r="D2528">
        <f t="shared" si="276"/>
        <v>5.544589939739808E-2</v>
      </c>
      <c r="E2528">
        <f t="shared" si="277"/>
        <v>22.948547276966831</v>
      </c>
      <c r="F2528">
        <f t="shared" si="278"/>
        <v>14.796089616310594</v>
      </c>
      <c r="G2528">
        <f t="shared" si="273"/>
        <v>15.069088675797946</v>
      </c>
      <c r="H2528">
        <f t="shared" si="274"/>
        <v>121.09731856403653</v>
      </c>
      <c r="I2528">
        <f t="shared" si="279"/>
        <v>0</v>
      </c>
    </row>
    <row r="2529" spans="1:9" x14ac:dyDescent="0.25">
      <c r="A2529">
        <v>2534</v>
      </c>
      <c r="B2529" s="1">
        <v>121.04187266463913</v>
      </c>
      <c r="C2529">
        <f t="shared" si="275"/>
        <v>58164.382720000001</v>
      </c>
      <c r="D2529">
        <f t="shared" si="276"/>
        <v>5.5429529022887891E-2</v>
      </c>
      <c r="E2529">
        <f t="shared" si="277"/>
        <v>22.948354703539618</v>
      </c>
      <c r="F2529">
        <f t="shared" si="278"/>
        <v>14.800136284542591</v>
      </c>
      <c r="G2529">
        <f t="shared" si="273"/>
        <v>15.067715806846037</v>
      </c>
      <c r="H2529">
        <f t="shared" si="274"/>
        <v>121.04187266463913</v>
      </c>
      <c r="I2529">
        <f t="shared" si="279"/>
        <v>0</v>
      </c>
    </row>
    <row r="2530" spans="1:9" x14ac:dyDescent="0.25">
      <c r="A2530">
        <v>2535</v>
      </c>
      <c r="B2530" s="1">
        <v>120.98644313561624</v>
      </c>
      <c r="C2530">
        <f t="shared" si="275"/>
        <v>58212.960999999996</v>
      </c>
      <c r="D2530">
        <f t="shared" si="276"/>
        <v>5.5413284564735932E-2</v>
      </c>
      <c r="E2530">
        <f t="shared" si="277"/>
        <v>22.948162204517409</v>
      </c>
      <c r="F2530">
        <f t="shared" si="278"/>
        <v>14.804218864227234</v>
      </c>
      <c r="G2530">
        <f t="shared" si="273"/>
        <v>15.066343582647331</v>
      </c>
      <c r="H2530">
        <f t="shared" si="274"/>
        <v>120.98644313561624</v>
      </c>
      <c r="I2530">
        <f t="shared" si="279"/>
        <v>0</v>
      </c>
    </row>
    <row r="2531" spans="1:9" x14ac:dyDescent="0.25">
      <c r="A2531">
        <v>2536</v>
      </c>
      <c r="B2531" s="1">
        <v>120.93102985105151</v>
      </c>
      <c r="C2531">
        <f t="shared" si="275"/>
        <v>58261.559719999997</v>
      </c>
      <c r="D2531">
        <f t="shared" si="276"/>
        <v>5.5397166023965383E-2</v>
      </c>
      <c r="E2531">
        <f t="shared" si="277"/>
        <v>22.947969779447956</v>
      </c>
      <c r="F2531">
        <f t="shared" si="278"/>
        <v>14.80833743405344</v>
      </c>
      <c r="G2531">
        <f t="shared" si="273"/>
        <v>15.06497199987334</v>
      </c>
      <c r="H2531">
        <f t="shared" si="274"/>
        <v>120.93102985105151</v>
      </c>
      <c r="I2531">
        <f t="shared" si="279"/>
        <v>0</v>
      </c>
    </row>
    <row r="2532" spans="1:9" x14ac:dyDescent="0.25">
      <c r="A2532">
        <v>2537</v>
      </c>
      <c r="B2532" s="1">
        <v>120.87563268502754</v>
      </c>
      <c r="C2532">
        <f t="shared" si="275"/>
        <v>58310.178879999992</v>
      </c>
      <c r="D2532">
        <f t="shared" si="276"/>
        <v>5.5381173399382533E-2</v>
      </c>
      <c r="E2532">
        <f t="shared" si="277"/>
        <v>22.947777427879192</v>
      </c>
      <c r="F2532">
        <f t="shared" si="278"/>
        <v>14.812492072285345</v>
      </c>
      <c r="G2532">
        <f t="shared" si="273"/>
        <v>15.063601055197788</v>
      </c>
      <c r="H2532">
        <f t="shared" si="274"/>
        <v>120.87563268502754</v>
      </c>
      <c r="I2532">
        <f t="shared" si="279"/>
        <v>0</v>
      </c>
    </row>
    <row r="2533" spans="1:9" x14ac:dyDescent="0.25">
      <c r="A2533">
        <v>2538</v>
      </c>
      <c r="B2533" s="1">
        <v>120.82025151162816</v>
      </c>
      <c r="C2533">
        <f t="shared" si="275"/>
        <v>58358.818479999994</v>
      </c>
      <c r="D2533">
        <f t="shared" si="276"/>
        <v>5.536530669246531E-2</v>
      </c>
      <c r="E2533">
        <f t="shared" si="277"/>
        <v>22.947585149359199</v>
      </c>
      <c r="F2533">
        <f t="shared" si="278"/>
        <v>14.816682858069321</v>
      </c>
      <c r="G2533">
        <f t="shared" ref="G2533:G2596" si="280">12.6416669509847+0.0153277553288714*B2533+0.0000389559340978205*B2533^2</f>
        <v>15.062230745296665</v>
      </c>
      <c r="H2533">
        <f t="shared" si="274"/>
        <v>120.82025151162816</v>
      </c>
      <c r="I2533">
        <f t="shared" si="279"/>
        <v>0</v>
      </c>
    </row>
    <row r="2534" spans="1:9" x14ac:dyDescent="0.25">
      <c r="A2534">
        <v>2539</v>
      </c>
      <c r="B2534" s="1">
        <v>120.76488620493569</v>
      </c>
      <c r="C2534">
        <f t="shared" si="275"/>
        <v>58407.478519999997</v>
      </c>
      <c r="D2534">
        <f t="shared" si="276"/>
        <v>5.5349565901735787E-2</v>
      </c>
      <c r="E2534">
        <f t="shared" si="277"/>
        <v>22.947392943436228</v>
      </c>
      <c r="F2534">
        <f t="shared" si="278"/>
        <v>14.820909869930388</v>
      </c>
      <c r="G2534">
        <f t="shared" si="280"/>
        <v>15.060861066848156</v>
      </c>
      <c r="H2534">
        <f t="shared" si="274"/>
        <v>120.76488620493569</v>
      </c>
      <c r="I2534">
        <f t="shared" si="279"/>
        <v>0</v>
      </c>
    </row>
    <row r="2535" spans="1:9" x14ac:dyDescent="0.25">
      <c r="A2535">
        <v>2540</v>
      </c>
      <c r="B2535" s="1">
        <v>120.70953663903396</v>
      </c>
      <c r="C2535">
        <f t="shared" si="275"/>
        <v>58456.159</v>
      </c>
      <c r="D2535">
        <f t="shared" si="276"/>
        <v>5.5333951028615047E-2</v>
      </c>
      <c r="E2535">
        <f t="shared" si="277"/>
        <v>22.947200809658689</v>
      </c>
      <c r="F2535">
        <f t="shared" si="278"/>
        <v>14.825173187338988</v>
      </c>
      <c r="G2535">
        <f t="shared" si="280"/>
        <v>15.059492016532719</v>
      </c>
      <c r="H2535">
        <f t="shared" si="274"/>
        <v>120.70953663903396</v>
      </c>
      <c r="I2535">
        <f t="shared" si="279"/>
        <v>0</v>
      </c>
    </row>
    <row r="2536" spans="1:9" x14ac:dyDescent="0.25">
      <c r="A2536">
        <v>2541</v>
      </c>
      <c r="B2536" s="1">
        <v>120.65420268800534</v>
      </c>
      <c r="C2536">
        <f t="shared" si="275"/>
        <v>58504.859919999995</v>
      </c>
      <c r="D2536">
        <f t="shared" si="276"/>
        <v>5.531846207190938E-2</v>
      </c>
      <c r="E2536">
        <f t="shared" si="277"/>
        <v>22.947008747575154</v>
      </c>
      <c r="F2536">
        <f t="shared" si="278"/>
        <v>14.829472889236349</v>
      </c>
      <c r="G2536">
        <f t="shared" si="280"/>
        <v>15.058123591032999</v>
      </c>
      <c r="H2536">
        <f t="shared" si="274"/>
        <v>120.65420268800534</v>
      </c>
      <c r="I2536">
        <f t="shared" si="279"/>
        <v>0</v>
      </c>
    </row>
    <row r="2537" spans="1:9" x14ac:dyDescent="0.25">
      <c r="A2537">
        <v>2542</v>
      </c>
      <c r="B2537" s="1">
        <v>120.59888422593343</v>
      </c>
      <c r="C2537">
        <f t="shared" si="275"/>
        <v>58553.581279999999</v>
      </c>
      <c r="D2537">
        <f t="shared" si="276"/>
        <v>5.530309903235775E-2</v>
      </c>
      <c r="E2537">
        <f t="shared" si="277"/>
        <v>22.946816756734364</v>
      </c>
      <c r="F2537">
        <f t="shared" si="278"/>
        <v>14.833809055252683</v>
      </c>
      <c r="G2537">
        <f t="shared" si="280"/>
        <v>15.056755787033904</v>
      </c>
      <c r="H2537">
        <f t="shared" si="274"/>
        <v>120.59888422593343</v>
      </c>
      <c r="I2537">
        <f t="shared" si="279"/>
        <v>0</v>
      </c>
    </row>
    <row r="2538" spans="1:9" x14ac:dyDescent="0.25">
      <c r="A2538">
        <v>2543</v>
      </c>
      <c r="B2538" s="1">
        <v>120.54358112690107</v>
      </c>
      <c r="C2538">
        <f t="shared" si="275"/>
        <v>58602.323080000002</v>
      </c>
      <c r="D2538">
        <f t="shared" si="276"/>
        <v>5.5287861909505409E-2</v>
      </c>
      <c r="E2538">
        <f t="shared" si="277"/>
        <v>22.946624836685221</v>
      </c>
      <c r="F2538">
        <f t="shared" si="278"/>
        <v>14.838181764870747</v>
      </c>
      <c r="G2538">
        <f t="shared" si="280"/>
        <v>15.055388601222552</v>
      </c>
      <c r="H2538">
        <f t="shared" si="274"/>
        <v>120.54358112690107</v>
      </c>
      <c r="I2538">
        <f t="shared" si="279"/>
        <v>0</v>
      </c>
    </row>
    <row r="2539" spans="1:9" x14ac:dyDescent="0.25">
      <c r="A2539">
        <v>2544</v>
      </c>
      <c r="B2539" s="1">
        <v>120.48829326499157</v>
      </c>
      <c r="C2539">
        <f t="shared" si="275"/>
        <v>58651.085320000006</v>
      </c>
      <c r="D2539">
        <f t="shared" si="276"/>
        <v>5.5272750703977636E-2</v>
      </c>
      <c r="E2539">
        <f t="shared" si="277"/>
        <v>22.946432986976781</v>
      </c>
      <c r="F2539">
        <f t="shared" si="278"/>
        <v>14.842591098036145</v>
      </c>
      <c r="G2539">
        <f t="shared" si="280"/>
        <v>15.054022030288296</v>
      </c>
      <c r="H2539">
        <f t="shared" si="274"/>
        <v>120.48829326499157</v>
      </c>
      <c r="I2539">
        <f t="shared" si="279"/>
        <v>0</v>
      </c>
    </row>
    <row r="2540" spans="1:9" x14ac:dyDescent="0.25">
      <c r="A2540">
        <v>2545</v>
      </c>
      <c r="B2540" s="1">
        <v>120.43302051428759</v>
      </c>
      <c r="C2540">
        <f t="shared" si="275"/>
        <v>58699.868000000002</v>
      </c>
      <c r="D2540">
        <f t="shared" si="276"/>
        <v>5.5257765414864934E-2</v>
      </c>
      <c r="E2540">
        <f t="shared" si="277"/>
        <v>22.946241207158266</v>
      </c>
      <c r="F2540">
        <f t="shared" si="278"/>
        <v>14.847037134456638</v>
      </c>
      <c r="G2540">
        <f t="shared" si="280"/>
        <v>15.052656070922698</v>
      </c>
      <c r="H2540">
        <f t="shared" si="274"/>
        <v>120.43302051428759</v>
      </c>
      <c r="I2540">
        <f t="shared" si="279"/>
        <v>0</v>
      </c>
    </row>
    <row r="2541" spans="1:9" x14ac:dyDescent="0.25">
      <c r="A2541">
        <v>2546</v>
      </c>
      <c r="B2541" s="1">
        <v>120.37776274887273</v>
      </c>
      <c r="C2541">
        <f t="shared" si="275"/>
        <v>58748.671119999992</v>
      </c>
      <c r="D2541">
        <f t="shared" si="276"/>
        <v>5.5242906042963114E-2</v>
      </c>
      <c r="E2541">
        <f t="shared" si="277"/>
        <v>22.946049496779075</v>
      </c>
      <c r="F2541">
        <f t="shared" si="278"/>
        <v>14.851519954472634</v>
      </c>
      <c r="G2541">
        <f t="shared" si="280"/>
        <v>15.051290719819564</v>
      </c>
      <c r="H2541">
        <f t="shared" si="274"/>
        <v>120.37776274887273</v>
      </c>
      <c r="I2541">
        <f t="shared" si="279"/>
        <v>0</v>
      </c>
    </row>
    <row r="2542" spans="1:9" x14ac:dyDescent="0.25">
      <c r="A2542">
        <v>2547</v>
      </c>
      <c r="B2542" s="1">
        <v>120.32251984282976</v>
      </c>
      <c r="C2542">
        <f t="shared" si="275"/>
        <v>58797.494680000003</v>
      </c>
      <c r="D2542">
        <f t="shared" si="276"/>
        <v>5.5228172587476365E-2</v>
      </c>
      <c r="E2542">
        <f t="shared" si="277"/>
        <v>22.945857855388738</v>
      </c>
      <c r="F2542">
        <f t="shared" si="278"/>
        <v>14.856039638172751</v>
      </c>
      <c r="G2542">
        <f t="shared" si="280"/>
        <v>15.049925973674906</v>
      </c>
      <c r="H2542">
        <f t="shared" si="274"/>
        <v>120.32251984282976</v>
      </c>
      <c r="I2542">
        <f t="shared" si="279"/>
        <v>0</v>
      </c>
    </row>
    <row r="2543" spans="1:9" x14ac:dyDescent="0.25">
      <c r="A2543">
        <v>2548</v>
      </c>
      <c r="B2543" s="1">
        <v>120.26729167024229</v>
      </c>
      <c r="C2543">
        <f t="shared" si="275"/>
        <v>58846.338680000001</v>
      </c>
      <c r="D2543">
        <f t="shared" si="276"/>
        <v>5.5213565049825775E-2</v>
      </c>
      <c r="E2543">
        <f t="shared" si="277"/>
        <v>22.945666282536976</v>
      </c>
      <c r="F2543">
        <f t="shared" si="278"/>
        <v>14.8605962664183</v>
      </c>
      <c r="G2543">
        <f t="shared" si="280"/>
        <v>15.048561829186969</v>
      </c>
      <c r="H2543">
        <f t="shared" si="274"/>
        <v>120.26729167024229</v>
      </c>
      <c r="I2543">
        <f t="shared" si="279"/>
        <v>0</v>
      </c>
    </row>
    <row r="2544" spans="1:9" x14ac:dyDescent="0.25">
      <c r="A2544">
        <v>2549</v>
      </c>
      <c r="B2544" s="1">
        <v>120.21207810519246</v>
      </c>
      <c r="C2544">
        <f t="shared" si="275"/>
        <v>58895.203119999998</v>
      </c>
      <c r="D2544">
        <f t="shared" si="276"/>
        <v>5.5199083428135509E-2</v>
      </c>
      <c r="E2544">
        <f t="shared" si="277"/>
        <v>22.945474777773658</v>
      </c>
      <c r="F2544">
        <f t="shared" si="278"/>
        <v>14.865189919361283</v>
      </c>
      <c r="G2544">
        <f t="shared" si="280"/>
        <v>15.047198283056183</v>
      </c>
      <c r="H2544">
        <f t="shared" si="274"/>
        <v>120.21207810519246</v>
      </c>
      <c r="I2544">
        <f t="shared" si="279"/>
        <v>0</v>
      </c>
    </row>
    <row r="2545" spans="1:9" x14ac:dyDescent="0.25">
      <c r="A2545">
        <v>2550</v>
      </c>
      <c r="B2545" s="1">
        <v>120.15687902176433</v>
      </c>
      <c r="C2545">
        <f t="shared" si="275"/>
        <v>58944.088000000003</v>
      </c>
      <c r="D2545">
        <f t="shared" si="276"/>
        <v>5.5184727723826654E-2</v>
      </c>
      <c r="E2545">
        <f t="shared" si="277"/>
        <v>22.945283340648817</v>
      </c>
      <c r="F2545">
        <f t="shared" si="278"/>
        <v>14.869820678219011</v>
      </c>
      <c r="G2545">
        <f t="shared" si="280"/>
        <v>15.045835331985247</v>
      </c>
      <c r="H2545">
        <f t="shared" si="274"/>
        <v>120.15687902176433</v>
      </c>
      <c r="I2545">
        <f t="shared" si="279"/>
        <v>0</v>
      </c>
    </row>
    <row r="2546" spans="1:9" x14ac:dyDescent="0.25">
      <c r="A2546">
        <v>2551</v>
      </c>
      <c r="B2546" s="1">
        <v>120.1016942940405</v>
      </c>
      <c r="C2546">
        <f t="shared" si="275"/>
        <v>58992.993320000001</v>
      </c>
      <c r="D2546">
        <f t="shared" si="276"/>
        <v>5.5170497936387619E-2</v>
      </c>
      <c r="E2546">
        <f t="shared" si="277"/>
        <v>22.945091970712649</v>
      </c>
      <c r="F2546">
        <f t="shared" si="278"/>
        <v>14.874488623868023</v>
      </c>
      <c r="G2546">
        <f t="shared" si="280"/>
        <v>15.044472972679033</v>
      </c>
      <c r="H2546">
        <f t="shared" si="274"/>
        <v>120.1016942940405</v>
      </c>
      <c r="I2546">
        <f t="shared" si="279"/>
        <v>0</v>
      </c>
    </row>
    <row r="2547" spans="1:9" x14ac:dyDescent="0.25">
      <c r="A2547">
        <v>2552</v>
      </c>
      <c r="B2547" s="1">
        <v>120.04652379610411</v>
      </c>
      <c r="C2547">
        <f t="shared" si="275"/>
        <v>59041.919079999992</v>
      </c>
      <c r="D2547">
        <f t="shared" si="276"/>
        <v>5.5156394065932091E-2</v>
      </c>
      <c r="E2547">
        <f t="shared" si="277"/>
        <v>22.944900667515512</v>
      </c>
      <c r="F2547">
        <f t="shared" si="278"/>
        <v>14.879193837533293</v>
      </c>
      <c r="G2547">
        <f t="shared" si="280"/>
        <v>15.043111201844642</v>
      </c>
      <c r="H2547">
        <f t="shared" si="274"/>
        <v>120.04652379610411</v>
      </c>
      <c r="I2547">
        <f t="shared" si="279"/>
        <v>0</v>
      </c>
    </row>
    <row r="2548" spans="1:9" x14ac:dyDescent="0.25">
      <c r="A2548">
        <v>2553</v>
      </c>
      <c r="B2548" s="1">
        <v>119.99136740203818</v>
      </c>
      <c r="C2548">
        <f t="shared" si="275"/>
        <v>59090.865279999998</v>
      </c>
      <c r="D2548">
        <f t="shared" si="276"/>
        <v>5.5142416111834791E-2</v>
      </c>
      <c r="E2548">
        <f t="shared" si="277"/>
        <v>22.944709430607919</v>
      </c>
      <c r="F2548">
        <f t="shared" si="278"/>
        <v>14.883936400421399</v>
      </c>
      <c r="G2548">
        <f t="shared" si="280"/>
        <v>15.041750016191386</v>
      </c>
      <c r="H2548">
        <f t="shared" si="274"/>
        <v>119.99136740203818</v>
      </c>
      <c r="I2548">
        <f t="shared" si="279"/>
        <v>0</v>
      </c>
    </row>
    <row r="2549" spans="1:9" x14ac:dyDescent="0.25">
      <c r="A2549">
        <v>2554</v>
      </c>
      <c r="B2549" s="1">
        <v>119.93622498592634</v>
      </c>
      <c r="C2549">
        <f t="shared" si="275"/>
        <v>59139.831920000004</v>
      </c>
      <c r="D2549">
        <f t="shared" si="276"/>
        <v>5.5128564075630493E-2</v>
      </c>
      <c r="E2549">
        <f t="shared" si="277"/>
        <v>22.944518259540551</v>
      </c>
      <c r="F2549">
        <f t="shared" si="278"/>
        <v>14.888716394503708</v>
      </c>
      <c r="G2549">
        <f t="shared" si="280"/>
        <v>15.040389412430804</v>
      </c>
      <c r="H2549">
        <f t="shared" si="274"/>
        <v>119.93622498592634</v>
      </c>
      <c r="I2549">
        <f t="shared" si="279"/>
        <v>0</v>
      </c>
    </row>
    <row r="2550" spans="1:9" x14ac:dyDescent="0.25">
      <c r="A2550">
        <v>2555</v>
      </c>
      <c r="B2550" s="1">
        <v>119.88109642185071</v>
      </c>
      <c r="C2550">
        <f t="shared" si="275"/>
        <v>59188.819000000003</v>
      </c>
      <c r="D2550">
        <f t="shared" si="276"/>
        <v>5.511483795538652E-2</v>
      </c>
      <c r="E2550">
        <f t="shared" si="277"/>
        <v>22.944327153864254</v>
      </c>
      <c r="F2550">
        <f t="shared" si="278"/>
        <v>14.893533900998586</v>
      </c>
      <c r="G2550">
        <f t="shared" si="280"/>
        <v>15.039029387276599</v>
      </c>
      <c r="H2550">
        <f t="shared" si="274"/>
        <v>119.88109642185071</v>
      </c>
      <c r="I2550">
        <f t="shared" si="279"/>
        <v>0</v>
      </c>
    </row>
    <row r="2551" spans="1:9" x14ac:dyDescent="0.25">
      <c r="A2551">
        <v>2556</v>
      </c>
      <c r="B2551" s="1">
        <v>119.82598158389533</v>
      </c>
      <c r="C2551">
        <f t="shared" si="275"/>
        <v>59237.826519999995</v>
      </c>
      <c r="D2551">
        <f t="shared" si="276"/>
        <v>5.5101237752523957E-2</v>
      </c>
      <c r="E2551">
        <f t="shared" si="277"/>
        <v>22.944136113130021</v>
      </c>
      <c r="F2551">
        <f t="shared" si="278"/>
        <v>14.898389002213367</v>
      </c>
      <c r="G2551">
        <f t="shared" si="280"/>
        <v>15.037669937444749</v>
      </c>
      <c r="H2551">
        <f t="shared" ref="H2551:H2614" si="281">H2550-($B$10*F2550*(H2550-$B$6))/($B$5*$B$7/0.05584*E2550)*(A2551-A2550)</f>
        <v>119.82598158389533</v>
      </c>
      <c r="I2551">
        <f t="shared" si="279"/>
        <v>0</v>
      </c>
    </row>
    <row r="2552" spans="1:9" x14ac:dyDescent="0.25">
      <c r="A2552">
        <v>2557</v>
      </c>
      <c r="B2552" s="1">
        <v>119.7708803461428</v>
      </c>
      <c r="C2552">
        <f t="shared" si="275"/>
        <v>59286.854479999995</v>
      </c>
      <c r="D2552">
        <f t="shared" si="276"/>
        <v>5.5087763466531214E-2</v>
      </c>
      <c r="E2552">
        <f t="shared" si="277"/>
        <v>22.94394513688902</v>
      </c>
      <c r="F2552">
        <f t="shared" si="278"/>
        <v>14.903281780118251</v>
      </c>
      <c r="G2552">
        <f t="shared" si="280"/>
        <v>15.036311059653382</v>
      </c>
      <c r="H2552">
        <f t="shared" si="281"/>
        <v>119.7708803461428</v>
      </c>
      <c r="I2552">
        <f t="shared" si="279"/>
        <v>0</v>
      </c>
    </row>
    <row r="2553" spans="1:9" x14ac:dyDescent="0.25">
      <c r="A2553">
        <v>2558</v>
      </c>
      <c r="B2553" s="1">
        <v>119.71579258267627</v>
      </c>
      <c r="C2553">
        <f t="shared" si="275"/>
        <v>59335.902880000009</v>
      </c>
      <c r="D2553">
        <f t="shared" si="276"/>
        <v>5.5074415097521978E-2</v>
      </c>
      <c r="E2553">
        <f t="shared" si="277"/>
        <v>22.943754224692569</v>
      </c>
      <c r="F2553">
        <f t="shared" si="278"/>
        <v>14.908212317037806</v>
      </c>
      <c r="G2553">
        <f t="shared" si="280"/>
        <v>15.034952750622859</v>
      </c>
      <c r="H2553">
        <f t="shared" si="281"/>
        <v>119.71579258267627</v>
      </c>
      <c r="I2553">
        <f t="shared" si="279"/>
        <v>0</v>
      </c>
    </row>
    <row r="2554" spans="1:9" x14ac:dyDescent="0.25">
      <c r="A2554">
        <v>2559</v>
      </c>
      <c r="B2554" s="1">
        <v>119.66071816757875</v>
      </c>
      <c r="C2554">
        <f t="shared" si="275"/>
        <v>59384.971719999994</v>
      </c>
      <c r="D2554">
        <f t="shared" si="276"/>
        <v>5.5061192644814128E-2</v>
      </c>
      <c r="E2554">
        <f t="shared" si="277"/>
        <v>22.943563376092161</v>
      </c>
      <c r="F2554">
        <f t="shared" si="278"/>
        <v>14.913180695267584</v>
      </c>
      <c r="G2554">
        <f t="shared" si="280"/>
        <v>15.033595007075736</v>
      </c>
      <c r="H2554">
        <f t="shared" si="281"/>
        <v>119.66071816757875</v>
      </c>
      <c r="I2554">
        <f t="shared" si="279"/>
        <v>0</v>
      </c>
    </row>
    <row r="2555" spans="1:9" x14ac:dyDescent="0.25">
      <c r="A2555">
        <v>2560</v>
      </c>
      <c r="B2555" s="1">
        <v>119.60565697493394</v>
      </c>
      <c r="C2555">
        <f t="shared" si="275"/>
        <v>59434.061000000002</v>
      </c>
      <c r="D2555">
        <f t="shared" si="276"/>
        <v>5.5048096109828748E-2</v>
      </c>
      <c r="E2555">
        <f t="shared" si="277"/>
        <v>22.943372590639438</v>
      </c>
      <c r="F2555">
        <f t="shared" si="278"/>
        <v>14.918186997859927</v>
      </c>
      <c r="G2555">
        <f t="shared" si="280"/>
        <v>15.032237825736789</v>
      </c>
      <c r="H2555">
        <f t="shared" si="281"/>
        <v>119.60565697493394</v>
      </c>
      <c r="I2555">
        <f t="shared" si="279"/>
        <v>0</v>
      </c>
    </row>
    <row r="2556" spans="1:9" x14ac:dyDescent="0.25">
      <c r="A2556">
        <v>2561</v>
      </c>
      <c r="B2556" s="1">
        <v>119.55060887882411</v>
      </c>
      <c r="C2556">
        <f t="shared" si="275"/>
        <v>59483.170720000002</v>
      </c>
      <c r="D2556">
        <f t="shared" si="276"/>
        <v>5.5035125491258441E-2</v>
      </c>
      <c r="E2556">
        <f t="shared" si="277"/>
        <v>22.943181867886203</v>
      </c>
      <c r="F2556">
        <f t="shared" si="278"/>
        <v>14.923231307316717</v>
      </c>
      <c r="G2556">
        <f t="shared" si="280"/>
        <v>15.030881203332969</v>
      </c>
      <c r="H2556">
        <f t="shared" si="281"/>
        <v>119.55060887882411</v>
      </c>
      <c r="I2556">
        <f t="shared" si="279"/>
        <v>0</v>
      </c>
    </row>
    <row r="2557" spans="1:9" x14ac:dyDescent="0.25">
      <c r="A2557">
        <v>2562</v>
      </c>
      <c r="B2557" s="1">
        <v>119.49557375333285</v>
      </c>
      <c r="C2557">
        <f t="shared" si="275"/>
        <v>59532.300879999995</v>
      </c>
      <c r="D2557">
        <f t="shared" si="276"/>
        <v>5.5022280790069544E-2</v>
      </c>
      <c r="E2557">
        <f t="shared" si="277"/>
        <v>22.942991207384427</v>
      </c>
      <c r="F2557">
        <f t="shared" si="278"/>
        <v>14.928313706944934</v>
      </c>
      <c r="G2557">
        <f t="shared" si="280"/>
        <v>15.029525136593447</v>
      </c>
      <c r="H2557">
        <f t="shared" si="281"/>
        <v>119.49557375333285</v>
      </c>
      <c r="I2557">
        <f t="shared" si="279"/>
        <v>0</v>
      </c>
    </row>
    <row r="2558" spans="1:9" x14ac:dyDescent="0.25">
      <c r="A2558">
        <v>2563</v>
      </c>
      <c r="B2558" s="1">
        <v>119.44055147254278</v>
      </c>
      <c r="C2558">
        <f t="shared" si="275"/>
        <v>59581.451480000003</v>
      </c>
      <c r="D2558">
        <f t="shared" si="276"/>
        <v>5.5009562005011503E-2</v>
      </c>
      <c r="E2558">
        <f t="shared" si="277"/>
        <v>22.942800608686237</v>
      </c>
      <c r="F2558">
        <f t="shared" si="278"/>
        <v>14.933434279640636</v>
      </c>
      <c r="G2558">
        <f t="shared" si="280"/>
        <v>15.02816962224958</v>
      </c>
      <c r="H2558">
        <f t="shared" si="281"/>
        <v>119.44055147254278</v>
      </c>
      <c r="I2558">
        <f t="shared" si="279"/>
        <v>0</v>
      </c>
    </row>
    <row r="2559" spans="1:9" x14ac:dyDescent="0.25">
      <c r="A2559">
        <v>2564</v>
      </c>
      <c r="B2559" s="1">
        <v>119.38554191053777</v>
      </c>
      <c r="C2559">
        <f t="shared" si="275"/>
        <v>59630.622519999997</v>
      </c>
      <c r="D2559">
        <f t="shared" si="276"/>
        <v>5.4996969137675933E-2</v>
      </c>
      <c r="E2559">
        <f t="shared" si="277"/>
        <v>22.942610071343921</v>
      </c>
      <c r="F2559">
        <f t="shared" si="278"/>
        <v>14.938593109262007</v>
      </c>
      <c r="G2559">
        <f t="shared" si="280"/>
        <v>15.026814657034947</v>
      </c>
      <c r="H2559">
        <f t="shared" si="281"/>
        <v>119.38554191053777</v>
      </c>
      <c r="I2559">
        <f t="shared" si="279"/>
        <v>0</v>
      </c>
    </row>
    <row r="2560" spans="1:9" x14ac:dyDescent="0.25">
      <c r="A2560">
        <v>2565</v>
      </c>
      <c r="B2560" s="1">
        <v>119.33054494140009</v>
      </c>
      <c r="C2560">
        <f t="shared" si="275"/>
        <v>59679.813999999998</v>
      </c>
      <c r="D2560">
        <f t="shared" si="276"/>
        <v>5.4984502186641748E-2</v>
      </c>
      <c r="E2560">
        <f t="shared" si="277"/>
        <v>22.942419594909921</v>
      </c>
      <c r="F2560">
        <f t="shared" si="278"/>
        <v>14.943790279041712</v>
      </c>
      <c r="G2560">
        <f t="shared" si="280"/>
        <v>15.025460237685287</v>
      </c>
      <c r="H2560">
        <f t="shared" si="281"/>
        <v>119.33054494140009</v>
      </c>
      <c r="I2560">
        <f t="shared" si="279"/>
        <v>0</v>
      </c>
    </row>
    <row r="2561" spans="1:9" x14ac:dyDescent="0.25">
      <c r="A2561">
        <v>2566</v>
      </c>
      <c r="B2561" s="1">
        <v>119.27556043921345</v>
      </c>
      <c r="C2561">
        <f t="shared" si="275"/>
        <v>59729.025919999993</v>
      </c>
      <c r="D2561">
        <f t="shared" si="276"/>
        <v>5.4972161152875287E-2</v>
      </c>
      <c r="E2561">
        <f t="shared" si="277"/>
        <v>22.942229178936856</v>
      </c>
      <c r="F2561">
        <f t="shared" si="278"/>
        <v>14.949025873053548</v>
      </c>
      <c r="G2561">
        <f t="shared" si="280"/>
        <v>15.024106360938575</v>
      </c>
      <c r="H2561">
        <f t="shared" si="281"/>
        <v>119.27556043921345</v>
      </c>
      <c r="I2561">
        <f t="shared" si="279"/>
        <v>0</v>
      </c>
    </row>
    <row r="2562" spans="1:9" x14ac:dyDescent="0.25">
      <c r="A2562">
        <v>2567</v>
      </c>
      <c r="B2562" s="1">
        <v>119.22058827806057</v>
      </c>
      <c r="C2562">
        <f t="shared" si="275"/>
        <v>59778.258279999995</v>
      </c>
      <c r="D2562">
        <f t="shared" si="276"/>
        <v>5.4959946035694429E-2</v>
      </c>
      <c r="E2562">
        <f t="shared" si="277"/>
        <v>22.942038822977491</v>
      </c>
      <c r="F2562">
        <f t="shared" si="278"/>
        <v>14.954299975117465</v>
      </c>
      <c r="G2562">
        <f t="shared" si="280"/>
        <v>15.022753023534944</v>
      </c>
      <c r="H2562">
        <f t="shared" si="281"/>
        <v>119.22058827806057</v>
      </c>
      <c r="I2562">
        <f t="shared" si="279"/>
        <v>0</v>
      </c>
    </row>
    <row r="2563" spans="1:9" x14ac:dyDescent="0.25">
      <c r="A2563">
        <v>2568</v>
      </c>
      <c r="B2563" s="1">
        <v>119.16562833202488</v>
      </c>
      <c r="C2563">
        <f t="shared" si="275"/>
        <v>59827.511079999997</v>
      </c>
      <c r="D2563">
        <f t="shared" si="276"/>
        <v>5.4947856835724451E-2</v>
      </c>
      <c r="E2563">
        <f t="shared" si="277"/>
        <v>22.941848526584753</v>
      </c>
      <c r="F2563">
        <f t="shared" si="278"/>
        <v>14.959612669603743</v>
      </c>
      <c r="G2563">
        <f t="shared" si="280"/>
        <v>15.021400222216748</v>
      </c>
      <c r="H2563">
        <f t="shared" si="281"/>
        <v>119.16562833202488</v>
      </c>
      <c r="I2563">
        <f t="shared" si="279"/>
        <v>0</v>
      </c>
    </row>
    <row r="2564" spans="1:9" x14ac:dyDescent="0.25">
      <c r="A2564">
        <v>2569</v>
      </c>
      <c r="B2564" s="1">
        <v>119.11068047518916</v>
      </c>
      <c r="C2564">
        <f t="shared" si="275"/>
        <v>59876.784319999999</v>
      </c>
      <c r="D2564">
        <f t="shared" si="276"/>
        <v>5.4935893552340076E-2</v>
      </c>
      <c r="E2564">
        <f t="shared" si="277"/>
        <v>22.941658289311729</v>
      </c>
      <c r="F2564">
        <f t="shared" si="278"/>
        <v>14.964964040738369</v>
      </c>
      <c r="G2564">
        <f t="shared" si="280"/>
        <v>15.020047953728515</v>
      </c>
      <c r="H2564">
        <f t="shared" si="281"/>
        <v>119.11068047518916</v>
      </c>
      <c r="I2564">
        <f t="shared" si="279"/>
        <v>0</v>
      </c>
    </row>
    <row r="2565" spans="1:9" x14ac:dyDescent="0.25">
      <c r="A2565">
        <v>2570</v>
      </c>
      <c r="B2565" s="1">
        <v>119.05574458163682</v>
      </c>
      <c r="C2565">
        <f t="shared" si="275"/>
        <v>59926.077999999994</v>
      </c>
      <c r="D2565">
        <f t="shared" si="276"/>
        <v>5.4924056186450798E-2</v>
      </c>
      <c r="E2565">
        <f t="shared" si="277"/>
        <v>22.941468110711675</v>
      </c>
      <c r="F2565">
        <f t="shared" si="278"/>
        <v>14.970354173362027</v>
      </c>
      <c r="G2565">
        <f t="shared" si="280"/>
        <v>15.018696214816972</v>
      </c>
      <c r="H2565">
        <f t="shared" si="281"/>
        <v>119.05574458163682</v>
      </c>
      <c r="I2565">
        <f t="shared" si="279"/>
        <v>0</v>
      </c>
    </row>
    <row r="2566" spans="1:9" x14ac:dyDescent="0.25">
      <c r="A2566">
        <v>2571</v>
      </c>
      <c r="B2566" s="1">
        <v>119.00082052545037</v>
      </c>
      <c r="C2566">
        <f t="shared" si="275"/>
        <v>59975.392119999997</v>
      </c>
      <c r="D2566">
        <f t="shared" si="276"/>
        <v>5.4912344736862906E-2</v>
      </c>
      <c r="E2566">
        <f t="shared" si="277"/>
        <v>22.941277990337994</v>
      </c>
      <c r="F2566">
        <f t="shared" si="278"/>
        <v>14.975783151940359</v>
      </c>
      <c r="G2566">
        <f t="shared" si="280"/>
        <v>15.017345002231023</v>
      </c>
      <c r="H2566">
        <f t="shared" si="281"/>
        <v>119.00082052545037</v>
      </c>
      <c r="I2566">
        <f t="shared" si="279"/>
        <v>0</v>
      </c>
    </row>
    <row r="2567" spans="1:9" x14ac:dyDescent="0.25">
      <c r="A2567">
        <v>2572</v>
      </c>
      <c r="B2567" s="1">
        <v>118.9459081807135</v>
      </c>
      <c r="C2567">
        <f t="shared" si="275"/>
        <v>60024.726679999992</v>
      </c>
      <c r="D2567">
        <f t="shared" si="276"/>
        <v>5.4900759204485894E-2</v>
      </c>
      <c r="E2567">
        <f t="shared" si="277"/>
        <v>22.94108792774426</v>
      </c>
      <c r="F2567">
        <f t="shared" si="278"/>
        <v>14.981251061710804</v>
      </c>
      <c r="G2567">
        <f t="shared" si="280"/>
        <v>15.015994312721784</v>
      </c>
      <c r="H2567">
        <f t="shared" si="281"/>
        <v>118.9459081807135</v>
      </c>
      <c r="I2567">
        <f t="shared" si="279"/>
        <v>0</v>
      </c>
    </row>
    <row r="2568" spans="1:9" x14ac:dyDescent="0.25">
      <c r="A2568">
        <v>2573</v>
      </c>
      <c r="B2568" s="1">
        <v>118.89100742150902</v>
      </c>
      <c r="C2568">
        <f t="shared" si="275"/>
        <v>60074.081680000003</v>
      </c>
      <c r="D2568">
        <f t="shared" si="276"/>
        <v>5.4889299588523954E-2</v>
      </c>
      <c r="E2568">
        <f t="shared" si="277"/>
        <v>22.940897922484201</v>
      </c>
      <c r="F2568">
        <f t="shared" si="278"/>
        <v>14.98675798764573</v>
      </c>
      <c r="G2568">
        <f t="shared" si="280"/>
        <v>15.014644143042535</v>
      </c>
      <c r="H2568">
        <f t="shared" si="281"/>
        <v>118.89100742150902</v>
      </c>
      <c r="I2568">
        <f t="shared" si="279"/>
        <v>0</v>
      </c>
    </row>
    <row r="2569" spans="1:9" x14ac:dyDescent="0.25">
      <c r="A2569">
        <v>2574</v>
      </c>
      <c r="B2569" s="1">
        <v>118.83611812192049</v>
      </c>
      <c r="C2569">
        <f t="shared" si="275"/>
        <v>60123.457119999999</v>
      </c>
      <c r="D2569">
        <f t="shared" si="276"/>
        <v>5.4877965890455016E-2</v>
      </c>
      <c r="E2569">
        <f t="shared" si="277"/>
        <v>22.940707974111707</v>
      </c>
      <c r="F2569">
        <f t="shared" si="278"/>
        <v>14.992304015538837</v>
      </c>
      <c r="G2569">
        <f t="shared" si="280"/>
        <v>15.013294489948768</v>
      </c>
      <c r="H2569">
        <f t="shared" si="281"/>
        <v>118.83611812192049</v>
      </c>
      <c r="I2569">
        <f t="shared" si="279"/>
        <v>0</v>
      </c>
    </row>
    <row r="2570" spans="1:9" x14ac:dyDescent="0.25">
      <c r="A2570">
        <v>2575</v>
      </c>
      <c r="B2570" s="1">
        <v>118.78124015603004</v>
      </c>
      <c r="C2570">
        <f t="shared" si="275"/>
        <v>60172.853000000003</v>
      </c>
      <c r="D2570">
        <f t="shared" si="276"/>
        <v>5.4866758108289559E-2</v>
      </c>
      <c r="E2570">
        <f t="shared" si="277"/>
        <v>22.940518082180819</v>
      </c>
      <c r="F2570">
        <f t="shared" si="278"/>
        <v>14.997889230438968</v>
      </c>
      <c r="G2570">
        <f t="shared" si="280"/>
        <v>15.011945350198115</v>
      </c>
      <c r="H2570">
        <f t="shared" si="281"/>
        <v>118.78124015603004</v>
      </c>
      <c r="I2570">
        <f t="shared" si="279"/>
        <v>0</v>
      </c>
    </row>
    <row r="2571" spans="1:9" x14ac:dyDescent="0.25">
      <c r="A2571">
        <v>2576</v>
      </c>
      <c r="B2571" s="1">
        <v>118.72637339792175</v>
      </c>
      <c r="C2571">
        <f t="shared" si="275"/>
        <v>60222.269319999999</v>
      </c>
      <c r="D2571">
        <f t="shared" si="276"/>
        <v>5.4855676243732887E-2</v>
      </c>
      <c r="E2571">
        <f t="shared" si="277"/>
        <v>22.940328246245755</v>
      </c>
      <c r="F2571">
        <f t="shared" si="278"/>
        <v>15.003513718606792</v>
      </c>
      <c r="G2571">
        <f t="shared" si="280"/>
        <v>15.010596720550447</v>
      </c>
      <c r="H2571">
        <f t="shared" si="281"/>
        <v>118.72637339792175</v>
      </c>
      <c r="I2571">
        <f t="shared" si="279"/>
        <v>0</v>
      </c>
    </row>
    <row r="2572" spans="1:9" x14ac:dyDescent="0.25">
      <c r="A2572">
        <v>2577</v>
      </c>
      <c r="B2572" s="1">
        <v>118.67151772167801</v>
      </c>
      <c r="C2572">
        <f t="shared" si="275"/>
        <v>60271.706080000004</v>
      </c>
      <c r="D2572">
        <f t="shared" si="276"/>
        <v>5.48447202954776E-2</v>
      </c>
      <c r="E2572">
        <f t="shared" si="277"/>
        <v>22.940138465860873</v>
      </c>
      <c r="F2572">
        <f t="shared" si="278"/>
        <v>15.009177565683638</v>
      </c>
      <c r="G2572">
        <f t="shared" si="280"/>
        <v>15.009248597767773</v>
      </c>
      <c r="H2572">
        <f t="shared" si="281"/>
        <v>118.67151772167801</v>
      </c>
      <c r="I2572">
        <f t="shared" si="279"/>
        <v>0</v>
      </c>
    </row>
    <row r="2573" spans="1:9" x14ac:dyDescent="0.25">
      <c r="A2573">
        <v>2578</v>
      </c>
      <c r="B2573" s="1">
        <v>118.61667300138254</v>
      </c>
      <c r="C2573">
        <f t="shared" si="275"/>
        <v>60321.163280000008</v>
      </c>
      <c r="D2573">
        <f t="shared" si="276"/>
        <v>5.4833890264717411E-2</v>
      </c>
      <c r="E2573">
        <f t="shared" si="277"/>
        <v>22.939948740580711</v>
      </c>
      <c r="F2573">
        <f t="shared" si="278"/>
        <v>15.014880858199543</v>
      </c>
      <c r="G2573">
        <f t="shared" si="280"/>
        <v>15.007900978614312</v>
      </c>
      <c r="H2573">
        <f t="shared" si="281"/>
        <v>118.61667300138254</v>
      </c>
      <c r="I2573">
        <f t="shared" si="279"/>
        <v>0</v>
      </c>
    </row>
    <row r="2574" spans="1:9" x14ac:dyDescent="0.25">
      <c r="A2574">
        <v>2579</v>
      </c>
      <c r="B2574" s="1">
        <v>118.56183911111782</v>
      </c>
      <c r="C2574">
        <f t="shared" si="275"/>
        <v>60370.640919999998</v>
      </c>
      <c r="D2574">
        <f t="shared" si="276"/>
        <v>5.4823186150429137E-2</v>
      </c>
      <c r="E2574">
        <f t="shared" si="277"/>
        <v>22.939759069959944</v>
      </c>
      <c r="F2574">
        <f t="shared" si="278"/>
        <v>15.020623682283931</v>
      </c>
      <c r="G2574">
        <f t="shared" si="280"/>
        <v>15.006553859856446</v>
      </c>
      <c r="H2574">
        <f t="shared" si="281"/>
        <v>118.56183911111782</v>
      </c>
      <c r="I2574">
        <f t="shared" si="279"/>
        <v>0</v>
      </c>
    </row>
    <row r="2575" spans="1:9" x14ac:dyDescent="0.25">
      <c r="A2575">
        <v>2580</v>
      </c>
      <c r="B2575" s="1">
        <v>118.50701592496739</v>
      </c>
      <c r="C2575">
        <f t="shared" si="275"/>
        <v>60420.138999999996</v>
      </c>
      <c r="D2575">
        <f t="shared" si="276"/>
        <v>5.4812607953294901E-2</v>
      </c>
      <c r="E2575">
        <f t="shared" si="277"/>
        <v>22.939569453553428</v>
      </c>
      <c r="F2575">
        <f t="shared" si="278"/>
        <v>15.026406124739809</v>
      </c>
      <c r="G2575">
        <f t="shared" si="280"/>
        <v>15.00520723826275</v>
      </c>
      <c r="H2575">
        <f t="shared" si="281"/>
        <v>118.50701592496739</v>
      </c>
      <c r="I2575">
        <f t="shared" si="279"/>
        <v>0</v>
      </c>
    </row>
    <row r="2576" spans="1:9" x14ac:dyDescent="0.25">
      <c r="A2576">
        <v>2581</v>
      </c>
      <c r="B2576" s="1">
        <v>118.4522033170141</v>
      </c>
      <c r="C2576">
        <f t="shared" si="275"/>
        <v>60469.657520000001</v>
      </c>
      <c r="D2576">
        <f t="shared" si="276"/>
        <v>5.4802155673087327E-2</v>
      </c>
      <c r="E2576">
        <f t="shared" si="277"/>
        <v>22.939379890916161</v>
      </c>
      <c r="F2576">
        <f t="shared" si="278"/>
        <v>15.032228272329181</v>
      </c>
      <c r="G2576">
        <f t="shared" si="280"/>
        <v>15.003861110603964</v>
      </c>
      <c r="H2576">
        <f t="shared" si="281"/>
        <v>118.4522033170141</v>
      </c>
      <c r="I2576">
        <f t="shared" si="279"/>
        <v>0</v>
      </c>
    </row>
    <row r="2577" spans="1:9" x14ac:dyDescent="0.25">
      <c r="A2577">
        <v>2582</v>
      </c>
      <c r="B2577" s="1">
        <v>118.39740116134101</v>
      </c>
      <c r="C2577">
        <f t="shared" ref="C2577:C2640" si="282">717.133-3.2269*A2577+0.01022*A2577^2</f>
        <v>60519.196479999999</v>
      </c>
      <c r="D2577">
        <f t="shared" ref="D2577:D2640" si="283">(B2577-B2578)/(A2578-A2577)</f>
        <v>5.4791829309465356E-2</v>
      </c>
      <c r="E2577">
        <f t="shared" ref="E2577:E2640" si="284">22.05525+0.000976463*(B2577+273.15)+0.00000347809*(B2577+273.15)^2 -0.000000000526671*(B2577+273.15)^3</f>
        <v>22.939190381603311</v>
      </c>
      <c r="F2577">
        <f t="shared" ref="F2577:F2640" si="285">-$B$5*$B$7/0.05584*E2577*(-D2577)/($B$10*(B2577-$B$6))</f>
        <v>15.038090211991616</v>
      </c>
      <c r="G2577">
        <f t="shared" si="280"/>
        <v>15.002515473653011</v>
      </c>
      <c r="H2577">
        <f t="shared" si="281"/>
        <v>118.39740116134101</v>
      </c>
      <c r="I2577">
        <f t="shared" ref="I2577:I2640" si="286">H2577-B2577</f>
        <v>0</v>
      </c>
    </row>
    <row r="2578" spans="1:9" x14ac:dyDescent="0.25">
      <c r="A2578">
        <v>2583</v>
      </c>
      <c r="B2578" s="1">
        <v>118.34260933203154</v>
      </c>
      <c r="C2578">
        <f t="shared" si="282"/>
        <v>60568.755879999997</v>
      </c>
      <c r="D2578">
        <f t="shared" si="283"/>
        <v>5.4781628863054266E-2</v>
      </c>
      <c r="E2578">
        <f t="shared" si="284"/>
        <v>22.939000925170195</v>
      </c>
      <c r="F2578">
        <f t="shared" si="285"/>
        <v>15.043992031141803</v>
      </c>
      <c r="G2578">
        <f t="shared" si="280"/>
        <v>15.001170324185001</v>
      </c>
      <c r="H2578">
        <f t="shared" si="281"/>
        <v>118.34260933203154</v>
      </c>
      <c r="I2578">
        <f t="shared" si="286"/>
        <v>0</v>
      </c>
    </row>
    <row r="2579" spans="1:9" x14ac:dyDescent="0.25">
      <c r="A2579">
        <v>2584</v>
      </c>
      <c r="B2579" s="1">
        <v>118.28782770316849</v>
      </c>
      <c r="C2579">
        <f t="shared" si="282"/>
        <v>60618.335719999995</v>
      </c>
      <c r="D2579">
        <f t="shared" si="283"/>
        <v>5.4771554333569838E-2</v>
      </c>
      <c r="E2579">
        <f t="shared" si="284"/>
        <v>22.938811521172305</v>
      </c>
      <c r="F2579">
        <f t="shared" si="285"/>
        <v>15.049933817156077</v>
      </c>
      <c r="G2579">
        <f t="shared" si="280"/>
        <v>14.999825658977201</v>
      </c>
      <c r="H2579">
        <f t="shared" si="281"/>
        <v>118.28782770316849</v>
      </c>
      <c r="I2579">
        <f t="shared" si="286"/>
        <v>0</v>
      </c>
    </row>
    <row r="2580" spans="1:9" x14ac:dyDescent="0.25">
      <c r="A2580">
        <v>2585</v>
      </c>
      <c r="B2580" s="1">
        <v>118.23305614883492</v>
      </c>
      <c r="C2580">
        <f t="shared" si="282"/>
        <v>60667.936000000002</v>
      </c>
      <c r="D2580">
        <f t="shared" si="283"/>
        <v>5.4761605720500484E-2</v>
      </c>
      <c r="E2580">
        <f t="shared" si="284"/>
        <v>22.938622169165278</v>
      </c>
      <c r="F2580">
        <f t="shared" si="285"/>
        <v>15.055915657560146</v>
      </c>
      <c r="G2580">
        <f t="shared" si="280"/>
        <v>14.99848147480906</v>
      </c>
      <c r="H2580">
        <f t="shared" si="281"/>
        <v>118.23305614883492</v>
      </c>
      <c r="I2580">
        <f t="shared" si="286"/>
        <v>0</v>
      </c>
    </row>
    <row r="2581" spans="1:9" x14ac:dyDescent="0.25">
      <c r="A2581">
        <v>2586</v>
      </c>
      <c r="B2581" s="1">
        <v>118.17829454311442</v>
      </c>
      <c r="C2581">
        <f t="shared" si="282"/>
        <v>60717.55672</v>
      </c>
      <c r="D2581">
        <f t="shared" si="283"/>
        <v>5.4751783025210443E-2</v>
      </c>
      <c r="E2581">
        <f t="shared" si="284"/>
        <v>22.938432868704908</v>
      </c>
      <c r="F2581">
        <f t="shared" si="285"/>
        <v>15.061937640608511</v>
      </c>
      <c r="G2581">
        <f t="shared" si="280"/>
        <v>14.99713776846221</v>
      </c>
      <c r="H2581">
        <f t="shared" si="281"/>
        <v>118.17829454311442</v>
      </c>
      <c r="I2581">
        <f t="shared" si="286"/>
        <v>0</v>
      </c>
    </row>
    <row r="2582" spans="1:9" x14ac:dyDescent="0.25">
      <c r="A2582">
        <v>2587</v>
      </c>
      <c r="B2582" s="1">
        <v>118.12354276008921</v>
      </c>
      <c r="C2582">
        <f t="shared" si="282"/>
        <v>60767.197879999992</v>
      </c>
      <c r="D2582">
        <f t="shared" si="283"/>
        <v>5.4742086245937571E-2</v>
      </c>
      <c r="E2582">
        <f t="shared" si="284"/>
        <v>22.938243619347165</v>
      </c>
      <c r="F2582">
        <f t="shared" si="285"/>
        <v>15.067999853910473</v>
      </c>
      <c r="G2582">
        <f t="shared" si="280"/>
        <v>14.995794536720428</v>
      </c>
      <c r="H2582">
        <f t="shared" si="281"/>
        <v>118.12354276008921</v>
      </c>
      <c r="I2582">
        <f t="shared" si="286"/>
        <v>0</v>
      </c>
    </row>
    <row r="2583" spans="1:9" x14ac:dyDescent="0.25">
      <c r="A2583">
        <v>2588</v>
      </c>
      <c r="B2583" s="1">
        <v>118.06880067384327</v>
      </c>
      <c r="C2583">
        <f t="shared" si="282"/>
        <v>60816.859479999999</v>
      </c>
      <c r="D2583">
        <f t="shared" si="283"/>
        <v>5.4732515384102953E-2</v>
      </c>
      <c r="E2583">
        <f t="shared" si="284"/>
        <v>22.938054420648168</v>
      </c>
      <c r="F2583">
        <f t="shared" si="285"/>
        <v>15.074102386165935</v>
      </c>
      <c r="G2583">
        <f t="shared" si="280"/>
        <v>14.994451776369703</v>
      </c>
      <c r="H2583">
        <f t="shared" si="281"/>
        <v>118.06880067384327</v>
      </c>
      <c r="I2583">
        <f t="shared" si="286"/>
        <v>0</v>
      </c>
    </row>
    <row r="2584" spans="1:9" x14ac:dyDescent="0.25">
      <c r="A2584">
        <v>2589</v>
      </c>
      <c r="B2584" s="1">
        <v>118.01406815845917</v>
      </c>
      <c r="C2584">
        <f t="shared" si="282"/>
        <v>60866.541520000006</v>
      </c>
      <c r="D2584">
        <f t="shared" si="283"/>
        <v>5.4723070439081312E-2</v>
      </c>
      <c r="E2584">
        <f t="shared" si="284"/>
        <v>22.937865272164178</v>
      </c>
      <c r="F2584">
        <f t="shared" si="285"/>
        <v>15.080245325728395</v>
      </c>
      <c r="G2584">
        <f t="shared" si="280"/>
        <v>14.993109484198156</v>
      </c>
      <c r="H2584">
        <f t="shared" si="281"/>
        <v>118.01406815845917</v>
      </c>
      <c r="I2584">
        <f t="shared" si="286"/>
        <v>0</v>
      </c>
    </row>
    <row r="2585" spans="1:9" x14ac:dyDescent="0.25">
      <c r="A2585">
        <v>2590</v>
      </c>
      <c r="B2585" s="1">
        <v>117.95934508802009</v>
      </c>
      <c r="C2585">
        <f t="shared" si="282"/>
        <v>60916.244000000006</v>
      </c>
      <c r="D2585">
        <f t="shared" si="283"/>
        <v>5.471375141092949E-2</v>
      </c>
      <c r="E2585">
        <f t="shared" si="284"/>
        <v>22.937676173451646</v>
      </c>
      <c r="F2585">
        <f t="shared" si="285"/>
        <v>15.086428761356444</v>
      </c>
      <c r="G2585">
        <f t="shared" si="280"/>
        <v>14.991767656996098</v>
      </c>
      <c r="H2585">
        <f t="shared" si="281"/>
        <v>117.95934508802009</v>
      </c>
      <c r="I2585">
        <f t="shared" si="286"/>
        <v>0</v>
      </c>
    </row>
    <row r="2586" spans="1:9" x14ac:dyDescent="0.25">
      <c r="A2586">
        <v>2591</v>
      </c>
      <c r="B2586" s="1">
        <v>117.90463133660916</v>
      </c>
      <c r="C2586">
        <f t="shared" si="282"/>
        <v>60965.966919999999</v>
      </c>
      <c r="D2586">
        <f t="shared" si="283"/>
        <v>5.4704558299363271E-2</v>
      </c>
      <c r="E2586">
        <f t="shared" si="284"/>
        <v>22.937487124067161</v>
      </c>
      <c r="F2586">
        <f t="shared" si="285"/>
        <v>15.092652781933184</v>
      </c>
      <c r="G2586">
        <f t="shared" si="280"/>
        <v>14.990426291556002</v>
      </c>
      <c r="H2586">
        <f t="shared" si="281"/>
        <v>117.90463133660916</v>
      </c>
      <c r="I2586">
        <f t="shared" si="286"/>
        <v>0</v>
      </c>
    </row>
    <row r="2587" spans="1:9" x14ac:dyDescent="0.25">
      <c r="A2587">
        <v>2592</v>
      </c>
      <c r="B2587" s="1">
        <v>117.84992677830979</v>
      </c>
      <c r="C2587">
        <f t="shared" si="282"/>
        <v>61015.710279999999</v>
      </c>
      <c r="D2587">
        <f t="shared" si="283"/>
        <v>5.4695491105292149E-2</v>
      </c>
      <c r="E2587">
        <f t="shared" si="284"/>
        <v>22.93729812356748</v>
      </c>
      <c r="F2587">
        <f t="shared" si="285"/>
        <v>15.098917476890691</v>
      </c>
      <c r="G2587">
        <f t="shared" si="280"/>
        <v>14.989085384672519</v>
      </c>
      <c r="H2587">
        <f t="shared" si="281"/>
        <v>117.84992677830979</v>
      </c>
      <c r="I2587">
        <f t="shared" si="286"/>
        <v>0</v>
      </c>
    </row>
    <row r="2588" spans="1:9" x14ac:dyDescent="0.25">
      <c r="A2588">
        <v>2593</v>
      </c>
      <c r="B2588" s="1">
        <v>117.7952312872045</v>
      </c>
      <c r="C2588">
        <f t="shared" si="282"/>
        <v>61065.47408</v>
      </c>
      <c r="D2588">
        <f t="shared" si="283"/>
        <v>5.4686549827692943E-2</v>
      </c>
      <c r="E2588">
        <f t="shared" si="284"/>
        <v>22.937109171509508</v>
      </c>
      <c r="F2588">
        <f t="shared" si="285"/>
        <v>15.105222935348698</v>
      </c>
      <c r="G2588">
        <f t="shared" si="280"/>
        <v>14.987744933142444</v>
      </c>
      <c r="H2588">
        <f t="shared" si="281"/>
        <v>117.7952312872045</v>
      </c>
      <c r="I2588">
        <f t="shared" si="286"/>
        <v>0</v>
      </c>
    </row>
    <row r="2589" spans="1:9" x14ac:dyDescent="0.25">
      <c r="A2589">
        <v>2594</v>
      </c>
      <c r="B2589" s="1">
        <v>117.74054473737681</v>
      </c>
      <c r="C2589">
        <f t="shared" si="282"/>
        <v>61115.258320000001</v>
      </c>
      <c r="D2589">
        <f t="shared" si="283"/>
        <v>5.4677734467475148E-2</v>
      </c>
      <c r="E2589">
        <f t="shared" si="284"/>
        <v>22.936920267450319</v>
      </c>
      <c r="F2589">
        <f t="shared" si="285"/>
        <v>15.111569247182159</v>
      </c>
      <c r="G2589">
        <f t="shared" si="280"/>
        <v>14.986404933764764</v>
      </c>
      <c r="H2589">
        <f t="shared" si="281"/>
        <v>117.74054473737681</v>
      </c>
      <c r="I2589">
        <f t="shared" si="286"/>
        <v>0</v>
      </c>
    </row>
    <row r="2590" spans="1:9" x14ac:dyDescent="0.25">
      <c r="A2590">
        <v>2595</v>
      </c>
      <c r="B2590" s="1">
        <v>117.68586700290933</v>
      </c>
      <c r="C2590">
        <f t="shared" si="282"/>
        <v>61165.062999999995</v>
      </c>
      <c r="D2590">
        <f t="shared" si="283"/>
        <v>5.4669045023445051E-2</v>
      </c>
      <c r="E2590">
        <f t="shared" si="284"/>
        <v>22.936731410947139</v>
      </c>
      <c r="F2590">
        <f t="shared" si="285"/>
        <v>15.117956501908136</v>
      </c>
      <c r="G2590">
        <f t="shared" si="280"/>
        <v>14.985065383340601</v>
      </c>
      <c r="H2590">
        <f t="shared" si="281"/>
        <v>117.68586700290933</v>
      </c>
      <c r="I2590">
        <f t="shared" si="286"/>
        <v>0</v>
      </c>
    </row>
    <row r="2591" spans="1:9" x14ac:dyDescent="0.25">
      <c r="A2591">
        <v>2596</v>
      </c>
      <c r="B2591" s="1">
        <v>117.63119795788589</v>
      </c>
      <c r="C2591">
        <f t="shared" si="282"/>
        <v>61214.888119999996</v>
      </c>
      <c r="D2591">
        <f t="shared" si="283"/>
        <v>5.4660481497023738E-2</v>
      </c>
      <c r="E2591">
        <f t="shared" si="284"/>
        <v>22.936542601557356</v>
      </c>
      <c r="F2591">
        <f t="shared" si="285"/>
        <v>15.124384789990357</v>
      </c>
      <c r="G2591">
        <f t="shared" si="280"/>
        <v>14.983726278673281</v>
      </c>
      <c r="H2591">
        <f t="shared" si="281"/>
        <v>117.63119795788589</v>
      </c>
      <c r="I2591">
        <f t="shared" si="286"/>
        <v>0</v>
      </c>
    </row>
    <row r="2592" spans="1:9" x14ac:dyDescent="0.25">
      <c r="A2592">
        <v>2597</v>
      </c>
      <c r="B2592" s="1">
        <v>117.57653747638886</v>
      </c>
      <c r="C2592">
        <f t="shared" si="282"/>
        <v>61264.73367999999</v>
      </c>
      <c r="D2592">
        <f t="shared" si="283"/>
        <v>5.4652043887017498E-2</v>
      </c>
      <c r="E2592">
        <f t="shared" si="284"/>
        <v>22.936353838838517</v>
      </c>
      <c r="F2592">
        <f t="shared" si="285"/>
        <v>15.130854201395023</v>
      </c>
      <c r="G2592">
        <f t="shared" si="280"/>
        <v>14.982387616568252</v>
      </c>
      <c r="H2592">
        <f t="shared" si="281"/>
        <v>117.57653747638886</v>
      </c>
      <c r="I2592">
        <f t="shared" si="286"/>
        <v>0</v>
      </c>
    </row>
    <row r="2593" spans="1:9" x14ac:dyDescent="0.25">
      <c r="A2593">
        <v>2598</v>
      </c>
      <c r="B2593" s="1">
        <v>117.52188543250185</v>
      </c>
      <c r="C2593">
        <f t="shared" si="282"/>
        <v>61314.599679999999</v>
      </c>
      <c r="D2593">
        <f t="shared" si="283"/>
        <v>5.4643732194222139E-2</v>
      </c>
      <c r="E2593">
        <f t="shared" si="284"/>
        <v>22.936165122348324</v>
      </c>
      <c r="F2593">
        <f t="shared" si="285"/>
        <v>15.137364826864868</v>
      </c>
      <c r="G2593">
        <f t="shared" si="280"/>
        <v>14.981049393833153</v>
      </c>
      <c r="H2593">
        <f t="shared" si="281"/>
        <v>117.52188543250185</v>
      </c>
      <c r="I2593">
        <f t="shared" si="286"/>
        <v>0</v>
      </c>
    </row>
    <row r="2594" spans="1:9" x14ac:dyDescent="0.25">
      <c r="A2594">
        <v>2599</v>
      </c>
      <c r="B2594" s="1">
        <v>117.46724170030762</v>
      </c>
      <c r="C2594">
        <f t="shared" si="282"/>
        <v>61364.486119999994</v>
      </c>
      <c r="D2594">
        <f t="shared" si="283"/>
        <v>5.4635546418012382E-2</v>
      </c>
      <c r="E2594">
        <f t="shared" si="284"/>
        <v>22.935976451644642</v>
      </c>
      <c r="F2594">
        <f t="shared" si="285"/>
        <v>15.143916756976916</v>
      </c>
      <c r="G2594">
        <f t="shared" si="280"/>
        <v>14.979711607277769</v>
      </c>
      <c r="H2594">
        <f t="shared" si="281"/>
        <v>117.46724170030762</v>
      </c>
      <c r="I2594">
        <f t="shared" si="286"/>
        <v>0</v>
      </c>
    </row>
    <row r="2595" spans="1:9" x14ac:dyDescent="0.25">
      <c r="A2595">
        <v>2600</v>
      </c>
      <c r="B2595" s="1">
        <v>117.41260615388961</v>
      </c>
      <c r="C2595">
        <f t="shared" si="282"/>
        <v>61414.392999999996</v>
      </c>
      <c r="D2595">
        <f t="shared" si="283"/>
        <v>5.4627486559013505E-2</v>
      </c>
      <c r="E2595">
        <f t="shared" si="284"/>
        <v>22.935787826285484</v>
      </c>
      <c r="F2595">
        <f t="shared" si="285"/>
        <v>15.150510082883153</v>
      </c>
      <c r="G2595">
        <f t="shared" si="280"/>
        <v>14.97837425371406</v>
      </c>
      <c r="H2595">
        <f t="shared" si="281"/>
        <v>117.41260615388961</v>
      </c>
      <c r="I2595">
        <f t="shared" si="286"/>
        <v>0</v>
      </c>
    </row>
    <row r="2596" spans="1:9" x14ac:dyDescent="0.25">
      <c r="A2596">
        <v>2601</v>
      </c>
      <c r="B2596" s="1">
        <v>117.3579786673306</v>
      </c>
      <c r="C2596">
        <f t="shared" si="282"/>
        <v>61464.320319999992</v>
      </c>
      <c r="D2596">
        <f t="shared" si="283"/>
        <v>5.4619552616884448E-2</v>
      </c>
      <c r="E2596">
        <f t="shared" si="284"/>
        <v>22.935599245829032</v>
      </c>
      <c r="F2596">
        <f t="shared" si="285"/>
        <v>15.157144895697746</v>
      </c>
      <c r="G2596">
        <f t="shared" si="280"/>
        <v>14.977037329956124</v>
      </c>
      <c r="H2596">
        <f t="shared" si="281"/>
        <v>117.3579786673306</v>
      </c>
      <c r="I2596">
        <f t="shared" si="286"/>
        <v>0</v>
      </c>
    </row>
    <row r="2597" spans="1:9" x14ac:dyDescent="0.25">
      <c r="A2597">
        <v>2602</v>
      </c>
      <c r="B2597" s="1">
        <v>117.30335911471371</v>
      </c>
      <c r="C2597">
        <f t="shared" si="282"/>
        <v>61514.268079999994</v>
      </c>
      <c r="D2597">
        <f t="shared" si="283"/>
        <v>5.4611744591454681E-2</v>
      </c>
      <c r="E2597">
        <f t="shared" si="284"/>
        <v>22.935410709833619</v>
      </c>
      <c r="F2597">
        <f t="shared" si="285"/>
        <v>15.163821286812915</v>
      </c>
      <c r="G2597">
        <f t="shared" ref="G2597:G2660" si="287">12.6416669509847+0.0153277553288714*B2597+0.0000389559340978205*B2597^2</f>
        <v>14.975700832820236</v>
      </c>
      <c r="H2597">
        <f t="shared" si="281"/>
        <v>117.30335911471371</v>
      </c>
      <c r="I2597">
        <f t="shared" si="286"/>
        <v>0</v>
      </c>
    </row>
    <row r="2598" spans="1:9" x14ac:dyDescent="0.25">
      <c r="A2598">
        <v>2603</v>
      </c>
      <c r="B2598" s="1">
        <v>117.24874737012226</v>
      </c>
      <c r="C2598">
        <f t="shared" si="282"/>
        <v>61564.236279999997</v>
      </c>
      <c r="D2598">
        <f t="shared" si="283"/>
        <v>5.4604062483065263E-2</v>
      </c>
      <c r="E2598">
        <f t="shared" si="284"/>
        <v>22.935222217857746</v>
      </c>
      <c r="F2598">
        <f t="shared" si="285"/>
        <v>15.170539347995003</v>
      </c>
      <c r="G2598">
        <f t="shared" si="287"/>
        <v>14.974364759124828</v>
      </c>
      <c r="H2598">
        <f t="shared" si="281"/>
        <v>117.24874737012226</v>
      </c>
      <c r="I2598">
        <f t="shared" si="286"/>
        <v>0</v>
      </c>
    </row>
    <row r="2599" spans="1:9" x14ac:dyDescent="0.25">
      <c r="A2599">
        <v>2604</v>
      </c>
      <c r="B2599" s="1">
        <v>117.19414330763919</v>
      </c>
      <c r="C2599">
        <f t="shared" si="282"/>
        <v>61614.224920000001</v>
      </c>
      <c r="D2599">
        <f t="shared" si="283"/>
        <v>5.4596506291716196E-2</v>
      </c>
      <c r="E2599">
        <f t="shared" si="284"/>
        <v>22.935033769460063</v>
      </c>
      <c r="F2599">
        <f t="shared" si="285"/>
        <v>15.177299171149141</v>
      </c>
      <c r="G2599">
        <f t="shared" si="287"/>
        <v>14.973029105690481</v>
      </c>
      <c r="H2599">
        <f t="shared" si="281"/>
        <v>117.19414330763919</v>
      </c>
      <c r="I2599">
        <f t="shared" si="286"/>
        <v>0</v>
      </c>
    </row>
    <row r="2600" spans="1:9" x14ac:dyDescent="0.25">
      <c r="A2600">
        <v>2605</v>
      </c>
      <c r="B2600" s="1">
        <v>117.13954680134748</v>
      </c>
      <c r="C2600">
        <f t="shared" si="282"/>
        <v>61664.233999999997</v>
      </c>
      <c r="D2600">
        <f t="shared" si="283"/>
        <v>5.4589076016952731E-2</v>
      </c>
      <c r="E2600">
        <f t="shared" si="284"/>
        <v>22.934845364199376</v>
      </c>
      <c r="F2600">
        <f t="shared" si="285"/>
        <v>15.184100848288447</v>
      </c>
      <c r="G2600">
        <f t="shared" si="287"/>
        <v>14.971693869339935</v>
      </c>
      <c r="H2600">
        <f t="shared" si="281"/>
        <v>117.13954680134748</v>
      </c>
      <c r="I2600">
        <f t="shared" si="286"/>
        <v>0</v>
      </c>
    </row>
    <row r="2601" spans="1:9" x14ac:dyDescent="0.25">
      <c r="A2601">
        <v>2606</v>
      </c>
      <c r="B2601" s="1">
        <v>117.08495772533053</v>
      </c>
      <c r="C2601">
        <f t="shared" si="282"/>
        <v>61714.26352</v>
      </c>
      <c r="D2601">
        <f t="shared" si="283"/>
        <v>5.4581771659172773E-2</v>
      </c>
      <c r="E2601">
        <f t="shared" si="284"/>
        <v>22.934657001634655</v>
      </c>
      <c r="F2601">
        <f t="shared" si="285"/>
        <v>15.190944471898661</v>
      </c>
      <c r="G2601">
        <f t="shared" si="287"/>
        <v>14.970359046898096</v>
      </c>
      <c r="H2601">
        <f t="shared" si="281"/>
        <v>117.08495772533053</v>
      </c>
      <c r="I2601">
        <f t="shared" si="286"/>
        <v>0</v>
      </c>
    </row>
    <row r="2602" spans="1:9" x14ac:dyDescent="0.25">
      <c r="A2602">
        <v>2607</v>
      </c>
      <c r="B2602" s="1">
        <v>117.03037595367135</v>
      </c>
      <c r="C2602">
        <f t="shared" si="282"/>
        <v>61764.313479999997</v>
      </c>
      <c r="D2602">
        <f t="shared" si="283"/>
        <v>5.4574593218887912E-2</v>
      </c>
      <c r="E2602">
        <f t="shared" si="284"/>
        <v>22.934468681325029</v>
      </c>
      <c r="F2602">
        <f t="shared" si="285"/>
        <v>15.197830134734364</v>
      </c>
      <c r="G2602">
        <f t="shared" si="287"/>
        <v>14.969024635192014</v>
      </c>
      <c r="H2602">
        <f t="shared" si="281"/>
        <v>117.03037595367135</v>
      </c>
      <c r="I2602">
        <f t="shared" si="286"/>
        <v>0</v>
      </c>
    </row>
    <row r="2603" spans="1:9" x14ac:dyDescent="0.25">
      <c r="A2603">
        <v>2608</v>
      </c>
      <c r="B2603" s="1">
        <v>116.97580136045246</v>
      </c>
      <c r="C2603">
        <f t="shared" si="282"/>
        <v>61814.383880000009</v>
      </c>
      <c r="D2603">
        <f t="shared" si="283"/>
        <v>5.456754069444969E-2</v>
      </c>
      <c r="E2603">
        <f t="shared" si="284"/>
        <v>22.934280402829778</v>
      </c>
      <c r="F2603">
        <f t="shared" si="285"/>
        <v>15.204757929186737</v>
      </c>
      <c r="G2603">
        <f t="shared" si="287"/>
        <v>14.967690631050882</v>
      </c>
      <c r="H2603">
        <f t="shared" si="281"/>
        <v>116.97580136045246</v>
      </c>
      <c r="I2603">
        <f t="shared" si="286"/>
        <v>0</v>
      </c>
    </row>
    <row r="2604" spans="1:9" x14ac:dyDescent="0.25">
      <c r="A2604">
        <v>2609</v>
      </c>
      <c r="B2604" s="1">
        <v>116.92123381975802</v>
      </c>
      <c r="C2604">
        <f t="shared" si="282"/>
        <v>61864.474720000006</v>
      </c>
      <c r="D2604">
        <f t="shared" si="283"/>
        <v>5.4560614088018156E-2</v>
      </c>
      <c r="E2604">
        <f t="shared" si="284"/>
        <v>22.934092165708353</v>
      </c>
      <c r="F2604">
        <f t="shared" si="285"/>
        <v>15.211727948946709</v>
      </c>
      <c r="G2604">
        <f t="shared" si="287"/>
        <v>14.966357031306091</v>
      </c>
      <c r="H2604">
        <f t="shared" si="281"/>
        <v>116.92123381975802</v>
      </c>
      <c r="I2604">
        <f t="shared" si="286"/>
        <v>0</v>
      </c>
    </row>
    <row r="2605" spans="1:9" x14ac:dyDescent="0.25">
      <c r="A2605">
        <v>2610</v>
      </c>
      <c r="B2605" s="1">
        <v>116.86667320567</v>
      </c>
      <c r="C2605">
        <f t="shared" si="282"/>
        <v>61914.585999999996</v>
      </c>
      <c r="D2605">
        <f t="shared" si="283"/>
        <v>5.4553813397546946E-2</v>
      </c>
      <c r="E2605">
        <f t="shared" si="284"/>
        <v>22.93390396952034</v>
      </c>
      <c r="F2605">
        <f t="shared" si="285"/>
        <v>15.218740286773983</v>
      </c>
      <c r="G2605">
        <f t="shared" si="287"/>
        <v>14.965023832791124</v>
      </c>
      <c r="H2605">
        <f t="shared" si="281"/>
        <v>116.86667320567</v>
      </c>
      <c r="I2605">
        <f t="shared" si="286"/>
        <v>0</v>
      </c>
    </row>
    <row r="2606" spans="1:9" x14ac:dyDescent="0.25">
      <c r="A2606">
        <v>2611</v>
      </c>
      <c r="B2606" s="1">
        <v>116.81211939227245</v>
      </c>
      <c r="C2606">
        <f t="shared" si="282"/>
        <v>61964.717719999993</v>
      </c>
      <c r="D2606">
        <f t="shared" si="283"/>
        <v>5.4547138624741365E-2</v>
      </c>
      <c r="E2606">
        <f t="shared" si="284"/>
        <v>22.933715813825501</v>
      </c>
      <c r="F2606">
        <f t="shared" si="285"/>
        <v>15.225795036715498</v>
      </c>
      <c r="G2606">
        <f t="shared" si="287"/>
        <v>14.963691032341673</v>
      </c>
      <c r="H2606">
        <f t="shared" si="281"/>
        <v>116.81211939227245</v>
      </c>
      <c r="I2606">
        <f t="shared" si="286"/>
        <v>0</v>
      </c>
    </row>
    <row r="2607" spans="1:9" x14ac:dyDescent="0.25">
      <c r="A2607">
        <v>2612</v>
      </c>
      <c r="B2607" s="1">
        <v>116.75757225364771</v>
      </c>
      <c r="C2607">
        <f t="shared" si="282"/>
        <v>62014.869879999998</v>
      </c>
      <c r="D2607">
        <f t="shared" si="283"/>
        <v>5.4540589768123482E-2</v>
      </c>
      <c r="E2607">
        <f t="shared" si="284"/>
        <v>22.933527698183759</v>
      </c>
      <c r="F2607">
        <f t="shared" si="285"/>
        <v>15.232892292173437</v>
      </c>
      <c r="G2607">
        <f t="shared" si="287"/>
        <v>14.96235862679554</v>
      </c>
      <c r="H2607">
        <f t="shared" si="281"/>
        <v>116.75757225364771</v>
      </c>
      <c r="I2607">
        <f t="shared" si="286"/>
        <v>0</v>
      </c>
    </row>
    <row r="2608" spans="1:9" x14ac:dyDescent="0.25">
      <c r="A2608">
        <v>2613</v>
      </c>
      <c r="B2608" s="1">
        <v>116.70303166387959</v>
      </c>
      <c r="C2608">
        <f t="shared" si="282"/>
        <v>62065.042480000004</v>
      </c>
      <c r="D2608">
        <f t="shared" si="283"/>
        <v>5.4534166829114383E-2</v>
      </c>
      <c r="E2608">
        <f t="shared" si="284"/>
        <v>22.933339622155174</v>
      </c>
      <c r="F2608">
        <f t="shared" si="285"/>
        <v>15.240032147603063</v>
      </c>
      <c r="G2608">
        <f t="shared" si="287"/>
        <v>14.961026612992711</v>
      </c>
      <c r="H2608">
        <f t="shared" si="281"/>
        <v>116.70303166387959</v>
      </c>
      <c r="I2608">
        <f t="shared" si="286"/>
        <v>0</v>
      </c>
    </row>
    <row r="2609" spans="1:9" x14ac:dyDescent="0.25">
      <c r="A2609">
        <v>2614</v>
      </c>
      <c r="B2609" s="1">
        <v>116.64849749705047</v>
      </c>
      <c r="C2609">
        <f t="shared" si="282"/>
        <v>62115.235519999995</v>
      </c>
      <c r="D2609">
        <f t="shared" si="283"/>
        <v>5.4527869806463514E-2</v>
      </c>
      <c r="E2609">
        <f t="shared" si="284"/>
        <v>22.933151585299981</v>
      </c>
      <c r="F2609">
        <f t="shared" si="285"/>
        <v>15.247214696959146</v>
      </c>
      <c r="G2609">
        <f t="shared" si="287"/>
        <v>14.959694987775288</v>
      </c>
      <c r="H2609">
        <f t="shared" si="281"/>
        <v>116.64849749705047</v>
      </c>
      <c r="I2609">
        <f t="shared" si="286"/>
        <v>0</v>
      </c>
    </row>
    <row r="2610" spans="1:9" x14ac:dyDescent="0.25">
      <c r="A2610">
        <v>2615</v>
      </c>
      <c r="B2610" s="1">
        <v>116.59396962724401</v>
      </c>
      <c r="C2610">
        <f t="shared" si="282"/>
        <v>62165.448999999993</v>
      </c>
      <c r="D2610">
        <f t="shared" si="283"/>
        <v>5.4521698701080368E-2</v>
      </c>
      <c r="E2610">
        <f t="shared" si="284"/>
        <v>22.932963587178573</v>
      </c>
      <c r="F2610">
        <f t="shared" si="285"/>
        <v>15.254440035046395</v>
      </c>
      <c r="G2610">
        <f t="shared" si="287"/>
        <v>14.958363747987557</v>
      </c>
      <c r="H2610">
        <f t="shared" si="281"/>
        <v>116.59396962724401</v>
      </c>
      <c r="I2610">
        <f t="shared" si="286"/>
        <v>0</v>
      </c>
    </row>
    <row r="2611" spans="1:9" x14ac:dyDescent="0.25">
      <c r="A2611">
        <v>2616</v>
      </c>
      <c r="B2611" s="1">
        <v>116.53944792854293</v>
      </c>
      <c r="C2611">
        <f t="shared" si="282"/>
        <v>62215.682919999999</v>
      </c>
      <c r="D2611">
        <f t="shared" si="283"/>
        <v>5.4515653512282825E-2</v>
      </c>
      <c r="E2611">
        <f t="shared" si="284"/>
        <v>22.932775627351493</v>
      </c>
      <c r="F2611">
        <f t="shared" si="285"/>
        <v>15.261708256472563</v>
      </c>
      <c r="G2611">
        <f t="shared" si="287"/>
        <v>14.957032890475926</v>
      </c>
      <c r="H2611">
        <f t="shared" si="281"/>
        <v>116.53944792854293</v>
      </c>
      <c r="I2611">
        <f t="shared" si="286"/>
        <v>0</v>
      </c>
    </row>
    <row r="2612" spans="1:9" x14ac:dyDescent="0.25">
      <c r="A2612">
        <v>2617</v>
      </c>
      <c r="B2612" s="1">
        <v>116.48493227503064</v>
      </c>
      <c r="C2612">
        <f t="shared" si="282"/>
        <v>62265.937279999998</v>
      </c>
      <c r="D2612">
        <f t="shared" si="283"/>
        <v>5.4509734240866692E-2</v>
      </c>
      <c r="E2612">
        <f t="shared" si="284"/>
        <v>22.93258770537944</v>
      </c>
      <c r="F2612">
        <f t="shared" si="285"/>
        <v>15.269019456507966</v>
      </c>
      <c r="G2612">
        <f t="shared" si="287"/>
        <v>14.95570241208897</v>
      </c>
      <c r="H2612">
        <f t="shared" si="281"/>
        <v>116.48493227503064</v>
      </c>
      <c r="I2612">
        <f t="shared" si="286"/>
        <v>0</v>
      </c>
    </row>
    <row r="2613" spans="1:9" x14ac:dyDescent="0.25">
      <c r="A2613">
        <v>2618</v>
      </c>
      <c r="B2613" s="1">
        <v>116.43042254078978</v>
      </c>
      <c r="C2613">
        <f t="shared" si="282"/>
        <v>62316.212079999998</v>
      </c>
      <c r="D2613">
        <f t="shared" si="283"/>
        <v>5.4503940885922475E-2</v>
      </c>
      <c r="E2613">
        <f t="shared" si="284"/>
        <v>22.932399820823274</v>
      </c>
      <c r="F2613">
        <f t="shared" si="285"/>
        <v>15.276373730196001</v>
      </c>
      <c r="G2613">
        <f t="shared" si="287"/>
        <v>14.954372309677394</v>
      </c>
      <c r="H2613">
        <f t="shared" si="281"/>
        <v>116.43042254078978</v>
      </c>
      <c r="I2613">
        <f t="shared" si="286"/>
        <v>0</v>
      </c>
    </row>
    <row r="2614" spans="1:9" x14ac:dyDescent="0.25">
      <c r="A2614">
        <v>2619</v>
      </c>
      <c r="B2614" s="1">
        <v>116.37591859990386</v>
      </c>
      <c r="C2614">
        <f t="shared" si="282"/>
        <v>62366.507319999997</v>
      </c>
      <c r="D2614">
        <f t="shared" si="283"/>
        <v>5.4498273448132295E-2</v>
      </c>
      <c r="E2614">
        <f t="shared" si="284"/>
        <v>22.932211973244016</v>
      </c>
      <c r="F2614">
        <f t="shared" si="285"/>
        <v>15.283771173277346</v>
      </c>
      <c r="G2614">
        <f t="shared" si="287"/>
        <v>14.953042580094074</v>
      </c>
      <c r="H2614">
        <f t="shared" si="281"/>
        <v>116.37591859990386</v>
      </c>
      <c r="I2614">
        <f t="shared" si="286"/>
        <v>0</v>
      </c>
    </row>
    <row r="2615" spans="1:9" x14ac:dyDescent="0.25">
      <c r="A2615">
        <v>2620</v>
      </c>
      <c r="B2615" s="1">
        <v>116.32142032645572</v>
      </c>
      <c r="C2615">
        <f t="shared" si="282"/>
        <v>62416.823000000004</v>
      </c>
      <c r="D2615">
        <f t="shared" si="283"/>
        <v>5.4492731926700344E-2</v>
      </c>
      <c r="E2615">
        <f t="shared" si="284"/>
        <v>22.93202416220284</v>
      </c>
      <c r="F2615">
        <f t="shared" si="285"/>
        <v>15.291211881331458</v>
      </c>
      <c r="G2615">
        <f t="shared" si="287"/>
        <v>14.95171322019401</v>
      </c>
      <c r="H2615">
        <f t="shared" ref="H2615:H2678" si="288">H2614-($B$10*F2614*(H2614-$B$6))/($B$5*$B$7/0.05584*E2614)*(A2615-A2614)</f>
        <v>116.32142032645572</v>
      </c>
      <c r="I2615">
        <f t="shared" si="286"/>
        <v>0</v>
      </c>
    </row>
    <row r="2616" spans="1:9" x14ac:dyDescent="0.25">
      <c r="A2616">
        <v>2621</v>
      </c>
      <c r="B2616" s="1">
        <v>116.26692759452902</v>
      </c>
      <c r="C2616">
        <f t="shared" si="282"/>
        <v>62467.159120000004</v>
      </c>
      <c r="D2616">
        <f t="shared" si="283"/>
        <v>5.4487316323161394E-2</v>
      </c>
      <c r="E2616">
        <f t="shared" si="284"/>
        <v>22.931836387261079</v>
      </c>
      <c r="F2616">
        <f t="shared" si="285"/>
        <v>15.298695950845728</v>
      </c>
      <c r="G2616">
        <f t="shared" si="287"/>
        <v>14.950384226834373</v>
      </c>
      <c r="H2616">
        <f t="shared" si="288"/>
        <v>116.26692759452902</v>
      </c>
      <c r="I2616">
        <f t="shared" si="286"/>
        <v>0</v>
      </c>
    </row>
    <row r="2617" spans="1:9" x14ac:dyDescent="0.25">
      <c r="A2617">
        <v>2622</v>
      </c>
      <c r="B2617" s="1">
        <v>116.21244027820586</v>
      </c>
      <c r="C2617">
        <f t="shared" si="282"/>
        <v>62517.515679999997</v>
      </c>
      <c r="D2617">
        <f t="shared" si="283"/>
        <v>5.448202663558277E-2</v>
      </c>
      <c r="E2617">
        <f t="shared" si="284"/>
        <v>22.931648647980225</v>
      </c>
      <c r="F2617">
        <f t="shared" si="285"/>
        <v>15.306223477590189</v>
      </c>
      <c r="G2617">
        <f t="shared" si="287"/>
        <v>14.949055596874441</v>
      </c>
      <c r="H2617">
        <f t="shared" si="288"/>
        <v>116.21244027820586</v>
      </c>
      <c r="I2617">
        <f t="shared" si="286"/>
        <v>0</v>
      </c>
    </row>
    <row r="2618" spans="1:9" x14ac:dyDescent="0.25">
      <c r="A2618">
        <v>2623</v>
      </c>
      <c r="B2618" s="1">
        <v>116.15795825157028</v>
      </c>
      <c r="C2618">
        <f t="shared" si="282"/>
        <v>62567.892680000004</v>
      </c>
      <c r="D2618">
        <f t="shared" si="283"/>
        <v>5.4476862865385556E-2</v>
      </c>
      <c r="E2618">
        <f t="shared" si="284"/>
        <v>22.931460943921923</v>
      </c>
      <c r="F2618">
        <f t="shared" si="285"/>
        <v>15.313794558532859</v>
      </c>
      <c r="G2618">
        <f t="shared" si="287"/>
        <v>14.947727327175684</v>
      </c>
      <c r="H2618">
        <f t="shared" si="288"/>
        <v>116.15795825157028</v>
      </c>
      <c r="I2618">
        <f t="shared" si="286"/>
        <v>0</v>
      </c>
    </row>
    <row r="2619" spans="1:9" x14ac:dyDescent="0.25">
      <c r="A2619">
        <v>2624</v>
      </c>
      <c r="B2619" s="1">
        <v>116.10348138870489</v>
      </c>
      <c r="C2619">
        <f t="shared" si="282"/>
        <v>62618.290119999998</v>
      </c>
      <c r="D2619">
        <f t="shared" si="283"/>
        <v>5.4471825012115005E-2</v>
      </c>
      <c r="E2619">
        <f t="shared" si="284"/>
        <v>22.931273274647975</v>
      </c>
      <c r="F2619">
        <f t="shared" si="285"/>
        <v>15.321409290373419</v>
      </c>
      <c r="G2619">
        <f t="shared" si="287"/>
        <v>14.946399414601682</v>
      </c>
      <c r="H2619">
        <f t="shared" si="288"/>
        <v>116.10348138870489</v>
      </c>
      <c r="I2619">
        <f t="shared" si="286"/>
        <v>0</v>
      </c>
    </row>
    <row r="2620" spans="1:9" x14ac:dyDescent="0.25">
      <c r="A2620">
        <v>2625</v>
      </c>
      <c r="B2620" s="1">
        <v>116.04900956369278</v>
      </c>
      <c r="C2620">
        <f t="shared" si="282"/>
        <v>62668.707999999999</v>
      </c>
      <c r="D2620">
        <f t="shared" si="283"/>
        <v>5.446691307565743E-2</v>
      </c>
      <c r="E2620">
        <f t="shared" si="284"/>
        <v>22.931085639720347</v>
      </c>
      <c r="F2620">
        <f t="shared" si="285"/>
        <v>15.329067770166612</v>
      </c>
      <c r="G2620">
        <f t="shared" si="287"/>
        <v>14.945071856018169</v>
      </c>
      <c r="H2620">
        <f t="shared" si="288"/>
        <v>116.04900956369278</v>
      </c>
      <c r="I2620">
        <f t="shared" si="286"/>
        <v>0</v>
      </c>
    </row>
    <row r="2621" spans="1:9" x14ac:dyDescent="0.25">
      <c r="A2621">
        <v>2626</v>
      </c>
      <c r="B2621" s="1">
        <v>115.99454265061712</v>
      </c>
      <c r="C2621">
        <f t="shared" si="282"/>
        <v>62719.146319999993</v>
      </c>
      <c r="D2621">
        <f t="shared" si="283"/>
        <v>5.4462127055785459E-2</v>
      </c>
      <c r="E2621">
        <f t="shared" si="284"/>
        <v>22.930898038701155</v>
      </c>
      <c r="F2621">
        <f t="shared" si="285"/>
        <v>15.336770095195813</v>
      </c>
      <c r="G2621">
        <f t="shared" si="287"/>
        <v>14.943744648293027</v>
      </c>
      <c r="H2621">
        <f t="shared" si="288"/>
        <v>115.99454265061712</v>
      </c>
      <c r="I2621">
        <f t="shared" si="286"/>
        <v>0</v>
      </c>
    </row>
    <row r="2622" spans="1:9" x14ac:dyDescent="0.25">
      <c r="A2622">
        <v>2627</v>
      </c>
      <c r="B2622" s="1">
        <v>115.94008052356133</v>
      </c>
      <c r="C2622">
        <f t="shared" si="282"/>
        <v>62769.605079999994</v>
      </c>
      <c r="D2622">
        <f t="shared" si="283"/>
        <v>5.4457466953408584E-2</v>
      </c>
      <c r="E2622">
        <f t="shared" si="284"/>
        <v>22.930710471152683</v>
      </c>
      <c r="F2622">
        <f t="shared" si="285"/>
        <v>15.344516363326642</v>
      </c>
      <c r="G2622">
        <f t="shared" si="287"/>
        <v>14.942417788296286</v>
      </c>
      <c r="H2622">
        <f t="shared" si="288"/>
        <v>115.94008052356133</v>
      </c>
      <c r="I2622">
        <f t="shared" si="286"/>
        <v>0</v>
      </c>
    </row>
    <row r="2623" spans="1:9" x14ac:dyDescent="0.25">
      <c r="A2623">
        <v>2628</v>
      </c>
      <c r="B2623" s="1">
        <v>115.88562305660793</v>
      </c>
      <c r="C2623">
        <f t="shared" si="282"/>
        <v>62820.084279999995</v>
      </c>
      <c r="D2623">
        <f t="shared" si="283"/>
        <v>5.4452932767503626E-2</v>
      </c>
      <c r="E2623">
        <f t="shared" si="284"/>
        <v>22.930522936637356</v>
      </c>
      <c r="F2623">
        <f t="shared" si="285"/>
        <v>15.352306672143982</v>
      </c>
      <c r="G2623">
        <f t="shared" si="287"/>
        <v>14.941091272900096</v>
      </c>
      <c r="H2623">
        <f t="shared" si="288"/>
        <v>115.88562305660793</v>
      </c>
      <c r="I2623">
        <f t="shared" si="286"/>
        <v>0</v>
      </c>
    </row>
    <row r="2624" spans="1:9" x14ac:dyDescent="0.25">
      <c r="A2624">
        <v>2629</v>
      </c>
      <c r="B2624" s="1">
        <v>115.83117012384042</v>
      </c>
      <c r="C2624">
        <f t="shared" si="282"/>
        <v>62870.583919999997</v>
      </c>
      <c r="D2624">
        <f t="shared" si="283"/>
        <v>5.4448524498980078E-2</v>
      </c>
      <c r="E2624">
        <f t="shared" si="284"/>
        <v>22.930335434717765</v>
      </c>
      <c r="F2624">
        <f t="shared" si="285"/>
        <v>15.360141120041833</v>
      </c>
      <c r="G2624">
        <f t="shared" si="287"/>
        <v>14.939765098978775</v>
      </c>
      <c r="H2624">
        <f t="shared" si="288"/>
        <v>115.83117012384042</v>
      </c>
      <c r="I2624">
        <f t="shared" si="286"/>
        <v>0</v>
      </c>
    </row>
    <row r="2625" spans="1:9" x14ac:dyDescent="0.25">
      <c r="A2625">
        <v>2630</v>
      </c>
      <c r="B2625" s="1">
        <v>115.77672159934144</v>
      </c>
      <c r="C2625">
        <f t="shared" si="282"/>
        <v>62921.103999999992</v>
      </c>
      <c r="D2625">
        <f t="shared" si="283"/>
        <v>5.4444242146644228E-2</v>
      </c>
      <c r="E2625">
        <f t="shared" si="284"/>
        <v>22.93014796495666</v>
      </c>
      <c r="F2625">
        <f t="shared" si="285"/>
        <v>15.36801980508741</v>
      </c>
      <c r="G2625">
        <f t="shared" si="287"/>
        <v>14.93843926340876</v>
      </c>
      <c r="H2625">
        <f t="shared" si="288"/>
        <v>115.77672159934144</v>
      </c>
      <c r="I2625">
        <f t="shared" si="286"/>
        <v>0</v>
      </c>
    </row>
    <row r="2626" spans="1:9" x14ac:dyDescent="0.25">
      <c r="A2626">
        <v>2631</v>
      </c>
      <c r="B2626" s="1">
        <v>115.7222773571948</v>
      </c>
      <c r="C2626">
        <f t="shared" si="282"/>
        <v>62971.644519999994</v>
      </c>
      <c r="D2626">
        <f t="shared" si="283"/>
        <v>5.4440085711917163E-2</v>
      </c>
      <c r="E2626">
        <f t="shared" si="284"/>
        <v>22.92996052691695</v>
      </c>
      <c r="F2626">
        <f t="shared" si="285"/>
        <v>15.375942826352896</v>
      </c>
      <c r="G2626">
        <f t="shared" si="287"/>
        <v>14.937113763068661</v>
      </c>
      <c r="H2626">
        <f t="shared" si="288"/>
        <v>115.7222773571948</v>
      </c>
      <c r="I2626">
        <f t="shared" si="286"/>
        <v>0</v>
      </c>
    </row>
    <row r="2627" spans="1:9" x14ac:dyDescent="0.25">
      <c r="A2627">
        <v>2632</v>
      </c>
      <c r="B2627" s="1">
        <v>115.66783727148288</v>
      </c>
      <c r="C2627">
        <f t="shared" si="282"/>
        <v>63022.20547999999</v>
      </c>
      <c r="D2627">
        <f t="shared" si="283"/>
        <v>5.4436055193605171E-2</v>
      </c>
      <c r="E2627">
        <f t="shared" si="284"/>
        <v>22.929773120161691</v>
      </c>
      <c r="F2627">
        <f t="shared" si="285"/>
        <v>15.383910282441537</v>
      </c>
      <c r="G2627">
        <f t="shared" si="287"/>
        <v>14.93578859483919</v>
      </c>
      <c r="H2627">
        <f t="shared" si="288"/>
        <v>115.66783727148288</v>
      </c>
      <c r="I2627">
        <f t="shared" si="286"/>
        <v>0</v>
      </c>
    </row>
    <row r="2628" spans="1:9" x14ac:dyDescent="0.25">
      <c r="A2628">
        <v>2633</v>
      </c>
      <c r="B2628" s="1">
        <v>115.61340121628928</v>
      </c>
      <c r="C2628">
        <f t="shared" si="282"/>
        <v>63072.78688</v>
      </c>
      <c r="D2628">
        <f t="shared" si="283"/>
        <v>5.4432150592504058E-2</v>
      </c>
      <c r="E2628">
        <f t="shared" si="284"/>
        <v>22.929585744254108</v>
      </c>
      <c r="F2628">
        <f t="shared" si="285"/>
        <v>15.39192227278836</v>
      </c>
      <c r="G2628">
        <f t="shared" si="287"/>
        <v>14.934463755603229</v>
      </c>
      <c r="H2628">
        <f t="shared" si="288"/>
        <v>115.61340121628928</v>
      </c>
      <c r="I2628">
        <f t="shared" si="286"/>
        <v>0</v>
      </c>
    </row>
    <row r="2629" spans="1:9" x14ac:dyDescent="0.25">
      <c r="A2629">
        <v>2634</v>
      </c>
      <c r="B2629" s="1">
        <v>115.55896906569677</v>
      </c>
      <c r="C2629">
        <f t="shared" si="282"/>
        <v>63123.388719999995</v>
      </c>
      <c r="D2629">
        <f t="shared" si="283"/>
        <v>5.4428371907988549E-2</v>
      </c>
      <c r="E2629">
        <f t="shared" si="284"/>
        <v>22.929398398757574</v>
      </c>
      <c r="F2629">
        <f t="shared" si="285"/>
        <v>15.399978896698558</v>
      </c>
      <c r="G2629">
        <f t="shared" si="287"/>
        <v>14.933139242245781</v>
      </c>
      <c r="H2629">
        <f t="shared" si="288"/>
        <v>115.55896906569677</v>
      </c>
      <c r="I2629">
        <f t="shared" si="286"/>
        <v>0</v>
      </c>
    </row>
    <row r="2630" spans="1:9" x14ac:dyDescent="0.25">
      <c r="A2630">
        <v>2635</v>
      </c>
      <c r="B2630" s="1">
        <v>115.50454069378878</v>
      </c>
      <c r="C2630">
        <f t="shared" si="282"/>
        <v>63174.010999999999</v>
      </c>
      <c r="D2630">
        <f t="shared" si="283"/>
        <v>5.4424719140683919E-2</v>
      </c>
      <c r="E2630">
        <f t="shared" si="284"/>
        <v>22.929211083235622</v>
      </c>
      <c r="F2630">
        <f t="shared" si="285"/>
        <v>15.408080254103798</v>
      </c>
      <c r="G2630">
        <f t="shared" si="287"/>
        <v>14.931815051654009</v>
      </c>
      <c r="H2630">
        <f t="shared" si="288"/>
        <v>115.50454069378878</v>
      </c>
      <c r="I2630">
        <f t="shared" si="286"/>
        <v>0</v>
      </c>
    </row>
    <row r="2631" spans="1:9" x14ac:dyDescent="0.25">
      <c r="A2631">
        <v>2636</v>
      </c>
      <c r="B2631" s="1">
        <v>115.4501159746481</v>
      </c>
      <c r="C2631">
        <f t="shared" si="282"/>
        <v>63224.653719999995</v>
      </c>
      <c r="D2631">
        <f t="shared" si="283"/>
        <v>5.442119229024911E-2</v>
      </c>
      <c r="E2631">
        <f t="shared" si="284"/>
        <v>22.929023797251947</v>
      </c>
      <c r="F2631">
        <f t="shared" si="285"/>
        <v>15.416226444936912</v>
      </c>
      <c r="G2631">
        <f t="shared" si="287"/>
        <v>14.930491180717196</v>
      </c>
      <c r="H2631">
        <f t="shared" si="288"/>
        <v>115.4501159746481</v>
      </c>
      <c r="I2631">
        <f t="shared" si="286"/>
        <v>0</v>
      </c>
    </row>
    <row r="2632" spans="1:9" x14ac:dyDescent="0.25">
      <c r="A2632">
        <v>2637</v>
      </c>
      <c r="B2632" s="1">
        <v>115.39569478235785</v>
      </c>
      <c r="C2632">
        <f t="shared" si="282"/>
        <v>63275.316879999998</v>
      </c>
      <c r="D2632">
        <f t="shared" si="283"/>
        <v>5.441779135651359E-2</v>
      </c>
      <c r="E2632">
        <f t="shared" si="284"/>
        <v>22.928836540370391</v>
      </c>
      <c r="F2632">
        <f t="shared" si="285"/>
        <v>15.42441756945451</v>
      </c>
      <c r="G2632">
        <f t="shared" si="287"/>
        <v>14.929167626326766</v>
      </c>
      <c r="H2632">
        <f t="shared" si="288"/>
        <v>115.39569478235785</v>
      </c>
      <c r="I2632">
        <f t="shared" si="286"/>
        <v>0</v>
      </c>
    </row>
    <row r="2633" spans="1:9" x14ac:dyDescent="0.25">
      <c r="A2633">
        <v>2638</v>
      </c>
      <c r="B2633" s="1">
        <v>115.34127699100134</v>
      </c>
      <c r="C2633">
        <f t="shared" si="282"/>
        <v>63326.000480000002</v>
      </c>
      <c r="D2633">
        <f t="shared" si="283"/>
        <v>5.4414516339875263E-2</v>
      </c>
      <c r="E2633">
        <f t="shared" si="284"/>
        <v>22.928649312154956</v>
      </c>
      <c r="F2633">
        <f t="shared" si="285"/>
        <v>15.432653728351472</v>
      </c>
      <c r="G2633">
        <f t="shared" si="287"/>
        <v>14.9278443853763</v>
      </c>
      <c r="H2633">
        <f t="shared" si="288"/>
        <v>115.34127699100134</v>
      </c>
      <c r="I2633">
        <f t="shared" si="286"/>
        <v>0</v>
      </c>
    </row>
    <row r="2634" spans="1:9" x14ac:dyDescent="0.25">
      <c r="A2634">
        <v>2639</v>
      </c>
      <c r="B2634" s="1">
        <v>115.28686247466146</v>
      </c>
      <c r="C2634">
        <f t="shared" si="282"/>
        <v>63376.704519999992</v>
      </c>
      <c r="D2634">
        <f t="shared" si="283"/>
        <v>5.4411367240163599E-2</v>
      </c>
      <c r="E2634">
        <f t="shared" si="284"/>
        <v>22.928462112169814</v>
      </c>
      <c r="F2634">
        <f t="shared" si="285"/>
        <v>15.440935022440271</v>
      </c>
      <c r="G2634">
        <f t="shared" si="287"/>
        <v>14.926521454761492</v>
      </c>
      <c r="H2634">
        <f t="shared" si="288"/>
        <v>115.28686247466146</v>
      </c>
      <c r="I2634">
        <f t="shared" si="286"/>
        <v>0</v>
      </c>
    </row>
    <row r="2635" spans="1:9" x14ac:dyDescent="0.25">
      <c r="A2635">
        <v>2640</v>
      </c>
      <c r="B2635" s="1">
        <v>115.2324511074213</v>
      </c>
      <c r="C2635">
        <f t="shared" si="282"/>
        <v>63427.429000000004</v>
      </c>
      <c r="D2635">
        <f t="shared" si="283"/>
        <v>5.4408344057094382E-2</v>
      </c>
      <c r="E2635">
        <f t="shared" si="284"/>
        <v>22.928274939979278</v>
      </c>
      <c r="F2635">
        <f t="shared" si="285"/>
        <v>15.44926155278098</v>
      </c>
      <c r="G2635">
        <f t="shared" si="287"/>
        <v>14.92519883138019</v>
      </c>
      <c r="H2635">
        <f t="shared" si="288"/>
        <v>115.2324511074213</v>
      </c>
      <c r="I2635">
        <f t="shared" si="286"/>
        <v>0</v>
      </c>
    </row>
    <row r="2636" spans="1:9" x14ac:dyDescent="0.25">
      <c r="A2636">
        <v>2641</v>
      </c>
      <c r="B2636" s="1">
        <v>115.1780427633642</v>
      </c>
      <c r="C2636">
        <f t="shared" si="282"/>
        <v>63478.173919999994</v>
      </c>
      <c r="D2636">
        <f t="shared" si="283"/>
        <v>5.4405446791236045E-2</v>
      </c>
      <c r="E2636">
        <f t="shared" si="284"/>
        <v>22.928087795147825</v>
      </c>
      <c r="F2636">
        <f t="shared" si="285"/>
        <v>15.457633420957125</v>
      </c>
      <c r="G2636">
        <f t="shared" si="287"/>
        <v>14.923876512132381</v>
      </c>
      <c r="H2636">
        <f t="shared" si="288"/>
        <v>115.1780427633642</v>
      </c>
      <c r="I2636">
        <f t="shared" si="286"/>
        <v>0</v>
      </c>
    </row>
    <row r="2637" spans="1:9" x14ac:dyDescent="0.25">
      <c r="A2637">
        <v>2642</v>
      </c>
      <c r="B2637" s="1">
        <v>115.12363731657297</v>
      </c>
      <c r="C2637">
        <f t="shared" si="282"/>
        <v>63528.939279999991</v>
      </c>
      <c r="D2637">
        <f t="shared" si="283"/>
        <v>5.4402675442247528E-2</v>
      </c>
      <c r="E2637">
        <f t="shared" si="284"/>
        <v>22.927900677240089</v>
      </c>
      <c r="F2637">
        <f t="shared" si="285"/>
        <v>15.466050728577043</v>
      </c>
      <c r="G2637">
        <f t="shared" si="287"/>
        <v>14.922554493920174</v>
      </c>
      <c r="H2637">
        <f t="shared" si="288"/>
        <v>115.12363731657297</v>
      </c>
      <c r="I2637">
        <f t="shared" si="286"/>
        <v>0</v>
      </c>
    </row>
    <row r="2638" spans="1:9" x14ac:dyDescent="0.25">
      <c r="A2638">
        <v>2643</v>
      </c>
      <c r="B2638" s="1">
        <v>115.06923464113072</v>
      </c>
      <c r="C2638">
        <f t="shared" si="282"/>
        <v>63579.725080000004</v>
      </c>
      <c r="D2638">
        <f t="shared" si="283"/>
        <v>5.4400030009901457E-2</v>
      </c>
      <c r="E2638">
        <f t="shared" si="284"/>
        <v>22.92771358582085</v>
      </c>
      <c r="F2638">
        <f t="shared" si="285"/>
        <v>15.474513577565446</v>
      </c>
      <c r="G2638">
        <f t="shared" si="287"/>
        <v>14.92123277364783</v>
      </c>
      <c r="H2638">
        <f t="shared" si="288"/>
        <v>115.06923464113072</v>
      </c>
      <c r="I2638">
        <f t="shared" si="286"/>
        <v>0</v>
      </c>
    </row>
    <row r="2639" spans="1:9" x14ac:dyDescent="0.25">
      <c r="A2639">
        <v>2644</v>
      </c>
      <c r="B2639" s="1">
        <v>115.01483461112082</v>
      </c>
      <c r="C2639">
        <f t="shared" si="282"/>
        <v>63630.531320000002</v>
      </c>
      <c r="D2639">
        <f t="shared" si="283"/>
        <v>5.4397510494709422E-2</v>
      </c>
      <c r="E2639">
        <f t="shared" si="284"/>
        <v>22.927526520455064</v>
      </c>
      <c r="F2639">
        <f t="shared" si="285"/>
        <v>15.483022070342999</v>
      </c>
      <c r="G2639">
        <f t="shared" si="287"/>
        <v>14.919911348221744</v>
      </c>
      <c r="H2639">
        <f t="shared" si="288"/>
        <v>115.01483461112082</v>
      </c>
      <c r="I2639">
        <f t="shared" si="286"/>
        <v>0</v>
      </c>
    </row>
    <row r="2640" spans="1:9" x14ac:dyDescent="0.25">
      <c r="A2640">
        <v>2645</v>
      </c>
      <c r="B2640" s="1">
        <v>114.96043710062611</v>
      </c>
      <c r="C2640">
        <f t="shared" si="282"/>
        <v>63681.357999999993</v>
      </c>
      <c r="D2640">
        <f t="shared" si="283"/>
        <v>5.4395116896444051E-2</v>
      </c>
      <c r="E2640">
        <f t="shared" si="284"/>
        <v>22.927339480707836</v>
      </c>
      <c r="F2640">
        <f t="shared" si="285"/>
        <v>15.491576309407572</v>
      </c>
      <c r="G2640">
        <f t="shared" si="287"/>
        <v>14.91859021455044</v>
      </c>
      <c r="H2640">
        <f t="shared" si="288"/>
        <v>114.96043710062611</v>
      </c>
      <c r="I2640">
        <f t="shared" si="286"/>
        <v>0</v>
      </c>
    </row>
    <row r="2641" spans="1:9" x14ac:dyDescent="0.25">
      <c r="A2641">
        <v>2646</v>
      </c>
      <c r="B2641" s="1">
        <v>114.90604198372966</v>
      </c>
      <c r="C2641">
        <f t="shared" ref="C2641:C2704" si="289">717.133-3.2269*A2641+0.01022*A2641^2</f>
        <v>63732.205119999999</v>
      </c>
      <c r="D2641">
        <f t="shared" ref="D2641:D2704" si="290">(B2641-B2642)/(A2642-A2641)</f>
        <v>5.4392849214821126E-2</v>
      </c>
      <c r="E2641">
        <f t="shared" ref="E2641:E2704" si="291">22.05525+0.000976463*(B2641+273.15)+0.00000347809*(B2641+273.15)^2 -0.000000000526671*(B2641+273.15)^3</f>
        <v>22.92715246614442</v>
      </c>
      <c r="F2641">
        <f t="shared" ref="F2641:F2704" si="292">-$B$5*$B$7/0.05584*E2641*(-D2641)/($B$10*(B2641-$B$6))</f>
        <v>15.500176397529401</v>
      </c>
      <c r="G2641">
        <f t="shared" si="287"/>
        <v>14.917269369544584</v>
      </c>
      <c r="H2641">
        <f t="shared" si="288"/>
        <v>114.90604198372966</v>
      </c>
      <c r="I2641">
        <f t="shared" ref="I2641:I2704" si="293">H2641-B2641</f>
        <v>0</v>
      </c>
    </row>
    <row r="2642" spans="1:9" x14ac:dyDescent="0.25">
      <c r="A2642">
        <v>2647</v>
      </c>
      <c r="B2642" s="1">
        <v>114.85164913451484</v>
      </c>
      <c r="C2642">
        <f t="shared" si="289"/>
        <v>63783.072679999997</v>
      </c>
      <c r="D2642">
        <f t="shared" si="290"/>
        <v>5.4390707450409082E-2</v>
      </c>
      <c r="E2642">
        <f t="shared" si="291"/>
        <v>22.926965476330238</v>
      </c>
      <c r="F2642">
        <f t="shared" si="292"/>
        <v>15.508822438011784</v>
      </c>
      <c r="G2642">
        <f t="shared" si="287"/>
        <v>14.91594881011698</v>
      </c>
      <c r="H2642">
        <f t="shared" si="288"/>
        <v>114.85164913451484</v>
      </c>
      <c r="I2642">
        <f t="shared" si="293"/>
        <v>0</v>
      </c>
    </row>
    <row r="2643" spans="1:9" x14ac:dyDescent="0.25">
      <c r="A2643">
        <v>2648</v>
      </c>
      <c r="B2643" s="1">
        <v>114.79725842706443</v>
      </c>
      <c r="C2643">
        <f t="shared" si="289"/>
        <v>63833.960680000004</v>
      </c>
      <c r="D2643">
        <f t="shared" si="290"/>
        <v>5.4388691602582639E-2</v>
      </c>
      <c r="E2643">
        <f t="shared" si="291"/>
        <v>22.926778510830861</v>
      </c>
      <c r="F2643">
        <f t="shared" si="292"/>
        <v>15.517514534109655</v>
      </c>
      <c r="G2643">
        <f t="shared" si="287"/>
        <v>14.91462853318256</v>
      </c>
      <c r="H2643">
        <f t="shared" si="288"/>
        <v>114.79725842706443</v>
      </c>
      <c r="I2643">
        <f t="shared" si="293"/>
        <v>0</v>
      </c>
    </row>
    <row r="2644" spans="1:9" x14ac:dyDescent="0.25">
      <c r="A2644">
        <v>2649</v>
      </c>
      <c r="B2644" s="1">
        <v>114.74286973546185</v>
      </c>
      <c r="C2644">
        <f t="shared" si="289"/>
        <v>63884.869119999996</v>
      </c>
      <c r="D2644">
        <f t="shared" si="290"/>
        <v>5.4386801672137608E-2</v>
      </c>
      <c r="E2644">
        <f t="shared" si="291"/>
        <v>22.926591569212025</v>
      </c>
      <c r="F2644">
        <f t="shared" si="292"/>
        <v>15.526252789776283</v>
      </c>
      <c r="G2644">
        <f t="shared" si="287"/>
        <v>14.913308535658405</v>
      </c>
      <c r="H2644">
        <f t="shared" si="288"/>
        <v>114.74286973546185</v>
      </c>
      <c r="I2644">
        <f t="shared" si="293"/>
        <v>0</v>
      </c>
    </row>
    <row r="2645" spans="1:9" x14ac:dyDescent="0.25">
      <c r="A2645">
        <v>2650</v>
      </c>
      <c r="B2645" s="1">
        <v>114.68848293378971</v>
      </c>
      <c r="C2645">
        <f t="shared" si="289"/>
        <v>63935.797999999995</v>
      </c>
      <c r="D2645">
        <f t="shared" si="290"/>
        <v>5.4385037657937119E-2</v>
      </c>
      <c r="E2645">
        <f t="shared" si="291"/>
        <v>22.926404651039611</v>
      </c>
      <c r="F2645">
        <f t="shared" si="292"/>
        <v>15.535037308708246</v>
      </c>
      <c r="G2645">
        <f t="shared" si="287"/>
        <v>14.91198881446371</v>
      </c>
      <c r="H2645">
        <f t="shared" si="288"/>
        <v>114.68848293378971</v>
      </c>
      <c r="I2645">
        <f t="shared" si="293"/>
        <v>0</v>
      </c>
    </row>
    <row r="2646" spans="1:9" x14ac:dyDescent="0.25">
      <c r="A2646">
        <v>2651</v>
      </c>
      <c r="B2646" s="1">
        <v>114.63409789613178</v>
      </c>
      <c r="C2646">
        <f t="shared" si="289"/>
        <v>63986.747320000009</v>
      </c>
      <c r="D2646">
        <f t="shared" si="290"/>
        <v>5.4383399561345414E-2</v>
      </c>
      <c r="E2646">
        <f t="shared" si="291"/>
        <v>22.926217755879673</v>
      </c>
      <c r="F2646">
        <f t="shared" si="292"/>
        <v>15.543868195612252</v>
      </c>
      <c r="G2646">
        <f t="shared" si="287"/>
        <v>14.910669366519832</v>
      </c>
      <c r="H2646">
        <f t="shared" si="288"/>
        <v>114.63409789613178</v>
      </c>
      <c r="I2646">
        <f t="shared" si="293"/>
        <v>0</v>
      </c>
    </row>
    <row r="2647" spans="1:9" x14ac:dyDescent="0.25">
      <c r="A2647">
        <v>2652</v>
      </c>
      <c r="B2647" s="1">
        <v>114.57971449657043</v>
      </c>
      <c r="C2647">
        <f t="shared" si="289"/>
        <v>64037.717079999988</v>
      </c>
      <c r="D2647">
        <f t="shared" si="290"/>
        <v>5.4381887381168781E-2</v>
      </c>
      <c r="E2647">
        <f t="shared" si="291"/>
        <v>22.926030883298409</v>
      </c>
      <c r="F2647">
        <f t="shared" si="292"/>
        <v>15.55274555476235</v>
      </c>
      <c r="G2647">
        <f t="shared" si="287"/>
        <v>14.909350188750231</v>
      </c>
      <c r="H2647">
        <f t="shared" si="288"/>
        <v>114.57971449657043</v>
      </c>
      <c r="I2647">
        <f t="shared" si="293"/>
        <v>0</v>
      </c>
    </row>
    <row r="2648" spans="1:9" x14ac:dyDescent="0.25">
      <c r="A2648">
        <v>2653</v>
      </c>
      <c r="B2648" s="1">
        <v>114.52533260918926</v>
      </c>
      <c r="C2648">
        <f t="shared" si="289"/>
        <v>64088.707280000002</v>
      </c>
      <c r="D2648">
        <f t="shared" si="290"/>
        <v>5.4380501118316715E-2</v>
      </c>
      <c r="E2648">
        <f t="shared" si="291"/>
        <v>22.92584403286218</v>
      </c>
      <c r="F2648">
        <f t="shared" si="292"/>
        <v>15.56166949133269</v>
      </c>
      <c r="G2648">
        <f t="shared" si="287"/>
        <v>14.908031278080534</v>
      </c>
      <c r="H2648">
        <f t="shared" si="288"/>
        <v>114.52533260918926</v>
      </c>
      <c r="I2648">
        <f t="shared" si="293"/>
        <v>0</v>
      </c>
    </row>
    <row r="2649" spans="1:9" x14ac:dyDescent="0.25">
      <c r="A2649">
        <v>2654</v>
      </c>
      <c r="B2649" s="1">
        <v>114.47095210807095</v>
      </c>
      <c r="C2649">
        <f t="shared" si="289"/>
        <v>64139.717920000003</v>
      </c>
      <c r="D2649">
        <f t="shared" si="290"/>
        <v>5.4379240771766035E-2</v>
      </c>
      <c r="E2649">
        <f t="shared" si="291"/>
        <v>22.925657204137497</v>
      </c>
      <c r="F2649">
        <f t="shared" si="292"/>
        <v>15.570640110245627</v>
      </c>
      <c r="G2649">
        <f t="shared" si="287"/>
        <v>14.906712631438477</v>
      </c>
      <c r="H2649">
        <f t="shared" si="288"/>
        <v>114.47095210807095</v>
      </c>
      <c r="I2649">
        <f t="shared" si="293"/>
        <v>0</v>
      </c>
    </row>
    <row r="2650" spans="1:9" x14ac:dyDescent="0.25">
      <c r="A2650">
        <v>2655</v>
      </c>
      <c r="B2650" s="1">
        <v>114.41657286729918</v>
      </c>
      <c r="C2650">
        <f t="shared" si="289"/>
        <v>64190.748999999996</v>
      </c>
      <c r="D2650">
        <f t="shared" si="290"/>
        <v>5.4378106342539922E-2</v>
      </c>
      <c r="E2650">
        <f t="shared" si="291"/>
        <v>22.925470396691033</v>
      </c>
      <c r="F2650">
        <f t="shared" si="292"/>
        <v>15.579657517311269</v>
      </c>
      <c r="G2650">
        <f t="shared" si="287"/>
        <v>14.905394245753955</v>
      </c>
      <c r="H2650">
        <f t="shared" si="288"/>
        <v>114.41657286729918</v>
      </c>
      <c r="I2650">
        <f t="shared" si="293"/>
        <v>0</v>
      </c>
    </row>
    <row r="2651" spans="1:9" x14ac:dyDescent="0.25">
      <c r="A2651">
        <v>2656</v>
      </c>
      <c r="B2651" s="1">
        <v>114.36219476095664</v>
      </c>
      <c r="C2651">
        <f t="shared" si="289"/>
        <v>64241.800520000004</v>
      </c>
      <c r="D2651">
        <f t="shared" si="290"/>
        <v>5.4377097830240473E-2</v>
      </c>
      <c r="E2651">
        <f t="shared" si="291"/>
        <v>22.925283610089622</v>
      </c>
      <c r="F2651">
        <f t="shared" si="292"/>
        <v>15.588721818237152</v>
      </c>
      <c r="G2651">
        <f t="shared" si="287"/>
        <v>14.904076117958974</v>
      </c>
      <c r="H2651">
        <f t="shared" si="288"/>
        <v>114.36219476095664</v>
      </c>
      <c r="I2651">
        <f t="shared" si="293"/>
        <v>0</v>
      </c>
    </row>
    <row r="2652" spans="1:9" x14ac:dyDescent="0.25">
      <c r="A2652">
        <v>2657</v>
      </c>
      <c r="B2652" s="1">
        <v>114.3078176631264</v>
      </c>
      <c r="C2652">
        <f t="shared" si="289"/>
        <v>64292.872479999991</v>
      </c>
      <c r="D2652">
        <f t="shared" si="290"/>
        <v>5.4376215234810843E-2</v>
      </c>
      <c r="E2652">
        <f t="shared" si="291"/>
        <v>22.925096843900249</v>
      </c>
      <c r="F2652">
        <f t="shared" si="292"/>
        <v>15.597833119133746</v>
      </c>
      <c r="G2652">
        <f t="shared" si="287"/>
        <v>14.902758244987686</v>
      </c>
      <c r="H2652">
        <f t="shared" si="288"/>
        <v>114.3078176631264</v>
      </c>
      <c r="I2652">
        <f t="shared" si="293"/>
        <v>0</v>
      </c>
    </row>
    <row r="2653" spans="1:9" x14ac:dyDescent="0.25">
      <c r="A2653">
        <v>2658</v>
      </c>
      <c r="B2653" s="1">
        <v>114.25344144789159</v>
      </c>
      <c r="C2653">
        <f t="shared" si="289"/>
        <v>64343.96488</v>
      </c>
      <c r="D2653">
        <f t="shared" si="290"/>
        <v>5.4375458555853129E-2</v>
      </c>
      <c r="E2653">
        <f t="shared" si="291"/>
        <v>22.924910097690059</v>
      </c>
      <c r="F2653">
        <f t="shared" si="292"/>
        <v>15.606991526320655</v>
      </c>
      <c r="G2653">
        <f t="shared" si="287"/>
        <v>14.901440623776372</v>
      </c>
      <c r="H2653">
        <f t="shared" si="288"/>
        <v>114.25344144789159</v>
      </c>
      <c r="I2653">
        <f t="shared" si="293"/>
        <v>0</v>
      </c>
    </row>
    <row r="2654" spans="1:9" x14ac:dyDescent="0.25">
      <c r="A2654">
        <v>2659</v>
      </c>
      <c r="B2654" s="1">
        <v>114.19906598933574</v>
      </c>
      <c r="C2654">
        <f t="shared" si="289"/>
        <v>64395.077719999994</v>
      </c>
      <c r="D2654">
        <f t="shared" si="290"/>
        <v>5.4374827794674729E-2</v>
      </c>
      <c r="E2654">
        <f t="shared" si="291"/>
        <v>22.924723371026353</v>
      </c>
      <c r="F2654">
        <f t="shared" si="292"/>
        <v>15.6161971469155</v>
      </c>
      <c r="G2654">
        <f t="shared" si="287"/>
        <v>14.90012325126346</v>
      </c>
      <c r="H2654">
        <f t="shared" si="288"/>
        <v>114.19906598933574</v>
      </c>
      <c r="I2654">
        <f t="shared" si="293"/>
        <v>0</v>
      </c>
    </row>
    <row r="2655" spans="1:9" x14ac:dyDescent="0.25">
      <c r="A2655">
        <v>2660</v>
      </c>
      <c r="B2655" s="1">
        <v>114.14469116154106</v>
      </c>
      <c r="C2655">
        <f t="shared" si="289"/>
        <v>64446.210999999996</v>
      </c>
      <c r="D2655">
        <f t="shared" si="290"/>
        <v>5.4374322949570342E-2</v>
      </c>
      <c r="E2655">
        <f t="shared" si="291"/>
        <v>22.924536663476587</v>
      </c>
      <c r="F2655">
        <f t="shared" si="292"/>
        <v>15.62545008748152</v>
      </c>
      <c r="G2655">
        <f t="shared" si="287"/>
        <v>14.898806124389484</v>
      </c>
      <c r="H2655">
        <f t="shared" si="288"/>
        <v>114.14469116154106</v>
      </c>
      <c r="I2655">
        <f t="shared" si="293"/>
        <v>0</v>
      </c>
    </row>
    <row r="2656" spans="1:9" x14ac:dyDescent="0.25">
      <c r="A2656">
        <v>2661</v>
      </c>
      <c r="B2656" s="1">
        <v>114.09031683859149</v>
      </c>
      <c r="C2656">
        <f t="shared" si="289"/>
        <v>64497.364719999998</v>
      </c>
      <c r="D2656">
        <f t="shared" si="290"/>
        <v>5.4373944021733678E-2</v>
      </c>
      <c r="E2656">
        <f t="shared" si="291"/>
        <v>22.924349974608376</v>
      </c>
      <c r="F2656">
        <f t="shared" si="292"/>
        <v>15.634750455725866</v>
      </c>
      <c r="G2656">
        <f t="shared" si="287"/>
        <v>14.897489240097151</v>
      </c>
      <c r="H2656">
        <f t="shared" si="288"/>
        <v>114.09031683859149</v>
      </c>
      <c r="I2656">
        <f t="shared" si="293"/>
        <v>0</v>
      </c>
    </row>
    <row r="2657" spans="1:9" x14ac:dyDescent="0.25">
      <c r="A2657">
        <v>2662</v>
      </c>
      <c r="B2657" s="1">
        <v>114.03594289456976</v>
      </c>
      <c r="C2657">
        <f t="shared" si="289"/>
        <v>64548.53888</v>
      </c>
      <c r="D2657">
        <f t="shared" si="290"/>
        <v>5.4373691010653147E-2</v>
      </c>
      <c r="E2657">
        <f t="shared" si="291"/>
        <v>22.924163303989491</v>
      </c>
      <c r="F2657">
        <f t="shared" si="292"/>
        <v>15.644098359179528</v>
      </c>
      <c r="G2657">
        <f t="shared" si="287"/>
        <v>14.896172595331267</v>
      </c>
      <c r="H2657">
        <f t="shared" si="288"/>
        <v>114.03594289456976</v>
      </c>
      <c r="I2657">
        <f t="shared" si="293"/>
        <v>0</v>
      </c>
    </row>
    <row r="2658" spans="1:9" x14ac:dyDescent="0.25">
      <c r="A2658">
        <v>2663</v>
      </c>
      <c r="B2658" s="1">
        <v>113.9815692035591</v>
      </c>
      <c r="C2658">
        <f t="shared" si="289"/>
        <v>64599.733479999995</v>
      </c>
      <c r="D2658">
        <f t="shared" si="290"/>
        <v>5.4373563916897183E-2</v>
      </c>
      <c r="E2658">
        <f t="shared" si="291"/>
        <v>22.923976651187861</v>
      </c>
      <c r="F2658">
        <f t="shared" si="292"/>
        <v>15.653493905999026</v>
      </c>
      <c r="G2658">
        <f t="shared" si="287"/>
        <v>14.894856187038792</v>
      </c>
      <c r="H2658">
        <f t="shared" si="288"/>
        <v>113.9815692035591</v>
      </c>
      <c r="I2658">
        <f t="shared" si="293"/>
        <v>0</v>
      </c>
    </row>
    <row r="2659" spans="1:9" x14ac:dyDescent="0.25">
      <c r="A2659">
        <v>2664</v>
      </c>
      <c r="B2659" s="1">
        <v>113.92719563964221</v>
      </c>
      <c r="C2659">
        <f t="shared" si="289"/>
        <v>64650.948519999998</v>
      </c>
      <c r="D2659">
        <f t="shared" si="290"/>
        <v>5.4373562739556291E-2</v>
      </c>
      <c r="E2659">
        <f t="shared" si="291"/>
        <v>22.923790015771573</v>
      </c>
      <c r="F2659">
        <f t="shared" si="292"/>
        <v>15.662937204232295</v>
      </c>
      <c r="G2659">
        <f t="shared" si="287"/>
        <v>14.893540012168803</v>
      </c>
      <c r="H2659">
        <f t="shared" si="288"/>
        <v>113.92719563964221</v>
      </c>
      <c r="I2659">
        <f t="shared" si="293"/>
        <v>0</v>
      </c>
    </row>
    <row r="2660" spans="1:9" x14ac:dyDescent="0.25">
      <c r="A2660">
        <v>2665</v>
      </c>
      <c r="B2660" s="1">
        <v>113.87282207690265</v>
      </c>
      <c r="C2660">
        <f t="shared" si="289"/>
        <v>64702.183999999994</v>
      </c>
      <c r="D2660">
        <f t="shared" si="290"/>
        <v>5.437368747942628E-2</v>
      </c>
      <c r="E2660">
        <f t="shared" si="291"/>
        <v>22.923603397308863</v>
      </c>
      <c r="F2660">
        <f t="shared" si="292"/>
        <v>15.672428362736328</v>
      </c>
      <c r="G2660">
        <f t="shared" si="287"/>
        <v>14.892224067672533</v>
      </c>
      <c r="H2660">
        <f t="shared" si="288"/>
        <v>113.87282207690265</v>
      </c>
      <c r="I2660">
        <f t="shared" si="293"/>
        <v>0</v>
      </c>
    </row>
    <row r="2661" spans="1:9" x14ac:dyDescent="0.25">
      <c r="A2661">
        <v>2666</v>
      </c>
      <c r="B2661" s="1">
        <v>113.81844838942322</v>
      </c>
      <c r="C2661">
        <f t="shared" si="289"/>
        <v>64753.439920000004</v>
      </c>
      <c r="D2661">
        <f t="shared" si="290"/>
        <v>5.4373938135938715E-2</v>
      </c>
      <c r="E2661">
        <f t="shared" si="291"/>
        <v>22.923416795368144</v>
      </c>
      <c r="F2661">
        <f t="shared" si="292"/>
        <v>15.681967490295307</v>
      </c>
      <c r="G2661">
        <f t="shared" ref="G2661:G2724" si="294">12.6416669509847+0.0153277553288714*B2661+0.0000389559340978205*B2661^2</f>
        <v>14.890908350503329</v>
      </c>
      <c r="H2661">
        <f t="shared" si="288"/>
        <v>113.81844838942322</v>
      </c>
      <c r="I2661">
        <f t="shared" si="293"/>
        <v>0</v>
      </c>
    </row>
    <row r="2662" spans="1:9" x14ac:dyDescent="0.25">
      <c r="A2662">
        <v>2667</v>
      </c>
      <c r="B2662" s="1">
        <v>113.76407445128729</v>
      </c>
      <c r="C2662">
        <f t="shared" si="289"/>
        <v>64804.716280000001</v>
      </c>
      <c r="D2662">
        <f t="shared" si="290"/>
        <v>5.4374314709832561E-2</v>
      </c>
      <c r="E2662">
        <f t="shared" si="291"/>
        <v>22.923230209517953</v>
      </c>
      <c r="F2662">
        <f t="shared" si="292"/>
        <v>15.69155469639181</v>
      </c>
      <c r="G2662">
        <f t="shared" si="294"/>
        <v>14.889592857616684</v>
      </c>
      <c r="H2662">
        <f t="shared" si="288"/>
        <v>113.76407445128729</v>
      </c>
      <c r="I2662">
        <f t="shared" si="293"/>
        <v>0</v>
      </c>
    </row>
    <row r="2663" spans="1:9" x14ac:dyDescent="0.25">
      <c r="A2663">
        <v>2668</v>
      </c>
      <c r="B2663" s="1">
        <v>113.70970013657745</v>
      </c>
      <c r="C2663">
        <f t="shared" si="289"/>
        <v>64856.013080000004</v>
      </c>
      <c r="D2663">
        <f t="shared" si="290"/>
        <v>5.4374817199914105E-2</v>
      </c>
      <c r="E2663">
        <f t="shared" si="291"/>
        <v>22.923043639327023</v>
      </c>
      <c r="F2663">
        <f t="shared" si="292"/>
        <v>15.701190090274263</v>
      </c>
      <c r="G2663">
        <f t="shared" si="294"/>
        <v>14.888277585970211</v>
      </c>
      <c r="H2663">
        <f t="shared" si="288"/>
        <v>113.70970013657745</v>
      </c>
      <c r="I2663">
        <f t="shared" si="293"/>
        <v>0</v>
      </c>
    </row>
    <row r="2664" spans="1:9" x14ac:dyDescent="0.25">
      <c r="A2664">
        <v>2669</v>
      </c>
      <c r="B2664" s="1">
        <v>113.65532531937754</v>
      </c>
      <c r="C2664">
        <f t="shared" si="289"/>
        <v>64907.330320000001</v>
      </c>
      <c r="D2664">
        <f t="shared" si="290"/>
        <v>5.437544560754759E-2</v>
      </c>
      <c r="E2664">
        <f t="shared" si="291"/>
        <v>22.922857084364217</v>
      </c>
      <c r="F2664">
        <f t="shared" si="292"/>
        <v>15.710873782254057</v>
      </c>
      <c r="G2664">
        <f t="shared" si="294"/>
        <v>14.886962532523681</v>
      </c>
      <c r="H2664">
        <f t="shared" si="288"/>
        <v>113.65532531937754</v>
      </c>
      <c r="I2664">
        <f t="shared" si="293"/>
        <v>0</v>
      </c>
    </row>
    <row r="2665" spans="1:9" x14ac:dyDescent="0.25">
      <c r="A2665">
        <v>2670</v>
      </c>
      <c r="B2665" s="1">
        <v>113.60094987376999</v>
      </c>
      <c r="C2665">
        <f t="shared" si="289"/>
        <v>64958.667999999991</v>
      </c>
      <c r="D2665">
        <f t="shared" si="290"/>
        <v>5.4376199931482461E-2</v>
      </c>
      <c r="E2665">
        <f t="shared" si="291"/>
        <v>22.922670544198557</v>
      </c>
      <c r="F2665">
        <f t="shared" si="292"/>
        <v>15.720605882214445</v>
      </c>
      <c r="G2665">
        <f t="shared" si="294"/>
        <v>14.885647694238969</v>
      </c>
      <c r="H2665">
        <f t="shared" si="288"/>
        <v>113.60094987376999</v>
      </c>
      <c r="I2665">
        <f t="shared" si="293"/>
        <v>0</v>
      </c>
    </row>
    <row r="2666" spans="1:9" x14ac:dyDescent="0.25">
      <c r="A2666">
        <v>2671</v>
      </c>
      <c r="B2666" s="1">
        <v>113.54657367383851</v>
      </c>
      <c r="C2666">
        <f t="shared" si="289"/>
        <v>65010.02612000001</v>
      </c>
      <c r="D2666">
        <f t="shared" si="290"/>
        <v>5.4377080173196646E-2</v>
      </c>
      <c r="E2666">
        <f t="shared" si="291"/>
        <v>22.922484018399238</v>
      </c>
      <c r="F2666">
        <f t="shared" si="292"/>
        <v>15.730386501155206</v>
      </c>
      <c r="G2666">
        <f t="shared" si="294"/>
        <v>14.884333068080114</v>
      </c>
      <c r="H2666">
        <f t="shared" si="288"/>
        <v>113.54657367383851</v>
      </c>
      <c r="I2666">
        <f t="shared" si="293"/>
        <v>0</v>
      </c>
    </row>
    <row r="2667" spans="1:9" x14ac:dyDescent="0.25">
      <c r="A2667">
        <v>2672</v>
      </c>
      <c r="B2667" s="1">
        <v>113.49219659366531</v>
      </c>
      <c r="C2667">
        <f t="shared" si="289"/>
        <v>65061.40468</v>
      </c>
      <c r="D2667">
        <f t="shared" si="290"/>
        <v>5.4378086330700626E-2</v>
      </c>
      <c r="E2667">
        <f t="shared" si="291"/>
        <v>22.922297506535593</v>
      </c>
      <c r="F2667">
        <f t="shared" si="292"/>
        <v>15.740215749403733</v>
      </c>
      <c r="G2667">
        <f t="shared" si="294"/>
        <v>14.88301865101325</v>
      </c>
      <c r="H2667">
        <f t="shared" si="288"/>
        <v>113.49219659366531</v>
      </c>
      <c r="I2667">
        <f t="shared" si="293"/>
        <v>0</v>
      </c>
    </row>
    <row r="2668" spans="1:9" x14ac:dyDescent="0.25">
      <c r="A2668">
        <v>2673</v>
      </c>
      <c r="B2668" s="1">
        <v>113.43781850733461</v>
      </c>
      <c r="C2668">
        <f t="shared" si="289"/>
        <v>65112.803679999997</v>
      </c>
      <c r="D2668">
        <f t="shared" si="290"/>
        <v>5.4379218406211294E-2</v>
      </c>
      <c r="E2668">
        <f t="shared" si="291"/>
        <v>22.922111008177126</v>
      </c>
      <c r="F2668">
        <f t="shared" si="292"/>
        <v>15.750093738835726</v>
      </c>
      <c r="G2668">
        <f t="shared" si="294"/>
        <v>14.881704440006697</v>
      </c>
      <c r="H2668">
        <f t="shared" si="288"/>
        <v>113.43781850733461</v>
      </c>
      <c r="I2668">
        <f t="shared" si="293"/>
        <v>0</v>
      </c>
    </row>
    <row r="2669" spans="1:9" x14ac:dyDescent="0.25">
      <c r="A2669">
        <v>2674</v>
      </c>
      <c r="B2669" s="1">
        <v>113.3834392889284</v>
      </c>
      <c r="C2669">
        <f t="shared" si="289"/>
        <v>65164.223120000002</v>
      </c>
      <c r="D2669">
        <f t="shared" si="290"/>
        <v>5.4380476397795974E-2</v>
      </c>
      <c r="E2669">
        <f t="shared" si="291"/>
        <v>22.921924522893487</v>
      </c>
      <c r="F2669">
        <f t="shared" si="292"/>
        <v>15.760020580459694</v>
      </c>
      <c r="G2669">
        <f t="shared" si="294"/>
        <v>14.880390432030856</v>
      </c>
      <c r="H2669">
        <f t="shared" si="288"/>
        <v>113.3834392889284</v>
      </c>
      <c r="I2669">
        <f t="shared" si="293"/>
        <v>0</v>
      </c>
    </row>
    <row r="2670" spans="1:9" x14ac:dyDescent="0.25">
      <c r="A2670">
        <v>2675</v>
      </c>
      <c r="B2670" s="1">
        <v>113.3290588125306</v>
      </c>
      <c r="C2670">
        <f t="shared" si="289"/>
        <v>65215.663</v>
      </c>
      <c r="D2670">
        <f t="shared" si="290"/>
        <v>5.4381860306818908E-2</v>
      </c>
      <c r="E2670">
        <f t="shared" si="291"/>
        <v>22.921738050254501</v>
      </c>
      <c r="F2670">
        <f t="shared" si="292"/>
        <v>15.769996386573673</v>
      </c>
      <c r="G2670">
        <f t="shared" si="294"/>
        <v>14.879076624058301</v>
      </c>
      <c r="H2670">
        <f t="shared" si="288"/>
        <v>113.3290588125306</v>
      </c>
      <c r="I2670">
        <f t="shared" si="293"/>
        <v>0</v>
      </c>
    </row>
    <row r="2671" spans="1:9" x14ac:dyDescent="0.25">
      <c r="A2671">
        <v>2676</v>
      </c>
      <c r="B2671" s="1">
        <v>113.27467695222379</v>
      </c>
      <c r="C2671">
        <f t="shared" si="289"/>
        <v>65267.123319999999</v>
      </c>
      <c r="D2671">
        <f t="shared" si="290"/>
        <v>5.4383370132256914E-2</v>
      </c>
      <c r="E2671">
        <f t="shared" si="291"/>
        <v>22.921551589830123</v>
      </c>
      <c r="F2671">
        <f t="shared" si="292"/>
        <v>15.780021269121052</v>
      </c>
      <c r="G2671">
        <f t="shared" si="294"/>
        <v>14.877763013063719</v>
      </c>
      <c r="H2671">
        <f t="shared" si="288"/>
        <v>113.27467695222379</v>
      </c>
      <c r="I2671">
        <f t="shared" si="293"/>
        <v>0</v>
      </c>
    </row>
    <row r="2672" spans="1:9" x14ac:dyDescent="0.25">
      <c r="A2672">
        <v>2677</v>
      </c>
      <c r="B2672" s="1">
        <v>113.22029358209153</v>
      </c>
      <c r="C2672">
        <f t="shared" si="289"/>
        <v>65318.604079999997</v>
      </c>
      <c r="D2672">
        <f t="shared" si="290"/>
        <v>5.4385005875303705E-2</v>
      </c>
      <c r="E2672">
        <f t="shared" si="291"/>
        <v>22.921365141190492</v>
      </c>
      <c r="F2672">
        <f t="shared" si="292"/>
        <v>15.79009534102665</v>
      </c>
      <c r="G2672">
        <f t="shared" si="294"/>
        <v>14.876449596023948</v>
      </c>
      <c r="H2672">
        <f t="shared" si="288"/>
        <v>113.22029358209153</v>
      </c>
      <c r="I2672">
        <f t="shared" si="293"/>
        <v>0</v>
      </c>
    </row>
    <row r="2673" spans="1:9" x14ac:dyDescent="0.25">
      <c r="A2673">
        <v>2678</v>
      </c>
      <c r="B2673" s="1">
        <v>113.16590857621622</v>
      </c>
      <c r="C2673">
        <f t="shared" si="289"/>
        <v>65370.105280000003</v>
      </c>
      <c r="D2673">
        <f t="shared" si="290"/>
        <v>5.438676753431082E-2</v>
      </c>
      <c r="E2673">
        <f t="shared" si="291"/>
        <v>22.921178703905891</v>
      </c>
      <c r="F2673">
        <f t="shared" si="292"/>
        <v>15.800218714731047</v>
      </c>
      <c r="G2673">
        <f t="shared" si="294"/>
        <v>14.875136369917932</v>
      </c>
      <c r="H2673">
        <f t="shared" si="288"/>
        <v>113.16590857621622</v>
      </c>
      <c r="I2673">
        <f t="shared" si="293"/>
        <v>0</v>
      </c>
    </row>
    <row r="2674" spans="1:9" x14ac:dyDescent="0.25">
      <c r="A2674">
        <v>2679</v>
      </c>
      <c r="B2674" s="1">
        <v>113.11152180868191</v>
      </c>
      <c r="C2674">
        <f t="shared" si="289"/>
        <v>65421.626920000002</v>
      </c>
      <c r="D2674">
        <f t="shared" si="290"/>
        <v>5.4388655111267781E-2</v>
      </c>
      <c r="E2674">
        <f t="shared" si="291"/>
        <v>22.920992277546762</v>
      </c>
      <c r="F2674">
        <f t="shared" si="292"/>
        <v>15.810391504073086</v>
      </c>
      <c r="G2674">
        <f t="shared" si="294"/>
        <v>14.873823331726797</v>
      </c>
      <c r="H2674">
        <f t="shared" si="288"/>
        <v>113.11152180868191</v>
      </c>
      <c r="I2674">
        <f t="shared" si="293"/>
        <v>0</v>
      </c>
    </row>
    <row r="2675" spans="1:9" x14ac:dyDescent="0.25">
      <c r="A2675">
        <v>2680</v>
      </c>
      <c r="B2675" s="1">
        <v>113.05713315357065</v>
      </c>
      <c r="C2675">
        <f t="shared" si="289"/>
        <v>65473.168999999994</v>
      </c>
      <c r="D2675">
        <f t="shared" si="290"/>
        <v>5.4390668604185066E-2</v>
      </c>
      <c r="E2675">
        <f t="shared" si="291"/>
        <v>22.920805861683696</v>
      </c>
      <c r="F2675">
        <f t="shared" si="292"/>
        <v>15.820613822079938</v>
      </c>
      <c r="G2675">
        <f t="shared" si="294"/>
        <v>14.872510478433746</v>
      </c>
      <c r="H2675">
        <f t="shared" si="288"/>
        <v>113.05713315357065</v>
      </c>
      <c r="I2675">
        <f t="shared" si="293"/>
        <v>0</v>
      </c>
    </row>
    <row r="2676" spans="1:9" x14ac:dyDescent="0.25">
      <c r="A2676">
        <v>2681</v>
      </c>
      <c r="B2676" s="1">
        <v>113.00274248496646</v>
      </c>
      <c r="C2676">
        <f t="shared" si="289"/>
        <v>65524.731520000001</v>
      </c>
      <c r="D2676">
        <f t="shared" si="290"/>
        <v>5.4392808014767979E-2</v>
      </c>
      <c r="E2676">
        <f t="shared" si="291"/>
        <v>22.920619455887461</v>
      </c>
      <c r="F2676">
        <f t="shared" si="292"/>
        <v>15.830885783198143</v>
      </c>
      <c r="G2676">
        <f t="shared" si="294"/>
        <v>14.871197807024171</v>
      </c>
      <c r="H2676">
        <f t="shared" si="288"/>
        <v>113.00274248496646</v>
      </c>
      <c r="I2676">
        <f t="shared" si="293"/>
        <v>0</v>
      </c>
    </row>
    <row r="2677" spans="1:9" x14ac:dyDescent="0.25">
      <c r="A2677">
        <v>2682</v>
      </c>
      <c r="B2677" s="1">
        <v>112.94834967695169</v>
      </c>
      <c r="C2677">
        <f t="shared" si="289"/>
        <v>65576.314480000001</v>
      </c>
      <c r="D2677">
        <f t="shared" si="290"/>
        <v>5.4395073341538591E-2</v>
      </c>
      <c r="E2677">
        <f t="shared" si="291"/>
        <v>22.920433059728971</v>
      </c>
      <c r="F2677">
        <f t="shared" si="292"/>
        <v>15.841207501296244</v>
      </c>
      <c r="G2677">
        <f t="shared" si="294"/>
        <v>14.869885314485558</v>
      </c>
      <c r="H2677">
        <f t="shared" si="288"/>
        <v>112.94834967695169</v>
      </c>
      <c r="I2677">
        <f t="shared" si="293"/>
        <v>0</v>
      </c>
    </row>
    <row r="2678" spans="1:9" x14ac:dyDescent="0.25">
      <c r="A2678">
        <v>2683</v>
      </c>
      <c r="B2678" s="1">
        <v>112.89395460361015</v>
      </c>
      <c r="C2678">
        <f t="shared" si="289"/>
        <v>65627.917879999994</v>
      </c>
      <c r="D2678">
        <f t="shared" si="290"/>
        <v>5.4397464585861144E-2</v>
      </c>
      <c r="E2678">
        <f t="shared" si="291"/>
        <v>22.920246672779282</v>
      </c>
      <c r="F2678">
        <f t="shared" si="292"/>
        <v>15.851579091419056</v>
      </c>
      <c r="G2678">
        <f t="shared" si="294"/>
        <v>14.868572997807561</v>
      </c>
      <c r="H2678">
        <f t="shared" si="288"/>
        <v>112.89395460361015</v>
      </c>
      <c r="I2678">
        <f t="shared" si="293"/>
        <v>0</v>
      </c>
    </row>
    <row r="2679" spans="1:9" x14ac:dyDescent="0.25">
      <c r="A2679">
        <v>2684</v>
      </c>
      <c r="B2679" s="1">
        <v>112.83955713902429</v>
      </c>
      <c r="C2679">
        <f t="shared" si="289"/>
        <v>65679.541720000008</v>
      </c>
      <c r="D2679">
        <f t="shared" si="290"/>
        <v>5.4399981746712456E-2</v>
      </c>
      <c r="E2679">
        <f t="shared" si="291"/>
        <v>22.920060294609641</v>
      </c>
      <c r="F2679">
        <f t="shared" si="292"/>
        <v>15.862000668267646</v>
      </c>
      <c r="G2679">
        <f t="shared" si="294"/>
        <v>14.867260853981939</v>
      </c>
      <c r="H2679">
        <f t="shared" ref="H2679:H2742" si="295">H2678-($B$10*F2678*(H2678-$B$6))/($B$5*$B$7/0.05584*E2678)*(A2679-A2678)</f>
        <v>112.83955713902429</v>
      </c>
      <c r="I2679">
        <f t="shared" si="293"/>
        <v>0</v>
      </c>
    </row>
    <row r="2680" spans="1:9" x14ac:dyDescent="0.25">
      <c r="A2680">
        <v>2685</v>
      </c>
      <c r="B2680" s="1">
        <v>112.78515715727758</v>
      </c>
      <c r="C2680">
        <f t="shared" si="289"/>
        <v>65731.186000000002</v>
      </c>
      <c r="D2680">
        <f t="shared" si="290"/>
        <v>5.4402624824604118E-2</v>
      </c>
      <c r="E2680">
        <f t="shared" si="291"/>
        <v>22.919873924791421</v>
      </c>
      <c r="F2680">
        <f t="shared" si="292"/>
        <v>15.87247234734294</v>
      </c>
      <c r="G2680">
        <f t="shared" si="294"/>
        <v>14.865948880002614</v>
      </c>
      <c r="H2680">
        <f t="shared" si="295"/>
        <v>112.78515715727758</v>
      </c>
      <c r="I2680">
        <f t="shared" si="293"/>
        <v>0</v>
      </c>
    </row>
    <row r="2681" spans="1:9" x14ac:dyDescent="0.25">
      <c r="A2681">
        <v>2686</v>
      </c>
      <c r="B2681" s="1">
        <v>112.73075453245298</v>
      </c>
      <c r="C2681">
        <f t="shared" si="289"/>
        <v>65782.850720000002</v>
      </c>
      <c r="D2681">
        <f t="shared" si="290"/>
        <v>5.4405393819308756E-2</v>
      </c>
      <c r="E2681">
        <f t="shared" si="291"/>
        <v>22.919687562896176</v>
      </c>
      <c r="F2681">
        <f t="shared" si="292"/>
        <v>15.88299424428544</v>
      </c>
      <c r="G2681">
        <f t="shared" si="294"/>
        <v>14.864637072865628</v>
      </c>
      <c r="H2681">
        <f t="shared" si="295"/>
        <v>112.73075453245298</v>
      </c>
      <c r="I2681">
        <f t="shared" si="293"/>
        <v>0</v>
      </c>
    </row>
    <row r="2682" spans="1:9" x14ac:dyDescent="0.25">
      <c r="A2682">
        <v>2687</v>
      </c>
      <c r="B2682" s="1">
        <v>112.67634913863367</v>
      </c>
      <c r="C2682">
        <f t="shared" si="289"/>
        <v>65834.535879999996</v>
      </c>
      <c r="D2682">
        <f t="shared" si="290"/>
        <v>5.4408288731224275E-2</v>
      </c>
      <c r="E2682">
        <f t="shared" si="291"/>
        <v>22.919501208495593</v>
      </c>
      <c r="F2682">
        <f t="shared" si="292"/>
        <v>15.893566475274778</v>
      </c>
      <c r="G2682">
        <f t="shared" si="294"/>
        <v>14.863325429569164</v>
      </c>
      <c r="H2682">
        <f t="shared" si="295"/>
        <v>112.67634913863367</v>
      </c>
      <c r="I2682">
        <f t="shared" si="293"/>
        <v>0</v>
      </c>
    </row>
    <row r="2683" spans="1:9" x14ac:dyDescent="0.25">
      <c r="A2683">
        <v>2688</v>
      </c>
      <c r="B2683" s="1">
        <v>112.62194084990244</v>
      </c>
      <c r="C2683">
        <f t="shared" si="289"/>
        <v>65886.241479999997</v>
      </c>
      <c r="D2683">
        <f t="shared" si="290"/>
        <v>5.4411309559668553E-2</v>
      </c>
      <c r="E2683">
        <f t="shared" si="291"/>
        <v>22.919314861161546</v>
      </c>
      <c r="F2683">
        <f t="shared" si="292"/>
        <v>15.904189156533795</v>
      </c>
      <c r="G2683">
        <f t="shared" si="294"/>
        <v>14.862013947113537</v>
      </c>
      <c r="H2683">
        <f t="shared" si="295"/>
        <v>112.62194084990244</v>
      </c>
      <c r="I2683">
        <f t="shared" si="293"/>
        <v>0</v>
      </c>
    </row>
    <row r="2684" spans="1:9" x14ac:dyDescent="0.25">
      <c r="A2684">
        <v>2689</v>
      </c>
      <c r="B2684" s="1">
        <v>112.56752954034278</v>
      </c>
      <c r="C2684">
        <f t="shared" si="289"/>
        <v>65937.967520000006</v>
      </c>
      <c r="D2684">
        <f t="shared" si="290"/>
        <v>5.4414456305266867E-2</v>
      </c>
      <c r="E2684">
        <f t="shared" si="291"/>
        <v>22.919128520466035</v>
      </c>
      <c r="F2684">
        <f t="shared" si="292"/>
        <v>15.914862405027511</v>
      </c>
      <c r="G2684">
        <f t="shared" si="294"/>
        <v>14.860702622501213</v>
      </c>
      <c r="H2684">
        <f t="shared" si="295"/>
        <v>112.56752954034278</v>
      </c>
      <c r="I2684">
        <f t="shared" si="293"/>
        <v>0</v>
      </c>
    </row>
    <row r="2685" spans="1:9" x14ac:dyDescent="0.25">
      <c r="A2685">
        <v>2690</v>
      </c>
      <c r="B2685" s="1">
        <v>112.51311508403751</v>
      </c>
      <c r="C2685">
        <f t="shared" si="289"/>
        <v>65989.713999999993</v>
      </c>
      <c r="D2685">
        <f t="shared" si="290"/>
        <v>5.4417728967280254E-2</v>
      </c>
      <c r="E2685">
        <f t="shared" si="291"/>
        <v>22.918942185981251</v>
      </c>
      <c r="F2685">
        <f t="shared" si="292"/>
        <v>15.925586337684573</v>
      </c>
      <c r="G2685">
        <f t="shared" si="294"/>
        <v>14.859391452736777</v>
      </c>
      <c r="H2685">
        <f t="shared" si="295"/>
        <v>112.51311508403751</v>
      </c>
      <c r="I2685">
        <f t="shared" si="293"/>
        <v>0</v>
      </c>
    </row>
    <row r="2686" spans="1:9" x14ac:dyDescent="0.25">
      <c r="A2686">
        <v>2691</v>
      </c>
      <c r="B2686" s="1">
        <v>112.45869735507023</v>
      </c>
      <c r="C2686">
        <f t="shared" si="289"/>
        <v>66041.480920000002</v>
      </c>
      <c r="D2686">
        <f t="shared" si="290"/>
        <v>5.4421127547072956E-2</v>
      </c>
      <c r="E2686">
        <f t="shared" si="291"/>
        <v>22.91875585727951</v>
      </c>
      <c r="F2686">
        <f t="shared" si="292"/>
        <v>15.936361072412994</v>
      </c>
      <c r="G2686">
        <f t="shared" si="294"/>
        <v>14.858080434826974</v>
      </c>
      <c r="H2686">
        <f t="shared" si="295"/>
        <v>112.45869735507023</v>
      </c>
      <c r="I2686">
        <f t="shared" si="293"/>
        <v>0</v>
      </c>
    </row>
    <row r="2687" spans="1:9" x14ac:dyDescent="0.25">
      <c r="A2687">
        <v>2692</v>
      </c>
      <c r="B2687" s="1">
        <v>112.40427622752316</v>
      </c>
      <c r="C2687">
        <f t="shared" si="289"/>
        <v>66093.268279999989</v>
      </c>
      <c r="D2687">
        <f t="shared" si="290"/>
        <v>5.442465204293967E-2</v>
      </c>
      <c r="E2687">
        <f t="shared" si="291"/>
        <v>22.918569533933308</v>
      </c>
      <c r="F2687">
        <f t="shared" si="292"/>
        <v>15.947186726588718</v>
      </c>
      <c r="G2687">
        <f t="shared" si="294"/>
        <v>14.856769565780652</v>
      </c>
      <c r="H2687">
        <f t="shared" si="295"/>
        <v>112.40427622752316</v>
      </c>
      <c r="I2687">
        <f t="shared" si="293"/>
        <v>0</v>
      </c>
    </row>
    <row r="2688" spans="1:9" x14ac:dyDescent="0.25">
      <c r="A2688">
        <v>2693</v>
      </c>
      <c r="B2688" s="1">
        <v>112.34985157548022</v>
      </c>
      <c r="C2688">
        <f t="shared" si="289"/>
        <v>66145.076079999999</v>
      </c>
      <c r="D2688">
        <f t="shared" si="290"/>
        <v>5.4428302456074107E-2</v>
      </c>
      <c r="E2688">
        <f t="shared" si="291"/>
        <v>22.918383215515288</v>
      </c>
      <c r="F2688">
        <f t="shared" si="292"/>
        <v>15.9580634188041</v>
      </c>
      <c r="G2688">
        <f t="shared" si="294"/>
        <v>14.85545884260884</v>
      </c>
      <c r="H2688">
        <f t="shared" si="295"/>
        <v>112.34985157548022</v>
      </c>
      <c r="I2688">
        <f t="shared" si="293"/>
        <v>0</v>
      </c>
    </row>
    <row r="2689" spans="1:9" x14ac:dyDescent="0.25">
      <c r="A2689">
        <v>2694</v>
      </c>
      <c r="B2689" s="1">
        <v>112.29542327302414</v>
      </c>
      <c r="C2689">
        <f t="shared" si="289"/>
        <v>66196.904320000001</v>
      </c>
      <c r="D2689">
        <f t="shared" si="290"/>
        <v>5.4432078786248894E-2</v>
      </c>
      <c r="E2689">
        <f t="shared" si="291"/>
        <v>22.918196901598257</v>
      </c>
      <c r="F2689">
        <f t="shared" si="292"/>
        <v>15.968991267605583</v>
      </c>
      <c r="G2689">
        <f t="shared" si="294"/>
        <v>14.854148262324673</v>
      </c>
      <c r="H2689">
        <f t="shared" si="295"/>
        <v>112.29542327302414</v>
      </c>
      <c r="I2689">
        <f t="shared" si="293"/>
        <v>0</v>
      </c>
    </row>
    <row r="2690" spans="1:9" x14ac:dyDescent="0.25">
      <c r="A2690">
        <v>2695</v>
      </c>
      <c r="B2690" s="1">
        <v>112.24099119423789</v>
      </c>
      <c r="C2690">
        <f t="shared" si="289"/>
        <v>66248.752999999997</v>
      </c>
      <c r="D2690">
        <f t="shared" si="290"/>
        <v>5.4435981033179814E-2</v>
      </c>
      <c r="E2690">
        <f t="shared" si="291"/>
        <v>22.918010591755174</v>
      </c>
      <c r="F2690">
        <f t="shared" si="292"/>
        <v>15.979970391894573</v>
      </c>
      <c r="G2690">
        <f t="shared" si="294"/>
        <v>14.852837821943433</v>
      </c>
      <c r="H2690">
        <f t="shared" si="295"/>
        <v>112.24099119423789</v>
      </c>
      <c r="I2690">
        <f t="shared" si="293"/>
        <v>0</v>
      </c>
    </row>
    <row r="2691" spans="1:9" x14ac:dyDescent="0.25">
      <c r="A2691">
        <v>2696</v>
      </c>
      <c r="B2691" s="1">
        <v>112.18655521320471</v>
      </c>
      <c r="C2691">
        <f t="shared" si="289"/>
        <v>66300.62212</v>
      </c>
      <c r="D2691">
        <f t="shared" si="290"/>
        <v>5.4440009196639494E-2</v>
      </c>
      <c r="E2691">
        <f t="shared" si="291"/>
        <v>22.917824285559156</v>
      </c>
      <c r="F2691">
        <f t="shared" si="292"/>
        <v>15.991000910962708</v>
      </c>
      <c r="G2691">
        <f t="shared" si="294"/>
        <v>14.851527518482552</v>
      </c>
      <c r="H2691">
        <f t="shared" si="295"/>
        <v>112.18655521320471</v>
      </c>
      <c r="I2691">
        <f t="shared" si="293"/>
        <v>0</v>
      </c>
    </row>
    <row r="2692" spans="1:9" x14ac:dyDescent="0.25">
      <c r="A2692">
        <v>2697</v>
      </c>
      <c r="B2692" s="1">
        <v>112.13211520400807</v>
      </c>
      <c r="C2692">
        <f t="shared" si="289"/>
        <v>66352.511679999996</v>
      </c>
      <c r="D2692">
        <f t="shared" si="290"/>
        <v>5.4444163277935331E-2</v>
      </c>
      <c r="E2692">
        <f t="shared" si="291"/>
        <v>22.917637982583493</v>
      </c>
      <c r="F2692">
        <f t="shared" si="292"/>
        <v>16.002082944928265</v>
      </c>
      <c r="G2692">
        <f t="shared" si="294"/>
        <v>14.850217348961596</v>
      </c>
      <c r="H2692">
        <f t="shared" si="295"/>
        <v>112.13211520400807</v>
      </c>
      <c r="I2692">
        <f t="shared" si="293"/>
        <v>0</v>
      </c>
    </row>
    <row r="2693" spans="1:9" x14ac:dyDescent="0.25">
      <c r="A2693">
        <v>2698</v>
      </c>
      <c r="B2693" s="1">
        <v>112.07767104073014</v>
      </c>
      <c r="C2693">
        <f t="shared" si="289"/>
        <v>66404.421679999999</v>
      </c>
      <c r="D2693">
        <f t="shared" si="290"/>
        <v>5.444844327496412E-2</v>
      </c>
      <c r="E2693">
        <f t="shared" si="291"/>
        <v>22.917451682401602</v>
      </c>
      <c r="F2693">
        <f t="shared" si="292"/>
        <v>16.013216613285376</v>
      </c>
      <c r="G2693">
        <f t="shared" si="294"/>
        <v>14.848907310402252</v>
      </c>
      <c r="H2693">
        <f t="shared" si="295"/>
        <v>112.07767104073014</v>
      </c>
      <c r="I2693">
        <f t="shared" si="293"/>
        <v>0</v>
      </c>
    </row>
    <row r="2694" spans="1:9" x14ac:dyDescent="0.25">
      <c r="A2694">
        <v>2699</v>
      </c>
      <c r="B2694" s="1">
        <v>112.02322259745517</v>
      </c>
      <c r="C2694">
        <f t="shared" si="289"/>
        <v>66456.35212000001</v>
      </c>
      <c r="D2694">
        <f t="shared" si="290"/>
        <v>5.4452849189829067E-2</v>
      </c>
      <c r="E2694">
        <f t="shared" si="291"/>
        <v>22.91726538458709</v>
      </c>
      <c r="F2694">
        <f t="shared" si="292"/>
        <v>16.024402037143815</v>
      </c>
      <c r="G2694">
        <f t="shared" si="294"/>
        <v>14.847597399828393</v>
      </c>
      <c r="H2694">
        <f t="shared" si="295"/>
        <v>112.02322259745517</v>
      </c>
      <c r="I2694">
        <f t="shared" si="293"/>
        <v>0</v>
      </c>
    </row>
    <row r="2695" spans="1:9" x14ac:dyDescent="0.25">
      <c r="A2695">
        <v>2700</v>
      </c>
      <c r="B2695" s="1">
        <v>111.96876974826534</v>
      </c>
      <c r="C2695">
        <f t="shared" si="289"/>
        <v>66508.303</v>
      </c>
      <c r="D2695">
        <f t="shared" si="290"/>
        <v>5.4457381021279616E-2</v>
      </c>
      <c r="E2695">
        <f t="shared" si="291"/>
        <v>22.917079088713699</v>
      </c>
      <c r="F2695">
        <f t="shared" si="292"/>
        <v>16.035639337009389</v>
      </c>
      <c r="G2695">
        <f t="shared" si="294"/>
        <v>14.846287614265979</v>
      </c>
      <c r="H2695">
        <f t="shared" si="295"/>
        <v>111.96876974826534</v>
      </c>
      <c r="I2695">
        <f t="shared" si="293"/>
        <v>0</v>
      </c>
    </row>
    <row r="2696" spans="1:9" x14ac:dyDescent="0.25">
      <c r="A2696">
        <v>2701</v>
      </c>
      <c r="B2696" s="1">
        <v>111.91431236724407</v>
      </c>
      <c r="C2696">
        <f t="shared" si="289"/>
        <v>66560.274319999997</v>
      </c>
      <c r="D2696">
        <f t="shared" si="290"/>
        <v>5.4462038769543142E-2</v>
      </c>
      <c r="E2696">
        <f t="shared" si="291"/>
        <v>22.916892794355345</v>
      </c>
      <c r="F2696">
        <f t="shared" si="292"/>
        <v>16.046928634205926</v>
      </c>
      <c r="G2696">
        <f t="shared" si="294"/>
        <v>14.844977950743143</v>
      </c>
      <c r="H2696">
        <f t="shared" si="295"/>
        <v>111.91431236724407</v>
      </c>
      <c r="I2696">
        <f t="shared" si="293"/>
        <v>0</v>
      </c>
    </row>
    <row r="2697" spans="1:9" x14ac:dyDescent="0.25">
      <c r="A2697">
        <v>2702</v>
      </c>
      <c r="B2697" s="1">
        <v>111.85985032847452</v>
      </c>
      <c r="C2697">
        <f t="shared" si="289"/>
        <v>66612.266079999987</v>
      </c>
      <c r="D2697">
        <f t="shared" si="290"/>
        <v>5.4466822435131235E-2</v>
      </c>
      <c r="E2697">
        <f t="shared" si="291"/>
        <v>22.916706501086093</v>
      </c>
      <c r="F2697">
        <f t="shared" si="292"/>
        <v>16.058270050526943</v>
      </c>
      <c r="G2697">
        <f t="shared" si="294"/>
        <v>14.843668406290158</v>
      </c>
      <c r="H2697">
        <f t="shared" si="295"/>
        <v>111.85985032847452</v>
      </c>
      <c r="I2697">
        <f t="shared" si="293"/>
        <v>0</v>
      </c>
    </row>
    <row r="2698" spans="1:9" x14ac:dyDescent="0.25">
      <c r="A2698">
        <v>2703</v>
      </c>
      <c r="B2698" s="1">
        <v>111.80538350603939</v>
      </c>
      <c r="C2698">
        <f t="shared" si="289"/>
        <v>66664.278279999999</v>
      </c>
      <c r="D2698">
        <f t="shared" si="290"/>
        <v>5.4471732016907026E-2</v>
      </c>
      <c r="E2698">
        <f t="shared" si="291"/>
        <v>22.916520208480161</v>
      </c>
      <c r="F2698">
        <f t="shared" si="292"/>
        <v>16.069663707667821</v>
      </c>
      <c r="G2698">
        <f t="shared" si="294"/>
        <v>14.842358977939424</v>
      </c>
      <c r="H2698">
        <f t="shared" si="295"/>
        <v>111.80538350603939</v>
      </c>
      <c r="I2698">
        <f t="shared" si="293"/>
        <v>0</v>
      </c>
    </row>
    <row r="2699" spans="1:9" x14ac:dyDescent="0.25">
      <c r="A2699">
        <v>2704</v>
      </c>
      <c r="B2699" s="1">
        <v>111.75091177402248</v>
      </c>
      <c r="C2699">
        <f t="shared" si="289"/>
        <v>66716.310920000004</v>
      </c>
      <c r="D2699">
        <f t="shared" si="290"/>
        <v>5.4476767516234759E-2</v>
      </c>
      <c r="E2699">
        <f t="shared" si="291"/>
        <v>22.916333916111938</v>
      </c>
      <c r="F2699">
        <f t="shared" si="292"/>
        <v>16.081109728450972</v>
      </c>
      <c r="G2699">
        <f t="shared" si="294"/>
        <v>14.841049662725512</v>
      </c>
      <c r="H2699">
        <f t="shared" si="295"/>
        <v>111.75091177402248</v>
      </c>
      <c r="I2699">
        <f t="shared" si="293"/>
        <v>0</v>
      </c>
    </row>
    <row r="2700" spans="1:9" x14ac:dyDescent="0.25">
      <c r="A2700">
        <v>2705</v>
      </c>
      <c r="B2700" s="1">
        <v>111.69643500650625</v>
      </c>
      <c r="C2700">
        <f t="shared" si="289"/>
        <v>66768.364000000001</v>
      </c>
      <c r="D2700">
        <f t="shared" si="290"/>
        <v>5.448192893192072E-2</v>
      </c>
      <c r="E2700">
        <f t="shared" si="291"/>
        <v>22.916147623555968</v>
      </c>
      <c r="F2700">
        <f t="shared" si="292"/>
        <v>16.092608235336293</v>
      </c>
      <c r="G2700">
        <f t="shared" si="294"/>
        <v>14.839740457685101</v>
      </c>
      <c r="H2700">
        <f t="shared" si="295"/>
        <v>111.69643500650625</v>
      </c>
      <c r="I2700">
        <f t="shared" si="293"/>
        <v>0</v>
      </c>
    </row>
    <row r="2701" spans="1:9" x14ac:dyDescent="0.25">
      <c r="A2701">
        <v>2706</v>
      </c>
      <c r="B2701" s="1">
        <v>111.64195307757433</v>
      </c>
      <c r="C2701">
        <f t="shared" si="289"/>
        <v>66820.437520000007</v>
      </c>
      <c r="D2701">
        <f t="shared" si="290"/>
        <v>5.4487216265272309E-2</v>
      </c>
      <c r="E2701">
        <f t="shared" si="291"/>
        <v>22.915961330386946</v>
      </c>
      <c r="F2701">
        <f t="shared" si="292"/>
        <v>16.104159351915655</v>
      </c>
      <c r="G2701">
        <f t="shared" si="294"/>
        <v>14.838431359857044</v>
      </c>
      <c r="H2701">
        <f t="shared" si="295"/>
        <v>111.64195307757433</v>
      </c>
      <c r="I2701">
        <f t="shared" si="293"/>
        <v>0</v>
      </c>
    </row>
    <row r="2702" spans="1:9" x14ac:dyDescent="0.25">
      <c r="A2702">
        <v>2707</v>
      </c>
      <c r="B2702" s="1">
        <v>111.58746586130906</v>
      </c>
      <c r="C2702">
        <f t="shared" si="289"/>
        <v>66872.531479999991</v>
      </c>
      <c r="D2702">
        <f t="shared" si="290"/>
        <v>5.449262951469791E-2</v>
      </c>
      <c r="E2702">
        <f t="shared" si="291"/>
        <v>22.915775036179731</v>
      </c>
      <c r="F2702">
        <f t="shared" si="292"/>
        <v>16.115763201320704</v>
      </c>
      <c r="G2702">
        <f t="shared" si="294"/>
        <v>14.837122366282305</v>
      </c>
      <c r="H2702">
        <f t="shared" si="295"/>
        <v>111.58746586130906</v>
      </c>
      <c r="I2702">
        <f t="shared" si="293"/>
        <v>0</v>
      </c>
    </row>
    <row r="2703" spans="1:9" x14ac:dyDescent="0.25">
      <c r="A2703">
        <v>2708</v>
      </c>
      <c r="B2703" s="1">
        <v>111.53297323179436</v>
      </c>
      <c r="C2703">
        <f t="shared" si="289"/>
        <v>66924.645879999996</v>
      </c>
      <c r="D2703">
        <f t="shared" si="290"/>
        <v>5.4498168681448078E-2</v>
      </c>
      <c r="E2703">
        <f t="shared" si="291"/>
        <v>22.915588740509339</v>
      </c>
      <c r="F2703">
        <f t="shared" si="292"/>
        <v>16.127419907920686</v>
      </c>
      <c r="G2703">
        <f t="shared" si="294"/>
        <v>14.835813474004038</v>
      </c>
      <c r="H2703">
        <f t="shared" si="295"/>
        <v>111.53297323179436</v>
      </c>
      <c r="I2703">
        <f t="shared" si="293"/>
        <v>0</v>
      </c>
    </row>
    <row r="2704" spans="1:9" x14ac:dyDescent="0.25">
      <c r="A2704">
        <v>2709</v>
      </c>
      <c r="B2704" s="1">
        <v>111.47847506311291</v>
      </c>
      <c r="C2704">
        <f t="shared" si="289"/>
        <v>66976.78072000001</v>
      </c>
      <c r="D2704">
        <f t="shared" si="290"/>
        <v>5.4503833764954379E-2</v>
      </c>
      <c r="E2704">
        <f t="shared" si="291"/>
        <v>22.915402442950942</v>
      </c>
      <c r="F2704">
        <f t="shared" si="292"/>
        <v>16.13912959594748</v>
      </c>
      <c r="G2704">
        <f t="shared" si="294"/>
        <v>14.8345046800675</v>
      </c>
      <c r="H2704">
        <f t="shared" si="295"/>
        <v>111.47847506311291</v>
      </c>
      <c r="I2704">
        <f t="shared" si="293"/>
        <v>0</v>
      </c>
    </row>
    <row r="2705" spans="1:9" x14ac:dyDescent="0.25">
      <c r="A2705">
        <v>2710</v>
      </c>
      <c r="B2705" s="1">
        <v>111.42397122934796</v>
      </c>
      <c r="C2705">
        <f t="shared" ref="C2705:C2768" si="296">717.133-3.2269*A2705+0.01022*A2705^2</f>
        <v>67028.936000000002</v>
      </c>
      <c r="D2705">
        <f t="shared" ref="D2705:D2768" si="297">(B2705-B2706)/(A2706-A2705)</f>
        <v>5.4509624765728404E-2</v>
      </c>
      <c r="E2705">
        <f t="shared" ref="E2705:E2768" si="298">22.05525+0.000976463*(B2705+273.15)+0.00000347809*(B2705+273.15)^2 -0.000000000526671*(B2705+273.15)^3</f>
        <v>22.915216143079878</v>
      </c>
      <c r="F2705">
        <f t="shared" ref="F2705:F2768" si="299">-$B$5*$B$7/0.05584*E2705*(-D2705)/($B$10*(B2705-$B$6))</f>
        <v>16.150892390354631</v>
      </c>
      <c r="G2705">
        <f t="shared" si="294"/>
        <v>14.833195981520117</v>
      </c>
      <c r="H2705">
        <f t="shared" si="295"/>
        <v>111.42397122934796</v>
      </c>
      <c r="I2705">
        <f t="shared" ref="I2705:I2768" si="300">H2705-B2705</f>
        <v>0</v>
      </c>
    </row>
    <row r="2706" spans="1:9" x14ac:dyDescent="0.25">
      <c r="A2706">
        <v>2711</v>
      </c>
      <c r="B2706" s="1">
        <v>111.36946160458223</v>
      </c>
      <c r="C2706">
        <f t="shared" si="296"/>
        <v>67081.111720000001</v>
      </c>
      <c r="D2706">
        <f t="shared" si="297"/>
        <v>5.4515541682974344E-2</v>
      </c>
      <c r="E2706">
        <f t="shared" si="298"/>
        <v>22.915029840471636</v>
      </c>
      <c r="F2706">
        <f t="shared" si="299"/>
        <v>16.162708416112881</v>
      </c>
      <c r="G2706">
        <f t="shared" si="294"/>
        <v>14.831887375411448</v>
      </c>
      <c r="H2706">
        <f t="shared" si="295"/>
        <v>111.36946160458223</v>
      </c>
      <c r="I2706">
        <f t="shared" si="300"/>
        <v>0</v>
      </c>
    </row>
    <row r="2707" spans="1:9" x14ac:dyDescent="0.25">
      <c r="A2707">
        <v>2712</v>
      </c>
      <c r="B2707" s="1">
        <v>111.31494606289925</v>
      </c>
      <c r="C2707">
        <f t="shared" si="296"/>
        <v>67133.307879999993</v>
      </c>
      <c r="D2707">
        <f t="shared" si="297"/>
        <v>5.4521584517431165E-2</v>
      </c>
      <c r="E2707">
        <f t="shared" si="298"/>
        <v>22.914843534701866</v>
      </c>
      <c r="F2707">
        <f t="shared" si="299"/>
        <v>16.17457779905396</v>
      </c>
      <c r="G2707">
        <f t="shared" si="294"/>
        <v>14.830578858793208</v>
      </c>
      <c r="H2707">
        <f t="shared" si="295"/>
        <v>111.31494606289925</v>
      </c>
      <c r="I2707">
        <f t="shared" si="300"/>
        <v>0</v>
      </c>
    </row>
    <row r="2708" spans="1:9" x14ac:dyDescent="0.25">
      <c r="A2708">
        <v>2713</v>
      </c>
      <c r="B2708" s="1">
        <v>111.26042447838182</v>
      </c>
      <c r="C2708">
        <f t="shared" si="296"/>
        <v>67185.524479999993</v>
      </c>
      <c r="D2708">
        <f t="shared" si="297"/>
        <v>5.4527753268416745E-2</v>
      </c>
      <c r="E2708">
        <f t="shared" si="298"/>
        <v>22.914657225346367</v>
      </c>
      <c r="F2708">
        <f t="shared" si="299"/>
        <v>16.186500664997034</v>
      </c>
      <c r="G2708">
        <f t="shared" si="294"/>
        <v>14.829270428719257</v>
      </c>
      <c r="H2708">
        <f t="shared" si="295"/>
        <v>111.26042447838182</v>
      </c>
      <c r="I2708">
        <f t="shared" si="300"/>
        <v>0</v>
      </c>
    </row>
    <row r="2709" spans="1:9" x14ac:dyDescent="0.25">
      <c r="A2709">
        <v>2714</v>
      </c>
      <c r="B2709" s="1">
        <v>111.2058967251134</v>
      </c>
      <c r="C2709">
        <f t="shared" si="296"/>
        <v>67237.76152</v>
      </c>
      <c r="D2709">
        <f t="shared" si="297"/>
        <v>5.4534047936670049E-2</v>
      </c>
      <c r="E2709">
        <f t="shared" si="298"/>
        <v>22.914470911981123</v>
      </c>
      <c r="F2709">
        <f t="shared" si="299"/>
        <v>16.1984771405935</v>
      </c>
      <c r="G2709">
        <f t="shared" si="294"/>
        <v>14.827962082245607</v>
      </c>
      <c r="H2709">
        <f t="shared" si="295"/>
        <v>111.2058967251134</v>
      </c>
      <c r="I2709">
        <f t="shared" si="300"/>
        <v>0</v>
      </c>
    </row>
    <row r="2710" spans="1:9" x14ac:dyDescent="0.25">
      <c r="A2710">
        <v>2715</v>
      </c>
      <c r="B2710" s="1">
        <v>111.15136267717673</v>
      </c>
      <c r="C2710">
        <f t="shared" si="296"/>
        <v>67290.019</v>
      </c>
      <c r="D2710">
        <f t="shared" si="297"/>
        <v>5.4540468521565799E-2</v>
      </c>
      <c r="E2710">
        <f t="shared" si="298"/>
        <v>22.914284594182249</v>
      </c>
      <c r="F2710">
        <f t="shared" si="299"/>
        <v>16.210507352502834</v>
      </c>
      <c r="G2710">
        <f t="shared" si="294"/>
        <v>14.826653816430408</v>
      </c>
      <c r="H2710">
        <f t="shared" si="295"/>
        <v>111.15136267717673</v>
      </c>
      <c r="I2710">
        <f t="shared" si="300"/>
        <v>0</v>
      </c>
    </row>
    <row r="2711" spans="1:9" x14ac:dyDescent="0.25">
      <c r="A2711">
        <v>2716</v>
      </c>
      <c r="B2711" s="1">
        <v>111.09682220865517</v>
      </c>
      <c r="C2711">
        <f t="shared" si="296"/>
        <v>67342.296920000008</v>
      </c>
      <c r="D2711">
        <f t="shared" si="297"/>
        <v>5.4547015023786116E-2</v>
      </c>
      <c r="E2711">
        <f t="shared" si="298"/>
        <v>22.914098271526029</v>
      </c>
      <c r="F2711">
        <f t="shared" si="299"/>
        <v>16.222591428187858</v>
      </c>
      <c r="G2711">
        <f t="shared" si="294"/>
        <v>14.82534562833397</v>
      </c>
      <c r="H2711">
        <f t="shared" si="295"/>
        <v>111.09682220865517</v>
      </c>
      <c r="I2711">
        <f t="shared" si="300"/>
        <v>0</v>
      </c>
    </row>
    <row r="2712" spans="1:9" x14ac:dyDescent="0.25">
      <c r="A2712">
        <v>2717</v>
      </c>
      <c r="B2712" s="1">
        <v>111.04227519363138</v>
      </c>
      <c r="C2712">
        <f t="shared" si="296"/>
        <v>67394.595279999994</v>
      </c>
      <c r="D2712">
        <f t="shared" si="297"/>
        <v>5.4553687442307819E-2</v>
      </c>
      <c r="E2712">
        <f t="shared" si="298"/>
        <v>22.913911943588907</v>
      </c>
      <c r="F2712">
        <f t="shared" si="299"/>
        <v>16.234729495021799</v>
      </c>
      <c r="G2712">
        <f t="shared" si="294"/>
        <v>14.824037515018739</v>
      </c>
      <c r="H2712">
        <f t="shared" si="295"/>
        <v>111.04227519363138</v>
      </c>
      <c r="I2712">
        <f t="shared" si="300"/>
        <v>0</v>
      </c>
    </row>
    <row r="2713" spans="1:9" x14ac:dyDescent="0.25">
      <c r="A2713">
        <v>2718</v>
      </c>
      <c r="B2713" s="1">
        <v>110.98772150618908</v>
      </c>
      <c r="C2713">
        <f t="shared" si="296"/>
        <v>67446.914080000002</v>
      </c>
      <c r="D2713">
        <f t="shared" si="297"/>
        <v>5.4560485778324619E-2</v>
      </c>
      <c r="E2713">
        <f t="shared" si="298"/>
        <v>22.913725609947488</v>
      </c>
      <c r="F2713">
        <f t="shared" si="299"/>
        <v>16.24692168145657</v>
      </c>
      <c r="G2713">
        <f t="shared" si="294"/>
        <v>14.822729473549334</v>
      </c>
      <c r="H2713">
        <f t="shared" si="295"/>
        <v>110.98772150618908</v>
      </c>
      <c r="I2713">
        <f t="shared" si="300"/>
        <v>0</v>
      </c>
    </row>
    <row r="2714" spans="1:9" x14ac:dyDescent="0.25">
      <c r="A2714">
        <v>2719</v>
      </c>
      <c r="B2714" s="1">
        <v>110.93316102041075</v>
      </c>
      <c r="C2714">
        <f t="shared" si="296"/>
        <v>67499.253320000003</v>
      </c>
      <c r="D2714">
        <f t="shared" si="297"/>
        <v>5.4567410030813335E-2</v>
      </c>
      <c r="E2714">
        <f t="shared" si="298"/>
        <v>22.913539270178532</v>
      </c>
      <c r="F2714">
        <f t="shared" si="299"/>
        <v>16.259168115706302</v>
      </c>
      <c r="G2714">
        <f t="shared" si="294"/>
        <v>14.821421500992495</v>
      </c>
      <c r="H2714">
        <f t="shared" si="295"/>
        <v>110.93316102041075</v>
      </c>
      <c r="I2714">
        <f t="shared" si="300"/>
        <v>0</v>
      </c>
    </row>
    <row r="2715" spans="1:9" x14ac:dyDescent="0.25">
      <c r="A2715">
        <v>2720</v>
      </c>
      <c r="B2715" s="1">
        <v>110.87859361037994</v>
      </c>
      <c r="C2715">
        <f t="shared" si="296"/>
        <v>67551.612999999998</v>
      </c>
      <c r="D2715">
        <f t="shared" si="297"/>
        <v>5.4574460200683461E-2</v>
      </c>
      <c r="E2715">
        <f t="shared" si="298"/>
        <v>22.913352923858959</v>
      </c>
      <c r="F2715">
        <f t="shared" si="299"/>
        <v>16.271468926984337</v>
      </c>
      <c r="G2715">
        <f t="shared" si="294"/>
        <v>14.820113594417142</v>
      </c>
      <c r="H2715">
        <f t="shared" si="295"/>
        <v>110.87859361037994</v>
      </c>
      <c r="I2715">
        <f t="shared" si="300"/>
        <v>0</v>
      </c>
    </row>
    <row r="2716" spans="1:9" x14ac:dyDescent="0.25">
      <c r="A2716">
        <v>2721</v>
      </c>
      <c r="B2716" s="1">
        <v>110.82401915017925</v>
      </c>
      <c r="C2716">
        <f t="shared" si="296"/>
        <v>67603.993119999999</v>
      </c>
      <c r="D2716">
        <f t="shared" si="297"/>
        <v>5.458163628679813E-2</v>
      </c>
      <c r="E2716">
        <f t="shared" si="298"/>
        <v>22.913166570565838</v>
      </c>
      <c r="F2716">
        <f t="shared" si="299"/>
        <v>16.283824244320485</v>
      </c>
      <c r="G2716">
        <f t="shared" si="294"/>
        <v>14.818805750894327</v>
      </c>
      <c r="H2716">
        <f t="shared" si="295"/>
        <v>110.82401915017925</v>
      </c>
      <c r="I2716">
        <f t="shared" si="300"/>
        <v>0</v>
      </c>
    </row>
    <row r="2717" spans="1:9" x14ac:dyDescent="0.25">
      <c r="A2717">
        <v>2722</v>
      </c>
      <c r="B2717" s="1">
        <v>110.76943751389246</v>
      </c>
      <c r="C2717">
        <f t="shared" si="296"/>
        <v>67656.393679999994</v>
      </c>
      <c r="D2717">
        <f t="shared" si="297"/>
        <v>5.4588938290237365E-2</v>
      </c>
      <c r="E2717">
        <f t="shared" si="298"/>
        <v>22.91298020987643</v>
      </c>
      <c r="F2717">
        <f t="shared" si="299"/>
        <v>16.296234197833741</v>
      </c>
      <c r="G2717">
        <f t="shared" si="294"/>
        <v>14.817497967497276</v>
      </c>
      <c r="H2717">
        <f t="shared" si="295"/>
        <v>110.76943751389246</v>
      </c>
      <c r="I2717">
        <f t="shared" si="300"/>
        <v>0</v>
      </c>
    </row>
    <row r="2718" spans="1:9" x14ac:dyDescent="0.25">
      <c r="A2718">
        <v>2723</v>
      </c>
      <c r="B2718" s="1">
        <v>110.71484857560222</v>
      </c>
      <c r="C2718">
        <f t="shared" si="296"/>
        <v>67708.814679999996</v>
      </c>
      <c r="D2718">
        <f t="shared" si="297"/>
        <v>5.4596366210603264E-2</v>
      </c>
      <c r="E2718">
        <f t="shared" si="298"/>
        <v>22.912793841368106</v>
      </c>
      <c r="F2718">
        <f t="shared" si="299"/>
        <v>16.308698917633269</v>
      </c>
      <c r="G2718">
        <f t="shared" si="294"/>
        <v>14.816190241301348</v>
      </c>
      <c r="H2718">
        <f t="shared" si="295"/>
        <v>110.71484857560222</v>
      </c>
      <c r="I2718">
        <f t="shared" si="300"/>
        <v>0</v>
      </c>
    </row>
    <row r="2719" spans="1:9" x14ac:dyDescent="0.25">
      <c r="A2719">
        <v>2724</v>
      </c>
      <c r="B2719" s="1">
        <v>110.66025220939161</v>
      </c>
      <c r="C2719">
        <f t="shared" si="296"/>
        <v>67761.256120000005</v>
      </c>
      <c r="D2719">
        <f t="shared" si="297"/>
        <v>5.4603920047838983E-2</v>
      </c>
      <c r="E2719">
        <f t="shared" si="298"/>
        <v>22.912607464618439</v>
      </c>
      <c r="F2719">
        <f t="shared" si="299"/>
        <v>16.321218534362796</v>
      </c>
      <c r="G2719">
        <f t="shared" si="294"/>
        <v>14.814882569384064</v>
      </c>
      <c r="H2719">
        <f t="shared" si="295"/>
        <v>110.66025220939161</v>
      </c>
      <c r="I2719">
        <f t="shared" si="300"/>
        <v>0</v>
      </c>
    </row>
    <row r="2720" spans="1:9" x14ac:dyDescent="0.25">
      <c r="A2720">
        <v>2725</v>
      </c>
      <c r="B2720" s="1">
        <v>110.60564828934378</v>
      </c>
      <c r="C2720">
        <f t="shared" si="296"/>
        <v>67813.717999999993</v>
      </c>
      <c r="D2720">
        <f t="shared" si="297"/>
        <v>5.4611599801603461E-2</v>
      </c>
      <c r="E2720">
        <f t="shared" si="298"/>
        <v>22.912421079205139</v>
      </c>
      <c r="F2720">
        <f t="shared" si="299"/>
        <v>16.333793179016201</v>
      </c>
      <c r="G2720">
        <f t="shared" si="294"/>
        <v>14.813574948825099</v>
      </c>
      <c r="H2720">
        <f t="shared" si="295"/>
        <v>110.60564828934378</v>
      </c>
      <c r="I2720">
        <f t="shared" si="300"/>
        <v>0</v>
      </c>
    </row>
    <row r="2721" spans="1:9" x14ac:dyDescent="0.25">
      <c r="A2721">
        <v>2726</v>
      </c>
      <c r="B2721" s="1">
        <v>110.55103668954217</v>
      </c>
      <c r="C2721">
        <f t="shared" si="296"/>
        <v>67866.200320000004</v>
      </c>
      <c r="D2721">
        <f t="shared" si="297"/>
        <v>5.461940547309041E-2</v>
      </c>
      <c r="E2721">
        <f t="shared" si="298"/>
        <v>22.912234684706082</v>
      </c>
      <c r="F2721">
        <f t="shared" si="299"/>
        <v>16.346422983483947</v>
      </c>
      <c r="G2721">
        <f t="shared" si="294"/>
        <v>14.8122673767063</v>
      </c>
      <c r="H2721">
        <f t="shared" si="295"/>
        <v>110.55103668954217</v>
      </c>
      <c r="I2721">
        <f t="shared" si="300"/>
        <v>0</v>
      </c>
    </row>
    <row r="2722" spans="1:9" x14ac:dyDescent="0.25">
      <c r="A2722">
        <v>2727</v>
      </c>
      <c r="B2722" s="1">
        <v>110.49641728406908</v>
      </c>
      <c r="C2722">
        <f t="shared" si="296"/>
        <v>67918.703079999992</v>
      </c>
      <c r="D2722">
        <f t="shared" si="297"/>
        <v>5.4627337060594527E-2</v>
      </c>
      <c r="E2722">
        <f t="shared" si="298"/>
        <v>22.912048280699302</v>
      </c>
      <c r="F2722">
        <f t="shared" si="299"/>
        <v>16.359108079229323</v>
      </c>
      <c r="G2722">
        <f t="shared" si="294"/>
        <v>14.810959850111635</v>
      </c>
      <c r="H2722">
        <f t="shared" si="295"/>
        <v>110.49641728406908</v>
      </c>
      <c r="I2722">
        <f t="shared" si="300"/>
        <v>0</v>
      </c>
    </row>
    <row r="2723" spans="1:9" x14ac:dyDescent="0.25">
      <c r="A2723">
        <v>2728</v>
      </c>
      <c r="B2723" s="1">
        <v>110.44178994700849</v>
      </c>
      <c r="C2723">
        <f t="shared" si="296"/>
        <v>67971.226280000003</v>
      </c>
      <c r="D2723">
        <f t="shared" si="297"/>
        <v>5.4635394565536899E-2</v>
      </c>
      <c r="E2723">
        <f t="shared" si="298"/>
        <v>22.91186186676299</v>
      </c>
      <c r="F2723">
        <f t="shared" si="299"/>
        <v>16.371848599093049</v>
      </c>
      <c r="G2723">
        <f t="shared" si="294"/>
        <v>14.809652366127269</v>
      </c>
      <c r="H2723">
        <f t="shared" si="295"/>
        <v>110.44178994700849</v>
      </c>
      <c r="I2723">
        <f t="shared" si="300"/>
        <v>0</v>
      </c>
    </row>
    <row r="2724" spans="1:9" x14ac:dyDescent="0.25">
      <c r="A2724">
        <v>2729</v>
      </c>
      <c r="B2724" s="1">
        <v>110.38715455244295</v>
      </c>
      <c r="C2724">
        <f t="shared" si="296"/>
        <v>68023.769920000006</v>
      </c>
      <c r="D2724">
        <f t="shared" si="297"/>
        <v>5.4643577987292247E-2</v>
      </c>
      <c r="E2724">
        <f t="shared" si="298"/>
        <v>22.911675442475506</v>
      </c>
      <c r="F2724">
        <f t="shared" si="299"/>
        <v>16.384644675748152</v>
      </c>
      <c r="G2724">
        <f t="shared" si="294"/>
        <v>14.808344921841499</v>
      </c>
      <c r="H2724">
        <f t="shared" si="295"/>
        <v>110.38715455244295</v>
      </c>
      <c r="I2724">
        <f t="shared" si="300"/>
        <v>0</v>
      </c>
    </row>
    <row r="2725" spans="1:9" x14ac:dyDescent="0.25">
      <c r="A2725">
        <v>2730</v>
      </c>
      <c r="B2725" s="1">
        <v>110.33251097445566</v>
      </c>
      <c r="C2725">
        <f t="shared" si="296"/>
        <v>68076.334000000003</v>
      </c>
      <c r="D2725">
        <f t="shared" si="297"/>
        <v>5.4651887325974258E-2</v>
      </c>
      <c r="E2725">
        <f t="shared" si="298"/>
        <v>22.911489007415359</v>
      </c>
      <c r="F2725">
        <f t="shared" si="299"/>
        <v>16.397496442535701</v>
      </c>
      <c r="G2725">
        <f t="shared" ref="G2725:G2788" si="301">12.6416669509847+0.0153277553288714*B2725+0.0000389559340978205*B2725^2</f>
        <v>14.807037514344792</v>
      </c>
      <c r="H2725">
        <f t="shared" si="295"/>
        <v>110.33251097445566</v>
      </c>
      <c r="I2725">
        <f t="shared" si="300"/>
        <v>0</v>
      </c>
    </row>
    <row r="2726" spans="1:9" x14ac:dyDescent="0.25">
      <c r="A2726">
        <v>2731</v>
      </c>
      <c r="B2726" s="1">
        <v>110.27785908712968</v>
      </c>
      <c r="C2726">
        <f t="shared" si="296"/>
        <v>68128.918520000007</v>
      </c>
      <c r="D2726">
        <f t="shared" si="297"/>
        <v>5.4660322581128185E-2</v>
      </c>
      <c r="E2726">
        <f t="shared" si="298"/>
        <v>22.911302561161222</v>
      </c>
      <c r="F2726">
        <f t="shared" si="299"/>
        <v>16.410404033075476</v>
      </c>
      <c r="G2726">
        <f t="shared" si="301"/>
        <v>14.805730140729766</v>
      </c>
      <c r="H2726">
        <f t="shared" si="295"/>
        <v>110.27785908712968</v>
      </c>
      <c r="I2726">
        <f t="shared" si="300"/>
        <v>0</v>
      </c>
    </row>
    <row r="2727" spans="1:9" x14ac:dyDescent="0.25">
      <c r="A2727">
        <v>2732</v>
      </c>
      <c r="B2727" s="1">
        <v>110.22319876454856</v>
      </c>
      <c r="C2727">
        <f t="shared" si="296"/>
        <v>68181.523479999989</v>
      </c>
      <c r="D2727">
        <f t="shared" si="297"/>
        <v>5.4668883754118269E-2</v>
      </c>
      <c r="E2727">
        <f t="shared" si="298"/>
        <v>22.911116103291928</v>
      </c>
      <c r="F2727">
        <f t="shared" si="299"/>
        <v>16.423367581984969</v>
      </c>
      <c r="G2727">
        <f t="shared" si="301"/>
        <v>14.804422798091222</v>
      </c>
      <c r="H2727">
        <f t="shared" si="295"/>
        <v>110.22319876454856</v>
      </c>
      <c r="I2727">
        <f t="shared" si="300"/>
        <v>0</v>
      </c>
    </row>
    <row r="2728" spans="1:9" x14ac:dyDescent="0.25">
      <c r="A2728">
        <v>2733</v>
      </c>
      <c r="B2728" s="1">
        <v>110.16852988079444</v>
      </c>
      <c r="C2728">
        <f t="shared" si="296"/>
        <v>68234.148879999993</v>
      </c>
      <c r="D2728">
        <f t="shared" si="297"/>
        <v>5.4677570843068679E-2</v>
      </c>
      <c r="E2728">
        <f t="shared" si="298"/>
        <v>22.91092963338647</v>
      </c>
      <c r="F2728">
        <f t="shared" si="299"/>
        <v>16.436387223363042</v>
      </c>
      <c r="G2728">
        <f t="shared" si="301"/>
        <v>14.80311548352608</v>
      </c>
      <c r="H2728">
        <f t="shared" si="295"/>
        <v>110.16852988079444</v>
      </c>
      <c r="I2728">
        <f t="shared" si="300"/>
        <v>0</v>
      </c>
    </row>
    <row r="2729" spans="1:9" x14ac:dyDescent="0.25">
      <c r="A2729">
        <v>2734</v>
      </c>
      <c r="B2729" s="1">
        <v>110.11385230995137</v>
      </c>
      <c r="C2729">
        <f t="shared" si="296"/>
        <v>68286.794720000005</v>
      </c>
      <c r="D2729">
        <f t="shared" si="297"/>
        <v>5.4686383849343656E-2</v>
      </c>
      <c r="E2729">
        <f t="shared" si="298"/>
        <v>22.910743151024</v>
      </c>
      <c r="F2729">
        <f t="shared" si="299"/>
        <v>16.449463092737858</v>
      </c>
      <c r="G2729">
        <f t="shared" si="301"/>
        <v>14.801808194133473</v>
      </c>
      <c r="H2729">
        <f t="shared" si="295"/>
        <v>110.11385230995137</v>
      </c>
      <c r="I2729">
        <f t="shared" si="300"/>
        <v>0</v>
      </c>
    </row>
    <row r="2730" spans="1:9" x14ac:dyDescent="0.25">
      <c r="A2730">
        <v>2735</v>
      </c>
      <c r="B2730" s="1">
        <v>110.05916592610203</v>
      </c>
      <c r="C2730">
        <f t="shared" si="296"/>
        <v>68339.460999999996</v>
      </c>
      <c r="D2730">
        <f t="shared" si="297"/>
        <v>5.4695322772374766E-2</v>
      </c>
      <c r="E2730">
        <f t="shared" si="298"/>
        <v>22.910556655783829</v>
      </c>
      <c r="F2730">
        <f t="shared" si="299"/>
        <v>16.462595325516087</v>
      </c>
      <c r="G2730">
        <f t="shared" si="301"/>
        <v>14.800500927014662</v>
      </c>
      <c r="H2730">
        <f t="shared" si="295"/>
        <v>110.05916592610203</v>
      </c>
      <c r="I2730">
        <f t="shared" si="300"/>
        <v>0</v>
      </c>
    </row>
    <row r="2731" spans="1:9" x14ac:dyDescent="0.25">
      <c r="A2731">
        <v>2736</v>
      </c>
      <c r="B2731" s="1">
        <v>110.00447060332965</v>
      </c>
      <c r="C2731">
        <f t="shared" si="296"/>
        <v>68392.147720000008</v>
      </c>
      <c r="D2731">
        <f t="shared" si="297"/>
        <v>5.4704387612730443E-2</v>
      </c>
      <c r="E2731">
        <f t="shared" si="298"/>
        <v>22.91037014724543</v>
      </c>
      <c r="F2731">
        <f t="shared" si="299"/>
        <v>16.47578405790761</v>
      </c>
      <c r="G2731">
        <f t="shared" si="301"/>
        <v>14.799193679273086</v>
      </c>
      <c r="H2731">
        <f t="shared" si="295"/>
        <v>110.00447060332965</v>
      </c>
      <c r="I2731">
        <f t="shared" si="300"/>
        <v>0</v>
      </c>
    </row>
    <row r="2732" spans="1:9" x14ac:dyDescent="0.25">
      <c r="A2732">
        <v>2737</v>
      </c>
      <c r="B2732" s="1">
        <v>109.94976621571692</v>
      </c>
      <c r="C2732">
        <f t="shared" si="296"/>
        <v>68444.854879999999</v>
      </c>
      <c r="D2732">
        <f t="shared" si="297"/>
        <v>5.4713578369501192E-2</v>
      </c>
      <c r="E2732">
        <f t="shared" si="298"/>
        <v>22.910183624988441</v>
      </c>
      <c r="F2732">
        <f t="shared" si="299"/>
        <v>16.489029426141272</v>
      </c>
      <c r="G2732">
        <f t="shared" si="301"/>
        <v>14.797886448014337</v>
      </c>
      <c r="H2732">
        <f t="shared" si="295"/>
        <v>109.94976621571692</v>
      </c>
      <c r="I2732">
        <f t="shared" si="300"/>
        <v>0</v>
      </c>
    </row>
    <row r="2733" spans="1:9" x14ac:dyDescent="0.25">
      <c r="A2733">
        <v>2738</v>
      </c>
      <c r="B2733" s="1">
        <v>109.89505263734742</v>
      </c>
      <c r="C2733">
        <f t="shared" si="296"/>
        <v>68497.582479999997</v>
      </c>
      <c r="D2733">
        <f t="shared" si="297"/>
        <v>5.4722895043482822E-2</v>
      </c>
      <c r="E2733">
        <f t="shared" si="298"/>
        <v>22.909997088592643</v>
      </c>
      <c r="F2733">
        <f t="shared" si="299"/>
        <v>16.502331567425561</v>
      </c>
      <c r="G2733">
        <f t="shared" si="301"/>
        <v>14.79657923034619</v>
      </c>
      <c r="H2733">
        <f t="shared" si="295"/>
        <v>109.89505263734742</v>
      </c>
      <c r="I2733">
        <f t="shared" si="300"/>
        <v>0</v>
      </c>
    </row>
    <row r="2734" spans="1:9" x14ac:dyDescent="0.25">
      <c r="A2734">
        <v>2739</v>
      </c>
      <c r="B2734" s="1">
        <v>109.84032974230394</v>
      </c>
      <c r="C2734">
        <f t="shared" si="296"/>
        <v>68550.330520000003</v>
      </c>
      <c r="D2734">
        <f t="shared" si="297"/>
        <v>5.4732337634106898E-2</v>
      </c>
      <c r="E2734">
        <f t="shared" si="298"/>
        <v>22.909810537637998</v>
      </c>
      <c r="F2734">
        <f t="shared" si="299"/>
        <v>16.515690619026845</v>
      </c>
      <c r="G2734">
        <f t="shared" si="301"/>
        <v>14.795272023378573</v>
      </c>
      <c r="H2734">
        <f t="shared" si="295"/>
        <v>109.84032974230394</v>
      </c>
      <c r="I2734">
        <f t="shared" si="300"/>
        <v>0</v>
      </c>
    </row>
    <row r="2735" spans="1:9" x14ac:dyDescent="0.25">
      <c r="A2735">
        <v>2740</v>
      </c>
      <c r="B2735" s="1">
        <v>109.78559740466983</v>
      </c>
      <c r="C2735">
        <f t="shared" si="296"/>
        <v>68603.099000000002</v>
      </c>
      <c r="D2735">
        <f t="shared" si="297"/>
        <v>5.4741906142055541E-2</v>
      </c>
      <c r="E2735">
        <f t="shared" si="298"/>
        <v>22.909623971704615</v>
      </c>
      <c r="F2735">
        <f t="shared" si="299"/>
        <v>16.529106719059826</v>
      </c>
      <c r="G2735">
        <f t="shared" si="301"/>
        <v>14.793964824223588</v>
      </c>
      <c r="H2735">
        <f t="shared" si="295"/>
        <v>109.78559740466983</v>
      </c>
      <c r="I2735">
        <f t="shared" si="300"/>
        <v>0</v>
      </c>
    </row>
    <row r="2736" spans="1:9" x14ac:dyDescent="0.25">
      <c r="A2736">
        <v>2741</v>
      </c>
      <c r="B2736" s="1">
        <v>109.73085549852777</v>
      </c>
      <c r="C2736">
        <f t="shared" si="296"/>
        <v>68655.887920000008</v>
      </c>
      <c r="D2736">
        <f t="shared" si="297"/>
        <v>5.4751600566305569E-2</v>
      </c>
      <c r="E2736">
        <f t="shared" si="298"/>
        <v>22.909437390372773</v>
      </c>
      <c r="F2736">
        <f t="shared" si="299"/>
        <v>16.542580005598396</v>
      </c>
      <c r="G2736">
        <f t="shared" si="301"/>
        <v>14.792657629995498</v>
      </c>
      <c r="H2736">
        <f t="shared" si="295"/>
        <v>109.73085549852777</v>
      </c>
      <c r="I2736">
        <f t="shared" si="300"/>
        <v>0</v>
      </c>
    </row>
    <row r="2737" spans="1:9" x14ac:dyDescent="0.25">
      <c r="A2737">
        <v>2742</v>
      </c>
      <c r="B2737" s="1">
        <v>109.67610389796147</v>
      </c>
      <c r="C2737">
        <f t="shared" si="296"/>
        <v>68708.697279999993</v>
      </c>
      <c r="D2737">
        <f t="shared" si="297"/>
        <v>5.4761420908050695E-2</v>
      </c>
      <c r="E2737">
        <f t="shared" si="298"/>
        <v>22.909250793222903</v>
      </c>
      <c r="F2737">
        <f t="shared" si="299"/>
        <v>16.556110617862004</v>
      </c>
      <c r="G2737">
        <f t="shared" si="301"/>
        <v>14.791350437810754</v>
      </c>
      <c r="H2737">
        <f t="shared" si="295"/>
        <v>109.67610389796147</v>
      </c>
      <c r="I2737">
        <f t="shared" si="300"/>
        <v>0</v>
      </c>
    </row>
    <row r="2738" spans="1:9" x14ac:dyDescent="0.25">
      <c r="A2738">
        <v>2743</v>
      </c>
      <c r="B2738" s="1">
        <v>109.62134247705342</v>
      </c>
      <c r="C2738">
        <f t="shared" si="296"/>
        <v>68761.52708</v>
      </c>
      <c r="D2738">
        <f t="shared" si="297"/>
        <v>5.4771367166097207E-2</v>
      </c>
      <c r="E2738">
        <f t="shared" si="298"/>
        <v>22.909064179835596</v>
      </c>
      <c r="F2738">
        <f t="shared" si="299"/>
        <v>16.569698694827867</v>
      </c>
      <c r="G2738">
        <f t="shared" si="301"/>
        <v>14.790043244787951</v>
      </c>
      <c r="H2738">
        <f t="shared" si="295"/>
        <v>109.62134247705342</v>
      </c>
      <c r="I2738">
        <f t="shared" si="300"/>
        <v>0</v>
      </c>
    </row>
    <row r="2739" spans="1:9" x14ac:dyDescent="0.25">
      <c r="A2739">
        <v>2744</v>
      </c>
      <c r="B2739" s="1">
        <v>109.56657110988732</v>
      </c>
      <c r="C2739">
        <f t="shared" si="296"/>
        <v>68814.37732</v>
      </c>
      <c r="D2739">
        <f t="shared" si="297"/>
        <v>5.4781439341638816E-2</v>
      </c>
      <c r="E2739">
        <f t="shared" si="298"/>
        <v>22.908877549791615</v>
      </c>
      <c r="F2739">
        <f t="shared" si="299"/>
        <v>16.583344376676166</v>
      </c>
      <c r="G2739">
        <f t="shared" si="301"/>
        <v>14.788736048047882</v>
      </c>
      <c r="H2739">
        <f t="shared" si="295"/>
        <v>109.56657110988732</v>
      </c>
      <c r="I2739">
        <f t="shared" si="300"/>
        <v>0</v>
      </c>
    </row>
    <row r="2740" spans="1:9" x14ac:dyDescent="0.25">
      <c r="A2740">
        <v>2745</v>
      </c>
      <c r="B2740" s="1">
        <v>109.51178967054568</v>
      </c>
      <c r="C2740">
        <f t="shared" si="296"/>
        <v>68867.247999999992</v>
      </c>
      <c r="D2740">
        <f t="shared" si="297"/>
        <v>5.4791637433766027E-2</v>
      </c>
      <c r="E2740">
        <f t="shared" si="298"/>
        <v>22.908690902671875</v>
      </c>
      <c r="F2740">
        <f t="shared" si="299"/>
        <v>16.597047803435157</v>
      </c>
      <c r="G2740">
        <f t="shared" si="301"/>
        <v>14.787428844713485</v>
      </c>
      <c r="H2740">
        <f t="shared" si="295"/>
        <v>109.51178967054568</v>
      </c>
      <c r="I2740">
        <f t="shared" si="300"/>
        <v>0</v>
      </c>
    </row>
    <row r="2741" spans="1:9" x14ac:dyDescent="0.25">
      <c r="A2741">
        <v>2746</v>
      </c>
      <c r="B2741" s="1">
        <v>109.45699803311192</v>
      </c>
      <c r="C2741">
        <f t="shared" si="296"/>
        <v>68920.139120000007</v>
      </c>
      <c r="D2741">
        <f t="shared" si="297"/>
        <v>5.4801961443160963E-2</v>
      </c>
      <c r="E2741">
        <f t="shared" si="298"/>
        <v>22.90850423805745</v>
      </c>
      <c r="F2741">
        <f t="shared" si="299"/>
        <v>16.610809116101201</v>
      </c>
      <c r="G2741">
        <f t="shared" si="301"/>
        <v>14.786121631909893</v>
      </c>
      <c r="H2741">
        <f t="shared" si="295"/>
        <v>109.45699803311192</v>
      </c>
      <c r="I2741">
        <f t="shared" si="300"/>
        <v>0</v>
      </c>
    </row>
    <row r="2742" spans="1:9" x14ac:dyDescent="0.25">
      <c r="A2742">
        <v>2747</v>
      </c>
      <c r="B2742" s="1">
        <v>109.40219607166875</v>
      </c>
      <c r="C2742">
        <f t="shared" si="296"/>
        <v>68973.050679999986</v>
      </c>
      <c r="D2742">
        <f t="shared" si="297"/>
        <v>5.4812411368743597E-2</v>
      </c>
      <c r="E2742">
        <f t="shared" si="298"/>
        <v>22.908317555529578</v>
      </c>
      <c r="F2742">
        <f t="shared" si="299"/>
        <v>16.624628455626052</v>
      </c>
      <c r="G2742">
        <f t="shared" si="301"/>
        <v>14.784814406764395</v>
      </c>
      <c r="H2742">
        <f t="shared" si="295"/>
        <v>109.40219607166875</v>
      </c>
      <c r="I2742">
        <f t="shared" si="300"/>
        <v>0</v>
      </c>
    </row>
    <row r="2743" spans="1:9" x14ac:dyDescent="0.25">
      <c r="A2743">
        <v>2748</v>
      </c>
      <c r="B2743" s="1">
        <v>109.34738366030001</v>
      </c>
      <c r="C2743">
        <f t="shared" si="296"/>
        <v>69025.982680000001</v>
      </c>
      <c r="D2743">
        <f t="shared" si="297"/>
        <v>5.4822987211991858E-2</v>
      </c>
      <c r="E2743">
        <f t="shared" si="298"/>
        <v>22.908130854669668</v>
      </c>
      <c r="F2743">
        <f t="shared" si="299"/>
        <v>16.638505964228546</v>
      </c>
      <c r="G2743">
        <f t="shared" si="301"/>
        <v>14.783507166406487</v>
      </c>
      <c r="H2743">
        <f t="shared" ref="H2743:H2806" si="302">H2742-($B$10*F2742*(H2742-$B$6))/($B$5*$B$7/0.05584*E2742)*(A2743-A2742)</f>
        <v>109.34738366030001</v>
      </c>
      <c r="I2743">
        <f t="shared" si="300"/>
        <v>0</v>
      </c>
    </row>
    <row r="2744" spans="1:9" x14ac:dyDescent="0.25">
      <c r="A2744">
        <v>2749</v>
      </c>
      <c r="B2744" s="1">
        <v>109.29256067308802</v>
      </c>
      <c r="C2744">
        <f t="shared" si="296"/>
        <v>69078.935120000009</v>
      </c>
      <c r="D2744">
        <f t="shared" si="297"/>
        <v>5.4833688971484662E-2</v>
      </c>
      <c r="E2744">
        <f t="shared" si="298"/>
        <v>22.907944135059264</v>
      </c>
      <c r="F2744">
        <f t="shared" si="299"/>
        <v>16.652441783742979</v>
      </c>
      <c r="G2744">
        <f t="shared" si="301"/>
        <v>14.782199907967797</v>
      </c>
      <c r="H2744">
        <f t="shared" si="302"/>
        <v>109.29256067308802</v>
      </c>
      <c r="I2744">
        <f t="shared" si="300"/>
        <v>0</v>
      </c>
    </row>
    <row r="2745" spans="1:9" x14ac:dyDescent="0.25">
      <c r="A2745">
        <v>2750</v>
      </c>
      <c r="B2745" s="1">
        <v>109.23772698411653</v>
      </c>
      <c r="C2745">
        <f t="shared" si="296"/>
        <v>69131.907999999996</v>
      </c>
      <c r="D2745">
        <f t="shared" si="297"/>
        <v>5.4844516648472563E-2</v>
      </c>
      <c r="E2745">
        <f t="shared" si="298"/>
        <v>22.907757396280104</v>
      </c>
      <c r="F2745">
        <f t="shared" si="299"/>
        <v>16.66643605731123</v>
      </c>
      <c r="G2745">
        <f t="shared" si="301"/>
        <v>14.780892628582173</v>
      </c>
      <c r="H2745">
        <f t="shared" si="302"/>
        <v>109.23772698411653</v>
      </c>
      <c r="I2745">
        <f t="shared" si="300"/>
        <v>0</v>
      </c>
    </row>
    <row r="2746" spans="1:9" x14ac:dyDescent="0.25">
      <c r="A2746">
        <v>2751</v>
      </c>
      <c r="B2746" s="1">
        <v>109.18288246746806</v>
      </c>
      <c r="C2746">
        <f t="shared" si="296"/>
        <v>69184.901320000004</v>
      </c>
      <c r="D2746">
        <f t="shared" si="297"/>
        <v>5.4855470241989224E-2</v>
      </c>
      <c r="E2746">
        <f t="shared" si="298"/>
        <v>22.907570637914059</v>
      </c>
      <c r="F2746">
        <f t="shared" si="299"/>
        <v>16.680488927902019</v>
      </c>
      <c r="G2746">
        <f t="shared" si="301"/>
        <v>14.779585325385604</v>
      </c>
      <c r="H2746">
        <f t="shared" si="302"/>
        <v>109.18288246746806</v>
      </c>
      <c r="I2746">
        <f t="shared" si="300"/>
        <v>0</v>
      </c>
    </row>
    <row r="2747" spans="1:9" x14ac:dyDescent="0.25">
      <c r="A2747">
        <v>2752</v>
      </c>
      <c r="B2747" s="1">
        <v>109.12802699722607</v>
      </c>
      <c r="C2747">
        <f t="shared" si="296"/>
        <v>69237.915080000006</v>
      </c>
      <c r="D2747">
        <f t="shared" si="297"/>
        <v>5.4866549752546234E-2</v>
      </c>
      <c r="E2747">
        <f t="shared" si="298"/>
        <v>22.907383859543181</v>
      </c>
      <c r="F2747">
        <f t="shared" si="299"/>
        <v>16.694600539435271</v>
      </c>
      <c r="G2747">
        <f t="shared" si="301"/>
        <v>14.778277995516284</v>
      </c>
      <c r="H2747">
        <f t="shared" si="302"/>
        <v>109.12802699722607</v>
      </c>
      <c r="I2747">
        <f t="shared" si="300"/>
        <v>0</v>
      </c>
    </row>
    <row r="2748" spans="1:9" x14ac:dyDescent="0.25">
      <c r="A2748">
        <v>2753</v>
      </c>
      <c r="B2748" s="1">
        <v>109.07316044747353</v>
      </c>
      <c r="C2748">
        <f t="shared" si="296"/>
        <v>69290.949280000001</v>
      </c>
      <c r="D2748">
        <f t="shared" si="297"/>
        <v>5.4877755180143595E-2</v>
      </c>
      <c r="E2748">
        <f t="shared" si="298"/>
        <v>22.90719706074967</v>
      </c>
      <c r="F2748">
        <f t="shared" si="299"/>
        <v>16.708771036180764</v>
      </c>
      <c r="G2748">
        <f t="shared" si="301"/>
        <v>14.776970636114578</v>
      </c>
      <c r="H2748">
        <f t="shared" si="302"/>
        <v>109.07316044747353</v>
      </c>
      <c r="I2748">
        <f t="shared" si="300"/>
        <v>0</v>
      </c>
    </row>
    <row r="2749" spans="1:9" x14ac:dyDescent="0.25">
      <c r="A2749">
        <v>2754</v>
      </c>
      <c r="B2749" s="1">
        <v>109.01828269229338</v>
      </c>
      <c r="C2749">
        <f t="shared" si="296"/>
        <v>69344.003920000003</v>
      </c>
      <c r="D2749">
        <f t="shared" si="297"/>
        <v>5.4889086524326558E-2</v>
      </c>
      <c r="E2749">
        <f t="shared" si="298"/>
        <v>22.907010241115898</v>
      </c>
      <c r="F2749">
        <f t="shared" si="299"/>
        <v>16.723000562777564</v>
      </c>
      <c r="G2749">
        <f t="shared" si="301"/>
        <v>14.775663244323034</v>
      </c>
      <c r="H2749">
        <f t="shared" si="302"/>
        <v>109.01828269229338</v>
      </c>
      <c r="I2749">
        <f t="shared" si="300"/>
        <v>0</v>
      </c>
    </row>
    <row r="2750" spans="1:9" x14ac:dyDescent="0.25">
      <c r="A2750">
        <v>2755</v>
      </c>
      <c r="B2750" s="1">
        <v>108.96339360576906</v>
      </c>
      <c r="C2750">
        <f t="shared" si="296"/>
        <v>69397.078999999998</v>
      </c>
      <c r="D2750">
        <f t="shared" si="297"/>
        <v>5.4900543785606715E-2</v>
      </c>
      <c r="E2750">
        <f t="shared" si="298"/>
        <v>22.906823400224393</v>
      </c>
      <c r="F2750">
        <f t="shared" si="299"/>
        <v>16.737289264669474</v>
      </c>
      <c r="G2750">
        <f t="shared" si="301"/>
        <v>14.774355817286384</v>
      </c>
      <c r="H2750">
        <f t="shared" si="302"/>
        <v>108.96339360576906</v>
      </c>
      <c r="I2750">
        <f t="shared" si="300"/>
        <v>0</v>
      </c>
    </row>
    <row r="2751" spans="1:9" x14ac:dyDescent="0.25">
      <c r="A2751">
        <v>2756</v>
      </c>
      <c r="B2751" s="1">
        <v>108.90849306198345</v>
      </c>
      <c r="C2751">
        <f t="shared" si="296"/>
        <v>69450.17452</v>
      </c>
      <c r="D2751">
        <f t="shared" si="297"/>
        <v>5.4912126963927221E-2</v>
      </c>
      <c r="E2751">
        <f t="shared" si="298"/>
        <v>22.90663653765785</v>
      </c>
      <c r="F2751">
        <f t="shared" si="299"/>
        <v>16.751637287640712</v>
      </c>
      <c r="G2751">
        <f t="shared" si="301"/>
        <v>14.773048352151541</v>
      </c>
      <c r="H2751">
        <f t="shared" si="302"/>
        <v>108.90849306198345</v>
      </c>
      <c r="I2751">
        <f t="shared" si="300"/>
        <v>0</v>
      </c>
    </row>
    <row r="2752" spans="1:9" x14ac:dyDescent="0.25">
      <c r="A2752">
        <v>2757</v>
      </c>
      <c r="B2752" s="1">
        <v>108.85358093501952</v>
      </c>
      <c r="C2752">
        <f t="shared" si="296"/>
        <v>69503.290479999996</v>
      </c>
      <c r="D2752">
        <f t="shared" si="297"/>
        <v>5.4923836058776487E-2</v>
      </c>
      <c r="E2752">
        <f t="shared" si="298"/>
        <v>22.906449652999111</v>
      </c>
      <c r="F2752">
        <f t="shared" si="299"/>
        <v>16.766044777852674</v>
      </c>
      <c r="G2752">
        <f t="shared" si="301"/>
        <v>14.771740846067599</v>
      </c>
      <c r="H2752">
        <f t="shared" si="302"/>
        <v>108.85358093501952</v>
      </c>
      <c r="I2752">
        <f t="shared" si="300"/>
        <v>0</v>
      </c>
    </row>
    <row r="2753" spans="1:9" x14ac:dyDescent="0.25">
      <c r="A2753">
        <v>2758</v>
      </c>
      <c r="B2753" s="1">
        <v>108.79865709896075</v>
      </c>
      <c r="C2753">
        <f t="shared" si="296"/>
        <v>69556.426879999999</v>
      </c>
      <c r="D2753">
        <f t="shared" si="297"/>
        <v>5.4935671070893477E-2</v>
      </c>
      <c r="E2753">
        <f t="shared" si="298"/>
        <v>22.906262745831199</v>
      </c>
      <c r="F2753">
        <f t="shared" si="299"/>
        <v>16.780511882367119</v>
      </c>
      <c r="G2753">
        <f t="shared" si="301"/>
        <v>14.770433296185855</v>
      </c>
      <c r="H2753">
        <f t="shared" si="302"/>
        <v>108.79865709896075</v>
      </c>
      <c r="I2753">
        <f t="shared" si="300"/>
        <v>0</v>
      </c>
    </row>
    <row r="2754" spans="1:9" x14ac:dyDescent="0.25">
      <c r="A2754">
        <v>2759</v>
      </c>
      <c r="B2754" s="1">
        <v>108.74372142788985</v>
      </c>
      <c r="C2754">
        <f t="shared" si="296"/>
        <v>69609.58372000001</v>
      </c>
      <c r="D2754">
        <f t="shared" si="297"/>
        <v>5.4947631999596069E-2</v>
      </c>
      <c r="E2754">
        <f t="shared" si="298"/>
        <v>22.906075815737292</v>
      </c>
      <c r="F2754">
        <f t="shared" si="299"/>
        <v>16.795038748333813</v>
      </c>
      <c r="G2754">
        <f t="shared" si="301"/>
        <v>14.769125699659767</v>
      </c>
      <c r="H2754">
        <f t="shared" si="302"/>
        <v>108.74372142788985</v>
      </c>
      <c r="I2754">
        <f t="shared" si="300"/>
        <v>0</v>
      </c>
    </row>
    <row r="2755" spans="1:9" x14ac:dyDescent="0.25">
      <c r="A2755">
        <v>2760</v>
      </c>
      <c r="B2755" s="1">
        <v>108.68877379589026</v>
      </c>
      <c r="C2755">
        <f t="shared" si="296"/>
        <v>69662.760999999999</v>
      </c>
      <c r="D2755">
        <f t="shared" si="297"/>
        <v>5.4959718845680072E-2</v>
      </c>
      <c r="E2755">
        <f t="shared" si="298"/>
        <v>22.905888862300728</v>
      </c>
      <c r="F2755">
        <f t="shared" si="299"/>
        <v>16.809625523878331</v>
      </c>
      <c r="G2755">
        <f t="shared" si="301"/>
        <v>14.767818053645009</v>
      </c>
      <c r="H2755">
        <f t="shared" si="302"/>
        <v>108.68877379589026</v>
      </c>
      <c r="I2755">
        <f t="shared" si="300"/>
        <v>0</v>
      </c>
    </row>
    <row r="2756" spans="1:9" x14ac:dyDescent="0.25">
      <c r="A2756">
        <v>2761</v>
      </c>
      <c r="B2756" s="1">
        <v>108.63381407704458</v>
      </c>
      <c r="C2756">
        <f t="shared" si="296"/>
        <v>69715.958719999995</v>
      </c>
      <c r="D2756">
        <f t="shared" si="297"/>
        <v>5.4971931608008617E-2</v>
      </c>
      <c r="E2756">
        <f t="shared" si="298"/>
        <v>22.905701885105003</v>
      </c>
      <c r="F2756">
        <f t="shared" si="299"/>
        <v>16.824272357062828</v>
      </c>
      <c r="G2756">
        <f t="shared" si="301"/>
        <v>14.766510355299417</v>
      </c>
      <c r="H2756">
        <f t="shared" si="302"/>
        <v>108.63381407704458</v>
      </c>
      <c r="I2756">
        <f t="shared" si="300"/>
        <v>0</v>
      </c>
    </row>
    <row r="2757" spans="1:9" x14ac:dyDescent="0.25">
      <c r="A2757">
        <v>2762</v>
      </c>
      <c r="B2757" s="1">
        <v>108.57884214543657</v>
      </c>
      <c r="C2757">
        <f t="shared" si="296"/>
        <v>69769.176880000014</v>
      </c>
      <c r="D2757">
        <f t="shared" si="297"/>
        <v>5.4984270287889103E-2</v>
      </c>
      <c r="E2757">
        <f t="shared" si="298"/>
        <v>22.90551488373378</v>
      </c>
      <c r="F2757">
        <f t="shared" si="299"/>
        <v>16.838979397227007</v>
      </c>
      <c r="G2757">
        <f t="shared" si="301"/>
        <v>14.765202601783045</v>
      </c>
      <c r="H2757">
        <f t="shared" si="302"/>
        <v>108.57884214543657</v>
      </c>
      <c r="I2757">
        <f t="shared" si="300"/>
        <v>0</v>
      </c>
    </row>
    <row r="2758" spans="1:9" x14ac:dyDescent="0.25">
      <c r="A2758">
        <v>2763</v>
      </c>
      <c r="B2758" s="1">
        <v>108.52385787514868</v>
      </c>
      <c r="C2758">
        <f t="shared" si="296"/>
        <v>69822.415479999996</v>
      </c>
      <c r="D2758">
        <f t="shared" si="297"/>
        <v>5.4996734884241505E-2</v>
      </c>
      <c r="E2758">
        <f t="shared" si="298"/>
        <v>22.905327857770896</v>
      </c>
      <c r="F2758">
        <f t="shared" si="299"/>
        <v>16.853746793513245</v>
      </c>
      <c r="G2758">
        <f t="shared" si="301"/>
        <v>14.763894790258114</v>
      </c>
      <c r="H2758">
        <f t="shared" si="302"/>
        <v>108.52385787514868</v>
      </c>
      <c r="I2758">
        <f t="shared" si="300"/>
        <v>0</v>
      </c>
    </row>
    <row r="2759" spans="1:9" x14ac:dyDescent="0.25">
      <c r="A2759">
        <v>2764</v>
      </c>
      <c r="B2759" s="1">
        <v>108.46886114026444</v>
      </c>
      <c r="C2759">
        <f t="shared" si="296"/>
        <v>69875.67452</v>
      </c>
      <c r="D2759">
        <f t="shared" si="297"/>
        <v>5.5009325397747943E-2</v>
      </c>
      <c r="E2759">
        <f t="shared" si="298"/>
        <v>22.905140806800329</v>
      </c>
      <c r="F2759">
        <f t="shared" si="299"/>
        <v>16.86857469613906</v>
      </c>
      <c r="G2759">
        <f t="shared" si="301"/>
        <v>14.762586917889054</v>
      </c>
      <c r="H2759">
        <f t="shared" si="302"/>
        <v>108.46886114026444</v>
      </c>
      <c r="I2759">
        <f t="shared" si="300"/>
        <v>0</v>
      </c>
    </row>
    <row r="2760" spans="1:9" x14ac:dyDescent="0.25">
      <c r="A2760">
        <v>2765</v>
      </c>
      <c r="B2760" s="1">
        <v>108.41385181486669</v>
      </c>
      <c r="C2760">
        <f t="shared" si="296"/>
        <v>69928.953999999998</v>
      </c>
      <c r="D2760">
        <f t="shared" si="297"/>
        <v>5.5022041827896828E-2</v>
      </c>
      <c r="E2760">
        <f t="shared" si="298"/>
        <v>22.904953730406231</v>
      </c>
      <c r="F2760">
        <f t="shared" si="299"/>
        <v>16.883463255495123</v>
      </c>
      <c r="G2760">
        <f t="shared" si="301"/>
        <v>14.761278981842485</v>
      </c>
      <c r="H2760">
        <f t="shared" si="302"/>
        <v>108.41385181486669</v>
      </c>
      <c r="I2760">
        <f t="shared" si="300"/>
        <v>0</v>
      </c>
    </row>
    <row r="2761" spans="1:9" x14ac:dyDescent="0.25">
      <c r="A2761">
        <v>2766</v>
      </c>
      <c r="B2761" s="1">
        <v>108.35882977303879</v>
      </c>
      <c r="C2761">
        <f t="shared" si="296"/>
        <v>69982.253920000003</v>
      </c>
      <c r="D2761">
        <f t="shared" si="297"/>
        <v>5.5034884175427123E-2</v>
      </c>
      <c r="E2761">
        <f t="shared" si="298"/>
        <v>22.904766628172922</v>
      </c>
      <c r="F2761">
        <f t="shared" si="299"/>
        <v>16.898412622897251</v>
      </c>
      <c r="G2761">
        <f t="shared" si="301"/>
        <v>14.759970979287225</v>
      </c>
      <c r="H2761">
        <f t="shared" si="302"/>
        <v>108.35882977303879</v>
      </c>
      <c r="I2761">
        <f t="shared" si="300"/>
        <v>0</v>
      </c>
    </row>
    <row r="2762" spans="1:9" x14ac:dyDescent="0.25">
      <c r="A2762">
        <v>2767</v>
      </c>
      <c r="B2762" s="1">
        <v>108.30379488886337</v>
      </c>
      <c r="C2762">
        <f t="shared" si="296"/>
        <v>70035.574280000001</v>
      </c>
      <c r="D2762">
        <f t="shared" si="297"/>
        <v>5.5047852439201961E-2</v>
      </c>
      <c r="E2762">
        <f t="shared" si="298"/>
        <v>22.904579499684875</v>
      </c>
      <c r="F2762">
        <f t="shared" si="299"/>
        <v>16.913422949630252</v>
      </c>
      <c r="G2762">
        <f t="shared" si="301"/>
        <v>14.758662907394273</v>
      </c>
      <c r="H2762">
        <f t="shared" si="302"/>
        <v>108.30379488886337</v>
      </c>
      <c r="I2762">
        <f t="shared" si="300"/>
        <v>0</v>
      </c>
    </row>
    <row r="2763" spans="1:9" x14ac:dyDescent="0.25">
      <c r="A2763">
        <v>2768</v>
      </c>
      <c r="B2763" s="1">
        <v>108.24874703642416</v>
      </c>
      <c r="C2763">
        <f t="shared" si="296"/>
        <v>70088.915079999992</v>
      </c>
      <c r="D2763">
        <f t="shared" si="297"/>
        <v>5.5060946620528739E-2</v>
      </c>
      <c r="E2763">
        <f t="shared" si="298"/>
        <v>22.904392344526734</v>
      </c>
      <c r="F2763">
        <f t="shared" si="299"/>
        <v>16.928494388276839</v>
      </c>
      <c r="G2763">
        <f t="shared" si="301"/>
        <v>14.757354763336856</v>
      </c>
      <c r="H2763">
        <f t="shared" si="302"/>
        <v>108.24874703642416</v>
      </c>
      <c r="I2763">
        <f t="shared" si="300"/>
        <v>0</v>
      </c>
    </row>
    <row r="2764" spans="1:9" x14ac:dyDescent="0.25">
      <c r="A2764">
        <v>2769</v>
      </c>
      <c r="B2764" s="1">
        <v>108.19368608980363</v>
      </c>
      <c r="C2764">
        <f t="shared" si="296"/>
        <v>70142.276320000004</v>
      </c>
      <c r="D2764">
        <f t="shared" si="297"/>
        <v>5.5074166718043216E-2</v>
      </c>
      <c r="E2764">
        <f t="shared" si="298"/>
        <v>22.904205162283294</v>
      </c>
      <c r="F2764">
        <f t="shared" si="299"/>
        <v>16.943627091149594</v>
      </c>
      <c r="G2764">
        <f t="shared" si="301"/>
        <v>14.756046544290369</v>
      </c>
      <c r="H2764">
        <f t="shared" si="302"/>
        <v>108.19368608980363</v>
      </c>
      <c r="I2764">
        <f t="shared" si="300"/>
        <v>0</v>
      </c>
    </row>
    <row r="2765" spans="1:9" x14ac:dyDescent="0.25">
      <c r="A2765">
        <v>2770</v>
      </c>
      <c r="B2765" s="1">
        <v>108.13861192308559</v>
      </c>
      <c r="C2765">
        <f t="shared" si="296"/>
        <v>70195.657999999996</v>
      </c>
      <c r="D2765">
        <f t="shared" si="297"/>
        <v>5.5087512733450694E-2</v>
      </c>
      <c r="E2765">
        <f t="shared" si="298"/>
        <v>22.904017952539526</v>
      </c>
      <c r="F2765">
        <f t="shared" si="299"/>
        <v>16.958821212058208</v>
      </c>
      <c r="G2765">
        <f t="shared" si="301"/>
        <v>14.754738247432435</v>
      </c>
      <c r="H2765">
        <f t="shared" si="302"/>
        <v>108.13861192308559</v>
      </c>
      <c r="I2765">
        <f t="shared" si="300"/>
        <v>0</v>
      </c>
    </row>
    <row r="2766" spans="1:9" x14ac:dyDescent="0.25">
      <c r="A2766">
        <v>2771</v>
      </c>
      <c r="B2766" s="1">
        <v>108.08352441035214</v>
      </c>
      <c r="C2766">
        <f t="shared" si="296"/>
        <v>70249.060119999995</v>
      </c>
      <c r="D2766">
        <f t="shared" si="297"/>
        <v>5.5100984664818498E-2</v>
      </c>
      <c r="E2766">
        <f t="shared" si="298"/>
        <v>22.903830714880559</v>
      </c>
      <c r="F2766">
        <f t="shared" si="299"/>
        <v>16.974076904249884</v>
      </c>
      <c r="G2766">
        <f t="shared" si="301"/>
        <v>14.753429869942847</v>
      </c>
      <c r="H2766">
        <f t="shared" si="302"/>
        <v>108.08352441035214</v>
      </c>
      <c r="I2766">
        <f t="shared" si="300"/>
        <v>0</v>
      </c>
    </row>
    <row r="2767" spans="1:9" x14ac:dyDescent="0.25">
      <c r="A2767">
        <v>2772</v>
      </c>
      <c r="B2767" s="1">
        <v>108.02842342568732</v>
      </c>
      <c r="C2767">
        <f t="shared" si="296"/>
        <v>70302.482679999986</v>
      </c>
      <c r="D2767">
        <f t="shared" si="297"/>
        <v>5.5114582513567711E-2</v>
      </c>
      <c r="E2767">
        <f t="shared" si="298"/>
        <v>22.903643448891685</v>
      </c>
      <c r="F2767">
        <f t="shared" si="299"/>
        <v>16.989394322563211</v>
      </c>
      <c r="G2767">
        <f t="shared" si="301"/>
        <v>14.752121409003635</v>
      </c>
      <c r="H2767">
        <f t="shared" si="302"/>
        <v>108.02842342568732</v>
      </c>
      <c r="I2767">
        <f t="shared" si="300"/>
        <v>0</v>
      </c>
    </row>
    <row r="2768" spans="1:9" x14ac:dyDescent="0.25">
      <c r="A2768">
        <v>2773</v>
      </c>
      <c r="B2768" s="1">
        <v>107.97330884317375</v>
      </c>
      <c r="C2768">
        <f t="shared" si="296"/>
        <v>70355.92568</v>
      </c>
      <c r="D2768">
        <f t="shared" si="297"/>
        <v>5.5128306278959371E-2</v>
      </c>
      <c r="E2768">
        <f t="shared" si="298"/>
        <v>22.903456154158363</v>
      </c>
      <c r="F2768">
        <f t="shared" si="299"/>
        <v>17.004773621734458</v>
      </c>
      <c r="G2768">
        <f t="shared" si="301"/>
        <v>14.750812861799011</v>
      </c>
      <c r="H2768">
        <f t="shared" si="302"/>
        <v>107.97330884317375</v>
      </c>
      <c r="I2768">
        <f t="shared" si="300"/>
        <v>0</v>
      </c>
    </row>
    <row r="2769" spans="1:9" x14ac:dyDescent="0.25">
      <c r="A2769">
        <v>2774</v>
      </c>
      <c r="B2769" s="1">
        <v>107.91818053689479</v>
      </c>
      <c r="C2769">
        <f t="shared" ref="C2769:C2832" si="303">717.133-3.2269*A2769+0.01022*A2769^2</f>
        <v>70409.389120000007</v>
      </c>
      <c r="D2769">
        <f t="shared" ref="D2769:D2832" si="304">(B2769-B2770)/(A2770-A2769)</f>
        <v>5.5142155961675599E-2</v>
      </c>
      <c r="E2769">
        <f t="shared" ref="E2769:E2832" si="305">22.05525+0.000976463*(B2769+273.15)+0.00000347809*(B2769+273.15)^2 -0.000000000526671*(B2769+273.15)^3</f>
        <v>22.903268830266207</v>
      </c>
      <c r="F2769">
        <f t="shared" ref="F2769:F2832" si="306">-$B$5*$B$7/0.05584*E2769*(-D2769)/($B$10*(B2769-$B$6))</f>
        <v>17.020214957503381</v>
      </c>
      <c r="G2769">
        <f t="shared" si="301"/>
        <v>14.749504225515404</v>
      </c>
      <c r="H2769">
        <f t="shared" si="302"/>
        <v>107.91818053689479</v>
      </c>
      <c r="I2769">
        <f t="shared" ref="I2769:I2832" si="307">H2769-B2769</f>
        <v>0</v>
      </c>
    </row>
    <row r="2770" spans="1:9" x14ac:dyDescent="0.25">
      <c r="A2770">
        <v>2775</v>
      </c>
      <c r="B2770" s="1">
        <v>107.86303838093312</v>
      </c>
      <c r="C2770">
        <f t="shared" si="303"/>
        <v>70462.872999999992</v>
      </c>
      <c r="D2770">
        <f t="shared" si="304"/>
        <v>5.5156131560977428E-2</v>
      </c>
      <c r="E2770">
        <f t="shared" si="305"/>
        <v>22.903081476801006</v>
      </c>
      <c r="F2770">
        <f t="shared" si="306"/>
        <v>17.035718485740205</v>
      </c>
      <c r="G2770">
        <f t="shared" si="301"/>
        <v>14.748195497341435</v>
      </c>
      <c r="H2770">
        <f t="shared" si="302"/>
        <v>107.86303838093312</v>
      </c>
      <c r="I2770">
        <f t="shared" si="307"/>
        <v>0</v>
      </c>
    </row>
    <row r="2771" spans="1:9" x14ac:dyDescent="0.25">
      <c r="A2771">
        <v>2776</v>
      </c>
      <c r="B2771" s="1">
        <v>107.80788224937214</v>
      </c>
      <c r="C2771">
        <f t="shared" si="303"/>
        <v>70516.37732</v>
      </c>
      <c r="D2771">
        <f t="shared" si="304"/>
        <v>5.5170233077262765E-2</v>
      </c>
      <c r="E2771">
        <f t="shared" si="305"/>
        <v>22.902894093348706</v>
      </c>
      <c r="F2771">
        <f t="shared" si="306"/>
        <v>17.051284363237503</v>
      </c>
      <c r="G2771">
        <f t="shared" si="301"/>
        <v>14.746886674467953</v>
      </c>
      <c r="H2771">
        <f t="shared" si="302"/>
        <v>107.80788224937214</v>
      </c>
      <c r="I2771">
        <f t="shared" si="307"/>
        <v>0</v>
      </c>
    </row>
    <row r="2772" spans="1:9" x14ac:dyDescent="0.25">
      <c r="A2772">
        <v>2777</v>
      </c>
      <c r="B2772" s="1">
        <v>107.75271201629488</v>
      </c>
      <c r="C2772">
        <f t="shared" si="303"/>
        <v>70569.90208</v>
      </c>
      <c r="D2772">
        <f t="shared" si="304"/>
        <v>5.5184460510361077E-2</v>
      </c>
      <c r="E2772">
        <f t="shared" si="305"/>
        <v>22.90270667949542</v>
      </c>
      <c r="F2772">
        <f t="shared" si="306"/>
        <v>17.066912747187345</v>
      </c>
      <c r="G2772">
        <f t="shared" si="301"/>
        <v>14.745577754088004</v>
      </c>
      <c r="H2772">
        <f t="shared" si="302"/>
        <v>107.75271201629488</v>
      </c>
      <c r="I2772">
        <f t="shared" si="307"/>
        <v>0</v>
      </c>
    </row>
    <row r="2773" spans="1:9" x14ac:dyDescent="0.25">
      <c r="A2773">
        <v>2778</v>
      </c>
      <c r="B2773" s="1">
        <v>107.69752755578452</v>
      </c>
      <c r="C2773">
        <f t="shared" si="303"/>
        <v>70623.447279999993</v>
      </c>
      <c r="D2773">
        <f t="shared" si="304"/>
        <v>5.519881386049974E-2</v>
      </c>
      <c r="E2773">
        <f t="shared" si="305"/>
        <v>22.902519234827423</v>
      </c>
      <c r="F2773">
        <f t="shared" si="306"/>
        <v>17.082603795482768</v>
      </c>
      <c r="G2773">
        <f t="shared" si="301"/>
        <v>14.744268733396854</v>
      </c>
      <c r="H2773">
        <f t="shared" si="302"/>
        <v>107.69752755578452</v>
      </c>
      <c r="I2773">
        <f t="shared" si="307"/>
        <v>0</v>
      </c>
    </row>
    <row r="2774" spans="1:9" x14ac:dyDescent="0.25">
      <c r="A2774">
        <v>2779</v>
      </c>
      <c r="B2774" s="1">
        <v>107.64232874192402</v>
      </c>
      <c r="C2774">
        <f t="shared" si="303"/>
        <v>70677.012920000008</v>
      </c>
      <c r="D2774">
        <f t="shared" si="304"/>
        <v>5.5213293127565066E-2</v>
      </c>
      <c r="E2774">
        <f t="shared" si="305"/>
        <v>22.902331758931147</v>
      </c>
      <c r="F2774">
        <f t="shared" si="306"/>
        <v>17.098357666492547</v>
      </c>
      <c r="G2774">
        <f t="shared" si="301"/>
        <v>14.742959609591971</v>
      </c>
      <c r="H2774">
        <f t="shared" si="302"/>
        <v>107.64232874192402</v>
      </c>
      <c r="I2774">
        <f t="shared" si="307"/>
        <v>0</v>
      </c>
    </row>
    <row r="2775" spans="1:9" x14ac:dyDescent="0.25">
      <c r="A2775">
        <v>2780</v>
      </c>
      <c r="B2775" s="1">
        <v>107.58711544879645</v>
      </c>
      <c r="C2775">
        <f t="shared" si="303"/>
        <v>70730.598999999987</v>
      </c>
      <c r="D2775">
        <f t="shared" si="304"/>
        <v>5.5227898311272838E-2</v>
      </c>
      <c r="E2775">
        <f t="shared" si="305"/>
        <v>22.902144251393203</v>
      </c>
      <c r="F2775">
        <f t="shared" si="306"/>
        <v>17.11417451911683</v>
      </c>
      <c r="G2775">
        <f t="shared" si="301"/>
        <v>14.741650379873041</v>
      </c>
      <c r="H2775">
        <f t="shared" si="302"/>
        <v>107.58711544879645</v>
      </c>
      <c r="I2775">
        <f t="shared" si="307"/>
        <v>0</v>
      </c>
    </row>
    <row r="2776" spans="1:9" x14ac:dyDescent="0.25">
      <c r="A2776">
        <v>2781</v>
      </c>
      <c r="B2776" s="1">
        <v>107.53188755048518</v>
      </c>
      <c r="C2776">
        <f t="shared" si="303"/>
        <v>70784.205520000003</v>
      </c>
      <c r="D2776">
        <f t="shared" si="304"/>
        <v>5.5242629412191491E-2</v>
      </c>
      <c r="E2776">
        <f t="shared" si="305"/>
        <v>22.901956711800359</v>
      </c>
      <c r="F2776">
        <f t="shared" si="306"/>
        <v>17.13005451310736</v>
      </c>
      <c r="G2776">
        <f t="shared" si="301"/>
        <v>14.740341041441976</v>
      </c>
      <c r="H2776">
        <f t="shared" si="302"/>
        <v>107.53188755048518</v>
      </c>
      <c r="I2776">
        <f t="shared" si="307"/>
        <v>0</v>
      </c>
    </row>
    <row r="2777" spans="1:9" x14ac:dyDescent="0.25">
      <c r="A2777">
        <v>2782</v>
      </c>
      <c r="B2777" s="1">
        <v>107.47664492107299</v>
      </c>
      <c r="C2777">
        <f t="shared" si="303"/>
        <v>70837.832480000012</v>
      </c>
      <c r="D2777">
        <f t="shared" si="304"/>
        <v>5.5257486429979963E-2</v>
      </c>
      <c r="E2777">
        <f t="shared" si="305"/>
        <v>22.90176913973955</v>
      </c>
      <c r="F2777">
        <f t="shared" si="306"/>
        <v>17.145997808524957</v>
      </c>
      <c r="G2777">
        <f t="shared" si="301"/>
        <v>14.739031591502888</v>
      </c>
      <c r="H2777">
        <f t="shared" si="302"/>
        <v>107.47664492107299</v>
      </c>
      <c r="I2777">
        <f t="shared" si="307"/>
        <v>0</v>
      </c>
    </row>
    <row r="2778" spans="1:9" x14ac:dyDescent="0.25">
      <c r="A2778">
        <v>2783</v>
      </c>
      <c r="B2778" s="1">
        <v>107.42138743464301</v>
      </c>
      <c r="C2778">
        <f t="shared" si="303"/>
        <v>70891.479879999999</v>
      </c>
      <c r="D2778">
        <f t="shared" si="304"/>
        <v>5.5272469364467725E-2</v>
      </c>
      <c r="E2778">
        <f t="shared" si="305"/>
        <v>22.90158153479787</v>
      </c>
      <c r="F2778">
        <f t="shared" si="306"/>
        <v>17.16200456607697</v>
      </c>
      <c r="G2778">
        <f t="shared" si="301"/>
        <v>14.737722027262112</v>
      </c>
      <c r="H2778">
        <f t="shared" si="302"/>
        <v>107.42138743464301</v>
      </c>
      <c r="I2778">
        <f t="shared" si="307"/>
        <v>0</v>
      </c>
    </row>
    <row r="2779" spans="1:9" x14ac:dyDescent="0.25">
      <c r="A2779">
        <v>2784</v>
      </c>
      <c r="B2779" s="1">
        <v>107.36611496527854</v>
      </c>
      <c r="C2779">
        <f t="shared" si="303"/>
        <v>70945.147720000008</v>
      </c>
      <c r="D2779">
        <f t="shared" si="304"/>
        <v>5.528757821605268E-2</v>
      </c>
      <c r="E2779">
        <f t="shared" si="305"/>
        <v>22.901393896562581</v>
      </c>
      <c r="F2779">
        <f t="shared" si="306"/>
        <v>17.178074947244326</v>
      </c>
      <c r="G2779">
        <f t="shared" si="301"/>
        <v>14.736412345928215</v>
      </c>
      <c r="H2779">
        <f t="shared" si="302"/>
        <v>107.36611496527854</v>
      </c>
      <c r="I2779">
        <f t="shared" si="307"/>
        <v>0</v>
      </c>
    </row>
    <row r="2780" spans="1:9" x14ac:dyDescent="0.25">
      <c r="A2780">
        <v>2785</v>
      </c>
      <c r="B2780" s="1">
        <v>107.31082738706249</v>
      </c>
      <c r="C2780">
        <f t="shared" si="303"/>
        <v>70998.835999999996</v>
      </c>
      <c r="D2780">
        <f t="shared" si="304"/>
        <v>5.5302812984507455E-2</v>
      </c>
      <c r="E2780">
        <f t="shared" si="305"/>
        <v>22.901206224621113</v>
      </c>
      <c r="F2780">
        <f t="shared" si="306"/>
        <v>17.194209113914418</v>
      </c>
      <c r="G2780">
        <f t="shared" si="301"/>
        <v>14.735102544711969</v>
      </c>
      <c r="H2780">
        <f t="shared" si="302"/>
        <v>107.31082738706249</v>
      </c>
      <c r="I2780">
        <f t="shared" si="307"/>
        <v>0</v>
      </c>
    </row>
    <row r="2781" spans="1:9" x14ac:dyDescent="0.25">
      <c r="A2781">
        <v>2786</v>
      </c>
      <c r="B2781" s="1">
        <v>107.25552457407798</v>
      </c>
      <c r="C2781">
        <f t="shared" si="303"/>
        <v>71052.544720000005</v>
      </c>
      <c r="D2781">
        <f t="shared" si="304"/>
        <v>5.5318173669718362E-2</v>
      </c>
      <c r="E2781">
        <f t="shared" si="305"/>
        <v>22.901018518561056</v>
      </c>
      <c r="F2781">
        <f t="shared" si="306"/>
        <v>17.210407228613459</v>
      </c>
      <c r="G2781">
        <f t="shared" si="301"/>
        <v>14.733792620826376</v>
      </c>
      <c r="H2781">
        <f t="shared" si="302"/>
        <v>107.25552457407798</v>
      </c>
      <c r="I2781">
        <f t="shared" si="307"/>
        <v>0</v>
      </c>
    </row>
    <row r="2782" spans="1:9" x14ac:dyDescent="0.25">
      <c r="A2782">
        <v>2787</v>
      </c>
      <c r="B2782" s="1">
        <v>107.20020640040826</v>
      </c>
      <c r="C2782">
        <f t="shared" si="303"/>
        <v>71106.273879999993</v>
      </c>
      <c r="D2782">
        <f t="shared" si="304"/>
        <v>5.5333660272083307E-2</v>
      </c>
      <c r="E2782">
        <f t="shared" si="305"/>
        <v>22.900830777970171</v>
      </c>
      <c r="F2782">
        <f t="shared" si="306"/>
        <v>17.226669454633853</v>
      </c>
      <c r="G2782">
        <f t="shared" si="301"/>
        <v>14.732482571486669</v>
      </c>
      <c r="H2782">
        <f t="shared" si="302"/>
        <v>107.20020640040826</v>
      </c>
      <c r="I2782">
        <f t="shared" si="307"/>
        <v>0</v>
      </c>
    </row>
    <row r="2783" spans="1:9" x14ac:dyDescent="0.25">
      <c r="A2783">
        <v>2788</v>
      </c>
      <c r="B2783" s="1">
        <v>107.14487274013618</v>
      </c>
      <c r="C2783">
        <f t="shared" si="303"/>
        <v>71160.023480000003</v>
      </c>
      <c r="D2783">
        <f t="shared" si="304"/>
        <v>5.5349272791261228E-2</v>
      </c>
      <c r="E2783">
        <f t="shared" si="305"/>
        <v>22.900643002436372</v>
      </c>
      <c r="F2783">
        <f t="shared" si="306"/>
        <v>17.242995955648503</v>
      </c>
      <c r="G2783">
        <f t="shared" si="301"/>
        <v>14.731172393910285</v>
      </c>
      <c r="H2783">
        <f t="shared" si="302"/>
        <v>107.14487274013618</v>
      </c>
      <c r="I2783">
        <f t="shared" si="307"/>
        <v>0</v>
      </c>
    </row>
    <row r="2784" spans="1:9" x14ac:dyDescent="0.25">
      <c r="A2784">
        <v>2789</v>
      </c>
      <c r="B2784" s="1">
        <v>107.08952346734492</v>
      </c>
      <c r="C2784">
        <f t="shared" si="303"/>
        <v>71213.793520000007</v>
      </c>
      <c r="D2784">
        <f t="shared" si="304"/>
        <v>5.5365011227138439E-2</v>
      </c>
      <c r="E2784">
        <f t="shared" si="305"/>
        <v>22.900455191547756</v>
      </c>
      <c r="F2784">
        <f t="shared" si="306"/>
        <v>17.259386896014558</v>
      </c>
      <c r="G2784">
        <f t="shared" si="301"/>
        <v>14.729862085316912</v>
      </c>
      <c r="H2784">
        <f t="shared" si="302"/>
        <v>107.08952346734492</v>
      </c>
      <c r="I2784">
        <f t="shared" si="307"/>
        <v>0</v>
      </c>
    </row>
    <row r="2785" spans="1:9" x14ac:dyDescent="0.25">
      <c r="A2785">
        <v>2790</v>
      </c>
      <c r="B2785" s="1">
        <v>107.03415845611778</v>
      </c>
      <c r="C2785">
        <f t="shared" si="303"/>
        <v>71267.583999999988</v>
      </c>
      <c r="D2785">
        <f t="shared" si="304"/>
        <v>5.5380875580169686E-2</v>
      </c>
      <c r="E2785">
        <f t="shared" si="305"/>
        <v>22.900267344892573</v>
      </c>
      <c r="F2785">
        <f t="shared" si="306"/>
        <v>17.275842440883377</v>
      </c>
      <c r="G2785">
        <f t="shared" si="301"/>
        <v>14.728551642928458</v>
      </c>
      <c r="H2785">
        <f t="shared" si="302"/>
        <v>107.03415845611778</v>
      </c>
      <c r="I2785">
        <f t="shared" si="307"/>
        <v>0</v>
      </c>
    </row>
    <row r="2786" spans="1:9" x14ac:dyDescent="0.25">
      <c r="A2786">
        <v>2791</v>
      </c>
      <c r="B2786" s="1">
        <v>106.97877758053761</v>
      </c>
      <c r="C2786">
        <f t="shared" si="303"/>
        <v>71321.394920000006</v>
      </c>
      <c r="D2786">
        <f t="shared" si="304"/>
        <v>5.5396865849900223E-2</v>
      </c>
      <c r="E2786">
        <f t="shared" si="305"/>
        <v>22.900079462059242</v>
      </c>
      <c r="F2786">
        <f t="shared" si="306"/>
        <v>17.292362755743319</v>
      </c>
      <c r="G2786">
        <f t="shared" si="301"/>
        <v>14.727241063969055</v>
      </c>
      <c r="H2786">
        <f t="shared" si="302"/>
        <v>106.97877758053761</v>
      </c>
      <c r="I2786">
        <f t="shared" si="307"/>
        <v>0</v>
      </c>
    </row>
    <row r="2787" spans="1:9" x14ac:dyDescent="0.25">
      <c r="A2787">
        <v>2792</v>
      </c>
      <c r="B2787" s="1">
        <v>106.92338071468771</v>
      </c>
      <c r="C2787">
        <f t="shared" si="303"/>
        <v>71375.226280000003</v>
      </c>
      <c r="D2787">
        <f t="shared" si="304"/>
        <v>5.5412982036784797E-2</v>
      </c>
      <c r="E2787">
        <f t="shared" si="305"/>
        <v>22.899891542636347</v>
      </c>
      <c r="F2787">
        <f t="shared" si="306"/>
        <v>17.308948006990192</v>
      </c>
      <c r="G2787">
        <f t="shared" si="301"/>
        <v>14.725930345665079</v>
      </c>
      <c r="H2787">
        <f t="shared" si="302"/>
        <v>106.92338071468771</v>
      </c>
      <c r="I2787">
        <f t="shared" si="307"/>
        <v>0</v>
      </c>
    </row>
    <row r="2788" spans="1:9" x14ac:dyDescent="0.25">
      <c r="A2788">
        <v>2793</v>
      </c>
      <c r="B2788" s="1">
        <v>106.86796773265092</v>
      </c>
      <c r="C2788">
        <f t="shared" si="303"/>
        <v>71429.078079999992</v>
      </c>
      <c r="D2788">
        <f t="shared" si="304"/>
        <v>5.5429224140482347E-2</v>
      </c>
      <c r="E2788">
        <f t="shared" si="305"/>
        <v>22.899703586212638</v>
      </c>
      <c r="F2788">
        <f t="shared" si="306"/>
        <v>17.325598361398772</v>
      </c>
      <c r="G2788">
        <f t="shared" si="301"/>
        <v>14.724619485245123</v>
      </c>
      <c r="H2788">
        <f t="shared" si="302"/>
        <v>106.86796773265092</v>
      </c>
      <c r="I2788">
        <f t="shared" si="307"/>
        <v>0</v>
      </c>
    </row>
    <row r="2789" spans="1:9" x14ac:dyDescent="0.25">
      <c r="A2789">
        <v>2794</v>
      </c>
      <c r="B2789" s="1">
        <v>106.81253850851044</v>
      </c>
      <c r="C2789">
        <f t="shared" si="303"/>
        <v>71482.950320000004</v>
      </c>
      <c r="D2789">
        <f t="shared" si="304"/>
        <v>5.5445592160879187E-2</v>
      </c>
      <c r="E2789">
        <f t="shared" si="305"/>
        <v>22.899515592377039</v>
      </c>
      <c r="F2789">
        <f t="shared" si="306"/>
        <v>17.342313986445305</v>
      </c>
      <c r="G2789">
        <f t="shared" ref="G2789:G2852" si="308">12.6416669509847+0.0153277553288714*B2789+0.0000389559340978205*B2789^2</f>
        <v>14.723308479940028</v>
      </c>
      <c r="H2789">
        <f t="shared" si="302"/>
        <v>106.81253850851044</v>
      </c>
      <c r="I2789">
        <f t="shared" si="307"/>
        <v>0</v>
      </c>
    </row>
    <row r="2790" spans="1:9" x14ac:dyDescent="0.25">
      <c r="A2790">
        <v>2795</v>
      </c>
      <c r="B2790" s="1">
        <v>106.75709291634956</v>
      </c>
      <c r="C2790">
        <f t="shared" si="303"/>
        <v>71536.842999999993</v>
      </c>
      <c r="D2790">
        <f t="shared" si="304"/>
        <v>5.5462086098714281E-2</v>
      </c>
      <c r="E2790">
        <f t="shared" si="305"/>
        <v>22.899327560718628</v>
      </c>
      <c r="F2790">
        <f t="shared" si="306"/>
        <v>17.359095050506923</v>
      </c>
      <c r="G2790">
        <f t="shared" si="308"/>
        <v>14.721997326982873</v>
      </c>
      <c r="H2790">
        <f t="shared" si="302"/>
        <v>106.75709291634956</v>
      </c>
      <c r="I2790">
        <f t="shared" si="307"/>
        <v>0</v>
      </c>
    </row>
    <row r="2791" spans="1:9" x14ac:dyDescent="0.25">
      <c r="A2791">
        <v>2796</v>
      </c>
      <c r="B2791" s="1">
        <v>106.70163083025085</v>
      </c>
      <c r="C2791">
        <f t="shared" si="303"/>
        <v>71590.756120000005</v>
      </c>
      <c r="D2791">
        <f t="shared" si="304"/>
        <v>5.5478705952737073E-2</v>
      </c>
      <c r="E2791">
        <f t="shared" si="305"/>
        <v>22.899139490826652</v>
      </c>
      <c r="F2791">
        <f t="shared" si="306"/>
        <v>17.375941721976091</v>
      </c>
      <c r="G2791">
        <f t="shared" si="308"/>
        <v>14.720686023608955</v>
      </c>
      <c r="H2791">
        <f t="shared" si="302"/>
        <v>106.70163083025085</v>
      </c>
      <c r="I2791">
        <f t="shared" si="307"/>
        <v>0</v>
      </c>
    </row>
    <row r="2792" spans="1:9" x14ac:dyDescent="0.25">
      <c r="A2792">
        <v>2797</v>
      </c>
      <c r="B2792" s="1">
        <v>106.64615212429811</v>
      </c>
      <c r="C2792">
        <f t="shared" si="303"/>
        <v>71644.68968000001</v>
      </c>
      <c r="D2792">
        <f t="shared" si="304"/>
        <v>5.5495451724311806E-2</v>
      </c>
      <c r="E2792">
        <f t="shared" si="305"/>
        <v>22.89895138229053</v>
      </c>
      <c r="F2792">
        <f t="shared" si="306"/>
        <v>17.392854170704595</v>
      </c>
      <c r="G2792">
        <f t="shared" si="308"/>
        <v>14.719374567055846</v>
      </c>
      <c r="H2792">
        <f t="shared" si="302"/>
        <v>106.64615212429811</v>
      </c>
      <c r="I2792">
        <f t="shared" si="307"/>
        <v>0</v>
      </c>
    </row>
    <row r="2793" spans="1:9" x14ac:dyDescent="0.25">
      <c r="A2793">
        <v>2798</v>
      </c>
      <c r="B2793" s="1">
        <v>106.5906566725738</v>
      </c>
      <c r="C2793">
        <f t="shared" si="303"/>
        <v>71698.643679999994</v>
      </c>
      <c r="D2793">
        <f t="shared" si="304"/>
        <v>5.5512323412358455E-2</v>
      </c>
      <c r="E2793">
        <f t="shared" si="305"/>
        <v>22.898763234699842</v>
      </c>
      <c r="F2793">
        <f t="shared" si="306"/>
        <v>17.409832566423788</v>
      </c>
      <c r="G2793">
        <f t="shared" si="308"/>
        <v>14.718062954563319</v>
      </c>
      <c r="H2793">
        <f t="shared" si="302"/>
        <v>106.5906566725738</v>
      </c>
      <c r="I2793">
        <f t="shared" si="307"/>
        <v>0</v>
      </c>
    </row>
    <row r="2794" spans="1:9" x14ac:dyDescent="0.25">
      <c r="A2794">
        <v>2799</v>
      </c>
      <c r="B2794" s="1">
        <v>106.53514434916144</v>
      </c>
      <c r="C2794">
        <f t="shared" si="303"/>
        <v>71752.618119999999</v>
      </c>
      <c r="D2794">
        <f t="shared" si="304"/>
        <v>5.5529321017559141E-2</v>
      </c>
      <c r="E2794">
        <f t="shared" si="305"/>
        <v>22.898575047644339</v>
      </c>
      <c r="F2794">
        <f t="shared" si="306"/>
        <v>17.426877080065132</v>
      </c>
      <c r="G2794">
        <f t="shared" si="308"/>
        <v>14.716751183373423</v>
      </c>
      <c r="H2794">
        <f t="shared" si="302"/>
        <v>106.53514434916144</v>
      </c>
      <c r="I2794">
        <f t="shared" si="307"/>
        <v>0</v>
      </c>
    </row>
    <row r="2795" spans="1:9" x14ac:dyDescent="0.25">
      <c r="A2795">
        <v>2800</v>
      </c>
      <c r="B2795" s="1">
        <v>106.47961502814388</v>
      </c>
      <c r="C2795">
        <f t="shared" si="303"/>
        <v>71806.612999999998</v>
      </c>
      <c r="D2795">
        <f t="shared" si="304"/>
        <v>5.5546444539402273E-2</v>
      </c>
      <c r="E2795">
        <f t="shared" si="305"/>
        <v>22.898386820713934</v>
      </c>
      <c r="F2795">
        <f t="shared" si="306"/>
        <v>17.443987882837735</v>
      </c>
      <c r="G2795">
        <f t="shared" si="308"/>
        <v>14.71543925073043</v>
      </c>
      <c r="H2795">
        <f t="shared" si="302"/>
        <v>106.47961502814388</v>
      </c>
      <c r="I2795">
        <f t="shared" si="307"/>
        <v>0</v>
      </c>
    </row>
    <row r="2796" spans="1:9" x14ac:dyDescent="0.25">
      <c r="A2796">
        <v>2801</v>
      </c>
      <c r="B2796" s="1">
        <v>106.42406858360448</v>
      </c>
      <c r="C2796">
        <f t="shared" si="303"/>
        <v>71860.628320000003</v>
      </c>
      <c r="D2796">
        <f t="shared" si="304"/>
        <v>5.5563693978569972E-2</v>
      </c>
      <c r="E2796">
        <f t="shared" si="305"/>
        <v>22.898198553498716</v>
      </c>
      <c r="F2796">
        <f t="shared" si="306"/>
        <v>17.461165146980711</v>
      </c>
      <c r="G2796">
        <f t="shared" si="308"/>
        <v>14.714127153880876</v>
      </c>
      <c r="H2796">
        <f t="shared" si="302"/>
        <v>106.42406858360448</v>
      </c>
      <c r="I2796">
        <f t="shared" si="307"/>
        <v>0</v>
      </c>
    </row>
    <row r="2797" spans="1:9" x14ac:dyDescent="0.25">
      <c r="A2797">
        <v>2802</v>
      </c>
      <c r="B2797" s="1">
        <v>106.36850488962591</v>
      </c>
      <c r="C2797">
        <f t="shared" si="303"/>
        <v>71914.664079999988</v>
      </c>
      <c r="D2797">
        <f t="shared" si="304"/>
        <v>5.5581069334095901E-2</v>
      </c>
      <c r="E2797">
        <f t="shared" si="305"/>
        <v>22.898010245588928</v>
      </c>
      <c r="F2797">
        <f t="shared" si="306"/>
        <v>17.478409044874532</v>
      </c>
      <c r="G2797">
        <f t="shared" si="308"/>
        <v>14.712814890073524</v>
      </c>
      <c r="H2797">
        <f t="shared" si="302"/>
        <v>106.36850488962591</v>
      </c>
      <c r="I2797">
        <f t="shared" si="307"/>
        <v>0</v>
      </c>
    </row>
    <row r="2798" spans="1:9" x14ac:dyDescent="0.25">
      <c r="A2798">
        <v>2803</v>
      </c>
      <c r="B2798" s="1">
        <v>106.31292382029181</v>
      </c>
      <c r="C2798">
        <f t="shared" si="303"/>
        <v>71968.720279999994</v>
      </c>
      <c r="D2798">
        <f t="shared" si="304"/>
        <v>5.5598570607116926E-2</v>
      </c>
      <c r="E2798">
        <f t="shared" si="305"/>
        <v>22.897821896574992</v>
      </c>
      <c r="F2798">
        <f t="shared" si="306"/>
        <v>17.495719750223135</v>
      </c>
      <c r="G2798">
        <f t="shared" si="308"/>
        <v>14.711502456559408</v>
      </c>
      <c r="H2798">
        <f t="shared" si="302"/>
        <v>106.31292382029181</v>
      </c>
      <c r="I2798">
        <f t="shared" si="307"/>
        <v>0</v>
      </c>
    </row>
    <row r="2799" spans="1:9" x14ac:dyDescent="0.25">
      <c r="A2799">
        <v>2804</v>
      </c>
      <c r="B2799" s="1">
        <v>106.2573252496847</v>
      </c>
      <c r="C2799">
        <f t="shared" si="303"/>
        <v>72022.796920000008</v>
      </c>
      <c r="D2799">
        <f t="shared" si="304"/>
        <v>5.5616197796553024E-2</v>
      </c>
      <c r="E2799">
        <f t="shared" si="305"/>
        <v>22.897633506047487</v>
      </c>
      <c r="F2799">
        <f t="shared" si="306"/>
        <v>17.513097436699912</v>
      </c>
      <c r="G2799">
        <f t="shared" si="308"/>
        <v>14.710189850591792</v>
      </c>
      <c r="H2799">
        <f t="shared" si="302"/>
        <v>106.2573252496847</v>
      </c>
      <c r="I2799">
        <f t="shared" si="307"/>
        <v>0</v>
      </c>
    </row>
    <row r="2800" spans="1:9" x14ac:dyDescent="0.25">
      <c r="A2800">
        <v>2805</v>
      </c>
      <c r="B2800" s="1">
        <v>106.20170905188814</v>
      </c>
      <c r="C2800">
        <f t="shared" si="303"/>
        <v>72076.894</v>
      </c>
      <c r="D2800">
        <f t="shared" si="304"/>
        <v>5.5633950903200002E-2</v>
      </c>
      <c r="E2800">
        <f t="shared" si="305"/>
        <v>22.897445073597169</v>
      </c>
      <c r="F2800">
        <f t="shared" si="306"/>
        <v>17.530542279238205</v>
      </c>
      <c r="G2800">
        <f t="shared" si="308"/>
        <v>14.708877069426219</v>
      </c>
      <c r="H2800">
        <f t="shared" si="302"/>
        <v>106.20170905188814</v>
      </c>
      <c r="I2800">
        <f t="shared" si="307"/>
        <v>0</v>
      </c>
    </row>
    <row r="2801" spans="1:9" x14ac:dyDescent="0.25">
      <c r="A2801">
        <v>2806</v>
      </c>
      <c r="B2801" s="1">
        <v>106.14607510098494</v>
      </c>
      <c r="C2801">
        <f t="shared" si="303"/>
        <v>72131.01152</v>
      </c>
      <c r="D2801">
        <f t="shared" si="304"/>
        <v>5.5651829926489427E-2</v>
      </c>
      <c r="E2801">
        <f t="shared" si="305"/>
        <v>22.897256598814955</v>
      </c>
      <c r="F2801">
        <f t="shared" si="306"/>
        <v>17.548054453015748</v>
      </c>
      <c r="G2801">
        <f t="shared" si="308"/>
        <v>14.70756411032046</v>
      </c>
      <c r="H2801">
        <f t="shared" si="302"/>
        <v>106.14607510098494</v>
      </c>
      <c r="I2801">
        <f t="shared" si="307"/>
        <v>0</v>
      </c>
    </row>
    <row r="2802" spans="1:9" x14ac:dyDescent="0.25">
      <c r="A2802">
        <v>2807</v>
      </c>
      <c r="B2802" s="1">
        <v>106.09042327105846</v>
      </c>
      <c r="C2802">
        <f t="shared" si="303"/>
        <v>72185.149479999993</v>
      </c>
      <c r="D2802">
        <f t="shared" si="304"/>
        <v>5.5669834866932888E-2</v>
      </c>
      <c r="E2802">
        <f t="shared" si="305"/>
        <v>22.897068081291938</v>
      </c>
      <c r="F2802">
        <f t="shared" si="306"/>
        <v>17.565634134227896</v>
      </c>
      <c r="G2802">
        <f t="shared" si="308"/>
        <v>14.706250970534562</v>
      </c>
      <c r="H2802">
        <f t="shared" si="302"/>
        <v>106.09042327105846</v>
      </c>
      <c r="I2802">
        <f t="shared" si="307"/>
        <v>0</v>
      </c>
    </row>
    <row r="2803" spans="1:9" x14ac:dyDescent="0.25">
      <c r="A2803">
        <v>2808</v>
      </c>
      <c r="B2803" s="1">
        <v>106.03475343619152</v>
      </c>
      <c r="C2803">
        <f t="shared" si="303"/>
        <v>72239.307879999993</v>
      </c>
      <c r="D2803">
        <f t="shared" si="304"/>
        <v>5.5687965724246169E-2</v>
      </c>
      <c r="E2803">
        <f t="shared" si="305"/>
        <v>22.896879520619365</v>
      </c>
      <c r="F2803">
        <f t="shared" si="306"/>
        <v>17.583281499500469</v>
      </c>
      <c r="G2803">
        <f t="shared" si="308"/>
        <v>14.704937647330819</v>
      </c>
      <c r="H2803">
        <f t="shared" si="302"/>
        <v>106.03475343619152</v>
      </c>
      <c r="I2803">
        <f t="shared" si="307"/>
        <v>0</v>
      </c>
    </row>
    <row r="2804" spans="1:9" x14ac:dyDescent="0.25">
      <c r="A2804">
        <v>2809</v>
      </c>
      <c r="B2804" s="1">
        <v>105.97906547046728</v>
      </c>
      <c r="C2804">
        <f t="shared" si="303"/>
        <v>72293.486720000001</v>
      </c>
      <c r="D2804">
        <f t="shared" si="304"/>
        <v>5.5706222498486113E-2</v>
      </c>
      <c r="E2804">
        <f t="shared" si="305"/>
        <v>22.896690916388664</v>
      </c>
      <c r="F2804">
        <f t="shared" si="306"/>
        <v>17.60099672625174</v>
      </c>
      <c r="G2804">
        <f t="shared" si="308"/>
        <v>14.703624137973788</v>
      </c>
      <c r="H2804">
        <f t="shared" si="302"/>
        <v>105.97906547046728</v>
      </c>
      <c r="I2804">
        <f t="shared" si="307"/>
        <v>0</v>
      </c>
    </row>
    <row r="2805" spans="1:9" x14ac:dyDescent="0.25">
      <c r="A2805">
        <v>2810</v>
      </c>
      <c r="B2805" s="1">
        <v>105.92335924796879</v>
      </c>
      <c r="C2805">
        <f t="shared" si="303"/>
        <v>72347.685999999987</v>
      </c>
      <c r="D2805">
        <f t="shared" si="304"/>
        <v>5.572460518914113E-2</v>
      </c>
      <c r="E2805">
        <f t="shared" si="305"/>
        <v>22.89650226819143</v>
      </c>
      <c r="F2805">
        <f t="shared" si="306"/>
        <v>17.618779992409092</v>
      </c>
      <c r="G2805">
        <f t="shared" si="308"/>
        <v>14.702310439730288</v>
      </c>
      <c r="H2805">
        <f t="shared" si="302"/>
        <v>105.92335924796879</v>
      </c>
      <c r="I2805">
        <f t="shared" si="307"/>
        <v>0</v>
      </c>
    </row>
    <row r="2806" spans="1:9" x14ac:dyDescent="0.25">
      <c r="A2806">
        <v>2811</v>
      </c>
      <c r="B2806" s="1">
        <v>105.86763464277965</v>
      </c>
      <c r="C2806">
        <f t="shared" si="303"/>
        <v>72401.905719999995</v>
      </c>
      <c r="D2806">
        <f t="shared" si="304"/>
        <v>5.5743113797461774E-2</v>
      </c>
      <c r="E2806">
        <f t="shared" si="305"/>
        <v>22.896313575619413</v>
      </c>
      <c r="F2806">
        <f t="shared" si="306"/>
        <v>17.636631477149468</v>
      </c>
      <c r="G2806">
        <f t="shared" si="308"/>
        <v>14.700996549869416</v>
      </c>
      <c r="H2806">
        <f t="shared" si="302"/>
        <v>105.86763464277965</v>
      </c>
      <c r="I2806">
        <f t="shared" si="307"/>
        <v>0</v>
      </c>
    </row>
    <row r="2807" spans="1:9" x14ac:dyDescent="0.25">
      <c r="A2807">
        <v>2812</v>
      </c>
      <c r="B2807" s="1">
        <v>105.81189152898219</v>
      </c>
      <c r="C2807">
        <f t="shared" si="303"/>
        <v>72456.145879999996</v>
      </c>
      <c r="D2807">
        <f t="shared" si="304"/>
        <v>5.5761748322197491E-2</v>
      </c>
      <c r="E2807">
        <f t="shared" si="305"/>
        <v>22.896124838264544</v>
      </c>
      <c r="F2807">
        <f t="shared" si="306"/>
        <v>17.65455135955575</v>
      </c>
      <c r="G2807">
        <f t="shared" si="308"/>
        <v>14.6996824656625</v>
      </c>
      <c r="H2807">
        <f t="shared" ref="H2807:H2870" si="309">H2806-($B$10*F2806*(H2806-$B$6))/($B$5*$B$7/0.05584*E2806)*(A2807-A2806)</f>
        <v>105.81189152898219</v>
      </c>
      <c r="I2807">
        <f t="shared" si="307"/>
        <v>0</v>
      </c>
    </row>
    <row r="2808" spans="1:9" x14ac:dyDescent="0.25">
      <c r="A2808">
        <v>2813</v>
      </c>
      <c r="B2808" s="1">
        <v>105.75612978065999</v>
      </c>
      <c r="C2808">
        <f t="shared" si="303"/>
        <v>72510.406479999991</v>
      </c>
      <c r="D2808">
        <f t="shared" si="304"/>
        <v>5.5780508764257775E-2</v>
      </c>
      <c r="E2808">
        <f t="shared" si="305"/>
        <v>22.895936055718931</v>
      </c>
      <c r="F2808">
        <f t="shared" si="306"/>
        <v>17.672539820094151</v>
      </c>
      <c r="G2808">
        <f t="shared" si="308"/>
        <v>14.698368184383169</v>
      </c>
      <c r="H2808">
        <f t="shared" si="309"/>
        <v>105.75612978065999</v>
      </c>
      <c r="I2808">
        <f t="shared" si="307"/>
        <v>0</v>
      </c>
    </row>
    <row r="2809" spans="1:9" x14ac:dyDescent="0.25">
      <c r="A2809">
        <v>2814</v>
      </c>
      <c r="B2809" s="1">
        <v>105.70034927189573</v>
      </c>
      <c r="C2809">
        <f t="shared" si="303"/>
        <v>72564.687520000007</v>
      </c>
      <c r="D2809">
        <f t="shared" si="304"/>
        <v>5.5799395122562601E-2</v>
      </c>
      <c r="E2809">
        <f t="shared" si="305"/>
        <v>22.89574722757483</v>
      </c>
      <c r="F2809">
        <f t="shared" si="306"/>
        <v>17.690597039305313</v>
      </c>
      <c r="G2809">
        <f t="shared" si="308"/>
        <v>14.697053703307297</v>
      </c>
      <c r="H2809">
        <f t="shared" si="309"/>
        <v>105.70034927189573</v>
      </c>
      <c r="I2809">
        <f t="shared" si="307"/>
        <v>0</v>
      </c>
    </row>
    <row r="2810" spans="1:9" x14ac:dyDescent="0.25">
      <c r="A2810">
        <v>2815</v>
      </c>
      <c r="B2810" s="1">
        <v>105.64454987677317</v>
      </c>
      <c r="C2810">
        <f t="shared" si="303"/>
        <v>72618.988999999987</v>
      </c>
      <c r="D2810">
        <f t="shared" si="304"/>
        <v>5.5818407398476211E-2</v>
      </c>
      <c r="E2810">
        <f t="shared" si="305"/>
        <v>22.895558353424679</v>
      </c>
      <c r="F2810">
        <f t="shared" si="306"/>
        <v>17.708723199212304</v>
      </c>
      <c r="G2810">
        <f t="shared" si="308"/>
        <v>14.695739019713056</v>
      </c>
      <c r="H2810">
        <f t="shared" si="309"/>
        <v>105.64454987677317</v>
      </c>
      <c r="I2810">
        <f t="shared" si="307"/>
        <v>0</v>
      </c>
    </row>
    <row r="2811" spans="1:9" x14ac:dyDescent="0.25">
      <c r="A2811">
        <v>2816</v>
      </c>
      <c r="B2811" s="1">
        <v>105.58873146937469</v>
      </c>
      <c r="C2811">
        <f t="shared" si="303"/>
        <v>72673.310920000004</v>
      </c>
      <c r="D2811">
        <f t="shared" si="304"/>
        <v>5.583754559057752E-2</v>
      </c>
      <c r="E2811">
        <f t="shared" si="305"/>
        <v>22.895369432861077</v>
      </c>
      <c r="F2811">
        <f t="shared" si="306"/>
        <v>17.726918481667475</v>
      </c>
      <c r="G2811">
        <f t="shared" si="308"/>
        <v>14.694424130880856</v>
      </c>
      <c r="H2811">
        <f t="shared" si="309"/>
        <v>105.58873146937469</v>
      </c>
      <c r="I2811">
        <f t="shared" si="307"/>
        <v>0</v>
      </c>
    </row>
    <row r="2812" spans="1:9" x14ac:dyDescent="0.25">
      <c r="A2812">
        <v>2817</v>
      </c>
      <c r="B2812" s="1">
        <v>105.53289392378412</v>
      </c>
      <c r="C2812">
        <f t="shared" si="303"/>
        <v>72727.653279999999</v>
      </c>
      <c r="D2812">
        <f t="shared" si="304"/>
        <v>5.5856809700287613E-2</v>
      </c>
      <c r="E2812">
        <f t="shared" si="305"/>
        <v>22.895180465476805</v>
      </c>
      <c r="F2812">
        <f t="shared" si="306"/>
        <v>17.745183070140634</v>
      </c>
      <c r="G2812">
        <f t="shared" si="308"/>
        <v>14.693109034093416</v>
      </c>
      <c r="H2812">
        <f t="shared" si="309"/>
        <v>105.53289392378412</v>
      </c>
      <c r="I2812">
        <f t="shared" si="307"/>
        <v>0</v>
      </c>
    </row>
    <row r="2813" spans="1:9" x14ac:dyDescent="0.25">
      <c r="A2813">
        <v>2818</v>
      </c>
      <c r="B2813" s="1">
        <v>105.47703711408383</v>
      </c>
      <c r="C2813">
        <f t="shared" si="303"/>
        <v>72782.016080000001</v>
      </c>
      <c r="D2813">
        <f t="shared" si="304"/>
        <v>5.5876199726469622E-2</v>
      </c>
      <c r="E2813">
        <f t="shared" si="305"/>
        <v>22.894991450864801</v>
      </c>
      <c r="F2813">
        <f t="shared" si="306"/>
        <v>17.763517148009942</v>
      </c>
      <c r="G2813">
        <f t="shared" si="308"/>
        <v>14.691793726635701</v>
      </c>
      <c r="H2813">
        <f t="shared" si="309"/>
        <v>105.47703711408383</v>
      </c>
      <c r="I2813">
        <f t="shared" si="307"/>
        <v>0</v>
      </c>
    </row>
    <row r="2814" spans="1:9" x14ac:dyDescent="0.25">
      <c r="A2814">
        <v>2819</v>
      </c>
      <c r="B2814" s="1">
        <v>105.42116091435736</v>
      </c>
      <c r="C2814">
        <f t="shared" si="303"/>
        <v>72836.399319999997</v>
      </c>
      <c r="D2814">
        <f t="shared" si="304"/>
        <v>5.5895715670033042E-2</v>
      </c>
      <c r="E2814">
        <f t="shared" si="305"/>
        <v>22.894802388618182</v>
      </c>
      <c r="F2814">
        <f t="shared" si="306"/>
        <v>17.781920900027419</v>
      </c>
      <c r="G2814">
        <f t="shared" si="308"/>
        <v>14.69047820579498</v>
      </c>
      <c r="H2814">
        <f t="shared" si="309"/>
        <v>105.42116091435736</v>
      </c>
      <c r="I2814">
        <f t="shared" si="307"/>
        <v>0</v>
      </c>
    </row>
    <row r="2815" spans="1:9" x14ac:dyDescent="0.25">
      <c r="A2815">
        <v>2820</v>
      </c>
      <c r="B2815" s="1">
        <v>105.36526519868733</v>
      </c>
      <c r="C2815">
        <f t="shared" si="303"/>
        <v>72890.803</v>
      </c>
      <c r="D2815">
        <f t="shared" si="304"/>
        <v>5.5915357529727316E-2</v>
      </c>
      <c r="E2815">
        <f t="shared" si="305"/>
        <v>22.894613278330223</v>
      </c>
      <c r="F2815">
        <f t="shared" si="306"/>
        <v>17.800394510986514</v>
      </c>
      <c r="G2815">
        <f t="shared" si="308"/>
        <v>14.689162468860776</v>
      </c>
      <c r="H2815">
        <f t="shared" si="309"/>
        <v>105.36526519868733</v>
      </c>
      <c r="I2815">
        <f t="shared" si="307"/>
        <v>0</v>
      </c>
    </row>
    <row r="2816" spans="1:9" x14ac:dyDescent="0.25">
      <c r="A2816">
        <v>2821</v>
      </c>
      <c r="B2816" s="1">
        <v>105.3093498411576</v>
      </c>
      <c r="C2816">
        <f t="shared" si="303"/>
        <v>72945.227119999996</v>
      </c>
      <c r="D2816">
        <f t="shared" si="304"/>
        <v>5.5935125307030376E-2</v>
      </c>
      <c r="E2816">
        <f t="shared" si="305"/>
        <v>22.89442411959438</v>
      </c>
      <c r="F2816">
        <f t="shared" si="306"/>
        <v>17.818938167280677</v>
      </c>
      <c r="G2816">
        <f t="shared" si="308"/>
        <v>14.687846513124928</v>
      </c>
      <c r="H2816">
        <f t="shared" si="309"/>
        <v>105.3093498411576</v>
      </c>
      <c r="I2816">
        <f t="shared" si="307"/>
        <v>0</v>
      </c>
    </row>
    <row r="2817" spans="1:9" x14ac:dyDescent="0.25">
      <c r="A2817">
        <v>2822</v>
      </c>
      <c r="B2817" s="1">
        <v>105.25341471585057</v>
      </c>
      <c r="C2817">
        <f t="shared" si="303"/>
        <v>72999.671679999999</v>
      </c>
      <c r="D2817">
        <f t="shared" si="304"/>
        <v>5.595501900063482E-2</v>
      </c>
      <c r="E2817">
        <f t="shared" si="305"/>
        <v>22.894234912004265</v>
      </c>
      <c r="F2817">
        <f t="shared" si="306"/>
        <v>17.837552055153321</v>
      </c>
      <c r="G2817">
        <f t="shared" si="308"/>
        <v>14.686530335881523</v>
      </c>
      <c r="H2817">
        <f t="shared" si="309"/>
        <v>105.25341471585057</v>
      </c>
      <c r="I2817">
        <f t="shared" si="307"/>
        <v>0</v>
      </c>
    </row>
    <row r="2818" spans="1:9" x14ac:dyDescent="0.25">
      <c r="A2818">
        <v>2823</v>
      </c>
      <c r="B2818" s="1">
        <v>105.19745969684993</v>
      </c>
      <c r="C2818">
        <f t="shared" si="303"/>
        <v>73054.136679999996</v>
      </c>
      <c r="D2818">
        <f t="shared" si="304"/>
        <v>5.5975038611734362E-2</v>
      </c>
      <c r="E2818">
        <f t="shared" si="305"/>
        <v>22.894045655153686</v>
      </c>
      <c r="F2818">
        <f t="shared" si="306"/>
        <v>17.856236362384688</v>
      </c>
      <c r="G2818">
        <f t="shared" si="308"/>
        <v>14.685213934426963</v>
      </c>
      <c r="H2818">
        <f t="shared" si="309"/>
        <v>105.19745969684993</v>
      </c>
      <c r="I2818">
        <f t="shared" si="307"/>
        <v>0</v>
      </c>
    </row>
    <row r="2819" spans="1:9" x14ac:dyDescent="0.25">
      <c r="A2819">
        <v>2824</v>
      </c>
      <c r="B2819" s="1">
        <v>105.1414846582382</v>
      </c>
      <c r="C2819">
        <f t="shared" si="303"/>
        <v>73108.62212</v>
      </c>
      <c r="D2819">
        <f t="shared" si="304"/>
        <v>5.5995184139362664E-2</v>
      </c>
      <c r="E2819">
        <f t="shared" si="305"/>
        <v>22.8938563486366</v>
      </c>
      <c r="F2819">
        <f t="shared" si="306"/>
        <v>17.874991276811308</v>
      </c>
      <c r="G2819">
        <f t="shared" si="308"/>
        <v>14.683897306059913</v>
      </c>
      <c r="H2819">
        <f t="shared" si="309"/>
        <v>105.1414846582382</v>
      </c>
      <c r="I2819">
        <f t="shared" si="307"/>
        <v>0</v>
      </c>
    </row>
    <row r="2820" spans="1:9" x14ac:dyDescent="0.25">
      <c r="A2820">
        <v>2825</v>
      </c>
      <c r="B2820" s="1">
        <v>105.08548947409884</v>
      </c>
      <c r="C2820">
        <f t="shared" si="303"/>
        <v>73163.127999999997</v>
      </c>
      <c r="D2820">
        <f t="shared" si="304"/>
        <v>5.6015455584088159E-2</v>
      </c>
      <c r="E2820">
        <f t="shared" si="305"/>
        <v>22.893666992047134</v>
      </c>
      <c r="F2820">
        <f t="shared" si="306"/>
        <v>17.893816987507616</v>
      </c>
      <c r="G2820">
        <f t="shared" si="308"/>
        <v>14.682580448081353</v>
      </c>
      <c r="H2820">
        <f t="shared" si="309"/>
        <v>105.08548947409884</v>
      </c>
      <c r="I2820">
        <f t="shared" si="307"/>
        <v>0</v>
      </c>
    </row>
    <row r="2821" spans="1:9" x14ac:dyDescent="0.25">
      <c r="A2821">
        <v>2826</v>
      </c>
      <c r="B2821" s="1">
        <v>105.02947401851475</v>
      </c>
      <c r="C2821">
        <f t="shared" si="303"/>
        <v>73217.654320000001</v>
      </c>
      <c r="D2821">
        <f t="shared" si="304"/>
        <v>5.6035852945512943E-2</v>
      </c>
      <c r="E2821">
        <f t="shared" si="305"/>
        <v>22.893477584979593</v>
      </c>
      <c r="F2821">
        <f t="shared" si="306"/>
        <v>17.912713683992681</v>
      </c>
      <c r="G2821">
        <f t="shared" si="308"/>
        <v>14.681263357794533</v>
      </c>
      <c r="H2821">
        <f t="shared" si="309"/>
        <v>105.02947401851475</v>
      </c>
      <c r="I2821">
        <f t="shared" si="307"/>
        <v>0</v>
      </c>
    </row>
    <row r="2822" spans="1:9" x14ac:dyDescent="0.25">
      <c r="A2822">
        <v>2827</v>
      </c>
      <c r="B2822" s="1">
        <v>104.97343816556923</v>
      </c>
      <c r="C2822">
        <f t="shared" si="303"/>
        <v>73272.201079999999</v>
      </c>
      <c r="D2822">
        <f t="shared" si="304"/>
        <v>5.6056376224262294E-2</v>
      </c>
      <c r="E2822">
        <f t="shared" si="305"/>
        <v>22.893288127028455</v>
      </c>
      <c r="F2822">
        <f t="shared" si="306"/>
        <v>17.931681556869542</v>
      </c>
      <c r="G2822">
        <f t="shared" si="308"/>
        <v>14.679946032505013</v>
      </c>
      <c r="H2822">
        <f t="shared" si="309"/>
        <v>104.97343816556923</v>
      </c>
      <c r="I2822">
        <f t="shared" si="307"/>
        <v>0</v>
      </c>
    </row>
    <row r="2823" spans="1:9" x14ac:dyDescent="0.25">
      <c r="A2823">
        <v>2828</v>
      </c>
      <c r="B2823" s="1">
        <v>104.91738178934497</v>
      </c>
      <c r="C2823">
        <f t="shared" si="303"/>
        <v>73326.768279999989</v>
      </c>
      <c r="D2823">
        <f t="shared" si="304"/>
        <v>5.6077025419199344E-2</v>
      </c>
      <c r="E2823">
        <f t="shared" si="305"/>
        <v>22.893098617788368</v>
      </c>
      <c r="F2823">
        <f t="shared" si="306"/>
        <v>17.950720796939247</v>
      </c>
      <c r="G2823">
        <f t="shared" si="308"/>
        <v>14.678628469520628</v>
      </c>
      <c r="H2823">
        <f t="shared" si="309"/>
        <v>104.91738178934497</v>
      </c>
      <c r="I2823">
        <f t="shared" si="307"/>
        <v>0</v>
      </c>
    </row>
    <row r="2824" spans="1:9" x14ac:dyDescent="0.25">
      <c r="A2824">
        <v>2829</v>
      </c>
      <c r="B2824" s="1">
        <v>104.86130476392577</v>
      </c>
      <c r="C2824">
        <f t="shared" si="303"/>
        <v>73381.355920000002</v>
      </c>
      <c r="D2824">
        <f t="shared" si="304"/>
        <v>5.6097800532086239E-2</v>
      </c>
      <c r="E2824">
        <f t="shared" si="305"/>
        <v>22.89290905685414</v>
      </c>
      <c r="F2824">
        <f t="shared" si="306"/>
        <v>17.969831596695858</v>
      </c>
      <c r="G2824">
        <f t="shared" si="308"/>
        <v>14.677310666151547</v>
      </c>
      <c r="H2824">
        <f t="shared" si="309"/>
        <v>104.86130476392577</v>
      </c>
      <c r="I2824">
        <f t="shared" si="307"/>
        <v>0</v>
      </c>
    </row>
    <row r="2825" spans="1:9" x14ac:dyDescent="0.25">
      <c r="A2825">
        <v>2830</v>
      </c>
      <c r="B2825" s="1">
        <v>104.80520696339369</v>
      </c>
      <c r="C2825">
        <f t="shared" si="303"/>
        <v>73435.963999999993</v>
      </c>
      <c r="D2825">
        <f t="shared" si="304"/>
        <v>5.6118701560592399E-2</v>
      </c>
      <c r="E2825">
        <f t="shared" si="305"/>
        <v>22.892719443820759</v>
      </c>
      <c r="F2825">
        <f t="shared" si="306"/>
        <v>17.989014148093425</v>
      </c>
      <c r="G2825">
        <f t="shared" si="308"/>
        <v>14.675992619710188</v>
      </c>
      <c r="H2825">
        <f t="shared" si="309"/>
        <v>104.80520696339369</v>
      </c>
      <c r="I2825">
        <f t="shared" si="307"/>
        <v>0</v>
      </c>
    </row>
    <row r="2826" spans="1:9" x14ac:dyDescent="0.25">
      <c r="A2826">
        <v>2831</v>
      </c>
      <c r="B2826" s="1">
        <v>104.74908826183309</v>
      </c>
      <c r="C2826">
        <f t="shared" si="303"/>
        <v>73490.592520000006</v>
      </c>
      <c r="D2826">
        <f t="shared" si="304"/>
        <v>5.6139728507275777E-2</v>
      </c>
      <c r="E2826">
        <f t="shared" si="305"/>
        <v>22.892529778283389</v>
      </c>
      <c r="F2826">
        <f t="shared" si="306"/>
        <v>18.008268645425815</v>
      </c>
      <c r="G2826">
        <f t="shared" si="308"/>
        <v>14.67467432751133</v>
      </c>
      <c r="H2826">
        <f t="shared" si="309"/>
        <v>104.74908826183309</v>
      </c>
      <c r="I2826">
        <f t="shared" si="307"/>
        <v>0</v>
      </c>
    </row>
    <row r="2827" spans="1:9" x14ac:dyDescent="0.25">
      <c r="A2827">
        <v>2832</v>
      </c>
      <c r="B2827" s="1">
        <v>104.69294853332582</v>
      </c>
      <c r="C2827">
        <f t="shared" si="303"/>
        <v>73545.241480000012</v>
      </c>
      <c r="D2827">
        <f t="shared" si="304"/>
        <v>5.6160881369805793E-2</v>
      </c>
      <c r="E2827">
        <f t="shared" si="305"/>
        <v>22.892340059837363</v>
      </c>
      <c r="F2827">
        <f t="shared" si="306"/>
        <v>18.027595282199186</v>
      </c>
      <c r="G2827">
        <f t="shared" si="308"/>
        <v>14.673355786871996</v>
      </c>
      <c r="H2827">
        <f t="shared" si="309"/>
        <v>104.69294853332582</v>
      </c>
      <c r="I2827">
        <f t="shared" si="307"/>
        <v>0</v>
      </c>
    </row>
    <row r="2828" spans="1:9" x14ac:dyDescent="0.25">
      <c r="A2828">
        <v>2833</v>
      </c>
      <c r="B2828" s="1">
        <v>104.63678765195601</v>
      </c>
      <c r="C2828">
        <f t="shared" si="303"/>
        <v>73599.910879999996</v>
      </c>
      <c r="D2828">
        <f t="shared" si="304"/>
        <v>5.6182160149830906E-2</v>
      </c>
      <c r="E2828">
        <f t="shared" si="305"/>
        <v>22.892150288078177</v>
      </c>
      <c r="F2828">
        <f t="shared" si="306"/>
        <v>18.046994253978273</v>
      </c>
      <c r="G2828">
        <f t="shared" si="308"/>
        <v>14.672036995111569</v>
      </c>
      <c r="H2828">
        <f t="shared" si="309"/>
        <v>104.63678765195601</v>
      </c>
      <c r="I2828">
        <f t="shared" si="307"/>
        <v>0</v>
      </c>
    </row>
    <row r="2829" spans="1:9" x14ac:dyDescent="0.25">
      <c r="A2829">
        <v>2834</v>
      </c>
      <c r="B2829" s="1">
        <v>104.58060549180618</v>
      </c>
      <c r="C2829">
        <f t="shared" si="303"/>
        <v>73654.600720000002</v>
      </c>
      <c r="D2829">
        <f t="shared" si="304"/>
        <v>5.620356484672584E-2</v>
      </c>
      <c r="E2829">
        <f t="shared" si="305"/>
        <v>22.89196046260151</v>
      </c>
      <c r="F2829">
        <f t="shared" si="306"/>
        <v>18.066465756386229</v>
      </c>
      <c r="G2829">
        <f t="shared" si="308"/>
        <v>14.670717949551699</v>
      </c>
      <c r="H2829">
        <f t="shared" si="309"/>
        <v>104.58060549180618</v>
      </c>
      <c r="I2829">
        <f t="shared" si="307"/>
        <v>0</v>
      </c>
    </row>
    <row r="2830" spans="1:9" x14ac:dyDescent="0.25">
      <c r="A2830">
        <v>2835</v>
      </c>
      <c r="B2830" s="1">
        <v>104.52440192695946</v>
      </c>
      <c r="C2830">
        <f t="shared" si="303"/>
        <v>73709.310999999987</v>
      </c>
      <c r="D2830">
        <f t="shared" si="304"/>
        <v>5.6225095460490593E-2</v>
      </c>
      <c r="E2830">
        <f t="shared" si="305"/>
        <v>22.891770583003204</v>
      </c>
      <c r="F2830">
        <f t="shared" si="306"/>
        <v>18.08600998603853</v>
      </c>
      <c r="G2830">
        <f t="shared" si="308"/>
        <v>14.669398647516367</v>
      </c>
      <c r="H2830">
        <f t="shared" si="309"/>
        <v>104.52440192695946</v>
      </c>
      <c r="I2830">
        <f t="shared" si="307"/>
        <v>0</v>
      </c>
    </row>
    <row r="2831" spans="1:9" x14ac:dyDescent="0.25">
      <c r="A2831">
        <v>2836</v>
      </c>
      <c r="B2831" s="1">
        <v>104.46817683149897</v>
      </c>
      <c r="C2831">
        <f t="shared" si="303"/>
        <v>73764.041719999994</v>
      </c>
      <c r="D2831">
        <f t="shared" si="304"/>
        <v>5.6246751990670418E-2</v>
      </c>
      <c r="E2831">
        <f t="shared" si="305"/>
        <v>22.891580648879284</v>
      </c>
      <c r="F2831">
        <f t="shared" si="306"/>
        <v>18.105627140200653</v>
      </c>
      <c r="G2831">
        <f t="shared" si="308"/>
        <v>14.668079086331858</v>
      </c>
      <c r="H2831">
        <f t="shared" si="309"/>
        <v>104.46817683149897</v>
      </c>
      <c r="I2831">
        <f t="shared" si="307"/>
        <v>0</v>
      </c>
    </row>
    <row r="2832" spans="1:9" x14ac:dyDescent="0.25">
      <c r="A2832">
        <v>2837</v>
      </c>
      <c r="B2832" s="1">
        <v>104.41193007950829</v>
      </c>
      <c r="C2832">
        <f t="shared" si="303"/>
        <v>73818.792880000008</v>
      </c>
      <c r="D2832">
        <f t="shared" si="304"/>
        <v>5.6268534438572715E-2</v>
      </c>
      <c r="E2832">
        <f t="shared" si="305"/>
        <v>22.891390659825934</v>
      </c>
      <c r="F2832">
        <f t="shared" si="306"/>
        <v>18.125317417506018</v>
      </c>
      <c r="G2832">
        <f t="shared" si="308"/>
        <v>14.666759263326789</v>
      </c>
      <c r="H2832">
        <f t="shared" si="309"/>
        <v>104.41193007950829</v>
      </c>
      <c r="I2832">
        <f t="shared" si="307"/>
        <v>0</v>
      </c>
    </row>
    <row r="2833" spans="1:9" x14ac:dyDescent="0.25">
      <c r="A2833">
        <v>2838</v>
      </c>
      <c r="B2833" s="1">
        <v>104.35566154506972</v>
      </c>
      <c r="C2833">
        <f t="shared" ref="C2833:C2896" si="310">717.133-3.2269*A2833+0.01022*A2833^2</f>
        <v>73873.564480000001</v>
      </c>
      <c r="D2833">
        <f t="shared" ref="D2833:D2896" si="311">(B2833-B2834)/(A2834-A2833)</f>
        <v>5.6290442802776397E-2</v>
      </c>
      <c r="E2833">
        <f t="shared" ref="E2833:E2896" si="312">22.05525+0.000976463*(B2833+273.15)+0.00000347809*(B2833+273.15)^2 -0.000000000526671*(B2833+273.15)^3</f>
        <v>22.891200615439523</v>
      </c>
      <c r="F2833">
        <f t="shared" ref="F2833:F2896" si="313">-$B$5*$B$7/0.05584*E2833*(-D2833)/($B$10*(B2833-$B$6))</f>
        <v>18.14508101651543</v>
      </c>
      <c r="G2833">
        <f t="shared" si="308"/>
        <v>14.665439175832057</v>
      </c>
      <c r="H2833">
        <f t="shared" si="309"/>
        <v>104.35566154506972</v>
      </c>
      <c r="I2833">
        <f t="shared" ref="I2833:I2896" si="314">H2833-B2833</f>
        <v>0</v>
      </c>
    </row>
    <row r="2834" spans="1:9" x14ac:dyDescent="0.25">
      <c r="A2834">
        <v>2839</v>
      </c>
      <c r="B2834" s="1">
        <v>104.29937110226695</v>
      </c>
      <c r="C2834">
        <f t="shared" si="310"/>
        <v>73928.356520000001</v>
      </c>
      <c r="D2834">
        <f t="shared" si="311"/>
        <v>5.6312477084475177E-2</v>
      </c>
      <c r="E2834">
        <f t="shared" si="312"/>
        <v>22.891010515316591</v>
      </c>
      <c r="F2834">
        <f t="shared" si="313"/>
        <v>18.164918137441482</v>
      </c>
      <c r="G2834">
        <f t="shared" si="308"/>
        <v>14.664118821180917</v>
      </c>
      <c r="H2834">
        <f t="shared" si="309"/>
        <v>104.29937110226695</v>
      </c>
      <c r="I2834">
        <f t="shared" si="314"/>
        <v>0</v>
      </c>
    </row>
    <row r="2835" spans="1:9" x14ac:dyDescent="0.25">
      <c r="A2835">
        <v>2840</v>
      </c>
      <c r="B2835" s="1">
        <v>104.24305862518247</v>
      </c>
      <c r="C2835">
        <f t="shared" si="310"/>
        <v>73983.168999999994</v>
      </c>
      <c r="D2835">
        <f t="shared" si="311"/>
        <v>5.6334637282304811E-2</v>
      </c>
      <c r="E2835">
        <f t="shared" si="312"/>
        <v>22.890820359053841</v>
      </c>
      <c r="F2835">
        <f t="shared" si="313"/>
        <v>18.184828980486945</v>
      </c>
      <c r="G2835">
        <f t="shared" si="308"/>
        <v>14.662798196708913</v>
      </c>
      <c r="H2835">
        <f t="shared" si="309"/>
        <v>104.24305862518247</v>
      </c>
      <c r="I2835">
        <f t="shared" si="314"/>
        <v>0</v>
      </c>
    </row>
    <row r="2836" spans="1:9" x14ac:dyDescent="0.25">
      <c r="A2836">
        <v>2841</v>
      </c>
      <c r="B2836" s="1">
        <v>104.18672398790017</v>
      </c>
      <c r="C2836">
        <f t="shared" si="310"/>
        <v>74038.001919999995</v>
      </c>
      <c r="D2836">
        <f t="shared" si="311"/>
        <v>5.635692339774323E-2</v>
      </c>
      <c r="E2836">
        <f t="shared" si="312"/>
        <v>22.89063014624816</v>
      </c>
      <c r="F2836">
        <f t="shared" si="313"/>
        <v>18.204813747590308</v>
      </c>
      <c r="G2836">
        <f t="shared" si="308"/>
        <v>14.661477299753942</v>
      </c>
      <c r="H2836">
        <f t="shared" si="309"/>
        <v>104.18672398790017</v>
      </c>
      <c r="I2836">
        <f t="shared" si="314"/>
        <v>0</v>
      </c>
    </row>
    <row r="2837" spans="1:9" x14ac:dyDescent="0.25">
      <c r="A2837">
        <v>2842</v>
      </c>
      <c r="B2837" s="1">
        <v>104.13036706450242</v>
      </c>
      <c r="C2837">
        <f t="shared" si="310"/>
        <v>74092.855280000003</v>
      </c>
      <c r="D2837">
        <f t="shared" si="311"/>
        <v>5.6379335429596722E-2</v>
      </c>
      <c r="E2837">
        <f t="shared" si="312"/>
        <v>22.8904398764966</v>
      </c>
      <c r="F2837">
        <f t="shared" si="313"/>
        <v>18.224872640651899</v>
      </c>
      <c r="G2837">
        <f t="shared" si="308"/>
        <v>14.660156127656196</v>
      </c>
      <c r="H2837">
        <f t="shared" si="309"/>
        <v>104.13036706450242</v>
      </c>
      <c r="I2837">
        <f t="shared" si="314"/>
        <v>0</v>
      </c>
    </row>
    <row r="2838" spans="1:9" x14ac:dyDescent="0.25">
      <c r="A2838">
        <v>2843</v>
      </c>
      <c r="B2838" s="1">
        <v>104.07398772907283</v>
      </c>
      <c r="C2838">
        <f t="shared" si="310"/>
        <v>74147.72907999999</v>
      </c>
      <c r="D2838">
        <f t="shared" si="311"/>
        <v>5.6401873378717937E-2</v>
      </c>
      <c r="E2838">
        <f t="shared" si="312"/>
        <v>22.890249549396398</v>
      </c>
      <c r="F2838">
        <f t="shared" si="313"/>
        <v>18.245005863061149</v>
      </c>
      <c r="G2838">
        <f t="shared" si="308"/>
        <v>14.658834677758216</v>
      </c>
      <c r="H2838">
        <f t="shared" si="309"/>
        <v>104.07398772907283</v>
      </c>
      <c r="I2838">
        <f t="shared" si="314"/>
        <v>0</v>
      </c>
    </row>
    <row r="2839" spans="1:9" x14ac:dyDescent="0.25">
      <c r="A2839">
        <v>2844</v>
      </c>
      <c r="B2839" s="1">
        <v>104.01758585569411</v>
      </c>
      <c r="C2839">
        <f t="shared" si="310"/>
        <v>74202.623319999999</v>
      </c>
      <c r="D2839">
        <f t="shared" si="311"/>
        <v>5.6424537244367912E-2</v>
      </c>
      <c r="E2839">
        <f t="shared" si="312"/>
        <v>22.890059164544954</v>
      </c>
      <c r="F2839">
        <f t="shared" si="313"/>
        <v>18.265213618526396</v>
      </c>
      <c r="G2839">
        <f t="shared" si="308"/>
        <v>14.657512947404863</v>
      </c>
      <c r="H2839">
        <f t="shared" si="309"/>
        <v>104.01758585569411</v>
      </c>
      <c r="I2839">
        <f t="shared" si="314"/>
        <v>0</v>
      </c>
    </row>
    <row r="2840" spans="1:9" x14ac:dyDescent="0.25">
      <c r="A2840">
        <v>2845</v>
      </c>
      <c r="B2840" s="1">
        <v>103.96116131844974</v>
      </c>
      <c r="C2840">
        <f t="shared" si="310"/>
        <v>74257.537999999986</v>
      </c>
      <c r="D2840">
        <f t="shared" si="311"/>
        <v>5.6447327027399297E-2</v>
      </c>
      <c r="E2840">
        <f t="shared" si="312"/>
        <v>22.889868721539841</v>
      </c>
      <c r="F2840">
        <f t="shared" si="313"/>
        <v>18.285496112108625</v>
      </c>
      <c r="G2840">
        <f t="shared" si="308"/>
        <v>14.656190933943332</v>
      </c>
      <c r="H2840">
        <f t="shared" si="309"/>
        <v>103.96116131844974</v>
      </c>
      <c r="I2840">
        <f t="shared" si="314"/>
        <v>0</v>
      </c>
    </row>
    <row r="2841" spans="1:9" x14ac:dyDescent="0.25">
      <c r="A2841">
        <v>2846</v>
      </c>
      <c r="B2841" s="1">
        <v>103.90471399142234</v>
      </c>
      <c r="C2841">
        <f t="shared" si="310"/>
        <v>74312.473119999995</v>
      </c>
      <c r="D2841">
        <f t="shared" si="311"/>
        <v>5.6470242726732067E-2</v>
      </c>
      <c r="E2841">
        <f t="shared" si="312"/>
        <v>22.889678219978816</v>
      </c>
      <c r="F2841">
        <f t="shared" si="313"/>
        <v>18.305853549085995</v>
      </c>
      <c r="G2841">
        <f t="shared" si="308"/>
        <v>14.654868634723146</v>
      </c>
      <c r="H2841">
        <f t="shared" si="309"/>
        <v>103.90471399142234</v>
      </c>
      <c r="I2841">
        <f t="shared" si="314"/>
        <v>0</v>
      </c>
    </row>
    <row r="2842" spans="1:9" x14ac:dyDescent="0.25">
      <c r="A2842">
        <v>2847</v>
      </c>
      <c r="B2842" s="1">
        <v>103.84824374869561</v>
      </c>
      <c r="C2842">
        <f t="shared" si="310"/>
        <v>74367.428679999997</v>
      </c>
      <c r="D2842">
        <f t="shared" si="311"/>
        <v>5.6493284343616779E-2</v>
      </c>
      <c r="E2842">
        <f t="shared" si="312"/>
        <v>22.8894876594598</v>
      </c>
      <c r="F2842">
        <f t="shared" si="313"/>
        <v>18.326286136338901</v>
      </c>
      <c r="G2842">
        <f t="shared" si="308"/>
        <v>14.653546047096182</v>
      </c>
      <c r="H2842">
        <f t="shared" si="309"/>
        <v>103.84824374869561</v>
      </c>
      <c r="I2842">
        <f t="shared" si="314"/>
        <v>0</v>
      </c>
    </row>
    <row r="2843" spans="1:9" x14ac:dyDescent="0.25">
      <c r="A2843">
        <v>2848</v>
      </c>
      <c r="B2843" s="1">
        <v>103.79175046435199</v>
      </c>
      <c r="C2843">
        <f t="shared" si="310"/>
        <v>74422.404679999992</v>
      </c>
      <c r="D2843">
        <f t="shared" si="311"/>
        <v>5.6516451876689189E-2</v>
      </c>
      <c r="E2843">
        <f t="shared" si="312"/>
        <v>22.889297039580899</v>
      </c>
      <c r="F2843">
        <f t="shared" si="313"/>
        <v>18.346794080752673</v>
      </c>
      <c r="G2843">
        <f t="shared" si="308"/>
        <v>14.652223168416624</v>
      </c>
      <c r="H2843">
        <f t="shared" si="309"/>
        <v>103.79175046435199</v>
      </c>
      <c r="I2843">
        <f t="shared" si="314"/>
        <v>0</v>
      </c>
    </row>
    <row r="2844" spans="1:9" x14ac:dyDescent="0.25">
      <c r="A2844">
        <v>2849</v>
      </c>
      <c r="B2844" s="1">
        <v>103.7352340124753</v>
      </c>
      <c r="C2844">
        <f t="shared" si="310"/>
        <v>74477.401119999995</v>
      </c>
      <c r="D2844">
        <f t="shared" si="311"/>
        <v>5.6539745327427227E-2</v>
      </c>
      <c r="E2844">
        <f t="shared" si="312"/>
        <v>22.889106359940385</v>
      </c>
      <c r="F2844">
        <f t="shared" si="313"/>
        <v>18.367377590991513</v>
      </c>
      <c r="G2844">
        <f t="shared" si="308"/>
        <v>14.650899996041037</v>
      </c>
      <c r="H2844">
        <f t="shared" si="309"/>
        <v>103.7352340124753</v>
      </c>
      <c r="I2844">
        <f t="shared" si="314"/>
        <v>0</v>
      </c>
    </row>
    <row r="2845" spans="1:9" x14ac:dyDescent="0.25">
      <c r="A2845">
        <v>2850</v>
      </c>
      <c r="B2845" s="1">
        <v>103.67869426714788</v>
      </c>
      <c r="C2845">
        <f t="shared" si="310"/>
        <v>74532.417999999991</v>
      </c>
      <c r="D2845">
        <f t="shared" si="311"/>
        <v>5.6563164694523493E-2</v>
      </c>
      <c r="E2845">
        <f t="shared" si="312"/>
        <v>22.888915620136704</v>
      </c>
      <c r="F2845">
        <f t="shared" si="313"/>
        <v>18.388036875677901</v>
      </c>
      <c r="G2845">
        <f t="shared" si="308"/>
        <v>14.649576527328286</v>
      </c>
      <c r="H2845">
        <f t="shared" si="309"/>
        <v>103.67869426714788</v>
      </c>
      <c r="I2845">
        <f t="shared" si="314"/>
        <v>0</v>
      </c>
    </row>
    <row r="2846" spans="1:9" x14ac:dyDescent="0.25">
      <c r="A2846">
        <v>2851</v>
      </c>
      <c r="B2846" s="1">
        <v>103.62213110245335</v>
      </c>
      <c r="C2846">
        <f t="shared" si="310"/>
        <v>74587.455319999994</v>
      </c>
      <c r="D2846">
        <f t="shared" si="311"/>
        <v>5.6586709979058014E-2</v>
      </c>
      <c r="E2846">
        <f t="shared" si="312"/>
        <v>22.888724819768481</v>
      </c>
      <c r="F2846">
        <f t="shared" si="313"/>
        <v>18.408772145076455</v>
      </c>
      <c r="G2846">
        <f t="shared" si="308"/>
        <v>14.648252759639615</v>
      </c>
      <c r="H2846">
        <f t="shared" si="309"/>
        <v>103.62213110245335</v>
      </c>
      <c r="I2846">
        <f t="shared" si="314"/>
        <v>0</v>
      </c>
    </row>
    <row r="2847" spans="1:9" x14ac:dyDescent="0.25">
      <c r="A2847">
        <v>2852</v>
      </c>
      <c r="B2847" s="1">
        <v>103.56554439247429</v>
      </c>
      <c r="C2847">
        <f t="shared" si="310"/>
        <v>74642.513080000004</v>
      </c>
      <c r="D2847">
        <f t="shared" si="311"/>
        <v>5.661038117972339E-2</v>
      </c>
      <c r="E2847">
        <f t="shared" si="312"/>
        <v>22.888533958434525</v>
      </c>
      <c r="F2847">
        <f t="shared" si="313"/>
        <v>18.429583609547755</v>
      </c>
      <c r="G2847">
        <f t="shared" si="308"/>
        <v>14.646928690338589</v>
      </c>
      <c r="H2847">
        <f t="shared" si="309"/>
        <v>103.56554439247429</v>
      </c>
      <c r="I2847">
        <f t="shared" si="314"/>
        <v>0</v>
      </c>
    </row>
    <row r="2848" spans="1:9" x14ac:dyDescent="0.25">
      <c r="A2848">
        <v>2853</v>
      </c>
      <c r="B2848" s="1">
        <v>103.50893401129457</v>
      </c>
      <c r="C2848">
        <f t="shared" si="310"/>
        <v>74697.591279999993</v>
      </c>
      <c r="D2848">
        <f t="shared" si="311"/>
        <v>5.6634178298111237E-2</v>
      </c>
      <c r="E2848">
        <f t="shared" si="312"/>
        <v>22.888343035733794</v>
      </c>
      <c r="F2848">
        <f t="shared" si="313"/>
        <v>18.450471481272189</v>
      </c>
      <c r="G2848">
        <f t="shared" si="308"/>
        <v>14.645604316791156</v>
      </c>
      <c r="H2848">
        <f t="shared" si="309"/>
        <v>103.50893401129457</v>
      </c>
      <c r="I2848">
        <f t="shared" si="314"/>
        <v>0</v>
      </c>
    </row>
    <row r="2849" spans="1:9" x14ac:dyDescent="0.25">
      <c r="A2849">
        <v>2854</v>
      </c>
      <c r="B2849" s="1">
        <v>103.45229983299646</v>
      </c>
      <c r="C2849">
        <f t="shared" si="310"/>
        <v>74752.689920000004</v>
      </c>
      <c r="D2849">
        <f t="shared" si="311"/>
        <v>5.6658101332573096E-2</v>
      </c>
      <c r="E2849">
        <f t="shared" si="312"/>
        <v>22.88815205126545</v>
      </c>
      <c r="F2849">
        <f t="shared" si="313"/>
        <v>18.471435972257641</v>
      </c>
      <c r="G2849">
        <f t="shared" si="308"/>
        <v>14.644279636365575</v>
      </c>
      <c r="H2849">
        <f t="shared" si="309"/>
        <v>103.45229983299646</v>
      </c>
      <c r="I2849">
        <f t="shared" si="314"/>
        <v>0</v>
      </c>
    </row>
    <row r="2850" spans="1:9" x14ac:dyDescent="0.25">
      <c r="A2850">
        <v>2855</v>
      </c>
      <c r="B2850" s="1">
        <v>103.39564173166389</v>
      </c>
      <c r="C2850">
        <f t="shared" si="310"/>
        <v>74807.808999999994</v>
      </c>
      <c r="D2850">
        <f t="shared" si="311"/>
        <v>5.6682150284757427E-2</v>
      </c>
      <c r="E2850">
        <f t="shared" si="312"/>
        <v>22.887961004628817</v>
      </c>
      <c r="F2850">
        <f t="shared" si="313"/>
        <v>18.492477296472646</v>
      </c>
      <c r="G2850">
        <f t="shared" si="308"/>
        <v>14.642954646432498</v>
      </c>
      <c r="H2850">
        <f t="shared" si="309"/>
        <v>103.39564173166389</v>
      </c>
      <c r="I2850">
        <f t="shared" si="314"/>
        <v>0</v>
      </c>
    </row>
    <row r="2851" spans="1:9" x14ac:dyDescent="0.25">
      <c r="A2851">
        <v>2856</v>
      </c>
      <c r="B2851" s="1">
        <v>103.33895958137913</v>
      </c>
      <c r="C2851">
        <f t="shared" si="310"/>
        <v>74862.948520000005</v>
      </c>
      <c r="D2851">
        <f t="shared" si="311"/>
        <v>5.6706325153299986E-2</v>
      </c>
      <c r="E2851">
        <f t="shared" si="312"/>
        <v>22.887769895423396</v>
      </c>
      <c r="F2851">
        <f t="shared" si="313"/>
        <v>18.513595667796135</v>
      </c>
      <c r="G2851">
        <f t="shared" si="308"/>
        <v>14.641629344364903</v>
      </c>
      <c r="H2851">
        <f t="shared" si="309"/>
        <v>103.33895958137913</v>
      </c>
      <c r="I2851">
        <f t="shared" si="314"/>
        <v>0</v>
      </c>
    </row>
    <row r="2852" spans="1:9" x14ac:dyDescent="0.25">
      <c r="A2852">
        <v>2857</v>
      </c>
      <c r="B2852" s="1">
        <v>103.28225325622583</v>
      </c>
      <c r="C2852">
        <f t="shared" si="310"/>
        <v>74918.10848000001</v>
      </c>
      <c r="D2852">
        <f t="shared" si="311"/>
        <v>5.6730625938996582E-2</v>
      </c>
      <c r="E2852">
        <f t="shared" si="312"/>
        <v>22.887578723248865</v>
      </c>
      <c r="F2852">
        <f t="shared" si="313"/>
        <v>18.534791301708349</v>
      </c>
      <c r="G2852">
        <f t="shared" si="308"/>
        <v>14.640303727538145</v>
      </c>
      <c r="H2852">
        <f t="shared" si="309"/>
        <v>103.28225325622583</v>
      </c>
      <c r="I2852">
        <f t="shared" si="314"/>
        <v>0</v>
      </c>
    </row>
    <row r="2853" spans="1:9" x14ac:dyDescent="0.25">
      <c r="A2853">
        <v>2858</v>
      </c>
      <c r="B2853" s="1">
        <v>103.22552263028683</v>
      </c>
      <c r="C2853">
        <f t="shared" si="310"/>
        <v>74973.288879999993</v>
      </c>
      <c r="D2853">
        <f t="shared" si="311"/>
        <v>5.6755052641619841E-2</v>
      </c>
      <c r="E2853">
        <f t="shared" si="312"/>
        <v>22.88738748770507</v>
      </c>
      <c r="F2853">
        <f t="shared" si="313"/>
        <v>18.556064414258234</v>
      </c>
      <c r="G2853">
        <f t="shared" ref="G2853:G2916" si="315">12.6416669509847+0.0153277553288714*B2853+0.0000389559340978205*B2853^2</f>
        <v>14.638977793329936</v>
      </c>
      <c r="H2853">
        <f t="shared" si="309"/>
        <v>103.22552263028683</v>
      </c>
      <c r="I2853">
        <f t="shared" si="314"/>
        <v>0</v>
      </c>
    </row>
    <row r="2854" spans="1:9" x14ac:dyDescent="0.25">
      <c r="A2854">
        <v>2859</v>
      </c>
      <c r="B2854" s="1">
        <v>103.16876757764521</v>
      </c>
      <c r="C2854">
        <f t="shared" si="310"/>
        <v>75028.489719999998</v>
      </c>
      <c r="D2854">
        <f t="shared" si="311"/>
        <v>5.6779605260885546E-2</v>
      </c>
      <c r="E2854">
        <f t="shared" si="312"/>
        <v>22.88719618839206</v>
      </c>
      <c r="F2854">
        <f t="shared" si="313"/>
        <v>18.577415222383411</v>
      </c>
      <c r="G2854">
        <f t="shared" si="315"/>
        <v>14.637651539120347</v>
      </c>
      <c r="H2854">
        <f t="shared" si="309"/>
        <v>103.16876757764521</v>
      </c>
      <c r="I2854">
        <f t="shared" si="314"/>
        <v>0</v>
      </c>
    </row>
    <row r="2855" spans="1:9" x14ac:dyDescent="0.25">
      <c r="A2855">
        <v>2860</v>
      </c>
      <c r="B2855" s="1">
        <v>103.11198797238433</v>
      </c>
      <c r="C2855">
        <f t="shared" si="310"/>
        <v>75083.710999999996</v>
      </c>
      <c r="D2855">
        <f t="shared" si="311"/>
        <v>5.6804283797362132E-2</v>
      </c>
      <c r="E2855">
        <f t="shared" si="312"/>
        <v>22.887004824910019</v>
      </c>
      <c r="F2855">
        <f t="shared" si="313"/>
        <v>18.598843944213034</v>
      </c>
      <c r="G2855">
        <f t="shared" si="315"/>
        <v>14.636324962291825</v>
      </c>
      <c r="H2855">
        <f t="shared" si="309"/>
        <v>103.11198797238433</v>
      </c>
      <c r="I2855">
        <f t="shared" si="314"/>
        <v>0</v>
      </c>
    </row>
    <row r="2856" spans="1:9" x14ac:dyDescent="0.25">
      <c r="A2856">
        <v>2861</v>
      </c>
      <c r="B2856" s="1">
        <v>103.05518368858696</v>
      </c>
      <c r="C2856">
        <f t="shared" si="310"/>
        <v>75138.952720000001</v>
      </c>
      <c r="D2856">
        <f t="shared" si="311"/>
        <v>5.6829088250651694E-2</v>
      </c>
      <c r="E2856">
        <f t="shared" si="312"/>
        <v>22.886813396859353</v>
      </c>
      <c r="F2856">
        <f t="shared" si="313"/>
        <v>18.620350798478288</v>
      </c>
      <c r="G2856">
        <f t="shared" si="315"/>
        <v>14.634998060229176</v>
      </c>
      <c r="H2856">
        <f t="shared" si="309"/>
        <v>103.05518368858696</v>
      </c>
      <c r="I2856">
        <f t="shared" si="314"/>
        <v>0</v>
      </c>
    </row>
    <row r="2857" spans="1:9" x14ac:dyDescent="0.25">
      <c r="A2857">
        <v>2862</v>
      </c>
      <c r="B2857" s="1">
        <v>102.99835460033631</v>
      </c>
      <c r="C2857">
        <f t="shared" si="310"/>
        <v>75194.21488</v>
      </c>
      <c r="D2857">
        <f t="shared" si="311"/>
        <v>5.6854018620470015E-2</v>
      </c>
      <c r="E2857">
        <f t="shared" si="312"/>
        <v>22.886621903840609</v>
      </c>
      <c r="F2857">
        <f t="shared" si="313"/>
        <v>18.641936004870431</v>
      </c>
      <c r="G2857">
        <f t="shared" si="315"/>
        <v>14.633670830319579</v>
      </c>
      <c r="H2857">
        <f t="shared" si="309"/>
        <v>102.99835460033631</v>
      </c>
      <c r="I2857">
        <f t="shared" si="314"/>
        <v>0</v>
      </c>
    </row>
    <row r="2858" spans="1:9" x14ac:dyDescent="0.25">
      <c r="A2858">
        <v>2863</v>
      </c>
      <c r="B2858" s="1">
        <v>102.94150058171584</v>
      </c>
      <c r="C2858">
        <f t="shared" si="310"/>
        <v>75249.497479999991</v>
      </c>
      <c r="D2858">
        <f t="shared" si="311"/>
        <v>5.6879074908010807E-2</v>
      </c>
      <c r="E2858">
        <f t="shared" si="312"/>
        <v>22.886430345454528</v>
      </c>
      <c r="F2858">
        <f t="shared" si="313"/>
        <v>18.663599784493879</v>
      </c>
      <c r="G2858">
        <f t="shared" si="315"/>
        <v>14.632343269952596</v>
      </c>
      <c r="H2858">
        <f t="shared" si="309"/>
        <v>102.94150058171584</v>
      </c>
      <c r="I2858">
        <f t="shared" si="314"/>
        <v>0</v>
      </c>
    </row>
    <row r="2859" spans="1:9" x14ac:dyDescent="0.25">
      <c r="A2859">
        <v>2864</v>
      </c>
      <c r="B2859" s="1">
        <v>102.88462150680783</v>
      </c>
      <c r="C2859">
        <f t="shared" si="310"/>
        <v>75304.800520000004</v>
      </c>
      <c r="D2859">
        <f t="shared" si="311"/>
        <v>5.6904257111625611E-2</v>
      </c>
      <c r="E2859">
        <f t="shared" si="312"/>
        <v>22.886238721302025</v>
      </c>
      <c r="F2859">
        <f t="shared" si="313"/>
        <v>18.685342358455173</v>
      </c>
      <c r="G2859">
        <f t="shared" si="315"/>
        <v>14.631015376520143</v>
      </c>
      <c r="H2859">
        <f t="shared" si="309"/>
        <v>102.88462150680783</v>
      </c>
      <c r="I2859">
        <f t="shared" si="314"/>
        <v>0</v>
      </c>
    </row>
    <row r="2860" spans="1:9" x14ac:dyDescent="0.25">
      <c r="A2860">
        <v>2865</v>
      </c>
      <c r="B2860" s="1">
        <v>102.82771724969621</v>
      </c>
      <c r="C2860">
        <f t="shared" si="310"/>
        <v>75360.124000000011</v>
      </c>
      <c r="D2860">
        <f t="shared" si="311"/>
        <v>5.6929565232792356E-2</v>
      </c>
      <c r="E2860">
        <f t="shared" si="312"/>
        <v>22.886047030984198</v>
      </c>
      <c r="F2860">
        <f t="shared" si="313"/>
        <v>18.707163949825524</v>
      </c>
      <c r="G2860">
        <f t="shared" si="315"/>
        <v>14.629687147416544</v>
      </c>
      <c r="H2860">
        <f t="shared" si="309"/>
        <v>102.82771724969621</v>
      </c>
      <c r="I2860">
        <f t="shared" si="314"/>
        <v>0</v>
      </c>
    </row>
    <row r="2861" spans="1:9" x14ac:dyDescent="0.25">
      <c r="A2861">
        <v>2866</v>
      </c>
      <c r="B2861" s="1">
        <v>102.77078768446341</v>
      </c>
      <c r="C2861">
        <f t="shared" si="310"/>
        <v>75415.467919999996</v>
      </c>
      <c r="D2861">
        <f t="shared" si="311"/>
        <v>5.6954999270203643E-2</v>
      </c>
      <c r="E2861">
        <f t="shared" si="312"/>
        <v>22.885855274102312</v>
      </c>
      <c r="F2861">
        <f t="shared" si="313"/>
        <v>18.729064781706729</v>
      </c>
      <c r="G2861">
        <f t="shared" si="315"/>
        <v>14.628358580038473</v>
      </c>
      <c r="H2861">
        <f t="shared" si="309"/>
        <v>102.77078768446341</v>
      </c>
      <c r="I2861">
        <f t="shared" si="314"/>
        <v>0</v>
      </c>
    </row>
    <row r="2862" spans="1:9" x14ac:dyDescent="0.25">
      <c r="A2862">
        <v>2867</v>
      </c>
      <c r="B2862" s="1">
        <v>102.71383268519321</v>
      </c>
      <c r="C2862">
        <f t="shared" si="310"/>
        <v>75470.832280000002</v>
      </c>
      <c r="D2862">
        <f t="shared" si="311"/>
        <v>5.6980559225223715E-2</v>
      </c>
      <c r="E2862">
        <f t="shared" si="312"/>
        <v>22.88566345025782</v>
      </c>
      <c r="F2862">
        <f t="shared" si="313"/>
        <v>18.751045079028408</v>
      </c>
      <c r="G2862">
        <f t="shared" si="315"/>
        <v>14.627029671785017</v>
      </c>
      <c r="H2862">
        <f t="shared" si="309"/>
        <v>102.71383268519321</v>
      </c>
      <c r="I2862">
        <f t="shared" si="314"/>
        <v>0</v>
      </c>
    </row>
    <row r="2863" spans="1:9" x14ac:dyDescent="0.25">
      <c r="A2863">
        <v>2868</v>
      </c>
      <c r="B2863" s="1">
        <v>102.65685212596799</v>
      </c>
      <c r="C2863">
        <f t="shared" si="310"/>
        <v>75526.217080000002</v>
      </c>
      <c r="D2863">
        <f t="shared" si="311"/>
        <v>5.7006245096658859E-2</v>
      </c>
      <c r="E2863">
        <f t="shared" si="312"/>
        <v>22.885471559052341</v>
      </c>
      <c r="F2863">
        <f t="shared" si="313"/>
        <v>18.773105066835132</v>
      </c>
      <c r="G2863">
        <f t="shared" si="315"/>
        <v>14.625700420057621</v>
      </c>
      <c r="H2863">
        <f t="shared" si="309"/>
        <v>102.65685212596799</v>
      </c>
      <c r="I2863">
        <f t="shared" si="314"/>
        <v>0</v>
      </c>
    </row>
    <row r="2864" spans="1:9" x14ac:dyDescent="0.25">
      <c r="A2864">
        <v>2869</v>
      </c>
      <c r="B2864" s="1">
        <v>102.59984588087133</v>
      </c>
      <c r="C2864">
        <f t="shared" si="310"/>
        <v>75581.622319999995</v>
      </c>
      <c r="D2864">
        <f t="shared" si="311"/>
        <v>5.7032056885191196E-2</v>
      </c>
      <c r="E2864">
        <f t="shared" si="312"/>
        <v>22.885279600087692</v>
      </c>
      <c r="F2864">
        <f t="shared" si="313"/>
        <v>18.795244971749494</v>
      </c>
      <c r="G2864">
        <f t="shared" si="315"/>
        <v>14.62437082226014</v>
      </c>
      <c r="H2864">
        <f t="shared" si="309"/>
        <v>102.59984588087133</v>
      </c>
      <c r="I2864">
        <f t="shared" si="314"/>
        <v>0</v>
      </c>
    </row>
    <row r="2865" spans="1:9" x14ac:dyDescent="0.25">
      <c r="A2865">
        <v>2870</v>
      </c>
      <c r="B2865" s="1">
        <v>102.54281382398614</v>
      </c>
      <c r="C2865">
        <f t="shared" si="310"/>
        <v>75637.04800000001</v>
      </c>
      <c r="D2865">
        <f t="shared" si="311"/>
        <v>5.7057994590479666E-2</v>
      </c>
      <c r="E2865">
        <f t="shared" si="312"/>
        <v>22.885087572965851</v>
      </c>
      <c r="F2865">
        <f t="shared" si="313"/>
        <v>18.817465021024237</v>
      </c>
      <c r="G2865">
        <f t="shared" si="315"/>
        <v>14.623040875798806</v>
      </c>
      <c r="H2865">
        <f t="shared" si="309"/>
        <v>102.54281382398614</v>
      </c>
      <c r="I2865">
        <f t="shared" si="314"/>
        <v>0</v>
      </c>
    </row>
    <row r="2866" spans="1:9" x14ac:dyDescent="0.25">
      <c r="A2866">
        <v>2871</v>
      </c>
      <c r="B2866" s="1">
        <v>102.48575582939566</v>
      </c>
      <c r="C2866">
        <f t="shared" si="310"/>
        <v>75692.494120000003</v>
      </c>
      <c r="D2866">
        <f t="shared" si="311"/>
        <v>5.708405821303586E-2</v>
      </c>
      <c r="E2866">
        <f t="shared" si="312"/>
        <v>22.884895477288985</v>
      </c>
      <c r="F2866">
        <f t="shared" si="313"/>
        <v>18.839765443165525</v>
      </c>
      <c r="G2866">
        <f t="shared" si="315"/>
        <v>14.621710578082254</v>
      </c>
      <c r="H2866">
        <f t="shared" si="309"/>
        <v>102.48575582939566</v>
      </c>
      <c r="I2866">
        <f t="shared" si="314"/>
        <v>0</v>
      </c>
    </row>
    <row r="2867" spans="1:9" x14ac:dyDescent="0.25">
      <c r="A2867">
        <v>2872</v>
      </c>
      <c r="B2867" s="1">
        <v>102.42867177118262</v>
      </c>
      <c r="C2867">
        <f t="shared" si="310"/>
        <v>75747.960680000004</v>
      </c>
      <c r="D2867">
        <f t="shared" si="311"/>
        <v>5.7110247751950283E-2</v>
      </c>
      <c r="E2867">
        <f t="shared" si="312"/>
        <v>22.884703312659429</v>
      </c>
      <c r="F2867">
        <f t="shared" si="313"/>
        <v>18.862146467188843</v>
      </c>
      <c r="G2867">
        <f t="shared" si="315"/>
        <v>14.620379926521499</v>
      </c>
      <c r="H2867">
        <f t="shared" si="309"/>
        <v>102.42867177118262</v>
      </c>
      <c r="I2867">
        <f t="shared" si="314"/>
        <v>0</v>
      </c>
    </row>
    <row r="2868" spans="1:9" x14ac:dyDescent="0.25">
      <c r="A2868">
        <v>2873</v>
      </c>
      <c r="B2868" s="1">
        <v>102.37156152343067</v>
      </c>
      <c r="C2868">
        <f t="shared" si="310"/>
        <v>75803.447679999997</v>
      </c>
      <c r="D2868">
        <f t="shared" si="311"/>
        <v>5.713656320830296E-2</v>
      </c>
      <c r="E2868">
        <f t="shared" si="312"/>
        <v>22.884511078679708</v>
      </c>
      <c r="F2868">
        <f t="shared" si="313"/>
        <v>18.884608323749863</v>
      </c>
      <c r="G2868">
        <f t="shared" si="315"/>
        <v>14.619048918529979</v>
      </c>
      <c r="H2868">
        <f t="shared" si="309"/>
        <v>102.37156152343067</v>
      </c>
      <c r="I2868">
        <f t="shared" si="314"/>
        <v>0</v>
      </c>
    </row>
    <row r="2869" spans="1:9" x14ac:dyDescent="0.25">
      <c r="A2869">
        <v>2874</v>
      </c>
      <c r="B2869" s="1">
        <v>102.31442496022237</v>
      </c>
      <c r="C2869">
        <f t="shared" si="310"/>
        <v>75858.955119999999</v>
      </c>
      <c r="D2869">
        <f t="shared" si="311"/>
        <v>5.7163004581013865E-2</v>
      </c>
      <c r="E2869">
        <f t="shared" si="312"/>
        <v>22.884318774952522</v>
      </c>
      <c r="F2869">
        <f t="shared" si="313"/>
        <v>18.907151243780579</v>
      </c>
      <c r="G2869">
        <f t="shared" si="315"/>
        <v>14.617717551523507</v>
      </c>
      <c r="H2869">
        <f t="shared" si="309"/>
        <v>102.31442496022237</v>
      </c>
      <c r="I2869">
        <f t="shared" si="314"/>
        <v>0</v>
      </c>
    </row>
    <row r="2870" spans="1:9" x14ac:dyDescent="0.25">
      <c r="A2870">
        <v>2875</v>
      </c>
      <c r="B2870" s="1">
        <v>102.25726195564135</v>
      </c>
      <c r="C2870">
        <f t="shared" si="310"/>
        <v>75914.483000000007</v>
      </c>
      <c r="D2870">
        <f t="shared" si="311"/>
        <v>5.7189571871390399E-2</v>
      </c>
      <c r="E2870">
        <f t="shared" si="312"/>
        <v>22.884126401080753</v>
      </c>
      <c r="F2870">
        <f t="shared" si="313"/>
        <v>18.929775459997117</v>
      </c>
      <c r="G2870">
        <f t="shared" si="315"/>
        <v>14.616385822920325</v>
      </c>
      <c r="H2870">
        <f t="shared" si="309"/>
        <v>102.25726195564135</v>
      </c>
      <c r="I2870">
        <f t="shared" si="314"/>
        <v>0</v>
      </c>
    </row>
    <row r="2871" spans="1:9" x14ac:dyDescent="0.25">
      <c r="A2871">
        <v>2876</v>
      </c>
      <c r="B2871" s="1">
        <v>102.20007238376996</v>
      </c>
      <c r="C2871">
        <f t="shared" si="310"/>
        <v>75970.031319999995</v>
      </c>
      <c r="D2871">
        <f t="shared" si="311"/>
        <v>5.7216265077954631E-2</v>
      </c>
      <c r="E2871">
        <f t="shared" si="312"/>
        <v>22.883933956667462</v>
      </c>
      <c r="F2871">
        <f t="shared" si="313"/>
        <v>18.952481205195564</v>
      </c>
      <c r="G2871">
        <f t="shared" si="315"/>
        <v>14.615053730141051</v>
      </c>
      <c r="H2871">
        <f t="shared" ref="H2871:H2934" si="316">H2870-($B$10*F2870*(H2870-$B$6))/($B$5*$B$7/0.05584*E2870)*(A2871-A2870)</f>
        <v>102.20007238376996</v>
      </c>
      <c r="I2871">
        <f t="shared" si="314"/>
        <v>0</v>
      </c>
    </row>
    <row r="2872" spans="1:9" x14ac:dyDescent="0.25">
      <c r="A2872">
        <v>2877</v>
      </c>
      <c r="B2872" s="1">
        <v>102.14285611869201</v>
      </c>
      <c r="C2872">
        <f t="shared" si="310"/>
        <v>76025.600080000004</v>
      </c>
      <c r="D2872">
        <f t="shared" si="311"/>
        <v>5.72430842016729E-2</v>
      </c>
      <c r="E2872">
        <f t="shared" si="312"/>
        <v>22.883741441315884</v>
      </c>
      <c r="F2872">
        <f t="shared" si="313"/>
        <v>18.97526871398728</v>
      </c>
      <c r="G2872">
        <f t="shared" si="315"/>
        <v>14.613721270608744</v>
      </c>
      <c r="H2872">
        <f t="shared" si="316"/>
        <v>102.14285611869201</v>
      </c>
      <c r="I2872">
        <f t="shared" si="314"/>
        <v>0</v>
      </c>
    </row>
    <row r="2873" spans="1:9" x14ac:dyDescent="0.25">
      <c r="A2873">
        <v>2878</v>
      </c>
      <c r="B2873" s="1">
        <v>102.08561303449034</v>
      </c>
      <c r="C2873">
        <f t="shared" si="310"/>
        <v>76081.189279999991</v>
      </c>
      <c r="D2873">
        <f t="shared" si="311"/>
        <v>5.7270029242260989E-2</v>
      </c>
      <c r="E2873">
        <f t="shared" si="312"/>
        <v>22.883548854629435</v>
      </c>
      <c r="F2873">
        <f t="shared" si="313"/>
        <v>18.998138221582657</v>
      </c>
      <c r="G2873">
        <f t="shared" si="315"/>
        <v>14.612388441748848</v>
      </c>
      <c r="H2873">
        <f t="shared" si="316"/>
        <v>102.08561303449034</v>
      </c>
      <c r="I2873">
        <f t="shared" si="314"/>
        <v>0</v>
      </c>
    </row>
    <row r="2874" spans="1:9" x14ac:dyDescent="0.25">
      <c r="A2874">
        <v>2879</v>
      </c>
      <c r="B2874" s="1">
        <v>102.02834300524808</v>
      </c>
      <c r="C2874">
        <f t="shared" si="310"/>
        <v>76136.798920000001</v>
      </c>
      <c r="D2874">
        <f t="shared" si="311"/>
        <v>5.7297100200059958E-2</v>
      </c>
      <c r="E2874">
        <f t="shared" si="312"/>
        <v>22.883356196211729</v>
      </c>
      <c r="F2874">
        <f t="shared" si="313"/>
        <v>19.021089964417946</v>
      </c>
      <c r="G2874">
        <f t="shared" si="315"/>
        <v>14.611055240989241</v>
      </c>
      <c r="H2874">
        <f t="shared" si="316"/>
        <v>102.02834300524808</v>
      </c>
      <c r="I2874">
        <f t="shared" si="314"/>
        <v>0</v>
      </c>
    </row>
    <row r="2875" spans="1:9" x14ac:dyDescent="0.25">
      <c r="A2875">
        <v>2880</v>
      </c>
      <c r="B2875" s="1">
        <v>101.97104590504802</v>
      </c>
      <c r="C2875">
        <f t="shared" si="310"/>
        <v>76192.429000000004</v>
      </c>
      <c r="D2875">
        <f t="shared" si="311"/>
        <v>5.7324297074387687E-2</v>
      </c>
      <c r="E2875">
        <f t="shared" si="312"/>
        <v>22.883163465666541</v>
      </c>
      <c r="F2875">
        <f t="shared" si="313"/>
        <v>19.04412417961445</v>
      </c>
      <c r="G2875">
        <f t="shared" si="315"/>
        <v>14.609721665760194</v>
      </c>
      <c r="H2875">
        <f t="shared" si="316"/>
        <v>101.97104590504802</v>
      </c>
      <c r="I2875">
        <f t="shared" si="314"/>
        <v>0</v>
      </c>
    </row>
    <row r="2876" spans="1:9" x14ac:dyDescent="0.25">
      <c r="A2876">
        <v>2881</v>
      </c>
      <c r="B2876" s="1">
        <v>101.91372160797363</v>
      </c>
      <c r="C2876">
        <f t="shared" si="310"/>
        <v>76248.079519999999</v>
      </c>
      <c r="D2876">
        <f t="shared" si="311"/>
        <v>5.7351619865812609E-2</v>
      </c>
      <c r="E2876">
        <f t="shared" si="312"/>
        <v>22.882970662597828</v>
      </c>
      <c r="F2876">
        <f t="shared" si="313"/>
        <v>19.067241105738944</v>
      </c>
      <c r="G2876">
        <f t="shared" si="315"/>
        <v>14.608387713494427</v>
      </c>
      <c r="H2876">
        <f t="shared" si="316"/>
        <v>101.91372160797363</v>
      </c>
      <c r="I2876">
        <f t="shared" si="314"/>
        <v>0</v>
      </c>
    </row>
    <row r="2877" spans="1:9" x14ac:dyDescent="0.25">
      <c r="A2877">
        <v>2882</v>
      </c>
      <c r="B2877" s="1">
        <v>101.85636998810782</v>
      </c>
      <c r="C2877">
        <f t="shared" si="310"/>
        <v>76303.750480000002</v>
      </c>
      <c r="D2877">
        <f t="shared" si="311"/>
        <v>5.737906857393682E-2</v>
      </c>
      <c r="E2877">
        <f t="shared" si="312"/>
        <v>22.882777786609736</v>
      </c>
      <c r="F2877">
        <f t="shared" si="313"/>
        <v>19.090440982073979</v>
      </c>
      <c r="G2877">
        <f t="shared" si="315"/>
        <v>14.607053381627054</v>
      </c>
      <c r="H2877">
        <f t="shared" si="316"/>
        <v>101.85636998810782</v>
      </c>
      <c r="I2877">
        <f t="shared" si="314"/>
        <v>0</v>
      </c>
    </row>
    <row r="2878" spans="1:9" x14ac:dyDescent="0.25">
      <c r="A2878">
        <v>2883</v>
      </c>
      <c r="B2878" s="1">
        <v>101.79899091953388</v>
      </c>
      <c r="C2878">
        <f t="shared" si="310"/>
        <v>76359.441879999998</v>
      </c>
      <c r="D2878">
        <f t="shared" si="311"/>
        <v>5.7406643199385599E-2</v>
      </c>
      <c r="E2878">
        <f t="shared" si="312"/>
        <v>22.882584837306595</v>
      </c>
      <c r="F2878">
        <f t="shared" si="313"/>
        <v>19.113724049284954</v>
      </c>
      <c r="G2878">
        <f t="shared" si="315"/>
        <v>14.605718667595633</v>
      </c>
      <c r="H2878">
        <f t="shared" si="316"/>
        <v>101.79899091953388</v>
      </c>
      <c r="I2878">
        <f t="shared" si="314"/>
        <v>0</v>
      </c>
    </row>
    <row r="2879" spans="1:9" x14ac:dyDescent="0.25">
      <c r="A2879">
        <v>2884</v>
      </c>
      <c r="B2879" s="1">
        <v>101.74158427633449</v>
      </c>
      <c r="C2879">
        <f t="shared" si="310"/>
        <v>76415.153720000002</v>
      </c>
      <c r="D2879">
        <f t="shared" si="311"/>
        <v>5.7434343741135763E-2</v>
      </c>
      <c r="E2879">
        <f t="shared" si="312"/>
        <v>22.882391814292905</v>
      </c>
      <c r="F2879">
        <f t="shared" si="313"/>
        <v>19.137090548537508</v>
      </c>
      <c r="G2879">
        <f t="shared" si="315"/>
        <v>14.604383568840134</v>
      </c>
      <c r="H2879">
        <f t="shared" si="316"/>
        <v>101.74158427633449</v>
      </c>
      <c r="I2879">
        <f t="shared" si="314"/>
        <v>0</v>
      </c>
    </row>
    <row r="2880" spans="1:9" x14ac:dyDescent="0.25">
      <c r="A2880">
        <v>2885</v>
      </c>
      <c r="B2880" s="1">
        <v>101.68414993259336</v>
      </c>
      <c r="C2880">
        <f t="shared" si="310"/>
        <v>76470.885999999999</v>
      </c>
      <c r="D2880">
        <f t="shared" si="311"/>
        <v>5.7462170200210494E-2</v>
      </c>
      <c r="E2880">
        <f t="shared" si="312"/>
        <v>22.882198717173356</v>
      </c>
      <c r="F2880">
        <f t="shared" si="313"/>
        <v>19.160540722733312</v>
      </c>
      <c r="G2880">
        <f t="shared" si="315"/>
        <v>14.603048082802978</v>
      </c>
      <c r="H2880">
        <f t="shared" si="316"/>
        <v>101.68414993259336</v>
      </c>
      <c r="I2880">
        <f t="shared" si="314"/>
        <v>0</v>
      </c>
    </row>
    <row r="2881" spans="1:9" x14ac:dyDescent="0.25">
      <c r="A2881">
        <v>2886</v>
      </c>
      <c r="B2881" s="1">
        <v>101.62668776239315</v>
      </c>
      <c r="C2881">
        <f t="shared" si="310"/>
        <v>76526.638720000003</v>
      </c>
      <c r="D2881">
        <f t="shared" si="311"/>
        <v>5.7490122576098202E-2</v>
      </c>
      <c r="E2881">
        <f t="shared" si="312"/>
        <v>22.882005545552815</v>
      </c>
      <c r="F2881">
        <f t="shared" si="313"/>
        <v>19.184074815324248</v>
      </c>
      <c r="G2881">
        <f t="shared" si="315"/>
        <v>14.601712206928998</v>
      </c>
      <c r="H2881">
        <f t="shared" si="316"/>
        <v>101.62668776239315</v>
      </c>
      <c r="I2881">
        <f t="shared" si="314"/>
        <v>0</v>
      </c>
    </row>
    <row r="2882" spans="1:9" x14ac:dyDescent="0.25">
      <c r="A2882">
        <v>2887</v>
      </c>
      <c r="B2882" s="1">
        <v>101.56919763981705</v>
      </c>
      <c r="C2882">
        <f t="shared" si="310"/>
        <v>76582.41188</v>
      </c>
      <c r="D2882">
        <f t="shared" si="311"/>
        <v>5.7518200868798885E-2</v>
      </c>
      <c r="E2882">
        <f t="shared" si="312"/>
        <v>22.881812299036341</v>
      </c>
      <c r="F2882">
        <f t="shared" si="313"/>
        <v>19.207693070999749</v>
      </c>
      <c r="G2882">
        <f t="shared" si="315"/>
        <v>14.600375938665465</v>
      </c>
      <c r="H2882">
        <f t="shared" si="316"/>
        <v>101.56919763981705</v>
      </c>
      <c r="I2882">
        <f t="shared" si="314"/>
        <v>0</v>
      </c>
    </row>
    <row r="2883" spans="1:9" x14ac:dyDescent="0.25">
      <c r="A2883">
        <v>2888</v>
      </c>
      <c r="B2883" s="1">
        <v>101.51167943894825</v>
      </c>
      <c r="C2883">
        <f t="shared" si="310"/>
        <v>76638.20547999999</v>
      </c>
      <c r="D2883">
        <f t="shared" si="311"/>
        <v>5.7546405078824137E-2</v>
      </c>
      <c r="E2883">
        <f t="shared" si="312"/>
        <v>22.881618977229159</v>
      </c>
      <c r="F2883">
        <f t="shared" si="313"/>
        <v>19.231395735693837</v>
      </c>
      <c r="G2883">
        <f t="shared" si="315"/>
        <v>14.599039275462102</v>
      </c>
      <c r="H2883">
        <f t="shared" si="316"/>
        <v>101.51167943894825</v>
      </c>
      <c r="I2883">
        <f t="shared" si="314"/>
        <v>0</v>
      </c>
    </row>
    <row r="2884" spans="1:9" x14ac:dyDescent="0.25">
      <c r="A2884">
        <v>2889</v>
      </c>
      <c r="B2884" s="1">
        <v>101.45413303386943</v>
      </c>
      <c r="C2884">
        <f t="shared" si="310"/>
        <v>76694.019520000002</v>
      </c>
      <c r="D2884">
        <f t="shared" si="311"/>
        <v>5.757473520526446E-2</v>
      </c>
      <c r="E2884">
        <f t="shared" si="312"/>
        <v>22.881425579736693</v>
      </c>
      <c r="F2884">
        <f t="shared" si="313"/>
        <v>19.255183055945832</v>
      </c>
      <c r="G2884">
        <f t="shared" si="315"/>
        <v>14.597702214771052</v>
      </c>
      <c r="H2884">
        <f t="shared" si="316"/>
        <v>101.45413303386943</v>
      </c>
      <c r="I2884">
        <f t="shared" si="314"/>
        <v>0</v>
      </c>
    </row>
    <row r="2885" spans="1:9" x14ac:dyDescent="0.25">
      <c r="A2885">
        <v>2890</v>
      </c>
      <c r="B2885" s="1">
        <v>101.39655829866416</v>
      </c>
      <c r="C2885">
        <f t="shared" si="310"/>
        <v>76749.853999999992</v>
      </c>
      <c r="D2885">
        <f t="shared" si="311"/>
        <v>5.760319124885882E-2</v>
      </c>
      <c r="E2885">
        <f t="shared" si="312"/>
        <v>22.881232106164539</v>
      </c>
      <c r="F2885">
        <f t="shared" si="313"/>
        <v>19.27905527993196</v>
      </c>
      <c r="G2885">
        <f t="shared" si="315"/>
        <v>14.596364754046922</v>
      </c>
      <c r="H2885">
        <f t="shared" si="316"/>
        <v>101.39655829866416</v>
      </c>
      <c r="I2885">
        <f t="shared" si="314"/>
        <v>0</v>
      </c>
    </row>
    <row r="2886" spans="1:9" x14ac:dyDescent="0.25">
      <c r="A2886">
        <v>2891</v>
      </c>
      <c r="B2886" s="1">
        <v>101.3389551074153</v>
      </c>
      <c r="C2886">
        <f t="shared" si="310"/>
        <v>76805.708920000005</v>
      </c>
      <c r="D2886">
        <f t="shared" si="311"/>
        <v>5.7631773208925097E-2</v>
      </c>
      <c r="E2886">
        <f t="shared" si="312"/>
        <v>22.881038556118479</v>
      </c>
      <c r="F2886">
        <f t="shared" si="313"/>
        <v>19.303012656446061</v>
      </c>
      <c r="G2886">
        <f t="shared" si="315"/>
        <v>14.595026890746754</v>
      </c>
      <c r="H2886">
        <f t="shared" si="316"/>
        <v>101.3389551074153</v>
      </c>
      <c r="I2886">
        <f t="shared" si="314"/>
        <v>0</v>
      </c>
    </row>
    <row r="2887" spans="1:9" x14ac:dyDescent="0.25">
      <c r="A2887">
        <v>2892</v>
      </c>
      <c r="B2887" s="1">
        <v>101.28132333420638</v>
      </c>
      <c r="C2887">
        <f t="shared" si="310"/>
        <v>76861.58428000001</v>
      </c>
      <c r="D2887">
        <f t="shared" si="311"/>
        <v>5.7660481086713844E-2</v>
      </c>
      <c r="E2887">
        <f t="shared" si="312"/>
        <v>22.880844929204482</v>
      </c>
      <c r="F2887">
        <f t="shared" si="313"/>
        <v>19.3270554360281</v>
      </c>
      <c r="G2887">
        <f t="shared" si="315"/>
        <v>14.593688622330053</v>
      </c>
      <c r="H2887">
        <f t="shared" si="316"/>
        <v>101.28132333420638</v>
      </c>
      <c r="I2887">
        <f t="shared" si="314"/>
        <v>0</v>
      </c>
    </row>
    <row r="2888" spans="1:9" x14ac:dyDescent="0.25">
      <c r="A2888">
        <v>2893</v>
      </c>
      <c r="B2888" s="1">
        <v>101.22366285311966</v>
      </c>
      <c r="C2888">
        <f t="shared" si="310"/>
        <v>76917.480079999994</v>
      </c>
      <c r="D2888">
        <f t="shared" si="311"/>
        <v>5.7689314880633447E-2</v>
      </c>
      <c r="E2888">
        <f t="shared" si="312"/>
        <v>22.880651225028693</v>
      </c>
      <c r="F2888">
        <f t="shared" si="313"/>
        <v>19.35118386937188</v>
      </c>
      <c r="G2888">
        <f t="shared" si="315"/>
        <v>14.592349946258739</v>
      </c>
      <c r="H2888">
        <f t="shared" si="316"/>
        <v>101.22366285311966</v>
      </c>
      <c r="I2888">
        <f t="shared" si="314"/>
        <v>0</v>
      </c>
    </row>
    <row r="2889" spans="1:9" x14ac:dyDescent="0.25">
      <c r="A2889">
        <v>2894</v>
      </c>
      <c r="B2889" s="1">
        <v>101.16597353823903</v>
      </c>
      <c r="C2889">
        <f t="shared" si="310"/>
        <v>76973.39632</v>
      </c>
      <c r="D2889">
        <f t="shared" si="311"/>
        <v>5.7718274592048147E-2</v>
      </c>
      <c r="E2889">
        <f t="shared" si="312"/>
        <v>22.880457443197447</v>
      </c>
      <c r="F2889">
        <f t="shared" si="313"/>
        <v>19.375398209273619</v>
      </c>
      <c r="G2889">
        <f t="shared" si="315"/>
        <v>14.59101085999724</v>
      </c>
      <c r="H2889">
        <f t="shared" si="316"/>
        <v>101.16597353823903</v>
      </c>
      <c r="I2889">
        <f t="shared" si="314"/>
        <v>0</v>
      </c>
    </row>
    <row r="2890" spans="1:9" x14ac:dyDescent="0.25">
      <c r="A2890">
        <v>2895</v>
      </c>
      <c r="B2890" s="1">
        <v>101.10825526364698</v>
      </c>
      <c r="C2890">
        <f t="shared" si="310"/>
        <v>77029.333000000013</v>
      </c>
      <c r="D2890">
        <f t="shared" si="311"/>
        <v>5.7747360219707389E-2</v>
      </c>
      <c r="E2890">
        <f t="shared" si="312"/>
        <v>22.880263583317266</v>
      </c>
      <c r="F2890">
        <f t="shared" si="313"/>
        <v>19.399698708771602</v>
      </c>
      <c r="G2890">
        <f t="shared" si="315"/>
        <v>14.589671361012392</v>
      </c>
      <c r="H2890">
        <f t="shared" si="316"/>
        <v>101.10825526364698</v>
      </c>
      <c r="I2890">
        <f t="shared" si="314"/>
        <v>0</v>
      </c>
    </row>
    <row r="2891" spans="1:9" x14ac:dyDescent="0.25">
      <c r="A2891">
        <v>2896</v>
      </c>
      <c r="B2891" s="1">
        <v>101.05050790342727</v>
      </c>
      <c r="C2891">
        <f t="shared" si="310"/>
        <v>77085.290119999991</v>
      </c>
      <c r="D2891">
        <f t="shared" si="311"/>
        <v>5.7776571764975415E-2</v>
      </c>
      <c r="E2891">
        <f t="shared" si="312"/>
        <v>22.88006964499484</v>
      </c>
      <c r="F2891">
        <f t="shared" si="313"/>
        <v>19.424085622906968</v>
      </c>
      <c r="G2891">
        <f t="shared" si="315"/>
        <v>14.588331446773536</v>
      </c>
      <c r="H2891">
        <f t="shared" si="316"/>
        <v>101.05050790342727</v>
      </c>
      <c r="I2891">
        <f t="shared" si="314"/>
        <v>0</v>
      </c>
    </row>
    <row r="2892" spans="1:9" x14ac:dyDescent="0.25">
      <c r="A2892">
        <v>2897</v>
      </c>
      <c r="B2892" s="1">
        <v>100.9927313316623</v>
      </c>
      <c r="C2892">
        <f t="shared" si="310"/>
        <v>77141.267680000004</v>
      </c>
      <c r="D2892">
        <f t="shared" si="311"/>
        <v>5.7805909226658514E-2</v>
      </c>
      <c r="E2892">
        <f t="shared" si="312"/>
        <v>22.879875627837066</v>
      </c>
      <c r="F2892">
        <f t="shared" si="313"/>
        <v>19.448559206994037</v>
      </c>
      <c r="G2892">
        <f t="shared" si="315"/>
        <v>14.586991114752433</v>
      </c>
      <c r="H2892">
        <f t="shared" si="316"/>
        <v>100.9927313316623</v>
      </c>
      <c r="I2892">
        <f t="shared" si="314"/>
        <v>0</v>
      </c>
    </row>
    <row r="2893" spans="1:9" x14ac:dyDescent="0.25">
      <c r="A2893">
        <v>2898</v>
      </c>
      <c r="B2893" s="1">
        <v>100.93492542243564</v>
      </c>
      <c r="C2893">
        <f t="shared" si="310"/>
        <v>77197.265679999997</v>
      </c>
      <c r="D2893">
        <f t="shared" si="311"/>
        <v>5.783537260549565E-2</v>
      </c>
      <c r="E2893">
        <f t="shared" si="312"/>
        <v>22.879681531451006</v>
      </c>
      <c r="F2893">
        <f t="shared" si="313"/>
        <v>19.473119718135102</v>
      </c>
      <c r="G2893">
        <f t="shared" si="315"/>
        <v>14.585650362423342</v>
      </c>
      <c r="H2893">
        <f t="shared" si="316"/>
        <v>100.93492542243564</v>
      </c>
      <c r="I2893">
        <f t="shared" si="314"/>
        <v>0</v>
      </c>
    </row>
    <row r="2894" spans="1:9" x14ac:dyDescent="0.25">
      <c r="A2894">
        <v>2899</v>
      </c>
      <c r="B2894" s="1">
        <v>100.87709004983014</v>
      </c>
      <c r="C2894">
        <f t="shared" si="310"/>
        <v>77253.284119999997</v>
      </c>
      <c r="D2894">
        <f t="shared" si="311"/>
        <v>5.7864961901032075E-2</v>
      </c>
      <c r="E2894">
        <f t="shared" si="312"/>
        <v>22.879487355443914</v>
      </c>
      <c r="F2894">
        <f t="shared" si="313"/>
        <v>19.497767414176689</v>
      </c>
      <c r="G2894">
        <f t="shared" si="315"/>
        <v>14.584309187262978</v>
      </c>
      <c r="H2894">
        <f t="shared" si="316"/>
        <v>100.87709004983014</v>
      </c>
      <c r="I2894">
        <f t="shared" si="314"/>
        <v>0</v>
      </c>
    </row>
    <row r="2895" spans="1:9" x14ac:dyDescent="0.25">
      <c r="A2895">
        <v>2900</v>
      </c>
      <c r="B2895" s="1">
        <v>100.81922508792911</v>
      </c>
      <c r="C2895">
        <f t="shared" si="310"/>
        <v>77309.323000000004</v>
      </c>
      <c r="D2895">
        <f t="shared" si="311"/>
        <v>5.7894677113836224E-2</v>
      </c>
      <c r="E2895">
        <f t="shared" si="312"/>
        <v>22.879293099423244</v>
      </c>
      <c r="F2895">
        <f t="shared" si="313"/>
        <v>19.5225025544621</v>
      </c>
      <c r="G2895">
        <f t="shared" si="315"/>
        <v>14.582967586750529</v>
      </c>
      <c r="H2895">
        <f t="shared" si="316"/>
        <v>100.81922508792911</v>
      </c>
      <c r="I2895">
        <f t="shared" si="314"/>
        <v>0</v>
      </c>
    </row>
    <row r="2896" spans="1:9" x14ac:dyDescent="0.25">
      <c r="A2896">
        <v>2901</v>
      </c>
      <c r="B2896" s="1">
        <v>100.76133041081528</v>
      </c>
      <c r="C2896">
        <f t="shared" si="310"/>
        <v>77365.382320000004</v>
      </c>
      <c r="D2896">
        <f t="shared" si="311"/>
        <v>5.7924518242998602E-2</v>
      </c>
      <c r="E2896">
        <f t="shared" si="312"/>
        <v>22.879098762996602</v>
      </c>
      <c r="F2896">
        <f t="shared" si="313"/>
        <v>19.547325398995799</v>
      </c>
      <c r="G2896">
        <f t="shared" si="315"/>
        <v>14.581625558367657</v>
      </c>
      <c r="H2896">
        <f t="shared" si="316"/>
        <v>100.76133041081528</v>
      </c>
      <c r="I2896">
        <f t="shared" si="314"/>
        <v>0</v>
      </c>
    </row>
    <row r="2897" spans="1:9" x14ac:dyDescent="0.25">
      <c r="A2897">
        <v>2902</v>
      </c>
      <c r="B2897" s="1">
        <v>100.70340589257228</v>
      </c>
      <c r="C2897">
        <f t="shared" ref="C2897:C2960" si="317">717.133-3.2269*A2897+0.01022*A2897^2</f>
        <v>77421.462079999998</v>
      </c>
      <c r="D2897">
        <f t="shared" ref="D2897:D2960" si="318">(B2897-B2898)/(A2898-A2897)</f>
        <v>5.7954485289656077E-2</v>
      </c>
      <c r="E2897">
        <f t="shared" ref="E2897:E2960" si="319">22.05525+0.000976463*(B2897+273.15)+0.00000347809*(B2897+273.15)^2 -0.000000000526671*(B2897+273.15)^3</f>
        <v>22.878904345771815</v>
      </c>
      <c r="F2897">
        <f t="shared" ref="F2897:F2960" si="320">-$B$5*$B$7/0.05584*E2897*(-D2897)/($B$10*(B2897-$B$6))</f>
        <v>19.572236209638259</v>
      </c>
      <c r="G2897">
        <f t="shared" si="315"/>
        <v>14.58028309959851</v>
      </c>
      <c r="H2897">
        <f t="shared" si="316"/>
        <v>100.70340589257228</v>
      </c>
      <c r="I2897">
        <f t="shared" ref="I2897:I2960" si="321">H2897-B2897</f>
        <v>0</v>
      </c>
    </row>
    <row r="2898" spans="1:9" x14ac:dyDescent="0.25">
      <c r="A2898">
        <v>2903</v>
      </c>
      <c r="B2898" s="1">
        <v>100.64545140728262</v>
      </c>
      <c r="C2898">
        <f t="shared" si="317"/>
        <v>77477.562279999998</v>
      </c>
      <c r="D2898">
        <f t="shared" si="318"/>
        <v>5.7984578252899155E-2</v>
      </c>
      <c r="E2898">
        <f t="shared" si="319"/>
        <v>22.878709847356863</v>
      </c>
      <c r="F2898">
        <f t="shared" si="320"/>
        <v>19.597235248732819</v>
      </c>
      <c r="G2898">
        <f t="shared" si="315"/>
        <v>14.578940207929698</v>
      </c>
      <c r="H2898">
        <f t="shared" si="316"/>
        <v>100.64545140728262</v>
      </c>
      <c r="I2898">
        <f t="shared" si="321"/>
        <v>0</v>
      </c>
    </row>
    <row r="2899" spans="1:9" x14ac:dyDescent="0.25">
      <c r="A2899">
        <v>2904</v>
      </c>
      <c r="B2899" s="1">
        <v>100.58746682902972</v>
      </c>
      <c r="C2899">
        <f t="shared" si="317"/>
        <v>77533.682920000007</v>
      </c>
      <c r="D2899">
        <f t="shared" si="318"/>
        <v>5.8014797133068896E-2</v>
      </c>
      <c r="E2899">
        <f t="shared" si="319"/>
        <v>22.878515267359944</v>
      </c>
      <c r="F2899">
        <f t="shared" si="320"/>
        <v>19.622322780224664</v>
      </c>
      <c r="G2899">
        <f t="shared" si="315"/>
        <v>14.577596880850336</v>
      </c>
      <c r="H2899">
        <f t="shared" si="316"/>
        <v>100.58746682902972</v>
      </c>
      <c r="I2899">
        <f t="shared" si="321"/>
        <v>0</v>
      </c>
    </row>
    <row r="2900" spans="1:9" x14ac:dyDescent="0.25">
      <c r="A2900">
        <v>2905</v>
      </c>
      <c r="B2900" s="1">
        <v>100.52945203189665</v>
      </c>
      <c r="C2900">
        <f t="shared" si="317"/>
        <v>77589.823999999993</v>
      </c>
      <c r="D2900">
        <f t="shared" si="318"/>
        <v>5.8045141929937927E-2</v>
      </c>
      <c r="E2900">
        <f t="shared" si="319"/>
        <v>22.878320605389415</v>
      </c>
      <c r="F2900">
        <f t="shared" si="320"/>
        <v>19.647499069054039</v>
      </c>
      <c r="G2900">
        <f t="shared" si="315"/>
        <v>14.576253115852014</v>
      </c>
      <c r="H2900">
        <f t="shared" si="316"/>
        <v>100.52945203189665</v>
      </c>
      <c r="I2900">
        <f t="shared" si="321"/>
        <v>0</v>
      </c>
    </row>
    <row r="2901" spans="1:9" x14ac:dyDescent="0.25">
      <c r="A2901">
        <v>2906</v>
      </c>
      <c r="B2901" s="1">
        <v>100.47140688996672</v>
      </c>
      <c r="C2901">
        <f t="shared" si="317"/>
        <v>77645.985520000002</v>
      </c>
      <c r="D2901">
        <f t="shared" si="318"/>
        <v>5.8075612644415742E-2</v>
      </c>
      <c r="E2901">
        <f t="shared" si="319"/>
        <v>22.878125861053842</v>
      </c>
      <c r="F2901">
        <f t="shared" si="320"/>
        <v>19.672764381740205</v>
      </c>
      <c r="G2901">
        <f t="shared" si="315"/>
        <v>14.574908910428819</v>
      </c>
      <c r="H2901">
        <f t="shared" si="316"/>
        <v>100.47140688996672</v>
      </c>
      <c r="I2901">
        <f t="shared" si="321"/>
        <v>0</v>
      </c>
    </row>
    <row r="2902" spans="1:9" x14ac:dyDescent="0.25">
      <c r="A2902">
        <v>2907</v>
      </c>
      <c r="B2902" s="1">
        <v>100.4133312773223</v>
      </c>
      <c r="C2902">
        <f t="shared" si="317"/>
        <v>77702.167480000004</v>
      </c>
      <c r="D2902">
        <f t="shared" si="318"/>
        <v>5.8106209274797038E-2</v>
      </c>
      <c r="E2902">
        <f t="shared" si="319"/>
        <v>22.877931033961961</v>
      </c>
      <c r="F2902">
        <f t="shared" si="320"/>
        <v>19.698118985118438</v>
      </c>
      <c r="G2902">
        <f t="shared" si="315"/>
        <v>14.573564262077307</v>
      </c>
      <c r="H2902">
        <f t="shared" si="316"/>
        <v>100.4133312773223</v>
      </c>
      <c r="I2902">
        <f t="shared" si="321"/>
        <v>0</v>
      </c>
    </row>
    <row r="2903" spans="1:9" x14ac:dyDescent="0.25">
      <c r="A2903">
        <v>2908</v>
      </c>
      <c r="B2903" s="1">
        <v>100.3552250680475</v>
      </c>
      <c r="C2903">
        <f t="shared" si="317"/>
        <v>77758.369879999998</v>
      </c>
      <c r="D2903">
        <f t="shared" si="318"/>
        <v>5.8136931823014493E-2</v>
      </c>
      <c r="E2903">
        <f t="shared" si="319"/>
        <v>22.877736123722698</v>
      </c>
      <c r="F2903">
        <f t="shared" si="320"/>
        <v>19.723563148464532</v>
      </c>
      <c r="G2903">
        <f t="shared" si="315"/>
        <v>14.57221916829657</v>
      </c>
      <c r="H2903">
        <f t="shared" si="316"/>
        <v>100.3552250680475</v>
      </c>
      <c r="I2903">
        <f t="shared" si="321"/>
        <v>0</v>
      </c>
    </row>
    <row r="2904" spans="1:9" x14ac:dyDescent="0.25">
      <c r="A2904">
        <v>2909</v>
      </c>
      <c r="B2904" s="1">
        <v>100.29708813622449</v>
      </c>
      <c r="C2904">
        <f t="shared" si="317"/>
        <v>77814.592720000001</v>
      </c>
      <c r="D2904">
        <f t="shared" si="318"/>
        <v>5.8167780287590176E-2</v>
      </c>
      <c r="E2904">
        <f t="shared" si="319"/>
        <v>22.877541129945175</v>
      </c>
      <c r="F2904">
        <f t="shared" si="320"/>
        <v>19.749097141114529</v>
      </c>
      <c r="G2904">
        <f t="shared" si="315"/>
        <v>14.570873626588156</v>
      </c>
      <c r="H2904">
        <f t="shared" si="316"/>
        <v>100.29708813622449</v>
      </c>
      <c r="I2904">
        <f t="shared" si="321"/>
        <v>0</v>
      </c>
    </row>
    <row r="2905" spans="1:9" x14ac:dyDescent="0.25">
      <c r="A2905">
        <v>2910</v>
      </c>
      <c r="B2905" s="1">
        <v>100.2389203559369</v>
      </c>
      <c r="C2905">
        <f t="shared" si="317"/>
        <v>77870.83600000001</v>
      </c>
      <c r="D2905">
        <f t="shared" si="318"/>
        <v>5.819875466920621E-2</v>
      </c>
      <c r="E2905">
        <f t="shared" si="319"/>
        <v>22.877346052238693</v>
      </c>
      <c r="F2905">
        <f t="shared" si="320"/>
        <v>19.774721234359525</v>
      </c>
      <c r="G2905">
        <f t="shared" si="315"/>
        <v>14.569527634456145</v>
      </c>
      <c r="H2905">
        <f t="shared" si="316"/>
        <v>100.2389203559369</v>
      </c>
      <c r="I2905">
        <f t="shared" si="321"/>
        <v>0</v>
      </c>
    </row>
    <row r="2906" spans="1:9" x14ac:dyDescent="0.25">
      <c r="A2906">
        <v>2911</v>
      </c>
      <c r="B2906" s="1">
        <v>100.18072160126769</v>
      </c>
      <c r="C2906">
        <f t="shared" si="317"/>
        <v>77927.099719999998</v>
      </c>
      <c r="D2906">
        <f t="shared" si="318"/>
        <v>5.822985496763522E-2</v>
      </c>
      <c r="E2906">
        <f t="shared" si="319"/>
        <v>22.877150890212739</v>
      </c>
      <c r="F2906">
        <f t="shared" si="320"/>
        <v>19.800435700412557</v>
      </c>
      <c r="G2906">
        <f t="shared" si="315"/>
        <v>14.56818118940711</v>
      </c>
      <c r="H2906">
        <f t="shared" si="316"/>
        <v>100.18072160126769</v>
      </c>
      <c r="I2906">
        <f t="shared" si="321"/>
        <v>0</v>
      </c>
    </row>
    <row r="2907" spans="1:9" x14ac:dyDescent="0.25">
      <c r="A2907">
        <v>2912</v>
      </c>
      <c r="B2907" s="1">
        <v>100.12249174630006</v>
      </c>
      <c r="C2907">
        <f t="shared" si="317"/>
        <v>77983.383880000009</v>
      </c>
      <c r="D2907">
        <f t="shared" si="318"/>
        <v>5.826108118344564E-2</v>
      </c>
      <c r="E2907">
        <f t="shared" si="319"/>
        <v>22.876955643476997</v>
      </c>
      <c r="F2907">
        <f t="shared" si="320"/>
        <v>19.826240812994957</v>
      </c>
      <c r="G2907">
        <f t="shared" si="315"/>
        <v>14.56683428895013</v>
      </c>
      <c r="H2907">
        <f t="shared" si="316"/>
        <v>100.12249174630006</v>
      </c>
      <c r="I2907">
        <f t="shared" si="321"/>
        <v>0</v>
      </c>
    </row>
    <row r="2908" spans="1:9" x14ac:dyDescent="0.25">
      <c r="A2908">
        <v>2913</v>
      </c>
      <c r="B2908" s="1">
        <v>100.06423066511661</v>
      </c>
      <c r="C2908">
        <f t="shared" si="317"/>
        <v>78039.688479999997</v>
      </c>
      <c r="D2908">
        <f t="shared" si="318"/>
        <v>5.8292433315273229E-2</v>
      </c>
      <c r="E2908">
        <f t="shared" si="319"/>
        <v>22.876760311641331</v>
      </c>
      <c r="F2908">
        <f t="shared" si="320"/>
        <v>19.85213684641576</v>
      </c>
      <c r="G2908">
        <f t="shared" si="315"/>
        <v>14.565486930596791</v>
      </c>
      <c r="H2908">
        <f t="shared" si="316"/>
        <v>100.06423066511661</v>
      </c>
      <c r="I2908">
        <f t="shared" si="321"/>
        <v>0</v>
      </c>
    </row>
    <row r="2909" spans="1:9" x14ac:dyDescent="0.25">
      <c r="A2909">
        <v>2914</v>
      </c>
      <c r="B2909" s="1">
        <v>100.00593823180134</v>
      </c>
      <c r="C2909">
        <f t="shared" si="317"/>
        <v>78096.013519999993</v>
      </c>
      <c r="D2909">
        <f t="shared" si="318"/>
        <v>5.8323911364936976E-2</v>
      </c>
      <c r="E2909">
        <f t="shared" si="319"/>
        <v>22.876564894315806</v>
      </c>
      <c r="F2909">
        <f t="shared" si="320"/>
        <v>19.878124077319814</v>
      </c>
      <c r="G2909">
        <f t="shared" si="315"/>
        <v>14.564139111861213</v>
      </c>
      <c r="H2909">
        <f t="shared" si="316"/>
        <v>100.00593823180134</v>
      </c>
      <c r="I2909">
        <f t="shared" si="321"/>
        <v>0</v>
      </c>
    </row>
    <row r="2910" spans="1:9" x14ac:dyDescent="0.25">
      <c r="A2910">
        <v>2915</v>
      </c>
      <c r="B2910" s="1">
        <v>99.947614320436401</v>
      </c>
      <c r="C2910">
        <f t="shared" si="317"/>
        <v>78152.358999999997</v>
      </c>
      <c r="D2910">
        <f t="shared" si="318"/>
        <v>5.8355515330731578E-2</v>
      </c>
      <c r="E2910">
        <f t="shared" si="319"/>
        <v>22.87636939111065</v>
      </c>
      <c r="F2910">
        <f t="shared" si="320"/>
        <v>19.904202782412487</v>
      </c>
      <c r="G2910">
        <f t="shared" si="315"/>
        <v>14.562790830259996</v>
      </c>
      <c r="H2910">
        <f t="shared" si="316"/>
        <v>99.947614320436401</v>
      </c>
      <c r="I2910">
        <f t="shared" si="321"/>
        <v>0</v>
      </c>
    </row>
    <row r="2911" spans="1:9" x14ac:dyDescent="0.25">
      <c r="A2911">
        <v>2916</v>
      </c>
      <c r="B2911" s="1">
        <v>99.889258805105669</v>
      </c>
      <c r="C2911">
        <f t="shared" si="317"/>
        <v>78208.724919999993</v>
      </c>
      <c r="D2911">
        <f t="shared" si="318"/>
        <v>5.8387245214248651E-2</v>
      </c>
      <c r="E2911">
        <f t="shared" si="319"/>
        <v>22.876173801636302</v>
      </c>
      <c r="F2911">
        <f t="shared" si="320"/>
        <v>19.930373240790107</v>
      </c>
      <c r="G2911">
        <f t="shared" si="315"/>
        <v>14.561442083312304</v>
      </c>
      <c r="H2911">
        <f t="shared" si="316"/>
        <v>99.889258805105669</v>
      </c>
      <c r="I2911">
        <f t="shared" si="321"/>
        <v>0</v>
      </c>
    </row>
    <row r="2912" spans="1:9" x14ac:dyDescent="0.25">
      <c r="A2912">
        <v>2917</v>
      </c>
      <c r="B2912" s="1">
        <v>99.83087155989142</v>
      </c>
      <c r="C2912">
        <f t="shared" si="317"/>
        <v>78265.111279999997</v>
      </c>
      <c r="D2912">
        <f t="shared" si="318"/>
        <v>5.8419101013782893E-2</v>
      </c>
      <c r="E2912">
        <f t="shared" si="319"/>
        <v>22.875978125503391</v>
      </c>
      <c r="F2912">
        <f t="shared" si="320"/>
        <v>19.956635731700324</v>
      </c>
      <c r="G2912">
        <f t="shared" si="315"/>
        <v>14.560092868539781</v>
      </c>
      <c r="H2912">
        <f t="shared" si="316"/>
        <v>99.83087155989142</v>
      </c>
      <c r="I2912">
        <f t="shared" si="321"/>
        <v>0</v>
      </c>
    </row>
    <row r="2913" spans="1:9" x14ac:dyDescent="0.25">
      <c r="A2913">
        <v>2918</v>
      </c>
      <c r="B2913" s="1">
        <v>99.772452458877638</v>
      </c>
      <c r="C2913">
        <f t="shared" si="317"/>
        <v>78321.518079999994</v>
      </c>
      <c r="D2913">
        <f t="shared" si="318"/>
        <v>5.8451082730812232E-2</v>
      </c>
      <c r="E2913">
        <f t="shared" si="319"/>
        <v>22.875782362322724</v>
      </c>
      <c r="F2913">
        <f t="shared" si="320"/>
        <v>19.982990536759953</v>
      </c>
      <c r="G2913">
        <f t="shared" si="315"/>
        <v>14.558743183466634</v>
      </c>
      <c r="H2913">
        <f t="shared" si="316"/>
        <v>99.772452458877638</v>
      </c>
      <c r="I2913">
        <f t="shared" si="321"/>
        <v>0</v>
      </c>
    </row>
    <row r="2914" spans="1:9" x14ac:dyDescent="0.25">
      <c r="A2914">
        <v>2919</v>
      </c>
      <c r="B2914" s="1">
        <v>99.714001376146825</v>
      </c>
      <c r="C2914">
        <f t="shared" si="317"/>
        <v>78377.945319999999</v>
      </c>
      <c r="D2914">
        <f t="shared" si="318"/>
        <v>5.8483190364427173E-2</v>
      </c>
      <c r="E2914">
        <f t="shared" si="319"/>
        <v>22.875586511705301</v>
      </c>
      <c r="F2914">
        <f t="shared" si="320"/>
        <v>20.009437938061854</v>
      </c>
      <c r="G2914">
        <f t="shared" si="315"/>
        <v>14.557393025619573</v>
      </c>
      <c r="H2914">
        <f t="shared" si="316"/>
        <v>99.714001376146825</v>
      </c>
      <c r="I2914">
        <f t="shared" si="321"/>
        <v>0</v>
      </c>
    </row>
    <row r="2915" spans="1:9" x14ac:dyDescent="0.25">
      <c r="A2915">
        <v>2920</v>
      </c>
      <c r="B2915" s="1">
        <v>99.655518185782398</v>
      </c>
      <c r="C2915">
        <f t="shared" si="317"/>
        <v>78434.393000000011</v>
      </c>
      <c r="D2915">
        <f t="shared" si="318"/>
        <v>5.8515423915423526E-2</v>
      </c>
      <c r="E2915">
        <f t="shared" si="319"/>
        <v>22.875390573262308</v>
      </c>
      <c r="F2915">
        <f t="shared" si="320"/>
        <v>20.035978219580318</v>
      </c>
      <c r="G2915">
        <f t="shared" si="315"/>
        <v>14.556042392527852</v>
      </c>
      <c r="H2915">
        <f t="shared" si="316"/>
        <v>99.655518185782398</v>
      </c>
      <c r="I2915">
        <f t="shared" si="321"/>
        <v>0</v>
      </c>
    </row>
    <row r="2916" spans="1:9" x14ac:dyDescent="0.25">
      <c r="A2916">
        <v>2921</v>
      </c>
      <c r="B2916" s="1">
        <v>99.597002761866975</v>
      </c>
      <c r="C2916">
        <f t="shared" si="317"/>
        <v>78490.861120000001</v>
      </c>
      <c r="D2916">
        <f t="shared" si="318"/>
        <v>5.8547783382891794E-2</v>
      </c>
      <c r="E2916">
        <f t="shared" si="319"/>
        <v>22.875194546605133</v>
      </c>
      <c r="F2916">
        <f t="shared" si="320"/>
        <v>20.062611666012959</v>
      </c>
      <c r="G2916">
        <f t="shared" si="315"/>
        <v>14.554691281723251</v>
      </c>
      <c r="H2916">
        <f t="shared" si="316"/>
        <v>99.597002761866975</v>
      </c>
      <c r="I2916">
        <f t="shared" si="321"/>
        <v>0</v>
      </c>
    </row>
    <row r="2917" spans="1:9" x14ac:dyDescent="0.25">
      <c r="A2917">
        <v>2922</v>
      </c>
      <c r="B2917" s="1">
        <v>99.538454978484083</v>
      </c>
      <c r="C2917">
        <f t="shared" si="317"/>
        <v>78547.349679999999</v>
      </c>
      <c r="D2917">
        <f t="shared" si="318"/>
        <v>5.8580268767400412E-2</v>
      </c>
      <c r="E2917">
        <f t="shared" si="319"/>
        <v>22.874998431345343</v>
      </c>
      <c r="F2917">
        <f t="shared" si="320"/>
        <v>20.089338563877519</v>
      </c>
      <c r="G2917">
        <f t="shared" ref="G2917:G2980" si="322">12.6416669509847+0.0153277553288714*B2917+0.0000389559340978205*B2917^2</f>
        <v>14.553339690740103</v>
      </c>
      <c r="H2917">
        <f t="shared" si="316"/>
        <v>99.538454978484083</v>
      </c>
      <c r="I2917">
        <f t="shared" si="321"/>
        <v>0</v>
      </c>
    </row>
    <row r="2918" spans="1:9" x14ac:dyDescent="0.25">
      <c r="A2918">
        <v>2923</v>
      </c>
      <c r="B2918" s="1">
        <v>99.479874709716682</v>
      </c>
      <c r="C2918">
        <f t="shared" si="317"/>
        <v>78603.85867999999</v>
      </c>
      <c r="D2918">
        <f t="shared" si="318"/>
        <v>5.861288006860832E-2</v>
      </c>
      <c r="E2918">
        <f t="shared" si="319"/>
        <v>22.874802227094708</v>
      </c>
      <c r="F2918">
        <f t="shared" si="320"/>
        <v>20.11615920070285</v>
      </c>
      <c r="G2918">
        <f t="shared" si="322"/>
        <v>14.55198761711527</v>
      </c>
      <c r="H2918">
        <f t="shared" si="316"/>
        <v>99.479874709716682</v>
      </c>
      <c r="I2918">
        <f t="shared" si="321"/>
        <v>0</v>
      </c>
    </row>
    <row r="2919" spans="1:9" x14ac:dyDescent="0.25">
      <c r="A2919">
        <v>2924</v>
      </c>
      <c r="B2919" s="1">
        <v>99.421261829648074</v>
      </c>
      <c r="C2919">
        <f t="shared" si="317"/>
        <v>78660.388120000003</v>
      </c>
      <c r="D2919">
        <f t="shared" si="318"/>
        <v>5.8645617287083951E-2</v>
      </c>
      <c r="E2919">
        <f t="shared" si="319"/>
        <v>22.874605933465169</v>
      </c>
      <c r="F2919">
        <f t="shared" si="320"/>
        <v>20.143073865660284</v>
      </c>
      <c r="G2919">
        <f t="shared" si="322"/>
        <v>14.550635058388171</v>
      </c>
      <c r="H2919">
        <f t="shared" si="316"/>
        <v>99.421261829648074</v>
      </c>
      <c r="I2919">
        <f t="shared" si="321"/>
        <v>0</v>
      </c>
    </row>
    <row r="2920" spans="1:9" x14ac:dyDescent="0.25">
      <c r="A2920">
        <v>2925</v>
      </c>
      <c r="B2920" s="1">
        <v>99.36261621236099</v>
      </c>
      <c r="C2920">
        <f t="shared" si="317"/>
        <v>78716.937999999995</v>
      </c>
      <c r="D2920">
        <f t="shared" si="318"/>
        <v>5.8678480422145185E-2</v>
      </c>
      <c r="E2920">
        <f t="shared" si="319"/>
        <v>22.874409550068876</v>
      </c>
      <c r="F2920">
        <f t="shared" si="320"/>
        <v>20.170082848830646</v>
      </c>
      <c r="G2920">
        <f t="shared" si="322"/>
        <v>14.549282012100756</v>
      </c>
      <c r="H2920">
        <f t="shared" si="316"/>
        <v>99.36261621236099</v>
      </c>
      <c r="I2920">
        <f t="shared" si="321"/>
        <v>0</v>
      </c>
    </row>
    <row r="2921" spans="1:9" x14ac:dyDescent="0.25">
      <c r="A2921">
        <v>2926</v>
      </c>
      <c r="B2921" s="1">
        <v>99.303937731938845</v>
      </c>
      <c r="C2921">
        <f t="shared" si="317"/>
        <v>78773.508319999994</v>
      </c>
      <c r="D2921">
        <f t="shared" si="318"/>
        <v>5.8711469474474143E-2</v>
      </c>
      <c r="E2921">
        <f t="shared" si="319"/>
        <v>22.874213076518167</v>
      </c>
      <c r="F2921">
        <f t="shared" si="320"/>
        <v>20.197186442109938</v>
      </c>
      <c r="G2921">
        <f t="shared" si="322"/>
        <v>14.547928475797542</v>
      </c>
      <c r="H2921">
        <f t="shared" si="316"/>
        <v>99.303937731938845</v>
      </c>
      <c r="I2921">
        <f t="shared" si="321"/>
        <v>0</v>
      </c>
    </row>
    <row r="2922" spans="1:9" x14ac:dyDescent="0.25">
      <c r="A2922">
        <v>2927</v>
      </c>
      <c r="B2922" s="1">
        <v>99.245226262464371</v>
      </c>
      <c r="C2922">
        <f t="shared" si="317"/>
        <v>78830.09908</v>
      </c>
      <c r="D2922">
        <f t="shared" si="318"/>
        <v>5.874458444316133E-2</v>
      </c>
      <c r="E2922">
        <f t="shared" si="319"/>
        <v>22.874016512425559</v>
      </c>
      <c r="F2922">
        <f t="shared" si="320"/>
        <v>20.224384938202068</v>
      </c>
      <c r="G2922">
        <f t="shared" si="322"/>
        <v>14.546574447025588</v>
      </c>
      <c r="H2922">
        <f t="shared" si="316"/>
        <v>99.245226262464371</v>
      </c>
      <c r="I2922">
        <f t="shared" si="321"/>
        <v>0</v>
      </c>
    </row>
    <row r="2923" spans="1:9" x14ac:dyDescent="0.25">
      <c r="A2923">
        <v>2928</v>
      </c>
      <c r="B2923" s="1">
        <v>99.18648167802121</v>
      </c>
      <c r="C2923">
        <f t="shared" si="317"/>
        <v>78886.710279999999</v>
      </c>
      <c r="D2923">
        <f t="shared" si="318"/>
        <v>5.8777825329457301E-2</v>
      </c>
      <c r="E2923">
        <f t="shared" si="319"/>
        <v>22.873819857403785</v>
      </c>
      <c r="F2923">
        <f t="shared" si="320"/>
        <v>20.251678631917208</v>
      </c>
      <c r="G2923">
        <f t="shared" si="322"/>
        <v>14.545219923334527</v>
      </c>
      <c r="H2923">
        <f t="shared" si="316"/>
        <v>99.18648167802121</v>
      </c>
      <c r="I2923">
        <f t="shared" si="321"/>
        <v>0</v>
      </c>
    </row>
    <row r="2924" spans="1:9" x14ac:dyDescent="0.25">
      <c r="A2924">
        <v>2929</v>
      </c>
      <c r="B2924" s="1">
        <v>99.127703852691752</v>
      </c>
      <c r="C2924">
        <f t="shared" si="317"/>
        <v>78943.341920000006</v>
      </c>
      <c r="D2924">
        <f t="shared" si="318"/>
        <v>5.8811192132111501E-2</v>
      </c>
      <c r="E2924">
        <f t="shared" si="319"/>
        <v>22.873623111065744</v>
      </c>
      <c r="F2924">
        <f t="shared" si="320"/>
        <v>20.279067818576333</v>
      </c>
      <c r="G2924">
        <f t="shared" si="322"/>
        <v>14.543864902276528</v>
      </c>
      <c r="H2924">
        <f t="shared" si="316"/>
        <v>99.127703852691752</v>
      </c>
      <c r="I2924">
        <f t="shared" si="321"/>
        <v>0</v>
      </c>
    </row>
    <row r="2925" spans="1:9" x14ac:dyDescent="0.25">
      <c r="A2925">
        <v>2930</v>
      </c>
      <c r="B2925" s="1">
        <v>99.068892660559641</v>
      </c>
      <c r="C2925">
        <f t="shared" si="317"/>
        <v>78999.994000000006</v>
      </c>
      <c r="D2925">
        <f t="shared" si="318"/>
        <v>5.8844684852147111E-2</v>
      </c>
      <c r="E2925">
        <f t="shared" si="319"/>
        <v>22.873426273024538</v>
      </c>
      <c r="F2925">
        <f t="shared" si="320"/>
        <v>20.306552795663265</v>
      </c>
      <c r="G2925">
        <f t="shared" si="322"/>
        <v>14.542509381406351</v>
      </c>
      <c r="H2925">
        <f t="shared" si="316"/>
        <v>99.068892660559641</v>
      </c>
      <c r="I2925">
        <f t="shared" si="321"/>
        <v>0</v>
      </c>
    </row>
    <row r="2926" spans="1:9" x14ac:dyDescent="0.25">
      <c r="A2926">
        <v>2931</v>
      </c>
      <c r="B2926" s="1">
        <v>99.010047975707494</v>
      </c>
      <c r="C2926">
        <f t="shared" si="317"/>
        <v>79056.666519999999</v>
      </c>
      <c r="D2926">
        <f t="shared" si="318"/>
        <v>5.8878303488313577E-2</v>
      </c>
      <c r="E2926">
        <f t="shared" si="319"/>
        <v>22.873229342893474</v>
      </c>
      <c r="F2926">
        <f t="shared" si="320"/>
        <v>20.33413386126637</v>
      </c>
      <c r="G2926">
        <f t="shared" si="322"/>
        <v>14.541153358281299</v>
      </c>
      <c r="H2926">
        <f t="shared" si="316"/>
        <v>99.010047975707494</v>
      </c>
      <c r="I2926">
        <f t="shared" si="321"/>
        <v>0</v>
      </c>
    </row>
    <row r="2927" spans="1:9" x14ac:dyDescent="0.25">
      <c r="A2927">
        <v>2932</v>
      </c>
      <c r="B2927" s="1">
        <v>98.95116967221918</v>
      </c>
      <c r="C2927">
        <f t="shared" si="317"/>
        <v>79113.359479999999</v>
      </c>
      <c r="D2927">
        <f t="shared" si="318"/>
        <v>5.8912048042088827E-2</v>
      </c>
      <c r="E2927">
        <f t="shared" si="319"/>
        <v>22.873032320286033</v>
      </c>
      <c r="F2927">
        <f t="shared" si="320"/>
        <v>20.361811315812169</v>
      </c>
      <c r="G2927">
        <f t="shared" si="322"/>
        <v>14.539796830461281</v>
      </c>
      <c r="H2927">
        <f t="shared" si="316"/>
        <v>98.95116967221918</v>
      </c>
      <c r="I2927">
        <f t="shared" si="321"/>
        <v>0</v>
      </c>
    </row>
    <row r="2928" spans="1:9" x14ac:dyDescent="0.25">
      <c r="A2928">
        <v>2933</v>
      </c>
      <c r="B2928" s="1">
        <v>98.892257624177091</v>
      </c>
      <c r="C2928">
        <f t="shared" si="317"/>
        <v>79170.072879999992</v>
      </c>
      <c r="D2928">
        <f t="shared" si="318"/>
        <v>5.894591851244968E-2</v>
      </c>
      <c r="E2928">
        <f t="shared" si="319"/>
        <v>22.872835204815896</v>
      </c>
      <c r="F2928">
        <f t="shared" si="320"/>
        <v>20.389585460269508</v>
      </c>
      <c r="G2928">
        <f t="shared" si="322"/>
        <v>14.538439795508733</v>
      </c>
      <c r="H2928">
        <f t="shared" si="316"/>
        <v>98.892257624177091</v>
      </c>
      <c r="I2928">
        <f t="shared" si="321"/>
        <v>0</v>
      </c>
    </row>
    <row r="2929" spans="1:9" x14ac:dyDescent="0.25">
      <c r="A2929">
        <v>2934</v>
      </c>
      <c r="B2929" s="1">
        <v>98.833311705664642</v>
      </c>
      <c r="C2929">
        <f t="shared" si="317"/>
        <v>79226.806719999993</v>
      </c>
      <c r="D2929">
        <f t="shared" si="318"/>
        <v>5.8979914900078256E-2</v>
      </c>
      <c r="E2929">
        <f t="shared" si="319"/>
        <v>22.872637996096945</v>
      </c>
      <c r="F2929">
        <f t="shared" si="320"/>
        <v>20.41745659761018</v>
      </c>
      <c r="G2929">
        <f t="shared" si="322"/>
        <v>14.537082250988705</v>
      </c>
      <c r="H2929">
        <f t="shared" si="316"/>
        <v>98.833311705664642</v>
      </c>
      <c r="I2929">
        <f t="shared" si="321"/>
        <v>0</v>
      </c>
    </row>
    <row r="2930" spans="1:9" x14ac:dyDescent="0.25">
      <c r="A2930">
        <v>2935</v>
      </c>
      <c r="B2930" s="1">
        <v>98.774331790764563</v>
      </c>
      <c r="C2930">
        <f t="shared" si="317"/>
        <v>79283.560999999987</v>
      </c>
      <c r="D2930">
        <f t="shared" si="318"/>
        <v>5.9014037204065062E-2</v>
      </c>
      <c r="E2930">
        <f t="shared" si="319"/>
        <v>22.87244069374324</v>
      </c>
      <c r="F2930">
        <f t="shared" si="320"/>
        <v>20.445425031678234</v>
      </c>
      <c r="G2930">
        <f t="shared" si="322"/>
        <v>14.535724194468806</v>
      </c>
      <c r="H2930">
        <f t="shared" si="316"/>
        <v>98.774331790764563</v>
      </c>
      <c r="I2930">
        <f t="shared" si="321"/>
        <v>0</v>
      </c>
    </row>
    <row r="2931" spans="1:9" x14ac:dyDescent="0.25">
      <c r="A2931">
        <v>2936</v>
      </c>
      <c r="B2931" s="1">
        <v>98.715317753560498</v>
      </c>
      <c r="C2931">
        <f t="shared" si="317"/>
        <v>79340.335720000003</v>
      </c>
      <c r="D2931">
        <f t="shared" si="318"/>
        <v>5.9048285425319591E-2</v>
      </c>
      <c r="E2931">
        <f t="shared" si="319"/>
        <v>22.872243297369049</v>
      </c>
      <c r="F2931">
        <f t="shared" si="320"/>
        <v>20.473491068378589</v>
      </c>
      <c r="G2931">
        <f t="shared" si="322"/>
        <v>14.534365623519248</v>
      </c>
      <c r="H2931">
        <f t="shared" si="316"/>
        <v>98.715317753560498</v>
      </c>
      <c r="I2931">
        <f t="shared" si="321"/>
        <v>0</v>
      </c>
    </row>
    <row r="2932" spans="1:9" x14ac:dyDescent="0.25">
      <c r="A2932">
        <v>2937</v>
      </c>
      <c r="B2932" s="1">
        <v>98.656269468135179</v>
      </c>
      <c r="C2932">
        <f t="shared" si="317"/>
        <v>79397.130879999997</v>
      </c>
      <c r="D2932">
        <f t="shared" si="318"/>
        <v>5.908265956327341E-2</v>
      </c>
      <c r="E2932">
        <f t="shared" si="319"/>
        <v>22.872045806588826</v>
      </c>
      <c r="F2932">
        <f t="shared" si="320"/>
        <v>20.501655014544859</v>
      </c>
      <c r="G2932">
        <f t="shared" si="322"/>
        <v>14.533006535712815</v>
      </c>
      <c r="H2932">
        <f t="shared" si="316"/>
        <v>98.656269468135179</v>
      </c>
      <c r="I2932">
        <f t="shared" si="321"/>
        <v>0</v>
      </c>
    </row>
    <row r="2933" spans="1:9" x14ac:dyDescent="0.25">
      <c r="A2933">
        <v>2938</v>
      </c>
      <c r="B2933" s="1">
        <v>98.597186808571905</v>
      </c>
      <c r="C2933">
        <f t="shared" si="317"/>
        <v>79453.946479999999</v>
      </c>
      <c r="D2933">
        <f t="shared" si="318"/>
        <v>5.9117159618608639E-2</v>
      </c>
      <c r="E2933">
        <f t="shared" si="319"/>
        <v>22.871848221017235</v>
      </c>
      <c r="F2933">
        <f t="shared" si="320"/>
        <v>20.529917178893275</v>
      </c>
      <c r="G2933">
        <f t="shared" si="322"/>
        <v>14.531646928624887</v>
      </c>
      <c r="H2933">
        <f t="shared" si="316"/>
        <v>98.597186808571905</v>
      </c>
      <c r="I2933">
        <f t="shared" si="321"/>
        <v>0</v>
      </c>
    </row>
    <row r="2934" spans="1:9" x14ac:dyDescent="0.25">
      <c r="A2934">
        <v>2939</v>
      </c>
      <c r="B2934" s="1">
        <v>98.538069648953297</v>
      </c>
      <c r="C2934">
        <f t="shared" si="317"/>
        <v>79510.782519999993</v>
      </c>
      <c r="D2934">
        <f t="shared" si="318"/>
        <v>5.9151785590074724E-2</v>
      </c>
      <c r="E2934">
        <f t="shared" si="319"/>
        <v>22.871650540269105</v>
      </c>
      <c r="F2934">
        <f t="shared" si="320"/>
        <v>20.558277870927338</v>
      </c>
      <c r="G2934">
        <f t="shared" si="322"/>
        <v>14.530286799833432</v>
      </c>
      <c r="H2934">
        <f t="shared" si="316"/>
        <v>98.538069648953297</v>
      </c>
      <c r="I2934">
        <f t="shared" si="321"/>
        <v>0</v>
      </c>
    </row>
    <row r="2935" spans="1:9" x14ac:dyDescent="0.25">
      <c r="A2935">
        <v>2940</v>
      </c>
      <c r="B2935" s="1">
        <v>98.478917863363222</v>
      </c>
      <c r="C2935">
        <f t="shared" si="317"/>
        <v>79567.638999999996</v>
      </c>
      <c r="D2935">
        <f t="shared" si="318"/>
        <v>5.9186537479149592E-2</v>
      </c>
      <c r="E2935">
        <f t="shared" si="319"/>
        <v>22.871452763959486</v>
      </c>
      <c r="F2935">
        <f t="shared" si="320"/>
        <v>20.586737402564953</v>
      </c>
      <c r="G2935">
        <f t="shared" si="322"/>
        <v>14.528926146919035</v>
      </c>
      <c r="H2935">
        <f t="shared" ref="H2935:H2998" si="323">H2934-($B$10*F2934*(H2934-$B$6))/($B$5*$B$7/0.05584*E2934)*(A2935-A2934)</f>
        <v>98.478917863363222</v>
      </c>
      <c r="I2935">
        <f t="shared" si="321"/>
        <v>0</v>
      </c>
    </row>
    <row r="2936" spans="1:9" x14ac:dyDescent="0.25">
      <c r="A2936">
        <v>2941</v>
      </c>
      <c r="B2936" s="1">
        <v>98.419731325884072</v>
      </c>
      <c r="C2936">
        <f t="shared" si="317"/>
        <v>79624.515919999991</v>
      </c>
      <c r="D2936">
        <f t="shared" si="318"/>
        <v>5.9221415284696377E-2</v>
      </c>
      <c r="E2936">
        <f t="shared" si="319"/>
        <v>22.871254891703614</v>
      </c>
      <c r="F2936">
        <f t="shared" si="320"/>
        <v>20.61529608629192</v>
      </c>
      <c r="G2936">
        <f t="shared" si="322"/>
        <v>14.527564967464853</v>
      </c>
      <c r="H2936">
        <f t="shared" si="323"/>
        <v>98.419731325884072</v>
      </c>
      <c r="I2936">
        <f t="shared" si="321"/>
        <v>0</v>
      </c>
    </row>
    <row r="2937" spans="1:9" x14ac:dyDescent="0.25">
      <c r="A2937">
        <v>2942</v>
      </c>
      <c r="B2937" s="1">
        <v>98.360509910599376</v>
      </c>
      <c r="C2937">
        <f t="shared" si="317"/>
        <v>79681.413280000008</v>
      </c>
      <c r="D2937">
        <f t="shared" si="318"/>
        <v>5.9256419007510885E-2</v>
      </c>
      <c r="E2937">
        <f t="shared" si="319"/>
        <v>22.871056923116925</v>
      </c>
      <c r="F2937">
        <f t="shared" si="320"/>
        <v>20.643954236751028</v>
      </c>
      <c r="G2937">
        <f t="shared" si="322"/>
        <v>14.526203259056674</v>
      </c>
      <c r="H2937">
        <f t="shared" si="323"/>
        <v>98.360509910599376</v>
      </c>
      <c r="I2937">
        <f t="shared" si="321"/>
        <v>0</v>
      </c>
    </row>
    <row r="2938" spans="1:9" x14ac:dyDescent="0.25">
      <c r="A2938">
        <v>2943</v>
      </c>
      <c r="B2938" s="1">
        <v>98.301253491591865</v>
      </c>
      <c r="C2938">
        <f t="shared" si="317"/>
        <v>79738.331079999989</v>
      </c>
      <c r="D2938">
        <f t="shared" si="318"/>
        <v>5.9291548646683623E-2</v>
      </c>
      <c r="E2938">
        <f t="shared" si="319"/>
        <v>22.870858857815037</v>
      </c>
      <c r="F2938">
        <f t="shared" si="320"/>
        <v>20.672712169486001</v>
      </c>
      <c r="G2938">
        <f t="shared" si="322"/>
        <v>14.524841019282871</v>
      </c>
      <c r="H2938">
        <f t="shared" si="323"/>
        <v>98.301253491591865</v>
      </c>
      <c r="I2938">
        <f t="shared" si="321"/>
        <v>0</v>
      </c>
    </row>
    <row r="2939" spans="1:9" x14ac:dyDescent="0.25">
      <c r="A2939">
        <v>2944</v>
      </c>
      <c r="B2939" s="1">
        <v>98.241961942945181</v>
      </c>
      <c r="C2939">
        <f t="shared" si="317"/>
        <v>79795.269319999992</v>
      </c>
      <c r="D2939">
        <f t="shared" si="318"/>
        <v>5.9326804203237771E-2</v>
      </c>
      <c r="E2939">
        <f t="shared" si="319"/>
        <v>22.87066069541379</v>
      </c>
      <c r="F2939">
        <f t="shared" si="320"/>
        <v>20.701570202217361</v>
      </c>
      <c r="G2939">
        <f t="shared" si="322"/>
        <v>14.52347824573445</v>
      </c>
      <c r="H2939">
        <f t="shared" si="323"/>
        <v>98.241961942945181</v>
      </c>
      <c r="I2939">
        <f t="shared" si="321"/>
        <v>0</v>
      </c>
    </row>
    <row r="2940" spans="1:9" x14ac:dyDescent="0.25">
      <c r="A2940">
        <v>2945</v>
      </c>
      <c r="B2940" s="1">
        <v>98.182635138741944</v>
      </c>
      <c r="C2940">
        <f t="shared" si="317"/>
        <v>79852.228000000003</v>
      </c>
      <c r="D2940">
        <f t="shared" si="318"/>
        <v>5.9362185676718582E-2</v>
      </c>
      <c r="E2940">
        <f t="shared" si="319"/>
        <v>22.870462435529191</v>
      </c>
      <c r="F2940">
        <f t="shared" si="320"/>
        <v>20.730528653663931</v>
      </c>
      <c r="G2940">
        <f t="shared" si="322"/>
        <v>14.522114936005014</v>
      </c>
      <c r="H2940">
        <f t="shared" si="323"/>
        <v>98.182635138741944</v>
      </c>
      <c r="I2940">
        <f t="shared" si="321"/>
        <v>0</v>
      </c>
    </row>
    <row r="2941" spans="1:9" x14ac:dyDescent="0.25">
      <c r="A2941">
        <v>2946</v>
      </c>
      <c r="B2941" s="1">
        <v>98.123272953065225</v>
      </c>
      <c r="C2941">
        <f t="shared" si="317"/>
        <v>79909.207119999992</v>
      </c>
      <c r="D2941">
        <f t="shared" si="318"/>
        <v>5.9397693066898682E-2</v>
      </c>
      <c r="E2941">
        <f t="shared" si="319"/>
        <v>22.870264077777456</v>
      </c>
      <c r="F2941">
        <f t="shared" si="320"/>
        <v>20.759587844145742</v>
      </c>
      <c r="G2941">
        <f t="shared" si="322"/>
        <v>14.520751087690785</v>
      </c>
      <c r="H2941">
        <f t="shared" si="323"/>
        <v>98.123272953065225</v>
      </c>
      <c r="I2941">
        <f t="shared" si="321"/>
        <v>0</v>
      </c>
    </row>
    <row r="2942" spans="1:9" x14ac:dyDescent="0.25">
      <c r="A2942">
        <v>2947</v>
      </c>
      <c r="B2942" s="1">
        <v>98.063875259998326</v>
      </c>
      <c r="C2942">
        <f t="shared" si="317"/>
        <v>79966.206680000003</v>
      </c>
      <c r="D2942">
        <f t="shared" si="318"/>
        <v>5.9433326373778073E-2</v>
      </c>
      <c r="E2942">
        <f t="shared" si="319"/>
        <v>22.870065621775016</v>
      </c>
      <c r="F2942">
        <f t="shared" si="320"/>
        <v>20.788748095593899</v>
      </c>
      <c r="G2942">
        <f t="shared" si="322"/>
        <v>14.519386698390621</v>
      </c>
      <c r="H2942">
        <f t="shared" si="323"/>
        <v>98.063875259998326</v>
      </c>
      <c r="I2942">
        <f t="shared" si="321"/>
        <v>0</v>
      </c>
    </row>
    <row r="2943" spans="1:9" x14ac:dyDescent="0.25">
      <c r="A2943">
        <v>2948</v>
      </c>
      <c r="B2943" s="1">
        <v>98.004441933624548</v>
      </c>
      <c r="C2943">
        <f t="shared" si="317"/>
        <v>80023.226679999992</v>
      </c>
      <c r="D2943">
        <f t="shared" si="318"/>
        <v>5.9469085598266247E-2</v>
      </c>
      <c r="E2943">
        <f t="shared" si="319"/>
        <v>22.869867067138461</v>
      </c>
      <c r="F2943">
        <f t="shared" si="320"/>
        <v>20.818009731799219</v>
      </c>
      <c r="G2943">
        <f t="shared" si="322"/>
        <v>14.518021765705996</v>
      </c>
      <c r="H2943">
        <f t="shared" si="323"/>
        <v>98.004441933624548</v>
      </c>
      <c r="I2943">
        <f t="shared" si="321"/>
        <v>0</v>
      </c>
    </row>
    <row r="2944" spans="1:9" x14ac:dyDescent="0.25">
      <c r="A2944">
        <v>2949</v>
      </c>
      <c r="B2944" s="1">
        <v>97.944972848026282</v>
      </c>
      <c r="C2944">
        <f t="shared" si="317"/>
        <v>80080.267120000004</v>
      </c>
      <c r="D2944">
        <f t="shared" si="318"/>
        <v>5.9504970738657903E-2</v>
      </c>
      <c r="E2944">
        <f t="shared" si="319"/>
        <v>22.869668413484614</v>
      </c>
      <c r="F2944">
        <f t="shared" si="320"/>
        <v>20.847373077188703</v>
      </c>
      <c r="G2944">
        <f t="shared" si="322"/>
        <v>14.516656287240997</v>
      </c>
      <c r="H2944">
        <f t="shared" si="323"/>
        <v>97.944972848026282</v>
      </c>
      <c r="I2944">
        <f t="shared" si="321"/>
        <v>0</v>
      </c>
    </row>
    <row r="2945" spans="1:9" x14ac:dyDescent="0.25">
      <c r="A2945">
        <v>2950</v>
      </c>
      <c r="B2945" s="1">
        <v>97.885467877287624</v>
      </c>
      <c r="C2945">
        <f t="shared" si="317"/>
        <v>80137.328000000009</v>
      </c>
      <c r="D2945">
        <f t="shared" si="318"/>
        <v>5.9540981796999404E-2</v>
      </c>
      <c r="E2945">
        <f t="shared" si="319"/>
        <v>22.869469660430482</v>
      </c>
      <c r="F2945">
        <f t="shared" si="320"/>
        <v>20.876838459062988</v>
      </c>
      <c r="G2945">
        <f t="shared" si="322"/>
        <v>14.515290260602375</v>
      </c>
      <c r="H2945">
        <f t="shared" si="323"/>
        <v>97.885467877287624</v>
      </c>
      <c r="I2945">
        <f t="shared" si="321"/>
        <v>0</v>
      </c>
    </row>
    <row r="2946" spans="1:9" x14ac:dyDescent="0.25">
      <c r="A2946">
        <v>2951</v>
      </c>
      <c r="B2946" s="1">
        <v>97.825926895490625</v>
      </c>
      <c r="C2946">
        <f t="shared" si="317"/>
        <v>80194.409319999992</v>
      </c>
      <c r="D2946">
        <f t="shared" si="318"/>
        <v>5.9577118771358073E-2</v>
      </c>
      <c r="E2946">
        <f t="shared" si="319"/>
        <v>22.86927080759326</v>
      </c>
      <c r="F2946">
        <f t="shared" si="320"/>
        <v>20.906406204899668</v>
      </c>
      <c r="G2946">
        <f t="shared" si="322"/>
        <v>14.513923683399486</v>
      </c>
      <c r="H2946">
        <f t="shared" si="323"/>
        <v>97.825926895490625</v>
      </c>
      <c r="I2946">
        <f t="shared" si="321"/>
        <v>0</v>
      </c>
    </row>
    <row r="2947" spans="1:9" x14ac:dyDescent="0.25">
      <c r="A2947">
        <v>2952</v>
      </c>
      <c r="B2947" s="1">
        <v>97.766349776719267</v>
      </c>
      <c r="C2947">
        <f t="shared" si="317"/>
        <v>80251.511079999997</v>
      </c>
      <c r="D2947">
        <f t="shared" si="318"/>
        <v>5.9613381663325526E-2</v>
      </c>
      <c r="E2947">
        <f t="shared" si="319"/>
        <v>22.869071854590359</v>
      </c>
      <c r="F2947">
        <f t="shared" si="320"/>
        <v>20.936076644991488</v>
      </c>
      <c r="G2947">
        <f t="shared" si="322"/>
        <v>14.51255655324435</v>
      </c>
      <c r="H2947">
        <f t="shared" si="323"/>
        <v>97.766349776719267</v>
      </c>
      <c r="I2947">
        <f t="shared" si="321"/>
        <v>0</v>
      </c>
    </row>
    <row r="2948" spans="1:9" x14ac:dyDescent="0.25">
      <c r="A2948">
        <v>2953</v>
      </c>
      <c r="B2948" s="1">
        <v>97.706736395055941</v>
      </c>
      <c r="C2948">
        <f t="shared" si="317"/>
        <v>80308.633279999995</v>
      </c>
      <c r="D2948">
        <f t="shared" si="318"/>
        <v>5.9649770471764896E-2</v>
      </c>
      <c r="E2948">
        <f t="shared" si="319"/>
        <v>22.868872801039377</v>
      </c>
      <c r="F2948">
        <f t="shared" si="320"/>
        <v>20.965850110264466</v>
      </c>
      <c r="G2948">
        <f t="shared" si="322"/>
        <v>14.511188867751605</v>
      </c>
      <c r="H2948">
        <f t="shared" si="323"/>
        <v>97.706736395055941</v>
      </c>
      <c r="I2948">
        <f t="shared" si="321"/>
        <v>0</v>
      </c>
    </row>
    <row r="2949" spans="1:9" x14ac:dyDescent="0.25">
      <c r="A2949">
        <v>2954</v>
      </c>
      <c r="B2949" s="1">
        <v>97.647086624584176</v>
      </c>
      <c r="C2949">
        <f t="shared" si="317"/>
        <v>80365.77592</v>
      </c>
      <c r="D2949">
        <f t="shared" si="318"/>
        <v>5.9686285197358302E-2</v>
      </c>
      <c r="E2949">
        <f t="shared" si="319"/>
        <v>22.868673646558118</v>
      </c>
      <c r="F2949">
        <f t="shared" si="320"/>
        <v>20.995726933882832</v>
      </c>
      <c r="G2949">
        <f t="shared" si="322"/>
        <v>14.509820624538555</v>
      </c>
      <c r="H2949">
        <f t="shared" si="323"/>
        <v>97.647086624584176</v>
      </c>
      <c r="I2949">
        <f t="shared" si="321"/>
        <v>0</v>
      </c>
    </row>
    <row r="2950" spans="1:9" x14ac:dyDescent="0.25">
      <c r="A2950">
        <v>2955</v>
      </c>
      <c r="B2950" s="1">
        <v>97.587400339386818</v>
      </c>
      <c r="C2950">
        <f t="shared" si="317"/>
        <v>80422.938999999998</v>
      </c>
      <c r="D2950">
        <f t="shared" si="318"/>
        <v>5.9722925839537311E-2</v>
      </c>
      <c r="E2950">
        <f t="shared" si="319"/>
        <v>22.868474390764572</v>
      </c>
      <c r="F2950">
        <f t="shared" si="320"/>
        <v>21.025707450181539</v>
      </c>
      <c r="G2950">
        <f t="shared" si="322"/>
        <v>14.508451821225142</v>
      </c>
      <c r="H2950">
        <f t="shared" si="323"/>
        <v>97.587400339386818</v>
      </c>
      <c r="I2950">
        <f t="shared" si="321"/>
        <v>0</v>
      </c>
    </row>
    <row r="2951" spans="1:9" x14ac:dyDescent="0.25">
      <c r="A2951">
        <v>2956</v>
      </c>
      <c r="B2951" s="1">
        <v>97.527677413547281</v>
      </c>
      <c r="C2951">
        <f t="shared" si="317"/>
        <v>80480.12251999999</v>
      </c>
      <c r="D2951">
        <f t="shared" si="318"/>
        <v>5.9759692398870357E-2</v>
      </c>
      <c r="E2951">
        <f t="shared" si="319"/>
        <v>22.868275033276955</v>
      </c>
      <c r="F2951">
        <f t="shared" si="320"/>
        <v>21.055791995515396</v>
      </c>
      <c r="G2951">
        <f t="shared" si="322"/>
        <v>14.507082455433968</v>
      </c>
      <c r="H2951">
        <f t="shared" si="323"/>
        <v>97.527677413547281</v>
      </c>
      <c r="I2951">
        <f t="shared" si="321"/>
        <v>0</v>
      </c>
    </row>
    <row r="2952" spans="1:9" x14ac:dyDescent="0.25">
      <c r="A2952">
        <v>2957</v>
      </c>
      <c r="B2952" s="1">
        <v>97.46791772114841</v>
      </c>
      <c r="C2952">
        <f t="shared" si="317"/>
        <v>80537.326480000003</v>
      </c>
      <c r="D2952">
        <f t="shared" si="318"/>
        <v>5.9796584875016379E-2</v>
      </c>
      <c r="E2952">
        <f t="shared" si="319"/>
        <v>22.868075573713654</v>
      </c>
      <c r="F2952">
        <f t="shared" si="320"/>
        <v>21.085980907549537</v>
      </c>
      <c r="G2952">
        <f t="shared" si="322"/>
        <v>14.505712524790287</v>
      </c>
      <c r="H2952">
        <f t="shared" si="323"/>
        <v>97.46791772114841</v>
      </c>
      <c r="I2952">
        <f t="shared" si="321"/>
        <v>0</v>
      </c>
    </row>
    <row r="2953" spans="1:9" x14ac:dyDescent="0.25">
      <c r="A2953">
        <v>2958</v>
      </c>
      <c r="B2953" s="1">
        <v>97.408121136273394</v>
      </c>
      <c r="C2953">
        <f t="shared" si="317"/>
        <v>80594.550879999995</v>
      </c>
      <c r="D2953">
        <f t="shared" si="318"/>
        <v>5.9833603268316438E-2</v>
      </c>
      <c r="E2953">
        <f t="shared" si="319"/>
        <v>22.867876011693269</v>
      </c>
      <c r="F2953">
        <f t="shared" si="320"/>
        <v>21.116274525829862</v>
      </c>
      <c r="G2953">
        <f t="shared" si="322"/>
        <v>14.504342026922016</v>
      </c>
      <c r="H2953">
        <f t="shared" si="323"/>
        <v>97.408121136273394</v>
      </c>
      <c r="I2953">
        <f t="shared" si="321"/>
        <v>0</v>
      </c>
    </row>
    <row r="2954" spans="1:9" x14ac:dyDescent="0.25">
      <c r="A2954">
        <v>2959</v>
      </c>
      <c r="B2954" s="1">
        <v>97.348287533005077</v>
      </c>
      <c r="C2954">
        <f t="shared" si="317"/>
        <v>80651.795719999995</v>
      </c>
      <c r="D2954">
        <f t="shared" si="318"/>
        <v>5.9870747578202099E-2</v>
      </c>
      <c r="E2954">
        <f t="shared" si="319"/>
        <v>22.867676346834596</v>
      </c>
      <c r="F2954">
        <f t="shared" si="320"/>
        <v>21.146673191232338</v>
      </c>
      <c r="G2954">
        <f t="shared" si="322"/>
        <v>14.502970959459729</v>
      </c>
      <c r="H2954">
        <f t="shared" si="323"/>
        <v>97.348287533005077</v>
      </c>
      <c r="I2954">
        <f t="shared" si="321"/>
        <v>0</v>
      </c>
    </row>
    <row r="2955" spans="1:9" x14ac:dyDescent="0.25">
      <c r="A2955">
        <v>2960</v>
      </c>
      <c r="B2955" s="1">
        <v>97.288416785426875</v>
      </c>
      <c r="C2955">
        <f t="shared" si="317"/>
        <v>80709.061000000002</v>
      </c>
      <c r="D2955">
        <f t="shared" si="318"/>
        <v>5.9908017805128111E-2</v>
      </c>
      <c r="E2955">
        <f t="shared" si="319"/>
        <v>22.867476578756641</v>
      </c>
      <c r="F2955">
        <f t="shared" si="320"/>
        <v>21.177177246655003</v>
      </c>
      <c r="G2955">
        <f t="shared" si="322"/>
        <v>14.501599320036679</v>
      </c>
      <c r="H2955">
        <f t="shared" si="323"/>
        <v>97.288416785426875</v>
      </c>
      <c r="I2955">
        <f t="shared" si="321"/>
        <v>0</v>
      </c>
    </row>
    <row r="2956" spans="1:9" x14ac:dyDescent="0.25">
      <c r="A2956">
        <v>2961</v>
      </c>
      <c r="B2956" s="1">
        <v>97.228508767621747</v>
      </c>
      <c r="C2956">
        <f t="shared" si="317"/>
        <v>80766.346720000001</v>
      </c>
      <c r="D2956">
        <f t="shared" si="318"/>
        <v>5.9945413948867099E-2</v>
      </c>
      <c r="E2956">
        <f t="shared" si="319"/>
        <v>22.867276707078602</v>
      </c>
      <c r="F2956">
        <f t="shared" si="320"/>
        <v>21.207787036426907</v>
      </c>
      <c r="G2956">
        <f t="shared" si="322"/>
        <v>14.500227106288785</v>
      </c>
      <c r="H2956">
        <f t="shared" si="323"/>
        <v>97.228508767621747</v>
      </c>
      <c r="I2956">
        <f t="shared" si="321"/>
        <v>0</v>
      </c>
    </row>
    <row r="2957" spans="1:9" x14ac:dyDescent="0.25">
      <c r="A2957">
        <v>2962</v>
      </c>
      <c r="B2957" s="1">
        <v>97.16856335367288</v>
      </c>
      <c r="C2957">
        <f t="shared" si="317"/>
        <v>80823.652880000009</v>
      </c>
      <c r="D2957">
        <f t="shared" si="318"/>
        <v>5.9982936009646437E-2</v>
      </c>
      <c r="E2957">
        <f t="shared" si="319"/>
        <v>22.867076731419886</v>
      </c>
      <c r="F2957">
        <f t="shared" si="320"/>
        <v>21.238502906720008</v>
      </c>
      <c r="G2957">
        <f t="shared" si="322"/>
        <v>14.49885431585464</v>
      </c>
      <c r="H2957">
        <f t="shared" si="323"/>
        <v>97.16856335367288</v>
      </c>
      <c r="I2957">
        <f t="shared" si="321"/>
        <v>0</v>
      </c>
    </row>
    <row r="2958" spans="1:9" x14ac:dyDescent="0.25">
      <c r="A2958">
        <v>2963</v>
      </c>
      <c r="B2958" s="1">
        <v>97.108580417663234</v>
      </c>
      <c r="C2958">
        <f t="shared" si="317"/>
        <v>80880.979479999995</v>
      </c>
      <c r="D2958">
        <f t="shared" si="318"/>
        <v>6.0020583987125065E-2</v>
      </c>
      <c r="E2958">
        <f t="shared" si="319"/>
        <v>22.866876651400084</v>
      </c>
      <c r="F2958">
        <f t="shared" si="320"/>
        <v>21.269325205197987</v>
      </c>
      <c r="G2958">
        <f t="shared" si="322"/>
        <v>14.497480946375513</v>
      </c>
      <c r="H2958">
        <f t="shared" si="323"/>
        <v>97.108580417663234</v>
      </c>
      <c r="I2958">
        <f t="shared" si="321"/>
        <v>0</v>
      </c>
    </row>
    <row r="2959" spans="1:9" x14ac:dyDescent="0.25">
      <c r="A2959">
        <v>2964</v>
      </c>
      <c r="B2959" s="1">
        <v>97.048559833676109</v>
      </c>
      <c r="C2959">
        <f t="shared" si="317"/>
        <v>80938.326520000002</v>
      </c>
      <c r="D2959">
        <f t="shared" si="318"/>
        <v>6.0058357881871416E-2</v>
      </c>
      <c r="E2959">
        <f t="shared" si="319"/>
        <v>22.866676466639014</v>
      </c>
      <c r="F2959">
        <f t="shared" si="320"/>
        <v>21.300254281550163</v>
      </c>
      <c r="G2959">
        <f t="shared" si="322"/>
        <v>14.496106995495364</v>
      </c>
      <c r="H2959">
        <f t="shared" si="323"/>
        <v>97.048559833676109</v>
      </c>
      <c r="I2959">
        <f t="shared" si="321"/>
        <v>0</v>
      </c>
    </row>
    <row r="2960" spans="1:9" x14ac:dyDescent="0.25">
      <c r="A2960">
        <v>2965</v>
      </c>
      <c r="B2960" s="1">
        <v>96.988501475794237</v>
      </c>
      <c r="C2960">
        <f t="shared" si="317"/>
        <v>80995.694000000003</v>
      </c>
      <c r="D2960">
        <f t="shared" si="318"/>
        <v>6.0096257692975996E-2</v>
      </c>
      <c r="E2960">
        <f t="shared" si="319"/>
        <v>22.86647617675667</v>
      </c>
      <c r="F2960">
        <f t="shared" si="320"/>
        <v>21.331290486656375</v>
      </c>
      <c r="G2960">
        <f t="shared" si="322"/>
        <v>14.494732460860821</v>
      </c>
      <c r="H2960">
        <f t="shared" si="323"/>
        <v>96.988501475794237</v>
      </c>
      <c r="I2960">
        <f t="shared" si="321"/>
        <v>0</v>
      </c>
    </row>
    <row r="2961" spans="1:9" x14ac:dyDescent="0.25">
      <c r="A2961">
        <v>2966</v>
      </c>
      <c r="B2961" s="1">
        <v>96.928405218101261</v>
      </c>
      <c r="C2961">
        <f t="shared" ref="C2961:C3024" si="324">717.133-3.2269*A2961+0.01022*A2961^2</f>
        <v>81053.081919999997</v>
      </c>
      <c r="D2961">
        <f t="shared" ref="D2961:D3024" si="325">(B2961-B2962)/(A2962-A2961)</f>
        <v>6.0134283421689361E-2</v>
      </c>
      <c r="E2961">
        <f t="shared" ref="E2961:E3024" si="326">22.05525+0.000976463*(B2961+273.15)+0.00000347809*(B2961+273.15)^2 -0.000000000526671*(B2961+273.15)^3</f>
        <v>22.866275781373272</v>
      </c>
      <c r="F2961">
        <f t="shared" ref="F2961:F3024" si="327">-$B$5*$B$7/0.05584*E2961*(-D2961)/($B$10*(B2961-$B$6))</f>
        <v>21.362434173887692</v>
      </c>
      <c r="G2961">
        <f t="shared" si="322"/>
        <v>14.493357340121229</v>
      </c>
      <c r="H2961">
        <f t="shared" si="323"/>
        <v>96.928405218101261</v>
      </c>
      <c r="I2961">
        <f t="shared" ref="I2961:I3024" si="328">H2961-B2961</f>
        <v>0</v>
      </c>
    </row>
    <row r="2962" spans="1:9" x14ac:dyDescent="0.25">
      <c r="A2962">
        <v>2967</v>
      </c>
      <c r="B2962" s="1">
        <v>96.868270934679572</v>
      </c>
      <c r="C2962">
        <f t="shared" si="324"/>
        <v>81110.490279999998</v>
      </c>
      <c r="D2962">
        <f t="shared" si="325"/>
        <v>6.0172435066760954E-2</v>
      </c>
      <c r="E2962">
        <f t="shared" si="326"/>
        <v>22.866075280109229</v>
      </c>
      <c r="F2962">
        <f t="shared" si="327"/>
        <v>21.393685697463894</v>
      </c>
      <c r="G2962">
        <f t="shared" si="322"/>
        <v>14.491981630928597</v>
      </c>
      <c r="H2962">
        <f t="shared" si="323"/>
        <v>96.868270934679572</v>
      </c>
      <c r="I2962">
        <f t="shared" si="328"/>
        <v>0</v>
      </c>
    </row>
    <row r="2963" spans="1:9" x14ac:dyDescent="0.25">
      <c r="A2963">
        <v>2968</v>
      </c>
      <c r="B2963" s="1">
        <v>96.808098499612811</v>
      </c>
      <c r="C2963">
        <f t="shared" si="324"/>
        <v>81167.919079999992</v>
      </c>
      <c r="D2963">
        <f t="shared" si="325"/>
        <v>6.0210712628872898E-2</v>
      </c>
      <c r="E2963">
        <f t="shared" si="326"/>
        <v>22.86587467258515</v>
      </c>
      <c r="F2963">
        <f t="shared" si="327"/>
        <v>21.425045414037765</v>
      </c>
      <c r="G2963">
        <f t="shared" si="322"/>
        <v>14.490605330937651</v>
      </c>
      <c r="H2963">
        <f t="shared" si="323"/>
        <v>96.808098499612811</v>
      </c>
      <c r="I2963">
        <f t="shared" si="328"/>
        <v>0</v>
      </c>
    </row>
    <row r="2964" spans="1:9" x14ac:dyDescent="0.25">
      <c r="A2964">
        <v>2969</v>
      </c>
      <c r="B2964" s="1">
        <v>96.747887786983938</v>
      </c>
      <c r="C2964">
        <f t="shared" si="324"/>
        <v>81225.368319999994</v>
      </c>
      <c r="D2964">
        <f t="shared" si="325"/>
        <v>6.0249116108138878E-2</v>
      </c>
      <c r="E2964">
        <f t="shared" si="326"/>
        <v>22.865673958421866</v>
      </c>
      <c r="F2964">
        <f t="shared" si="327"/>
        <v>21.456513681818926</v>
      </c>
      <c r="G2964">
        <f t="shared" si="322"/>
        <v>14.489228437805815</v>
      </c>
      <c r="H2964">
        <f t="shared" si="323"/>
        <v>96.747887786983938</v>
      </c>
      <c r="I2964">
        <f t="shared" si="328"/>
        <v>0</v>
      </c>
    </row>
    <row r="2965" spans="1:9" x14ac:dyDescent="0.25">
      <c r="A2965">
        <v>2970</v>
      </c>
      <c r="B2965" s="1">
        <v>96.687638670875799</v>
      </c>
      <c r="C2965">
        <f t="shared" si="324"/>
        <v>81282.838000000003</v>
      </c>
      <c r="D2965">
        <f t="shared" si="325"/>
        <v>6.0287645503876774E-2</v>
      </c>
      <c r="E2965">
        <f t="shared" si="326"/>
        <v>22.865473137240389</v>
      </c>
      <c r="F2965">
        <f t="shared" si="327"/>
        <v>21.488090860502929</v>
      </c>
      <c r="G2965">
        <f t="shared" si="322"/>
        <v>14.487850949193206</v>
      </c>
      <c r="H2965">
        <f t="shared" si="323"/>
        <v>96.687638670875799</v>
      </c>
      <c r="I2965">
        <f t="shared" si="328"/>
        <v>0</v>
      </c>
    </row>
    <row r="2966" spans="1:9" x14ac:dyDescent="0.25">
      <c r="A2966">
        <v>2971</v>
      </c>
      <c r="B2966" s="1">
        <v>96.627351025371922</v>
      </c>
      <c r="C2966">
        <f t="shared" si="324"/>
        <v>81340.328119999991</v>
      </c>
      <c r="D2966">
        <f t="shared" si="325"/>
        <v>6.0326300816882394E-2</v>
      </c>
      <c r="E2966">
        <f t="shared" si="326"/>
        <v>22.865272208661946</v>
      </c>
      <c r="F2966">
        <f t="shared" si="327"/>
        <v>21.519777312092245</v>
      </c>
      <c r="G2966">
        <f t="shared" si="322"/>
        <v>14.486472862762664</v>
      </c>
      <c r="H2966">
        <f t="shared" si="323"/>
        <v>96.627351025371922</v>
      </c>
      <c r="I2966">
        <f t="shared" si="328"/>
        <v>0</v>
      </c>
    </row>
    <row r="2967" spans="1:9" x14ac:dyDescent="0.25">
      <c r="A2967">
        <v>2972</v>
      </c>
      <c r="B2967" s="1">
        <v>96.56702472455504</v>
      </c>
      <c r="C2967">
        <f t="shared" si="324"/>
        <v>81397.838680000001</v>
      </c>
      <c r="D2967">
        <f t="shared" si="325"/>
        <v>6.0365082046700991E-2</v>
      </c>
      <c r="E2967">
        <f t="shared" si="326"/>
        <v>22.865071172307964</v>
      </c>
      <c r="F2967">
        <f t="shared" si="327"/>
        <v>21.551573399936089</v>
      </c>
      <c r="G2967">
        <f t="shared" si="322"/>
        <v>14.485094176179729</v>
      </c>
      <c r="H2967">
        <f t="shared" si="323"/>
        <v>96.56702472455504</v>
      </c>
      <c r="I2967">
        <f t="shared" si="328"/>
        <v>0</v>
      </c>
    </row>
    <row r="2968" spans="1:9" x14ac:dyDescent="0.25">
      <c r="A2968">
        <v>2973</v>
      </c>
      <c r="B2968" s="1">
        <v>96.506659642508339</v>
      </c>
      <c r="C2968">
        <f t="shared" si="324"/>
        <v>81455.369679999989</v>
      </c>
      <c r="D2968">
        <f t="shared" si="325"/>
        <v>6.0403989192991503E-2</v>
      </c>
      <c r="E2968">
        <f t="shared" si="326"/>
        <v>22.86487002780008</v>
      </c>
      <c r="F2968">
        <f t="shared" si="327"/>
        <v>21.583479489227138</v>
      </c>
      <c r="G2968">
        <f t="shared" si="322"/>
        <v>14.483714887112663</v>
      </c>
      <c r="H2968">
        <f t="shared" si="323"/>
        <v>96.506659642508339</v>
      </c>
      <c r="I2968">
        <f t="shared" si="328"/>
        <v>0</v>
      </c>
    </row>
    <row r="2969" spans="1:9" x14ac:dyDescent="0.25">
      <c r="A2969">
        <v>2974</v>
      </c>
      <c r="B2969" s="1">
        <v>96.446255653315347</v>
      </c>
      <c r="C2969">
        <f t="shared" si="324"/>
        <v>81512.921119999999</v>
      </c>
      <c r="D2969">
        <f t="shared" si="325"/>
        <v>6.0443022257118173E-2</v>
      </c>
      <c r="E2969">
        <f t="shared" si="326"/>
        <v>22.86466877476013</v>
      </c>
      <c r="F2969">
        <f t="shared" si="327"/>
        <v>21.615495947582396</v>
      </c>
      <c r="G2969">
        <f t="shared" si="322"/>
        <v>14.48233499323246</v>
      </c>
      <c r="H2969">
        <f t="shared" si="323"/>
        <v>96.446255653315347</v>
      </c>
      <c r="I2969">
        <f t="shared" si="328"/>
        <v>0</v>
      </c>
    </row>
    <row r="2970" spans="1:9" x14ac:dyDescent="0.25">
      <c r="A2970">
        <v>2975</v>
      </c>
      <c r="B2970" s="1">
        <v>96.385812631058229</v>
      </c>
      <c r="C2970">
        <f t="shared" si="324"/>
        <v>81570.493000000002</v>
      </c>
      <c r="D2970">
        <f t="shared" si="325"/>
        <v>6.0482181237148325E-2</v>
      </c>
      <c r="E2970">
        <f t="shared" si="326"/>
        <v>22.864467412810161</v>
      </c>
      <c r="F2970">
        <f t="shared" si="327"/>
        <v>21.647623143267513</v>
      </c>
      <c r="G2970">
        <f t="shared" si="322"/>
        <v>14.480954492212796</v>
      </c>
      <c r="H2970">
        <f t="shared" si="323"/>
        <v>96.385812631058229</v>
      </c>
      <c r="I2970">
        <f t="shared" si="328"/>
        <v>0</v>
      </c>
    </row>
    <row r="2971" spans="1:9" x14ac:dyDescent="0.25">
      <c r="A2971">
        <v>2976</v>
      </c>
      <c r="B2971" s="1">
        <v>96.325330449821081</v>
      </c>
      <c r="C2971">
        <f t="shared" si="324"/>
        <v>81628.085319999998</v>
      </c>
      <c r="D2971">
        <f t="shared" si="325"/>
        <v>6.0521466134673574E-2</v>
      </c>
      <c r="E2971">
        <f t="shared" si="326"/>
        <v>22.864265941572423</v>
      </c>
      <c r="F2971">
        <f t="shared" si="327"/>
        <v>21.679861447646044</v>
      </c>
      <c r="G2971">
        <f t="shared" si="322"/>
        <v>14.479573381730132</v>
      </c>
      <c r="H2971">
        <f t="shared" si="323"/>
        <v>96.325330449821081</v>
      </c>
      <c r="I2971">
        <f t="shared" si="328"/>
        <v>0</v>
      </c>
    </row>
    <row r="2972" spans="1:9" x14ac:dyDescent="0.25">
      <c r="A2972">
        <v>2977</v>
      </c>
      <c r="B2972" s="1">
        <v>96.264808983686407</v>
      </c>
      <c r="C2972">
        <f t="shared" si="324"/>
        <v>81685.698080000002</v>
      </c>
      <c r="D2972">
        <f t="shared" si="325"/>
        <v>6.0560876949125486E-2</v>
      </c>
      <c r="E2972">
        <f t="shared" si="326"/>
        <v>22.864064360669364</v>
      </c>
      <c r="F2972">
        <f t="shared" si="327"/>
        <v>21.712211233159575</v>
      </c>
      <c r="G2972">
        <f t="shared" si="322"/>
        <v>14.478191659463612</v>
      </c>
      <c r="H2972">
        <f t="shared" si="323"/>
        <v>96.264808983686407</v>
      </c>
      <c r="I2972">
        <f t="shared" si="328"/>
        <v>0</v>
      </c>
    </row>
    <row r="2973" spans="1:9" x14ac:dyDescent="0.25">
      <c r="A2973">
        <v>2978</v>
      </c>
      <c r="B2973" s="1">
        <v>96.204248106737282</v>
      </c>
      <c r="C2973">
        <f t="shared" si="324"/>
        <v>81743.331279999999</v>
      </c>
      <c r="D2973">
        <f t="shared" si="325"/>
        <v>6.0600413679935627E-2</v>
      </c>
      <c r="E2973">
        <f t="shared" si="326"/>
        <v>22.863862669723652</v>
      </c>
      <c r="F2973">
        <f t="shared" si="327"/>
        <v>21.744672874110854</v>
      </c>
      <c r="G2973">
        <f t="shared" si="322"/>
        <v>14.476809323095136</v>
      </c>
      <c r="H2973">
        <f t="shared" si="323"/>
        <v>96.204248106737282</v>
      </c>
      <c r="I2973">
        <f t="shared" si="328"/>
        <v>0</v>
      </c>
    </row>
    <row r="2974" spans="1:9" x14ac:dyDescent="0.25">
      <c r="A2974">
        <v>2979</v>
      </c>
      <c r="B2974" s="1">
        <v>96.143647693057346</v>
      </c>
      <c r="C2974">
        <f t="shared" si="324"/>
        <v>81800.984920000003</v>
      </c>
      <c r="D2974">
        <f t="shared" si="325"/>
        <v>6.064007632846824E-2</v>
      </c>
      <c r="E2974">
        <f t="shared" si="326"/>
        <v>22.863660868358153</v>
      </c>
      <c r="F2974">
        <f t="shared" si="327"/>
        <v>21.777246747369748</v>
      </c>
      <c r="G2974">
        <f t="shared" si="322"/>
        <v>14.47542637030935</v>
      </c>
      <c r="H2974">
        <f t="shared" si="323"/>
        <v>96.143647693057346</v>
      </c>
      <c r="I2974">
        <f t="shared" si="328"/>
        <v>0</v>
      </c>
    </row>
    <row r="2975" spans="1:9" x14ac:dyDescent="0.25">
      <c r="A2975">
        <v>2980</v>
      </c>
      <c r="B2975" s="1">
        <v>96.083007616728878</v>
      </c>
      <c r="C2975">
        <f t="shared" si="324"/>
        <v>81858.659</v>
      </c>
      <c r="D2975">
        <f t="shared" si="325"/>
        <v>6.0679864893245394E-2</v>
      </c>
      <c r="E2975">
        <f t="shared" si="326"/>
        <v>22.863458956195931</v>
      </c>
      <c r="F2975">
        <f t="shared" si="327"/>
        <v>21.809933230672616</v>
      </c>
      <c r="G2975">
        <f t="shared" si="322"/>
        <v>14.474042798793613</v>
      </c>
      <c r="H2975">
        <f t="shared" si="323"/>
        <v>96.083007616728878</v>
      </c>
      <c r="I2975">
        <f t="shared" si="328"/>
        <v>0</v>
      </c>
    </row>
    <row r="2976" spans="1:9" x14ac:dyDescent="0.25">
      <c r="A2976">
        <v>2981</v>
      </c>
      <c r="B2976" s="1">
        <v>96.022327751835633</v>
      </c>
      <c r="C2976">
        <f t="shared" si="324"/>
        <v>81916.35351999999</v>
      </c>
      <c r="D2976">
        <f t="shared" si="325"/>
        <v>6.0719779375403959E-2</v>
      </c>
      <c r="E2976">
        <f t="shared" si="326"/>
        <v>22.863256932860278</v>
      </c>
      <c r="F2976">
        <f t="shared" si="327"/>
        <v>21.842732704592354</v>
      </c>
      <c r="G2976">
        <f t="shared" si="322"/>
        <v>14.47265860623807</v>
      </c>
      <c r="H2976">
        <f t="shared" si="323"/>
        <v>96.022327751835633</v>
      </c>
      <c r="I2976">
        <f t="shared" si="328"/>
        <v>0</v>
      </c>
    </row>
    <row r="2977" spans="1:9" x14ac:dyDescent="0.25">
      <c r="A2977">
        <v>2982</v>
      </c>
      <c r="B2977" s="1">
        <v>95.961607972460229</v>
      </c>
      <c r="C2977">
        <f t="shared" si="324"/>
        <v>81974.068480000002</v>
      </c>
      <c r="D2977">
        <f t="shared" si="325"/>
        <v>6.075981977403444E-2</v>
      </c>
      <c r="E2977">
        <f t="shared" si="326"/>
        <v>22.863054797974666</v>
      </c>
      <c r="F2977">
        <f t="shared" si="327"/>
        <v>21.875645550877156</v>
      </c>
      <c r="G2977">
        <f t="shared" si="322"/>
        <v>14.471273790335585</v>
      </c>
      <c r="H2977">
        <f t="shared" si="323"/>
        <v>95.961607972460229</v>
      </c>
      <c r="I2977">
        <f t="shared" si="328"/>
        <v>0</v>
      </c>
    </row>
    <row r="2978" spans="1:9" x14ac:dyDescent="0.25">
      <c r="A2978">
        <v>2983</v>
      </c>
      <c r="B2978" s="1">
        <v>95.900848152686194</v>
      </c>
      <c r="C2978">
        <f t="shared" si="324"/>
        <v>82031.803879999992</v>
      </c>
      <c r="D2978">
        <f t="shared" si="325"/>
        <v>6.0799986089932645E-2</v>
      </c>
      <c r="E2978">
        <f t="shared" si="326"/>
        <v>22.862852551162806</v>
      </c>
      <c r="F2978">
        <f t="shared" si="327"/>
        <v>21.908672153811018</v>
      </c>
      <c r="G2978">
        <f t="shared" si="322"/>
        <v>14.469888348781796</v>
      </c>
      <c r="H2978">
        <f t="shared" si="323"/>
        <v>95.900848152686194</v>
      </c>
      <c r="I2978">
        <f t="shared" si="328"/>
        <v>0</v>
      </c>
    </row>
    <row r="2979" spans="1:9" x14ac:dyDescent="0.25">
      <c r="A2979">
        <v>2984</v>
      </c>
      <c r="B2979" s="1">
        <v>95.840048166596262</v>
      </c>
      <c r="C2979">
        <f t="shared" si="324"/>
        <v>82089.559720000005</v>
      </c>
      <c r="D2979">
        <f t="shared" si="325"/>
        <v>6.0840278322416452E-2</v>
      </c>
      <c r="E2979">
        <f t="shared" si="326"/>
        <v>22.862650192048594</v>
      </c>
      <c r="F2979">
        <f t="shared" si="327"/>
        <v>21.941812899081263</v>
      </c>
      <c r="G2979">
        <f t="shared" si="322"/>
        <v>14.468502279275082</v>
      </c>
      <c r="H2979">
        <f t="shared" si="323"/>
        <v>95.840048166596262</v>
      </c>
      <c r="I2979">
        <f t="shared" si="328"/>
        <v>0</v>
      </c>
    </row>
    <row r="2980" spans="1:9" x14ac:dyDescent="0.25">
      <c r="A2980">
        <v>2985</v>
      </c>
      <c r="B2980" s="1">
        <v>95.779207888273845</v>
      </c>
      <c r="C2980">
        <f t="shared" si="324"/>
        <v>82147.33600000001</v>
      </c>
      <c r="D2980">
        <f t="shared" si="325"/>
        <v>6.088069647228167E-2</v>
      </c>
      <c r="E2980">
        <f t="shared" si="326"/>
        <v>22.862447720256142</v>
      </c>
      <c r="F2980">
        <f t="shared" si="327"/>
        <v>21.975068174855217</v>
      </c>
      <c r="G2980">
        <f t="shared" si="322"/>
        <v>14.467115579516602</v>
      </c>
      <c r="H2980">
        <f t="shared" si="323"/>
        <v>95.779207888273845</v>
      </c>
      <c r="I2980">
        <f t="shared" si="328"/>
        <v>0</v>
      </c>
    </row>
    <row r="2981" spans="1:9" x14ac:dyDescent="0.25">
      <c r="A2981">
        <v>2986</v>
      </c>
      <c r="B2981" s="1">
        <v>95.718327191801563</v>
      </c>
      <c r="C2981">
        <f t="shared" si="324"/>
        <v>82205.132719999994</v>
      </c>
      <c r="D2981">
        <f t="shared" si="325"/>
        <v>6.0921240538277743E-2</v>
      </c>
      <c r="E2981">
        <f t="shared" si="326"/>
        <v>22.862245135409761</v>
      </c>
      <c r="F2981">
        <f t="shared" si="327"/>
        <v>22.008438370522413</v>
      </c>
      <c r="G2981">
        <f t="shared" ref="G2981:G3044" si="329">12.6416669509847+0.0153277553288714*B2981+0.0000389559340978205*B2981^2</f>
        <v>14.465728247210262</v>
      </c>
      <c r="H2981">
        <f t="shared" si="323"/>
        <v>95.718327191801563</v>
      </c>
      <c r="I2981">
        <f t="shared" si="328"/>
        <v>0</v>
      </c>
    </row>
    <row r="2982" spans="1:9" x14ac:dyDescent="0.25">
      <c r="A2982">
        <v>2987</v>
      </c>
      <c r="B2982" s="1">
        <v>95.657405951263286</v>
      </c>
      <c r="C2982">
        <f t="shared" si="324"/>
        <v>82262.94988</v>
      </c>
      <c r="D2982">
        <f t="shared" si="325"/>
        <v>6.0961910521996288E-2</v>
      </c>
      <c r="E2982">
        <f t="shared" si="326"/>
        <v>22.862042437133994</v>
      </c>
      <c r="F2982">
        <f t="shared" si="327"/>
        <v>22.041923878471017</v>
      </c>
      <c r="G2982">
        <f t="shared" si="329"/>
        <v>14.464340280062766</v>
      </c>
      <c r="H2982">
        <f t="shared" si="323"/>
        <v>95.657405951263286</v>
      </c>
      <c r="I2982">
        <f t="shared" si="328"/>
        <v>0</v>
      </c>
    </row>
    <row r="2983" spans="1:9" x14ac:dyDescent="0.25">
      <c r="A2983">
        <v>2988</v>
      </c>
      <c r="B2983" s="1">
        <v>95.596444040741289</v>
      </c>
      <c r="C2983">
        <f t="shared" si="324"/>
        <v>82320.787479999999</v>
      </c>
      <c r="D2983">
        <f t="shared" si="325"/>
        <v>6.1002706421845687E-2</v>
      </c>
      <c r="E2983">
        <f t="shared" si="326"/>
        <v>22.861839625053559</v>
      </c>
      <c r="F2983">
        <f t="shared" si="327"/>
        <v>22.075525091925439</v>
      </c>
      <c r="G2983">
        <f t="shared" si="329"/>
        <v>14.462951675783557</v>
      </c>
      <c r="H2983">
        <f t="shared" si="323"/>
        <v>95.596444040741289</v>
      </c>
      <c r="I2983">
        <f t="shared" si="328"/>
        <v>0</v>
      </c>
    </row>
    <row r="2984" spans="1:9" x14ac:dyDescent="0.25">
      <c r="A2984">
        <v>2989</v>
      </c>
      <c r="B2984" s="1">
        <v>95.535441334319444</v>
      </c>
      <c r="C2984">
        <f t="shared" si="324"/>
        <v>82378.645520000005</v>
      </c>
      <c r="D2984">
        <f t="shared" si="325"/>
        <v>6.1043628239303871E-2</v>
      </c>
      <c r="E2984">
        <f t="shared" si="326"/>
        <v>22.861636698793419</v>
      </c>
      <c r="F2984">
        <f t="shared" si="327"/>
        <v>22.10924240721803</v>
      </c>
      <c r="G2984">
        <f t="shared" si="329"/>
        <v>14.461562432084893</v>
      </c>
      <c r="H2984">
        <f t="shared" si="323"/>
        <v>95.535441334319444</v>
      </c>
      <c r="I2984">
        <f t="shared" si="328"/>
        <v>0</v>
      </c>
    </row>
    <row r="2985" spans="1:9" x14ac:dyDescent="0.25">
      <c r="A2985">
        <v>2990</v>
      </c>
      <c r="B2985" s="1">
        <v>95.47439770608014</v>
      </c>
      <c r="C2985">
        <f t="shared" si="324"/>
        <v>82436.524000000005</v>
      </c>
      <c r="D2985">
        <f t="shared" si="325"/>
        <v>6.1084675973233971E-2</v>
      </c>
      <c r="E2985">
        <f t="shared" si="326"/>
        <v>22.861433657978722</v>
      </c>
      <c r="F2985">
        <f t="shared" si="327"/>
        <v>22.143076221747169</v>
      </c>
      <c r="G2985">
        <f t="shared" si="329"/>
        <v>14.460172546681775</v>
      </c>
      <c r="H2985">
        <f t="shared" si="323"/>
        <v>95.47439770608014</v>
      </c>
      <c r="I2985">
        <f t="shared" si="328"/>
        <v>0</v>
      </c>
    </row>
    <row r="2986" spans="1:9" x14ac:dyDescent="0.25">
      <c r="A2986">
        <v>2991</v>
      </c>
      <c r="B2986" s="1">
        <v>95.413313030106906</v>
      </c>
      <c r="C2986">
        <f t="shared" si="324"/>
        <v>82494.422919999997</v>
      </c>
      <c r="D2986">
        <f t="shared" si="325"/>
        <v>6.1125849624545481E-2</v>
      </c>
      <c r="E2986">
        <f t="shared" si="326"/>
        <v>22.861230502234832</v>
      </c>
      <c r="F2986">
        <f t="shared" si="327"/>
        <v>22.177026935676651</v>
      </c>
      <c r="G2986">
        <f t="shared" si="329"/>
        <v>14.458782017292021</v>
      </c>
      <c r="H2986">
        <f t="shared" si="323"/>
        <v>95.413313030106906</v>
      </c>
      <c r="I2986">
        <f t="shared" si="328"/>
        <v>0</v>
      </c>
    </row>
    <row r="2987" spans="1:9" x14ac:dyDescent="0.25">
      <c r="A2987">
        <v>2992</v>
      </c>
      <c r="B2987" s="1">
        <v>95.35218718048236</v>
      </c>
      <c r="C2987">
        <f t="shared" si="324"/>
        <v>82552.342279999997</v>
      </c>
      <c r="D2987">
        <f t="shared" si="325"/>
        <v>6.1167149192101533E-2</v>
      </c>
      <c r="E2987">
        <f t="shared" si="326"/>
        <v>22.861027231187325</v>
      </c>
      <c r="F2987">
        <f t="shared" si="327"/>
        <v>22.21109495046651</v>
      </c>
      <c r="G2987">
        <f t="shared" si="329"/>
        <v>14.457390841636219</v>
      </c>
      <c r="H2987">
        <f t="shared" si="323"/>
        <v>95.35218718048236</v>
      </c>
      <c r="I2987">
        <f t="shared" si="328"/>
        <v>0</v>
      </c>
    </row>
    <row r="2988" spans="1:9" x14ac:dyDescent="0.25">
      <c r="A2988">
        <v>2993</v>
      </c>
      <c r="B2988" s="1">
        <v>95.291020031290259</v>
      </c>
      <c r="C2988">
        <f t="shared" si="324"/>
        <v>82610.282080000004</v>
      </c>
      <c r="D2988">
        <f t="shared" si="325"/>
        <v>6.1208574677152683E-2</v>
      </c>
      <c r="E2988">
        <f t="shared" si="326"/>
        <v>22.86082384446199</v>
      </c>
      <c r="F2988">
        <f t="shared" si="327"/>
        <v>22.245280670493909</v>
      </c>
      <c r="G2988">
        <f t="shared" si="329"/>
        <v>14.455999017437776</v>
      </c>
      <c r="H2988">
        <f t="shared" si="323"/>
        <v>95.291020031290259</v>
      </c>
      <c r="I2988">
        <f t="shared" si="328"/>
        <v>0</v>
      </c>
    </row>
    <row r="2989" spans="1:9" x14ac:dyDescent="0.25">
      <c r="A2989">
        <v>2994</v>
      </c>
      <c r="B2989" s="1">
        <v>95.229811456613106</v>
      </c>
      <c r="C2989">
        <f t="shared" si="324"/>
        <v>82668.242320000005</v>
      </c>
      <c r="D2989">
        <f t="shared" si="325"/>
        <v>6.1250126078448375E-2</v>
      </c>
      <c r="E2989">
        <f t="shared" si="326"/>
        <v>22.860620341684829</v>
      </c>
      <c r="F2989">
        <f t="shared" si="327"/>
        <v>22.279584501292788</v>
      </c>
      <c r="G2989">
        <f t="shared" si="329"/>
        <v>14.454606542422864</v>
      </c>
      <c r="H2989">
        <f t="shared" si="323"/>
        <v>95.229811456613106</v>
      </c>
      <c r="I2989">
        <f t="shared" si="328"/>
        <v>0</v>
      </c>
    </row>
    <row r="2990" spans="1:9" x14ac:dyDescent="0.25">
      <c r="A2990">
        <v>2995</v>
      </c>
      <c r="B2990" s="1">
        <v>95.168561330534658</v>
      </c>
      <c r="C2990">
        <f t="shared" si="324"/>
        <v>82726.222999999998</v>
      </c>
      <c r="D2990">
        <f t="shared" si="325"/>
        <v>6.1291803397352851E-2</v>
      </c>
      <c r="E2990">
        <f t="shared" si="326"/>
        <v>22.860416722482039</v>
      </c>
      <c r="F2990">
        <f t="shared" si="327"/>
        <v>22.314006851425194</v>
      </c>
      <c r="G2990">
        <f t="shared" si="329"/>
        <v>14.453213414320492</v>
      </c>
      <c r="H2990">
        <f t="shared" si="323"/>
        <v>95.168561330534658</v>
      </c>
      <c r="I2990">
        <f t="shared" si="328"/>
        <v>0</v>
      </c>
    </row>
    <row r="2991" spans="1:9" x14ac:dyDescent="0.25">
      <c r="A2991">
        <v>2996</v>
      </c>
      <c r="B2991" s="1">
        <v>95.107269527137305</v>
      </c>
      <c r="C2991">
        <f t="shared" si="324"/>
        <v>82784.224119999999</v>
      </c>
      <c r="D2991">
        <f t="shared" si="325"/>
        <v>6.1333606632729243E-2</v>
      </c>
      <c r="E2991">
        <f t="shared" si="326"/>
        <v>22.86021298648005</v>
      </c>
      <c r="F2991">
        <f t="shared" si="327"/>
        <v>22.348548130635706</v>
      </c>
      <c r="G2991">
        <f t="shared" si="329"/>
        <v>14.451819630862442</v>
      </c>
      <c r="H2991">
        <f t="shared" si="323"/>
        <v>95.107269527137305</v>
      </c>
      <c r="I2991">
        <f t="shared" si="328"/>
        <v>0</v>
      </c>
    </row>
    <row r="2992" spans="1:9" x14ac:dyDescent="0.25">
      <c r="A2992">
        <v>2997</v>
      </c>
      <c r="B2992" s="1">
        <v>95.045935920504576</v>
      </c>
      <c r="C2992">
        <f t="shared" si="324"/>
        <v>82842.245680000007</v>
      </c>
      <c r="D2992">
        <f t="shared" si="325"/>
        <v>6.1375535785487045E-2</v>
      </c>
      <c r="E2992">
        <f t="shared" si="326"/>
        <v>22.860009133305493</v>
      </c>
      <c r="F2992">
        <f t="shared" si="327"/>
        <v>22.383208751518804</v>
      </c>
      <c r="G2992">
        <f t="shared" si="329"/>
        <v>14.450425189783333</v>
      </c>
      <c r="H2992">
        <f t="shared" si="323"/>
        <v>95.045935920504576</v>
      </c>
      <c r="I2992">
        <f t="shared" si="328"/>
        <v>0</v>
      </c>
    </row>
    <row r="2993" spans="1:9" x14ac:dyDescent="0.25">
      <c r="A2993">
        <v>2998</v>
      </c>
      <c r="B2993" s="1">
        <v>94.984560384719089</v>
      </c>
      <c r="C2993">
        <f t="shared" si="324"/>
        <v>82900.287680000009</v>
      </c>
      <c r="D2993">
        <f t="shared" si="325"/>
        <v>6.1417590854375703E-2</v>
      </c>
      <c r="E2993">
        <f t="shared" si="326"/>
        <v>22.859805162585207</v>
      </c>
      <c r="F2993">
        <f t="shared" si="327"/>
        <v>22.417989128001238</v>
      </c>
      <c r="G2993">
        <f t="shared" si="329"/>
        <v>14.449030088820576</v>
      </c>
      <c r="H2993">
        <f t="shared" si="323"/>
        <v>94.984560384719089</v>
      </c>
      <c r="I2993">
        <f t="shared" si="328"/>
        <v>0</v>
      </c>
    </row>
    <row r="2994" spans="1:9" x14ac:dyDescent="0.25">
      <c r="A2994">
        <v>2999</v>
      </c>
      <c r="B2994" s="1">
        <v>94.923142793864713</v>
      </c>
      <c r="C2994">
        <f t="shared" si="324"/>
        <v>82958.350120000003</v>
      </c>
      <c r="D2994">
        <f t="shared" si="325"/>
        <v>6.1459771840645772E-2</v>
      </c>
      <c r="E2994">
        <f t="shared" si="326"/>
        <v>22.859601073946255</v>
      </c>
      <c r="F2994">
        <f t="shared" si="327"/>
        <v>22.452889677054642</v>
      </c>
      <c r="G2994">
        <f t="shared" si="329"/>
        <v>14.44763432571443</v>
      </c>
      <c r="H2994">
        <f t="shared" si="323"/>
        <v>94.923142793864713</v>
      </c>
      <c r="I2994">
        <f t="shared" si="328"/>
        <v>0</v>
      </c>
    </row>
    <row r="2995" spans="1:9" x14ac:dyDescent="0.25">
      <c r="A2995">
        <v>3000</v>
      </c>
      <c r="B2995" s="1">
        <v>94.861683022024067</v>
      </c>
      <c r="C2995">
        <f t="shared" si="324"/>
        <v>83016.433000000005</v>
      </c>
      <c r="D2995">
        <f t="shared" si="325"/>
        <v>6.1502078743842503E-2</v>
      </c>
      <c r="E2995">
        <f t="shared" si="326"/>
        <v>22.859396867015903</v>
      </c>
      <c r="F2995">
        <f t="shared" si="327"/>
        <v>22.487910817176317</v>
      </c>
      <c r="G2995">
        <f t="shared" si="329"/>
        <v>14.446237898207945</v>
      </c>
      <c r="H2995">
        <f t="shared" si="323"/>
        <v>94.861683022024067</v>
      </c>
      <c r="I2995">
        <f t="shared" si="328"/>
        <v>0</v>
      </c>
    </row>
    <row r="2996" spans="1:9" x14ac:dyDescent="0.25">
      <c r="A2996">
        <v>3001</v>
      </c>
      <c r="B2996" s="1">
        <v>94.800180943280225</v>
      </c>
      <c r="C2996">
        <f t="shared" si="324"/>
        <v>83074.536319999999</v>
      </c>
      <c r="D2996">
        <f t="shared" si="325"/>
        <v>6.1544511564079585E-2</v>
      </c>
      <c r="E2996">
        <f t="shared" si="326"/>
        <v>22.859192541421635</v>
      </c>
      <c r="F2996">
        <f t="shared" si="327"/>
        <v>22.523052969232186</v>
      </c>
      <c r="G2996">
        <f t="shared" si="329"/>
        <v>14.444840804047017</v>
      </c>
      <c r="H2996">
        <f t="shared" si="323"/>
        <v>94.800180943280225</v>
      </c>
      <c r="I2996">
        <f t="shared" si="328"/>
        <v>0</v>
      </c>
    </row>
    <row r="2997" spans="1:9" x14ac:dyDescent="0.25">
      <c r="A2997">
        <v>3002</v>
      </c>
      <c r="B2997" s="1">
        <v>94.738636431716145</v>
      </c>
      <c r="C2997">
        <f t="shared" si="324"/>
        <v>83132.660080000001</v>
      </c>
      <c r="D2997">
        <f t="shared" si="325"/>
        <v>6.1587070300788582E-2</v>
      </c>
      <c r="E2997">
        <f t="shared" si="326"/>
        <v>22.858988096791151</v>
      </c>
      <c r="F2997">
        <f t="shared" si="327"/>
        <v>22.558316556014091</v>
      </c>
      <c r="G2997">
        <f t="shared" si="329"/>
        <v>14.443443040980361</v>
      </c>
      <c r="H2997">
        <f t="shared" si="323"/>
        <v>94.738636431716145</v>
      </c>
      <c r="I2997">
        <f t="shared" si="328"/>
        <v>0</v>
      </c>
    </row>
    <row r="2998" spans="1:9" x14ac:dyDescent="0.25">
      <c r="A2998">
        <v>3003</v>
      </c>
      <c r="B2998" s="1">
        <v>94.677049361415357</v>
      </c>
      <c r="C2998">
        <f t="shared" si="324"/>
        <v>83190.804280000011</v>
      </c>
      <c r="D2998">
        <f t="shared" si="325"/>
        <v>6.1629754954651617E-2</v>
      </c>
      <c r="E2998">
        <f t="shared" si="326"/>
        <v>22.858783532752359</v>
      </c>
      <c r="F2998">
        <f t="shared" si="327"/>
        <v>22.593702002961358</v>
      </c>
      <c r="G2998">
        <f t="shared" si="329"/>
        <v>14.442044606759547</v>
      </c>
      <c r="H2998">
        <f t="shared" si="323"/>
        <v>94.677049361415357</v>
      </c>
      <c r="I2998">
        <f t="shared" si="328"/>
        <v>0</v>
      </c>
    </row>
    <row r="2999" spans="1:9" x14ac:dyDescent="0.25">
      <c r="A2999">
        <v>3004</v>
      </c>
      <c r="B2999" s="1">
        <v>94.615419606460705</v>
      </c>
      <c r="C2999">
        <f t="shared" si="324"/>
        <v>83248.968919999999</v>
      </c>
      <c r="D2999">
        <f t="shared" si="325"/>
        <v>6.1672565525327627E-2</v>
      </c>
      <c r="E2999">
        <f t="shared" si="326"/>
        <v>22.85857884893338</v>
      </c>
      <c r="F2999">
        <f t="shared" si="327"/>
        <v>22.629209737343384</v>
      </c>
      <c r="G2999">
        <f t="shared" si="329"/>
        <v>14.440645499138963</v>
      </c>
      <c r="H2999">
        <f t="shared" ref="H2999:H3062" si="330">H2998-($B$10*F2998*(H2998-$B$6))/($B$5*$B$7/0.05584*E2998)*(A2999-A2998)</f>
        <v>94.615419606460705</v>
      </c>
      <c r="I2999">
        <f t="shared" si="328"/>
        <v>0</v>
      </c>
    </row>
    <row r="3000" spans="1:9" x14ac:dyDescent="0.25">
      <c r="A3000">
        <v>3005</v>
      </c>
      <c r="B3000" s="1">
        <v>94.553747040935377</v>
      </c>
      <c r="C3000">
        <f t="shared" si="324"/>
        <v>83307.15400000001</v>
      </c>
      <c r="D3000">
        <f t="shared" si="325"/>
        <v>6.1715502013271362E-2</v>
      </c>
      <c r="E3000">
        <f t="shared" si="326"/>
        <v>22.858374044962563</v>
      </c>
      <c r="F3000">
        <f t="shared" si="327"/>
        <v>22.664840188940275</v>
      </c>
      <c r="G3000">
        <f t="shared" si="329"/>
        <v>14.439245715875849</v>
      </c>
      <c r="H3000">
        <f t="shared" si="330"/>
        <v>94.553747040935377</v>
      </c>
      <c r="I3000">
        <f t="shared" si="328"/>
        <v>0</v>
      </c>
    </row>
    <row r="3001" spans="1:9" x14ac:dyDescent="0.25">
      <c r="A3001">
        <v>3006</v>
      </c>
      <c r="B3001" s="1">
        <v>94.492031538922106</v>
      </c>
      <c r="C3001">
        <f t="shared" si="324"/>
        <v>83365.359519999998</v>
      </c>
      <c r="D3001">
        <f t="shared" si="325"/>
        <v>6.1758564417459638E-2</v>
      </c>
      <c r="E3001">
        <f t="shared" si="326"/>
        <v>22.85816912046845</v>
      </c>
      <c r="F3001">
        <f t="shared" si="327"/>
        <v>22.700593789223305</v>
      </c>
      <c r="G3001">
        <f t="shared" si="329"/>
        <v>14.43784525473029</v>
      </c>
      <c r="H3001">
        <f t="shared" si="330"/>
        <v>94.492031538922106</v>
      </c>
      <c r="I3001">
        <f t="shared" si="328"/>
        <v>0</v>
      </c>
    </row>
    <row r="3002" spans="1:9" x14ac:dyDescent="0.25">
      <c r="A3002">
        <v>3007</v>
      </c>
      <c r="B3002" s="1">
        <v>94.430272974504646</v>
      </c>
      <c r="C3002">
        <f t="shared" si="324"/>
        <v>83423.585479999994</v>
      </c>
      <c r="D3002">
        <f t="shared" si="325"/>
        <v>6.1801752739256699E-2</v>
      </c>
      <c r="E3002">
        <f t="shared" si="326"/>
        <v>22.857964075079817</v>
      </c>
      <c r="F3002">
        <f t="shared" si="327"/>
        <v>22.736470972788918</v>
      </c>
      <c r="G3002">
        <f t="shared" si="329"/>
        <v>14.436444113465233</v>
      </c>
      <c r="H3002">
        <f t="shared" si="330"/>
        <v>94.430272974504646</v>
      </c>
      <c r="I3002">
        <f t="shared" si="328"/>
        <v>0</v>
      </c>
    </row>
    <row r="3003" spans="1:9" x14ac:dyDescent="0.25">
      <c r="A3003">
        <v>3008</v>
      </c>
      <c r="B3003" s="1">
        <v>94.36847122176539</v>
      </c>
      <c r="C3003">
        <f t="shared" si="324"/>
        <v>83481.831880000012</v>
      </c>
      <c r="D3003">
        <f t="shared" si="325"/>
        <v>6.1845066977525676E-2</v>
      </c>
      <c r="E3003">
        <f t="shared" si="326"/>
        <v>22.857758908425648</v>
      </c>
      <c r="F3003">
        <f t="shared" si="327"/>
        <v>22.772472175578223</v>
      </c>
      <c r="G3003">
        <f t="shared" si="329"/>
        <v>14.435042289846463</v>
      </c>
      <c r="H3003">
        <f t="shared" si="330"/>
        <v>94.36847122176539</v>
      </c>
      <c r="I3003">
        <f t="shared" si="328"/>
        <v>0</v>
      </c>
    </row>
    <row r="3004" spans="1:9" x14ac:dyDescent="0.25">
      <c r="A3004">
        <v>3009</v>
      </c>
      <c r="B3004" s="1">
        <v>94.306626154787864</v>
      </c>
      <c r="C3004">
        <f t="shared" si="324"/>
        <v>83540.098719999995</v>
      </c>
      <c r="D3004">
        <f t="shared" si="325"/>
        <v>6.1888507132721315E-2</v>
      </c>
      <c r="E3004">
        <f t="shared" si="326"/>
        <v>22.857553620135143</v>
      </c>
      <c r="F3004">
        <f t="shared" si="327"/>
        <v>22.808597836395549</v>
      </c>
      <c r="G3004">
        <f t="shared" si="329"/>
        <v>14.433639781642643</v>
      </c>
      <c r="H3004">
        <f t="shared" si="330"/>
        <v>94.306626154787864</v>
      </c>
      <c r="I3004">
        <f t="shared" si="328"/>
        <v>0</v>
      </c>
    </row>
    <row r="3005" spans="1:9" x14ac:dyDescent="0.25">
      <c r="A3005">
        <v>3010</v>
      </c>
      <c r="B3005" s="1">
        <v>94.244737647655143</v>
      </c>
      <c r="C3005">
        <f t="shared" si="324"/>
        <v>83598.385999999999</v>
      </c>
      <c r="D3005">
        <f t="shared" si="325"/>
        <v>6.1932073204957305E-2</v>
      </c>
      <c r="E3005">
        <f t="shared" si="326"/>
        <v>22.857348209837721</v>
      </c>
      <c r="F3005">
        <f t="shared" si="327"/>
        <v>22.844848396213767</v>
      </c>
      <c r="G3005">
        <f t="shared" si="329"/>
        <v>14.432236586625294</v>
      </c>
      <c r="H3005">
        <f t="shared" si="330"/>
        <v>94.244737647655143</v>
      </c>
      <c r="I3005">
        <f t="shared" si="328"/>
        <v>0</v>
      </c>
    </row>
    <row r="3006" spans="1:9" x14ac:dyDescent="0.25">
      <c r="A3006">
        <v>3011</v>
      </c>
      <c r="B3006" s="1">
        <v>94.182805574450185</v>
      </c>
      <c r="C3006">
        <f t="shared" si="324"/>
        <v>83656.693719999996</v>
      </c>
      <c r="D3006">
        <f t="shared" si="325"/>
        <v>6.1975765194233645E-2</v>
      </c>
      <c r="E3006">
        <f t="shared" si="326"/>
        <v>22.857142677163008</v>
      </c>
      <c r="F3006">
        <f t="shared" si="327"/>
        <v>22.881224298272858</v>
      </c>
      <c r="G3006">
        <f t="shared" si="329"/>
        <v>14.430832702568802</v>
      </c>
      <c r="H3006">
        <f t="shared" si="330"/>
        <v>94.182805574450185</v>
      </c>
      <c r="I3006">
        <f t="shared" si="328"/>
        <v>0</v>
      </c>
    </row>
    <row r="3007" spans="1:9" x14ac:dyDescent="0.25">
      <c r="A3007">
        <v>3012</v>
      </c>
      <c r="B3007" s="1">
        <v>94.120829809255952</v>
      </c>
      <c r="C3007">
        <f t="shared" si="324"/>
        <v>83715.02188</v>
      </c>
      <c r="D3007">
        <f t="shared" si="325"/>
        <v>6.2019583099868214E-2</v>
      </c>
      <c r="E3007">
        <f t="shared" si="326"/>
        <v>22.856937021740865</v>
      </c>
      <c r="F3007">
        <f t="shared" si="327"/>
        <v>22.917725987885088</v>
      </c>
      <c r="G3007">
        <f t="shared" si="329"/>
        <v>14.429428127250425</v>
      </c>
      <c r="H3007">
        <f t="shared" si="330"/>
        <v>94.120829809255952</v>
      </c>
      <c r="I3007">
        <f t="shared" si="328"/>
        <v>0</v>
      </c>
    </row>
    <row r="3008" spans="1:9" x14ac:dyDescent="0.25">
      <c r="A3008">
        <v>3013</v>
      </c>
      <c r="B3008" s="1">
        <v>94.058810226156083</v>
      </c>
      <c r="C3008">
        <f t="shared" si="324"/>
        <v>83773.370480000012</v>
      </c>
      <c r="D3008">
        <f t="shared" si="325"/>
        <v>6.206352692299788E-2</v>
      </c>
      <c r="E3008">
        <f t="shared" si="326"/>
        <v>22.856731243201352</v>
      </c>
      <c r="F3008">
        <f t="shared" si="327"/>
        <v>22.954353913374124</v>
      </c>
      <c r="G3008">
        <f t="shared" si="329"/>
        <v>14.428022858450317</v>
      </c>
      <c r="H3008">
        <f t="shared" si="330"/>
        <v>94.058810226156083</v>
      </c>
      <c r="I3008">
        <f t="shared" si="328"/>
        <v>0</v>
      </c>
    </row>
    <row r="3009" spans="1:9" x14ac:dyDescent="0.25">
      <c r="A3009">
        <v>3014</v>
      </c>
      <c r="B3009" s="1">
        <v>93.996746699233086</v>
      </c>
      <c r="C3009">
        <f t="shared" si="324"/>
        <v>83831.739520000003</v>
      </c>
      <c r="D3009">
        <f t="shared" si="325"/>
        <v>6.2107596662826836E-2</v>
      </c>
      <c r="E3009">
        <f t="shared" si="326"/>
        <v>22.856525341174756</v>
      </c>
      <c r="F3009">
        <f t="shared" si="327"/>
        <v>22.991108524705577</v>
      </c>
      <c r="G3009">
        <f t="shared" si="329"/>
        <v>14.426616893951483</v>
      </c>
      <c r="H3009">
        <f t="shared" si="330"/>
        <v>93.996746699233086</v>
      </c>
      <c r="I3009">
        <f t="shared" si="328"/>
        <v>0</v>
      </c>
    </row>
    <row r="3010" spans="1:9" x14ac:dyDescent="0.25">
      <c r="A3010">
        <v>3015</v>
      </c>
      <c r="B3010" s="1">
        <v>93.934639102570259</v>
      </c>
      <c r="C3010">
        <f t="shared" si="324"/>
        <v>83890.129000000001</v>
      </c>
      <c r="D3010">
        <f t="shared" si="325"/>
        <v>6.2151792319468768E-2</v>
      </c>
      <c r="E3010">
        <f t="shared" si="326"/>
        <v>22.856319315291582</v>
      </c>
      <c r="F3010">
        <f t="shared" si="327"/>
        <v>23.027990274551939</v>
      </c>
      <c r="G3010">
        <f t="shared" si="329"/>
        <v>14.425210231539836</v>
      </c>
      <c r="H3010">
        <f t="shared" si="330"/>
        <v>93.934639102570259</v>
      </c>
      <c r="I3010">
        <f t="shared" si="328"/>
        <v>0</v>
      </c>
    </row>
    <row r="3011" spans="1:9" x14ac:dyDescent="0.25">
      <c r="A3011">
        <v>3016</v>
      </c>
      <c r="B3011" s="1">
        <v>93.87248731025079</v>
      </c>
      <c r="C3011">
        <f t="shared" si="324"/>
        <v>83948.538919999992</v>
      </c>
      <c r="D3011">
        <f t="shared" si="325"/>
        <v>6.2196113893037364E-2</v>
      </c>
      <c r="E3011">
        <f t="shared" si="326"/>
        <v>22.856113165182546</v>
      </c>
      <c r="F3011">
        <f t="shared" si="327"/>
        <v>23.064999617973012</v>
      </c>
      <c r="G3011">
        <f t="shared" si="329"/>
        <v>14.423802869004179</v>
      </c>
      <c r="H3011">
        <f t="shared" si="330"/>
        <v>93.87248731025079</v>
      </c>
      <c r="I3011">
        <f t="shared" si="328"/>
        <v>0</v>
      </c>
    </row>
    <row r="3012" spans="1:9" x14ac:dyDescent="0.25">
      <c r="A3012">
        <v>3017</v>
      </c>
      <c r="B3012" s="1">
        <v>93.810291196357753</v>
      </c>
      <c r="C3012">
        <f t="shared" si="324"/>
        <v>84006.969280000005</v>
      </c>
      <c r="D3012">
        <f t="shared" si="325"/>
        <v>6.2240561383759996E-2</v>
      </c>
      <c r="E3012">
        <f t="shared" si="326"/>
        <v>22.85590689047859</v>
      </c>
      <c r="F3012">
        <f t="shared" si="327"/>
        <v>23.102137012474124</v>
      </c>
      <c r="G3012">
        <f t="shared" si="329"/>
        <v>14.4223948041362</v>
      </c>
      <c r="H3012">
        <f t="shared" si="330"/>
        <v>93.810291196357753</v>
      </c>
      <c r="I3012">
        <f t="shared" si="328"/>
        <v>0</v>
      </c>
    </row>
    <row r="3013" spans="1:9" x14ac:dyDescent="0.25">
      <c r="A3013">
        <v>3018</v>
      </c>
      <c r="B3013" s="1">
        <v>93.748050634973993</v>
      </c>
      <c r="C3013">
        <f t="shared" si="324"/>
        <v>84065.420080000011</v>
      </c>
      <c r="D3013">
        <f t="shared" si="325"/>
        <v>6.2285134790840857E-2</v>
      </c>
      <c r="E3013">
        <f t="shared" si="326"/>
        <v>22.855700490810879</v>
      </c>
      <c r="F3013">
        <f t="shared" si="327"/>
        <v>23.139402917600147</v>
      </c>
      <c r="G3013">
        <f t="shared" si="329"/>
        <v>14.420986034730484</v>
      </c>
      <c r="H3013">
        <f t="shared" si="330"/>
        <v>93.748050634973993</v>
      </c>
      <c r="I3013">
        <f t="shared" si="328"/>
        <v>0</v>
      </c>
    </row>
    <row r="3014" spans="1:9" x14ac:dyDescent="0.25">
      <c r="A3014">
        <v>3019</v>
      </c>
      <c r="B3014" s="1">
        <v>93.685765500183152</v>
      </c>
      <c r="C3014">
        <f t="shared" si="324"/>
        <v>84123.891319999995</v>
      </c>
      <c r="D3014">
        <f t="shared" si="325"/>
        <v>6.2329834115530502E-2</v>
      </c>
      <c r="E3014">
        <f t="shared" si="326"/>
        <v>22.855493965810787</v>
      </c>
      <c r="F3014">
        <f t="shared" si="327"/>
        <v>23.176797796091094</v>
      </c>
      <c r="G3014">
        <f t="shared" si="329"/>
        <v>14.41957655858454</v>
      </c>
      <c r="H3014">
        <f t="shared" si="330"/>
        <v>93.685765500183152</v>
      </c>
      <c r="I3014">
        <f t="shared" si="328"/>
        <v>0</v>
      </c>
    </row>
    <row r="3015" spans="1:9" x14ac:dyDescent="0.25">
      <c r="A3015">
        <v>3020</v>
      </c>
      <c r="B3015" s="1">
        <v>93.623435666067621</v>
      </c>
      <c r="C3015">
        <f t="shared" si="324"/>
        <v>84182.383000000002</v>
      </c>
      <c r="D3015">
        <f t="shared" si="325"/>
        <v>6.237465935646469E-2</v>
      </c>
      <c r="E3015">
        <f t="shared" si="326"/>
        <v>22.855287315109901</v>
      </c>
      <c r="F3015">
        <f t="shared" si="327"/>
        <v>23.214322112167835</v>
      </c>
      <c r="G3015">
        <f t="shared" si="329"/>
        <v>14.418166373498751</v>
      </c>
      <c r="H3015">
        <f t="shared" si="330"/>
        <v>93.623435666067621</v>
      </c>
      <c r="I3015">
        <f t="shared" si="328"/>
        <v>0</v>
      </c>
    </row>
    <row r="3016" spans="1:9" x14ac:dyDescent="0.25">
      <c r="A3016">
        <v>3021</v>
      </c>
      <c r="B3016" s="1">
        <v>93.561061006711157</v>
      </c>
      <c r="C3016">
        <f t="shared" si="324"/>
        <v>84240.895120000001</v>
      </c>
      <c r="D3016">
        <f t="shared" si="325"/>
        <v>6.2419610515007662E-2</v>
      </c>
      <c r="E3016">
        <f t="shared" si="326"/>
        <v>22.855080538340054</v>
      </c>
      <c r="F3016">
        <f t="shared" si="327"/>
        <v>23.251976333533857</v>
      </c>
      <c r="G3016">
        <f t="shared" si="329"/>
        <v>14.416755477276451</v>
      </c>
      <c r="H3016">
        <f t="shared" si="330"/>
        <v>93.561061006711157</v>
      </c>
      <c r="I3016">
        <f t="shared" si="328"/>
        <v>0</v>
      </c>
    </row>
    <row r="3017" spans="1:9" x14ac:dyDescent="0.25">
      <c r="A3017">
        <v>3022</v>
      </c>
      <c r="B3017" s="1">
        <v>93.498641396196149</v>
      </c>
      <c r="C3017">
        <f t="shared" si="324"/>
        <v>84299.427679999993</v>
      </c>
      <c r="D3017">
        <f t="shared" si="325"/>
        <v>6.2464687589454115E-2</v>
      </c>
      <c r="E3017">
        <f t="shared" si="326"/>
        <v>22.854873635133274</v>
      </c>
      <c r="F3017">
        <f t="shared" si="327"/>
        <v>23.289760929235577</v>
      </c>
      <c r="G3017">
        <f t="shared" si="329"/>
        <v>14.41534386772385</v>
      </c>
      <c r="H3017">
        <f t="shared" si="330"/>
        <v>93.498641396196149</v>
      </c>
      <c r="I3017">
        <f t="shared" si="328"/>
        <v>0</v>
      </c>
    </row>
    <row r="3018" spans="1:9" x14ac:dyDescent="0.25">
      <c r="A3018">
        <v>3023</v>
      </c>
      <c r="B3018" s="1">
        <v>93.436176708606695</v>
      </c>
      <c r="C3018">
        <f t="shared" si="324"/>
        <v>84357.980680000008</v>
      </c>
      <c r="D3018">
        <f t="shared" si="325"/>
        <v>6.2509890582077787E-2</v>
      </c>
      <c r="E3018">
        <f t="shared" si="326"/>
        <v>22.854666605121821</v>
      </c>
      <c r="F3018">
        <f t="shared" si="327"/>
        <v>23.327676372303422</v>
      </c>
      <c r="G3018">
        <f t="shared" si="329"/>
        <v>14.413931542650126</v>
      </c>
      <c r="H3018">
        <f t="shared" si="330"/>
        <v>93.436176708606695</v>
      </c>
      <c r="I3018">
        <f t="shared" si="328"/>
        <v>0</v>
      </c>
    </row>
    <row r="3019" spans="1:9" x14ac:dyDescent="0.25">
      <c r="A3019">
        <v>3024</v>
      </c>
      <c r="B3019" s="1">
        <v>93.373666818024617</v>
      </c>
      <c r="C3019">
        <f t="shared" si="324"/>
        <v>84416.554120000001</v>
      </c>
      <c r="D3019">
        <f t="shared" si="325"/>
        <v>6.2555219490491254E-2</v>
      </c>
      <c r="E3019">
        <f t="shared" si="326"/>
        <v>22.854459447938179</v>
      </c>
      <c r="F3019">
        <f t="shared" si="327"/>
        <v>23.365723136549452</v>
      </c>
      <c r="G3019">
        <f t="shared" si="329"/>
        <v>14.412518499867325</v>
      </c>
      <c r="H3019">
        <f t="shared" si="330"/>
        <v>93.373666818024617</v>
      </c>
      <c r="I3019">
        <f t="shared" si="328"/>
        <v>0</v>
      </c>
    </row>
    <row r="3020" spans="1:9" x14ac:dyDescent="0.25">
      <c r="A3020">
        <v>3025</v>
      </c>
      <c r="B3020" s="1">
        <v>93.311111598534126</v>
      </c>
      <c r="C3020">
        <f t="shared" si="324"/>
        <v>84475.148000000001</v>
      </c>
      <c r="D3020">
        <f t="shared" si="325"/>
        <v>6.2600674316513505E-2</v>
      </c>
      <c r="E3020">
        <f t="shared" si="326"/>
        <v>22.854252163215044</v>
      </c>
      <c r="F3020">
        <f t="shared" si="327"/>
        <v>23.403901699890227</v>
      </c>
      <c r="G3020">
        <f t="shared" si="329"/>
        <v>14.411104737190479</v>
      </c>
      <c r="H3020">
        <f t="shared" si="330"/>
        <v>93.311111598534126</v>
      </c>
      <c r="I3020">
        <f t="shared" si="328"/>
        <v>0</v>
      </c>
    </row>
    <row r="3021" spans="1:9" x14ac:dyDescent="0.25">
      <c r="A3021">
        <v>3026</v>
      </c>
      <c r="B3021" s="1">
        <v>93.248510924217612</v>
      </c>
      <c r="C3021">
        <f t="shared" si="324"/>
        <v>84533.762319999994</v>
      </c>
      <c r="D3021">
        <f t="shared" si="325"/>
        <v>6.2646255058893985E-2</v>
      </c>
      <c r="E3021">
        <f t="shared" si="326"/>
        <v>22.854044750585338</v>
      </c>
      <c r="F3021">
        <f t="shared" si="327"/>
        <v>23.442212541649898</v>
      </c>
      <c r="G3021">
        <f t="shared" si="329"/>
        <v>14.409690252437512</v>
      </c>
      <c r="H3021">
        <f t="shared" si="330"/>
        <v>93.248510924217612</v>
      </c>
      <c r="I3021">
        <f t="shared" si="328"/>
        <v>0</v>
      </c>
    </row>
    <row r="3022" spans="1:9" x14ac:dyDescent="0.25">
      <c r="A3022">
        <v>3027</v>
      </c>
      <c r="B3022" s="1">
        <v>93.185864669158718</v>
      </c>
      <c r="C3022">
        <f t="shared" si="324"/>
        <v>84592.397079999995</v>
      </c>
      <c r="D3022">
        <f t="shared" si="325"/>
        <v>6.2691961718883249E-2</v>
      </c>
      <c r="E3022">
        <f t="shared" si="326"/>
        <v>22.853837209682215</v>
      </c>
      <c r="F3022">
        <f t="shared" si="327"/>
        <v>23.480656144657718</v>
      </c>
      <c r="G3022">
        <f t="shared" si="329"/>
        <v>14.408275043429317</v>
      </c>
      <c r="H3022">
        <f t="shared" si="330"/>
        <v>93.185864669158718</v>
      </c>
      <c r="I3022">
        <f t="shared" si="328"/>
        <v>0</v>
      </c>
    </row>
    <row r="3023" spans="1:9" x14ac:dyDescent="0.25">
      <c r="A3023">
        <v>3028</v>
      </c>
      <c r="B3023" s="1">
        <v>93.123172707439835</v>
      </c>
      <c r="C3023">
        <f t="shared" si="324"/>
        <v>84651.052280000004</v>
      </c>
      <c r="D3023">
        <f t="shared" si="325"/>
        <v>6.2737794294889682E-2</v>
      </c>
      <c r="E3023">
        <f t="shared" si="326"/>
        <v>22.853629540139028</v>
      </c>
      <c r="F3023">
        <f t="shared" si="327"/>
        <v>23.519232993267529</v>
      </c>
      <c r="G3023">
        <f t="shared" si="329"/>
        <v>14.406859107989698</v>
      </c>
      <c r="H3023">
        <f t="shared" si="330"/>
        <v>93.123172707439835</v>
      </c>
      <c r="I3023">
        <f t="shared" si="328"/>
        <v>0</v>
      </c>
    </row>
    <row r="3024" spans="1:9" x14ac:dyDescent="0.25">
      <c r="A3024">
        <v>3029</v>
      </c>
      <c r="B3024" s="1">
        <v>93.060434913144945</v>
      </c>
      <c r="C3024">
        <f t="shared" si="324"/>
        <v>84709.72791999999</v>
      </c>
      <c r="D3024">
        <f t="shared" si="325"/>
        <v>6.2783752788732272E-2</v>
      </c>
      <c r="E3024">
        <f t="shared" si="326"/>
        <v>22.853421741589376</v>
      </c>
      <c r="F3024">
        <f t="shared" si="327"/>
        <v>23.557943575715754</v>
      </c>
      <c r="G3024">
        <f t="shared" si="329"/>
        <v>14.405442443945446</v>
      </c>
      <c r="H3024">
        <f t="shared" si="330"/>
        <v>93.060434913144945</v>
      </c>
      <c r="I3024">
        <f t="shared" si="328"/>
        <v>0</v>
      </c>
    </row>
    <row r="3025" spans="1:9" x14ac:dyDescent="0.25">
      <c r="A3025">
        <v>3030</v>
      </c>
      <c r="B3025" s="1">
        <v>92.997651160356213</v>
      </c>
      <c r="C3025">
        <f t="shared" ref="C3025:C3088" si="331">717.133-3.2269*A3025+0.01022*A3025^2</f>
        <v>84768.423999999999</v>
      </c>
      <c r="D3025">
        <f t="shared" ref="D3025:D3088" si="332">(B3025-B3026)/(A3026-A3025)</f>
        <v>6.2829837198705718E-2</v>
      </c>
      <c r="E3025">
        <f t="shared" ref="E3025:E3088" si="333">22.05525+0.000976463*(B3025+273.15)+0.00000347809*(B3025+273.15)^2 -0.000000000526671*(B3025+273.15)^3</f>
        <v>22.853213813667065</v>
      </c>
      <c r="F3025">
        <f t="shared" ref="F3025:F3088" si="334">-$B$5*$B$7/0.05584*E3025*(-D3025)/($B$10*(B3025-$B$6))</f>
        <v>23.596788381541636</v>
      </c>
      <c r="G3025">
        <f t="shared" si="329"/>
        <v>14.404025049126265</v>
      </c>
      <c r="H3025">
        <f t="shared" si="330"/>
        <v>92.997651160356213</v>
      </c>
      <c r="I3025">
        <f t="shared" ref="I3025:I3088" si="335">H3025-B3025</f>
        <v>0</v>
      </c>
    </row>
    <row r="3026" spans="1:9" x14ac:dyDescent="0.25">
      <c r="A3026">
        <v>3031</v>
      </c>
      <c r="B3026" s="1">
        <v>92.934821323157507</v>
      </c>
      <c r="C3026">
        <f t="shared" si="331"/>
        <v>84827.140520000001</v>
      </c>
      <c r="D3026">
        <f t="shared" si="332"/>
        <v>6.2876047526174261E-2</v>
      </c>
      <c r="E3026">
        <f t="shared" si="333"/>
        <v>22.853005756006141</v>
      </c>
      <c r="F3026">
        <f t="shared" si="334"/>
        <v>23.635767904076594</v>
      </c>
      <c r="G3026">
        <f t="shared" si="329"/>
        <v>14.402606921364844</v>
      </c>
      <c r="H3026">
        <f t="shared" si="330"/>
        <v>92.934821323157507</v>
      </c>
      <c r="I3026">
        <f t="shared" si="335"/>
        <v>0</v>
      </c>
    </row>
    <row r="3027" spans="1:9" x14ac:dyDescent="0.25">
      <c r="A3027">
        <v>3032</v>
      </c>
      <c r="B3027" s="1">
        <v>92.871945275631333</v>
      </c>
      <c r="C3027">
        <f t="shared" si="331"/>
        <v>84885.877479999996</v>
      </c>
      <c r="D3027">
        <f t="shared" si="332"/>
        <v>6.2922383770001034E-2</v>
      </c>
      <c r="E3027">
        <f t="shared" si="333"/>
        <v>22.852797568240856</v>
      </c>
      <c r="F3027">
        <f t="shared" si="334"/>
        <v>23.67488263837258</v>
      </c>
      <c r="G3027">
        <f t="shared" si="329"/>
        <v>14.401188058496816</v>
      </c>
      <c r="H3027">
        <f t="shared" si="330"/>
        <v>92.871945275631333</v>
      </c>
      <c r="I3027">
        <f t="shared" si="335"/>
        <v>0</v>
      </c>
    </row>
    <row r="3028" spans="1:9" x14ac:dyDescent="0.25">
      <c r="A3028">
        <v>3033</v>
      </c>
      <c r="B3028" s="1">
        <v>92.809022891861332</v>
      </c>
      <c r="C3028">
        <f t="shared" si="331"/>
        <v>84944.634879999998</v>
      </c>
      <c r="D3028">
        <f t="shared" si="332"/>
        <v>6.2968845931209216E-2</v>
      </c>
      <c r="E3028">
        <f t="shared" si="333"/>
        <v>22.8525892500057</v>
      </c>
      <c r="F3028">
        <f t="shared" si="334"/>
        <v>23.71413308297053</v>
      </c>
      <c r="G3028">
        <f t="shared" si="329"/>
        <v>14.399768458360795</v>
      </c>
      <c r="H3028">
        <f t="shared" si="330"/>
        <v>92.809022891861332</v>
      </c>
      <c r="I3028">
        <f t="shared" si="335"/>
        <v>0</v>
      </c>
    </row>
    <row r="3029" spans="1:9" x14ac:dyDescent="0.25">
      <c r="A3029">
        <v>3034</v>
      </c>
      <c r="B3029" s="1">
        <v>92.746054045930123</v>
      </c>
      <c r="C3029">
        <f t="shared" si="331"/>
        <v>85003.412719999993</v>
      </c>
      <c r="D3029">
        <f t="shared" si="332"/>
        <v>6.3015434009003002E-2</v>
      </c>
      <c r="E3029">
        <f t="shared" si="333"/>
        <v>22.852380800935375</v>
      </c>
      <c r="F3029">
        <f t="shared" si="334"/>
        <v>23.753519738423279</v>
      </c>
      <c r="G3029">
        <f t="shared" si="329"/>
        <v>14.398348118798344</v>
      </c>
      <c r="H3029">
        <f t="shared" si="330"/>
        <v>92.746054045930123</v>
      </c>
      <c r="I3029">
        <f t="shared" si="335"/>
        <v>0</v>
      </c>
    </row>
    <row r="3030" spans="1:9" x14ac:dyDescent="0.25">
      <c r="A3030">
        <v>3035</v>
      </c>
      <c r="B3030" s="1">
        <v>92.68303861192112</v>
      </c>
      <c r="C3030">
        <f t="shared" si="331"/>
        <v>85062.21100000001</v>
      </c>
      <c r="D3030">
        <f t="shared" si="332"/>
        <v>6.3062148004178198E-2</v>
      </c>
      <c r="E3030">
        <f t="shared" si="333"/>
        <v>22.852172220664823</v>
      </c>
      <c r="F3030">
        <f t="shared" si="334"/>
        <v>23.793043108597061</v>
      </c>
      <c r="G3030">
        <f t="shared" si="329"/>
        <v>14.396927037654024</v>
      </c>
      <c r="H3030">
        <f t="shared" si="330"/>
        <v>92.68303861192112</v>
      </c>
      <c r="I3030">
        <f t="shared" si="335"/>
        <v>0</v>
      </c>
    </row>
    <row r="3031" spans="1:9" x14ac:dyDescent="0.25">
      <c r="A3031">
        <v>3036</v>
      </c>
      <c r="B3031" s="1">
        <v>92.619976463916942</v>
      </c>
      <c r="C3031">
        <f t="shared" si="331"/>
        <v>85121.029719999991</v>
      </c>
      <c r="D3031">
        <f t="shared" si="332"/>
        <v>6.3108987915484249E-2</v>
      </c>
      <c r="E3031">
        <f t="shared" si="333"/>
        <v>22.851963508829201</v>
      </c>
      <c r="F3031">
        <f t="shared" si="334"/>
        <v>23.83270369931963</v>
      </c>
      <c r="G3031">
        <f t="shared" si="329"/>
        <v>14.395505212775349</v>
      </c>
      <c r="H3031">
        <f t="shared" si="330"/>
        <v>92.619976463916942</v>
      </c>
      <c r="I3031">
        <f t="shared" si="335"/>
        <v>0</v>
      </c>
    </row>
    <row r="3032" spans="1:9" x14ac:dyDescent="0.25">
      <c r="A3032">
        <v>3037</v>
      </c>
      <c r="B3032" s="1">
        <v>92.556867476001457</v>
      </c>
      <c r="C3032">
        <f t="shared" si="331"/>
        <v>85179.868879999995</v>
      </c>
      <c r="D3032">
        <f t="shared" si="332"/>
        <v>6.3155953744171711E-2</v>
      </c>
      <c r="E3032">
        <f t="shared" si="333"/>
        <v>22.85175466506389</v>
      </c>
      <c r="F3032">
        <f t="shared" si="334"/>
        <v>23.872502020113661</v>
      </c>
      <c r="G3032">
        <f t="shared" si="329"/>
        <v>14.394082642012853</v>
      </c>
      <c r="H3032">
        <f t="shared" si="330"/>
        <v>92.556867476001457</v>
      </c>
      <c r="I3032">
        <f t="shared" si="335"/>
        <v>0</v>
      </c>
    </row>
    <row r="3033" spans="1:9" x14ac:dyDescent="0.25">
      <c r="A3033">
        <v>3038</v>
      </c>
      <c r="B3033" s="1">
        <v>92.493711522257286</v>
      </c>
      <c r="C3033">
        <f t="shared" si="331"/>
        <v>85238.728479999991</v>
      </c>
      <c r="D3033">
        <f t="shared" si="332"/>
        <v>6.3203045489899523E-2</v>
      </c>
      <c r="E3033">
        <f t="shared" si="333"/>
        <v>22.851545689004496</v>
      </c>
      <c r="F3033">
        <f t="shared" si="334"/>
        <v>23.912438582672465</v>
      </c>
      <c r="G3033">
        <f t="shared" si="329"/>
        <v>14.392659323220023</v>
      </c>
      <c r="H3033">
        <f t="shared" si="330"/>
        <v>92.493711522257286</v>
      </c>
      <c r="I3033">
        <f t="shared" si="335"/>
        <v>0</v>
      </c>
    </row>
    <row r="3034" spans="1:9" x14ac:dyDescent="0.25">
      <c r="A3034">
        <v>3039</v>
      </c>
      <c r="B3034" s="1">
        <v>92.430508476767386</v>
      </c>
      <c r="C3034">
        <f t="shared" si="331"/>
        <v>85297.608519999994</v>
      </c>
      <c r="D3034">
        <f t="shared" si="332"/>
        <v>6.3250263152326625E-2</v>
      </c>
      <c r="E3034">
        <f t="shared" si="333"/>
        <v>22.851336580286869</v>
      </c>
      <c r="F3034">
        <f t="shared" si="334"/>
        <v>23.95251390147855</v>
      </c>
      <c r="G3034">
        <f t="shared" si="329"/>
        <v>14.391235254253353</v>
      </c>
      <c r="H3034">
        <f t="shared" si="330"/>
        <v>92.430508476767386</v>
      </c>
      <c r="I3034">
        <f t="shared" si="335"/>
        <v>0</v>
      </c>
    </row>
    <row r="3035" spans="1:9" x14ac:dyDescent="0.25">
      <c r="A3035">
        <v>3040</v>
      </c>
      <c r="B3035" s="1">
        <v>92.36725821361506</v>
      </c>
      <c r="C3035">
        <f t="shared" si="331"/>
        <v>85356.509000000005</v>
      </c>
      <c r="D3035">
        <f t="shared" si="332"/>
        <v>6.3297606731566702E-2</v>
      </c>
      <c r="E3035">
        <f t="shared" si="333"/>
        <v>22.851127338547069</v>
      </c>
      <c r="F3035">
        <f t="shared" si="334"/>
        <v>23.992728493995152</v>
      </c>
      <c r="G3035">
        <f t="shared" si="329"/>
        <v>14.389810432972338</v>
      </c>
      <c r="H3035">
        <f t="shared" si="330"/>
        <v>92.36725821361506</v>
      </c>
      <c r="I3035">
        <f t="shared" si="335"/>
        <v>0</v>
      </c>
    </row>
    <row r="3036" spans="1:9" x14ac:dyDescent="0.25">
      <c r="A3036">
        <v>3041</v>
      </c>
      <c r="B3036" s="1">
        <v>92.303960606883493</v>
      </c>
      <c r="C3036">
        <f t="shared" si="331"/>
        <v>85415.429919999995</v>
      </c>
      <c r="D3036">
        <f t="shared" si="332"/>
        <v>6.334507622784713E-2</v>
      </c>
      <c r="E3036">
        <f t="shared" si="333"/>
        <v>22.850917963421384</v>
      </c>
      <c r="F3036">
        <f t="shared" si="334"/>
        <v>24.033082880557252</v>
      </c>
      <c r="G3036">
        <f t="shared" si="329"/>
        <v>14.388384857239474</v>
      </c>
      <c r="H3036">
        <f t="shared" si="330"/>
        <v>92.303960606883493</v>
      </c>
      <c r="I3036">
        <f t="shared" si="335"/>
        <v>0</v>
      </c>
    </row>
    <row r="3037" spans="1:9" x14ac:dyDescent="0.25">
      <c r="A3037">
        <v>3042</v>
      </c>
      <c r="B3037" s="1">
        <v>92.240615530655646</v>
      </c>
      <c r="C3037">
        <f t="shared" si="331"/>
        <v>85474.371280000007</v>
      </c>
      <c r="D3037">
        <f t="shared" si="332"/>
        <v>6.3392671640940534E-2</v>
      </c>
      <c r="E3037">
        <f t="shared" si="333"/>
        <v>22.850708454546332</v>
      </c>
      <c r="F3037">
        <f t="shared" si="334"/>
        <v>24.073577584175521</v>
      </c>
      <c r="G3037">
        <f t="shared" si="329"/>
        <v>14.38695852492026</v>
      </c>
      <c r="H3037">
        <f t="shared" si="330"/>
        <v>92.240615530655646</v>
      </c>
      <c r="I3037">
        <f t="shared" si="335"/>
        <v>0</v>
      </c>
    </row>
    <row r="3038" spans="1:9" x14ac:dyDescent="0.25">
      <c r="A3038">
        <v>3043</v>
      </c>
      <c r="B3038" s="1">
        <v>92.177222859014705</v>
      </c>
      <c r="C3038">
        <f t="shared" si="331"/>
        <v>85533.333080000011</v>
      </c>
      <c r="D3038">
        <f t="shared" si="332"/>
        <v>6.3440392971301662E-2</v>
      </c>
      <c r="E3038">
        <f t="shared" si="333"/>
        <v>22.850498811558662</v>
      </c>
      <c r="F3038">
        <f t="shared" si="334"/>
        <v>24.114213130987199</v>
      </c>
      <c r="G3038">
        <f t="shared" si="329"/>
        <v>14.385531433883209</v>
      </c>
      <c r="H3038">
        <f t="shared" si="330"/>
        <v>92.177222859014705</v>
      </c>
      <c r="I3038">
        <f t="shared" si="335"/>
        <v>0</v>
      </c>
    </row>
    <row r="3039" spans="1:9" x14ac:dyDescent="0.25">
      <c r="A3039">
        <v>3044</v>
      </c>
      <c r="B3039" s="1">
        <v>92.113782466043403</v>
      </c>
      <c r="C3039">
        <f t="shared" si="331"/>
        <v>85592.315319999994</v>
      </c>
      <c r="D3039">
        <f t="shared" si="332"/>
        <v>6.3488240217907332E-2</v>
      </c>
      <c r="E3039">
        <f t="shared" si="333"/>
        <v>22.850289034095351</v>
      </c>
      <c r="F3039">
        <f t="shared" si="334"/>
        <v>24.154990049455627</v>
      </c>
      <c r="G3039">
        <f t="shared" si="329"/>
        <v>14.384103581999844</v>
      </c>
      <c r="H3039">
        <f t="shared" si="330"/>
        <v>92.113782466043403</v>
      </c>
      <c r="I3039">
        <f t="shared" si="335"/>
        <v>0</v>
      </c>
    </row>
    <row r="3040" spans="1:9" x14ac:dyDescent="0.25">
      <c r="A3040">
        <v>3045</v>
      </c>
      <c r="B3040" s="1">
        <v>92.050294225825496</v>
      </c>
      <c r="C3040">
        <f t="shared" si="331"/>
        <v>85651.317999999999</v>
      </c>
      <c r="D3040">
        <f t="shared" si="332"/>
        <v>6.35362133820081E-2</v>
      </c>
      <c r="E3040">
        <f t="shared" si="333"/>
        <v>22.850079121793595</v>
      </c>
      <c r="F3040">
        <f t="shared" si="334"/>
        <v>24.195908871815856</v>
      </c>
      <c r="G3040">
        <f t="shared" si="329"/>
        <v>14.382674967144725</v>
      </c>
      <c r="H3040">
        <f t="shared" si="330"/>
        <v>92.050294225825496</v>
      </c>
      <c r="I3040">
        <f t="shared" si="335"/>
        <v>0</v>
      </c>
    </row>
    <row r="3041" spans="1:9" x14ac:dyDescent="0.25">
      <c r="A3041">
        <v>3046</v>
      </c>
      <c r="B3041" s="1">
        <v>91.986758012443488</v>
      </c>
      <c r="C3041">
        <f t="shared" si="331"/>
        <v>85710.341119999997</v>
      </c>
      <c r="D3041">
        <f t="shared" si="332"/>
        <v>6.358431246269447E-2</v>
      </c>
      <c r="E3041">
        <f t="shared" si="333"/>
        <v>22.849869074290829</v>
      </c>
      <c r="F3041">
        <f t="shared" si="334"/>
        <v>24.23697013240966</v>
      </c>
      <c r="G3041">
        <f t="shared" si="329"/>
        <v>14.381245587195417</v>
      </c>
      <c r="H3041">
        <f t="shared" si="330"/>
        <v>91.986758012443488</v>
      </c>
      <c r="I3041">
        <f t="shared" si="335"/>
        <v>0</v>
      </c>
    </row>
    <row r="3042" spans="1:9" x14ac:dyDescent="0.25">
      <c r="A3042">
        <v>3047</v>
      </c>
      <c r="B3042" s="1">
        <v>91.923173699980794</v>
      </c>
      <c r="C3042">
        <f t="shared" si="331"/>
        <v>85769.384680000003</v>
      </c>
      <c r="D3042">
        <f t="shared" si="332"/>
        <v>6.3632537460534877E-2</v>
      </c>
      <c r="E3042">
        <f t="shared" si="333"/>
        <v>22.849658891224717</v>
      </c>
      <c r="F3042">
        <f t="shared" si="334"/>
        <v>24.278174369089324</v>
      </c>
      <c r="G3042">
        <f t="shared" si="329"/>
        <v>14.379815440032532</v>
      </c>
      <c r="H3042">
        <f t="shared" si="330"/>
        <v>91.923173699980794</v>
      </c>
      <c r="I3042">
        <f t="shared" si="335"/>
        <v>0</v>
      </c>
    </row>
    <row r="3043" spans="1:9" x14ac:dyDescent="0.25">
      <c r="A3043">
        <v>3048</v>
      </c>
      <c r="B3043" s="1">
        <v>91.859541162520259</v>
      </c>
      <c r="C3043">
        <f t="shared" si="331"/>
        <v>85828.448680000001</v>
      </c>
      <c r="D3043">
        <f t="shared" si="332"/>
        <v>6.3680888374960887E-2</v>
      </c>
      <c r="E3043">
        <f t="shared" si="333"/>
        <v>22.849448572233154</v>
      </c>
      <c r="F3043">
        <f t="shared" si="334"/>
        <v>24.319522122242784</v>
      </c>
      <c r="G3043">
        <f t="shared" si="329"/>
        <v>14.378384523539705</v>
      </c>
      <c r="H3043">
        <f t="shared" si="330"/>
        <v>91.859541162520259</v>
      </c>
      <c r="I3043">
        <f t="shared" si="335"/>
        <v>0</v>
      </c>
    </row>
    <row r="3044" spans="1:9" x14ac:dyDescent="0.25">
      <c r="A3044">
        <v>3049</v>
      </c>
      <c r="B3044" s="1">
        <v>91.795860274145298</v>
      </c>
      <c r="C3044">
        <f t="shared" si="331"/>
        <v>85887.533119999993</v>
      </c>
      <c r="D3044">
        <f t="shared" si="332"/>
        <v>6.372936520665462E-2</v>
      </c>
      <c r="E3044">
        <f t="shared" si="333"/>
        <v>22.84923811695425</v>
      </c>
      <c r="F3044">
        <f t="shared" si="334"/>
        <v>24.361013935724493</v>
      </c>
      <c r="G3044">
        <f t="shared" si="329"/>
        <v>14.376952835603623</v>
      </c>
      <c r="H3044">
        <f t="shared" si="330"/>
        <v>91.795860274145298</v>
      </c>
      <c r="I3044">
        <f t="shared" si="335"/>
        <v>0</v>
      </c>
    </row>
    <row r="3045" spans="1:9" x14ac:dyDescent="0.25">
      <c r="A3045">
        <v>3050</v>
      </c>
      <c r="B3045" s="1">
        <v>91.732130908938643</v>
      </c>
      <c r="C3045">
        <f t="shared" si="331"/>
        <v>85946.638000000006</v>
      </c>
      <c r="D3045">
        <f t="shared" si="332"/>
        <v>6.3777967954820269E-2</v>
      </c>
      <c r="E3045">
        <f t="shared" si="333"/>
        <v>22.849027525026361</v>
      </c>
      <c r="F3045">
        <f t="shared" si="334"/>
        <v>24.402650355835071</v>
      </c>
      <c r="G3045">
        <f t="shared" ref="G3045:G3108" si="336">12.6416669509847+0.0153277553288714*B3045+0.0000389559340978205*B3045^2</f>
        <v>14.375520374114</v>
      </c>
      <c r="H3045">
        <f t="shared" si="330"/>
        <v>91.732130908938643</v>
      </c>
      <c r="I3045">
        <f t="shared" si="335"/>
        <v>0</v>
      </c>
    </row>
    <row r="3046" spans="1:9" x14ac:dyDescent="0.25">
      <c r="A3046">
        <v>3051</v>
      </c>
      <c r="B3046" s="1">
        <v>91.668352940983823</v>
      </c>
      <c r="C3046">
        <f t="shared" si="331"/>
        <v>86005.763319999998</v>
      </c>
      <c r="D3046">
        <f t="shared" si="332"/>
        <v>6.3826696620367329E-2</v>
      </c>
      <c r="E3046">
        <f t="shared" si="333"/>
        <v>22.84881679608808</v>
      </c>
      <c r="F3046">
        <f t="shared" si="334"/>
        <v>24.444431932558299</v>
      </c>
      <c r="G3046">
        <f t="shared" si="336"/>
        <v>14.374087136963624</v>
      </c>
      <c r="H3046">
        <f t="shared" si="330"/>
        <v>91.668352940983823</v>
      </c>
      <c r="I3046">
        <f t="shared" si="335"/>
        <v>0</v>
      </c>
    </row>
    <row r="3047" spans="1:9" x14ac:dyDescent="0.25">
      <c r="A3047">
        <v>3052</v>
      </c>
      <c r="B3047" s="1">
        <v>91.604526244363456</v>
      </c>
      <c r="C3047">
        <f t="shared" si="331"/>
        <v>86064.909079999998</v>
      </c>
      <c r="D3047">
        <f t="shared" si="332"/>
        <v>6.3875551202158931E-2</v>
      </c>
      <c r="E3047">
        <f t="shared" si="333"/>
        <v>22.848605929778206</v>
      </c>
      <c r="F3047">
        <f t="shared" si="334"/>
        <v>24.486359218147836</v>
      </c>
      <c r="G3047">
        <f t="shared" si="336"/>
        <v>14.372653122048309</v>
      </c>
      <c r="H3047">
        <f t="shared" si="330"/>
        <v>91.604526244363456</v>
      </c>
      <c r="I3047">
        <f t="shared" si="335"/>
        <v>0</v>
      </c>
    </row>
    <row r="3048" spans="1:9" x14ac:dyDescent="0.25">
      <c r="A3048">
        <v>3053</v>
      </c>
      <c r="B3048" s="1">
        <v>91.540650693161297</v>
      </c>
      <c r="C3048">
        <f t="shared" si="331"/>
        <v>86124.07527999999</v>
      </c>
      <c r="D3048">
        <f t="shared" si="332"/>
        <v>6.3924531701900378E-2</v>
      </c>
      <c r="E3048">
        <f t="shared" si="333"/>
        <v>22.848394925735793</v>
      </c>
      <c r="F3048">
        <f t="shared" si="334"/>
        <v>24.528432769019989</v>
      </c>
      <c r="G3048">
        <f t="shared" si="336"/>
        <v>14.371218327266952</v>
      </c>
      <c r="H3048">
        <f t="shared" si="330"/>
        <v>91.540650693161297</v>
      </c>
      <c r="I3048">
        <f t="shared" si="335"/>
        <v>0</v>
      </c>
    </row>
    <row r="3049" spans="1:9" x14ac:dyDescent="0.25">
      <c r="A3049">
        <v>3054</v>
      </c>
      <c r="B3049" s="1">
        <v>91.476726161459396</v>
      </c>
      <c r="C3049">
        <f t="shared" si="331"/>
        <v>86183.26191999999</v>
      </c>
      <c r="D3049">
        <f t="shared" si="332"/>
        <v>6.3973638117545306E-2</v>
      </c>
      <c r="E3049">
        <f t="shared" si="333"/>
        <v>22.848183783600113</v>
      </c>
      <c r="F3049">
        <f t="shared" si="334"/>
        <v>24.570653143249004</v>
      </c>
      <c r="G3049">
        <f t="shared" si="336"/>
        <v>14.369782750521487</v>
      </c>
      <c r="H3049">
        <f t="shared" si="330"/>
        <v>91.476726161459396</v>
      </c>
      <c r="I3049">
        <f t="shared" si="335"/>
        <v>0</v>
      </c>
    </row>
    <row r="3050" spans="1:9" x14ac:dyDescent="0.25">
      <c r="A3050">
        <v>3055</v>
      </c>
      <c r="B3050" s="1">
        <v>91.412752523341851</v>
      </c>
      <c r="C3050">
        <f t="shared" si="331"/>
        <v>86242.468999999997</v>
      </c>
      <c r="D3050">
        <f t="shared" si="332"/>
        <v>6.4022870450571645E-2</v>
      </c>
      <c r="E3050">
        <f t="shared" si="333"/>
        <v>22.847972503010684</v>
      </c>
      <c r="F3050">
        <f t="shared" si="334"/>
        <v>24.613020903377773</v>
      </c>
      <c r="G3050">
        <f t="shared" si="336"/>
        <v>14.368346389716949</v>
      </c>
      <c r="H3050">
        <f t="shared" si="330"/>
        <v>91.412752523341851</v>
      </c>
      <c r="I3050">
        <f t="shared" si="335"/>
        <v>0</v>
      </c>
    </row>
    <row r="3051" spans="1:9" x14ac:dyDescent="0.25">
      <c r="A3051">
        <v>3056</v>
      </c>
      <c r="B3051" s="1">
        <v>91.348729652891279</v>
      </c>
      <c r="C3051">
        <f t="shared" si="331"/>
        <v>86301.696519999998</v>
      </c>
      <c r="D3051">
        <f t="shared" si="332"/>
        <v>6.4072228700297273E-2</v>
      </c>
      <c r="E3051">
        <f t="shared" si="333"/>
        <v>22.847761083607235</v>
      </c>
      <c r="F3051">
        <f t="shared" si="334"/>
        <v>24.65553661426015</v>
      </c>
      <c r="G3051">
        <f t="shared" si="336"/>
        <v>14.366909242761421</v>
      </c>
      <c r="H3051">
        <f t="shared" si="330"/>
        <v>91.348729652891279</v>
      </c>
      <c r="I3051">
        <f t="shared" si="335"/>
        <v>0</v>
      </c>
    </row>
    <row r="3052" spans="1:9" x14ac:dyDescent="0.25">
      <c r="A3052">
        <v>3057</v>
      </c>
      <c r="B3052" s="1">
        <v>91.284657424190982</v>
      </c>
      <c r="C3052">
        <f t="shared" si="331"/>
        <v>86360.944480000006</v>
      </c>
      <c r="D3052">
        <f t="shared" si="332"/>
        <v>6.4121712867290626E-2</v>
      </c>
      <c r="E3052">
        <f t="shared" si="333"/>
        <v>22.847549525029763</v>
      </c>
      <c r="F3052">
        <f t="shared" si="334"/>
        <v>24.698200844392051</v>
      </c>
      <c r="G3052">
        <f t="shared" si="336"/>
        <v>14.365471307566075</v>
      </c>
      <c r="H3052">
        <f t="shared" si="330"/>
        <v>91.284657424190982</v>
      </c>
      <c r="I3052">
        <f t="shared" si="335"/>
        <v>0</v>
      </c>
    </row>
    <row r="3053" spans="1:9" x14ac:dyDescent="0.25">
      <c r="A3053">
        <v>3058</v>
      </c>
      <c r="B3053" s="1">
        <v>91.220535711323691</v>
      </c>
      <c r="C3053">
        <f t="shared" si="331"/>
        <v>86420.212880000006</v>
      </c>
      <c r="D3053">
        <f t="shared" si="332"/>
        <v>6.4171322950755894E-2</v>
      </c>
      <c r="E3053">
        <f t="shared" si="333"/>
        <v>22.847337826918451</v>
      </c>
      <c r="F3053">
        <f t="shared" si="334"/>
        <v>24.741014164928377</v>
      </c>
      <c r="G3053">
        <f t="shared" si="336"/>
        <v>14.364032582045157</v>
      </c>
      <c r="H3053">
        <f t="shared" si="330"/>
        <v>91.220535711323691</v>
      </c>
      <c r="I3053">
        <f t="shared" si="335"/>
        <v>0</v>
      </c>
    </row>
    <row r="3054" spans="1:9" x14ac:dyDescent="0.25">
      <c r="A3054">
        <v>3059</v>
      </c>
      <c r="B3054" s="1">
        <v>91.156364388372936</v>
      </c>
      <c r="C3054">
        <f t="shared" si="331"/>
        <v>86479.50172</v>
      </c>
      <c r="D3054">
        <f t="shared" si="332"/>
        <v>6.4221058951488885E-2</v>
      </c>
      <c r="E3054">
        <f t="shared" si="333"/>
        <v>22.84712598891376</v>
      </c>
      <c r="F3054">
        <f t="shared" si="334"/>
        <v>24.783977150843246</v>
      </c>
      <c r="G3054">
        <f t="shared" si="336"/>
        <v>14.362593064116014</v>
      </c>
      <c r="H3054">
        <f t="shared" si="330"/>
        <v>91.156364388372936</v>
      </c>
      <c r="I3054">
        <f t="shared" si="335"/>
        <v>0</v>
      </c>
    </row>
    <row r="3055" spans="1:9" x14ac:dyDescent="0.25">
      <c r="A3055">
        <v>3060</v>
      </c>
      <c r="B3055" s="1">
        <v>91.092143329421447</v>
      </c>
      <c r="C3055">
        <f t="shared" si="331"/>
        <v>86538.811000000002</v>
      </c>
      <c r="D3055">
        <f t="shared" si="332"/>
        <v>6.4270920868693793E-2</v>
      </c>
      <c r="E3055">
        <f t="shared" si="333"/>
        <v>22.846914010656363</v>
      </c>
      <c r="F3055">
        <f t="shared" si="334"/>
        <v>24.827090379726588</v>
      </c>
      <c r="G3055">
        <f t="shared" si="336"/>
        <v>14.36115275169907</v>
      </c>
      <c r="H3055">
        <f t="shared" si="330"/>
        <v>91.092143329421447</v>
      </c>
      <c r="I3055">
        <f t="shared" si="335"/>
        <v>0</v>
      </c>
    </row>
    <row r="3056" spans="1:9" x14ac:dyDescent="0.25">
      <c r="A3056">
        <v>3061</v>
      </c>
      <c r="B3056" s="1">
        <v>91.027872408552753</v>
      </c>
      <c r="C3056">
        <f t="shared" si="331"/>
        <v>86598.140719999996</v>
      </c>
      <c r="D3056">
        <f t="shared" si="332"/>
        <v>6.4320908703166424E-2</v>
      </c>
      <c r="E3056">
        <f t="shared" si="333"/>
        <v>22.84670189178717</v>
      </c>
      <c r="F3056">
        <f t="shared" si="334"/>
        <v>24.870354433034308</v>
      </c>
      <c r="G3056">
        <f t="shared" si="336"/>
        <v>14.359711642717865</v>
      </c>
      <c r="H3056">
        <f t="shared" si="330"/>
        <v>91.027872408552753</v>
      </c>
      <c r="I3056">
        <f t="shared" si="335"/>
        <v>0</v>
      </c>
    </row>
    <row r="3057" spans="1:9" x14ac:dyDescent="0.25">
      <c r="A3057">
        <v>3062</v>
      </c>
      <c r="B3057" s="1">
        <v>90.963551499849586</v>
      </c>
      <c r="C3057">
        <f t="shared" si="331"/>
        <v>86657.490879999998</v>
      </c>
      <c r="D3057">
        <f t="shared" si="332"/>
        <v>6.4371022454338345E-2</v>
      </c>
      <c r="E3057">
        <f t="shared" si="333"/>
        <v>22.846489631947328</v>
      </c>
      <c r="F3057">
        <f t="shared" si="334"/>
        <v>24.913769894970915</v>
      </c>
      <c r="G3057">
        <f t="shared" si="336"/>
        <v>14.358269735099023</v>
      </c>
      <c r="H3057">
        <f t="shared" si="330"/>
        <v>90.963551499849586</v>
      </c>
      <c r="I3057">
        <f t="shared" si="335"/>
        <v>0</v>
      </c>
    </row>
    <row r="3058" spans="1:9" x14ac:dyDescent="0.25">
      <c r="A3058">
        <v>3063</v>
      </c>
      <c r="B3058" s="1">
        <v>90.899180477395248</v>
      </c>
      <c r="C3058">
        <f t="shared" si="331"/>
        <v>86716.861479999992</v>
      </c>
      <c r="D3058">
        <f t="shared" si="332"/>
        <v>6.4421262122891676E-2</v>
      </c>
      <c r="E3058">
        <f t="shared" si="333"/>
        <v>22.84627723077822</v>
      </c>
      <c r="F3058">
        <f t="shared" si="334"/>
        <v>24.957337353522735</v>
      </c>
      <c r="G3058">
        <f t="shared" si="336"/>
        <v>14.356827026772285</v>
      </c>
      <c r="H3058">
        <f t="shared" si="330"/>
        <v>90.899180477395248</v>
      </c>
      <c r="I3058">
        <f t="shared" si="335"/>
        <v>0</v>
      </c>
    </row>
    <row r="3059" spans="1:9" x14ac:dyDescent="0.25">
      <c r="A3059">
        <v>3064</v>
      </c>
      <c r="B3059" s="1">
        <v>90.834759215272356</v>
      </c>
      <c r="C3059">
        <f t="shared" si="331"/>
        <v>86776.252519999995</v>
      </c>
      <c r="D3059">
        <f t="shared" si="332"/>
        <v>6.4471627707689549E-2</v>
      </c>
      <c r="E3059">
        <f t="shared" si="333"/>
        <v>22.846064687921466</v>
      </c>
      <c r="F3059">
        <f t="shared" si="334"/>
        <v>25.001057399293895</v>
      </c>
      <c r="G3059">
        <f t="shared" si="336"/>
        <v>14.355383515670493</v>
      </c>
      <c r="H3059">
        <f t="shared" si="330"/>
        <v>90.834759215272356</v>
      </c>
      <c r="I3059">
        <f t="shared" si="335"/>
        <v>0</v>
      </c>
    </row>
    <row r="3060" spans="1:9" x14ac:dyDescent="0.25">
      <c r="A3060">
        <v>3065</v>
      </c>
      <c r="B3060" s="1">
        <v>90.770287587564667</v>
      </c>
      <c r="C3060">
        <f t="shared" si="331"/>
        <v>86835.664000000004</v>
      </c>
      <c r="D3060">
        <f t="shared" si="332"/>
        <v>6.4522119209868833E-2</v>
      </c>
      <c r="E3060">
        <f t="shared" si="333"/>
        <v>22.845852003018916</v>
      </c>
      <c r="F3060">
        <f t="shared" si="334"/>
        <v>25.044930627114518</v>
      </c>
      <c r="G3060">
        <f t="shared" si="336"/>
        <v>14.353939199729629</v>
      </c>
      <c r="H3060">
        <f t="shared" si="330"/>
        <v>90.770287587564667</v>
      </c>
      <c r="I3060">
        <f t="shared" si="335"/>
        <v>0</v>
      </c>
    </row>
    <row r="3061" spans="1:9" x14ac:dyDescent="0.25">
      <c r="A3061">
        <v>3066</v>
      </c>
      <c r="B3061" s="1">
        <v>90.705765468354798</v>
      </c>
      <c r="C3061">
        <f t="shared" si="331"/>
        <v>86895.095919999992</v>
      </c>
      <c r="D3061">
        <f t="shared" si="332"/>
        <v>6.4572736628520033E-2</v>
      </c>
      <c r="E3061">
        <f t="shared" si="333"/>
        <v>22.84563917571267</v>
      </c>
      <c r="F3061">
        <f t="shared" si="334"/>
        <v>25.088957634391207</v>
      </c>
      <c r="G3061">
        <f t="shared" si="336"/>
        <v>14.352494076888769</v>
      </c>
      <c r="H3061">
        <f t="shared" si="330"/>
        <v>90.705765468354798</v>
      </c>
      <c r="I3061">
        <f t="shared" si="335"/>
        <v>0</v>
      </c>
    </row>
    <row r="3062" spans="1:9" x14ac:dyDescent="0.25">
      <c r="A3062">
        <v>3067</v>
      </c>
      <c r="B3062" s="1">
        <v>90.641192731726278</v>
      </c>
      <c r="C3062">
        <f t="shared" si="331"/>
        <v>86954.548280000003</v>
      </c>
      <c r="D3062">
        <f t="shared" si="332"/>
        <v>6.4623479964438957E-2</v>
      </c>
      <c r="E3062">
        <f t="shared" si="333"/>
        <v>22.845426205645044</v>
      </c>
      <c r="F3062">
        <f t="shared" si="334"/>
        <v>25.133139022585585</v>
      </c>
      <c r="G3062">
        <f t="shared" si="336"/>
        <v>14.351048145090145</v>
      </c>
      <c r="H3062">
        <f t="shared" si="330"/>
        <v>90.641192731726278</v>
      </c>
      <c r="I3062">
        <f t="shared" si="335"/>
        <v>0</v>
      </c>
    </row>
    <row r="3063" spans="1:9" x14ac:dyDescent="0.25">
      <c r="A3063">
        <v>3068</v>
      </c>
      <c r="B3063" s="1">
        <v>90.576569251761839</v>
      </c>
      <c r="C3063">
        <f t="shared" si="331"/>
        <v>87014.021080000006</v>
      </c>
      <c r="D3063">
        <f t="shared" si="332"/>
        <v>6.467434921705717E-2</v>
      </c>
      <c r="E3063">
        <f t="shared" si="333"/>
        <v>22.845213092458611</v>
      </c>
      <c r="F3063">
        <f t="shared" si="334"/>
        <v>25.17747539604748</v>
      </c>
      <c r="G3063">
        <f t="shared" si="336"/>
        <v>14.349601402279092</v>
      </c>
      <c r="H3063">
        <f t="shared" ref="H3063:H3126" si="337">H3062-($B$10*F3062*(H3062-$B$6))/($B$5*$B$7/0.05584*E3062)*(A3063-A3062)</f>
        <v>90.576569251761839</v>
      </c>
      <c r="I3063">
        <f t="shared" si="335"/>
        <v>0</v>
      </c>
    </row>
    <row r="3064" spans="1:9" x14ac:dyDescent="0.25">
      <c r="A3064">
        <v>3069</v>
      </c>
      <c r="B3064" s="1">
        <v>90.511894902544782</v>
      </c>
      <c r="C3064">
        <f t="shared" si="331"/>
        <v>87073.514320000002</v>
      </c>
      <c r="D3064">
        <f t="shared" si="332"/>
        <v>6.4725344386943107E-2</v>
      </c>
      <c r="E3064">
        <f t="shared" si="333"/>
        <v>22.844999835796173</v>
      </c>
      <c r="F3064">
        <f t="shared" si="334"/>
        <v>25.22196736301095</v>
      </c>
      <c r="G3064">
        <f t="shared" si="336"/>
        <v>14.348153846404102</v>
      </c>
      <c r="H3064">
        <f t="shared" si="337"/>
        <v>90.511894902544782</v>
      </c>
      <c r="I3064">
        <f t="shared" si="335"/>
        <v>0</v>
      </c>
    </row>
    <row r="3065" spans="1:9" x14ac:dyDescent="0.25">
      <c r="A3065">
        <v>3070</v>
      </c>
      <c r="B3065" s="1">
        <v>90.447169558157839</v>
      </c>
      <c r="C3065">
        <f t="shared" si="331"/>
        <v>87133.028000000006</v>
      </c>
      <c r="D3065">
        <f t="shared" si="332"/>
        <v>6.4776465473073586E-2</v>
      </c>
      <c r="E3065">
        <f t="shared" si="333"/>
        <v>22.844786435300769</v>
      </c>
      <c r="F3065">
        <f t="shared" si="334"/>
        <v>25.266615534557257</v>
      </c>
      <c r="G3065">
        <f t="shared" si="336"/>
        <v>14.346705475416792</v>
      </c>
      <c r="H3065">
        <f t="shared" si="337"/>
        <v>90.447169558157839</v>
      </c>
      <c r="I3065">
        <f t="shared" si="335"/>
        <v>0</v>
      </c>
    </row>
    <row r="3066" spans="1:9" x14ac:dyDescent="0.25">
      <c r="A3066">
        <v>3071</v>
      </c>
      <c r="B3066" s="1">
        <v>90.382393092684765</v>
      </c>
      <c r="C3066">
        <f t="shared" si="331"/>
        <v>87192.562119999988</v>
      </c>
      <c r="D3066">
        <f t="shared" si="332"/>
        <v>6.4827712476812849E-2</v>
      </c>
      <c r="E3066">
        <f t="shared" si="333"/>
        <v>22.844572890615687</v>
      </c>
      <c r="F3066">
        <f t="shared" si="334"/>
        <v>25.311420526189774</v>
      </c>
      <c r="G3066">
        <f t="shared" si="336"/>
        <v>14.345256287271953</v>
      </c>
      <c r="H3066">
        <f t="shared" si="337"/>
        <v>90.382393092684765</v>
      </c>
      <c r="I3066">
        <f t="shared" si="335"/>
        <v>0</v>
      </c>
    </row>
    <row r="3067" spans="1:9" x14ac:dyDescent="0.25">
      <c r="A3067">
        <v>3072</v>
      </c>
      <c r="B3067" s="1">
        <v>90.317565380207952</v>
      </c>
      <c r="C3067">
        <f t="shared" si="331"/>
        <v>87252.116680000006</v>
      </c>
      <c r="D3067">
        <f t="shared" si="332"/>
        <v>6.4879085396910341E-2</v>
      </c>
      <c r="E3067">
        <f t="shared" si="333"/>
        <v>22.844359201384428</v>
      </c>
      <c r="F3067">
        <f t="shared" si="334"/>
        <v>25.356382955909542</v>
      </c>
      <c r="G3067">
        <f t="shared" si="336"/>
        <v>14.343806279927493</v>
      </c>
      <c r="H3067">
        <f t="shared" si="337"/>
        <v>90.317565380207952</v>
      </c>
      <c r="I3067">
        <f t="shared" si="335"/>
        <v>0</v>
      </c>
    </row>
    <row r="3068" spans="1:9" x14ac:dyDescent="0.25">
      <c r="A3068">
        <v>3073</v>
      </c>
      <c r="B3068" s="1">
        <v>90.252686294811042</v>
      </c>
      <c r="C3068">
        <f t="shared" si="331"/>
        <v>87311.691680000004</v>
      </c>
      <c r="D3068">
        <f t="shared" si="332"/>
        <v>6.4930584234389244E-2</v>
      </c>
      <c r="E3068">
        <f t="shared" si="333"/>
        <v>22.844145367250775</v>
      </c>
      <c r="F3068">
        <f t="shared" si="334"/>
        <v>25.401503446147071</v>
      </c>
      <c r="G3068">
        <f t="shared" si="336"/>
        <v>14.342355451344504</v>
      </c>
      <c r="H3068">
        <f t="shared" si="337"/>
        <v>90.252686294811042</v>
      </c>
      <c r="I3068">
        <f t="shared" si="335"/>
        <v>0</v>
      </c>
    </row>
    <row r="3069" spans="1:9" x14ac:dyDescent="0.25">
      <c r="A3069">
        <v>3074</v>
      </c>
      <c r="B3069" s="1">
        <v>90.187755710576653</v>
      </c>
      <c r="C3069">
        <f t="shared" si="331"/>
        <v>87371.287119999994</v>
      </c>
      <c r="D3069">
        <f t="shared" si="332"/>
        <v>6.4982208988453749E-2</v>
      </c>
      <c r="E3069">
        <f t="shared" si="333"/>
        <v>22.843931387858706</v>
      </c>
      <c r="F3069">
        <f t="shared" si="334"/>
        <v>25.446782622190387</v>
      </c>
      <c r="G3069">
        <f t="shared" si="336"/>
        <v>14.340903799487224</v>
      </c>
      <c r="H3069">
        <f t="shared" si="337"/>
        <v>90.187755710576653</v>
      </c>
      <c r="I3069">
        <f t="shared" si="335"/>
        <v>0</v>
      </c>
    </row>
    <row r="3070" spans="1:9" x14ac:dyDescent="0.25">
      <c r="A3070">
        <v>3075</v>
      </c>
      <c r="B3070" s="1">
        <v>90.122773501588199</v>
      </c>
      <c r="C3070">
        <f t="shared" si="331"/>
        <v>87430.903000000006</v>
      </c>
      <c r="D3070">
        <f t="shared" si="332"/>
        <v>6.5033959659217544E-2</v>
      </c>
      <c r="E3070">
        <f t="shared" si="333"/>
        <v>22.843717262852472</v>
      </c>
      <c r="F3070">
        <f t="shared" si="334"/>
        <v>25.492221113276191</v>
      </c>
      <c r="G3070">
        <f t="shared" si="336"/>
        <v>14.339451322323068</v>
      </c>
      <c r="H3070">
        <f t="shared" si="337"/>
        <v>90.122773501588199</v>
      </c>
      <c r="I3070">
        <f t="shared" si="335"/>
        <v>0</v>
      </c>
    </row>
    <row r="3071" spans="1:9" x14ac:dyDescent="0.25">
      <c r="A3071">
        <v>3076</v>
      </c>
      <c r="B3071" s="1">
        <v>90.057739541928981</v>
      </c>
      <c r="C3071">
        <f t="shared" si="331"/>
        <v>87490.539319999996</v>
      </c>
      <c r="D3071">
        <f t="shared" si="332"/>
        <v>6.508583624770381E-2</v>
      </c>
      <c r="E3071">
        <f t="shared" si="333"/>
        <v>22.843502991876541</v>
      </c>
      <c r="F3071">
        <f t="shared" si="334"/>
        <v>25.537819552617854</v>
      </c>
      <c r="G3071">
        <f t="shared" si="336"/>
        <v>14.337998017822624</v>
      </c>
      <c r="H3071">
        <f t="shared" si="337"/>
        <v>90.057739541928981</v>
      </c>
      <c r="I3071">
        <f t="shared" si="335"/>
        <v>0</v>
      </c>
    </row>
    <row r="3072" spans="1:9" x14ac:dyDescent="0.25">
      <c r="A3072">
        <v>3077</v>
      </c>
      <c r="B3072" s="1">
        <v>89.992653705681278</v>
      </c>
      <c r="C3072">
        <f t="shared" si="331"/>
        <v>87550.196079999994</v>
      </c>
      <c r="D3072">
        <f t="shared" si="332"/>
        <v>6.5137838752207244E-2</v>
      </c>
      <c r="E3072">
        <f t="shared" si="333"/>
        <v>22.843288574575642</v>
      </c>
      <c r="F3072">
        <f t="shared" si="334"/>
        <v>25.583578576005024</v>
      </c>
      <c r="G3072">
        <f t="shared" si="336"/>
        <v>14.336543883959633</v>
      </c>
      <c r="H3072">
        <f t="shared" si="337"/>
        <v>89.992653705681278</v>
      </c>
      <c r="I3072">
        <f t="shared" si="335"/>
        <v>0</v>
      </c>
    </row>
    <row r="3073" spans="1:9" x14ac:dyDescent="0.25">
      <c r="A3073">
        <v>3078</v>
      </c>
      <c r="B3073" s="1">
        <v>89.92751586692907</v>
      </c>
      <c r="C3073">
        <f t="shared" si="331"/>
        <v>87609.87328</v>
      </c>
      <c r="D3073">
        <f t="shared" si="332"/>
        <v>6.5189967173978403E-2</v>
      </c>
      <c r="E3073">
        <f t="shared" si="333"/>
        <v>22.843074010594734</v>
      </c>
      <c r="F3073">
        <f t="shared" si="334"/>
        <v>25.629498824058384</v>
      </c>
      <c r="G3073">
        <f t="shared" si="336"/>
        <v>14.335088918711058</v>
      </c>
      <c r="H3073">
        <f t="shared" si="337"/>
        <v>89.92751586692907</v>
      </c>
      <c r="I3073">
        <f t="shared" si="335"/>
        <v>0</v>
      </c>
    </row>
    <row r="3074" spans="1:9" x14ac:dyDescent="0.25">
      <c r="A3074">
        <v>3079</v>
      </c>
      <c r="B3074" s="1">
        <v>89.862325899755092</v>
      </c>
      <c r="C3074">
        <f t="shared" si="331"/>
        <v>87669.570919999998</v>
      </c>
      <c r="D3074">
        <f t="shared" si="332"/>
        <v>6.5242221512676224E-2</v>
      </c>
      <c r="E3074">
        <f t="shared" si="333"/>
        <v>22.842859299579015</v>
      </c>
      <c r="F3074">
        <f t="shared" si="334"/>
        <v>25.675580940473679</v>
      </c>
      <c r="G3074">
        <f t="shared" si="336"/>
        <v>14.333633120057019</v>
      </c>
      <c r="H3074">
        <f t="shared" si="337"/>
        <v>89.862325899755092</v>
      </c>
      <c r="I3074">
        <f t="shared" si="335"/>
        <v>0</v>
      </c>
    </row>
    <row r="3075" spans="1:9" x14ac:dyDescent="0.25">
      <c r="A3075">
        <v>3080</v>
      </c>
      <c r="B3075" s="1">
        <v>89.797083678242416</v>
      </c>
      <c r="C3075">
        <f t="shared" si="331"/>
        <v>87729.289000000004</v>
      </c>
      <c r="D3075">
        <f t="shared" si="332"/>
        <v>6.5294601768414395E-2</v>
      </c>
      <c r="E3075">
        <f t="shared" si="333"/>
        <v>22.842644441173935</v>
      </c>
      <c r="F3075">
        <f t="shared" si="334"/>
        <v>25.721825572850999</v>
      </c>
      <c r="G3075">
        <f t="shared" si="336"/>
        <v>14.332176485980836</v>
      </c>
      <c r="H3075">
        <f t="shared" si="337"/>
        <v>89.797083678242416</v>
      </c>
      <c r="I3075">
        <f t="shared" si="335"/>
        <v>0</v>
      </c>
    </row>
    <row r="3076" spans="1:9" x14ac:dyDescent="0.25">
      <c r="A3076">
        <v>3081</v>
      </c>
      <c r="B3076" s="1">
        <v>89.731789076474001</v>
      </c>
      <c r="C3076">
        <f t="shared" si="331"/>
        <v>87789.027519999989</v>
      </c>
      <c r="D3076">
        <f t="shared" si="332"/>
        <v>6.5347107940624483E-2</v>
      </c>
      <c r="E3076">
        <f t="shared" si="333"/>
        <v>22.842429435025188</v>
      </c>
      <c r="F3076">
        <f t="shared" si="334"/>
        <v>25.768233372274693</v>
      </c>
      <c r="G3076">
        <f t="shared" si="336"/>
        <v>14.330719014469027</v>
      </c>
      <c r="H3076">
        <f t="shared" si="337"/>
        <v>89.731789076474001</v>
      </c>
      <c r="I3076">
        <f t="shared" si="335"/>
        <v>0</v>
      </c>
    </row>
    <row r="3077" spans="1:9" x14ac:dyDescent="0.25">
      <c r="A3077">
        <v>3082</v>
      </c>
      <c r="B3077" s="1">
        <v>89.666441968533377</v>
      </c>
      <c r="C3077">
        <f t="shared" si="331"/>
        <v>87848.786479999995</v>
      </c>
      <c r="D3077">
        <f t="shared" si="332"/>
        <v>6.5399740030329667E-2</v>
      </c>
      <c r="E3077">
        <f t="shared" si="333"/>
        <v>22.842214280778691</v>
      </c>
      <c r="F3077">
        <f t="shared" si="334"/>
        <v>25.814804994236578</v>
      </c>
      <c r="G3077">
        <f t="shared" si="336"/>
        <v>14.32926070351132</v>
      </c>
      <c r="H3077">
        <f t="shared" si="337"/>
        <v>89.666441968533377</v>
      </c>
      <c r="I3077">
        <f t="shared" si="335"/>
        <v>0</v>
      </c>
    </row>
    <row r="3078" spans="1:9" x14ac:dyDescent="0.25">
      <c r="A3078">
        <v>3083</v>
      </c>
      <c r="B3078" s="1">
        <v>89.601042228503047</v>
      </c>
      <c r="C3078">
        <f t="shared" si="331"/>
        <v>87908.565880000009</v>
      </c>
      <c r="D3078">
        <f t="shared" si="332"/>
        <v>6.5452498036393081E-2</v>
      </c>
      <c r="E3078">
        <f t="shared" si="333"/>
        <v>22.841998978080632</v>
      </c>
      <c r="F3078">
        <f t="shared" si="334"/>
        <v>25.861541097185022</v>
      </c>
      <c r="G3078">
        <f t="shared" si="336"/>
        <v>14.327801551100634</v>
      </c>
      <c r="H3078">
        <f t="shared" si="337"/>
        <v>89.601042228503047</v>
      </c>
      <c r="I3078">
        <f t="shared" si="335"/>
        <v>0</v>
      </c>
    </row>
    <row r="3079" spans="1:9" x14ac:dyDescent="0.25">
      <c r="A3079">
        <v>3084</v>
      </c>
      <c r="B3079" s="1">
        <v>89.535589730466654</v>
      </c>
      <c r="C3079">
        <f t="shared" si="331"/>
        <v>87968.365720000002</v>
      </c>
      <c r="D3079">
        <f t="shared" si="332"/>
        <v>6.5505381959610531E-2</v>
      </c>
      <c r="E3079">
        <f t="shared" si="333"/>
        <v>22.841783526577416</v>
      </c>
      <c r="F3079">
        <f t="shared" si="334"/>
        <v>25.908442344166328</v>
      </c>
      <c r="G3079">
        <f t="shared" si="336"/>
        <v>14.326341555233119</v>
      </c>
      <c r="H3079">
        <f t="shared" si="337"/>
        <v>89.535589730466654</v>
      </c>
      <c r="I3079">
        <f t="shared" si="335"/>
        <v>0</v>
      </c>
    </row>
    <row r="3080" spans="1:9" x14ac:dyDescent="0.25">
      <c r="A3080">
        <v>3085</v>
      </c>
      <c r="B3080" s="1">
        <v>89.470084348507044</v>
      </c>
      <c r="C3080">
        <f t="shared" si="331"/>
        <v>88028.186000000002</v>
      </c>
      <c r="D3080">
        <f t="shared" si="332"/>
        <v>6.5558391799868332E-2</v>
      </c>
      <c r="E3080">
        <f t="shared" si="333"/>
        <v>22.841567925915715</v>
      </c>
      <c r="F3080">
        <f t="shared" si="334"/>
        <v>25.955509401732218</v>
      </c>
      <c r="G3080">
        <f t="shared" si="336"/>
        <v>14.324880713908133</v>
      </c>
      <c r="H3080">
        <f t="shared" si="337"/>
        <v>89.470084348507044</v>
      </c>
      <c r="I3080">
        <f t="shared" si="335"/>
        <v>0</v>
      </c>
    </row>
    <row r="3081" spans="1:9" x14ac:dyDescent="0.25">
      <c r="A3081">
        <v>3086</v>
      </c>
      <c r="B3081" s="1">
        <v>89.404525956707175</v>
      </c>
      <c r="C3081">
        <f t="shared" si="331"/>
        <v>88088.026719999994</v>
      </c>
      <c r="D3081">
        <f t="shared" si="332"/>
        <v>6.5611527556825422E-2</v>
      </c>
      <c r="E3081">
        <f t="shared" si="333"/>
        <v>22.841352175742429</v>
      </c>
      <c r="F3081">
        <f t="shared" si="334"/>
        <v>26.002742940236317</v>
      </c>
      <c r="G3081">
        <f t="shared" si="336"/>
        <v>14.323419025128254</v>
      </c>
      <c r="H3081">
        <f t="shared" si="337"/>
        <v>89.404525956707175</v>
      </c>
      <c r="I3081">
        <f t="shared" si="335"/>
        <v>0</v>
      </c>
    </row>
    <row r="3082" spans="1:9" x14ac:dyDescent="0.25">
      <c r="A3082">
        <v>3087</v>
      </c>
      <c r="B3082" s="1">
        <v>89.33891442915035</v>
      </c>
      <c r="C3082">
        <f t="shared" si="331"/>
        <v>88147.887879999995</v>
      </c>
      <c r="D3082">
        <f t="shared" si="332"/>
        <v>6.5664789230481801E-2</v>
      </c>
      <c r="E3082">
        <f t="shared" si="333"/>
        <v>22.841136275704716</v>
      </c>
      <c r="F3082">
        <f t="shared" si="334"/>
        <v>26.050143634087654</v>
      </c>
      <c r="G3082">
        <f t="shared" si="336"/>
        <v>14.321956486899298</v>
      </c>
      <c r="H3082">
        <f t="shared" si="337"/>
        <v>89.33891442915035</v>
      </c>
      <c r="I3082">
        <f t="shared" si="335"/>
        <v>0</v>
      </c>
    </row>
    <row r="3083" spans="1:9" x14ac:dyDescent="0.25">
      <c r="A3083">
        <v>3088</v>
      </c>
      <c r="B3083" s="1">
        <v>89.273249639919868</v>
      </c>
      <c r="C3083">
        <f t="shared" si="331"/>
        <v>88207.769480000003</v>
      </c>
      <c r="D3083">
        <f t="shared" si="332"/>
        <v>6.5718176821519592E-2</v>
      </c>
      <c r="E3083">
        <f t="shared" si="333"/>
        <v>22.840920225449977</v>
      </c>
      <c r="F3083">
        <f t="shared" si="334"/>
        <v>26.097712161915801</v>
      </c>
      <c r="G3083">
        <f t="shared" si="336"/>
        <v>14.320493097230315</v>
      </c>
      <c r="H3083">
        <f t="shared" si="337"/>
        <v>89.273249639919868</v>
      </c>
      <c r="I3083">
        <f t="shared" si="335"/>
        <v>0</v>
      </c>
    </row>
    <row r="3084" spans="1:9" x14ac:dyDescent="0.25">
      <c r="A3084">
        <v>3089</v>
      </c>
      <c r="B3084" s="1">
        <v>89.207531463098348</v>
      </c>
      <c r="C3084">
        <f t="shared" si="331"/>
        <v>88267.671519999989</v>
      </c>
      <c r="D3084">
        <f t="shared" si="332"/>
        <v>6.5771690329142984E-2</v>
      </c>
      <c r="E3084">
        <f t="shared" si="333"/>
        <v>22.840704024625843</v>
      </c>
      <c r="F3084">
        <f t="shared" si="334"/>
        <v>26.145449205742889</v>
      </c>
      <c r="G3084">
        <f t="shared" si="336"/>
        <v>14.319028854133579</v>
      </c>
      <c r="H3084">
        <f t="shared" si="337"/>
        <v>89.207531463098348</v>
      </c>
      <c r="I3084">
        <f t="shared" si="335"/>
        <v>0</v>
      </c>
    </row>
    <row r="3085" spans="1:9" x14ac:dyDescent="0.25">
      <c r="A3085">
        <v>3090</v>
      </c>
      <c r="B3085" s="1">
        <v>89.141759772769205</v>
      </c>
      <c r="C3085">
        <f t="shared" si="331"/>
        <v>88327.593999999997</v>
      </c>
      <c r="D3085">
        <f t="shared" si="332"/>
        <v>6.5825329754147788E-2</v>
      </c>
      <c r="E3085">
        <f t="shared" si="333"/>
        <v>22.840487672880219</v>
      </c>
      <c r="F3085">
        <f t="shared" si="334"/>
        <v>26.193355452230854</v>
      </c>
      <c r="G3085">
        <f t="shared" si="336"/>
        <v>14.317563755624624</v>
      </c>
      <c r="H3085">
        <f t="shared" si="337"/>
        <v>89.141759772769205</v>
      </c>
      <c r="I3085">
        <f t="shared" si="335"/>
        <v>0</v>
      </c>
    </row>
    <row r="3086" spans="1:9" x14ac:dyDescent="0.25">
      <c r="A3086">
        <v>3091</v>
      </c>
      <c r="B3086" s="1">
        <v>89.075934443015058</v>
      </c>
      <c r="C3086">
        <f t="shared" si="331"/>
        <v>88387.536919999999</v>
      </c>
      <c r="D3086">
        <f t="shared" si="332"/>
        <v>6.5879095095283446E-2</v>
      </c>
      <c r="E3086">
        <f t="shared" si="333"/>
        <v>22.840271169861229</v>
      </c>
      <c r="F3086">
        <f t="shared" si="334"/>
        <v>26.241431591265734</v>
      </c>
      <c r="G3086">
        <f t="shared" si="336"/>
        <v>14.316097799722217</v>
      </c>
      <c r="H3086">
        <f t="shared" si="337"/>
        <v>89.075934443015058</v>
      </c>
      <c r="I3086">
        <f t="shared" si="335"/>
        <v>0</v>
      </c>
    </row>
    <row r="3087" spans="1:9" x14ac:dyDescent="0.25">
      <c r="A3087">
        <v>3092</v>
      </c>
      <c r="B3087" s="1">
        <v>89.010055347919774</v>
      </c>
      <c r="C3087">
        <f t="shared" si="331"/>
        <v>88447.500279999993</v>
      </c>
      <c r="D3087">
        <f t="shared" si="332"/>
        <v>6.5932986353914202E-2</v>
      </c>
      <c r="E3087">
        <f t="shared" si="333"/>
        <v>22.840054515217261</v>
      </c>
      <c r="F3087">
        <f t="shared" si="334"/>
        <v>26.289678317841148</v>
      </c>
      <c r="G3087">
        <f t="shared" si="336"/>
        <v>14.314630984448407</v>
      </c>
      <c r="H3087">
        <f t="shared" si="337"/>
        <v>89.010055347919774</v>
      </c>
      <c r="I3087">
        <f t="shared" si="335"/>
        <v>0</v>
      </c>
    </row>
    <row r="3088" spans="1:9" x14ac:dyDescent="0.25">
      <c r="A3088">
        <v>3093</v>
      </c>
      <c r="B3088" s="1">
        <v>88.94412236156586</v>
      </c>
      <c r="C3088">
        <f t="shared" si="331"/>
        <v>88507.484080000009</v>
      </c>
      <c r="D3088">
        <f t="shared" si="332"/>
        <v>6.5987003529244248E-2</v>
      </c>
      <c r="E3088">
        <f t="shared" si="333"/>
        <v>22.839837708596953</v>
      </c>
      <c r="F3088">
        <f t="shared" si="334"/>
        <v>26.338096330188936</v>
      </c>
      <c r="G3088">
        <f t="shared" si="336"/>
        <v>14.313163307828471</v>
      </c>
      <c r="H3088">
        <f t="shared" si="337"/>
        <v>88.94412236156586</v>
      </c>
      <c r="I3088">
        <f t="shared" si="335"/>
        <v>0</v>
      </c>
    </row>
    <row r="3089" spans="1:9" x14ac:dyDescent="0.25">
      <c r="A3089">
        <v>3094</v>
      </c>
      <c r="B3089" s="1">
        <v>88.878135358036616</v>
      </c>
      <c r="C3089">
        <f t="shared" ref="C3089:C3152" si="338">717.133-3.2269*A3089+0.01022*A3089^2</f>
        <v>88567.488319999989</v>
      </c>
      <c r="D3089">
        <f t="shared" ref="D3089:D3152" si="339">(B3089-B3090)/(A3090-A3089)</f>
        <v>6.6041146621500957E-2</v>
      </c>
      <c r="E3089">
        <f t="shared" ref="E3089:E3152" si="340">22.05525+0.000976463*(B3089+273.15)+0.00000347809*(B3089+273.15)^2 -0.000000000526671*(B3089+273.15)^3</f>
        <v>22.839620749649175</v>
      </c>
      <c r="F3089">
        <f t="shared" ref="F3089:F3152" si="341">-$B$5*$B$7/0.05584*E3089*(-D3089)/($B$10*(B3089-$B$6))</f>
        <v>26.386686331076092</v>
      </c>
      <c r="G3089">
        <f t="shared" si="336"/>
        <v>14.311694767890971</v>
      </c>
      <c r="H3089">
        <f t="shared" si="337"/>
        <v>88.878135358036616</v>
      </c>
      <c r="I3089">
        <f t="shared" ref="I3089:I3152" si="342">H3089-B3089</f>
        <v>0</v>
      </c>
    </row>
    <row r="3090" spans="1:9" x14ac:dyDescent="0.25">
      <c r="A3090">
        <v>3095</v>
      </c>
      <c r="B3090" s="1">
        <v>88.812094211415115</v>
      </c>
      <c r="C3090">
        <f t="shared" si="338"/>
        <v>88627.513000000006</v>
      </c>
      <c r="D3090">
        <f t="shared" si="339"/>
        <v>6.6095415630570642E-2</v>
      </c>
      <c r="E3090">
        <f t="shared" si="340"/>
        <v>22.839403638023057</v>
      </c>
      <c r="F3090">
        <f t="shared" si="341"/>
        <v>26.435449027292311</v>
      </c>
      <c r="G3090">
        <f t="shared" si="336"/>
        <v>14.310225362667735</v>
      </c>
      <c r="H3090">
        <f t="shared" si="337"/>
        <v>88.812094211415115</v>
      </c>
      <c r="I3090">
        <f t="shared" si="342"/>
        <v>0</v>
      </c>
    </row>
    <row r="3091" spans="1:9" x14ac:dyDescent="0.25">
      <c r="A3091">
        <v>3096</v>
      </c>
      <c r="B3091" s="1">
        <v>88.745998795784544</v>
      </c>
      <c r="C3091">
        <f t="shared" si="338"/>
        <v>88687.558119999987</v>
      </c>
      <c r="D3091">
        <f t="shared" si="339"/>
        <v>6.6149810556680677E-2</v>
      </c>
      <c r="E3091">
        <f t="shared" si="340"/>
        <v>22.839186373367976</v>
      </c>
      <c r="F3091">
        <f t="shared" si="341"/>
        <v>26.484385129953147</v>
      </c>
      <c r="G3091">
        <f t="shared" si="336"/>
        <v>14.308755090193863</v>
      </c>
      <c r="H3091">
        <f t="shared" si="337"/>
        <v>88.745998795784544</v>
      </c>
      <c r="I3091">
        <f t="shared" si="342"/>
        <v>0</v>
      </c>
    </row>
    <row r="3092" spans="1:9" x14ac:dyDescent="0.25">
      <c r="A3092">
        <v>3097</v>
      </c>
      <c r="B3092" s="1">
        <v>88.679848985227864</v>
      </c>
      <c r="C3092">
        <f t="shared" si="338"/>
        <v>88747.623680000004</v>
      </c>
      <c r="D3092">
        <f t="shared" si="339"/>
        <v>6.6204331399490002E-2</v>
      </c>
      <c r="E3092">
        <f t="shared" si="340"/>
        <v>22.838968955333563</v>
      </c>
      <c r="F3092">
        <f t="shared" si="341"/>
        <v>26.53349535416757</v>
      </c>
      <c r="G3092">
        <f t="shared" si="336"/>
        <v>14.307283948507743</v>
      </c>
      <c r="H3092">
        <f t="shared" si="337"/>
        <v>88.679848985227864</v>
      </c>
      <c r="I3092">
        <f t="shared" si="342"/>
        <v>0</v>
      </c>
    </row>
    <row r="3093" spans="1:9" x14ac:dyDescent="0.25">
      <c r="A3093">
        <v>3098</v>
      </c>
      <c r="B3093" s="1">
        <v>88.613644653828374</v>
      </c>
      <c r="C3093">
        <f t="shared" si="338"/>
        <v>88807.70968</v>
      </c>
      <c r="D3093">
        <f t="shared" si="339"/>
        <v>6.6258978159680737E-2</v>
      </c>
      <c r="E3093">
        <f t="shared" si="340"/>
        <v>22.83875138356969</v>
      </c>
      <c r="F3093">
        <f t="shared" si="341"/>
        <v>26.582780419706538</v>
      </c>
      <c r="G3093">
        <f t="shared" si="336"/>
        <v>14.305811935651043</v>
      </c>
      <c r="H3093">
        <f t="shared" si="337"/>
        <v>88.613644653828374</v>
      </c>
      <c r="I3093">
        <f t="shared" si="342"/>
        <v>0</v>
      </c>
    </row>
    <row r="3094" spans="1:9" x14ac:dyDescent="0.25">
      <c r="A3094">
        <v>3099</v>
      </c>
      <c r="B3094" s="1">
        <v>88.547385675668693</v>
      </c>
      <c r="C3094">
        <f t="shared" si="338"/>
        <v>88867.816119999989</v>
      </c>
      <c r="D3094">
        <f t="shared" si="339"/>
        <v>6.6313750836229701E-2</v>
      </c>
      <c r="E3094">
        <f t="shared" si="340"/>
        <v>22.838533657726472</v>
      </c>
      <c r="F3094">
        <f t="shared" si="341"/>
        <v>26.632241049941502</v>
      </c>
      <c r="G3094">
        <f t="shared" si="336"/>
        <v>14.304339049668718</v>
      </c>
      <c r="H3094">
        <f t="shared" si="337"/>
        <v>88.547385675668693</v>
      </c>
      <c r="I3094">
        <f t="shared" si="342"/>
        <v>0</v>
      </c>
    </row>
    <row r="3095" spans="1:9" x14ac:dyDescent="0.25">
      <c r="A3095">
        <v>3100</v>
      </c>
      <c r="B3095" s="1">
        <v>88.481071924832463</v>
      </c>
      <c r="C3095">
        <f t="shared" si="338"/>
        <v>88927.942999999999</v>
      </c>
      <c r="D3095">
        <f t="shared" si="339"/>
        <v>6.6368649430160076E-2</v>
      </c>
      <c r="E3095">
        <f t="shared" si="340"/>
        <v>22.838315777454305</v>
      </c>
      <c r="F3095">
        <f t="shared" si="341"/>
        <v>26.68187797338053</v>
      </c>
      <c r="G3095">
        <f t="shared" si="336"/>
        <v>14.302865288609039</v>
      </c>
      <c r="H3095">
        <f t="shared" si="337"/>
        <v>88.481071924832463</v>
      </c>
      <c r="I3095">
        <f t="shared" si="342"/>
        <v>0</v>
      </c>
    </row>
    <row r="3096" spans="1:9" x14ac:dyDescent="0.25">
      <c r="A3096">
        <v>3101</v>
      </c>
      <c r="B3096" s="1">
        <v>88.414703275402303</v>
      </c>
      <c r="C3096">
        <f t="shared" si="338"/>
        <v>88988.090319999988</v>
      </c>
      <c r="D3096">
        <f t="shared" si="339"/>
        <v>6.642367394044868E-2</v>
      </c>
      <c r="E3096">
        <f t="shared" si="340"/>
        <v>22.838097742403804</v>
      </c>
      <c r="F3096">
        <f t="shared" si="341"/>
        <v>26.731691922058531</v>
      </c>
      <c r="G3096">
        <f t="shared" si="336"/>
        <v>14.301390650523553</v>
      </c>
      <c r="H3096">
        <f t="shared" si="337"/>
        <v>88.414703275402303</v>
      </c>
      <c r="I3096">
        <f t="shared" si="342"/>
        <v>0</v>
      </c>
    </row>
    <row r="3097" spans="1:9" x14ac:dyDescent="0.25">
      <c r="A3097">
        <v>3102</v>
      </c>
      <c r="B3097" s="1">
        <v>88.348279601461854</v>
      </c>
      <c r="C3097">
        <f t="shared" si="338"/>
        <v>89048.25808</v>
      </c>
      <c r="D3097">
        <f t="shared" si="339"/>
        <v>6.6478824368118694E-2</v>
      </c>
      <c r="E3097">
        <f t="shared" si="340"/>
        <v>22.837879552225846</v>
      </c>
      <c r="F3097">
        <f t="shared" si="341"/>
        <v>26.781683633213611</v>
      </c>
      <c r="G3097">
        <f t="shared" si="336"/>
        <v>14.299915133467145</v>
      </c>
      <c r="H3097">
        <f t="shared" si="337"/>
        <v>88.348279601461854</v>
      </c>
      <c r="I3097">
        <f t="shared" si="342"/>
        <v>0</v>
      </c>
    </row>
    <row r="3098" spans="1:9" x14ac:dyDescent="0.25">
      <c r="A3098">
        <v>3103</v>
      </c>
      <c r="B3098" s="1">
        <v>88.281800777093736</v>
      </c>
      <c r="C3098">
        <f t="shared" si="338"/>
        <v>89108.446280000004</v>
      </c>
      <c r="D3098">
        <f t="shared" si="339"/>
        <v>6.6534100712374311E-2</v>
      </c>
      <c r="E3098">
        <f t="shared" si="340"/>
        <v>22.837661206571571</v>
      </c>
      <c r="F3098">
        <f t="shared" si="341"/>
        <v>26.831853847766286</v>
      </c>
      <c r="G3098">
        <f t="shared" si="336"/>
        <v>14.298438735497985</v>
      </c>
      <c r="H3098">
        <f t="shared" si="337"/>
        <v>88.281800777093736</v>
      </c>
      <c r="I3098">
        <f t="shared" si="342"/>
        <v>0</v>
      </c>
    </row>
    <row r="3099" spans="1:9" x14ac:dyDescent="0.25">
      <c r="A3099">
        <v>3104</v>
      </c>
      <c r="B3099" s="1">
        <v>88.215266676381361</v>
      </c>
      <c r="C3099">
        <f t="shared" si="338"/>
        <v>89168.654920000001</v>
      </c>
      <c r="D3099">
        <f t="shared" si="339"/>
        <v>6.6589502974011339E-2</v>
      </c>
      <c r="E3099">
        <f t="shared" si="340"/>
        <v>22.837442705092354</v>
      </c>
      <c r="F3099">
        <f t="shared" si="341"/>
        <v>26.882203311724915</v>
      </c>
      <c r="G3099">
        <f t="shared" si="336"/>
        <v>14.296961454677579</v>
      </c>
      <c r="H3099">
        <f t="shared" si="337"/>
        <v>88.215266676381361</v>
      </c>
      <c r="I3099">
        <f t="shared" si="342"/>
        <v>0</v>
      </c>
    </row>
    <row r="3100" spans="1:9" x14ac:dyDescent="0.25">
      <c r="A3100">
        <v>3105</v>
      </c>
      <c r="B3100" s="1">
        <v>88.14867717340735</v>
      </c>
      <c r="C3100">
        <f t="shared" si="338"/>
        <v>89228.884000000005</v>
      </c>
      <c r="D3100">
        <f t="shared" si="339"/>
        <v>6.6645031151779222E-2</v>
      </c>
      <c r="E3100">
        <f t="shared" si="340"/>
        <v>22.837224047439829</v>
      </c>
      <c r="F3100">
        <f t="shared" si="341"/>
        <v>26.93273277475306</v>
      </c>
      <c r="G3100">
        <f t="shared" si="336"/>
        <v>14.295483289070745</v>
      </c>
      <c r="H3100">
        <f t="shared" si="337"/>
        <v>88.14867717340735</v>
      </c>
      <c r="I3100">
        <f t="shared" si="342"/>
        <v>0</v>
      </c>
    </row>
    <row r="3101" spans="1:9" x14ac:dyDescent="0.25">
      <c r="A3101">
        <v>3106</v>
      </c>
      <c r="B3101" s="1">
        <v>88.082032142255571</v>
      </c>
      <c r="C3101">
        <f t="shared" si="338"/>
        <v>89289.133519999988</v>
      </c>
      <c r="D3101">
        <f t="shared" si="339"/>
        <v>6.6700685247269575E-2</v>
      </c>
      <c r="E3101">
        <f t="shared" si="340"/>
        <v>22.837005233265888</v>
      </c>
      <c r="F3101">
        <f t="shared" si="341"/>
        <v>26.983442992175696</v>
      </c>
      <c r="G3101">
        <f t="shared" si="336"/>
        <v>14.294004236745652</v>
      </c>
      <c r="H3101">
        <f t="shared" si="337"/>
        <v>88.082032142255571</v>
      </c>
      <c r="I3101">
        <f t="shared" si="342"/>
        <v>0</v>
      </c>
    </row>
    <row r="3102" spans="1:9" x14ac:dyDescent="0.25">
      <c r="A3102">
        <v>3107</v>
      </c>
      <c r="B3102" s="1">
        <v>88.015331457008301</v>
      </c>
      <c r="C3102">
        <f t="shared" si="338"/>
        <v>89349.403479999994</v>
      </c>
      <c r="D3102">
        <f t="shared" si="339"/>
        <v>6.6756465259118158E-2</v>
      </c>
      <c r="E3102">
        <f t="shared" si="340"/>
        <v>22.836786262222674</v>
      </c>
      <c r="F3102">
        <f t="shared" si="341"/>
        <v>27.034334722672529</v>
      </c>
      <c r="G3102">
        <f t="shared" si="336"/>
        <v>14.29252429577377</v>
      </c>
      <c r="H3102">
        <f t="shared" si="337"/>
        <v>88.015331457008301</v>
      </c>
      <c r="I3102">
        <f t="shared" si="342"/>
        <v>0</v>
      </c>
    </row>
    <row r="3103" spans="1:9" x14ac:dyDescent="0.25">
      <c r="A3103">
        <v>3108</v>
      </c>
      <c r="B3103" s="1">
        <v>87.948574991749183</v>
      </c>
      <c r="C3103">
        <f t="shared" si="338"/>
        <v>89409.693880000006</v>
      </c>
      <c r="D3103">
        <f t="shared" si="339"/>
        <v>6.6812371188120778E-2</v>
      </c>
      <c r="E3103">
        <f t="shared" si="340"/>
        <v>22.836567133962582</v>
      </c>
      <c r="F3103">
        <f t="shared" si="341"/>
        <v>27.085408730378802</v>
      </c>
      <c r="G3103">
        <f t="shared" si="336"/>
        <v>14.291043464229942</v>
      </c>
      <c r="H3103">
        <f t="shared" si="337"/>
        <v>87.948574991749183</v>
      </c>
      <c r="I3103">
        <f t="shared" si="342"/>
        <v>0</v>
      </c>
    </row>
    <row r="3104" spans="1:9" x14ac:dyDescent="0.25">
      <c r="A3104">
        <v>3109</v>
      </c>
      <c r="B3104" s="1">
        <v>87.881762620561062</v>
      </c>
      <c r="C3104">
        <f t="shared" si="338"/>
        <v>89470.004719999997</v>
      </c>
      <c r="D3104">
        <f t="shared" si="339"/>
        <v>6.6868403034050061E-2</v>
      </c>
      <c r="E3104">
        <f t="shared" si="340"/>
        <v>22.836347848138264</v>
      </c>
      <c r="F3104">
        <f t="shared" si="341"/>
        <v>27.136665783633696</v>
      </c>
      <c r="G3104">
        <f t="shared" si="336"/>
        <v>14.289561740192338</v>
      </c>
      <c r="H3104">
        <f t="shared" si="337"/>
        <v>87.881762620561062</v>
      </c>
      <c r="I3104">
        <f t="shared" si="342"/>
        <v>0</v>
      </c>
    </row>
    <row r="3105" spans="1:9" x14ac:dyDescent="0.25">
      <c r="A3105">
        <v>3110</v>
      </c>
      <c r="B3105" s="1">
        <v>87.814894217527012</v>
      </c>
      <c r="C3105">
        <f t="shared" si="338"/>
        <v>89530.335999999996</v>
      </c>
      <c r="D3105">
        <f t="shared" si="339"/>
        <v>6.6924560796678634E-2</v>
      </c>
      <c r="E3105">
        <f t="shared" si="340"/>
        <v>22.836128404402615</v>
      </c>
      <c r="F3105">
        <f t="shared" si="341"/>
        <v>27.188106655428417</v>
      </c>
      <c r="G3105">
        <f t="shared" si="336"/>
        <v>14.288079121742484</v>
      </c>
      <c r="H3105">
        <f t="shared" si="337"/>
        <v>87.814894217527012</v>
      </c>
      <c r="I3105">
        <f t="shared" si="342"/>
        <v>0</v>
      </c>
    </row>
    <row r="3106" spans="1:9" x14ac:dyDescent="0.25">
      <c r="A3106">
        <v>3111</v>
      </c>
      <c r="B3106" s="1">
        <v>87.747969656730334</v>
      </c>
      <c r="C3106">
        <f t="shared" si="338"/>
        <v>89590.687719999987</v>
      </c>
      <c r="D3106">
        <f t="shared" si="339"/>
        <v>6.6980844476347556E-2</v>
      </c>
      <c r="E3106">
        <f t="shared" si="340"/>
        <v>22.835908802408809</v>
      </c>
      <c r="F3106">
        <f t="shared" si="341"/>
        <v>27.23973212367272</v>
      </c>
      <c r="G3106">
        <f t="shared" si="336"/>
        <v>14.286595606965264</v>
      </c>
      <c r="H3106">
        <f t="shared" si="337"/>
        <v>87.747969656730334</v>
      </c>
      <c r="I3106">
        <f t="shared" si="342"/>
        <v>0</v>
      </c>
    </row>
    <row r="3107" spans="1:9" x14ac:dyDescent="0.25">
      <c r="A3107">
        <v>3112</v>
      </c>
      <c r="B3107" s="1">
        <v>87.680988812253986</v>
      </c>
      <c r="C3107">
        <f t="shared" si="338"/>
        <v>89651.059880000001</v>
      </c>
      <c r="D3107">
        <f t="shared" si="339"/>
        <v>6.7037254072943142E-2</v>
      </c>
      <c r="E3107">
        <f t="shared" si="340"/>
        <v>22.835689041810255</v>
      </c>
      <c r="F3107">
        <f t="shared" si="341"/>
        <v>27.291542970815435</v>
      </c>
      <c r="G3107">
        <f t="shared" si="336"/>
        <v>14.285111193948925</v>
      </c>
      <c r="H3107">
        <f t="shared" si="337"/>
        <v>87.680988812253986</v>
      </c>
      <c r="I3107">
        <f t="shared" si="342"/>
        <v>0</v>
      </c>
    </row>
    <row r="3108" spans="1:9" x14ac:dyDescent="0.25">
      <c r="A3108">
        <v>3113</v>
      </c>
      <c r="B3108" s="1">
        <v>87.613951558181043</v>
      </c>
      <c r="C3108">
        <f t="shared" si="338"/>
        <v>89711.452480000007</v>
      </c>
      <c r="D3108">
        <f t="shared" si="339"/>
        <v>6.7093789586124331E-2</v>
      </c>
      <c r="E3108">
        <f t="shared" si="340"/>
        <v>22.83546912226063</v>
      </c>
      <c r="F3108">
        <f t="shared" si="341"/>
        <v>27.343539983971993</v>
      </c>
      <c r="G3108">
        <f t="shared" si="336"/>
        <v>14.283625880785079</v>
      </c>
      <c r="H3108">
        <f t="shared" si="337"/>
        <v>87.613951558181043</v>
      </c>
      <c r="I3108">
        <f t="shared" si="342"/>
        <v>0</v>
      </c>
    </row>
    <row r="3109" spans="1:9" x14ac:dyDescent="0.25">
      <c r="A3109">
        <v>3114</v>
      </c>
      <c r="B3109" s="1">
        <v>87.546857768594919</v>
      </c>
      <c r="C3109">
        <f t="shared" si="338"/>
        <v>89771.865519999992</v>
      </c>
      <c r="D3109">
        <f t="shared" si="339"/>
        <v>6.715045101702799E-2</v>
      </c>
      <c r="E3109">
        <f t="shared" si="340"/>
        <v>22.835249043413857</v>
      </c>
      <c r="F3109">
        <f t="shared" si="341"/>
        <v>27.395723955655825</v>
      </c>
      <c r="G3109">
        <f t="shared" ref="G3109:G3158" si="343">12.6416669509847+0.0153277553288714*B3109+0.0000389559340978205*B3109^2</f>
        <v>14.282139665568717</v>
      </c>
      <c r="H3109">
        <f t="shared" si="337"/>
        <v>87.546857768594919</v>
      </c>
      <c r="I3109">
        <f t="shared" si="342"/>
        <v>0</v>
      </c>
    </row>
    <row r="3110" spans="1:9" x14ac:dyDescent="0.25">
      <c r="A3110">
        <v>3115</v>
      </c>
      <c r="B3110" s="1">
        <v>87.479707317577891</v>
      </c>
      <c r="C3110">
        <f t="shared" si="338"/>
        <v>89832.298999999999</v>
      </c>
      <c r="D3110">
        <f t="shared" si="339"/>
        <v>6.7207238363835131E-2</v>
      </c>
      <c r="E3110">
        <f t="shared" si="340"/>
        <v>22.835028804924129</v>
      </c>
      <c r="F3110">
        <f t="shared" si="341"/>
        <v>27.448095682008102</v>
      </c>
      <c r="G3110">
        <f t="shared" si="343"/>
        <v>14.280652546398189</v>
      </c>
      <c r="H3110">
        <f t="shared" si="337"/>
        <v>87.479707317577891</v>
      </c>
      <c r="I3110">
        <f t="shared" si="342"/>
        <v>0</v>
      </c>
    </row>
    <row r="3111" spans="1:9" x14ac:dyDescent="0.25">
      <c r="A3111">
        <v>3116</v>
      </c>
      <c r="B3111" s="1">
        <v>87.412500079214055</v>
      </c>
      <c r="C3111">
        <f t="shared" si="338"/>
        <v>89892.752919999999</v>
      </c>
      <c r="D3111">
        <f t="shared" si="339"/>
        <v>6.726415162813737E-2</v>
      </c>
      <c r="E3111">
        <f t="shared" si="340"/>
        <v>22.834808406445884</v>
      </c>
      <c r="F3111">
        <f t="shared" si="341"/>
        <v>27.500655965429818</v>
      </c>
      <c r="G3111">
        <f t="shared" si="343"/>
        <v>14.279164521375266</v>
      </c>
      <c r="H3111">
        <f t="shared" si="337"/>
        <v>87.412500079214055</v>
      </c>
      <c r="I3111">
        <f t="shared" si="342"/>
        <v>0</v>
      </c>
    </row>
    <row r="3112" spans="1:9" x14ac:dyDescent="0.25">
      <c r="A3112">
        <v>3117</v>
      </c>
      <c r="B3112" s="1">
        <v>87.345235927585918</v>
      </c>
      <c r="C3112">
        <f t="shared" si="338"/>
        <v>89953.227279999992</v>
      </c>
      <c r="D3112">
        <f t="shared" si="339"/>
        <v>6.7321190809366271E-2</v>
      </c>
      <c r="E3112">
        <f t="shared" si="340"/>
        <v>22.834587847633824</v>
      </c>
      <c r="F3112">
        <f t="shared" si="341"/>
        <v>27.553405612348133</v>
      </c>
      <c r="G3112">
        <f t="shared" si="343"/>
        <v>14.277675588605073</v>
      </c>
      <c r="H3112">
        <f t="shared" si="337"/>
        <v>87.345235927585918</v>
      </c>
      <c r="I3112">
        <f t="shared" si="342"/>
        <v>0</v>
      </c>
    </row>
    <row r="3113" spans="1:9" x14ac:dyDescent="0.25">
      <c r="A3113">
        <v>3118</v>
      </c>
      <c r="B3113" s="1">
        <v>87.277914736776552</v>
      </c>
      <c r="C3113">
        <f t="shared" si="338"/>
        <v>90013.722080000007</v>
      </c>
      <c r="D3113">
        <f t="shared" si="339"/>
        <v>6.7378355907294463E-2</v>
      </c>
      <c r="E3113">
        <f t="shared" si="340"/>
        <v>22.834367128142908</v>
      </c>
      <c r="F3113">
        <f t="shared" si="341"/>
        <v>27.60634543427307</v>
      </c>
      <c r="G3113">
        <f t="shared" si="343"/>
        <v>14.276185746196147</v>
      </c>
      <c r="H3113">
        <f t="shared" si="337"/>
        <v>87.277914736776552</v>
      </c>
      <c r="I3113">
        <f t="shared" si="342"/>
        <v>0</v>
      </c>
    </row>
    <row r="3114" spans="1:9" x14ac:dyDescent="0.25">
      <c r="A3114">
        <v>3119</v>
      </c>
      <c r="B3114" s="1">
        <v>87.210536380869257</v>
      </c>
      <c r="C3114">
        <f t="shared" si="338"/>
        <v>90074.23732</v>
      </c>
      <c r="D3114">
        <f t="shared" si="339"/>
        <v>6.7435646921921943E-2</v>
      </c>
      <c r="E3114">
        <f t="shared" si="340"/>
        <v>22.834146247628361</v>
      </c>
      <c r="F3114">
        <f t="shared" si="341"/>
        <v>27.65947624778979</v>
      </c>
      <c r="G3114">
        <f t="shared" si="343"/>
        <v>14.274694992260429</v>
      </c>
      <c r="H3114">
        <f t="shared" si="337"/>
        <v>87.210536380869257</v>
      </c>
      <c r="I3114">
        <f t="shared" si="342"/>
        <v>0</v>
      </c>
    </row>
    <row r="3115" spans="1:9" x14ac:dyDescent="0.25">
      <c r="A3115">
        <v>3120</v>
      </c>
      <c r="B3115" s="1">
        <v>87.143100733947335</v>
      </c>
      <c r="C3115">
        <f t="shared" si="338"/>
        <v>90134.773000000001</v>
      </c>
      <c r="D3115">
        <f t="shared" si="339"/>
        <v>6.7493063854158208E-2</v>
      </c>
      <c r="E3115">
        <f t="shared" si="340"/>
        <v>22.833925205745654</v>
      </c>
      <c r="F3115">
        <f t="shared" si="341"/>
        <v>27.712798874877631</v>
      </c>
      <c r="G3115">
        <f t="shared" si="343"/>
        <v>14.273203324913263</v>
      </c>
      <c r="H3115">
        <f t="shared" si="337"/>
        <v>87.143100733947335</v>
      </c>
      <c r="I3115">
        <f t="shared" si="342"/>
        <v>0</v>
      </c>
    </row>
    <row r="3116" spans="1:9" x14ac:dyDescent="0.25">
      <c r="A3116">
        <v>3121</v>
      </c>
      <c r="B3116" s="1">
        <v>87.075607670093177</v>
      </c>
      <c r="C3116">
        <f t="shared" si="338"/>
        <v>90195.329120000009</v>
      </c>
      <c r="D3116">
        <f t="shared" si="339"/>
        <v>6.7550606702411642E-2</v>
      </c>
      <c r="E3116">
        <f t="shared" si="340"/>
        <v>22.833704002150533</v>
      </c>
      <c r="F3116">
        <f t="shared" si="341"/>
        <v>27.766314141549302</v>
      </c>
      <c r="G3116">
        <f t="shared" si="343"/>
        <v>14.271710742273395</v>
      </c>
      <c r="H3116">
        <f t="shared" si="337"/>
        <v>87.075607670093177</v>
      </c>
      <c r="I3116">
        <f t="shared" si="342"/>
        <v>0</v>
      </c>
    </row>
    <row r="3117" spans="1:9" x14ac:dyDescent="0.25">
      <c r="A3117">
        <v>3122</v>
      </c>
      <c r="B3117" s="1">
        <v>87.008057063390766</v>
      </c>
      <c r="C3117">
        <f t="shared" si="338"/>
        <v>90255.905679999996</v>
      </c>
      <c r="D3117">
        <f t="shared" si="339"/>
        <v>6.7608275468387546E-2</v>
      </c>
      <c r="E3117">
        <f t="shared" si="340"/>
        <v>22.833482636498989</v>
      </c>
      <c r="F3117">
        <f t="shared" si="341"/>
        <v>27.820022880269075</v>
      </c>
      <c r="G3117">
        <f t="shared" si="343"/>
        <v>14.270217242463014</v>
      </c>
      <c r="H3117">
        <f t="shared" si="337"/>
        <v>87.008057063390766</v>
      </c>
      <c r="I3117">
        <f t="shared" si="342"/>
        <v>0</v>
      </c>
    </row>
    <row r="3118" spans="1:9" x14ac:dyDescent="0.25">
      <c r="A3118">
        <v>3123</v>
      </c>
      <c r="B3118" s="1">
        <v>86.940448787922378</v>
      </c>
      <c r="C3118">
        <f t="shared" si="338"/>
        <v>90316.502680000005</v>
      </c>
      <c r="D3118">
        <f t="shared" si="339"/>
        <v>6.7666070150607993E-2</v>
      </c>
      <c r="E3118">
        <f t="shared" si="340"/>
        <v>22.833261108447275</v>
      </c>
      <c r="F3118">
        <f t="shared" si="341"/>
        <v>27.873925927331673</v>
      </c>
      <c r="G3118">
        <f t="shared" si="343"/>
        <v>14.2687228236077</v>
      </c>
      <c r="H3118">
        <f t="shared" si="337"/>
        <v>86.940448787922378</v>
      </c>
      <c r="I3118">
        <f t="shared" si="342"/>
        <v>0</v>
      </c>
    </row>
    <row r="3119" spans="1:9" x14ac:dyDescent="0.25">
      <c r="A3119">
        <v>3124</v>
      </c>
      <c r="B3119" s="1">
        <v>86.87278271777177</v>
      </c>
      <c r="C3119">
        <f t="shared" si="338"/>
        <v>90377.120119999992</v>
      </c>
      <c r="D3119">
        <f t="shared" si="339"/>
        <v>6.7723990750323537E-2</v>
      </c>
      <c r="E3119">
        <f t="shared" si="340"/>
        <v>22.833039417651928</v>
      </c>
      <c r="F3119">
        <f t="shared" si="341"/>
        <v>27.928024125331358</v>
      </c>
      <c r="G3119">
        <f t="shared" si="343"/>
        <v>14.267227483836493</v>
      </c>
      <c r="H3119">
        <f t="shared" si="337"/>
        <v>86.87278271777177</v>
      </c>
      <c r="I3119">
        <f t="shared" si="342"/>
        <v>0</v>
      </c>
    </row>
    <row r="3120" spans="1:9" x14ac:dyDescent="0.25">
      <c r="A3120">
        <v>3125</v>
      </c>
      <c r="B3120" s="1">
        <v>86.805058727021446</v>
      </c>
      <c r="C3120">
        <f t="shared" si="338"/>
        <v>90437.758000000002</v>
      </c>
      <c r="D3120">
        <f t="shared" si="339"/>
        <v>6.7782037266510997E-2</v>
      </c>
      <c r="E3120">
        <f t="shared" si="340"/>
        <v>22.832817563769716</v>
      </c>
      <c r="F3120">
        <f t="shared" si="341"/>
        <v>27.982318321144337</v>
      </c>
      <c r="G3120">
        <f t="shared" si="343"/>
        <v>14.265731221281841</v>
      </c>
      <c r="H3120">
        <f t="shared" si="337"/>
        <v>86.805058727021446</v>
      </c>
      <c r="I3120">
        <f t="shared" si="342"/>
        <v>0</v>
      </c>
    </row>
    <row r="3121" spans="1:9" x14ac:dyDescent="0.25">
      <c r="A3121">
        <v>3126</v>
      </c>
      <c r="B3121" s="1">
        <v>86.737276689754935</v>
      </c>
      <c r="C3121">
        <f t="shared" si="338"/>
        <v>90498.416319999989</v>
      </c>
      <c r="D3121">
        <f t="shared" si="339"/>
        <v>6.7840209699852494E-2</v>
      </c>
      <c r="E3121">
        <f t="shared" si="340"/>
        <v>22.832595546457682</v>
      </c>
      <c r="F3121">
        <f t="shared" si="341"/>
        <v>28.036809367607624</v>
      </c>
      <c r="G3121">
        <f t="shared" si="343"/>
        <v>14.264234034079658</v>
      </c>
      <c r="H3121">
        <f t="shared" si="337"/>
        <v>86.737276689754935</v>
      </c>
      <c r="I3121">
        <f t="shared" si="342"/>
        <v>0</v>
      </c>
    </row>
    <row r="3122" spans="1:9" x14ac:dyDescent="0.25">
      <c r="A3122">
        <v>3127</v>
      </c>
      <c r="B3122" s="1">
        <v>86.669436480055083</v>
      </c>
      <c r="C3122">
        <f t="shared" si="338"/>
        <v>90559.095079999999</v>
      </c>
      <c r="D3122">
        <f t="shared" si="339"/>
        <v>6.7898508049779593E-2</v>
      </c>
      <c r="E3122">
        <f t="shared" si="340"/>
        <v>22.832373365373137</v>
      </c>
      <c r="F3122">
        <f t="shared" si="341"/>
        <v>28.091498122341633</v>
      </c>
      <c r="G3122">
        <f t="shared" si="343"/>
        <v>14.262735920369284</v>
      </c>
      <c r="H3122">
        <f t="shared" si="337"/>
        <v>86.669436480055083</v>
      </c>
      <c r="I3122">
        <f t="shared" si="342"/>
        <v>0</v>
      </c>
    </row>
    <row r="3123" spans="1:9" x14ac:dyDescent="0.25">
      <c r="A3123">
        <v>3128</v>
      </c>
      <c r="B3123" s="1">
        <v>86.601537972005303</v>
      </c>
      <c r="C3123">
        <f t="shared" si="338"/>
        <v>90619.794280000002</v>
      </c>
      <c r="D3123">
        <f t="shared" si="339"/>
        <v>6.7956932316974417E-2</v>
      </c>
      <c r="E3123">
        <f t="shared" si="340"/>
        <v>22.832151020173647</v>
      </c>
      <c r="F3123">
        <f t="shared" si="341"/>
        <v>28.146385448823928</v>
      </c>
      <c r="G3123">
        <f t="shared" si="343"/>
        <v>14.261236878293529</v>
      </c>
      <c r="H3123">
        <f t="shared" si="337"/>
        <v>86.601537972005303</v>
      </c>
      <c r="I3123">
        <f t="shared" si="342"/>
        <v>0</v>
      </c>
    </row>
    <row r="3124" spans="1:9" x14ac:dyDescent="0.25">
      <c r="A3124">
        <v>3129</v>
      </c>
      <c r="B3124" s="1">
        <v>86.533581039688329</v>
      </c>
      <c r="C3124">
        <f t="shared" si="338"/>
        <v>90680.513919999998</v>
      </c>
      <c r="D3124">
        <f t="shared" si="339"/>
        <v>6.8015482500982216E-2</v>
      </c>
      <c r="E3124">
        <f t="shared" si="340"/>
        <v>22.831928510517045</v>
      </c>
      <c r="F3124">
        <f t="shared" si="341"/>
        <v>28.201472215444426</v>
      </c>
      <c r="G3124">
        <f t="shared" si="343"/>
        <v>14.259736905998638</v>
      </c>
      <c r="H3124">
        <f t="shared" si="337"/>
        <v>86.533581039688329</v>
      </c>
      <c r="I3124">
        <f t="shared" si="342"/>
        <v>0</v>
      </c>
    </row>
    <row r="3125" spans="1:9" x14ac:dyDescent="0.25">
      <c r="A3125">
        <v>3130</v>
      </c>
      <c r="B3125" s="1">
        <v>86.465565557187347</v>
      </c>
      <c r="C3125">
        <f t="shared" si="338"/>
        <v>90741.254000000001</v>
      </c>
      <c r="D3125">
        <f t="shared" si="339"/>
        <v>6.8074158601689305E-2</v>
      </c>
      <c r="E3125">
        <f t="shared" si="340"/>
        <v>22.83170583606142</v>
      </c>
      <c r="F3125">
        <f t="shared" si="341"/>
        <v>28.256759296157757</v>
      </c>
      <c r="G3125">
        <f t="shared" si="343"/>
        <v>14.258236001634339</v>
      </c>
      <c r="H3125">
        <f t="shared" si="337"/>
        <v>86.465565557187347</v>
      </c>
      <c r="I3125">
        <f t="shared" si="342"/>
        <v>0</v>
      </c>
    </row>
    <row r="3126" spans="1:9" x14ac:dyDescent="0.25">
      <c r="A3126">
        <v>3131</v>
      </c>
      <c r="B3126" s="1">
        <v>86.397491398585657</v>
      </c>
      <c r="C3126">
        <f t="shared" si="338"/>
        <v>90802.014519999997</v>
      </c>
      <c r="D3126">
        <f t="shared" si="339"/>
        <v>6.8132960619436744E-2</v>
      </c>
      <c r="E3126">
        <f t="shared" si="340"/>
        <v>22.831482996465144</v>
      </c>
      <c r="F3126">
        <f t="shared" si="341"/>
        <v>28.312247570573955</v>
      </c>
      <c r="G3126">
        <f t="shared" si="343"/>
        <v>14.256734163353826</v>
      </c>
      <c r="H3126">
        <f t="shared" si="337"/>
        <v>86.397491398585657</v>
      </c>
      <c r="I3126">
        <f t="shared" si="342"/>
        <v>0</v>
      </c>
    </row>
    <row r="3127" spans="1:9" x14ac:dyDescent="0.25">
      <c r="A3127">
        <v>3132</v>
      </c>
      <c r="B3127" s="1">
        <v>86.329358437966221</v>
      </c>
      <c r="C3127">
        <f t="shared" si="338"/>
        <v>90862.795480000001</v>
      </c>
      <c r="D3127">
        <f t="shared" si="339"/>
        <v>6.819188855433822E-2</v>
      </c>
      <c r="E3127">
        <f t="shared" si="340"/>
        <v>22.831259991386833</v>
      </c>
      <c r="F3127">
        <f t="shared" si="341"/>
        <v>28.367937923718674</v>
      </c>
      <c r="G3127">
        <f t="shared" si="343"/>
        <v>14.25523138931376</v>
      </c>
      <c r="H3127">
        <f t="shared" ref="H3127:H3158" si="344">H3126-($B$10*F3126*(H3126-$B$6))/($B$5*$B$7/0.05584*E3126)*(A3127-A3126)</f>
        <v>86.329358437966221</v>
      </c>
      <c r="I3127">
        <f t="shared" si="342"/>
        <v>0</v>
      </c>
    </row>
    <row r="3128" spans="1:9" x14ac:dyDescent="0.25">
      <c r="A3128">
        <v>3133</v>
      </c>
      <c r="B3128" s="1">
        <v>86.261166549411882</v>
      </c>
      <c r="C3128">
        <f t="shared" si="338"/>
        <v>90923.596879999997</v>
      </c>
      <c r="D3128">
        <f t="shared" si="339"/>
        <v>6.8250942405597925E-2</v>
      </c>
      <c r="E3128">
        <f t="shared" si="340"/>
        <v>22.831036820485373</v>
      </c>
      <c r="F3128">
        <f t="shared" si="341"/>
        <v>28.423831245791803</v>
      </c>
      <c r="G3128">
        <f t="shared" si="343"/>
        <v>14.253727677674281</v>
      </c>
      <c r="H3128">
        <f t="shared" si="344"/>
        <v>86.261166549411882</v>
      </c>
      <c r="I3128">
        <f t="shared" si="342"/>
        <v>0</v>
      </c>
    </row>
    <row r="3129" spans="1:9" x14ac:dyDescent="0.25">
      <c r="A3129">
        <v>3134</v>
      </c>
      <c r="B3129" s="1">
        <v>86.192915607006285</v>
      </c>
      <c r="C3129">
        <f t="shared" si="338"/>
        <v>90984.418720000001</v>
      </c>
      <c r="D3129">
        <f t="shared" si="339"/>
        <v>6.8310122174239041E-2</v>
      </c>
      <c r="E3129">
        <f t="shared" si="340"/>
        <v>22.830813483419934</v>
      </c>
      <c r="F3129">
        <f t="shared" si="341"/>
        <v>28.479928433346142</v>
      </c>
      <c r="G3129">
        <f t="shared" si="343"/>
        <v>14.252223026599037</v>
      </c>
      <c r="H3129">
        <f t="shared" si="344"/>
        <v>86.192915607006285</v>
      </c>
      <c r="I3129">
        <f t="shared" si="342"/>
        <v>0</v>
      </c>
    </row>
    <row r="3130" spans="1:9" x14ac:dyDescent="0.25">
      <c r="A3130">
        <v>3135</v>
      </c>
      <c r="B3130" s="1">
        <v>86.124605484832045</v>
      </c>
      <c r="C3130">
        <f t="shared" si="338"/>
        <v>91045.260999999999</v>
      </c>
      <c r="D3130">
        <f t="shared" si="339"/>
        <v>6.8369427859693133E-2</v>
      </c>
      <c r="E3130">
        <f t="shared" si="340"/>
        <v>22.830589979849922</v>
      </c>
      <c r="F3130">
        <f t="shared" si="341"/>
        <v>28.536230387912919</v>
      </c>
      <c r="G3130">
        <f t="shared" si="343"/>
        <v>14.250717434255138</v>
      </c>
      <c r="H3130">
        <f t="shared" si="344"/>
        <v>86.124605484832045</v>
      </c>
      <c r="I3130">
        <f t="shared" si="342"/>
        <v>0</v>
      </c>
    </row>
    <row r="3131" spans="1:9" x14ac:dyDescent="0.25">
      <c r="A3131">
        <v>3136</v>
      </c>
      <c r="B3131" s="1">
        <v>86.056236056972352</v>
      </c>
      <c r="C3131">
        <f t="shared" si="338"/>
        <v>91106.123720000003</v>
      </c>
      <c r="D3131">
        <f t="shared" si="339"/>
        <v>6.8428859461846514E-2</v>
      </c>
      <c r="E3131">
        <f t="shared" si="340"/>
        <v>22.830366309435039</v>
      </c>
      <c r="F3131">
        <f t="shared" si="341"/>
        <v>28.592738016896973</v>
      </c>
      <c r="G3131">
        <f t="shared" si="343"/>
        <v>14.249210898813212</v>
      </c>
      <c r="H3131">
        <f t="shared" si="344"/>
        <v>86.056236056972352</v>
      </c>
      <c r="I3131">
        <f t="shared" si="342"/>
        <v>0</v>
      </c>
    </row>
    <row r="3132" spans="1:9" x14ac:dyDescent="0.25">
      <c r="A3132">
        <v>3137</v>
      </c>
      <c r="B3132" s="1">
        <v>85.987807197510506</v>
      </c>
      <c r="C3132">
        <f t="shared" si="338"/>
        <v>91167.006880000001</v>
      </c>
      <c r="D3132">
        <f t="shared" si="339"/>
        <v>6.8488416981153932E-2</v>
      </c>
      <c r="E3132">
        <f t="shared" si="340"/>
        <v>22.830142471835224</v>
      </c>
      <c r="F3132">
        <f t="shared" si="341"/>
        <v>28.64945223367036</v>
      </c>
      <c r="G3132">
        <f t="shared" si="343"/>
        <v>14.247703418447388</v>
      </c>
      <c r="H3132">
        <f t="shared" si="344"/>
        <v>85.987807197510506</v>
      </c>
      <c r="I3132">
        <f t="shared" si="342"/>
        <v>0</v>
      </c>
    </row>
    <row r="3133" spans="1:9" x14ac:dyDescent="0.25">
      <c r="A3133">
        <v>3138</v>
      </c>
      <c r="B3133" s="1">
        <v>85.919318780529352</v>
      </c>
      <c r="C3133">
        <f t="shared" si="338"/>
        <v>91227.910480000006</v>
      </c>
      <c r="D3133">
        <f t="shared" si="339"/>
        <v>6.8548100417274327E-2</v>
      </c>
      <c r="E3133">
        <f t="shared" si="340"/>
        <v>22.829918466710712</v>
      </c>
      <c r="F3133">
        <f t="shared" si="341"/>
        <v>28.706373957048037</v>
      </c>
      <c r="G3133">
        <f t="shared" si="343"/>
        <v>14.246194991335299</v>
      </c>
      <c r="H3133">
        <f t="shared" si="344"/>
        <v>85.919318780529352</v>
      </c>
      <c r="I3133">
        <f t="shared" si="342"/>
        <v>0</v>
      </c>
    </row>
    <row r="3134" spans="1:9" x14ac:dyDescent="0.25">
      <c r="A3134">
        <v>3139</v>
      </c>
      <c r="B3134" s="1">
        <v>85.850770680112078</v>
      </c>
      <c r="C3134">
        <f t="shared" si="338"/>
        <v>91288.834519999989</v>
      </c>
      <c r="D3134">
        <f t="shared" si="339"/>
        <v>6.8607909770207698E-2</v>
      </c>
      <c r="E3134">
        <f t="shared" si="340"/>
        <v>22.829694293721985</v>
      </c>
      <c r="F3134">
        <f t="shared" si="341"/>
        <v>28.763504111807919</v>
      </c>
      <c r="G3134">
        <f t="shared" si="343"/>
        <v>14.244685615658096</v>
      </c>
      <c r="H3134">
        <f t="shared" si="344"/>
        <v>85.850770680112078</v>
      </c>
      <c r="I3134">
        <f t="shared" si="342"/>
        <v>0</v>
      </c>
    </row>
    <row r="3135" spans="1:9" x14ac:dyDescent="0.25">
      <c r="A3135">
        <v>3140</v>
      </c>
      <c r="B3135" s="1">
        <v>85.78216277034187</v>
      </c>
      <c r="C3135">
        <f t="shared" si="338"/>
        <v>91349.778999999995</v>
      </c>
      <c r="D3135">
        <f t="shared" si="339"/>
        <v>6.8667845040067732E-2</v>
      </c>
      <c r="E3135">
        <f t="shared" si="340"/>
        <v>22.829469952529813</v>
      </c>
      <c r="F3135">
        <f t="shared" si="341"/>
        <v>28.820843628642631</v>
      </c>
      <c r="G3135">
        <f t="shared" si="343"/>
        <v>14.243175289600455</v>
      </c>
      <c r="H3135">
        <f t="shared" si="344"/>
        <v>85.78216277034187</v>
      </c>
      <c r="I3135">
        <f t="shared" si="342"/>
        <v>0</v>
      </c>
    </row>
    <row r="3136" spans="1:9" x14ac:dyDescent="0.25">
      <c r="A3136">
        <v>3141</v>
      </c>
      <c r="B3136" s="1">
        <v>85.713494925301802</v>
      </c>
      <c r="C3136">
        <f t="shared" si="338"/>
        <v>91410.743920000008</v>
      </c>
      <c r="D3136">
        <f t="shared" si="339"/>
        <v>6.8727906226854429E-2</v>
      </c>
      <c r="E3136">
        <f t="shared" si="340"/>
        <v>22.829245442795212</v>
      </c>
      <c r="F3136">
        <f t="shared" si="341"/>
        <v>28.878393444110824</v>
      </c>
      <c r="G3136">
        <f t="shared" si="343"/>
        <v>14.241664011350579</v>
      </c>
      <c r="H3136">
        <f t="shared" si="344"/>
        <v>85.713494925301802</v>
      </c>
      <c r="I3136">
        <f t="shared" si="342"/>
        <v>0</v>
      </c>
    </row>
    <row r="3137" spans="1:9" x14ac:dyDescent="0.25">
      <c r="A3137">
        <v>3142</v>
      </c>
      <c r="B3137" s="1">
        <v>85.644767019074948</v>
      </c>
      <c r="C3137">
        <f t="shared" si="338"/>
        <v>91471.72928</v>
      </c>
      <c r="D3137">
        <f t="shared" si="339"/>
        <v>6.8135269096106163E-2</v>
      </c>
      <c r="E3137">
        <f t="shared" si="340"/>
        <v>22.829020764179489</v>
      </c>
      <c r="F3137">
        <f t="shared" si="341"/>
        <v>28.661539781881771</v>
      </c>
      <c r="G3137">
        <f t="shared" si="343"/>
        <v>14.2401517791002</v>
      </c>
      <c r="H3137">
        <f t="shared" si="344"/>
        <v>85.644767019074948</v>
      </c>
      <c r="I3137">
        <f t="shared" si="342"/>
        <v>0</v>
      </c>
    </row>
    <row r="3138" spans="1:9" x14ac:dyDescent="0.25">
      <c r="A3138">
        <v>3121</v>
      </c>
      <c r="B3138" s="1">
        <v>87.075607670093177</v>
      </c>
      <c r="C3138">
        <f t="shared" si="338"/>
        <v>90195.329120000009</v>
      </c>
      <c r="D3138">
        <f t="shared" si="339"/>
        <v>6.7550606702411642E-2</v>
      </c>
      <c r="E3138">
        <f t="shared" si="340"/>
        <v>22.833704002150533</v>
      </c>
      <c r="F3138">
        <f t="shared" si="341"/>
        <v>27.766314141549302</v>
      </c>
      <c r="G3138">
        <f t="shared" si="343"/>
        <v>14.271710742273395</v>
      </c>
      <c r="H3138">
        <f t="shared" si="344"/>
        <v>87.075607670093177</v>
      </c>
      <c r="I3138">
        <f t="shared" si="342"/>
        <v>0</v>
      </c>
    </row>
    <row r="3139" spans="1:9" x14ac:dyDescent="0.25">
      <c r="A3139">
        <v>3122</v>
      </c>
      <c r="B3139" s="1">
        <v>87.008057063390766</v>
      </c>
      <c r="C3139">
        <f t="shared" si="338"/>
        <v>90255.905679999996</v>
      </c>
      <c r="D3139">
        <f t="shared" si="339"/>
        <v>6.7608275468387546E-2</v>
      </c>
      <c r="E3139">
        <f t="shared" si="340"/>
        <v>22.833482636498989</v>
      </c>
      <c r="F3139">
        <f t="shared" si="341"/>
        <v>27.820022880269075</v>
      </c>
      <c r="G3139">
        <f t="shared" si="343"/>
        <v>14.270217242463014</v>
      </c>
      <c r="H3139">
        <f t="shared" si="344"/>
        <v>87.008057063390766</v>
      </c>
      <c r="I3139">
        <f t="shared" si="342"/>
        <v>0</v>
      </c>
    </row>
    <row r="3140" spans="1:9" x14ac:dyDescent="0.25">
      <c r="A3140">
        <v>3123</v>
      </c>
      <c r="B3140" s="1">
        <v>86.940448787922378</v>
      </c>
      <c r="C3140">
        <f t="shared" si="338"/>
        <v>90316.502680000005</v>
      </c>
      <c r="D3140">
        <f t="shared" si="339"/>
        <v>6.7666070150607993E-2</v>
      </c>
      <c r="E3140">
        <f t="shared" si="340"/>
        <v>22.833261108447275</v>
      </c>
      <c r="F3140">
        <f t="shared" si="341"/>
        <v>27.873925927331673</v>
      </c>
      <c r="G3140">
        <f t="shared" si="343"/>
        <v>14.2687228236077</v>
      </c>
      <c r="H3140">
        <f t="shared" si="344"/>
        <v>86.940448787922378</v>
      </c>
      <c r="I3140">
        <f t="shared" si="342"/>
        <v>0</v>
      </c>
    </row>
    <row r="3141" spans="1:9" x14ac:dyDescent="0.25">
      <c r="A3141">
        <v>3124</v>
      </c>
      <c r="B3141" s="1">
        <v>86.87278271777177</v>
      </c>
      <c r="C3141">
        <f t="shared" si="338"/>
        <v>90377.120119999992</v>
      </c>
      <c r="D3141">
        <f t="shared" si="339"/>
        <v>6.7723990750323537E-2</v>
      </c>
      <c r="E3141">
        <f t="shared" si="340"/>
        <v>22.833039417651928</v>
      </c>
      <c r="F3141">
        <f t="shared" si="341"/>
        <v>27.928024125331358</v>
      </c>
      <c r="G3141">
        <f t="shared" si="343"/>
        <v>14.267227483836493</v>
      </c>
      <c r="H3141">
        <f t="shared" si="344"/>
        <v>86.87278271777177</v>
      </c>
      <c r="I3141">
        <f t="shared" si="342"/>
        <v>0</v>
      </c>
    </row>
    <row r="3142" spans="1:9" x14ac:dyDescent="0.25">
      <c r="A3142">
        <v>3125</v>
      </c>
      <c r="B3142" s="1">
        <v>86.805058727021446</v>
      </c>
      <c r="C3142">
        <f t="shared" si="338"/>
        <v>90437.758000000002</v>
      </c>
      <c r="D3142">
        <f t="shared" si="339"/>
        <v>6.7782037266510997E-2</v>
      </c>
      <c r="E3142">
        <f t="shared" si="340"/>
        <v>22.832817563769716</v>
      </c>
      <c r="F3142">
        <f t="shared" si="341"/>
        <v>27.982318321144337</v>
      </c>
      <c r="G3142">
        <f t="shared" si="343"/>
        <v>14.265731221281841</v>
      </c>
      <c r="H3142">
        <f t="shared" si="344"/>
        <v>86.805058727021446</v>
      </c>
      <c r="I3142">
        <f t="shared" si="342"/>
        <v>0</v>
      </c>
    </row>
    <row r="3143" spans="1:9" x14ac:dyDescent="0.25">
      <c r="A3143">
        <v>3126</v>
      </c>
      <c r="B3143" s="1">
        <v>86.737276689754935</v>
      </c>
      <c r="C3143">
        <f t="shared" si="338"/>
        <v>90498.416319999989</v>
      </c>
      <c r="D3143">
        <f t="shared" si="339"/>
        <v>6.7840209699852494E-2</v>
      </c>
      <c r="E3143">
        <f t="shared" si="340"/>
        <v>22.832595546457682</v>
      </c>
      <c r="F3143">
        <f t="shared" si="341"/>
        <v>28.036809367607624</v>
      </c>
      <c r="G3143">
        <f t="shared" si="343"/>
        <v>14.264234034079658</v>
      </c>
      <c r="H3143">
        <f t="shared" si="344"/>
        <v>86.737276689754935</v>
      </c>
      <c r="I3143">
        <f t="shared" si="342"/>
        <v>0</v>
      </c>
    </row>
    <row r="3144" spans="1:9" x14ac:dyDescent="0.25">
      <c r="A3144">
        <v>3127</v>
      </c>
      <c r="B3144" s="1">
        <v>86.669436480055083</v>
      </c>
      <c r="C3144">
        <f t="shared" si="338"/>
        <v>90559.095079999999</v>
      </c>
      <c r="D3144">
        <f t="shared" si="339"/>
        <v>6.7898508049779593E-2</v>
      </c>
      <c r="E3144">
        <f t="shared" si="340"/>
        <v>22.832373365373137</v>
      </c>
      <c r="F3144">
        <f t="shared" si="341"/>
        <v>28.091498122341633</v>
      </c>
      <c r="G3144">
        <f t="shared" si="343"/>
        <v>14.262735920369284</v>
      </c>
      <c r="H3144">
        <f t="shared" si="344"/>
        <v>86.669436480055083</v>
      </c>
      <c r="I3144">
        <f t="shared" si="342"/>
        <v>0</v>
      </c>
    </row>
    <row r="3145" spans="1:9" x14ac:dyDescent="0.25">
      <c r="A3145">
        <v>3128</v>
      </c>
      <c r="B3145" s="1">
        <v>86.601537972005303</v>
      </c>
      <c r="C3145">
        <f t="shared" si="338"/>
        <v>90619.794280000002</v>
      </c>
      <c r="D3145">
        <f t="shared" si="339"/>
        <v>6.7956932316974417E-2</v>
      </c>
      <c r="E3145">
        <f t="shared" si="340"/>
        <v>22.832151020173647</v>
      </c>
      <c r="F3145">
        <f t="shared" si="341"/>
        <v>28.146385448823928</v>
      </c>
      <c r="G3145">
        <f t="shared" si="343"/>
        <v>14.261236878293529</v>
      </c>
      <c r="H3145">
        <f t="shared" si="344"/>
        <v>86.601537972005303</v>
      </c>
      <c r="I3145">
        <f t="shared" si="342"/>
        <v>0</v>
      </c>
    </row>
    <row r="3146" spans="1:9" x14ac:dyDescent="0.25">
      <c r="A3146">
        <v>3129</v>
      </c>
      <c r="B3146" s="1">
        <v>86.533581039688329</v>
      </c>
      <c r="C3146">
        <f t="shared" si="338"/>
        <v>90680.513919999998</v>
      </c>
      <c r="D3146">
        <f t="shared" si="339"/>
        <v>6.8015482500982216E-2</v>
      </c>
      <c r="E3146">
        <f t="shared" si="340"/>
        <v>22.831928510517045</v>
      </c>
      <c r="F3146">
        <f t="shared" si="341"/>
        <v>28.201472215444426</v>
      </c>
      <c r="G3146">
        <f t="shared" si="343"/>
        <v>14.259736905998638</v>
      </c>
      <c r="H3146">
        <f t="shared" si="344"/>
        <v>86.533581039688329</v>
      </c>
      <c r="I3146">
        <f t="shared" si="342"/>
        <v>0</v>
      </c>
    </row>
    <row r="3147" spans="1:9" x14ac:dyDescent="0.25">
      <c r="A3147">
        <v>3130</v>
      </c>
      <c r="B3147" s="1">
        <v>86.465565557187347</v>
      </c>
      <c r="C3147">
        <f t="shared" si="338"/>
        <v>90741.254000000001</v>
      </c>
      <c r="D3147">
        <f t="shared" si="339"/>
        <v>6.8074158601689305E-2</v>
      </c>
      <c r="E3147">
        <f t="shared" si="340"/>
        <v>22.83170583606142</v>
      </c>
      <c r="F3147">
        <f t="shared" si="341"/>
        <v>28.256759296157757</v>
      </c>
      <c r="G3147">
        <f t="shared" si="343"/>
        <v>14.258236001634339</v>
      </c>
      <c r="H3147">
        <f t="shared" si="344"/>
        <v>86.465565557187347</v>
      </c>
      <c r="I3147">
        <f t="shared" si="342"/>
        <v>0</v>
      </c>
    </row>
    <row r="3148" spans="1:9" x14ac:dyDescent="0.25">
      <c r="A3148">
        <v>3131</v>
      </c>
      <c r="B3148" s="1">
        <v>86.397491398585657</v>
      </c>
      <c r="C3148">
        <f t="shared" si="338"/>
        <v>90802.014519999997</v>
      </c>
      <c r="D3148">
        <f t="shared" si="339"/>
        <v>6.8132960619436744E-2</v>
      </c>
      <c r="E3148">
        <f t="shared" si="340"/>
        <v>22.831482996465144</v>
      </c>
      <c r="F3148">
        <f t="shared" si="341"/>
        <v>28.312247570573955</v>
      </c>
      <c r="G3148">
        <f t="shared" si="343"/>
        <v>14.256734163353826</v>
      </c>
      <c r="H3148">
        <f t="shared" si="344"/>
        <v>86.397491398585657</v>
      </c>
      <c r="I3148">
        <f t="shared" si="342"/>
        <v>0</v>
      </c>
    </row>
    <row r="3149" spans="1:9" x14ac:dyDescent="0.25">
      <c r="A3149">
        <v>3132</v>
      </c>
      <c r="B3149" s="1">
        <v>86.329358437966221</v>
      </c>
      <c r="C3149">
        <f t="shared" si="338"/>
        <v>90862.795480000001</v>
      </c>
      <c r="D3149">
        <f t="shared" si="339"/>
        <v>6.819188855433822E-2</v>
      </c>
      <c r="E3149">
        <f t="shared" si="340"/>
        <v>22.831259991386833</v>
      </c>
      <c r="F3149">
        <f t="shared" si="341"/>
        <v>28.367937923718674</v>
      </c>
      <c r="G3149">
        <f t="shared" si="343"/>
        <v>14.25523138931376</v>
      </c>
      <c r="H3149">
        <f t="shared" si="344"/>
        <v>86.329358437966221</v>
      </c>
      <c r="I3149">
        <f t="shared" si="342"/>
        <v>0</v>
      </c>
    </row>
    <row r="3150" spans="1:9" x14ac:dyDescent="0.25">
      <c r="A3150">
        <v>3133</v>
      </c>
      <c r="B3150" s="1">
        <v>86.261166549411882</v>
      </c>
      <c r="C3150">
        <f t="shared" si="338"/>
        <v>90923.596879999997</v>
      </c>
      <c r="D3150">
        <f t="shared" si="339"/>
        <v>6.8250942405597925E-2</v>
      </c>
      <c r="E3150">
        <f t="shared" si="340"/>
        <v>22.831036820485373</v>
      </c>
      <c r="F3150">
        <f t="shared" si="341"/>
        <v>28.423831245791803</v>
      </c>
      <c r="G3150">
        <f t="shared" si="343"/>
        <v>14.253727677674281</v>
      </c>
      <c r="H3150">
        <f t="shared" si="344"/>
        <v>86.261166549411882</v>
      </c>
      <c r="I3150">
        <f t="shared" si="342"/>
        <v>0</v>
      </c>
    </row>
    <row r="3151" spans="1:9" x14ac:dyDescent="0.25">
      <c r="A3151">
        <v>3134</v>
      </c>
      <c r="B3151" s="1">
        <v>86.192915607006285</v>
      </c>
      <c r="C3151">
        <f t="shared" si="338"/>
        <v>90984.418720000001</v>
      </c>
      <c r="D3151">
        <f t="shared" si="339"/>
        <v>6.8310122174239041E-2</v>
      </c>
      <c r="E3151">
        <f t="shared" si="340"/>
        <v>22.830813483419934</v>
      </c>
      <c r="F3151">
        <f t="shared" si="341"/>
        <v>28.479928433346142</v>
      </c>
      <c r="G3151">
        <f t="shared" si="343"/>
        <v>14.252223026599037</v>
      </c>
      <c r="H3151">
        <f t="shared" si="344"/>
        <v>86.192915607006285</v>
      </c>
      <c r="I3151">
        <f t="shared" si="342"/>
        <v>0</v>
      </c>
    </row>
    <row r="3152" spans="1:9" x14ac:dyDescent="0.25">
      <c r="A3152">
        <v>3135</v>
      </c>
      <c r="B3152" s="1">
        <v>86.124605484832045</v>
      </c>
      <c r="C3152">
        <f t="shared" si="338"/>
        <v>91045.260999999999</v>
      </c>
      <c r="D3152">
        <f t="shared" si="339"/>
        <v>6.8369427859693133E-2</v>
      </c>
      <c r="E3152">
        <f t="shared" si="340"/>
        <v>22.830589979849922</v>
      </c>
      <c r="F3152">
        <f t="shared" si="341"/>
        <v>28.536230387912919</v>
      </c>
      <c r="G3152">
        <f t="shared" si="343"/>
        <v>14.250717434255138</v>
      </c>
      <c r="H3152">
        <f t="shared" si="344"/>
        <v>86.124605484832045</v>
      </c>
      <c r="I3152">
        <f t="shared" si="342"/>
        <v>0</v>
      </c>
    </row>
    <row r="3153" spans="1:9" x14ac:dyDescent="0.25">
      <c r="A3153">
        <v>3136</v>
      </c>
      <c r="B3153" s="1">
        <v>86.056236056972352</v>
      </c>
      <c r="C3153">
        <f t="shared" ref="C3153:C3158" si="345">717.133-3.2269*A3153+0.01022*A3153^2</f>
        <v>91106.123720000003</v>
      </c>
      <c r="D3153">
        <f t="shared" ref="D3153:D3158" si="346">(B3153-B3154)/(A3154-A3153)</f>
        <v>6.8428859461846514E-2</v>
      </c>
      <c r="E3153">
        <f t="shared" ref="E3153:E3158" si="347">22.05525+0.000976463*(B3153+273.15)+0.00000347809*(B3153+273.15)^2 -0.000000000526671*(B3153+273.15)^3</f>
        <v>22.830366309435039</v>
      </c>
      <c r="F3153">
        <f t="shared" ref="F3153:F3157" si="348">-$B$5*$B$7/0.05584*E3153*(-D3153)/($B$10*(B3153-$B$6))</f>
        <v>28.592738016896973</v>
      </c>
      <c r="G3153">
        <f t="shared" si="343"/>
        <v>14.249210898813212</v>
      </c>
      <c r="H3153">
        <f t="shared" si="344"/>
        <v>86.056236056972352</v>
      </c>
      <c r="I3153">
        <f t="shared" ref="I3153:I3158" si="349">H3153-B3153</f>
        <v>0</v>
      </c>
    </row>
    <row r="3154" spans="1:9" x14ac:dyDescent="0.25">
      <c r="A3154">
        <v>3137</v>
      </c>
      <c r="B3154" s="1">
        <v>85.987807197510506</v>
      </c>
      <c r="C3154">
        <f t="shared" si="345"/>
        <v>91167.006880000001</v>
      </c>
      <c r="D3154">
        <f t="shared" si="346"/>
        <v>6.8488416981153932E-2</v>
      </c>
      <c r="E3154">
        <f t="shared" si="347"/>
        <v>22.830142471835224</v>
      </c>
      <c r="F3154">
        <f t="shared" si="348"/>
        <v>28.64945223367036</v>
      </c>
      <c r="G3154">
        <f t="shared" si="343"/>
        <v>14.247703418447388</v>
      </c>
      <c r="H3154">
        <f t="shared" si="344"/>
        <v>85.987807197510506</v>
      </c>
      <c r="I3154">
        <f t="shared" si="349"/>
        <v>0</v>
      </c>
    </row>
    <row r="3155" spans="1:9" x14ac:dyDescent="0.25">
      <c r="A3155">
        <v>3138</v>
      </c>
      <c r="B3155" s="1">
        <v>85.919318780529352</v>
      </c>
      <c r="C3155">
        <f t="shared" si="345"/>
        <v>91227.910480000006</v>
      </c>
      <c r="D3155">
        <f t="shared" si="346"/>
        <v>6.8548100417274327E-2</v>
      </c>
      <c r="E3155">
        <f t="shared" si="347"/>
        <v>22.829918466710712</v>
      </c>
      <c r="F3155">
        <f t="shared" si="348"/>
        <v>28.706373957048037</v>
      </c>
      <c r="G3155">
        <f t="shared" si="343"/>
        <v>14.246194991335299</v>
      </c>
      <c r="H3155">
        <f t="shared" si="344"/>
        <v>85.919318780529352</v>
      </c>
      <c r="I3155">
        <f t="shared" si="349"/>
        <v>0</v>
      </c>
    </row>
    <row r="3156" spans="1:9" x14ac:dyDescent="0.25">
      <c r="A3156">
        <v>3139</v>
      </c>
      <c r="B3156" s="1">
        <v>85.850770680112078</v>
      </c>
      <c r="C3156">
        <f t="shared" si="345"/>
        <v>91288.834519999989</v>
      </c>
      <c r="D3156">
        <f t="shared" si="346"/>
        <v>6.8607909770207698E-2</v>
      </c>
      <c r="E3156">
        <f t="shared" si="347"/>
        <v>22.829694293721985</v>
      </c>
      <c r="F3156">
        <f t="shared" si="348"/>
        <v>28.763504111807919</v>
      </c>
      <c r="G3156">
        <f t="shared" si="343"/>
        <v>14.244685615658096</v>
      </c>
      <c r="H3156">
        <f t="shared" si="344"/>
        <v>85.850770680112078</v>
      </c>
      <c r="I3156">
        <f t="shared" si="349"/>
        <v>0</v>
      </c>
    </row>
    <row r="3157" spans="1:9" x14ac:dyDescent="0.25">
      <c r="A3157">
        <v>3140</v>
      </c>
      <c r="B3157" s="1">
        <v>85.78216277034187</v>
      </c>
      <c r="C3157">
        <f t="shared" si="345"/>
        <v>91349.778999999995</v>
      </c>
      <c r="D3157">
        <f t="shared" si="346"/>
        <v>6.8667845040067732E-2</v>
      </c>
      <c r="E3157">
        <f t="shared" si="347"/>
        <v>22.829469952529813</v>
      </c>
      <c r="F3157">
        <f t="shared" si="348"/>
        <v>28.820843628642631</v>
      </c>
      <c r="G3157">
        <f t="shared" si="343"/>
        <v>14.243175289600455</v>
      </c>
      <c r="H3157">
        <f t="shared" si="344"/>
        <v>85.78216277034187</v>
      </c>
      <c r="I3157">
        <f t="shared" si="349"/>
        <v>0</v>
      </c>
    </row>
    <row r="3158" spans="1:9" x14ac:dyDescent="0.25">
      <c r="A3158">
        <v>3141</v>
      </c>
      <c r="B3158" s="1">
        <v>85.713494925301802</v>
      </c>
      <c r="C3158">
        <f t="shared" si="345"/>
        <v>91410.743920000008</v>
      </c>
      <c r="D3158">
        <f t="shared" si="346"/>
        <v>-2.7288600740306208E-2</v>
      </c>
      <c r="E3158">
        <f t="shared" si="347"/>
        <v>22.829245442795212</v>
      </c>
      <c r="G3158">
        <f t="shared" si="343"/>
        <v>14.241664011350579</v>
      </c>
      <c r="H3158">
        <f t="shared" si="344"/>
        <v>85.713494925301802</v>
      </c>
      <c r="I3158">
        <f t="shared" si="349"/>
        <v>0</v>
      </c>
    </row>
    <row r="3159" spans="1:9" ht="49.5" customHeight="1" x14ac:dyDescent="0.25">
      <c r="B3159" s="1"/>
    </row>
    <row r="3160" spans="1:9" x14ac:dyDescent="0.25">
      <c r="A3160" s="3"/>
      <c r="B3160" s="4"/>
    </row>
    <row r="3161" spans="1:9" x14ac:dyDescent="0.25">
      <c r="A3161" s="3"/>
      <c r="B3161" s="4"/>
    </row>
    <row r="3162" spans="1:9" x14ac:dyDescent="0.25">
      <c r="A3162" s="3"/>
      <c r="B3162" s="4"/>
    </row>
    <row r="3163" spans="1:9" x14ac:dyDescent="0.25">
      <c r="A3163" s="3"/>
      <c r="B3163" s="4"/>
    </row>
    <row r="3164" spans="1:9" x14ac:dyDescent="0.25">
      <c r="A3164" s="3"/>
      <c r="B3164" s="4"/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149"/>
  <sheetViews>
    <sheetView workbookViewId="0">
      <selection activeCell="B8" sqref="B8"/>
    </sheetView>
  </sheetViews>
  <sheetFormatPr defaultRowHeight="15" x14ac:dyDescent="0.25"/>
  <cols>
    <col min="1" max="1" width="14.5703125" customWidth="1"/>
    <col min="2" max="2" width="13.7109375" bestFit="1" customWidth="1"/>
  </cols>
  <sheetData>
    <row r="1" spans="1:2" ht="30" x14ac:dyDescent="0.25">
      <c r="A1" t="s">
        <v>19</v>
      </c>
      <c r="B1" s="5" t="s">
        <v>34</v>
      </c>
    </row>
    <row r="2" spans="1:2" x14ac:dyDescent="0.25">
      <c r="A2" s="7">
        <v>905.80031792797013</v>
      </c>
      <c r="B2">
        <v>78.899170882099668</v>
      </c>
    </row>
    <row r="3" spans="1:2" x14ac:dyDescent="0.25">
      <c r="A3" s="7">
        <v>903.51206732693436</v>
      </c>
      <c r="B3">
        <v>78.730674403168763</v>
      </c>
    </row>
    <row r="4" spans="1:2" x14ac:dyDescent="0.25">
      <c r="A4" s="7">
        <v>901.23329674319803</v>
      </c>
      <c r="B4">
        <v>78.561981654476952</v>
      </c>
    </row>
    <row r="5" spans="1:2" x14ac:dyDescent="0.25">
      <c r="A5" s="7">
        <v>898.96397996366204</v>
      </c>
      <c r="B5">
        <v>78.393093308611654</v>
      </c>
    </row>
    <row r="6" spans="1:2" x14ac:dyDescent="0.25">
      <c r="A6" s="7">
        <v>896.70409077522754</v>
      </c>
      <c r="B6">
        <v>78.22401007355225</v>
      </c>
    </row>
    <row r="7" spans="1:2" x14ac:dyDescent="0.25">
      <c r="A7" s="7">
        <v>894.4536029647951</v>
      </c>
      <c r="B7">
        <v>78.054732692778472</v>
      </c>
    </row>
    <row r="8" spans="1:2" x14ac:dyDescent="0.25">
      <c r="A8" s="7">
        <v>892.21249031926595</v>
      </c>
      <c r="B8">
        <v>77.885261945530345</v>
      </c>
    </row>
    <row r="9" spans="1:2" x14ac:dyDescent="0.25">
      <c r="A9" s="7">
        <v>889.98072662554091</v>
      </c>
      <c r="B9">
        <v>77.715598646922572</v>
      </c>
    </row>
    <row r="10" spans="1:2" x14ac:dyDescent="0.25">
      <c r="A10" s="7">
        <v>887.75828567052088</v>
      </c>
      <c r="B10">
        <v>77.545743648134902</v>
      </c>
    </row>
    <row r="11" spans="1:2" x14ac:dyDescent="0.25">
      <c r="A11" s="7">
        <v>885.54514124110688</v>
      </c>
      <c r="B11">
        <v>77.375697836587904</v>
      </c>
    </row>
    <row r="12" spans="1:2" x14ac:dyDescent="0.25">
      <c r="A12" s="7">
        <v>883.34126712419982</v>
      </c>
      <c r="B12">
        <v>77.205462136099499</v>
      </c>
    </row>
    <row r="13" spans="1:2" x14ac:dyDescent="0.25">
      <c r="A13" s="7">
        <v>881.1466371067005</v>
      </c>
      <c r="B13">
        <v>77.035037507030395</v>
      </c>
    </row>
    <row r="14" spans="1:2" x14ac:dyDescent="0.25">
      <c r="A14" s="7">
        <v>878.96122497551005</v>
      </c>
      <c r="B14">
        <v>76.864424946482188</v>
      </c>
    </row>
    <row r="15" spans="1:2" x14ac:dyDescent="0.25">
      <c r="A15" s="7">
        <v>876.78500451752927</v>
      </c>
      <c r="B15">
        <v>76.693625488404464</v>
      </c>
    </row>
    <row r="16" spans="1:2" x14ac:dyDescent="0.25">
      <c r="A16" s="7">
        <v>874.61794951965931</v>
      </c>
      <c r="B16">
        <v>76.522640203802609</v>
      </c>
    </row>
    <row r="17" spans="1:2" x14ac:dyDescent="0.25">
      <c r="A17" s="7">
        <v>872.46003376880071</v>
      </c>
      <c r="B17">
        <v>76.351470200809857</v>
      </c>
    </row>
    <row r="18" spans="1:2" x14ac:dyDescent="0.25">
      <c r="A18" s="7">
        <v>870.31123105185475</v>
      </c>
      <c r="B18">
        <v>76.180116624908848</v>
      </c>
    </row>
    <row r="19" spans="1:2" x14ac:dyDescent="0.25">
      <c r="A19" s="7">
        <v>868.17151515572243</v>
      </c>
      <c r="B19">
        <v>76.008580659057415</v>
      </c>
    </row>
    <row r="20" spans="1:2" x14ac:dyDescent="0.25">
      <c r="A20" s="7">
        <v>866.04085986730411</v>
      </c>
      <c r="B20">
        <v>75.83686352374194</v>
      </c>
    </row>
    <row r="21" spans="1:2" x14ac:dyDescent="0.25">
      <c r="A21" s="7">
        <v>863.91923897350136</v>
      </c>
      <c r="B21">
        <v>75.664966477261771</v>
      </c>
    </row>
    <row r="22" spans="1:2" x14ac:dyDescent="0.25">
      <c r="A22" s="7">
        <v>861.80662626121477</v>
      </c>
      <c r="B22">
        <v>75.492890815723229</v>
      </c>
    </row>
    <row r="23" spans="1:2" x14ac:dyDescent="0.25">
      <c r="A23" s="7">
        <v>859.70299551734547</v>
      </c>
      <c r="B23">
        <v>75.320637873264616</v>
      </c>
    </row>
    <row r="24" spans="1:2" x14ac:dyDescent="0.25">
      <c r="A24" s="7">
        <v>857.60832052879402</v>
      </c>
      <c r="B24">
        <v>75.148209022087073</v>
      </c>
    </row>
    <row r="25" spans="1:2" x14ac:dyDescent="0.25">
      <c r="A25" s="7">
        <v>855.52257508246191</v>
      </c>
      <c r="B25">
        <v>74.97560567268944</v>
      </c>
    </row>
    <row r="26" spans="1:2" x14ac:dyDescent="0.25">
      <c r="A26" s="7">
        <v>853.44573296524982</v>
      </c>
      <c r="B26">
        <v>74.802829273895725</v>
      </c>
    </row>
    <row r="27" spans="1:2" x14ac:dyDescent="0.25">
      <c r="A27" s="7">
        <v>851.37776796405842</v>
      </c>
      <c r="B27">
        <v>74.629881312972387</v>
      </c>
    </row>
    <row r="28" spans="1:2" x14ac:dyDescent="0.25">
      <c r="A28" s="7">
        <v>849.31865386578909</v>
      </c>
      <c r="B28">
        <v>74.456763315812111</v>
      </c>
    </row>
    <row r="29" spans="1:2" x14ac:dyDescent="0.25">
      <c r="A29" s="7">
        <v>847.2683644573425</v>
      </c>
      <c r="B29">
        <v>74.283476846961861</v>
      </c>
    </row>
    <row r="30" spans="1:2" x14ac:dyDescent="0.25">
      <c r="A30" s="7">
        <v>845.22687352561945</v>
      </c>
      <c r="B30">
        <v>74.110023509737402</v>
      </c>
    </row>
    <row r="31" spans="1:2" x14ac:dyDescent="0.25">
      <c r="A31" s="7">
        <v>843.19415485752131</v>
      </c>
      <c r="B31">
        <v>73.936404946392074</v>
      </c>
    </row>
    <row r="32" spans="1:2" x14ac:dyDescent="0.25">
      <c r="A32" s="7">
        <v>841.17018223994853</v>
      </c>
      <c r="B32">
        <v>73.762622838095766</v>
      </c>
    </row>
    <row r="33" spans="1:2" x14ac:dyDescent="0.25">
      <c r="A33" s="7">
        <v>839.15492945980236</v>
      </c>
      <c r="B33">
        <v>73.588678905129299</v>
      </c>
    </row>
    <row r="34" spans="1:2" x14ac:dyDescent="0.25">
      <c r="A34" s="7">
        <v>837.14837030398371</v>
      </c>
      <c r="B34">
        <v>73.414574906921672</v>
      </c>
    </row>
    <row r="35" spans="1:2" x14ac:dyDescent="0.25">
      <c r="A35" s="7">
        <v>835.15047855939338</v>
      </c>
      <c r="B35">
        <v>73.240312642124877</v>
      </c>
    </row>
    <row r="36" spans="1:2" x14ac:dyDescent="0.25">
      <c r="A36" s="7">
        <v>833.1612280129325</v>
      </c>
      <c r="B36">
        <v>73.065893948742982</v>
      </c>
    </row>
    <row r="37" spans="1:2" x14ac:dyDescent="0.25">
      <c r="A37" s="7">
        <v>831.18059245150164</v>
      </c>
      <c r="B37">
        <v>72.891320704123729</v>
      </c>
    </row>
    <row r="38" spans="1:2" x14ac:dyDescent="0.25">
      <c r="A38" s="7">
        <v>829.20854566200217</v>
      </c>
      <c r="B38">
        <v>72.716594825134493</v>
      </c>
    </row>
    <row r="39" spans="1:2" x14ac:dyDescent="0.25">
      <c r="A39" s="7">
        <v>827.24506143133476</v>
      </c>
      <c r="B39">
        <v>72.541718268137174</v>
      </c>
    </row>
    <row r="40" spans="1:2" x14ac:dyDescent="0.25">
      <c r="A40" s="7">
        <v>825.29011354640045</v>
      </c>
      <c r="B40">
        <v>72.366693029110053</v>
      </c>
    </row>
    <row r="41" spans="1:2" x14ac:dyDescent="0.25">
      <c r="A41" s="7">
        <v>823.34367579410002</v>
      </c>
      <c r="B41">
        <v>72.191521143664787</v>
      </c>
    </row>
    <row r="42" spans="1:2" x14ac:dyDescent="0.25">
      <c r="A42" s="7">
        <v>821.40572196133462</v>
      </c>
      <c r="B42">
        <v>72.016204687147706</v>
      </c>
    </row>
    <row r="43" spans="1:2" x14ac:dyDescent="0.25">
      <c r="A43" s="7">
        <v>819.47622583500504</v>
      </c>
      <c r="B43">
        <v>71.84074577464844</v>
      </c>
    </row>
    <row r="44" spans="1:2" x14ac:dyDescent="0.25">
      <c r="A44" s="7">
        <v>817.55516120201219</v>
      </c>
      <c r="B44">
        <v>71.665146561059132</v>
      </c>
    </row>
    <row r="45" spans="1:2" x14ac:dyDescent="0.25">
      <c r="A45" s="7">
        <v>815.6425018492572</v>
      </c>
      <c r="B45">
        <v>71.489409241150966</v>
      </c>
    </row>
    <row r="46" spans="1:2" x14ac:dyDescent="0.25">
      <c r="A46" s="7">
        <v>813.73822156364065</v>
      </c>
      <c r="B46">
        <v>71.313536049531606</v>
      </c>
    </row>
    <row r="47" spans="1:2" x14ac:dyDescent="0.25">
      <c r="A47" s="7">
        <v>811.8422941320639</v>
      </c>
      <c r="B47">
        <v>71.137529260785698</v>
      </c>
    </row>
    <row r="48" spans="1:2" x14ac:dyDescent="0.25">
      <c r="A48" s="7">
        <v>809.95469334142763</v>
      </c>
      <c r="B48">
        <v>70.961391189410833</v>
      </c>
    </row>
    <row r="49" spans="1:2" x14ac:dyDescent="0.25">
      <c r="A49" s="7">
        <v>808.07539297863286</v>
      </c>
      <c r="B49">
        <v>70.785124189902945</v>
      </c>
    </row>
    <row r="50" spans="1:2" x14ac:dyDescent="0.25">
      <c r="A50" s="7">
        <v>806.2043668305804</v>
      </c>
      <c r="B50">
        <v>70.608730656738885</v>
      </c>
    </row>
    <row r="51" spans="1:2" x14ac:dyDescent="0.25">
      <c r="A51" s="7">
        <v>804.34158868417126</v>
      </c>
      <c r="B51">
        <v>70.432213024423405</v>
      </c>
    </row>
    <row r="52" spans="1:2" x14ac:dyDescent="0.25">
      <c r="A52" s="7">
        <v>802.48703232630635</v>
      </c>
      <c r="B52">
        <v>70.255573767484634</v>
      </c>
    </row>
    <row r="53" spans="1:2" x14ac:dyDescent="0.25">
      <c r="A53" s="7">
        <v>800.64067154388658</v>
      </c>
      <c r="B53">
        <v>70.078815400482156</v>
      </c>
    </row>
    <row r="54" spans="1:2" x14ac:dyDescent="0.25">
      <c r="A54" s="7">
        <v>798.80248012381298</v>
      </c>
      <c r="B54">
        <v>69.901940478015277</v>
      </c>
    </row>
    <row r="55" spans="1:2" x14ac:dyDescent="0.25">
      <c r="A55" s="7">
        <v>796.97243185298669</v>
      </c>
      <c r="B55">
        <v>69.724951594752994</v>
      </c>
    </row>
    <row r="56" spans="1:2" x14ac:dyDescent="0.25">
      <c r="A56" s="7">
        <v>795.15050051830815</v>
      </c>
      <c r="B56">
        <v>69.547851385346362</v>
      </c>
    </row>
    <row r="57" spans="1:2" x14ac:dyDescent="0.25">
      <c r="A57" s="7">
        <v>793.33665990667851</v>
      </c>
      <c r="B57">
        <v>69.370642524497526</v>
      </c>
    </row>
    <row r="58" spans="1:2" x14ac:dyDescent="0.25">
      <c r="A58" s="7">
        <v>791.53088380499889</v>
      </c>
      <c r="B58">
        <v>69.193327726937227</v>
      </c>
    </row>
    <row r="59" spans="1:2" x14ac:dyDescent="0.25">
      <c r="A59" s="7">
        <v>789.73314600017</v>
      </c>
      <c r="B59">
        <v>69.015909747363111</v>
      </c>
    </row>
    <row r="60" spans="1:2" x14ac:dyDescent="0.25">
      <c r="A60" s="7">
        <v>787.94342027909272</v>
      </c>
      <c r="B60">
        <v>68.838391380443028</v>
      </c>
    </row>
    <row r="61" spans="1:2" x14ac:dyDescent="0.25">
      <c r="A61" s="7">
        <v>786.16168042866821</v>
      </c>
      <c r="B61">
        <v>68.66077546080993</v>
      </c>
    </row>
    <row r="62" spans="1:2" x14ac:dyDescent="0.25">
      <c r="A62" s="7">
        <v>784.38790023579725</v>
      </c>
      <c r="B62">
        <v>68.483064862986481</v>
      </c>
    </row>
    <row r="63" spans="1:2" x14ac:dyDescent="0.25">
      <c r="A63" s="7">
        <v>782.62205348738087</v>
      </c>
      <c r="B63">
        <v>68.305262501388327</v>
      </c>
    </row>
    <row r="64" spans="1:2" x14ac:dyDescent="0.25">
      <c r="A64" s="7">
        <v>780.86411397031986</v>
      </c>
      <c r="B64">
        <v>68.127371330243975</v>
      </c>
    </row>
    <row r="65" spans="1:2" x14ac:dyDescent="0.25">
      <c r="A65" s="7">
        <v>779.11405547151537</v>
      </c>
      <c r="B65">
        <v>67.949394343602549</v>
      </c>
    </row>
    <row r="66" spans="1:2" x14ac:dyDescent="0.25">
      <c r="A66" s="7">
        <v>777.37185177786807</v>
      </c>
      <c r="B66">
        <v>67.771334575217963</v>
      </c>
    </row>
    <row r="67" spans="1:2" x14ac:dyDescent="0.25">
      <c r="A67" s="7">
        <v>775.63747667627911</v>
      </c>
      <c r="B67">
        <v>67.593195098556592</v>
      </c>
    </row>
    <row r="68" spans="1:2" x14ac:dyDescent="0.25">
      <c r="A68" s="7">
        <v>773.91090395364938</v>
      </c>
      <c r="B68">
        <v>67.414979026703222</v>
      </c>
    </row>
    <row r="69" spans="1:2" x14ac:dyDescent="0.25">
      <c r="A69" s="7">
        <v>772.19210739687981</v>
      </c>
      <c r="B69">
        <v>67.236689512311273</v>
      </c>
    </row>
    <row r="70" spans="1:2" x14ac:dyDescent="0.25">
      <c r="A70" s="7">
        <v>770.48106079287118</v>
      </c>
      <c r="B70">
        <v>67.058329747512474</v>
      </c>
    </row>
    <row r="71" spans="1:2" x14ac:dyDescent="0.25">
      <c r="A71" s="7">
        <v>768.77773792852463</v>
      </c>
      <c r="B71">
        <v>66.879902963893912</v>
      </c>
    </row>
    <row r="72" spans="1:2" x14ac:dyDescent="0.25">
      <c r="A72" s="7">
        <v>767.08211259074085</v>
      </c>
      <c r="B72">
        <v>66.701412432345023</v>
      </c>
    </row>
    <row r="73" spans="1:2" x14ac:dyDescent="0.25">
      <c r="A73" s="7">
        <v>765.3941585664212</v>
      </c>
      <c r="B73">
        <v>66.522861463088404</v>
      </c>
    </row>
    <row r="74" spans="1:2" x14ac:dyDescent="0.25">
      <c r="A74" s="7">
        <v>763.71384964246602</v>
      </c>
      <c r="B74">
        <v>66.344253405441108</v>
      </c>
    </row>
    <row r="75" spans="1:2" x14ac:dyDescent="0.25">
      <c r="A75" s="7">
        <v>762.04115960577678</v>
      </c>
      <c r="B75">
        <v>66.165591647881541</v>
      </c>
    </row>
    <row r="76" spans="1:2" x14ac:dyDescent="0.25">
      <c r="A76" s="7">
        <v>760.3760622432543</v>
      </c>
      <c r="B76">
        <v>65.986879617864616</v>
      </c>
    </row>
    <row r="77" spans="1:2" x14ac:dyDescent="0.25">
      <c r="A77" s="7">
        <v>758.71853134179912</v>
      </c>
      <c r="B77">
        <v>65.808120781699444</v>
      </c>
    </row>
    <row r="78" spans="1:2" x14ac:dyDescent="0.25">
      <c r="A78" s="7">
        <v>757.06854068831262</v>
      </c>
      <c r="B78">
        <v>65.629318644535601</v>
      </c>
    </row>
    <row r="79" spans="1:2" x14ac:dyDescent="0.25">
      <c r="A79" s="7">
        <v>755.42606406969571</v>
      </c>
      <c r="B79">
        <v>65.450476750200465</v>
      </c>
    </row>
    <row r="80" spans="1:2" x14ac:dyDescent="0.25">
      <c r="A80" s="7">
        <v>753.79107527284896</v>
      </c>
      <c r="B80">
        <v>65.271598681045106</v>
      </c>
    </row>
    <row r="81" spans="1:2" x14ac:dyDescent="0.25">
      <c r="A81" s="7">
        <v>752.16354808467372</v>
      </c>
      <c r="B81">
        <v>65.092688057935661</v>
      </c>
    </row>
    <row r="82" spans="1:2" x14ac:dyDescent="0.25">
      <c r="A82" s="7">
        <v>750.54345629207057</v>
      </c>
      <c r="B82">
        <v>64.913748540008484</v>
      </c>
    </row>
    <row r="83" spans="1:2" x14ac:dyDescent="0.25">
      <c r="A83" s="7">
        <v>748.93077368194076</v>
      </c>
      <c r="B83">
        <v>64.73478382465278</v>
      </c>
    </row>
    <row r="84" spans="1:2" x14ac:dyDescent="0.25">
      <c r="A84" s="7">
        <v>747.32547404118498</v>
      </c>
      <c r="B84">
        <v>64.555797647283697</v>
      </c>
    </row>
    <row r="85" spans="1:2" x14ac:dyDescent="0.25">
      <c r="A85" s="7">
        <v>745.72753115670446</v>
      </c>
      <c r="B85">
        <v>64.376793781302794</v>
      </c>
    </row>
    <row r="86" spans="1:2" x14ac:dyDescent="0.25">
      <c r="A86" s="7">
        <v>744.13691881539978</v>
      </c>
      <c r="B86">
        <v>64.197776037861814</v>
      </c>
    </row>
    <row r="87" spans="1:2" x14ac:dyDescent="0.25">
      <c r="A87" s="7">
        <v>742.55361080417197</v>
      </c>
      <c r="B87">
        <v>64.018748265777702</v>
      </c>
    </row>
    <row r="88" spans="1:2" x14ac:dyDescent="0.25">
      <c r="A88" s="7">
        <v>740.97758090992215</v>
      </c>
      <c r="B88">
        <v>63.839714351388523</v>
      </c>
    </row>
    <row r="89" spans="1:2" x14ac:dyDescent="0.25">
      <c r="A89" s="7">
        <v>739.40880291955114</v>
      </c>
      <c r="B89">
        <v>63.660678218367785</v>
      </c>
    </row>
    <row r="90" spans="1:2" x14ac:dyDescent="0.25">
      <c r="A90" s="7">
        <v>737.84725061995971</v>
      </c>
      <c r="B90">
        <v>63.481643827566742</v>
      </c>
    </row>
    <row r="91" spans="1:2" x14ac:dyDescent="0.25">
      <c r="A91" s="7">
        <v>736.29289779804901</v>
      </c>
      <c r="B91">
        <v>63.302615176884522</v>
      </c>
    </row>
    <row r="92" spans="1:2" x14ac:dyDescent="0.25">
      <c r="A92" s="7">
        <v>734.74571824072007</v>
      </c>
      <c r="B92">
        <v>63.123596301097344</v>
      </c>
    </row>
    <row r="93" spans="1:2" x14ac:dyDescent="0.25">
      <c r="A93" s="7">
        <v>733.20568573487344</v>
      </c>
      <c r="B93">
        <v>62.944591271631808</v>
      </c>
    </row>
    <row r="94" spans="1:2" x14ac:dyDescent="0.25">
      <c r="A94" s="7">
        <v>731.67277406741027</v>
      </c>
      <c r="B94">
        <v>62.765604196454788</v>
      </c>
    </row>
    <row r="95" spans="1:2" x14ac:dyDescent="0.25">
      <c r="A95" s="7">
        <v>730.1469570252317</v>
      </c>
      <c r="B95">
        <v>62.586639219889683</v>
      </c>
    </row>
    <row r="96" spans="1:2" x14ac:dyDescent="0.25">
      <c r="A96" s="7">
        <v>728.6282083952384</v>
      </c>
      <c r="B96">
        <v>62.407700522390577</v>
      </c>
    </row>
    <row r="97" spans="1:2" x14ac:dyDescent="0.25">
      <c r="A97" s="7">
        <v>727.11650196433118</v>
      </c>
      <c r="B97">
        <v>62.228792320363546</v>
      </c>
    </row>
    <row r="98" spans="1:2" x14ac:dyDescent="0.25">
      <c r="A98" s="7">
        <v>725.61181151941128</v>
      </c>
      <c r="B98">
        <v>62.049918866021564</v>
      </c>
    </row>
    <row r="99" spans="1:2" x14ac:dyDescent="0.25">
      <c r="A99" s="7">
        <v>724.11411084737961</v>
      </c>
      <c r="B99">
        <v>61.871084447150608</v>
      </c>
    </row>
    <row r="100" spans="1:2" x14ac:dyDescent="0.25">
      <c r="A100" s="7">
        <v>722.62337373513685</v>
      </c>
      <c r="B100">
        <v>61.69229338688563</v>
      </c>
    </row>
    <row r="101" spans="1:2" x14ac:dyDescent="0.25">
      <c r="A101" s="7">
        <v>721.13957396958415</v>
      </c>
      <c r="B101">
        <v>61.513550043557629</v>
      </c>
    </row>
    <row r="102" spans="1:2" x14ac:dyDescent="0.25">
      <c r="A102" s="7">
        <v>719.66268533762252</v>
      </c>
      <c r="B102">
        <v>61.334858810475808</v>
      </c>
    </row>
    <row r="103" spans="1:2" x14ac:dyDescent="0.25">
      <c r="A103" s="7">
        <v>718.19268162615253</v>
      </c>
      <c r="B103">
        <v>61.156224115657814</v>
      </c>
    </row>
    <row r="104" spans="1:2" x14ac:dyDescent="0.25">
      <c r="A104" s="7">
        <v>716.72953662207533</v>
      </c>
      <c r="B104">
        <v>60.977650421683954</v>
      </c>
    </row>
    <row r="105" spans="1:2" x14ac:dyDescent="0.25">
      <c r="A105" s="7">
        <v>715.27322411229193</v>
      </c>
      <c r="B105">
        <v>60.799142225443163</v>
      </c>
    </row>
    <row r="106" spans="1:2" x14ac:dyDescent="0.25">
      <c r="A106" s="7">
        <v>713.82371788370335</v>
      </c>
      <c r="B106">
        <v>60.620704057932215</v>
      </c>
    </row>
    <row r="107" spans="1:2" x14ac:dyDescent="0.25">
      <c r="A107" s="7">
        <v>712.38099172321017</v>
      </c>
      <c r="B107">
        <v>60.442340483960095</v>
      </c>
    </row>
    <row r="108" spans="1:2" x14ac:dyDescent="0.25">
      <c r="A108" s="7">
        <v>710.94501941771364</v>
      </c>
      <c r="B108">
        <v>60.264056102005995</v>
      </c>
    </row>
    <row r="109" spans="1:2" x14ac:dyDescent="0.25">
      <c r="A109" s="7">
        <v>709.51577475411466</v>
      </c>
      <c r="B109">
        <v>60.085855543940085</v>
      </c>
    </row>
    <row r="110" spans="1:2" x14ac:dyDescent="0.25">
      <c r="A110" s="7">
        <v>708.0932315193138</v>
      </c>
      <c r="B110">
        <v>59.90774347473026</v>
      </c>
    </row>
    <row r="111" spans="1:2" x14ac:dyDescent="0.25">
      <c r="A111" s="7">
        <v>706.67736350021255</v>
      </c>
      <c r="B111">
        <v>59.729724592327756</v>
      </c>
    </row>
    <row r="112" spans="1:2" x14ac:dyDescent="0.25">
      <c r="A112" s="7">
        <v>705.26814448371147</v>
      </c>
      <c r="B112">
        <v>59.551803627294532</v>
      </c>
    </row>
    <row r="113" spans="1:2" x14ac:dyDescent="0.25">
      <c r="A113" s="7">
        <v>703.86554825671135</v>
      </c>
      <c r="B113">
        <v>59.373985342585236</v>
      </c>
    </row>
    <row r="114" spans="1:2" x14ac:dyDescent="0.25">
      <c r="A114" s="7">
        <v>702.46954860611356</v>
      </c>
      <c r="B114">
        <v>59.196274533350007</v>
      </c>
    </row>
    <row r="115" spans="1:2" x14ac:dyDescent="0.25">
      <c r="A115" s="7">
        <v>701.08011931881902</v>
      </c>
      <c r="B115">
        <v>59.018676026627638</v>
      </c>
    </row>
    <row r="116" spans="1:2" x14ac:dyDescent="0.25">
      <c r="A116" s="7">
        <v>699.69723418172828</v>
      </c>
      <c r="B116">
        <v>58.841194681049394</v>
      </c>
    </row>
    <row r="117" spans="1:2" x14ac:dyDescent="0.25">
      <c r="A117" s="7">
        <v>698.32086698174248</v>
      </c>
      <c r="B117">
        <v>58.66383538664568</v>
      </c>
    </row>
    <row r="118" spans="1:2" x14ac:dyDescent="0.25">
      <c r="A118" s="7">
        <v>696.95099150576254</v>
      </c>
      <c r="B118">
        <v>58.486603064528495</v>
      </c>
    </row>
    <row r="119" spans="1:2" x14ac:dyDescent="0.25">
      <c r="A119" s="7">
        <v>695.58758154068948</v>
      </c>
      <c r="B119">
        <v>58.309502666647909</v>
      </c>
    </row>
    <row r="120" spans="1:2" x14ac:dyDescent="0.25">
      <c r="A120" s="7">
        <v>694.2306108734241</v>
      </c>
      <c r="B120">
        <v>58.132539175481959</v>
      </c>
    </row>
    <row r="121" spans="1:2" x14ac:dyDescent="0.25">
      <c r="A121" s="7">
        <v>692.88005329086741</v>
      </c>
      <c r="B121">
        <v>57.955717603786574</v>
      </c>
    </row>
    <row r="122" spans="1:2" x14ac:dyDescent="0.25">
      <c r="A122" s="7">
        <v>691.53588257992044</v>
      </c>
      <c r="B122">
        <v>57.77904299432295</v>
      </c>
    </row>
    <row r="123" spans="1:2" x14ac:dyDescent="0.25">
      <c r="A123" s="7">
        <v>690.19807252748376</v>
      </c>
      <c r="B123">
        <v>57.602520419503087</v>
      </c>
    </row>
    <row r="124" spans="1:2" x14ac:dyDescent="0.25">
      <c r="A124" s="7">
        <v>688.86659692045862</v>
      </c>
      <c r="B124">
        <v>57.426154981193982</v>
      </c>
    </row>
    <row r="125" spans="1:2" x14ac:dyDescent="0.25">
      <c r="A125" s="7">
        <v>687.54142954574593</v>
      </c>
      <c r="B125">
        <v>57.249951810366994</v>
      </c>
    </row>
    <row r="126" spans="1:2" x14ac:dyDescent="0.25">
      <c r="A126" s="7">
        <v>686.22254419024659</v>
      </c>
      <c r="B126">
        <v>57.073916066822342</v>
      </c>
    </row>
    <row r="127" spans="1:2" x14ac:dyDescent="0.25">
      <c r="A127" s="7">
        <v>684.90991464086142</v>
      </c>
      <c r="B127">
        <v>56.898052938861412</v>
      </c>
    </row>
    <row r="128" spans="1:2" x14ac:dyDescent="0.25">
      <c r="A128" s="7">
        <v>683.60351468449164</v>
      </c>
      <c r="B128">
        <v>56.722367643055172</v>
      </c>
    </row>
    <row r="129" spans="1:2" x14ac:dyDescent="0.25">
      <c r="A129" s="7">
        <v>682.30331810803796</v>
      </c>
      <c r="B129">
        <v>56.546865423866222</v>
      </c>
    </row>
    <row r="130" spans="1:2" x14ac:dyDescent="0.25">
      <c r="A130" s="7">
        <v>681.00929869840115</v>
      </c>
      <c r="B130">
        <v>56.371551553356937</v>
      </c>
    </row>
    <row r="131" spans="1:2" x14ac:dyDescent="0.25">
      <c r="A131" s="7">
        <v>679.72143024248248</v>
      </c>
      <c r="B131">
        <v>56.196431330929762</v>
      </c>
    </row>
    <row r="132" spans="1:2" x14ac:dyDescent="0.25">
      <c r="A132" s="7">
        <v>678.43968652718286</v>
      </c>
      <c r="B132">
        <v>56.021510082980797</v>
      </c>
    </row>
    <row r="133" spans="1:2" x14ac:dyDescent="0.25">
      <c r="A133" s="7">
        <v>677.16404133940284</v>
      </c>
      <c r="B133">
        <v>55.846793162535121</v>
      </c>
    </row>
    <row r="134" spans="1:2" x14ac:dyDescent="0.25">
      <c r="A134" s="7">
        <v>675.8944684660438</v>
      </c>
      <c r="B134">
        <v>55.672285949039377</v>
      </c>
    </row>
    <row r="135" spans="1:2" x14ac:dyDescent="0.25">
      <c r="A135" s="7">
        <v>674.63094169400654</v>
      </c>
      <c r="B135">
        <v>55.497993847962555</v>
      </c>
    </row>
    <row r="136" spans="1:2" x14ac:dyDescent="0.25">
      <c r="A136" s="7">
        <v>673.37343481019172</v>
      </c>
      <c r="B136">
        <v>55.323922290458675</v>
      </c>
    </row>
    <row r="137" spans="1:2" x14ac:dyDescent="0.25">
      <c r="A137" s="7">
        <v>672.12192160150073</v>
      </c>
      <c r="B137">
        <v>55.15007673313773</v>
      </c>
    </row>
    <row r="138" spans="1:2" x14ac:dyDescent="0.25">
      <c r="A138" s="7">
        <v>670.87637585483424</v>
      </c>
      <c r="B138">
        <v>54.976462657638862</v>
      </c>
    </row>
    <row r="139" spans="1:2" x14ac:dyDescent="0.25">
      <c r="A139" s="7">
        <v>669.63677135709315</v>
      </c>
      <c r="B139">
        <v>54.803085570346497</v>
      </c>
    </row>
    <row r="140" spans="1:2" x14ac:dyDescent="0.25">
      <c r="A140" s="7">
        <v>668.4030818951785</v>
      </c>
      <c r="B140">
        <v>54.629951002064608</v>
      </c>
    </row>
    <row r="141" spans="1:2" x14ac:dyDescent="0.25">
      <c r="A141" s="7">
        <v>667.17528125599119</v>
      </c>
      <c r="B141">
        <v>54.457064507663375</v>
      </c>
    </row>
    <row r="142" spans="1:2" x14ac:dyDescent="0.25">
      <c r="A142" s="7">
        <v>665.95334322643225</v>
      </c>
      <c r="B142">
        <v>54.284431665779671</v>
      </c>
    </row>
    <row r="143" spans="1:2" x14ac:dyDescent="0.25">
      <c r="A143" s="7">
        <v>664.73724159340225</v>
      </c>
      <c r="B143">
        <v>54.112058078404047</v>
      </c>
    </row>
    <row r="144" spans="1:2" x14ac:dyDescent="0.25">
      <c r="A144" s="7">
        <v>663.52695014380242</v>
      </c>
      <c r="B144">
        <v>53.939949370622905</v>
      </c>
    </row>
    <row r="145" spans="1:2" x14ac:dyDescent="0.25">
      <c r="A145" s="7">
        <v>662.32244266453404</v>
      </c>
      <c r="B145">
        <v>53.768111190293546</v>
      </c>
    </row>
    <row r="146" spans="1:2" x14ac:dyDescent="0.25">
      <c r="A146" s="7">
        <v>661.12369294249731</v>
      </c>
      <c r="B146">
        <v>53.596549207559185</v>
      </c>
    </row>
    <row r="147" spans="1:2" x14ac:dyDescent="0.25">
      <c r="A147" s="7">
        <v>659.93067476459362</v>
      </c>
      <c r="B147">
        <v>53.425269114678102</v>
      </c>
    </row>
    <row r="148" spans="1:2" x14ac:dyDescent="0.25">
      <c r="A148" s="7">
        <v>658.74336191772375</v>
      </c>
      <c r="B148">
        <v>53.254276625561054</v>
      </c>
    </row>
    <row r="149" spans="1:2" x14ac:dyDescent="0.25">
      <c r="A149" s="7">
        <v>657.56172818878883</v>
      </c>
      <c r="B149">
        <v>53.08357747550604</v>
      </c>
    </row>
    <row r="150" spans="1:2" x14ac:dyDescent="0.25">
      <c r="A150" s="7">
        <v>656.38574736468945</v>
      </c>
      <c r="B150">
        <v>52.913177420752568</v>
      </c>
    </row>
    <row r="151" spans="1:2" x14ac:dyDescent="0.25">
      <c r="A151" s="7">
        <v>655.21539323232685</v>
      </c>
      <c r="B151">
        <v>52.743082238234486</v>
      </c>
    </row>
    <row r="152" spans="1:2" x14ac:dyDescent="0.25">
      <c r="A152" s="7">
        <v>654.05063957860193</v>
      </c>
      <c r="B152">
        <v>52.573297725172814</v>
      </c>
    </row>
    <row r="153" spans="1:2" x14ac:dyDescent="0.25">
      <c r="A153" s="7">
        <v>652.8914601904155</v>
      </c>
      <c r="B153">
        <v>52.403829698728536</v>
      </c>
    </row>
    <row r="154" spans="1:2" x14ac:dyDescent="0.25">
      <c r="A154" s="7">
        <v>651.73782885466835</v>
      </c>
      <c r="B154">
        <v>52.234683995618475</v>
      </c>
    </row>
    <row r="155" spans="1:2" x14ac:dyDescent="0.25">
      <c r="A155" s="7">
        <v>650.58971935826207</v>
      </c>
      <c r="B155">
        <v>52.065866471905807</v>
      </c>
    </row>
    <row r="156" spans="1:2" x14ac:dyDescent="0.25">
      <c r="A156" s="7">
        <v>649.44710548809667</v>
      </c>
      <c r="B156">
        <v>51.897383002396786</v>
      </c>
    </row>
    <row r="157" spans="1:2" x14ac:dyDescent="0.25">
      <c r="A157" s="7">
        <v>648.30996103107361</v>
      </c>
      <c r="B157">
        <v>51.72923948051222</v>
      </c>
    </row>
    <row r="158" spans="1:2" x14ac:dyDescent="0.25">
      <c r="A158" s="7">
        <v>647.17825977409393</v>
      </c>
      <c r="B158">
        <v>51.561441817843054</v>
      </c>
    </row>
    <row r="159" spans="1:2" x14ac:dyDescent="0.25">
      <c r="A159" s="7">
        <v>646.05197550405819</v>
      </c>
      <c r="B159">
        <v>51.393995943735611</v>
      </c>
    </row>
    <row r="160" spans="1:2" x14ac:dyDescent="0.25">
      <c r="A160" s="7">
        <v>644.93108200786776</v>
      </c>
      <c r="B160">
        <v>51.226907805063497</v>
      </c>
    </row>
    <row r="161" spans="1:2" x14ac:dyDescent="0.25">
      <c r="A161" s="7">
        <v>643.8155530724232</v>
      </c>
      <c r="B161">
        <v>51.060183365733906</v>
      </c>
    </row>
    <row r="162" spans="1:2" x14ac:dyDescent="0.25">
      <c r="A162" s="7">
        <v>642.70536248462565</v>
      </c>
      <c r="B162">
        <v>50.893828606432663</v>
      </c>
    </row>
    <row r="163" spans="1:2" x14ac:dyDescent="0.25">
      <c r="A163" s="7">
        <v>641.60048403137591</v>
      </c>
      <c r="B163">
        <v>50.727849524202476</v>
      </c>
    </row>
    <row r="164" spans="1:2" x14ac:dyDescent="0.25">
      <c r="A164" s="7">
        <v>640.50089149957489</v>
      </c>
      <c r="B164">
        <v>50.562252132093576</v>
      </c>
    </row>
    <row r="165" spans="1:2" x14ac:dyDescent="0.25">
      <c r="A165" s="7">
        <v>639.40655867612384</v>
      </c>
      <c r="B165">
        <v>50.39704245886702</v>
      </c>
    </row>
    <row r="166" spans="1:2" x14ac:dyDescent="0.25">
      <c r="A166" s="7">
        <v>638.3174593479232</v>
      </c>
      <c r="B166">
        <v>50.232226548503526</v>
      </c>
    </row>
    <row r="167" spans="1:2" x14ac:dyDescent="0.25">
      <c r="A167" s="7">
        <v>637.23356730187436</v>
      </c>
      <c r="B167">
        <v>50.067810459995982</v>
      </c>
    </row>
    <row r="168" spans="1:2" x14ac:dyDescent="0.25">
      <c r="A168" s="7">
        <v>636.15485632487798</v>
      </c>
      <c r="B168">
        <v>49.903800266868657</v>
      </c>
    </row>
    <row r="169" spans="1:2" x14ac:dyDescent="0.25">
      <c r="A169" s="7">
        <v>635.0813002038351</v>
      </c>
      <c r="B169">
        <v>49.740202056880705</v>
      </c>
    </row>
    <row r="170" spans="1:2" x14ac:dyDescent="0.25">
      <c r="A170" s="7">
        <v>634.01287272564673</v>
      </c>
      <c r="B170">
        <v>49.577021931666927</v>
      </c>
    </row>
    <row r="171" spans="1:2" x14ac:dyDescent="0.25">
      <c r="A171" s="7">
        <v>632.94954767721356</v>
      </c>
      <c r="B171">
        <v>49.41426600632564</v>
      </c>
    </row>
    <row r="172" spans="1:2" x14ac:dyDescent="0.25">
      <c r="A172" s="7">
        <v>631.89129884543672</v>
      </c>
      <c r="B172">
        <v>49.251940409134235</v>
      </c>
    </row>
    <row r="173" spans="1:2" x14ac:dyDescent="0.25">
      <c r="A173" s="7">
        <v>630.83810001721702</v>
      </c>
      <c r="B173">
        <v>49.090051281127408</v>
      </c>
    </row>
    <row r="174" spans="1:2" x14ac:dyDescent="0.25">
      <c r="A174" s="7">
        <v>629.78992497945546</v>
      </c>
      <c r="B174">
        <v>48.928604775776726</v>
      </c>
    </row>
    <row r="175" spans="1:2" x14ac:dyDescent="0.25">
      <c r="A175" s="7">
        <v>628.74674751905309</v>
      </c>
      <c r="B175">
        <v>48.767607058633807</v>
      </c>
    </row>
    <row r="176" spans="1:2" x14ac:dyDescent="0.25">
      <c r="A176" s="7">
        <v>627.70854142291068</v>
      </c>
      <c r="B176">
        <v>48.607064306947628</v>
      </c>
    </row>
    <row r="177" spans="1:2" x14ac:dyDescent="0.25">
      <c r="A177" s="7">
        <v>626.67528047792916</v>
      </c>
      <c r="B177">
        <v>48.44698270933042</v>
      </c>
    </row>
    <row r="178" spans="1:2" x14ac:dyDescent="0.25">
      <c r="A178" s="7">
        <v>625.64693847100943</v>
      </c>
      <c r="B178">
        <v>48.287368465382109</v>
      </c>
    </row>
    <row r="179" spans="1:2" x14ac:dyDescent="0.25">
      <c r="A179" s="7">
        <v>624.62348918905275</v>
      </c>
      <c r="B179">
        <v>48.128227785401222</v>
      </c>
    </row>
    <row r="180" spans="1:2" x14ac:dyDescent="0.25">
      <c r="A180" s="7">
        <v>623.60490641895967</v>
      </c>
      <c r="B180">
        <v>47.969566889931009</v>
      </c>
    </row>
    <row r="181" spans="1:2" x14ac:dyDescent="0.25">
      <c r="A181" s="7">
        <v>622.59116394763123</v>
      </c>
      <c r="B181">
        <v>47.811392009483399</v>
      </c>
    </row>
    <row r="182" spans="1:2" x14ac:dyDescent="0.25">
      <c r="A182" s="7">
        <v>621.58223556196845</v>
      </c>
      <c r="B182">
        <v>47.653709384173304</v>
      </c>
    </row>
    <row r="183" spans="1:2" x14ac:dyDescent="0.25">
      <c r="A183" s="7">
        <v>620.57809504887223</v>
      </c>
      <c r="B183">
        <v>47.496525263359601</v>
      </c>
    </row>
    <row r="184" spans="1:2" x14ac:dyDescent="0.25">
      <c r="A184" s="7">
        <v>619.57871619524349</v>
      </c>
      <c r="B184">
        <v>47.339845905303719</v>
      </c>
    </row>
    <row r="185" spans="1:2" x14ac:dyDescent="0.25">
      <c r="A185" s="7">
        <v>618.58407278798313</v>
      </c>
      <c r="B185">
        <v>47.183677576818852</v>
      </c>
    </row>
    <row r="186" spans="1:2" x14ac:dyDescent="0.25">
      <c r="A186" s="7">
        <v>617.59413861399219</v>
      </c>
      <c r="B186">
        <v>47.028026552942649</v>
      </c>
    </row>
    <row r="187" spans="1:2" x14ac:dyDescent="0.25">
      <c r="A187" s="7">
        <v>616.60888746017156</v>
      </c>
      <c r="B187">
        <v>46.87289911658992</v>
      </c>
    </row>
    <row r="188" spans="1:2" x14ac:dyDescent="0.25">
      <c r="A188" s="7">
        <v>615.62829311342193</v>
      </c>
      <c r="B188">
        <v>46.718301558169159</v>
      </c>
    </row>
    <row r="189" spans="1:2" x14ac:dyDescent="0.25">
      <c r="A189" s="7">
        <v>614.65232936064456</v>
      </c>
      <c r="B189">
        <v>46.564240175331129</v>
      </c>
    </row>
    <row r="190" spans="1:2" x14ac:dyDescent="0.25">
      <c r="A190" s="7">
        <v>613.68096998874023</v>
      </c>
      <c r="B190">
        <v>46.410721272551363</v>
      </c>
    </row>
    <row r="191" spans="1:2" x14ac:dyDescent="0.25">
      <c r="A191" s="7">
        <v>612.71418878460997</v>
      </c>
      <c r="B191">
        <v>46.257751160844911</v>
      </c>
    </row>
    <row r="192" spans="1:2" x14ac:dyDescent="0.25">
      <c r="A192" s="7">
        <v>611.7519595351547</v>
      </c>
      <c r="B192">
        <v>46.105336157418151</v>
      </c>
    </row>
    <row r="193" spans="1:2" x14ac:dyDescent="0.25">
      <c r="A193" s="7">
        <v>610.7942560272752</v>
      </c>
      <c r="B193">
        <v>45.953482585317197</v>
      </c>
    </row>
    <row r="194" spans="1:2" x14ac:dyDescent="0.25">
      <c r="A194" s="7">
        <v>609.84105204787261</v>
      </c>
      <c r="B194">
        <v>45.80219677316078</v>
      </c>
    </row>
    <row r="195" spans="1:2" x14ac:dyDescent="0.25">
      <c r="A195" s="7">
        <v>608.89232138384762</v>
      </c>
      <c r="B195">
        <v>45.6514850547332</v>
      </c>
    </row>
    <row r="196" spans="1:2" x14ac:dyDescent="0.25">
      <c r="A196" s="7">
        <v>607.94803782210136</v>
      </c>
      <c r="B196">
        <v>45.501353768733118</v>
      </c>
    </row>
    <row r="197" spans="1:2" x14ac:dyDescent="0.25">
      <c r="A197" s="7">
        <v>607.00817514953485</v>
      </c>
      <c r="B197">
        <v>45.351809258443012</v>
      </c>
    </row>
    <row r="198" spans="1:2" x14ac:dyDescent="0.25">
      <c r="A198" s="7">
        <v>606.07270715304867</v>
      </c>
      <c r="B198">
        <v>45.202857871334906</v>
      </c>
    </row>
    <row r="199" spans="1:2" x14ac:dyDescent="0.25">
      <c r="A199" s="7">
        <v>605.14160761954417</v>
      </c>
      <c r="B199">
        <v>45.054505958893749</v>
      </c>
    </row>
    <row r="200" spans="1:2" x14ac:dyDescent="0.25">
      <c r="A200" s="7">
        <v>604.21485033592194</v>
      </c>
      <c r="B200">
        <v>44.906759876162639</v>
      </c>
    </row>
    <row r="201" spans="1:2" x14ac:dyDescent="0.25">
      <c r="A201" s="7">
        <v>603.29240908908309</v>
      </c>
      <c r="B201">
        <v>44.75962598153356</v>
      </c>
    </row>
    <row r="202" spans="1:2" x14ac:dyDescent="0.25">
      <c r="A202" s="7">
        <v>602.37425766592867</v>
      </c>
      <c r="B202">
        <v>44.613110636425418</v>
      </c>
    </row>
    <row r="203" spans="1:2" x14ac:dyDescent="0.25">
      <c r="A203" s="7">
        <v>601.46036985335923</v>
      </c>
      <c r="B203">
        <v>44.467220204909637</v>
      </c>
    </row>
    <row r="204" spans="1:2" x14ac:dyDescent="0.25">
      <c r="A204" s="7">
        <v>600.55071943827602</v>
      </c>
      <c r="B204">
        <v>44.321961053521711</v>
      </c>
    </row>
    <row r="205" spans="1:2" x14ac:dyDescent="0.25">
      <c r="A205" s="7">
        <v>599.64528020757984</v>
      </c>
      <c r="B205">
        <v>44.177339550871032</v>
      </c>
    </row>
    <row r="206" spans="1:2" x14ac:dyDescent="0.25">
      <c r="A206" s="7">
        <v>598.74402594817184</v>
      </c>
      <c r="B206">
        <v>44.033362067426147</v>
      </c>
    </row>
    <row r="207" spans="1:2" x14ac:dyDescent="0.25">
      <c r="A207" s="7">
        <v>597.84693044695268</v>
      </c>
      <c r="B207">
        <v>43.890034975153263</v>
      </c>
    </row>
    <row r="208" spans="1:2" x14ac:dyDescent="0.25">
      <c r="A208" s="7">
        <v>596.95396749082329</v>
      </c>
      <c r="B208">
        <v>43.747364647258429</v>
      </c>
    </row>
    <row r="209" spans="1:2" x14ac:dyDescent="0.25">
      <c r="A209" s="7">
        <v>596.0651108666849</v>
      </c>
      <c r="B209">
        <v>43.605357457955797</v>
      </c>
    </row>
    <row r="210" spans="1:2" x14ac:dyDescent="0.25">
      <c r="A210" s="7">
        <v>595.18033436143821</v>
      </c>
      <c r="B210">
        <v>43.464019782111258</v>
      </c>
    </row>
    <row r="211" spans="1:2" x14ac:dyDescent="0.25">
      <c r="A211" s="7">
        <v>594.29961176198401</v>
      </c>
      <c r="B211">
        <v>43.323357994973144</v>
      </c>
    </row>
    <row r="212" spans="1:2" x14ac:dyDescent="0.25">
      <c r="A212" s="7">
        <v>593.42291685522378</v>
      </c>
      <c r="B212">
        <v>43.183378472019555</v>
      </c>
    </row>
    <row r="213" spans="1:2" x14ac:dyDescent="0.25">
      <c r="A213" s="7">
        <v>592.55022342805785</v>
      </c>
      <c r="B213">
        <v>43.044087588506301</v>
      </c>
    </row>
    <row r="214" spans="1:2" x14ac:dyDescent="0.25">
      <c r="A214" s="7">
        <v>591.68150526738737</v>
      </c>
      <c r="B214">
        <v>42.905491719344489</v>
      </c>
    </row>
    <row r="215" spans="1:2" x14ac:dyDescent="0.25">
      <c r="A215" s="7">
        <v>590.81673616011335</v>
      </c>
      <c r="B215">
        <v>42.76759723879136</v>
      </c>
    </row>
    <row r="216" spans="1:2" x14ac:dyDescent="0.25">
      <c r="A216" s="7">
        <v>589.95588989313683</v>
      </c>
      <c r="B216">
        <v>42.630410520218305</v>
      </c>
    </row>
    <row r="217" spans="1:2" x14ac:dyDescent="0.25">
      <c r="A217" s="7">
        <v>589.09894025335848</v>
      </c>
      <c r="B217">
        <v>42.493937935809846</v>
      </c>
    </row>
    <row r="218" spans="1:2" x14ac:dyDescent="0.25">
      <c r="A218" s="7">
        <v>588.24586102767933</v>
      </c>
      <c r="B218">
        <v>42.358185856374071</v>
      </c>
    </row>
    <row r="219" spans="1:2" x14ac:dyDescent="0.25">
      <c r="A219" s="7">
        <v>587.39662600300028</v>
      </c>
      <c r="B219">
        <v>42.223160651072902</v>
      </c>
    </row>
    <row r="220" spans="1:2" x14ac:dyDescent="0.25">
      <c r="A220" s="7">
        <v>586.55120896622225</v>
      </c>
      <c r="B220">
        <v>42.08886868717358</v>
      </c>
    </row>
    <row r="221" spans="1:2" x14ac:dyDescent="0.25">
      <c r="A221" s="7">
        <v>585.70958370424648</v>
      </c>
      <c r="B221">
        <v>41.95531632987867</v>
      </c>
    </row>
    <row r="222" spans="1:2" x14ac:dyDescent="0.25">
      <c r="A222" s="7">
        <v>584.87172400397367</v>
      </c>
      <c r="B222">
        <v>41.82250994202434</v>
      </c>
    </row>
    <row r="223" spans="1:2" x14ac:dyDescent="0.25">
      <c r="A223" s="7">
        <v>584.03760365230448</v>
      </c>
      <c r="B223">
        <v>41.690455883856949</v>
      </c>
    </row>
    <row r="224" spans="1:2" x14ac:dyDescent="0.25">
      <c r="A224" s="7">
        <v>583.20719643614018</v>
      </c>
      <c r="B224">
        <v>41.559160512894465</v>
      </c>
    </row>
    <row r="225" spans="1:2" x14ac:dyDescent="0.25">
      <c r="A225" s="7">
        <v>582.38047614238155</v>
      </c>
      <c r="B225">
        <v>41.428630183615887</v>
      </c>
    </row>
    <row r="226" spans="1:2" x14ac:dyDescent="0.25">
      <c r="A226" s="7">
        <v>581.55741655792986</v>
      </c>
      <c r="B226">
        <v>41.298871247355422</v>
      </c>
    </row>
    <row r="227" spans="1:2" x14ac:dyDescent="0.25">
      <c r="A227" s="7">
        <v>580.73799146968565</v>
      </c>
      <c r="B227">
        <v>41.169890051984432</v>
      </c>
    </row>
    <row r="228" spans="1:2" x14ac:dyDescent="0.25">
      <c r="A228" s="7">
        <v>579.92217466454997</v>
      </c>
      <c r="B228">
        <v>41.041692941792867</v>
      </c>
    </row>
    <row r="229" spans="1:2" x14ac:dyDescent="0.25">
      <c r="A229" s="7">
        <v>579.10993992942383</v>
      </c>
      <c r="B229">
        <v>40.914286257284346</v>
      </c>
    </row>
    <row r="230" spans="1:2" x14ac:dyDescent="0.25">
      <c r="A230" s="7">
        <v>578.30126105120803</v>
      </c>
      <c r="B230">
        <v>40.78767633494769</v>
      </c>
    </row>
    <row r="231" spans="1:2" x14ac:dyDescent="0.25">
      <c r="A231" s="7">
        <v>577.4961118168037</v>
      </c>
      <c r="B231">
        <v>40.661869507137112</v>
      </c>
    </row>
    <row r="232" spans="1:2" x14ac:dyDescent="0.25">
      <c r="A232" s="7">
        <v>576.69446601311165</v>
      </c>
      <c r="B232">
        <v>40.536872101848516</v>
      </c>
    </row>
    <row r="233" spans="1:2" x14ac:dyDescent="0.25">
      <c r="A233" s="7">
        <v>575.89629742703255</v>
      </c>
      <c r="B233">
        <v>40.412690442518361</v>
      </c>
    </row>
    <row r="234" spans="1:2" x14ac:dyDescent="0.25">
      <c r="A234" s="7">
        <v>575.10157984546777</v>
      </c>
      <c r="B234">
        <v>40.289330847954815</v>
      </c>
    </row>
    <row r="235" spans="1:2" x14ac:dyDescent="0.25">
      <c r="A235" s="7">
        <v>574.31028705531821</v>
      </c>
      <c r="B235">
        <v>40.166799632113253</v>
      </c>
    </row>
    <row r="236" spans="1:2" x14ac:dyDescent="0.25">
      <c r="A236" s="7">
        <v>573.52239284348445</v>
      </c>
      <c r="B236">
        <v>40.045103103888309</v>
      </c>
    </row>
    <row r="237" spans="1:2" x14ac:dyDescent="0.25">
      <c r="A237" s="7">
        <v>572.73787099686785</v>
      </c>
      <c r="B237">
        <v>39.924247567102867</v>
      </c>
    </row>
    <row r="238" spans="1:2" x14ac:dyDescent="0.25">
      <c r="A238" s="7">
        <v>571.95669530236898</v>
      </c>
      <c r="B238">
        <v>39.80423932021322</v>
      </c>
    </row>
    <row r="239" spans="1:2" x14ac:dyDescent="0.25">
      <c r="A239" s="7">
        <v>571.17883954688898</v>
      </c>
      <c r="B239">
        <v>39.685084656286612</v>
      </c>
    </row>
    <row r="240" spans="1:2" x14ac:dyDescent="0.25">
      <c r="A240" s="7">
        <v>570.40427751732864</v>
      </c>
      <c r="B240">
        <v>39.56678986278142</v>
      </c>
    </row>
    <row r="241" spans="1:2" x14ac:dyDescent="0.25">
      <c r="A241" s="7">
        <v>569.63298300058921</v>
      </c>
      <c r="B241">
        <v>39.449361221519624</v>
      </c>
    </row>
    <row r="242" spans="1:2" x14ac:dyDescent="0.25">
      <c r="A242" s="7">
        <v>568.86492978357126</v>
      </c>
      <c r="B242">
        <v>39.332805008455402</v>
      </c>
    </row>
    <row r="243" spans="1:2" x14ac:dyDescent="0.25">
      <c r="A243" s="7">
        <v>568.1000916531757</v>
      </c>
      <c r="B243">
        <v>39.217127493612828</v>
      </c>
    </row>
    <row r="244" spans="1:2" x14ac:dyDescent="0.25">
      <c r="A244" s="7">
        <v>567.33844239630378</v>
      </c>
      <c r="B244">
        <v>39.102334941018505</v>
      </c>
    </row>
    <row r="245" spans="1:2" x14ac:dyDescent="0.25">
      <c r="A245" s="7">
        <v>566.57995579985629</v>
      </c>
      <c r="B245">
        <v>38.988433608529022</v>
      </c>
    </row>
    <row r="246" spans="1:2" x14ac:dyDescent="0.25">
      <c r="A246" s="7">
        <v>565.82460565073416</v>
      </c>
      <c r="B246">
        <v>38.875429747758254</v>
      </c>
    </row>
    <row r="247" spans="1:2" x14ac:dyDescent="0.25">
      <c r="A247" s="7">
        <v>565.0723657358385</v>
      </c>
      <c r="B247">
        <v>38.763329604052196</v>
      </c>
    </row>
    <row r="248" spans="1:2" x14ac:dyDescent="0.25">
      <c r="A248" s="7">
        <v>564.32320984206956</v>
      </c>
      <c r="B248">
        <v>38.65213941621758</v>
      </c>
    </row>
    <row r="249" spans="1:2" x14ac:dyDescent="0.25">
      <c r="A249" s="7">
        <v>563.57711175632915</v>
      </c>
      <c r="B249">
        <v>38.541865416726885</v>
      </c>
    </row>
    <row r="250" spans="1:2" x14ac:dyDescent="0.25">
      <c r="A250" s="7">
        <v>562.83404526551772</v>
      </c>
      <c r="B250">
        <v>38.432513831389187</v>
      </c>
    </row>
    <row r="251" spans="1:2" x14ac:dyDescent="0.25">
      <c r="A251" s="7">
        <v>562.09398415653641</v>
      </c>
      <c r="B251">
        <v>38.3240908794509</v>
      </c>
    </row>
    <row r="252" spans="1:2" x14ac:dyDescent="0.25">
      <c r="A252" s="7">
        <v>561.3569022162859</v>
      </c>
      <c r="B252">
        <v>38.216602773432186</v>
      </c>
    </row>
    <row r="253" spans="1:2" x14ac:dyDescent="0.25">
      <c r="A253" s="7">
        <v>560.62277323166734</v>
      </c>
      <c r="B253">
        <v>38.110055719158886</v>
      </c>
    </row>
    <row r="254" spans="1:2" x14ac:dyDescent="0.25">
      <c r="A254" s="7">
        <v>559.89157098958162</v>
      </c>
      <c r="B254">
        <v>38.004455915671095</v>
      </c>
    </row>
    <row r="255" spans="1:2" x14ac:dyDescent="0.25">
      <c r="A255" s="7">
        <v>559.16326927692967</v>
      </c>
      <c r="B255">
        <v>37.899809555197741</v>
      </c>
    </row>
    <row r="256" spans="1:2" x14ac:dyDescent="0.25">
      <c r="A256" s="7">
        <v>558.43784188061238</v>
      </c>
      <c r="B256">
        <v>37.796122823120001</v>
      </c>
    </row>
    <row r="257" spans="1:2" x14ac:dyDescent="0.25">
      <c r="A257" s="7">
        <v>557.71526258753079</v>
      </c>
      <c r="B257">
        <v>37.693401897977424</v>
      </c>
    </row>
    <row r="258" spans="1:2" x14ac:dyDescent="0.25">
      <c r="A258" s="7">
        <v>556.99550518458557</v>
      </c>
      <c r="B258">
        <v>37.59165295138569</v>
      </c>
    </row>
    <row r="259" spans="1:2" x14ac:dyDescent="0.25">
      <c r="A259" s="7">
        <v>556.27854345867786</v>
      </c>
      <c r="B259">
        <v>37.49088214809818</v>
      </c>
    </row>
    <row r="260" spans="1:2" x14ac:dyDescent="0.25">
      <c r="A260" s="7">
        <v>555.56435119670869</v>
      </c>
      <c r="B260">
        <v>37.391095645985416</v>
      </c>
    </row>
    <row r="261" spans="1:2" x14ac:dyDescent="0.25">
      <c r="A261" s="7">
        <v>554.85290218557873</v>
      </c>
      <c r="B261">
        <v>37.292299595973695</v>
      </c>
    </row>
    <row r="262" spans="1:2" x14ac:dyDescent="0.25">
      <c r="A262" s="7">
        <v>554.14417021218935</v>
      </c>
      <c r="B262">
        <v>37.194500142199757</v>
      </c>
    </row>
    <row r="263" spans="1:2" x14ac:dyDescent="0.25">
      <c r="A263" s="7">
        <v>553.4381290634409</v>
      </c>
      <c r="B263">
        <v>37.09770342183819</v>
      </c>
    </row>
    <row r="264" spans="1:2" x14ac:dyDescent="0.25">
      <c r="A264" s="7">
        <v>552.73475252623462</v>
      </c>
      <c r="B264">
        <v>37.001915565288471</v>
      </c>
    </row>
    <row r="265" spans="1:2" x14ac:dyDescent="0.25">
      <c r="A265" s="7">
        <v>552.03401438747153</v>
      </c>
      <c r="B265">
        <v>36.907142696148462</v>
      </c>
    </row>
    <row r="266" spans="1:2" x14ac:dyDescent="0.25">
      <c r="A266" s="7">
        <v>551.33588843405244</v>
      </c>
      <c r="B266">
        <v>36.813390931230636</v>
      </c>
    </row>
    <row r="267" spans="1:2" x14ac:dyDescent="0.25">
      <c r="A267" s="7">
        <v>550.64034845287836</v>
      </c>
      <c r="B267">
        <v>36.720666380657853</v>
      </c>
    </row>
    <row r="268" spans="1:2" x14ac:dyDescent="0.25">
      <c r="A268" s="7">
        <v>549.94736823085009</v>
      </c>
      <c r="B268">
        <v>36.628975147870463</v>
      </c>
    </row>
    <row r="269" spans="1:2" x14ac:dyDescent="0.25">
      <c r="A269" s="7">
        <v>549.25692155486865</v>
      </c>
      <c r="B269">
        <v>36.538323329731</v>
      </c>
    </row>
    <row r="270" spans="1:2" x14ac:dyDescent="0.25">
      <c r="A270" s="7">
        <v>548.56898221183496</v>
      </c>
      <c r="B270">
        <v>36.448717016570242</v>
      </c>
    </row>
    <row r="271" spans="1:2" x14ac:dyDescent="0.25">
      <c r="A271" s="7">
        <v>547.88352398864993</v>
      </c>
      <c r="B271">
        <v>36.360162292258906</v>
      </c>
    </row>
    <row r="272" spans="1:2" x14ac:dyDescent="0.25">
      <c r="A272" s="7">
        <v>547.20052067221468</v>
      </c>
      <c r="B272">
        <v>36.272665234347294</v>
      </c>
    </row>
    <row r="273" spans="1:2" x14ac:dyDescent="0.25">
      <c r="A273" s="7">
        <v>546.51994604942979</v>
      </c>
      <c r="B273">
        <v>36.186231914055476</v>
      </c>
    </row>
    <row r="274" spans="1:2" x14ac:dyDescent="0.25">
      <c r="A274" s="7">
        <v>545.8417739071964</v>
      </c>
      <c r="B274">
        <v>36.100868396470709</v>
      </c>
    </row>
    <row r="275" spans="1:2" x14ac:dyDescent="0.25">
      <c r="A275" s="7">
        <v>545.16597803241552</v>
      </c>
      <c r="B275">
        <v>36.016580740619609</v>
      </c>
    </row>
    <row r="276" spans="1:2" x14ac:dyDescent="0.25">
      <c r="A276" s="7">
        <v>544.49253221198808</v>
      </c>
      <c r="B276">
        <v>35.933374999590463</v>
      </c>
    </row>
    <row r="277" spans="1:2" x14ac:dyDescent="0.25">
      <c r="A277" s="7">
        <v>543.82141023281474</v>
      </c>
      <c r="B277">
        <v>35.851257220614649</v>
      </c>
    </row>
    <row r="278" spans="1:2" x14ac:dyDescent="0.25">
      <c r="A278" s="7">
        <v>543.15258588179665</v>
      </c>
      <c r="B278">
        <v>35.770233445265454</v>
      </c>
    </row>
    <row r="279" spans="1:2" x14ac:dyDescent="0.25">
      <c r="A279" s="7">
        <v>542.48603294583484</v>
      </c>
      <c r="B279">
        <v>35.690309709579786</v>
      </c>
    </row>
    <row r="280" spans="1:2" x14ac:dyDescent="0.25">
      <c r="A280" s="7">
        <v>541.82172521182997</v>
      </c>
      <c r="B280">
        <v>35.611492044145102</v>
      </c>
    </row>
    <row r="281" spans="1:2" x14ac:dyDescent="0.25">
      <c r="A281" s="7">
        <v>541.15963646668331</v>
      </c>
      <c r="B281">
        <v>35.533786474364959</v>
      </c>
    </row>
    <row r="282" spans="1:2" x14ac:dyDescent="0.25">
      <c r="A282" s="7">
        <v>540.49974049729553</v>
      </c>
      <c r="B282">
        <v>35.45719902051939</v>
      </c>
    </row>
    <row r="283" spans="1:2" x14ac:dyDescent="0.25">
      <c r="A283" s="7">
        <v>539.84201109056755</v>
      </c>
      <c r="B283">
        <v>35.381735697985619</v>
      </c>
    </row>
    <row r="284" spans="1:2" x14ac:dyDescent="0.25">
      <c r="A284" s="7">
        <v>539.18642203340039</v>
      </c>
      <c r="B284">
        <v>35.307402517412307</v>
      </c>
    </row>
    <row r="285" spans="1:2" x14ac:dyDescent="0.25">
      <c r="A285" s="7">
        <v>538.53294711269518</v>
      </c>
      <c r="B285">
        <v>35.234205484951012</v>
      </c>
    </row>
    <row r="286" spans="1:2" x14ac:dyDescent="0.25">
      <c r="A286" s="7">
        <v>537.88156011535239</v>
      </c>
      <c r="B286">
        <v>35.162150602317716</v>
      </c>
    </row>
    <row r="287" spans="1:2" x14ac:dyDescent="0.25">
      <c r="A287" s="7">
        <v>537.23223482827348</v>
      </c>
      <c r="B287">
        <v>35.091243867194528</v>
      </c>
    </row>
    <row r="288" spans="1:2" x14ac:dyDescent="0.25">
      <c r="A288" s="7">
        <v>536.58494503835902</v>
      </c>
      <c r="B288">
        <v>35.021491273270826</v>
      </c>
    </row>
    <row r="289" spans="1:2" x14ac:dyDescent="0.25">
      <c r="A289" s="7">
        <v>535.93966453250994</v>
      </c>
      <c r="B289">
        <v>34.952898810538876</v>
      </c>
    </row>
    <row r="290" spans="1:2" x14ac:dyDescent="0.25">
      <c r="A290" s="7">
        <v>535.29636709762735</v>
      </c>
      <c r="B290">
        <v>34.885472465536232</v>
      </c>
    </row>
    <row r="291" spans="1:2" x14ac:dyDescent="0.25">
      <c r="A291" s="7">
        <v>534.6550265206123</v>
      </c>
      <c r="B291">
        <v>34.819218221584734</v>
      </c>
    </row>
    <row r="292" spans="1:2" x14ac:dyDescent="0.25">
      <c r="A292" s="7">
        <v>534.01561658836533</v>
      </c>
      <c r="B292">
        <v>34.754142058957129</v>
      </c>
    </row>
    <row r="293" spans="1:2" x14ac:dyDescent="0.25">
      <c r="A293" s="7">
        <v>533.37811108778772</v>
      </c>
      <c r="B293">
        <v>34.690249955262793</v>
      </c>
    </row>
    <row r="294" spans="1:2" x14ac:dyDescent="0.25">
      <c r="A294" s="7">
        <v>532.74248380578013</v>
      </c>
      <c r="B294">
        <v>34.62754788559463</v>
      </c>
    </row>
    <row r="295" spans="1:2" x14ac:dyDescent="0.25">
      <c r="A295" s="7">
        <v>532.10870852924359</v>
      </c>
      <c r="B295">
        <v>34.566041822863994</v>
      </c>
    </row>
    <row r="296" spans="1:2" x14ac:dyDescent="0.25">
      <c r="A296" s="7">
        <v>531.47675904507923</v>
      </c>
      <c r="B296">
        <v>34.505737738088818</v>
      </c>
    </row>
    <row r="297" spans="1:2" x14ac:dyDescent="0.25">
      <c r="A297" s="7">
        <v>530.84660914018798</v>
      </c>
      <c r="B297">
        <v>34.44664160067812</v>
      </c>
    </row>
    <row r="298" spans="1:2" x14ac:dyDescent="0.25">
      <c r="A298" s="7">
        <v>530.21823260147028</v>
      </c>
      <c r="B298">
        <v>34.388759378637928</v>
      </c>
    </row>
    <row r="299" spans="1:2" x14ac:dyDescent="0.25">
      <c r="A299" s="7">
        <v>529.5916032158276</v>
      </c>
      <c r="B299">
        <v>34.332097039066412</v>
      </c>
    </row>
    <row r="300" spans="1:2" x14ac:dyDescent="0.25">
      <c r="A300" s="7">
        <v>528.96669477016053</v>
      </c>
      <c r="B300">
        <v>34.276660548277924</v>
      </c>
    </row>
    <row r="301" spans="1:2" x14ac:dyDescent="0.25">
      <c r="A301" s="7">
        <v>528.3434810513703</v>
      </c>
      <c r="B301">
        <v>34.222455872278928</v>
      </c>
    </row>
    <row r="302" spans="1:2" x14ac:dyDescent="0.25">
      <c r="A302" s="7">
        <v>527.72193584635772</v>
      </c>
      <c r="B302">
        <v>34.169488977015853</v>
      </c>
    </row>
    <row r="303" spans="1:2" x14ac:dyDescent="0.25">
      <c r="A303" s="7">
        <v>527.10203294202358</v>
      </c>
      <c r="B303">
        <v>34.117765828725425</v>
      </c>
    </row>
    <row r="304" spans="1:2" x14ac:dyDescent="0.25">
      <c r="A304" s="7">
        <v>526.48374612526902</v>
      </c>
      <c r="B304">
        <v>34.067292394344619</v>
      </c>
    </row>
    <row r="305" spans="1:2" x14ac:dyDescent="0.25">
      <c r="A305" s="7">
        <v>525.86704918299483</v>
      </c>
      <c r="B305">
        <v>34.018074641810514</v>
      </c>
    </row>
    <row r="306" spans="1:2" x14ac:dyDescent="0.25">
      <c r="A306" s="7">
        <v>525.25191590210193</v>
      </c>
      <c r="B306">
        <v>33.970118540444645</v>
      </c>
    </row>
    <row r="307" spans="1:2" x14ac:dyDescent="0.25">
      <c r="A307" s="7">
        <v>524.63832006949156</v>
      </c>
      <c r="B307">
        <v>33.923430061415864</v>
      </c>
    </row>
    <row r="308" spans="1:2" x14ac:dyDescent="0.25">
      <c r="A308" s="7">
        <v>524.02623547206406</v>
      </c>
      <c r="B308">
        <v>33.87801517794216</v>
      </c>
    </row>
    <row r="309" spans="1:2" x14ac:dyDescent="0.25">
      <c r="A309" s="7">
        <v>523.41563589672103</v>
      </c>
      <c r="B309">
        <v>33.833879865935906</v>
      </c>
    </row>
    <row r="310" spans="1:2" x14ac:dyDescent="0.25">
      <c r="A310" s="7">
        <v>522.80649513036303</v>
      </c>
      <c r="B310">
        <v>33.791030104211799</v>
      </c>
    </row>
    <row r="311" spans="1:2" x14ac:dyDescent="0.25">
      <c r="A311" s="7">
        <v>522.19878695989098</v>
      </c>
      <c r="B311">
        <v>33.749471874993802</v>
      </c>
    </row>
    <row r="312" spans="1:2" x14ac:dyDescent="0.25">
      <c r="A312" s="7">
        <v>521.5924851722059</v>
      </c>
      <c r="B312">
        <v>33.709211164343692</v>
      </c>
    </row>
    <row r="313" spans="1:2" x14ac:dyDescent="0.25">
      <c r="A313" s="7">
        <v>520.98756355420869</v>
      </c>
      <c r="B313">
        <v>33.670253962573788</v>
      </c>
    </row>
    <row r="314" spans="1:2" x14ac:dyDescent="0.25">
      <c r="A314" s="7">
        <v>520.38399589280039</v>
      </c>
      <c r="B314">
        <v>33.632606264720138</v>
      </c>
    </row>
    <row r="315" spans="1:2" x14ac:dyDescent="0.25">
      <c r="A315" s="7">
        <v>519.78175597488189</v>
      </c>
      <c r="B315">
        <v>33.596274070987342</v>
      </c>
    </row>
    <row r="316" spans="1:2" x14ac:dyDescent="0.25">
      <c r="A316" s="7">
        <v>519.180817587354</v>
      </c>
      <c r="B316">
        <v>33.561263387196902</v>
      </c>
    </row>
    <row r="317" spans="1:2" x14ac:dyDescent="0.25">
      <c r="A317" s="7">
        <v>518.58115451711774</v>
      </c>
      <c r="B317">
        <v>33.52758022530255</v>
      </c>
    </row>
    <row r="318" spans="1:2" x14ac:dyDescent="0.25">
      <c r="A318" s="7">
        <v>517.98274055107402</v>
      </c>
      <c r="B318">
        <v>33.495230603845748</v>
      </c>
    </row>
    <row r="319" spans="1:2" x14ac:dyDescent="0.25">
      <c r="A319" s="7">
        <v>517.38554947612386</v>
      </c>
      <c r="B319">
        <v>33.46422054847838</v>
      </c>
    </row>
    <row r="320" spans="1:2" x14ac:dyDescent="0.25">
      <c r="A320" s="7">
        <v>516.78955507916817</v>
      </c>
      <c r="B320">
        <v>33.434556092463808</v>
      </c>
    </row>
    <row r="321" spans="1:2" x14ac:dyDescent="0.25">
      <c r="A321" s="7">
        <v>516.19473114710763</v>
      </c>
      <c r="B321">
        <v>33.406243277136888</v>
      </c>
    </row>
    <row r="322" spans="1:2" x14ac:dyDescent="0.25">
      <c r="A322" s="7">
        <v>515.60105146684361</v>
      </c>
      <c r="B322">
        <v>33.379288152572293</v>
      </c>
    </row>
    <row r="323" spans="1:2" x14ac:dyDescent="0.25">
      <c r="A323" s="7">
        <v>515.00848982527657</v>
      </c>
      <c r="B323">
        <v>33.35369677793085</v>
      </c>
    </row>
    <row r="324" spans="1:2" x14ac:dyDescent="0.25">
      <c r="A324" s="7">
        <v>514.41702000930786</v>
      </c>
      <c r="B324">
        <v>33.329475222187085</v>
      </c>
    </row>
    <row r="325" spans="1:2" x14ac:dyDescent="0.25">
      <c r="A325" s="7">
        <v>513.8266158058384</v>
      </c>
      <c r="B325">
        <v>33.306629564605153</v>
      </c>
    </row>
    <row r="326" spans="1:2" x14ac:dyDescent="0.25">
      <c r="A326" s="7">
        <v>513.23725100176875</v>
      </c>
      <c r="B326">
        <v>33.285165895263304</v>
      </c>
    </row>
    <row r="327" spans="1:2" x14ac:dyDescent="0.25">
      <c r="A327" s="7">
        <v>512.64889938400006</v>
      </c>
      <c r="B327">
        <v>33.265090315730255</v>
      </c>
    </row>
    <row r="328" spans="1:2" x14ac:dyDescent="0.25">
      <c r="A328" s="7">
        <v>512.06153473943323</v>
      </c>
      <c r="B328">
        <v>33.246408939585464</v>
      </c>
    </row>
    <row r="329" spans="1:2" x14ac:dyDescent="0.25">
      <c r="A329" s="7">
        <v>511.47513085496939</v>
      </c>
      <c r="B329">
        <v>33.229127893078712</v>
      </c>
    </row>
    <row r="330" spans="1:2" x14ac:dyDescent="0.25">
      <c r="A330" s="7">
        <v>510.88966151750935</v>
      </c>
      <c r="B330">
        <v>33.213253315697607</v>
      </c>
    </row>
    <row r="331" spans="1:2" x14ac:dyDescent="0.25">
      <c r="A331" s="7">
        <v>510.30510051395379</v>
      </c>
      <c r="B331">
        <v>33.198791360765277</v>
      </c>
    </row>
    <row r="332" spans="1:2" x14ac:dyDescent="0.25">
      <c r="A332" s="7">
        <v>509.72142163120395</v>
      </c>
      <c r="B332">
        <v>33.185748196165221</v>
      </c>
    </row>
    <row r="333" spans="1:2" x14ac:dyDescent="0.25">
      <c r="A333" s="7">
        <v>509.13859865616075</v>
      </c>
      <c r="B333">
        <v>33.174130004922738</v>
      </c>
    </row>
    <row r="334" spans="1:2" x14ac:dyDescent="0.25">
      <c r="A334" s="7">
        <v>508.55660537572498</v>
      </c>
      <c r="B334">
        <v>33.163942985855336</v>
      </c>
    </row>
    <row r="335" spans="1:2" x14ac:dyDescent="0.25">
      <c r="A335" s="7">
        <v>507.97541557679767</v>
      </c>
      <c r="B335">
        <v>33.15519335428646</v>
      </c>
    </row>
    <row r="336" spans="1:2" x14ac:dyDescent="0.25">
      <c r="A336" s="7">
        <v>507.39500304627961</v>
      </c>
      <c r="B336">
        <v>33.147887342660532</v>
      </c>
    </row>
    <row r="337" spans="1:2" x14ac:dyDescent="0.25">
      <c r="A337" s="7">
        <v>506.81534157107205</v>
      </c>
      <c r="B337">
        <v>33.142031201341503</v>
      </c>
    </row>
    <row r="338" spans="1:2" x14ac:dyDescent="0.25">
      <c r="A338" s="7">
        <v>506.23640493807551</v>
      </c>
      <c r="B338">
        <v>33.137631199160019</v>
      </c>
    </row>
    <row r="339" spans="1:2" x14ac:dyDescent="0.25">
      <c r="A339" s="7">
        <v>505.65816693419129</v>
      </c>
      <c r="B339">
        <v>33.134693624287543</v>
      </c>
    </row>
    <row r="340" spans="1:2" x14ac:dyDescent="0.25">
      <c r="A340" s="7">
        <v>505.08060134632024</v>
      </c>
      <c r="B340">
        <v>33.133224784878685</v>
      </c>
    </row>
    <row r="341" spans="1:2" x14ac:dyDescent="0.25">
      <c r="A341" s="7">
        <v>504.50368196136299</v>
      </c>
      <c r="B341">
        <v>33.133231009770711</v>
      </c>
    </row>
    <row r="342" spans="1:2" x14ac:dyDescent="0.25">
      <c r="A342" s="7">
        <v>503.92738256622084</v>
      </c>
      <c r="B342">
        <v>33.134718649361645</v>
      </c>
    </row>
    <row r="343" spans="1:2" x14ac:dyDescent="0.25">
      <c r="A343" s="7">
        <v>503.35167694779449</v>
      </c>
      <c r="B343">
        <v>33.137694076229863</v>
      </c>
    </row>
    <row r="344" spans="1:2" x14ac:dyDescent="0.25">
      <c r="A344" s="7">
        <v>502.77653889298517</v>
      </c>
      <c r="B344">
        <v>33.142163686050097</v>
      </c>
    </row>
    <row r="345" spans="1:2" x14ac:dyDescent="0.25">
      <c r="A345" s="7">
        <v>502.20194218869347</v>
      </c>
      <c r="B345">
        <v>33.148133898244083</v>
      </c>
    </row>
    <row r="346" spans="1:2" x14ac:dyDescent="0.25">
      <c r="A346" s="7">
        <v>501.62786062182039</v>
      </c>
      <c r="B346">
        <v>33.155611156869455</v>
      </c>
    </row>
    <row r="347" spans="1:2" x14ac:dyDescent="0.25">
      <c r="A347" s="7">
        <v>501.05426797926702</v>
      </c>
      <c r="B347">
        <v>478.76417160677698</v>
      </c>
    </row>
    <row r="348" spans="1:2" x14ac:dyDescent="0.25">
      <c r="A348" s="1">
        <v>492.78056466858197</v>
      </c>
      <c r="B348">
        <v>22.697398237322481</v>
      </c>
    </row>
    <row r="349" spans="1:2" x14ac:dyDescent="0.25">
      <c r="A349" s="1">
        <v>492.3944401686029</v>
      </c>
      <c r="B349">
        <v>22.697232896709131</v>
      </c>
    </row>
    <row r="350" spans="1:2" x14ac:dyDescent="0.25">
      <c r="A350" s="1">
        <v>492.00860464909937</v>
      </c>
      <c r="B350">
        <v>22.697065578466706</v>
      </c>
    </row>
    <row r="351" spans="1:2" x14ac:dyDescent="0.25">
      <c r="A351" s="1">
        <v>491.62305798415446</v>
      </c>
      <c r="B351">
        <v>22.696896275768786</v>
      </c>
    </row>
    <row r="352" spans="1:2" x14ac:dyDescent="0.25">
      <c r="A352" s="1">
        <v>491.23780004785118</v>
      </c>
      <c r="B352">
        <v>22.696724981770846</v>
      </c>
    </row>
    <row r="353" spans="1:2" x14ac:dyDescent="0.25">
      <c r="A353" s="1">
        <v>490.85283071427273</v>
      </c>
      <c r="B353">
        <v>22.696551689643776</v>
      </c>
    </row>
    <row r="354" spans="1:2" x14ac:dyDescent="0.25">
      <c r="A354" s="1">
        <v>490.46814985750211</v>
      </c>
      <c r="B354">
        <v>22.696376392537044</v>
      </c>
    </row>
    <row r="355" spans="1:2" x14ac:dyDescent="0.25">
      <c r="A355" s="1">
        <v>490.08375735162247</v>
      </c>
      <c r="B355">
        <v>22.696199083605507</v>
      </c>
    </row>
    <row r="356" spans="1:2" x14ac:dyDescent="0.25">
      <c r="A356" s="1">
        <v>489.69965307071686</v>
      </c>
      <c r="B356">
        <v>22.696019755992655</v>
      </c>
    </row>
    <row r="357" spans="1:2" x14ac:dyDescent="0.25">
      <c r="A357" s="1">
        <v>489.31583688886843</v>
      </c>
      <c r="B357">
        <v>22.695838402840682</v>
      </c>
    </row>
    <row r="358" spans="1:2" x14ac:dyDescent="0.25">
      <c r="A358" s="1">
        <v>488.9323086801603</v>
      </c>
      <c r="B358">
        <v>22.695655017293866</v>
      </c>
    </row>
    <row r="359" spans="1:2" x14ac:dyDescent="0.25">
      <c r="A359" s="1">
        <v>488.54906831867549</v>
      </c>
      <c r="B359">
        <v>22.695469592478403</v>
      </c>
    </row>
    <row r="360" spans="1:2" x14ac:dyDescent="0.25">
      <c r="A360" s="1">
        <v>488.16611567849714</v>
      </c>
      <c r="B360">
        <v>22.695282121529331</v>
      </c>
    </row>
    <row r="361" spans="1:2" x14ac:dyDescent="0.25">
      <c r="A361" s="1">
        <v>487.78345063370824</v>
      </c>
      <c r="B361">
        <v>22.695092597556847</v>
      </c>
    </row>
    <row r="362" spans="1:2" x14ac:dyDescent="0.25">
      <c r="A362" s="1">
        <v>487.40107305839206</v>
      </c>
      <c r="B362">
        <v>22.694901013696885</v>
      </c>
    </row>
    <row r="363" spans="1:2" x14ac:dyDescent="0.25">
      <c r="A363" s="1">
        <v>487.01898282663154</v>
      </c>
      <c r="B363">
        <v>22.694707363050416</v>
      </c>
    </row>
    <row r="364" spans="1:2" x14ac:dyDescent="0.25">
      <c r="A364" s="1">
        <v>486.63717981250988</v>
      </c>
      <c r="B364">
        <v>22.694511638737442</v>
      </c>
    </row>
    <row r="365" spans="1:2" x14ac:dyDescent="0.25">
      <c r="A365" s="1">
        <v>486.2556638901101</v>
      </c>
      <c r="B365">
        <v>22.694313833853137</v>
      </c>
    </row>
    <row r="366" spans="1:2" x14ac:dyDescent="0.25">
      <c r="A366" s="1">
        <v>485.87443493351537</v>
      </c>
      <c r="B366">
        <v>22.694113941511731</v>
      </c>
    </row>
    <row r="367" spans="1:2" x14ac:dyDescent="0.25">
      <c r="A367" s="1">
        <v>485.49349281680867</v>
      </c>
      <c r="B367">
        <v>22.693911954792462</v>
      </c>
    </row>
    <row r="368" spans="1:2" x14ac:dyDescent="0.25">
      <c r="A368" s="1">
        <v>485.11283741407323</v>
      </c>
      <c r="B368">
        <v>22.693707866800469</v>
      </c>
    </row>
    <row r="369" spans="1:2" x14ac:dyDescent="0.25">
      <c r="A369" s="1">
        <v>484.73246859939206</v>
      </c>
      <c r="B369">
        <v>22.693501670616023</v>
      </c>
    </row>
    <row r="370" spans="1:2" x14ac:dyDescent="0.25">
      <c r="A370" s="1">
        <v>484.35238624684831</v>
      </c>
      <c r="B370">
        <v>22.69329335932839</v>
      </c>
    </row>
    <row r="371" spans="1:2" x14ac:dyDescent="0.25">
      <c r="A371" s="1">
        <v>483.97259023052499</v>
      </c>
      <c r="B371">
        <v>22.693082926008774</v>
      </c>
    </row>
    <row r="372" spans="1:2" x14ac:dyDescent="0.25">
      <c r="A372" s="1">
        <v>483.59308042450522</v>
      </c>
      <c r="B372">
        <v>22.69287036373062</v>
      </c>
    </row>
    <row r="373" spans="1:2" x14ac:dyDescent="0.25">
      <c r="A373" s="1">
        <v>483.21385670287214</v>
      </c>
      <c r="B373">
        <v>22.692655665562825</v>
      </c>
    </row>
    <row r="374" spans="1:2" x14ac:dyDescent="0.25">
      <c r="A374" s="1">
        <v>482.83491893970887</v>
      </c>
      <c r="B374">
        <v>22.692438824580048</v>
      </c>
    </row>
    <row r="375" spans="1:2" x14ac:dyDescent="0.25">
      <c r="A375" s="1">
        <v>482.45626700909838</v>
      </c>
      <c r="B375">
        <v>22.692219833825181</v>
      </c>
    </row>
    <row r="376" spans="1:2" x14ac:dyDescent="0.25">
      <c r="A376" s="1">
        <v>482.07790078512392</v>
      </c>
      <c r="B376">
        <v>22.691998686370699</v>
      </c>
    </row>
    <row r="377" spans="1:2" x14ac:dyDescent="0.25">
      <c r="A377" s="1">
        <v>481.69982014186843</v>
      </c>
      <c r="B377">
        <v>22.691775375253918</v>
      </c>
    </row>
    <row r="378" spans="1:2" x14ac:dyDescent="0.25">
      <c r="A378" s="1">
        <v>481.32202495341511</v>
      </c>
      <c r="B378">
        <v>22.691549893528141</v>
      </c>
    </row>
    <row r="379" spans="1:2" x14ac:dyDescent="0.25">
      <c r="A379" s="1">
        <v>480.94451509384703</v>
      </c>
      <c r="B379">
        <v>22.691322234235397</v>
      </c>
    </row>
    <row r="380" spans="1:2" x14ac:dyDescent="0.25">
      <c r="A380" s="1">
        <v>480.56729043724727</v>
      </c>
      <c r="B380">
        <v>22.691092390409828</v>
      </c>
    </row>
    <row r="381" spans="1:2" x14ac:dyDescent="0.25">
      <c r="A381" s="1">
        <v>480.19035085769895</v>
      </c>
      <c r="B381">
        <v>22.690860355087992</v>
      </c>
    </row>
    <row r="382" spans="1:2" x14ac:dyDescent="0.25">
      <c r="A382" s="1">
        <v>479.81369622928514</v>
      </c>
      <c r="B382">
        <v>22.690626121298568</v>
      </c>
    </row>
    <row r="383" spans="1:2" x14ac:dyDescent="0.25">
      <c r="A383" s="1">
        <v>479.43732642608893</v>
      </c>
      <c r="B383">
        <v>22.690389682065828</v>
      </c>
    </row>
    <row r="384" spans="1:2" x14ac:dyDescent="0.25">
      <c r="A384" s="1">
        <v>479.06124132219338</v>
      </c>
      <c r="B384">
        <v>22.690151030402767</v>
      </c>
    </row>
    <row r="385" spans="1:2" x14ac:dyDescent="0.25">
      <c r="A385" s="1">
        <v>478.68544079168169</v>
      </c>
      <c r="B385">
        <v>22.689910159331681</v>
      </c>
    </row>
    <row r="386" spans="1:2" x14ac:dyDescent="0.25">
      <c r="A386" s="1">
        <v>478.30992470863691</v>
      </c>
      <c r="B386">
        <v>22.689667061867045</v>
      </c>
    </row>
    <row r="387" spans="1:2" x14ac:dyDescent="0.25">
      <c r="A387" s="1">
        <v>477.93469294714208</v>
      </c>
      <c r="B387">
        <v>22.689421731005215</v>
      </c>
    </row>
    <row r="388" spans="1:2" x14ac:dyDescent="0.25">
      <c r="A388" s="1">
        <v>477.55974538128038</v>
      </c>
      <c r="B388">
        <v>22.689174159758785</v>
      </c>
    </row>
    <row r="389" spans="1:2" x14ac:dyDescent="0.25">
      <c r="A389" s="1">
        <v>477.18508188513482</v>
      </c>
      <c r="B389">
        <v>22.688924341118781</v>
      </c>
    </row>
    <row r="390" spans="1:2" x14ac:dyDescent="0.25">
      <c r="A390" s="1">
        <v>476.81070233278854</v>
      </c>
      <c r="B390">
        <v>22.688672268082186</v>
      </c>
    </row>
    <row r="391" spans="1:2" x14ac:dyDescent="0.25">
      <c r="A391" s="1">
        <v>476.4366065983246</v>
      </c>
      <c r="B391">
        <v>22.688417933634771</v>
      </c>
    </row>
    <row r="392" spans="1:2" x14ac:dyDescent="0.25">
      <c r="A392" s="1">
        <v>476.06279455582614</v>
      </c>
      <c r="B392">
        <v>22.688161330764817</v>
      </c>
    </row>
    <row r="393" spans="1:2" x14ac:dyDescent="0.25">
      <c r="A393" s="1">
        <v>475.68926607937624</v>
      </c>
      <c r="B393">
        <v>22.687902452449418</v>
      </c>
    </row>
    <row r="394" spans="1:2" x14ac:dyDescent="0.25">
      <c r="A394" s="1">
        <v>475.31602104305802</v>
      </c>
      <c r="B394">
        <v>22.687641291671682</v>
      </c>
    </row>
    <row r="395" spans="1:2" x14ac:dyDescent="0.25">
      <c r="A395" s="1">
        <v>474.94305932095449</v>
      </c>
      <c r="B395">
        <v>22.687377841396607</v>
      </c>
    </row>
    <row r="396" spans="1:2" x14ac:dyDescent="0.25">
      <c r="A396" s="1">
        <v>474.57038078714879</v>
      </c>
      <c r="B396">
        <v>22.687112094591779</v>
      </c>
    </row>
    <row r="397" spans="1:2" x14ac:dyDescent="0.25">
      <c r="A397" s="1">
        <v>474.19798531572405</v>
      </c>
      <c r="B397">
        <v>22.686844044223946</v>
      </c>
    </row>
    <row r="398" spans="1:2" x14ac:dyDescent="0.25">
      <c r="A398" s="1">
        <v>473.82587278076335</v>
      </c>
      <c r="B398">
        <v>22.686573683248696</v>
      </c>
    </row>
    <row r="399" spans="1:2" x14ac:dyDescent="0.25">
      <c r="A399" s="1">
        <v>473.4540430563498</v>
      </c>
      <c r="B399">
        <v>22.686301004631154</v>
      </c>
    </row>
    <row r="400" spans="1:2" x14ac:dyDescent="0.25">
      <c r="A400" s="1">
        <v>473.08249601656638</v>
      </c>
      <c r="B400">
        <v>22.686026001304494</v>
      </c>
    </row>
    <row r="401" spans="1:2" x14ac:dyDescent="0.25">
      <c r="A401" s="1">
        <v>472.71123153549632</v>
      </c>
      <c r="B401">
        <v>22.685748666228822</v>
      </c>
    </row>
    <row r="402" spans="1:2" x14ac:dyDescent="0.25">
      <c r="A402" s="1">
        <v>472.34024948722265</v>
      </c>
      <c r="B402">
        <v>22.685468992339199</v>
      </c>
    </row>
    <row r="403" spans="1:2" x14ac:dyDescent="0.25">
      <c r="A403" s="1">
        <v>471.96954974582849</v>
      </c>
      <c r="B403">
        <v>22.685186972576865</v>
      </c>
    </row>
    <row r="404" spans="1:2" x14ac:dyDescent="0.25">
      <c r="A404" s="1">
        <v>471.59913218539691</v>
      </c>
      <c r="B404">
        <v>22.684902599871894</v>
      </c>
    </row>
    <row r="405" spans="1:2" x14ac:dyDescent="0.25">
      <c r="A405" s="1">
        <v>471.22899668001105</v>
      </c>
      <c r="B405">
        <v>22.684615867157099</v>
      </c>
    </row>
    <row r="406" spans="1:2" x14ac:dyDescent="0.25">
      <c r="A406" s="1">
        <v>470.85914310375398</v>
      </c>
      <c r="B406">
        <v>22.684326767357629</v>
      </c>
    </row>
    <row r="407" spans="1:2" x14ac:dyDescent="0.25">
      <c r="A407" s="1">
        <v>470.48957133070877</v>
      </c>
      <c r="B407">
        <v>22.684035293394434</v>
      </c>
    </row>
    <row r="408" spans="1:2" x14ac:dyDescent="0.25">
      <c r="A408" s="1">
        <v>470.1202812349585</v>
      </c>
      <c r="B408">
        <v>22.683741438177307</v>
      </c>
    </row>
    <row r="409" spans="1:2" x14ac:dyDescent="0.25">
      <c r="A409" s="1">
        <v>469.75127269058635</v>
      </c>
      <c r="B409">
        <v>22.683445194632824</v>
      </c>
    </row>
    <row r="410" spans="1:2" x14ac:dyDescent="0.25">
      <c r="A410" s="1">
        <v>469.38254557167528</v>
      </c>
      <c r="B410">
        <v>22.683146555648459</v>
      </c>
    </row>
    <row r="411" spans="1:2" x14ac:dyDescent="0.25">
      <c r="A411" s="1">
        <v>469.0140997523086</v>
      </c>
      <c r="B411">
        <v>22.682845514152994</v>
      </c>
    </row>
    <row r="412" spans="1:2" x14ac:dyDescent="0.25">
      <c r="A412" s="1">
        <v>468.6459351065692</v>
      </c>
      <c r="B412">
        <v>22.682542063032603</v>
      </c>
    </row>
    <row r="413" spans="1:2" x14ac:dyDescent="0.25">
      <c r="A413" s="1">
        <v>468.27805150854022</v>
      </c>
      <c r="B413">
        <v>22.682236195186839</v>
      </c>
    </row>
    <row r="414" spans="1:2" x14ac:dyDescent="0.25">
      <c r="A414" s="1">
        <v>467.91044883230472</v>
      </c>
      <c r="B414">
        <v>22.681927903500608</v>
      </c>
    </row>
    <row r="415" spans="1:2" x14ac:dyDescent="0.25">
      <c r="A415" s="1">
        <v>467.54312695194591</v>
      </c>
      <c r="B415">
        <v>22.681617180868741</v>
      </c>
    </row>
    <row r="416" spans="1:2" x14ac:dyDescent="0.25">
      <c r="A416" s="1">
        <v>467.17608574154684</v>
      </c>
      <c r="B416">
        <v>22.681304020174977</v>
      </c>
    </row>
    <row r="417" spans="1:2" x14ac:dyDescent="0.25">
      <c r="A417" s="1">
        <v>466.8093250751906</v>
      </c>
      <c r="B417">
        <v>22.680988414302487</v>
      </c>
    </row>
    <row r="418" spans="1:2" x14ac:dyDescent="0.25">
      <c r="A418" s="1">
        <v>466.4428448269602</v>
      </c>
      <c r="B418">
        <v>22.68067035610926</v>
      </c>
    </row>
    <row r="419" spans="1:2" x14ac:dyDescent="0.25">
      <c r="A419" s="1">
        <v>466.07664487093894</v>
      </c>
      <c r="B419">
        <v>22.68034983849498</v>
      </c>
    </row>
    <row r="420" spans="1:2" x14ac:dyDescent="0.25">
      <c r="A420" s="1">
        <v>465.71072508120966</v>
      </c>
      <c r="B420">
        <v>22.680026854302465</v>
      </c>
    </row>
    <row r="421" spans="1:2" x14ac:dyDescent="0.25">
      <c r="A421" s="1">
        <v>465.34508533185561</v>
      </c>
      <c r="B421">
        <v>22.679701396402198</v>
      </c>
    </row>
    <row r="422" spans="1:2" x14ac:dyDescent="0.25">
      <c r="A422" s="1">
        <v>464.97972549695993</v>
      </c>
      <c r="B422">
        <v>22.67937345766417</v>
      </c>
    </row>
    <row r="423" spans="1:2" x14ac:dyDescent="0.25">
      <c r="A423" s="1">
        <v>464.61464545060556</v>
      </c>
      <c r="B423">
        <v>22.679043030929666</v>
      </c>
    </row>
    <row r="424" spans="1:2" x14ac:dyDescent="0.25">
      <c r="A424" s="1">
        <v>464.24984506687571</v>
      </c>
      <c r="B424">
        <v>22.678710109060681</v>
      </c>
    </row>
    <row r="425" spans="1:2" x14ac:dyDescent="0.25">
      <c r="A425" s="1">
        <v>463.88532421985337</v>
      </c>
      <c r="B425">
        <v>22.678374684894024</v>
      </c>
    </row>
    <row r="426" spans="1:2" x14ac:dyDescent="0.25">
      <c r="A426" s="1">
        <v>463.52108278362175</v>
      </c>
      <c r="B426">
        <v>22.678036751283713</v>
      </c>
    </row>
    <row r="427" spans="1:2" x14ac:dyDescent="0.25">
      <c r="A427" s="1">
        <v>463.15712063226385</v>
      </c>
      <c r="B427">
        <v>22.677696301058592</v>
      </c>
    </row>
    <row r="428" spans="1:2" x14ac:dyDescent="0.25">
      <c r="A428" s="1">
        <v>462.79343763986287</v>
      </c>
      <c r="B428">
        <v>22.677353327064786</v>
      </c>
    </row>
    <row r="429" spans="1:2" x14ac:dyDescent="0.25">
      <c r="A429" s="1">
        <v>462.43003368050182</v>
      </c>
      <c r="B429">
        <v>22.677007822126775</v>
      </c>
    </row>
    <row r="430" spans="1:2" x14ac:dyDescent="0.25">
      <c r="A430" s="1">
        <v>462.06690862826383</v>
      </c>
      <c r="B430">
        <v>22.67665977907572</v>
      </c>
    </row>
    <row r="431" spans="1:2" x14ac:dyDescent="0.25">
      <c r="A431" s="1">
        <v>461.70406235723198</v>
      </c>
      <c r="B431">
        <v>22.676309190731768</v>
      </c>
    </row>
    <row r="432" spans="1:2" x14ac:dyDescent="0.25">
      <c r="A432" s="1">
        <v>461.34149474148938</v>
      </c>
      <c r="B432">
        <v>22.675956049925382</v>
      </c>
    </row>
    <row r="433" spans="1:2" x14ac:dyDescent="0.25">
      <c r="A433" s="1">
        <v>460.97920565511902</v>
      </c>
      <c r="B433">
        <v>22.675600349451134</v>
      </c>
    </row>
    <row r="434" spans="1:2" x14ac:dyDescent="0.25">
      <c r="A434" s="1">
        <v>460.61719497220417</v>
      </c>
      <c r="B434">
        <v>22.675242082138791</v>
      </c>
    </row>
    <row r="435" spans="1:2" x14ac:dyDescent="0.25">
      <c r="A435" s="1">
        <v>460.25546256682787</v>
      </c>
      <c r="B435">
        <v>22.674881240796516</v>
      </c>
    </row>
    <row r="436" spans="1:2" x14ac:dyDescent="0.25">
      <c r="A436" s="1">
        <v>459.89400831307313</v>
      </c>
      <c r="B436">
        <v>22.674517818217897</v>
      </c>
    </row>
    <row r="437" spans="1:2" x14ac:dyDescent="0.25">
      <c r="A437" s="1">
        <v>459.53283208502313</v>
      </c>
      <c r="B437">
        <v>22.674151807210475</v>
      </c>
    </row>
    <row r="438" spans="1:2" x14ac:dyDescent="0.25">
      <c r="A438" s="1">
        <v>459.17193375676095</v>
      </c>
      <c r="B438">
        <v>22.673783200574423</v>
      </c>
    </row>
    <row r="439" spans="1:2" x14ac:dyDescent="0.25">
      <c r="A439" s="1">
        <v>458.8113132023696</v>
      </c>
      <c r="B439">
        <v>22.673411991095378</v>
      </c>
    </row>
    <row r="440" spans="1:2" x14ac:dyDescent="0.25">
      <c r="A440" s="1">
        <v>458.45097029593222</v>
      </c>
      <c r="B440">
        <v>22.673038171555113</v>
      </c>
    </row>
    <row r="441" spans="1:2" x14ac:dyDescent="0.25">
      <c r="A441" s="1">
        <v>458.09090491153205</v>
      </c>
      <c r="B441">
        <v>22.672661734763839</v>
      </c>
    </row>
    <row r="442" spans="1:2" x14ac:dyDescent="0.25">
      <c r="A442" s="1">
        <v>457.73111692325193</v>
      </c>
      <c r="B442">
        <v>22.672282673474285</v>
      </c>
    </row>
    <row r="443" spans="1:2" x14ac:dyDescent="0.25">
      <c r="A443" s="1">
        <v>457.37160620517517</v>
      </c>
      <c r="B443">
        <v>22.671900980481944</v>
      </c>
    </row>
    <row r="444" spans="1:2" x14ac:dyDescent="0.25">
      <c r="A444" s="1">
        <v>457.01237263138478</v>
      </c>
      <c r="B444">
        <v>22.671516648557066</v>
      </c>
    </row>
    <row r="445" spans="1:2" x14ac:dyDescent="0.25">
      <c r="A445" s="1">
        <v>456.65341607596383</v>
      </c>
      <c r="B445">
        <v>22.671129670466144</v>
      </c>
    </row>
    <row r="446" spans="1:2" x14ac:dyDescent="0.25">
      <c r="A446" s="1">
        <v>456.29473641299546</v>
      </c>
      <c r="B446">
        <v>22.670740038982693</v>
      </c>
    </row>
    <row r="447" spans="1:2" x14ac:dyDescent="0.25">
      <c r="A447" s="1">
        <v>455.93633351656268</v>
      </c>
      <c r="B447">
        <v>22.670347746858575</v>
      </c>
    </row>
    <row r="448" spans="1:2" x14ac:dyDescent="0.25">
      <c r="A448" s="1">
        <v>455.57820726074868</v>
      </c>
      <c r="B448">
        <v>22.66995278685626</v>
      </c>
    </row>
    <row r="449" spans="1:2" x14ac:dyDescent="0.25">
      <c r="A449" s="1">
        <v>455.22035751963659</v>
      </c>
      <c r="B449">
        <v>22.669555151745367</v>
      </c>
    </row>
    <row r="450" spans="1:2" x14ac:dyDescent="0.25">
      <c r="A450" s="1">
        <v>454.86278416730931</v>
      </c>
      <c r="B450">
        <v>22.669154834248605</v>
      </c>
    </row>
    <row r="451" spans="1:2" x14ac:dyDescent="0.25">
      <c r="A451" s="1">
        <v>454.5054870778502</v>
      </c>
      <c r="B451">
        <v>22.668751827146259</v>
      </c>
    </row>
    <row r="452" spans="1:2" x14ac:dyDescent="0.25">
      <c r="A452" s="1">
        <v>454.14846612534211</v>
      </c>
      <c r="B452">
        <v>22.668346123157281</v>
      </c>
    </row>
    <row r="453" spans="1:2" x14ac:dyDescent="0.25">
      <c r="A453" s="1">
        <v>453.79172118386828</v>
      </c>
      <c r="B453">
        <v>22.667937715036643</v>
      </c>
    </row>
    <row r="454" spans="1:2" x14ac:dyDescent="0.25">
      <c r="A454" s="1">
        <v>453.43525212751172</v>
      </c>
      <c r="B454">
        <v>22.667526595510409</v>
      </c>
    </row>
    <row r="455" spans="1:2" x14ac:dyDescent="0.25">
      <c r="A455" s="1">
        <v>453.07905883035562</v>
      </c>
      <c r="B455">
        <v>22.66711275732272</v>
      </c>
    </row>
    <row r="456" spans="1:2" x14ac:dyDescent="0.25">
      <c r="A456" s="1">
        <v>452.723141166483</v>
      </c>
      <c r="B456">
        <v>22.666696193196035</v>
      </c>
    </row>
    <row r="457" spans="1:2" x14ac:dyDescent="0.25">
      <c r="A457" s="1">
        <v>452.367499009977</v>
      </c>
      <c r="B457">
        <v>22.66627689586004</v>
      </c>
    </row>
    <row r="458" spans="1:2" x14ac:dyDescent="0.25">
      <c r="A458" s="1">
        <v>452.01213223492067</v>
      </c>
      <c r="B458">
        <v>22.665854858037267</v>
      </c>
    </row>
    <row r="459" spans="1:2" x14ac:dyDescent="0.25">
      <c r="A459" s="1">
        <v>451.6570407153971</v>
      </c>
      <c r="B459">
        <v>22.665430072439396</v>
      </c>
    </row>
    <row r="460" spans="1:2" x14ac:dyDescent="0.25">
      <c r="A460" s="1">
        <v>451.30222432548948</v>
      </c>
      <c r="B460">
        <v>22.665002531796326</v>
      </c>
    </row>
    <row r="461" spans="1:2" x14ac:dyDescent="0.25">
      <c r="A461" s="1">
        <v>450.94768293928075</v>
      </c>
      <c r="B461">
        <v>22.664572228801763</v>
      </c>
    </row>
    <row r="462" spans="1:2" x14ac:dyDescent="0.25">
      <c r="A462" s="1">
        <v>450.59341643085418</v>
      </c>
      <c r="B462">
        <v>22.664139156182181</v>
      </c>
    </row>
    <row r="463" spans="1:2" x14ac:dyDescent="0.25">
      <c r="A463" s="1">
        <v>450.23942467429271</v>
      </c>
      <c r="B463">
        <v>22.663703306631501</v>
      </c>
    </row>
    <row r="464" spans="1:2" x14ac:dyDescent="0.25">
      <c r="A464" s="1">
        <v>449.88570754367947</v>
      </c>
      <c r="B464">
        <v>22.663264672847387</v>
      </c>
    </row>
    <row r="465" spans="1:2" x14ac:dyDescent="0.25">
      <c r="A465" s="1">
        <v>449.53226491309766</v>
      </c>
      <c r="B465">
        <v>22.662823247542232</v>
      </c>
    </row>
    <row r="466" spans="1:2" x14ac:dyDescent="0.25">
      <c r="A466" s="1">
        <v>449.17909665663024</v>
      </c>
      <c r="B466">
        <v>22.662379023395829</v>
      </c>
    </row>
    <row r="467" spans="1:2" x14ac:dyDescent="0.25">
      <c r="A467" s="1">
        <v>448.82620264836038</v>
      </c>
      <c r="B467">
        <v>22.661931993102705</v>
      </c>
    </row>
    <row r="468" spans="1:2" x14ac:dyDescent="0.25">
      <c r="A468" s="1">
        <v>448.47358276237122</v>
      </c>
      <c r="B468">
        <v>22.661482149361287</v>
      </c>
    </row>
    <row r="469" spans="1:2" x14ac:dyDescent="0.25">
      <c r="A469" s="1">
        <v>448.12123687274573</v>
      </c>
      <c r="B469">
        <v>22.661029484844644</v>
      </c>
    </row>
    <row r="470" spans="1:2" x14ac:dyDescent="0.25">
      <c r="A470" s="1">
        <v>447.76916485356702</v>
      </c>
      <c r="B470">
        <v>22.660573992226073</v>
      </c>
    </row>
    <row r="471" spans="1:2" x14ac:dyDescent="0.25">
      <c r="A471" s="1">
        <v>447.41736657891835</v>
      </c>
      <c r="B471">
        <v>22.660115664208405</v>
      </c>
    </row>
    <row r="472" spans="1:2" x14ac:dyDescent="0.25">
      <c r="A472" s="1">
        <v>447.06584192288256</v>
      </c>
      <c r="B472">
        <v>22.659654493436182</v>
      </c>
    </row>
    <row r="473" spans="1:2" x14ac:dyDescent="0.25">
      <c r="A473" s="1">
        <v>446.71459075954294</v>
      </c>
      <c r="B473">
        <v>22.659190472601846</v>
      </c>
    </row>
    <row r="474" spans="1:2" x14ac:dyDescent="0.25">
      <c r="A474" s="1">
        <v>446.36361296298247</v>
      </c>
      <c r="B474">
        <v>22.658723594354168</v>
      </c>
    </row>
    <row r="475" spans="1:2" x14ac:dyDescent="0.25">
      <c r="A475" s="1">
        <v>446.01290840728439</v>
      </c>
      <c r="B475">
        <v>22.658253851375228</v>
      </c>
    </row>
    <row r="476" spans="1:2" x14ac:dyDescent="0.25">
      <c r="A476" s="1">
        <v>445.66247696653164</v>
      </c>
      <c r="B476">
        <v>22.6577812363108</v>
      </c>
    </row>
    <row r="477" spans="1:2" x14ac:dyDescent="0.25">
      <c r="A477" s="1">
        <v>445.31231851480743</v>
      </c>
      <c r="B477">
        <v>22.657305741832687</v>
      </c>
    </row>
    <row r="478" spans="1:2" x14ac:dyDescent="0.25">
      <c r="A478" s="1">
        <v>444.96243292619471</v>
      </c>
      <c r="B478">
        <v>22.656827360576326</v>
      </c>
    </row>
    <row r="479" spans="1:2" x14ac:dyDescent="0.25">
      <c r="A479" s="1">
        <v>444.61282007477672</v>
      </c>
      <c r="B479">
        <v>22.656346085203282</v>
      </c>
    </row>
    <row r="480" spans="1:2" x14ac:dyDescent="0.25">
      <c r="A480" s="1">
        <v>444.26347983463654</v>
      </c>
      <c r="B480">
        <v>22.655861908364503</v>
      </c>
    </row>
    <row r="481" spans="1:2" x14ac:dyDescent="0.25">
      <c r="A481" s="1">
        <v>443.91441207985719</v>
      </c>
      <c r="B481">
        <v>22.655374822700342</v>
      </c>
    </row>
    <row r="482" spans="1:2" x14ac:dyDescent="0.25">
      <c r="A482" s="1">
        <v>443.56561668452173</v>
      </c>
      <c r="B482">
        <v>22.654884820840486</v>
      </c>
    </row>
    <row r="483" spans="1:2" x14ac:dyDescent="0.25">
      <c r="A483" s="1">
        <v>443.21709352271341</v>
      </c>
      <c r="B483">
        <v>22.654391895440927</v>
      </c>
    </row>
    <row r="484" spans="1:2" x14ac:dyDescent="0.25">
      <c r="A484" s="1">
        <v>442.8688424685152</v>
      </c>
      <c r="B484">
        <v>22.653896039121246</v>
      </c>
    </row>
    <row r="485" spans="1:2" x14ac:dyDescent="0.25">
      <c r="A485" s="1">
        <v>442.52086339601027</v>
      </c>
      <c r="B485">
        <v>22.653397244527362</v>
      </c>
    </row>
    <row r="486" spans="1:2" x14ac:dyDescent="0.25">
      <c r="A486" s="1">
        <v>442.17315617928159</v>
      </c>
      <c r="B486">
        <v>22.652895504272465</v>
      </c>
    </row>
    <row r="487" spans="1:2" x14ac:dyDescent="0.25">
      <c r="A487" s="1">
        <v>441.82572069241235</v>
      </c>
      <c r="B487">
        <v>22.652390810985029</v>
      </c>
    </row>
    <row r="488" spans="1:2" x14ac:dyDescent="0.25">
      <c r="A488" s="1">
        <v>441.47855680948567</v>
      </c>
      <c r="B488">
        <v>22.651883157294147</v>
      </c>
    </row>
    <row r="489" spans="1:2" x14ac:dyDescent="0.25">
      <c r="A489" s="1">
        <v>441.13166440458457</v>
      </c>
      <c r="B489">
        <v>22.651372535807184</v>
      </c>
    </row>
    <row r="490" spans="1:2" x14ac:dyDescent="0.25">
      <c r="A490" s="1">
        <v>440.78504335179224</v>
      </c>
      <c r="B490">
        <v>22.650858939150687</v>
      </c>
    </row>
    <row r="491" spans="1:2" x14ac:dyDescent="0.25">
      <c r="A491" s="1">
        <v>440.4386935251917</v>
      </c>
      <c r="B491">
        <v>22.650342359933262</v>
      </c>
    </row>
    <row r="492" spans="1:2" x14ac:dyDescent="0.25">
      <c r="A492" s="1">
        <v>440.09261479886601</v>
      </c>
      <c r="B492">
        <v>22.64982279075295</v>
      </c>
    </row>
    <row r="493" spans="1:2" x14ac:dyDescent="0.25">
      <c r="A493" s="1">
        <v>439.74680704689843</v>
      </c>
      <c r="B493">
        <v>22.649300224238225</v>
      </c>
    </row>
    <row r="494" spans="1:2" x14ac:dyDescent="0.25">
      <c r="A494" s="1">
        <v>439.40127014337185</v>
      </c>
      <c r="B494">
        <v>22.648774652973561</v>
      </c>
    </row>
    <row r="495" spans="1:2" x14ac:dyDescent="0.25">
      <c r="A495" s="1">
        <v>439.05600396236946</v>
      </c>
      <c r="B495">
        <v>22.648246069562731</v>
      </c>
    </row>
    <row r="496" spans="1:2" x14ac:dyDescent="0.25">
      <c r="A496" s="1">
        <v>438.71100837797439</v>
      </c>
      <c r="B496">
        <v>22.647714466610228</v>
      </c>
    </row>
    <row r="497" spans="1:2" x14ac:dyDescent="0.25">
      <c r="A497" s="1">
        <v>438.36628326426967</v>
      </c>
      <c r="B497">
        <v>22.647179836702591</v>
      </c>
    </row>
    <row r="498" spans="1:2" x14ac:dyDescent="0.25">
      <c r="A498" s="1">
        <v>438.02182849533841</v>
      </c>
      <c r="B498">
        <v>22.646642172438355</v>
      </c>
    </row>
    <row r="499" spans="1:2" x14ac:dyDescent="0.25">
      <c r="A499" s="1">
        <v>437.67764394526364</v>
      </c>
      <c r="B499">
        <v>22.646101466386849</v>
      </c>
    </row>
    <row r="500" spans="1:2" x14ac:dyDescent="0.25">
      <c r="A500" s="1">
        <v>437.33372948812865</v>
      </c>
      <c r="B500">
        <v>22.645557711159352</v>
      </c>
    </row>
    <row r="501" spans="1:2" x14ac:dyDescent="0.25">
      <c r="A501" s="1">
        <v>436.99008499801636</v>
      </c>
      <c r="B501">
        <v>22.64501089931931</v>
      </c>
    </row>
    <row r="502" spans="1:2" x14ac:dyDescent="0.25">
      <c r="A502" s="1">
        <v>436.64671034900994</v>
      </c>
      <c r="B502">
        <v>22.644461023457193</v>
      </c>
    </row>
    <row r="503" spans="1:2" x14ac:dyDescent="0.25">
      <c r="A503" s="1">
        <v>436.30360541519241</v>
      </c>
      <c r="B503">
        <v>22.643908076138047</v>
      </c>
    </row>
    <row r="504" spans="1:2" x14ac:dyDescent="0.25">
      <c r="A504" s="1">
        <v>435.96077007064696</v>
      </c>
      <c r="B504">
        <v>22.643352049946575</v>
      </c>
    </row>
    <row r="505" spans="1:2" x14ac:dyDescent="0.25">
      <c r="A505" s="1">
        <v>435.61820418945661</v>
      </c>
      <c r="B505">
        <v>22.642792937445801</v>
      </c>
    </row>
    <row r="506" spans="1:2" x14ac:dyDescent="0.25">
      <c r="A506" s="1">
        <v>435.27590764570448</v>
      </c>
      <c r="B506">
        <v>22.642230731203394</v>
      </c>
    </row>
    <row r="507" spans="1:2" x14ac:dyDescent="0.25">
      <c r="A507" s="1">
        <v>434.93388031347371</v>
      </c>
      <c r="B507">
        <v>22.641665423795487</v>
      </c>
    </row>
    <row r="508" spans="1:2" x14ac:dyDescent="0.25">
      <c r="A508" s="1">
        <v>434.59212206684725</v>
      </c>
      <c r="B508">
        <v>22.641097007761516</v>
      </c>
    </row>
    <row r="509" spans="1:2" x14ac:dyDescent="0.25">
      <c r="A509" s="1">
        <v>434.25063277990841</v>
      </c>
      <c r="B509">
        <v>22.640525475687038</v>
      </c>
    </row>
    <row r="510" spans="1:2" x14ac:dyDescent="0.25">
      <c r="A510" s="1">
        <v>433.9094123267401</v>
      </c>
      <c r="B510">
        <v>22.639950820109618</v>
      </c>
    </row>
    <row r="511" spans="1:2" x14ac:dyDescent="0.25">
      <c r="A511" s="1">
        <v>433.56846058142548</v>
      </c>
      <c r="B511">
        <v>22.639373033586654</v>
      </c>
    </row>
    <row r="512" spans="1:2" x14ac:dyDescent="0.25">
      <c r="A512" s="1">
        <v>433.22777741804771</v>
      </c>
      <c r="B512">
        <v>22.638792108676554</v>
      </c>
    </row>
    <row r="513" spans="1:2" x14ac:dyDescent="0.25">
      <c r="A513" s="1">
        <v>432.88736271068979</v>
      </c>
      <c r="B513">
        <v>22.63820803791992</v>
      </c>
    </row>
    <row r="514" spans="1:2" x14ac:dyDescent="0.25">
      <c r="A514" s="1">
        <v>432.54721633343485</v>
      </c>
      <c r="B514">
        <v>22.637620813862132</v>
      </c>
    </row>
    <row r="515" spans="1:2" x14ac:dyDescent="0.25">
      <c r="A515" s="1">
        <v>432.20733816036602</v>
      </c>
      <c r="B515">
        <v>22.637030429053453</v>
      </c>
    </row>
    <row r="516" spans="1:2" x14ac:dyDescent="0.25">
      <c r="A516" s="1">
        <v>431.86772806556633</v>
      </c>
      <c r="B516">
        <v>22.636436876022525</v>
      </c>
    </row>
    <row r="517" spans="1:2" x14ac:dyDescent="0.25">
      <c r="A517" s="1">
        <v>431.52838592311895</v>
      </c>
      <c r="B517">
        <v>22.635840147325638</v>
      </c>
    </row>
    <row r="518" spans="1:2" x14ac:dyDescent="0.25">
      <c r="A518" s="1">
        <v>431.18931160710679</v>
      </c>
      <c r="B518">
        <v>22.63524023547091</v>
      </c>
    </row>
    <row r="519" spans="1:2" x14ac:dyDescent="0.25">
      <c r="A519" s="1">
        <v>430.85050499161315</v>
      </c>
      <c r="B519">
        <v>22.634637133005548</v>
      </c>
    </row>
    <row r="520" spans="1:2" x14ac:dyDescent="0.25">
      <c r="A520" s="1">
        <v>430.51196595072111</v>
      </c>
      <c r="B520">
        <v>22.634030832466554</v>
      </c>
    </row>
    <row r="521" spans="1:2" x14ac:dyDescent="0.25">
      <c r="A521" s="1">
        <v>430.17369435851361</v>
      </c>
      <c r="B521">
        <v>22.633421326361745</v>
      </c>
    </row>
    <row r="522" spans="1:2" x14ac:dyDescent="0.25">
      <c r="A522" s="1">
        <v>429.83569008907392</v>
      </c>
      <c r="B522">
        <v>22.632808607234352</v>
      </c>
    </row>
    <row r="523" spans="1:2" x14ac:dyDescent="0.25">
      <c r="A523" s="1">
        <v>429.49795301648498</v>
      </c>
      <c r="B523">
        <v>22.63219266758319</v>
      </c>
    </row>
    <row r="524" spans="1:2" x14ac:dyDescent="0.25">
      <c r="A524" s="1">
        <v>429.16048301483011</v>
      </c>
      <c r="B524">
        <v>22.631573499961647</v>
      </c>
    </row>
    <row r="525" spans="1:2" x14ac:dyDescent="0.25">
      <c r="A525" s="1">
        <v>428.82327995819207</v>
      </c>
      <c r="B525">
        <v>22.630951096848175</v>
      </c>
    </row>
    <row r="526" spans="1:2" x14ac:dyDescent="0.25">
      <c r="A526" s="1">
        <v>428.48634372065425</v>
      </c>
      <c r="B526">
        <v>22.630325450779708</v>
      </c>
    </row>
    <row r="527" spans="1:2" x14ac:dyDescent="0.25">
      <c r="A527" s="1">
        <v>428.14967417629964</v>
      </c>
      <c r="B527">
        <v>22.629696554267813</v>
      </c>
    </row>
    <row r="528" spans="1:2" x14ac:dyDescent="0.25">
      <c r="A528" s="1">
        <v>427.81327119921127</v>
      </c>
      <c r="B528">
        <v>22.629064399810108</v>
      </c>
    </row>
    <row r="529" spans="1:2" x14ac:dyDescent="0.25">
      <c r="A529" s="1">
        <v>427.47713466347233</v>
      </c>
      <c r="B529">
        <v>22.628428979920848</v>
      </c>
    </row>
    <row r="530" spans="1:2" x14ac:dyDescent="0.25">
      <c r="A530" s="1">
        <v>427.14126444316588</v>
      </c>
      <c r="B530">
        <v>22.627790287100385</v>
      </c>
    </row>
    <row r="531" spans="1:2" x14ac:dyDescent="0.25">
      <c r="A531" s="1">
        <v>426.80566041237506</v>
      </c>
      <c r="B531">
        <v>22.627148313861973</v>
      </c>
    </row>
    <row r="532" spans="1:2" x14ac:dyDescent="0.25">
      <c r="A532" s="1">
        <v>426.47032244518283</v>
      </c>
      <c r="B532">
        <v>22.626503052689639</v>
      </c>
    </row>
    <row r="533" spans="1:2" x14ac:dyDescent="0.25">
      <c r="A533" s="1">
        <v>426.13525041567237</v>
      </c>
      <c r="B533">
        <v>22.625854496080311</v>
      </c>
    </row>
    <row r="534" spans="1:2" x14ac:dyDescent="0.25">
      <c r="A534" s="1">
        <v>425.80044419792688</v>
      </c>
      <c r="B534">
        <v>22.625202636547808</v>
      </c>
    </row>
    <row r="535" spans="1:2" x14ac:dyDescent="0.25">
      <c r="A535" s="1">
        <v>425.46590366602925</v>
      </c>
      <c r="B535">
        <v>22.624547466561307</v>
      </c>
    </row>
    <row r="536" spans="1:2" x14ac:dyDescent="0.25">
      <c r="A536" s="1">
        <v>425.13162869406273</v>
      </c>
      <c r="B536">
        <v>22.623888978626102</v>
      </c>
    </row>
    <row r="537" spans="1:2" x14ac:dyDescent="0.25">
      <c r="A537" s="1">
        <v>424.79761915611033</v>
      </c>
      <c r="B537">
        <v>22.623227165222108</v>
      </c>
    </row>
    <row r="538" spans="1:2" x14ac:dyDescent="0.25">
      <c r="A538" s="1">
        <v>424.46387492625519</v>
      </c>
      <c r="B538">
        <v>22.622562018838476</v>
      </c>
    </row>
    <row r="539" spans="1:2" x14ac:dyDescent="0.25">
      <c r="A539" s="1">
        <v>424.13039587858037</v>
      </c>
      <c r="B539">
        <v>22.621893531958236</v>
      </c>
    </row>
    <row r="540" spans="1:2" x14ac:dyDescent="0.25">
      <c r="A540" s="1">
        <v>423.79718188716896</v>
      </c>
      <c r="B540">
        <v>22.62122169705447</v>
      </c>
    </row>
    <row r="541" spans="1:2" x14ac:dyDescent="0.25">
      <c r="A541" s="1">
        <v>423.46423282610414</v>
      </c>
      <c r="B541">
        <v>22.620546506621132</v>
      </c>
    </row>
    <row r="542" spans="1:2" x14ac:dyDescent="0.25">
      <c r="A542" s="1">
        <v>423.13154856946886</v>
      </c>
      <c r="B542">
        <v>22.619867953115257</v>
      </c>
    </row>
    <row r="543" spans="1:2" x14ac:dyDescent="0.25">
      <c r="A543" s="1">
        <v>422.79912899134638</v>
      </c>
      <c r="B543">
        <v>22.619186029030296</v>
      </c>
    </row>
    <row r="544" spans="1:2" x14ac:dyDescent="0.25">
      <c r="A544" s="1">
        <v>422.46697396581965</v>
      </c>
      <c r="B544">
        <v>22.618500726818848</v>
      </c>
    </row>
    <row r="545" spans="1:2" x14ac:dyDescent="0.25">
      <c r="A545" s="1">
        <v>422.13508336697191</v>
      </c>
      <c r="B545">
        <v>22.617812038973938</v>
      </c>
    </row>
    <row r="546" spans="1:2" x14ac:dyDescent="0.25">
      <c r="A546" s="1">
        <v>421.80345706888608</v>
      </c>
      <c r="B546">
        <v>22.617119957939977</v>
      </c>
    </row>
    <row r="547" spans="1:2" x14ac:dyDescent="0.25">
      <c r="A547" s="1">
        <v>421.47209494564538</v>
      </c>
      <c r="B547">
        <v>22.616424476198002</v>
      </c>
    </row>
    <row r="548" spans="1:2" x14ac:dyDescent="0.25">
      <c r="A548" s="1">
        <v>421.14099687133285</v>
      </c>
      <c r="B548">
        <v>22.615725586203677</v>
      </c>
    </row>
    <row r="549" spans="1:2" x14ac:dyDescent="0.25">
      <c r="A549" s="1">
        <v>420.8101627200316</v>
      </c>
      <c r="B549">
        <v>22.615023280422243</v>
      </c>
    </row>
    <row r="550" spans="1:2" x14ac:dyDescent="0.25">
      <c r="A550" s="1">
        <v>420.47959236582471</v>
      </c>
      <c r="B550">
        <v>22.614317551305206</v>
      </c>
    </row>
    <row r="551" spans="1:2" x14ac:dyDescent="0.25">
      <c r="A551" s="1">
        <v>420.14928568279538</v>
      </c>
      <c r="B551">
        <v>22.613608391325375</v>
      </c>
    </row>
    <row r="552" spans="1:2" x14ac:dyDescent="0.25">
      <c r="A552" s="1">
        <v>419.81924254502655</v>
      </c>
      <c r="B552">
        <v>22.61289579292632</v>
      </c>
    </row>
    <row r="553" spans="1:2" x14ac:dyDescent="0.25">
      <c r="A553" s="1">
        <v>419.48946282660137</v>
      </c>
      <c r="B553">
        <v>22.612179748557342</v>
      </c>
    </row>
    <row r="554" spans="1:2" x14ac:dyDescent="0.25">
      <c r="A554" s="1">
        <v>419.15994640160301</v>
      </c>
      <c r="B554">
        <v>22.611460250689202</v>
      </c>
    </row>
    <row r="555" spans="1:2" x14ac:dyDescent="0.25">
      <c r="A555" s="1">
        <v>418.83069314411438</v>
      </c>
      <c r="B555">
        <v>22.610737291739976</v>
      </c>
    </row>
    <row r="556" spans="1:2" x14ac:dyDescent="0.25">
      <c r="A556" s="1">
        <v>418.50170292821883</v>
      </c>
      <c r="B556">
        <v>22.610010864192112</v>
      </c>
    </row>
    <row r="557" spans="1:2" x14ac:dyDescent="0.25">
      <c r="A557" s="1">
        <v>418.17297562799922</v>
      </c>
      <c r="B557">
        <v>22.609280960467636</v>
      </c>
    </row>
    <row r="558" spans="1:2" x14ac:dyDescent="0.25">
      <c r="A558" s="1">
        <v>417.84451111753873</v>
      </c>
      <c r="B558">
        <v>22.60854757301005</v>
      </c>
    </row>
    <row r="559" spans="1:2" x14ac:dyDescent="0.25">
      <c r="A559" s="1">
        <v>417.51630927092054</v>
      </c>
      <c r="B559">
        <v>22.607810694276637</v>
      </c>
    </row>
    <row r="560" spans="1:2" x14ac:dyDescent="0.25">
      <c r="A560" s="1">
        <v>417.18836996222763</v>
      </c>
      <c r="B560">
        <v>22.607070316691537</v>
      </c>
    </row>
    <row r="561" spans="1:2" x14ac:dyDescent="0.25">
      <c r="A561" s="1">
        <v>416.86069306554316</v>
      </c>
      <c r="B561">
        <v>22.606326432700534</v>
      </c>
    </row>
    <row r="562" spans="1:2" x14ac:dyDescent="0.25">
      <c r="A562" s="1">
        <v>416.53327845495022</v>
      </c>
      <c r="B562">
        <v>22.605579034743677</v>
      </c>
    </row>
    <row r="563" spans="1:2" x14ac:dyDescent="0.25">
      <c r="A563" s="1">
        <v>416.20612600453182</v>
      </c>
      <c r="B563">
        <v>22.604828115243535</v>
      </c>
    </row>
    <row r="564" spans="1:2" x14ac:dyDescent="0.25">
      <c r="A564" s="1">
        <v>415.87923558837116</v>
      </c>
      <c r="B564">
        <v>22.604073666644435</v>
      </c>
    </row>
    <row r="565" spans="1:2" x14ac:dyDescent="0.25">
      <c r="A565" s="1">
        <v>415.55260708055124</v>
      </c>
      <c r="B565">
        <v>22.603315681365391</v>
      </c>
    </row>
    <row r="566" spans="1:2" x14ac:dyDescent="0.25">
      <c r="A566" s="1">
        <v>415.22624035515526</v>
      </c>
      <c r="B566">
        <v>22.602554151843339</v>
      </c>
    </row>
    <row r="567" spans="1:2" x14ac:dyDescent="0.25">
      <c r="A567" s="1">
        <v>414.90013528626628</v>
      </c>
      <c r="B567">
        <v>22.601789070509572</v>
      </c>
    </row>
    <row r="568" spans="1:2" x14ac:dyDescent="0.25">
      <c r="A568" s="1">
        <v>414.57429174796732</v>
      </c>
      <c r="B568">
        <v>22.60102042978189</v>
      </c>
    </row>
    <row r="569" spans="1:2" x14ac:dyDescent="0.25">
      <c r="A569" s="1">
        <v>414.24870961434152</v>
      </c>
      <c r="B569">
        <v>22.600248222084272</v>
      </c>
    </row>
    <row r="570" spans="1:2" x14ac:dyDescent="0.25">
      <c r="A570" s="1">
        <v>413.923388759472</v>
      </c>
      <c r="B570">
        <v>22.599472439839058</v>
      </c>
    </row>
    <row r="571" spans="1:2" x14ac:dyDescent="0.25">
      <c r="A571" s="1">
        <v>413.5983290574419</v>
      </c>
      <c r="B571">
        <v>22.598693075478817</v>
      </c>
    </row>
    <row r="572" spans="1:2" x14ac:dyDescent="0.25">
      <c r="A572" s="1">
        <v>413.27353038233417</v>
      </c>
      <c r="B572">
        <v>22.597910121402915</v>
      </c>
    </row>
    <row r="573" spans="1:2" x14ac:dyDescent="0.25">
      <c r="A573" s="1">
        <v>412.94899260823206</v>
      </c>
      <c r="B573">
        <v>22.597123570044687</v>
      </c>
    </row>
    <row r="574" spans="1:2" x14ac:dyDescent="0.25">
      <c r="A574" s="1">
        <v>412.62471560921858</v>
      </c>
      <c r="B574">
        <v>22.596333413816136</v>
      </c>
    </row>
    <row r="575" spans="1:2" x14ac:dyDescent="0.25">
      <c r="A575" s="1">
        <v>412.30069925937681</v>
      </c>
      <c r="B575">
        <v>22.595539645131705</v>
      </c>
    </row>
    <row r="576" spans="1:2" x14ac:dyDescent="0.25">
      <c r="A576" s="1">
        <v>411.97694343278982</v>
      </c>
      <c r="B576">
        <v>22.594742256396355</v>
      </c>
    </row>
    <row r="577" spans="1:2" x14ac:dyDescent="0.25">
      <c r="A577" s="1">
        <v>411.6534480035408</v>
      </c>
      <c r="B577">
        <v>22.593941240029427</v>
      </c>
    </row>
    <row r="578" spans="1:2" x14ac:dyDescent="0.25">
      <c r="A578" s="1">
        <v>411.33021284571282</v>
      </c>
      <c r="B578">
        <v>22.593136588440853</v>
      </c>
    </row>
    <row r="579" spans="1:2" x14ac:dyDescent="0.25">
      <c r="A579" s="1">
        <v>411.00723783338896</v>
      </c>
      <c r="B579">
        <v>22.592328294039113</v>
      </c>
    </row>
    <row r="580" spans="1:2" x14ac:dyDescent="0.25">
      <c r="A580" s="1">
        <v>410.68452284065228</v>
      </c>
      <c r="B580">
        <v>22.591516349223301</v>
      </c>
    </row>
    <row r="581" spans="1:2" x14ac:dyDescent="0.25">
      <c r="A581" s="1">
        <v>410.36206774158597</v>
      </c>
      <c r="B581">
        <v>22.59070074641896</v>
      </c>
    </row>
    <row r="582" spans="1:2" x14ac:dyDescent="0.25">
      <c r="A582" s="1">
        <v>410.03987241027295</v>
      </c>
      <c r="B582">
        <v>22.589881478002464</v>
      </c>
    </row>
    <row r="583" spans="1:2" x14ac:dyDescent="0.25">
      <c r="A583" s="1">
        <v>409.7179367207965</v>
      </c>
      <c r="B583">
        <v>22.589058536400604</v>
      </c>
    </row>
    <row r="584" spans="1:2" x14ac:dyDescent="0.25">
      <c r="A584" s="1">
        <v>409.39626054723959</v>
      </c>
      <c r="B584">
        <v>22.588231913998978</v>
      </c>
    </row>
    <row r="585" spans="1:2" x14ac:dyDescent="0.25">
      <c r="A585" s="1">
        <v>409.07484376368541</v>
      </c>
      <c r="B585">
        <v>22.587401603209788</v>
      </c>
    </row>
    <row r="586" spans="1:2" x14ac:dyDescent="0.25">
      <c r="A586" s="1">
        <v>408.75368624421696</v>
      </c>
      <c r="B586">
        <v>22.586567596423976</v>
      </c>
    </row>
    <row r="587" spans="1:2" x14ac:dyDescent="0.25">
      <c r="A587" s="1">
        <v>408.43278786291739</v>
      </c>
      <c r="B587">
        <v>22.585729886043204</v>
      </c>
    </row>
    <row r="588" spans="1:2" x14ac:dyDescent="0.25">
      <c r="A588" s="1">
        <v>408.11214849386977</v>
      </c>
      <c r="B588">
        <v>22.584888464459869</v>
      </c>
    </row>
    <row r="589" spans="1:2" x14ac:dyDescent="0.25">
      <c r="A589" s="1">
        <v>407.79176801115722</v>
      </c>
      <c r="B589">
        <v>22.584043324069142</v>
      </c>
    </row>
    <row r="590" spans="1:2" x14ac:dyDescent="0.25">
      <c r="A590" s="1">
        <v>407.47164628886287</v>
      </c>
      <c r="B590">
        <v>22.583194457277024</v>
      </c>
    </row>
    <row r="591" spans="1:2" x14ac:dyDescent="0.25">
      <c r="A591" s="1">
        <v>407.15178320106969</v>
      </c>
      <c r="B591">
        <v>22.582341856456271</v>
      </c>
    </row>
    <row r="592" spans="1:2" x14ac:dyDescent="0.25">
      <c r="A592" s="1">
        <v>406.83217862186092</v>
      </c>
      <c r="B592">
        <v>22.58148551401856</v>
      </c>
    </row>
    <row r="593" spans="1:2" x14ac:dyDescent="0.25">
      <c r="A593" s="1">
        <v>406.51283242531952</v>
      </c>
      <c r="B593">
        <v>22.580625422334318</v>
      </c>
    </row>
    <row r="594" spans="1:2" x14ac:dyDescent="0.25">
      <c r="A594" s="1">
        <v>406.19374448552873</v>
      </c>
      <c r="B594">
        <v>22.579761573817045</v>
      </c>
    </row>
    <row r="595" spans="1:2" x14ac:dyDescent="0.25">
      <c r="A595" s="1">
        <v>405.87491467657145</v>
      </c>
      <c r="B595">
        <v>22.578893960826878</v>
      </c>
    </row>
    <row r="596" spans="1:2" x14ac:dyDescent="0.25">
      <c r="A596" s="1">
        <v>405.55634287253099</v>
      </c>
      <c r="B596">
        <v>22.578022575771158</v>
      </c>
    </row>
    <row r="597" spans="1:2" x14ac:dyDescent="0.25">
      <c r="A597" s="1">
        <v>405.23802894749036</v>
      </c>
      <c r="B597">
        <v>22.577147411040134</v>
      </c>
    </row>
    <row r="598" spans="1:2" x14ac:dyDescent="0.25">
      <c r="A598" s="1">
        <v>404.91997277553253</v>
      </c>
      <c r="B598">
        <v>22.576268458994768</v>
      </c>
    </row>
    <row r="599" spans="1:2" x14ac:dyDescent="0.25">
      <c r="A599" s="1">
        <v>404.60217423074079</v>
      </c>
      <c r="B599">
        <v>22.575385712043442</v>
      </c>
    </row>
    <row r="600" spans="1:2" x14ac:dyDescent="0.25">
      <c r="A600" s="1">
        <v>404.2846331871981</v>
      </c>
      <c r="B600">
        <v>22.574499162553217</v>
      </c>
    </row>
    <row r="601" spans="1:2" x14ac:dyDescent="0.25">
      <c r="A601" s="1">
        <v>403.96734951898765</v>
      </c>
      <c r="B601">
        <v>22.573608802918464</v>
      </c>
    </row>
    <row r="602" spans="1:2" x14ac:dyDescent="0.25">
      <c r="A602" s="1">
        <v>403.65032310019245</v>
      </c>
      <c r="B602">
        <v>22.57271462551649</v>
      </c>
    </row>
    <row r="603" spans="1:2" x14ac:dyDescent="0.25">
      <c r="A603" s="1">
        <v>403.33355380489559</v>
      </c>
      <c r="B603">
        <v>22.571816622715584</v>
      </c>
    </row>
    <row r="604" spans="1:2" x14ac:dyDescent="0.25">
      <c r="A604" s="1">
        <v>403.01704150718029</v>
      </c>
      <c r="B604">
        <v>22.570914786915534</v>
      </c>
    </row>
    <row r="605" spans="1:2" x14ac:dyDescent="0.25">
      <c r="A605" s="1">
        <v>402.70078608112954</v>
      </c>
      <c r="B605">
        <v>22.570009110482928</v>
      </c>
    </row>
    <row r="606" spans="1:2" x14ac:dyDescent="0.25">
      <c r="A606" s="1">
        <v>402.38478740082644</v>
      </c>
      <c r="B606">
        <v>22.569099585803762</v>
      </c>
    </row>
    <row r="607" spans="1:2" x14ac:dyDescent="0.25">
      <c r="A607" s="1">
        <v>402.06904534035402</v>
      </c>
      <c r="B607">
        <v>22.56818620523887</v>
      </c>
    </row>
    <row r="608" spans="1:2" x14ac:dyDescent="0.25">
      <c r="A608" s="1">
        <v>401.75355977379553</v>
      </c>
      <c r="B608">
        <v>22.567268961176737</v>
      </c>
    </row>
    <row r="609" spans="1:2" x14ac:dyDescent="0.25">
      <c r="A609" s="1">
        <v>401.43833057523403</v>
      </c>
      <c r="B609">
        <v>22.566347845996994</v>
      </c>
    </row>
    <row r="610" spans="1:2" x14ac:dyDescent="0.25">
      <c r="A610" s="1">
        <v>401.12335761875255</v>
      </c>
      <c r="B610">
        <v>22.56542285206633</v>
      </c>
    </row>
    <row r="611" spans="1:2" x14ac:dyDescent="0.25">
      <c r="A611" s="1">
        <v>400.80864077843421</v>
      </c>
      <c r="B611">
        <v>22.564493971767028</v>
      </c>
    </row>
    <row r="612" spans="1:2" x14ac:dyDescent="0.25">
      <c r="A612" s="1">
        <v>400.49417992836203</v>
      </c>
      <c r="B612">
        <v>22.563561197460302</v>
      </c>
    </row>
    <row r="613" spans="1:2" x14ac:dyDescent="0.25">
      <c r="A613" s="1">
        <v>400.1799749426192</v>
      </c>
      <c r="B613">
        <v>22.562624521527084</v>
      </c>
    </row>
    <row r="614" spans="1:2" x14ac:dyDescent="0.25">
      <c r="A614" s="1">
        <v>399.86602569528878</v>
      </c>
      <c r="B614">
        <v>22.561683936335459</v>
      </c>
    </row>
    <row r="615" spans="1:2" x14ac:dyDescent="0.25">
      <c r="A615" s="1">
        <v>399.55233206045392</v>
      </c>
      <c r="B615">
        <v>22.560739434265177</v>
      </c>
    </row>
    <row r="616" spans="1:2" x14ac:dyDescent="0.25">
      <c r="A616" s="1">
        <v>399.23889391219763</v>
      </c>
      <c r="B616">
        <v>22.559791007679031</v>
      </c>
    </row>
    <row r="617" spans="1:2" x14ac:dyDescent="0.25">
      <c r="A617" s="1">
        <v>398.92571112460303</v>
      </c>
      <c r="B617">
        <v>22.55883864894745</v>
      </c>
    </row>
    <row r="618" spans="1:2" x14ac:dyDescent="0.25">
      <c r="A618" s="1">
        <v>398.61278357175325</v>
      </c>
      <c r="B618">
        <v>22.557882350448541</v>
      </c>
    </row>
    <row r="619" spans="1:2" x14ac:dyDescent="0.25">
      <c r="A619" s="1">
        <v>398.30011112773133</v>
      </c>
      <c r="B619">
        <v>22.556922104539396</v>
      </c>
    </row>
    <row r="620" spans="1:2" x14ac:dyDescent="0.25">
      <c r="A620" s="1">
        <v>397.98769366662043</v>
      </c>
      <c r="B620">
        <v>22.555957903605353</v>
      </c>
    </row>
    <row r="621" spans="1:2" x14ac:dyDescent="0.25">
      <c r="A621" s="1">
        <v>397.67553106250352</v>
      </c>
      <c r="B621">
        <v>22.554989739990258</v>
      </c>
    </row>
    <row r="622" spans="1:2" x14ac:dyDescent="0.25">
      <c r="A622" s="1">
        <v>397.36362318946391</v>
      </c>
      <c r="B622">
        <v>22.554017606086788</v>
      </c>
    </row>
    <row r="623" spans="1:2" x14ac:dyDescent="0.25">
      <c r="A623" s="1">
        <v>397.05196992158454</v>
      </c>
      <c r="B623">
        <v>22.553041494254401</v>
      </c>
    </row>
    <row r="624" spans="1:2" x14ac:dyDescent="0.25">
      <c r="A624" s="1">
        <v>396.7405711329485</v>
      </c>
      <c r="B624">
        <v>22.552061396856246</v>
      </c>
    </row>
    <row r="625" spans="1:2" x14ac:dyDescent="0.25">
      <c r="A625" s="1">
        <v>396.42942669763892</v>
      </c>
      <c r="B625">
        <v>22.551077306263384</v>
      </c>
    </row>
    <row r="626" spans="1:2" x14ac:dyDescent="0.25">
      <c r="A626" s="1">
        <v>396.11853648973886</v>
      </c>
      <c r="B626">
        <v>22.550089214834156</v>
      </c>
    </row>
    <row r="627" spans="1:2" x14ac:dyDescent="0.25">
      <c r="A627" s="1">
        <v>395.80790038333151</v>
      </c>
      <c r="B627">
        <v>22.549097114947255</v>
      </c>
    </row>
    <row r="628" spans="1:2" x14ac:dyDescent="0.25">
      <c r="A628" s="1">
        <v>395.4975182524999</v>
      </c>
      <c r="B628">
        <v>22.548100998964614</v>
      </c>
    </row>
    <row r="629" spans="1:2" x14ac:dyDescent="0.25">
      <c r="A629" s="1">
        <v>395.18738997132709</v>
      </c>
      <c r="B629">
        <v>22.547100859252033</v>
      </c>
    </row>
    <row r="630" spans="1:2" x14ac:dyDescent="0.25">
      <c r="A630" s="1">
        <v>394.87751541389616</v>
      </c>
      <c r="B630">
        <v>22.546096688166831</v>
      </c>
    </row>
    <row r="631" spans="1:2" x14ac:dyDescent="0.25">
      <c r="A631" s="1">
        <v>394.5678944542903</v>
      </c>
      <c r="B631">
        <v>22.545088478078519</v>
      </c>
    </row>
    <row r="632" spans="1:2" x14ac:dyDescent="0.25">
      <c r="A632" s="1">
        <v>394.25852696659263</v>
      </c>
      <c r="B632">
        <v>22.544076221368904</v>
      </c>
    </row>
    <row r="633" spans="1:2" x14ac:dyDescent="0.25">
      <c r="A633" s="1">
        <v>393.94941282488605</v>
      </c>
      <c r="B633">
        <v>22.543059910374094</v>
      </c>
    </row>
    <row r="634" spans="1:2" x14ac:dyDescent="0.25">
      <c r="A634" s="1">
        <v>393.64055190325388</v>
      </c>
      <c r="B634">
        <v>22.542039537483944</v>
      </c>
    </row>
    <row r="635" spans="1:2" x14ac:dyDescent="0.25">
      <c r="A635" s="1">
        <v>393.33194407577906</v>
      </c>
      <c r="B635">
        <v>22.541015095050913</v>
      </c>
    </row>
    <row r="636" spans="1:2" x14ac:dyDescent="0.25">
      <c r="A636" s="1">
        <v>393.02358921654474</v>
      </c>
      <c r="B636">
        <v>22.539986575439862</v>
      </c>
    </row>
    <row r="637" spans="1:2" x14ac:dyDescent="0.25">
      <c r="A637" s="1">
        <v>392.71548719963403</v>
      </c>
      <c r="B637">
        <v>22.538953971019748</v>
      </c>
    </row>
    <row r="638" spans="1:2" x14ac:dyDescent="0.25">
      <c r="A638" s="1">
        <v>392.40763789913001</v>
      </c>
      <c r="B638">
        <v>22.537917274159572</v>
      </c>
    </row>
    <row r="639" spans="1:2" x14ac:dyDescent="0.25">
      <c r="A639" s="1">
        <v>392.1000411891157</v>
      </c>
      <c r="B639">
        <v>22.536876477211692</v>
      </c>
    </row>
    <row r="640" spans="1:2" x14ac:dyDescent="0.25">
      <c r="A640" s="1">
        <v>391.79269694367429</v>
      </c>
      <c r="B640">
        <v>22.535831572545153</v>
      </c>
    </row>
    <row r="641" spans="1:2" x14ac:dyDescent="0.25">
      <c r="A641" s="1">
        <v>391.4856050368889</v>
      </c>
      <c r="B641">
        <v>22.534782552533287</v>
      </c>
    </row>
    <row r="642" spans="1:2" x14ac:dyDescent="0.25">
      <c r="A642" s="1">
        <v>391.17876534284255</v>
      </c>
      <c r="B642">
        <v>22.533729409537017</v>
      </c>
    </row>
    <row r="643" spans="1:2" x14ac:dyDescent="0.25">
      <c r="A643" s="1">
        <v>390.87217773561832</v>
      </c>
      <c r="B643">
        <v>22.532672135917387</v>
      </c>
    </row>
    <row r="644" spans="1:2" x14ac:dyDescent="0.25">
      <c r="A644" s="1">
        <v>390.56584208929934</v>
      </c>
      <c r="B644">
        <v>22.53161072403979</v>
      </c>
    </row>
    <row r="645" spans="1:2" x14ac:dyDescent="0.25">
      <c r="A645" s="1">
        <v>390.25975827796873</v>
      </c>
      <c r="B645">
        <v>22.530545166273971</v>
      </c>
    </row>
    <row r="646" spans="1:2" x14ac:dyDescent="0.25">
      <c r="A646" s="1">
        <v>389.95392617570957</v>
      </c>
      <c r="B646">
        <v>22.529475454989939</v>
      </c>
    </row>
    <row r="647" spans="1:2" x14ac:dyDescent="0.25">
      <c r="A647" s="1">
        <v>389.64834565660487</v>
      </c>
      <c r="B647">
        <v>22.528401582536969</v>
      </c>
    </row>
    <row r="648" spans="1:2" x14ac:dyDescent="0.25">
      <c r="A648" s="1">
        <v>389.34301659473789</v>
      </c>
      <c r="B648">
        <v>22.527323541302344</v>
      </c>
    </row>
    <row r="649" spans="1:2" x14ac:dyDescent="0.25">
      <c r="A649" s="1">
        <v>389.03793886419157</v>
      </c>
      <c r="B649">
        <v>22.526241323635908</v>
      </c>
    </row>
    <row r="650" spans="1:2" x14ac:dyDescent="0.25">
      <c r="A650" s="1">
        <v>388.73311233904911</v>
      </c>
      <c r="B650">
        <v>22.52515492191301</v>
      </c>
    </row>
    <row r="651" spans="1:2" x14ac:dyDescent="0.25">
      <c r="A651" s="1">
        <v>388.42853689339358</v>
      </c>
      <c r="B651">
        <v>22.52406432850097</v>
      </c>
    </row>
    <row r="652" spans="1:2" x14ac:dyDescent="0.25">
      <c r="A652" s="1">
        <v>388.12421240130806</v>
      </c>
      <c r="B652">
        <v>22.522969535771718</v>
      </c>
    </row>
    <row r="653" spans="1:2" x14ac:dyDescent="0.25">
      <c r="A653" s="1">
        <v>387.82013873687555</v>
      </c>
      <c r="B653">
        <v>22.521870536076523</v>
      </c>
    </row>
    <row r="654" spans="1:2" x14ac:dyDescent="0.25">
      <c r="A654" s="1">
        <v>387.5163157741793</v>
      </c>
      <c r="B654">
        <v>22.520767321796573</v>
      </c>
    </row>
    <row r="655" spans="1:2" x14ac:dyDescent="0.25">
      <c r="A655" s="1">
        <v>387.2127433873024</v>
      </c>
      <c r="B655">
        <v>22.519659885309363</v>
      </c>
    </row>
    <row r="656" spans="1:2" x14ac:dyDescent="0.25">
      <c r="A656" s="1">
        <v>386.90942145032778</v>
      </c>
      <c r="B656">
        <v>22.518548218967563</v>
      </c>
    </row>
    <row r="657" spans="1:2" x14ac:dyDescent="0.25">
      <c r="A657" s="1">
        <v>386.60634983733866</v>
      </c>
      <c r="B657">
        <v>22.51743231514547</v>
      </c>
    </row>
    <row r="658" spans="1:2" x14ac:dyDescent="0.25">
      <c r="A658" s="1">
        <v>386.30352842241814</v>
      </c>
      <c r="B658">
        <v>22.516312166217929</v>
      </c>
    </row>
    <row r="659" spans="1:2" x14ac:dyDescent="0.25">
      <c r="A659" s="1">
        <v>386.00095707964931</v>
      </c>
      <c r="B659">
        <v>22.515187764564654</v>
      </c>
    </row>
    <row r="660" spans="1:2" x14ac:dyDescent="0.25">
      <c r="A660" s="1">
        <v>385.69863568311513</v>
      </c>
      <c r="B660">
        <v>22.514059102532087</v>
      </c>
    </row>
    <row r="661" spans="1:2" x14ac:dyDescent="0.25">
      <c r="A661" s="1">
        <v>385.39656410689889</v>
      </c>
      <c r="B661">
        <v>22.512926172513897</v>
      </c>
    </row>
    <row r="662" spans="1:2" x14ac:dyDescent="0.25">
      <c r="A662" s="1">
        <v>385.09474222508362</v>
      </c>
      <c r="B662">
        <v>22.511788966883266</v>
      </c>
    </row>
    <row r="663" spans="1:2" x14ac:dyDescent="0.25">
      <c r="A663" s="1">
        <v>384.79316991175233</v>
      </c>
      <c r="B663">
        <v>22.510647478001342</v>
      </c>
    </row>
    <row r="664" spans="1:2" x14ac:dyDescent="0.25">
      <c r="A664" s="1">
        <v>384.4918470409882</v>
      </c>
      <c r="B664">
        <v>22.509501698255498</v>
      </c>
    </row>
    <row r="665" spans="1:2" x14ac:dyDescent="0.25">
      <c r="A665" s="1">
        <v>384.19077348687426</v>
      </c>
      <c r="B665">
        <v>22.508351620008348</v>
      </c>
    </row>
    <row r="666" spans="1:2" x14ac:dyDescent="0.25">
      <c r="A666" s="1">
        <v>383.88994912349369</v>
      </c>
      <c r="B666">
        <v>22.507197235640326</v>
      </c>
    </row>
    <row r="667" spans="1:2" x14ac:dyDescent="0.25">
      <c r="A667" s="1">
        <v>383.58937382492962</v>
      </c>
      <c r="B667">
        <v>22.506038537545471</v>
      </c>
    </row>
    <row r="668" spans="1:2" x14ac:dyDescent="0.25">
      <c r="A668" s="1">
        <v>383.28904746526496</v>
      </c>
      <c r="B668">
        <v>22.504875518076108</v>
      </c>
    </row>
    <row r="669" spans="1:2" x14ac:dyDescent="0.25">
      <c r="A669" s="1">
        <v>382.98896991858294</v>
      </c>
      <c r="B669">
        <v>22.503708169623756</v>
      </c>
    </row>
    <row r="670" spans="1:2" x14ac:dyDescent="0.25">
      <c r="A670" s="1">
        <v>382.68914105896664</v>
      </c>
      <c r="B670">
        <v>22.502536484568079</v>
      </c>
    </row>
    <row r="671" spans="1:2" x14ac:dyDescent="0.25">
      <c r="A671" s="1">
        <v>382.38956076049914</v>
      </c>
      <c r="B671">
        <v>22.501360455289706</v>
      </c>
    </row>
    <row r="672" spans="1:2" x14ac:dyDescent="0.25">
      <c r="A672" s="1">
        <v>382.0902288972635</v>
      </c>
      <c r="B672">
        <v>22.50018007417022</v>
      </c>
    </row>
    <row r="673" spans="1:2" x14ac:dyDescent="0.25">
      <c r="A673" s="1">
        <v>381.79114534334281</v>
      </c>
      <c r="B673">
        <v>22.49899533357511</v>
      </c>
    </row>
    <row r="674" spans="1:2" x14ac:dyDescent="0.25">
      <c r="A674" s="1">
        <v>381.49230997282035</v>
      </c>
      <c r="B674">
        <v>22.49780622592651</v>
      </c>
    </row>
    <row r="675" spans="1:2" x14ac:dyDescent="0.25">
      <c r="A675" s="1">
        <v>381.19372265977893</v>
      </c>
      <c r="B675">
        <v>22.496612743566342</v>
      </c>
    </row>
    <row r="676" spans="1:2" x14ac:dyDescent="0.25">
      <c r="A676" s="1">
        <v>380.89538327830189</v>
      </c>
      <c r="B676">
        <v>22.49541487891894</v>
      </c>
    </row>
    <row r="677" spans="1:2" x14ac:dyDescent="0.25">
      <c r="A677" s="1">
        <v>380.59729170247209</v>
      </c>
      <c r="B677">
        <v>22.494212624336949</v>
      </c>
    </row>
    <row r="678" spans="1:2" x14ac:dyDescent="0.25">
      <c r="A678" s="1">
        <v>380.29944780637283</v>
      </c>
      <c r="B678">
        <v>22.493005972229906</v>
      </c>
    </row>
    <row r="679" spans="1:2" x14ac:dyDescent="0.25">
      <c r="A679" s="1">
        <v>380.00185146408711</v>
      </c>
      <c r="B679">
        <v>22.491794914982815</v>
      </c>
    </row>
    <row r="680" spans="1:2" x14ac:dyDescent="0.25">
      <c r="A680" s="1">
        <v>379.70450254969802</v>
      </c>
      <c r="B680">
        <v>22.490579444981886</v>
      </c>
    </row>
    <row r="681" spans="1:2" x14ac:dyDescent="0.25">
      <c r="A681" s="1">
        <v>379.40740093728868</v>
      </c>
      <c r="B681">
        <v>22.489359554623171</v>
      </c>
    </row>
    <row r="682" spans="1:2" x14ac:dyDescent="0.25">
      <c r="A682" s="1">
        <v>379.11054650094218</v>
      </c>
      <c r="B682">
        <v>22.488135236291118</v>
      </c>
    </row>
    <row r="683" spans="1:2" x14ac:dyDescent="0.25">
      <c r="A683" s="1">
        <v>378.81393911474169</v>
      </c>
      <c r="B683">
        <v>22.486906482401626</v>
      </c>
    </row>
    <row r="684" spans="1:2" x14ac:dyDescent="0.25">
      <c r="A684" s="1">
        <v>378.51757865277011</v>
      </c>
      <c r="B684">
        <v>22.485673285324552</v>
      </c>
    </row>
    <row r="685" spans="1:2" x14ac:dyDescent="0.25">
      <c r="A685" s="1">
        <v>378.2214649891107</v>
      </c>
      <c r="B685">
        <v>22.484435637469932</v>
      </c>
    </row>
    <row r="686" spans="1:2" x14ac:dyDescent="0.25">
      <c r="A686" s="1">
        <v>377.92559799784652</v>
      </c>
      <c r="B686">
        <v>22.48319353124057</v>
      </c>
    </row>
    <row r="687" spans="1:2" x14ac:dyDescent="0.25">
      <c r="A687" s="1">
        <v>377.6299775530606</v>
      </c>
      <c r="B687">
        <v>22.481946959023478</v>
      </c>
    </row>
    <row r="688" spans="1:2" x14ac:dyDescent="0.25">
      <c r="A688" s="1">
        <v>377.33460352883611</v>
      </c>
      <c r="B688">
        <v>22.480695913224377</v>
      </c>
    </row>
    <row r="689" spans="1:2" x14ac:dyDescent="0.25">
      <c r="A689" s="1">
        <v>377.03947579925619</v>
      </c>
      <c r="B689">
        <v>22.479440386259185</v>
      </c>
    </row>
    <row r="690" spans="1:2" x14ac:dyDescent="0.25">
      <c r="A690" s="1">
        <v>376.74459423840381</v>
      </c>
      <c r="B690">
        <v>22.478180370519404</v>
      </c>
    </row>
    <row r="691" spans="1:2" x14ac:dyDescent="0.25">
      <c r="A691" s="1">
        <v>376.44995872036208</v>
      </c>
      <c r="B691">
        <v>22.47691585840672</v>
      </c>
    </row>
    <row r="692" spans="1:2" x14ac:dyDescent="0.25">
      <c r="A692" s="1">
        <v>376.15556911921419</v>
      </c>
      <c r="B692">
        <v>22.475646842346137</v>
      </c>
    </row>
    <row r="693" spans="1:2" x14ac:dyDescent="0.25">
      <c r="A693" s="1">
        <v>375.86142530904311</v>
      </c>
      <c r="B693">
        <v>22.474373314729565</v>
      </c>
    </row>
    <row r="694" spans="1:2" x14ac:dyDescent="0.25">
      <c r="A694" s="1">
        <v>375.56752716393203</v>
      </c>
      <c r="B694">
        <v>22.473095267972298</v>
      </c>
    </row>
    <row r="695" spans="1:2" x14ac:dyDescent="0.25">
      <c r="A695" s="1">
        <v>375.27387455796406</v>
      </c>
      <c r="B695">
        <v>22.471812694500034</v>
      </c>
    </row>
    <row r="696" spans="1:2" x14ac:dyDescent="0.25">
      <c r="A696" s="1">
        <v>374.98046736522218</v>
      </c>
      <c r="B696">
        <v>22.470525586705399</v>
      </c>
    </row>
    <row r="697" spans="1:2" x14ac:dyDescent="0.25">
      <c r="A697" s="1">
        <v>374.68730545978963</v>
      </c>
      <c r="B697">
        <v>22.469233937030687</v>
      </c>
    </row>
    <row r="698" spans="1:2" x14ac:dyDescent="0.25">
      <c r="A698" s="1">
        <v>374.3943887157493</v>
      </c>
      <c r="B698">
        <v>22.467937737863334</v>
      </c>
    </row>
    <row r="699" spans="1:2" x14ac:dyDescent="0.25">
      <c r="A699" s="1">
        <v>374.1017170071845</v>
      </c>
      <c r="B699">
        <v>22.466636981644907</v>
      </c>
    </row>
    <row r="700" spans="1:2" x14ac:dyDescent="0.25">
      <c r="A700" s="1">
        <v>373.80929020817825</v>
      </c>
      <c r="B700">
        <v>22.46533166079271</v>
      </c>
    </row>
    <row r="701" spans="1:2" x14ac:dyDescent="0.25">
      <c r="A701" s="1">
        <v>373.51710819281362</v>
      </c>
      <c r="B701">
        <v>22.464021767721544</v>
      </c>
    </row>
    <row r="702" spans="1:2" x14ac:dyDescent="0.25">
      <c r="A702" s="1">
        <v>373.2251708351738</v>
      </c>
      <c r="B702">
        <v>22.462707294878744</v>
      </c>
    </row>
    <row r="703" spans="1:2" x14ac:dyDescent="0.25">
      <c r="A703" s="1">
        <v>372.93347800934168</v>
      </c>
      <c r="B703">
        <v>22.461388234665538</v>
      </c>
    </row>
    <row r="704" spans="1:2" x14ac:dyDescent="0.25">
      <c r="A704" s="1">
        <v>372.64202958940052</v>
      </c>
      <c r="B704">
        <v>22.460064579524456</v>
      </c>
    </row>
    <row r="705" spans="1:2" x14ac:dyDescent="0.25">
      <c r="A705" s="1">
        <v>372.35082544943339</v>
      </c>
      <c r="B705">
        <v>22.458736321895774</v>
      </c>
    </row>
    <row r="706" spans="1:2" x14ac:dyDescent="0.25">
      <c r="A706" s="1">
        <v>372.05986546352324</v>
      </c>
      <c r="B706">
        <v>22.45740345418232</v>
      </c>
    </row>
    <row r="707" spans="1:2" x14ac:dyDescent="0.25">
      <c r="A707" s="1">
        <v>371.76914950575343</v>
      </c>
      <c r="B707">
        <v>22.456065968859221</v>
      </c>
    </row>
    <row r="708" spans="1:2" x14ac:dyDescent="0.25">
      <c r="A708" s="1">
        <v>371.47867745020682</v>
      </c>
      <c r="B708">
        <v>22.454723858333523</v>
      </c>
    </row>
    <row r="709" spans="1:2" x14ac:dyDescent="0.25">
      <c r="A709" s="1">
        <v>371.18844917096663</v>
      </c>
      <c r="B709">
        <v>22.453377115053936</v>
      </c>
    </row>
    <row r="710" spans="1:2" x14ac:dyDescent="0.25">
      <c r="A710" s="1">
        <v>370.89846454211602</v>
      </c>
      <c r="B710">
        <v>22.452025731484618</v>
      </c>
    </row>
    <row r="711" spans="1:2" x14ac:dyDescent="0.25">
      <c r="A711" s="1">
        <v>370.60872343773781</v>
      </c>
      <c r="B711">
        <v>22.450669700030325</v>
      </c>
    </row>
    <row r="712" spans="1:2" x14ac:dyDescent="0.25">
      <c r="A712" s="1">
        <v>370.31922573191537</v>
      </c>
      <c r="B712">
        <v>22.449309013168538</v>
      </c>
    </row>
    <row r="713" spans="1:2" x14ac:dyDescent="0.25">
      <c r="A713" s="1">
        <v>370.02997129873165</v>
      </c>
      <c r="B713">
        <v>22.447943663334993</v>
      </c>
    </row>
    <row r="714" spans="1:2" x14ac:dyDescent="0.25">
      <c r="A714" s="1">
        <v>369.7409600122698</v>
      </c>
      <c r="B714">
        <v>22.446573642976539</v>
      </c>
    </row>
    <row r="715" spans="1:2" x14ac:dyDescent="0.25">
      <c r="A715" s="1">
        <v>369.45219174661298</v>
      </c>
      <c r="B715">
        <v>22.445198944568936</v>
      </c>
    </row>
    <row r="716" spans="1:2" x14ac:dyDescent="0.25">
      <c r="A716" s="1">
        <v>369.16366637584412</v>
      </c>
      <c r="B716">
        <v>22.443819560541758</v>
      </c>
    </row>
    <row r="717" spans="1:2" x14ac:dyDescent="0.25">
      <c r="A717" s="1">
        <v>368.87538377404644</v>
      </c>
      <c r="B717">
        <v>22.442435483371185</v>
      </c>
    </row>
    <row r="718" spans="1:2" x14ac:dyDescent="0.25">
      <c r="A718" s="1">
        <v>368.58734381530297</v>
      </c>
      <c r="B718">
        <v>22.441046705509368</v>
      </c>
    </row>
    <row r="719" spans="1:2" x14ac:dyDescent="0.25">
      <c r="A719" s="1">
        <v>368.29954637369684</v>
      </c>
      <c r="B719">
        <v>22.439653219424248</v>
      </c>
    </row>
    <row r="720" spans="1:2" x14ac:dyDescent="0.25">
      <c r="A720" s="1">
        <v>368.01199132331112</v>
      </c>
      <c r="B720">
        <v>22.43825501757744</v>
      </c>
    </row>
    <row r="721" spans="1:2" x14ac:dyDescent="0.25">
      <c r="A721" s="1">
        <v>367.72467853822894</v>
      </c>
      <c r="B721">
        <v>22.436852092441999</v>
      </c>
    </row>
    <row r="722" spans="1:2" x14ac:dyDescent="0.25">
      <c r="A722" s="1">
        <v>367.43760789253338</v>
      </c>
      <c r="B722">
        <v>22.435444436489206</v>
      </c>
    </row>
    <row r="723" spans="1:2" x14ac:dyDescent="0.25">
      <c r="A723" s="1">
        <v>367.1507792603075</v>
      </c>
      <c r="B723">
        <v>22.434032042184057</v>
      </c>
    </row>
    <row r="724" spans="1:2" x14ac:dyDescent="0.25">
      <c r="A724" s="1">
        <v>366.8641925156345</v>
      </c>
      <c r="B724">
        <v>22.432614902025399</v>
      </c>
    </row>
    <row r="725" spans="1:2" x14ac:dyDescent="0.25">
      <c r="A725" s="1">
        <v>366.57784753259727</v>
      </c>
      <c r="B725">
        <v>22.431193008461403</v>
      </c>
    </row>
    <row r="726" spans="1:2" x14ac:dyDescent="0.25">
      <c r="A726" s="1">
        <v>366.29174418527913</v>
      </c>
      <c r="B726">
        <v>22.429766354000858</v>
      </c>
    </row>
    <row r="727" spans="1:2" x14ac:dyDescent="0.25">
      <c r="A727" s="1">
        <v>366.00588234776302</v>
      </c>
      <c r="B727">
        <v>22.428334931110815</v>
      </c>
    </row>
    <row r="728" spans="1:2" x14ac:dyDescent="0.25">
      <c r="A728" s="1">
        <v>365.72026189413214</v>
      </c>
      <c r="B728">
        <v>22.426898732287896</v>
      </c>
    </row>
    <row r="729" spans="1:2" x14ac:dyDescent="0.25">
      <c r="A729" s="1">
        <v>365.43488269846955</v>
      </c>
      <c r="B729">
        <v>22.42545775002716</v>
      </c>
    </row>
    <row r="730" spans="1:2" x14ac:dyDescent="0.25">
      <c r="A730" s="1">
        <v>365.14974463485828</v>
      </c>
      <c r="B730">
        <v>22.424011976813158</v>
      </c>
    </row>
    <row r="731" spans="1:2" x14ac:dyDescent="0.25">
      <c r="A731" s="1">
        <v>364.86484757738145</v>
      </c>
      <c r="B731">
        <v>22.422561405142293</v>
      </c>
    </row>
    <row r="732" spans="1:2" x14ac:dyDescent="0.25">
      <c r="A732" s="1">
        <v>364.5801914001222</v>
      </c>
      <c r="B732">
        <v>22.421106027513957</v>
      </c>
    </row>
    <row r="733" spans="1:2" x14ac:dyDescent="0.25">
      <c r="A733" s="1">
        <v>364.29577597716366</v>
      </c>
      <c r="B733">
        <v>22.419645836444008</v>
      </c>
    </row>
    <row r="734" spans="1:2" x14ac:dyDescent="0.25">
      <c r="A734" s="1">
        <v>364.01160118258878</v>
      </c>
      <c r="B734">
        <v>22.418180824419991</v>
      </c>
    </row>
    <row r="735" spans="1:2" x14ac:dyDescent="0.25">
      <c r="A735" s="1">
        <v>363.72766689048075</v>
      </c>
      <c r="B735">
        <v>22.416710983954918</v>
      </c>
    </row>
    <row r="736" spans="1:2" x14ac:dyDescent="0.25">
      <c r="A736" s="1">
        <v>363.4439729749227</v>
      </c>
      <c r="B736">
        <v>22.415236307564935</v>
      </c>
    </row>
    <row r="737" spans="1:2" x14ac:dyDescent="0.25">
      <c r="A737" s="1">
        <v>363.16051930999771</v>
      </c>
      <c r="B737">
        <v>22.413756787773885</v>
      </c>
    </row>
    <row r="738" spans="1:2" x14ac:dyDescent="0.25">
      <c r="A738" s="1">
        <v>362.87730576978873</v>
      </c>
      <c r="B738">
        <v>22.412272417072806</v>
      </c>
    </row>
    <row r="739" spans="1:2" x14ac:dyDescent="0.25">
      <c r="A739" s="1">
        <v>362.59433222837907</v>
      </c>
      <c r="B739">
        <v>22.410783188005439</v>
      </c>
    </row>
    <row r="740" spans="1:2" x14ac:dyDescent="0.25">
      <c r="A740" s="1">
        <v>362.31159855985175</v>
      </c>
      <c r="B740">
        <v>22.409289093096326</v>
      </c>
    </row>
    <row r="741" spans="1:2" x14ac:dyDescent="0.25">
      <c r="A741" s="1">
        <v>362.02910463828977</v>
      </c>
      <c r="B741">
        <v>22.407790124864299</v>
      </c>
    </row>
    <row r="742" spans="1:2" x14ac:dyDescent="0.25">
      <c r="A742" s="1">
        <v>361.74685033777627</v>
      </c>
      <c r="B742">
        <v>22.406286275840536</v>
      </c>
    </row>
    <row r="743" spans="1:2" x14ac:dyDescent="0.25">
      <c r="A743" s="1">
        <v>361.46483553239437</v>
      </c>
      <c r="B743">
        <v>22.40477753855507</v>
      </c>
    </row>
    <row r="744" spans="1:2" x14ac:dyDescent="0.25">
      <c r="A744" s="1">
        <v>361.18306009622728</v>
      </c>
      <c r="B744">
        <v>22.403263905573009</v>
      </c>
    </row>
    <row r="745" spans="1:2" x14ac:dyDescent="0.25">
      <c r="A745" s="1">
        <v>360.90152390335783</v>
      </c>
      <c r="B745">
        <v>22.401745369395115</v>
      </c>
    </row>
    <row r="746" spans="1:2" x14ac:dyDescent="0.25">
      <c r="A746" s="1">
        <v>360.62022682786937</v>
      </c>
      <c r="B746">
        <v>22.400221922607027</v>
      </c>
    </row>
    <row r="747" spans="1:2" x14ac:dyDescent="0.25">
      <c r="A747" s="1">
        <v>360.33916874384477</v>
      </c>
      <c r="B747">
        <v>22.398693557721025</v>
      </c>
    </row>
    <row r="748" spans="1:2" x14ac:dyDescent="0.25">
      <c r="A748" s="1">
        <v>360.0583495253673</v>
      </c>
      <c r="B748">
        <v>22.397160267307232</v>
      </c>
    </row>
    <row r="749" spans="1:2" x14ac:dyDescent="0.25">
      <c r="A749" s="1">
        <v>359.77776904652006</v>
      </c>
      <c r="B749">
        <v>22.395622043930402</v>
      </c>
    </row>
    <row r="750" spans="1:2" x14ac:dyDescent="0.25">
      <c r="A750" s="1">
        <v>359.497427181386</v>
      </c>
      <c r="B750">
        <v>22.394078880131698</v>
      </c>
    </row>
    <row r="751" spans="1:2" x14ac:dyDescent="0.25">
      <c r="A751" s="1">
        <v>359.21732380404831</v>
      </c>
      <c r="B751">
        <v>22.392530768483162</v>
      </c>
    </row>
    <row r="752" spans="1:2" x14ac:dyDescent="0.25">
      <c r="A752" s="1">
        <v>358.93745878859005</v>
      </c>
      <c r="B752">
        <v>22.390977701551535</v>
      </c>
    </row>
    <row r="753" spans="1:2" x14ac:dyDescent="0.25">
      <c r="A753" s="1">
        <v>358.65783200909431</v>
      </c>
      <c r="B753">
        <v>22.389419671898171</v>
      </c>
    </row>
    <row r="754" spans="1:2" x14ac:dyDescent="0.25">
      <c r="A754" s="1">
        <v>358.37844333964426</v>
      </c>
      <c r="B754">
        <v>22.387856672115568</v>
      </c>
    </row>
    <row r="755" spans="1:2" x14ac:dyDescent="0.25">
      <c r="A755" s="1">
        <v>358.09929265432288</v>
      </c>
      <c r="B755">
        <v>22.386288694763621</v>
      </c>
    </row>
    <row r="756" spans="1:2" x14ac:dyDescent="0.25">
      <c r="A756" s="1">
        <v>357.82037982721334</v>
      </c>
      <c r="B756">
        <v>22.38471573242888</v>
      </c>
    </row>
    <row r="757" spans="1:2" x14ac:dyDescent="0.25">
      <c r="A757" s="1">
        <v>357.54170473239878</v>
      </c>
      <c r="B757">
        <v>22.383137777710953</v>
      </c>
    </row>
    <row r="758" spans="1:2" x14ac:dyDescent="0.25">
      <c r="A758" s="1">
        <v>357.26326724396216</v>
      </c>
      <c r="B758">
        <v>22.381554823176884</v>
      </c>
    </row>
    <row r="759" spans="1:2" x14ac:dyDescent="0.25">
      <c r="A759" s="1">
        <v>356.98506723598672</v>
      </c>
      <c r="B759">
        <v>22.379966861443386</v>
      </c>
    </row>
    <row r="760" spans="1:2" x14ac:dyDescent="0.25">
      <c r="A760" s="1">
        <v>356.70710458255542</v>
      </c>
      <c r="B760">
        <v>22.378373885094661</v>
      </c>
    </row>
    <row r="761" spans="1:2" x14ac:dyDescent="0.25">
      <c r="A761" s="1">
        <v>356.42937915775138</v>
      </c>
      <c r="B761">
        <v>22.37677588672809</v>
      </c>
    </row>
    <row r="762" spans="1:2" x14ac:dyDescent="0.25">
      <c r="A762" s="1">
        <v>356.15189083565781</v>
      </c>
      <c r="B762">
        <v>22.375172858968089</v>
      </c>
    </row>
    <row r="763" spans="1:2" x14ac:dyDescent="0.25">
      <c r="A763" s="1">
        <v>355.87463949035765</v>
      </c>
      <c r="B763">
        <v>22.373564794401993</v>
      </c>
    </row>
    <row r="764" spans="1:2" x14ac:dyDescent="0.25">
      <c r="A764" s="1">
        <v>355.59762499593415</v>
      </c>
      <c r="B764">
        <v>22.371951685671775</v>
      </c>
    </row>
    <row r="765" spans="1:2" x14ac:dyDescent="0.25">
      <c r="A765" s="1">
        <v>355.32084722647022</v>
      </c>
      <c r="B765">
        <v>22.370333525359364</v>
      </c>
    </row>
    <row r="766" spans="1:2" x14ac:dyDescent="0.25">
      <c r="A766" s="1">
        <v>355.04430605604921</v>
      </c>
      <c r="B766">
        <v>22.368710306133671</v>
      </c>
    </row>
    <row r="767" spans="1:2" x14ac:dyDescent="0.25">
      <c r="A767" s="1">
        <v>354.76800135875391</v>
      </c>
      <c r="B767">
        <v>22.367082020575968</v>
      </c>
    </row>
    <row r="768" spans="1:2" x14ac:dyDescent="0.25">
      <c r="A768" s="1">
        <v>354.49193300866767</v>
      </c>
      <c r="B768">
        <v>22.365448661354673</v>
      </c>
    </row>
    <row r="769" spans="1:2" x14ac:dyDescent="0.25">
      <c r="A769" s="1">
        <v>354.21610087987341</v>
      </c>
      <c r="B769">
        <v>22.363810221078182</v>
      </c>
    </row>
    <row r="770" spans="1:2" x14ac:dyDescent="0.25">
      <c r="A770" s="1">
        <v>353.94050484645436</v>
      </c>
      <c r="B770">
        <v>22.36216669240536</v>
      </c>
    </row>
    <row r="771" spans="1:2" x14ac:dyDescent="0.25">
      <c r="A771" s="1">
        <v>353.66514478249354</v>
      </c>
      <c r="B771">
        <v>22.360518067981129</v>
      </c>
    </row>
    <row r="772" spans="1:2" x14ac:dyDescent="0.25">
      <c r="A772" s="1">
        <v>353.39002056207397</v>
      </c>
      <c r="B772">
        <v>22.358864340431847</v>
      </c>
    </row>
    <row r="773" spans="1:2" x14ac:dyDescent="0.25">
      <c r="A773" s="1">
        <v>353.11513205927895</v>
      </c>
      <c r="B773">
        <v>22.357205502443815</v>
      </c>
    </row>
    <row r="774" spans="1:2" x14ac:dyDescent="0.25">
      <c r="A774" s="1">
        <v>352.84047914819138</v>
      </c>
      <c r="B774">
        <v>22.355541546657147</v>
      </c>
    </row>
    <row r="775" spans="1:2" x14ac:dyDescent="0.25">
      <c r="A775" s="1">
        <v>352.56606170289439</v>
      </c>
      <c r="B775">
        <v>22.353872465730429</v>
      </c>
    </row>
    <row r="776" spans="1:2" x14ac:dyDescent="0.25">
      <c r="A776" s="1">
        <v>352.29187959747117</v>
      </c>
      <c r="B776">
        <v>22.352198252345442</v>
      </c>
    </row>
    <row r="777" spans="1:2" x14ac:dyDescent="0.25">
      <c r="A777" s="1">
        <v>352.01793270600473</v>
      </c>
      <c r="B777">
        <v>22.350518899160896</v>
      </c>
    </row>
    <row r="778" spans="1:2" x14ac:dyDescent="0.25">
      <c r="A778" s="1">
        <v>351.74422090257826</v>
      </c>
      <c r="B778">
        <v>22.348834398877376</v>
      </c>
    </row>
    <row r="779" spans="1:2" x14ac:dyDescent="0.25">
      <c r="A779" s="1">
        <v>351.47074406127467</v>
      </c>
      <c r="B779">
        <v>22.347144744144568</v>
      </c>
    </row>
    <row r="780" spans="1:2" x14ac:dyDescent="0.25">
      <c r="A780" s="1">
        <v>351.19750205617726</v>
      </c>
      <c r="B780">
        <v>22.345449927677354</v>
      </c>
    </row>
    <row r="781" spans="1:2" x14ac:dyDescent="0.25">
      <c r="A781" s="1">
        <v>350.92449476136898</v>
      </c>
      <c r="B781">
        <v>22.343749942144388</v>
      </c>
    </row>
    <row r="782" spans="1:2" x14ac:dyDescent="0.25">
      <c r="A782" s="1">
        <v>350.65172205093307</v>
      </c>
      <c r="B782">
        <v>22.342044780270438</v>
      </c>
    </row>
    <row r="783" spans="1:2" x14ac:dyDescent="0.25">
      <c r="A783" s="1">
        <v>350.37918379895245</v>
      </c>
      <c r="B783">
        <v>22.340334434734014</v>
      </c>
    </row>
    <row r="784" spans="1:2" x14ac:dyDescent="0.25">
      <c r="A784" s="1">
        <v>350.1068798795103</v>
      </c>
      <c r="B784">
        <v>22.338618898251262</v>
      </c>
    </row>
    <row r="785" spans="1:2" x14ac:dyDescent="0.25">
      <c r="A785" s="1">
        <v>349.83481016668969</v>
      </c>
      <c r="B785">
        <v>22.336898163529359</v>
      </c>
    </row>
    <row r="786" spans="1:2" x14ac:dyDescent="0.25">
      <c r="A786" s="1">
        <v>349.56297453457375</v>
      </c>
      <c r="B786">
        <v>22.335172223285255</v>
      </c>
    </row>
    <row r="787" spans="1:2" x14ac:dyDescent="0.25">
      <c r="A787" s="1">
        <v>349.29137285724562</v>
      </c>
      <c r="B787">
        <v>22.333441070255063</v>
      </c>
    </row>
    <row r="788" spans="1:2" x14ac:dyDescent="0.25">
      <c r="A788" s="1">
        <v>349.02000500878825</v>
      </c>
      <c r="B788">
        <v>22.331704697142687</v>
      </c>
    </row>
    <row r="789" spans="1:2" x14ac:dyDescent="0.25">
      <c r="A789" s="1">
        <v>348.74887086328488</v>
      </c>
      <c r="B789">
        <v>22.329963096699302</v>
      </c>
    </row>
    <row r="790" spans="1:2" x14ac:dyDescent="0.25">
      <c r="A790" s="1">
        <v>348.47797029481853</v>
      </c>
      <c r="B790">
        <v>22.32821626165801</v>
      </c>
    </row>
    <row r="791" spans="1:2" x14ac:dyDescent="0.25">
      <c r="A791" s="1">
        <v>348.20730317747228</v>
      </c>
      <c r="B791">
        <v>22.326464184752481</v>
      </c>
    </row>
    <row r="792" spans="1:2" x14ac:dyDescent="0.25">
      <c r="A792" s="1">
        <v>347.93686938532932</v>
      </c>
      <c r="B792">
        <v>22.324706858749867</v>
      </c>
    </row>
    <row r="793" spans="1:2" x14ac:dyDescent="0.25">
      <c r="A793" s="1">
        <v>347.66666879247259</v>
      </c>
      <c r="B793">
        <v>22.322944276380518</v>
      </c>
    </row>
    <row r="794" spans="1:2" x14ac:dyDescent="0.25">
      <c r="A794" s="1">
        <v>347.39670127298535</v>
      </c>
      <c r="B794">
        <v>22.321176430417729</v>
      </c>
    </row>
    <row r="795" spans="1:2" x14ac:dyDescent="0.25">
      <c r="A795" s="1">
        <v>347.12696670095067</v>
      </c>
      <c r="B795">
        <v>22.319403313640336</v>
      </c>
    </row>
    <row r="796" spans="1:2" x14ac:dyDescent="0.25">
      <c r="A796" s="1">
        <v>346.85746495045146</v>
      </c>
      <c r="B796">
        <v>22.317624918790344</v>
      </c>
    </row>
    <row r="797" spans="1:2" x14ac:dyDescent="0.25">
      <c r="A797" s="1">
        <v>346.58819589557095</v>
      </c>
      <c r="B797">
        <v>22.315841238648211</v>
      </c>
    </row>
    <row r="798" spans="1:2" x14ac:dyDescent="0.25">
      <c r="A798" s="1">
        <v>346.31915941039233</v>
      </c>
      <c r="B798">
        <v>22.31405226601893</v>
      </c>
    </row>
    <row r="799" spans="1:2" x14ac:dyDescent="0.25">
      <c r="A799" s="1">
        <v>346.05035536899851</v>
      </c>
      <c r="B799">
        <v>22.312257993665952</v>
      </c>
    </row>
    <row r="800" spans="1:2" x14ac:dyDescent="0.25">
      <c r="A800" s="1">
        <v>345.78178364547267</v>
      </c>
      <c r="B800">
        <v>22.310458414391469</v>
      </c>
    </row>
    <row r="801" spans="1:2" x14ac:dyDescent="0.25">
      <c r="A801" s="1">
        <v>345.51344411389789</v>
      </c>
      <c r="B801">
        <v>22.308653520989218</v>
      </c>
    </row>
    <row r="802" spans="1:2" x14ac:dyDescent="0.25">
      <c r="A802" s="1">
        <v>345.24533664835729</v>
      </c>
      <c r="B802">
        <v>22.30684330626346</v>
      </c>
    </row>
    <row r="803" spans="1:2" x14ac:dyDescent="0.25">
      <c r="A803" s="1">
        <v>344.97746112293402</v>
      </c>
      <c r="B803">
        <v>22.305027763038471</v>
      </c>
    </row>
    <row r="804" spans="1:2" x14ac:dyDescent="0.25">
      <c r="A804" s="1">
        <v>344.70981741171101</v>
      </c>
      <c r="B804">
        <v>22.303206884116019</v>
      </c>
    </row>
    <row r="805" spans="1:2" x14ac:dyDescent="0.25">
      <c r="A805" s="1">
        <v>344.44240538877142</v>
      </c>
      <c r="B805">
        <v>22.301380662308471</v>
      </c>
    </row>
    <row r="806" spans="1:2" x14ac:dyDescent="0.25">
      <c r="A806" s="1">
        <v>344.17522492819847</v>
      </c>
      <c r="B806">
        <v>22.299549090467355</v>
      </c>
    </row>
    <row r="807" spans="1:2" x14ac:dyDescent="0.25">
      <c r="A807" s="1">
        <v>343.90827590407514</v>
      </c>
      <c r="B807">
        <v>22.29771216141701</v>
      </c>
    </row>
    <row r="808" spans="1:2" x14ac:dyDescent="0.25">
      <c r="A808" s="1">
        <v>343.64155819048449</v>
      </c>
      <c r="B808">
        <v>22.295869867987818</v>
      </c>
    </row>
    <row r="809" spans="1:2" x14ac:dyDescent="0.25">
      <c r="A809" s="1">
        <v>343.37507166150971</v>
      </c>
      <c r="B809">
        <v>22.294022203035226</v>
      </c>
    </row>
    <row r="810" spans="1:2" x14ac:dyDescent="0.25">
      <c r="A810" s="1">
        <v>343.10881619123387</v>
      </c>
      <c r="B810">
        <v>22.292169159411337</v>
      </c>
    </row>
    <row r="811" spans="1:2" x14ac:dyDescent="0.25">
      <c r="A811" s="1">
        <v>342.84279165374005</v>
      </c>
      <c r="B811">
        <v>22.290310729974433</v>
      </c>
    </row>
    <row r="812" spans="1:2" x14ac:dyDescent="0.25">
      <c r="A812" s="1">
        <v>342.57699792311132</v>
      </c>
      <c r="B812">
        <v>22.288446907589023</v>
      </c>
    </row>
    <row r="813" spans="1:2" x14ac:dyDescent="0.25">
      <c r="A813" s="1">
        <v>342.31143487343076</v>
      </c>
      <c r="B813">
        <v>22.286577685116328</v>
      </c>
    </row>
    <row r="814" spans="1:2" x14ac:dyDescent="0.25">
      <c r="A814" s="1">
        <v>342.04610237878154</v>
      </c>
      <c r="B814">
        <v>22.284703055442971</v>
      </c>
    </row>
    <row r="815" spans="1:2" x14ac:dyDescent="0.25">
      <c r="A815" s="1">
        <v>341.78100031324675</v>
      </c>
      <c r="B815">
        <v>22.282823011461957</v>
      </c>
    </row>
    <row r="816" spans="1:2" x14ac:dyDescent="0.25">
      <c r="A816" s="1">
        <v>341.51612855090934</v>
      </c>
      <c r="B816">
        <v>22.280937546039262</v>
      </c>
    </row>
    <row r="817" spans="1:2" x14ac:dyDescent="0.25">
      <c r="A817" s="1">
        <v>341.25148696585256</v>
      </c>
      <c r="B817">
        <v>22.279046652085501</v>
      </c>
    </row>
    <row r="818" spans="1:2" x14ac:dyDescent="0.25">
      <c r="A818" s="1">
        <v>340.98707543215949</v>
      </c>
      <c r="B818">
        <v>22.27715032250828</v>
      </c>
    </row>
    <row r="819" spans="1:2" x14ac:dyDescent="0.25">
      <c r="A819" s="1">
        <v>340.72289382391313</v>
      </c>
      <c r="B819">
        <v>22.275248550197777</v>
      </c>
    </row>
    <row r="820" spans="1:2" x14ac:dyDescent="0.25">
      <c r="A820" s="1">
        <v>340.45894201519673</v>
      </c>
      <c r="B820">
        <v>22.273341328098681</v>
      </c>
    </row>
    <row r="821" spans="1:2" x14ac:dyDescent="0.25">
      <c r="A821" s="1">
        <v>340.19521988009319</v>
      </c>
      <c r="B821">
        <v>22.271428649104774</v>
      </c>
    </row>
    <row r="822" spans="1:2" x14ac:dyDescent="0.25">
      <c r="A822" s="1">
        <v>339.93172729268576</v>
      </c>
      <c r="B822">
        <v>22.269510506164501</v>
      </c>
    </row>
    <row r="823" spans="1:2" x14ac:dyDescent="0.25">
      <c r="A823" s="1">
        <v>339.66846412705746</v>
      </c>
      <c r="B823">
        <v>22.267586892204232</v>
      </c>
    </row>
    <row r="824" spans="1:2" x14ac:dyDescent="0.25">
      <c r="A824" s="1">
        <v>339.40543025729141</v>
      </c>
      <c r="B824">
        <v>22.2656578001715</v>
      </c>
    </row>
    <row r="825" spans="1:2" x14ac:dyDescent="0.25">
      <c r="A825" s="1">
        <v>339.14262555747069</v>
      </c>
      <c r="B825">
        <v>22.263723223011066</v>
      </c>
    </row>
    <row r="826" spans="1:2" x14ac:dyDescent="0.25">
      <c r="A826" s="1">
        <v>338.88004990167843</v>
      </c>
      <c r="B826">
        <v>22.26178315368416</v>
      </c>
    </row>
    <row r="827" spans="1:2" x14ac:dyDescent="0.25">
      <c r="A827" s="1">
        <v>338.6177031639977</v>
      </c>
      <c r="B827">
        <v>22.259837585158955</v>
      </c>
    </row>
    <row r="828" spans="1:2" x14ac:dyDescent="0.25">
      <c r="A828" s="1">
        <v>338.35558521851152</v>
      </c>
      <c r="B828">
        <v>22.257886510386438</v>
      </c>
    </row>
    <row r="829" spans="1:2" x14ac:dyDescent="0.25">
      <c r="A829" s="1">
        <v>338.09369593930313</v>
      </c>
      <c r="B829">
        <v>22.255929922368047</v>
      </c>
    </row>
    <row r="830" spans="1:2" x14ac:dyDescent="0.25">
      <c r="A830" s="1">
        <v>337.83203520045549</v>
      </c>
      <c r="B830">
        <v>22.253967814068812</v>
      </c>
    </row>
    <row r="831" spans="1:2" x14ac:dyDescent="0.25">
      <c r="A831" s="1">
        <v>337.57060287605179</v>
      </c>
      <c r="B831">
        <v>22.252000178489848</v>
      </c>
    </row>
    <row r="832" spans="1:2" x14ac:dyDescent="0.25">
      <c r="A832" s="1">
        <v>337.30939884017511</v>
      </c>
      <c r="B832">
        <v>22.250027008634596</v>
      </c>
    </row>
    <row r="833" spans="1:2" x14ac:dyDescent="0.25">
      <c r="A833" s="1">
        <v>337.04842296690845</v>
      </c>
      <c r="B833">
        <v>22.248048297489483</v>
      </c>
    </row>
    <row r="834" spans="1:2" x14ac:dyDescent="0.25">
      <c r="A834" s="1">
        <v>336.78767513033506</v>
      </c>
      <c r="B834">
        <v>22.246064038091742</v>
      </c>
    </row>
    <row r="835" spans="1:2" x14ac:dyDescent="0.25">
      <c r="A835" s="1">
        <v>336.52715520453791</v>
      </c>
      <c r="B835">
        <v>22.244074223447168</v>
      </c>
    </row>
    <row r="836" spans="1:2" x14ac:dyDescent="0.25">
      <c r="A836" s="1">
        <v>336.26686306360011</v>
      </c>
      <c r="B836">
        <v>22.242078846578547</v>
      </c>
    </row>
    <row r="837" spans="1:2" x14ac:dyDescent="0.25">
      <c r="A837" s="1">
        <v>336.00679858160487</v>
      </c>
      <c r="B837">
        <v>22.240077900545209</v>
      </c>
    </row>
    <row r="838" spans="1:2" x14ac:dyDescent="0.25">
      <c r="A838" s="1">
        <v>335.74696163263508</v>
      </c>
      <c r="B838">
        <v>22.238071378355592</v>
      </c>
    </row>
    <row r="839" spans="1:2" x14ac:dyDescent="0.25">
      <c r="A839" s="1">
        <v>335.48735209077404</v>
      </c>
      <c r="B839">
        <v>22.236059273093694</v>
      </c>
    </row>
    <row r="840" spans="1:2" x14ac:dyDescent="0.25">
      <c r="A840" s="1">
        <v>335.22796983010466</v>
      </c>
      <c r="B840">
        <v>22.234041577782907</v>
      </c>
    </row>
    <row r="841" spans="1:2" x14ac:dyDescent="0.25">
      <c r="A841" s="1">
        <v>334.96881472471023</v>
      </c>
      <c r="B841">
        <v>22.232018285517501</v>
      </c>
    </row>
    <row r="842" spans="1:2" x14ac:dyDescent="0.25">
      <c r="A842" s="1">
        <v>334.70988664867372</v>
      </c>
      <c r="B842">
        <v>22.229989389355531</v>
      </c>
    </row>
    <row r="843" spans="1:2" x14ac:dyDescent="0.25">
      <c r="A843" s="1">
        <v>334.45118547607825</v>
      </c>
      <c r="B843">
        <v>22.227954882387113</v>
      </c>
    </row>
    <row r="844" spans="1:2" x14ac:dyDescent="0.25">
      <c r="A844" s="1">
        <v>334.19271108100685</v>
      </c>
      <c r="B844">
        <v>22.22591475768564</v>
      </c>
    </row>
    <row r="845" spans="1:2" x14ac:dyDescent="0.25">
      <c r="A845" s="1">
        <v>333.9344633375427</v>
      </c>
      <c r="B845">
        <v>22.223869008351823</v>
      </c>
    </row>
    <row r="846" spans="1:2" x14ac:dyDescent="0.25">
      <c r="A846" s="1">
        <v>333.67644211976892</v>
      </c>
      <c r="B846">
        <v>22.221817627499089</v>
      </c>
    </row>
    <row r="847" spans="1:2" x14ac:dyDescent="0.25">
      <c r="A847" s="1">
        <v>333.41864730176854</v>
      </c>
      <c r="B847">
        <v>22.219760608234083</v>
      </c>
    </row>
    <row r="848" spans="1:2" x14ac:dyDescent="0.25">
      <c r="A848" s="1">
        <v>333.16107875762464</v>
      </c>
      <c r="B848">
        <v>22.217697943671315</v>
      </c>
    </row>
    <row r="849" spans="1:2" x14ac:dyDescent="0.25">
      <c r="A849" s="1">
        <v>332.90373636142033</v>
      </c>
      <c r="B849">
        <v>22.21562962694308</v>
      </c>
    </row>
    <row r="850" spans="1:2" x14ac:dyDescent="0.25">
      <c r="A850" s="1">
        <v>332.64661998723869</v>
      </c>
      <c r="B850">
        <v>22.213555651174968</v>
      </c>
    </row>
    <row r="851" spans="1:2" x14ac:dyDescent="0.25">
      <c r="A851" s="1">
        <v>332.38972950916292</v>
      </c>
      <c r="B851">
        <v>22.211476009525168</v>
      </c>
    </row>
    <row r="852" spans="1:2" x14ac:dyDescent="0.25">
      <c r="A852" s="1">
        <v>332.13306480127602</v>
      </c>
      <c r="B852">
        <v>22.20939069514036</v>
      </c>
    </row>
    <row r="853" spans="1:2" x14ac:dyDescent="0.25">
      <c r="A853" s="1">
        <v>331.87662573766107</v>
      </c>
      <c r="B853">
        <v>22.207299701175359</v>
      </c>
    </row>
    <row r="854" spans="1:2" x14ac:dyDescent="0.25">
      <c r="A854" s="1">
        <v>331.6204121924012</v>
      </c>
      <c r="B854">
        <v>22.205203020803026</v>
      </c>
    </row>
    <row r="855" spans="1:2" x14ac:dyDescent="0.25">
      <c r="A855" s="1">
        <v>331.36442403957949</v>
      </c>
      <c r="B855">
        <v>22.203100647194649</v>
      </c>
    </row>
    <row r="856" spans="1:2" x14ac:dyDescent="0.25">
      <c r="A856" s="1">
        <v>331.10866115327906</v>
      </c>
      <c r="B856">
        <v>22.200992573539679</v>
      </c>
    </row>
    <row r="857" spans="1:2" x14ac:dyDescent="0.25">
      <c r="A857" s="1">
        <v>330.85312340758298</v>
      </c>
      <c r="B857">
        <v>22.198878793026051</v>
      </c>
    </row>
    <row r="858" spans="1:2" x14ac:dyDescent="0.25">
      <c r="A858" s="1">
        <v>330.5978106765744</v>
      </c>
      <c r="B858">
        <v>22.196759298864933</v>
      </c>
    </row>
    <row r="859" spans="1:2" x14ac:dyDescent="0.25">
      <c r="A859" s="1">
        <v>330.34272283433631</v>
      </c>
      <c r="B859">
        <v>22.194634084256194</v>
      </c>
    </row>
    <row r="860" spans="1:2" x14ac:dyDescent="0.25">
      <c r="A860" s="1">
        <v>330.08785975495186</v>
      </c>
      <c r="B860">
        <v>22.192503142413127</v>
      </c>
    </row>
    <row r="861" spans="1:2" x14ac:dyDescent="0.25">
      <c r="A861" s="1">
        <v>329.83322131250424</v>
      </c>
      <c r="B861">
        <v>22.190366466587314</v>
      </c>
    </row>
    <row r="862" spans="1:2" x14ac:dyDescent="0.25">
      <c r="A862" s="1">
        <v>329.57880738107633</v>
      </c>
      <c r="B862">
        <v>22.188224049984466</v>
      </c>
    </row>
    <row r="863" spans="1:2" x14ac:dyDescent="0.25">
      <c r="A863" s="1">
        <v>329.32461783475139</v>
      </c>
      <c r="B863">
        <v>22.186075885863531</v>
      </c>
    </row>
    <row r="864" spans="1:2" x14ac:dyDescent="0.25">
      <c r="A864" s="1">
        <v>329.0706525476125</v>
      </c>
      <c r="B864">
        <v>22.183921967482274</v>
      </c>
    </row>
    <row r="865" spans="1:2" x14ac:dyDescent="0.25">
      <c r="A865" s="1">
        <v>328.81691139374266</v>
      </c>
      <c r="B865">
        <v>22.18176228808737</v>
      </c>
    </row>
    <row r="866" spans="1:2" x14ac:dyDescent="0.25">
      <c r="A866" s="1">
        <v>328.56339424722506</v>
      </c>
      <c r="B866">
        <v>22.179596840964106</v>
      </c>
    </row>
    <row r="867" spans="1:2" x14ac:dyDescent="0.25">
      <c r="A867" s="1">
        <v>328.31010098214273</v>
      </c>
      <c r="B867">
        <v>22.17742561937181</v>
      </c>
    </row>
    <row r="868" spans="1:2" x14ac:dyDescent="0.25">
      <c r="A868" s="1">
        <v>328.0570314725789</v>
      </c>
      <c r="B868">
        <v>22.175248616628515</v>
      </c>
    </row>
    <row r="869" spans="1:2" x14ac:dyDescent="0.25">
      <c r="A869" s="1">
        <v>327.80418559261648</v>
      </c>
      <c r="B869">
        <v>22.173065826001466</v>
      </c>
    </row>
    <row r="870" spans="1:2" x14ac:dyDescent="0.25">
      <c r="A870" s="1">
        <v>327.55156321633871</v>
      </c>
      <c r="B870">
        <v>22.170877240826723</v>
      </c>
    </row>
    <row r="871" spans="1:2" x14ac:dyDescent="0.25">
      <c r="A871" s="1">
        <v>327.29916421782849</v>
      </c>
      <c r="B871">
        <v>22.168682854384567</v>
      </c>
    </row>
    <row r="872" spans="1:2" x14ac:dyDescent="0.25">
      <c r="A872" s="1">
        <v>327.04698847116913</v>
      </c>
      <c r="B872">
        <v>22.16648266002429</v>
      </c>
    </row>
    <row r="873" spans="1:2" x14ac:dyDescent="0.25">
      <c r="A873" s="1">
        <v>326.79503585044364</v>
      </c>
      <c r="B873">
        <v>22.164276651074406</v>
      </c>
    </row>
    <row r="874" spans="1:2" x14ac:dyDescent="0.25">
      <c r="A874" s="1">
        <v>326.54330622973509</v>
      </c>
      <c r="B874">
        <v>22.162064820872651</v>
      </c>
    </row>
    <row r="875" spans="1:2" x14ac:dyDescent="0.25">
      <c r="A875" s="1">
        <v>326.29179948312662</v>
      </c>
      <c r="B875">
        <v>22.159847162776035</v>
      </c>
    </row>
    <row r="876" spans="1:2" x14ac:dyDescent="0.25">
      <c r="A876" s="1">
        <v>326.0405154847013</v>
      </c>
      <c r="B876">
        <v>22.157623670140882</v>
      </c>
    </row>
    <row r="877" spans="1:2" x14ac:dyDescent="0.25">
      <c r="A877" s="1">
        <v>325.78945410854226</v>
      </c>
      <c r="B877">
        <v>22.155394336352966</v>
      </c>
    </row>
    <row r="878" spans="1:2" x14ac:dyDescent="0.25">
      <c r="A878" s="1">
        <v>325.53861522873245</v>
      </c>
      <c r="B878">
        <v>22.153159154762331</v>
      </c>
    </row>
    <row r="879" spans="1:2" x14ac:dyDescent="0.25">
      <c r="A879" s="1">
        <v>325.28799871935519</v>
      </c>
      <c r="B879">
        <v>22.150918118788724</v>
      </c>
    </row>
    <row r="880" spans="1:2" x14ac:dyDescent="0.25">
      <c r="A880" s="1">
        <v>325.03760445449342</v>
      </c>
      <c r="B880">
        <v>22.148671221821285</v>
      </c>
    </row>
    <row r="881" spans="1:2" x14ac:dyDescent="0.25">
      <c r="A881" s="1">
        <v>324.78743230823022</v>
      </c>
      <c r="B881">
        <v>22.146418457253695</v>
      </c>
    </row>
    <row r="882" spans="1:2" x14ac:dyDescent="0.25">
      <c r="A882" s="1">
        <v>324.53748215464884</v>
      </c>
      <c r="B882">
        <v>22.144159818534543</v>
      </c>
    </row>
    <row r="883" spans="1:2" x14ac:dyDescent="0.25">
      <c r="A883" s="1">
        <v>324.28775386783218</v>
      </c>
      <c r="B883">
        <v>22.14189529906173</v>
      </c>
    </row>
    <row r="884" spans="1:2" x14ac:dyDescent="0.25">
      <c r="A884" s="1">
        <v>324.03824732186348</v>
      </c>
      <c r="B884">
        <v>22.139624892288207</v>
      </c>
    </row>
    <row r="885" spans="1:2" x14ac:dyDescent="0.25">
      <c r="A885" s="1">
        <v>323.78896239082582</v>
      </c>
      <c r="B885">
        <v>22.137348591666697</v>
      </c>
    </row>
    <row r="886" spans="1:2" x14ac:dyDescent="0.25">
      <c r="A886" s="1">
        <v>323.5398989488022</v>
      </c>
      <c r="B886">
        <v>22.135066390644603</v>
      </c>
    </row>
    <row r="887" spans="1:2" x14ac:dyDescent="0.25">
      <c r="A887" s="1">
        <v>323.29105686987577</v>
      </c>
      <c r="B887">
        <v>22.132778282684285</v>
      </c>
    </row>
    <row r="888" spans="1:2" x14ac:dyDescent="0.25">
      <c r="A888" s="1">
        <v>323.04243602812971</v>
      </c>
      <c r="B888">
        <v>22.130484261288419</v>
      </c>
    </row>
    <row r="889" spans="1:2" x14ac:dyDescent="0.25">
      <c r="A889" s="1">
        <v>322.79403629764693</v>
      </c>
      <c r="B889">
        <v>22.128184319914034</v>
      </c>
    </row>
    <row r="890" spans="1:2" x14ac:dyDescent="0.25">
      <c r="A890" s="1">
        <v>322.54585755251065</v>
      </c>
      <c r="B890">
        <v>22.125878452073774</v>
      </c>
    </row>
    <row r="891" spans="1:2" x14ac:dyDescent="0.25">
      <c r="A891" s="1">
        <v>322.29789966680397</v>
      </c>
      <c r="B891">
        <v>22.12356665128538</v>
      </c>
    </row>
    <row r="892" spans="1:2" x14ac:dyDescent="0.25">
      <c r="A892" s="1">
        <v>322.05016251460984</v>
      </c>
      <c r="B892">
        <v>22.121248911031081</v>
      </c>
    </row>
    <row r="893" spans="1:2" x14ac:dyDescent="0.25">
      <c r="A893" s="1">
        <v>321.80264597001161</v>
      </c>
      <c r="B893">
        <v>22.118925224884574</v>
      </c>
    </row>
    <row r="894" spans="1:2" x14ac:dyDescent="0.25">
      <c r="A894" s="1">
        <v>321.55534990709214</v>
      </c>
      <c r="B894">
        <v>22.11659558635365</v>
      </c>
    </row>
    <row r="895" spans="1:2" x14ac:dyDescent="0.25">
      <c r="A895" s="1">
        <v>321.3082741999346</v>
      </c>
      <c r="B895">
        <v>22.114259988986905</v>
      </c>
    </row>
    <row r="896" spans="1:2" x14ac:dyDescent="0.25">
      <c r="A896" s="1">
        <v>321.06141872262219</v>
      </c>
      <c r="B896">
        <v>22.111918426368803</v>
      </c>
    </row>
    <row r="897" spans="1:2" x14ac:dyDescent="0.25">
      <c r="A897" s="1">
        <v>320.81478334923781</v>
      </c>
      <c r="B897">
        <v>22.109570892038246</v>
      </c>
    </row>
    <row r="898" spans="1:2" x14ac:dyDescent="0.25">
      <c r="A898" s="1">
        <v>320.56836795386471</v>
      </c>
      <c r="B898">
        <v>22.107217379590448</v>
      </c>
    </row>
    <row r="899" spans="1:2" x14ac:dyDescent="0.25">
      <c r="A899" s="1">
        <v>320.32217241058595</v>
      </c>
      <c r="B899">
        <v>22.104857882615931</v>
      </c>
    </row>
    <row r="900" spans="1:2" x14ac:dyDescent="0.25">
      <c r="A900" s="1">
        <v>320.07619659348461</v>
      </c>
      <c r="B900">
        <v>22.102492394715821</v>
      </c>
    </row>
    <row r="901" spans="1:2" x14ac:dyDescent="0.25">
      <c r="A901" s="1">
        <v>319.83044037664376</v>
      </c>
      <c r="B901">
        <v>22.100120909501904</v>
      </c>
    </row>
    <row r="902" spans="1:2" x14ac:dyDescent="0.25">
      <c r="A902" s="1">
        <v>319.58490363414649</v>
      </c>
      <c r="B902">
        <v>22.097743420581327</v>
      </c>
    </row>
    <row r="903" spans="1:2" x14ac:dyDescent="0.25">
      <c r="A903" s="1">
        <v>319.33958624007602</v>
      </c>
      <c r="B903">
        <v>22.09535992161808</v>
      </c>
    </row>
    <row r="904" spans="1:2" x14ac:dyDescent="0.25">
      <c r="A904" s="1">
        <v>319.09448806851526</v>
      </c>
      <c r="B904">
        <v>22.092970406225543</v>
      </c>
    </row>
    <row r="905" spans="1:2" x14ac:dyDescent="0.25">
      <c r="A905" s="1">
        <v>318.84960899354746</v>
      </c>
      <c r="B905">
        <v>22.090574868089472</v>
      </c>
    </row>
    <row r="906" spans="1:2" x14ac:dyDescent="0.25">
      <c r="A906" s="1">
        <v>318.60494888925552</v>
      </c>
      <c r="B906">
        <v>22.088173300839898</v>
      </c>
    </row>
    <row r="907" spans="1:2" x14ac:dyDescent="0.25">
      <c r="A907" s="1">
        <v>318.36050762972275</v>
      </c>
      <c r="B907">
        <v>22.085765698179394</v>
      </c>
    </row>
    <row r="908" spans="1:2" x14ac:dyDescent="0.25">
      <c r="A908" s="1">
        <v>318.11628508903215</v>
      </c>
      <c r="B908">
        <v>22.083352053790822</v>
      </c>
    </row>
    <row r="909" spans="1:2" x14ac:dyDescent="0.25">
      <c r="A909" s="1">
        <v>317.8722811412668</v>
      </c>
      <c r="B909">
        <v>22.080932361373272</v>
      </c>
    </row>
    <row r="910" spans="1:2" x14ac:dyDescent="0.25">
      <c r="A910" s="1">
        <v>317.62849566050977</v>
      </c>
      <c r="B910">
        <v>22.078506614626704</v>
      </c>
    </row>
    <row r="911" spans="1:2" x14ac:dyDescent="0.25">
      <c r="A911" s="1">
        <v>317.38492852084426</v>
      </c>
      <c r="B911">
        <v>22.076074807282868</v>
      </c>
    </row>
    <row r="912" spans="1:2" x14ac:dyDescent="0.25">
      <c r="A912" s="1">
        <v>317.14157959635332</v>
      </c>
      <c r="B912">
        <v>22.073636933084849</v>
      </c>
    </row>
    <row r="913" spans="1:2" x14ac:dyDescent="0.25">
      <c r="A913" s="1">
        <v>316.89844876111994</v>
      </c>
      <c r="B913">
        <v>22.071192985750933</v>
      </c>
    </row>
    <row r="914" spans="1:2" x14ac:dyDescent="0.25">
      <c r="A914" s="1">
        <v>316.65553588922734</v>
      </c>
      <c r="B914">
        <v>22.068742959052052</v>
      </c>
    </row>
    <row r="915" spans="1:2" x14ac:dyDescent="0.25">
      <c r="A915" s="1">
        <v>316.4128408547586</v>
      </c>
      <c r="B915">
        <v>22.066286846760296</v>
      </c>
    </row>
    <row r="916" spans="1:2" x14ac:dyDescent="0.25">
      <c r="A916" s="1">
        <v>316.17036353179674</v>
      </c>
      <c r="B916">
        <v>22.063824642633382</v>
      </c>
    </row>
    <row r="917" spans="1:2" x14ac:dyDescent="0.25">
      <c r="A917" s="1">
        <v>315.928103794425</v>
      </c>
      <c r="B917">
        <v>22.061356340492313</v>
      </c>
    </row>
    <row r="918" spans="1:2" x14ac:dyDescent="0.25">
      <c r="A918" s="1">
        <v>315.68606151672628</v>
      </c>
      <c r="B918">
        <v>22.058881934112819</v>
      </c>
    </row>
    <row r="919" spans="1:2" x14ac:dyDescent="0.25">
      <c r="A919" s="1">
        <v>315.44423657278378</v>
      </c>
      <c r="B919">
        <v>22.056401417308109</v>
      </c>
    </row>
    <row r="920" spans="1:2" x14ac:dyDescent="0.25">
      <c r="A920" s="1">
        <v>315.20262883668067</v>
      </c>
      <c r="B920">
        <v>22.053914783929091</v>
      </c>
    </row>
    <row r="921" spans="1:2" x14ac:dyDescent="0.25">
      <c r="A921" s="1">
        <v>314.96123818249987</v>
      </c>
      <c r="B921">
        <v>22.051422027786607</v>
      </c>
    </row>
    <row r="922" spans="1:2" x14ac:dyDescent="0.25">
      <c r="A922" s="1">
        <v>314.72006448432455</v>
      </c>
      <c r="B922">
        <v>22.048923142734431</v>
      </c>
    </row>
    <row r="923" spans="1:2" x14ac:dyDescent="0.25">
      <c r="A923" s="1">
        <v>314.47910761623785</v>
      </c>
      <c r="B923">
        <v>22.046418122638254</v>
      </c>
    </row>
    <row r="924" spans="1:2" x14ac:dyDescent="0.25">
      <c r="A924" s="1">
        <v>314.23836745232285</v>
      </c>
      <c r="B924">
        <v>22.043906961365323</v>
      </c>
    </row>
    <row r="925" spans="1:2" x14ac:dyDescent="0.25">
      <c r="A925" s="1">
        <v>313.99784386666266</v>
      </c>
      <c r="B925">
        <v>22.041389652815756</v>
      </c>
    </row>
    <row r="926" spans="1:2" x14ac:dyDescent="0.25">
      <c r="A926" s="1">
        <v>313.75753673334026</v>
      </c>
      <c r="B926">
        <v>22.038866190860023</v>
      </c>
    </row>
    <row r="927" spans="1:2" x14ac:dyDescent="0.25">
      <c r="A927" s="1">
        <v>313.51744592643888</v>
      </c>
      <c r="B927">
        <v>22.036336569427636</v>
      </c>
    </row>
    <row r="928" spans="1:2" x14ac:dyDescent="0.25">
      <c r="A928" s="1">
        <v>313.27757132004155</v>
      </c>
      <c r="B928">
        <v>22.033800782429029</v>
      </c>
    </row>
    <row r="929" spans="1:2" x14ac:dyDescent="0.25">
      <c r="A929" s="1">
        <v>313.03791278823138</v>
      </c>
      <c r="B929">
        <v>22.03125882380251</v>
      </c>
    </row>
    <row r="930" spans="1:2" x14ac:dyDescent="0.25">
      <c r="A930" s="1">
        <v>312.79847020509146</v>
      </c>
      <c r="B930">
        <v>22.028710687493486</v>
      </c>
    </row>
    <row r="931" spans="1:2" x14ac:dyDescent="0.25">
      <c r="A931" s="1">
        <v>312.55924344470486</v>
      </c>
      <c r="B931">
        <v>22.02615636744925</v>
      </c>
    </row>
    <row r="932" spans="1:2" x14ac:dyDescent="0.25">
      <c r="A932" s="1">
        <v>312.32023238115477</v>
      </c>
      <c r="B932">
        <v>22.023595857660911</v>
      </c>
    </row>
    <row r="933" spans="1:2" x14ac:dyDescent="0.25">
      <c r="A933" s="1">
        <v>312.08143688852414</v>
      </c>
      <c r="B933">
        <v>22.021029152095434</v>
      </c>
    </row>
    <row r="934" spans="1:2" x14ac:dyDescent="0.25">
      <c r="A934" s="1">
        <v>311.8428568408961</v>
      </c>
      <c r="B934">
        <v>22.018456244737482</v>
      </c>
    </row>
    <row r="935" spans="1:2" x14ac:dyDescent="0.25">
      <c r="A935" s="1">
        <v>311.60449211235391</v>
      </c>
      <c r="B935">
        <v>22.015877129626332</v>
      </c>
    </row>
    <row r="936" spans="1:2" x14ac:dyDescent="0.25">
      <c r="A936" s="1">
        <v>311.36634257698046</v>
      </c>
      <c r="B936">
        <v>22.013291800756175</v>
      </c>
    </row>
    <row r="937" spans="1:2" x14ac:dyDescent="0.25">
      <c r="A937" s="1">
        <v>311.12840810885893</v>
      </c>
      <c r="B937">
        <v>22.010700252165389</v>
      </c>
    </row>
    <row r="938" spans="1:2" x14ac:dyDescent="0.25">
      <c r="A938" s="1">
        <v>310.89068858207247</v>
      </c>
      <c r="B938">
        <v>22.008102477920943</v>
      </c>
    </row>
    <row r="939" spans="1:2" x14ac:dyDescent="0.25">
      <c r="A939" s="1">
        <v>310.65318387070397</v>
      </c>
      <c r="B939">
        <v>22.005498472039474</v>
      </c>
    </row>
    <row r="940" spans="1:2" x14ac:dyDescent="0.25">
      <c r="A940" s="1">
        <v>310.41589384883679</v>
      </c>
      <c r="B940">
        <v>22.00288822864</v>
      </c>
    </row>
    <row r="941" spans="1:2" x14ac:dyDescent="0.25">
      <c r="A941" s="1">
        <v>310.17881839055377</v>
      </c>
      <c r="B941">
        <v>22.000271741764941</v>
      </c>
    </row>
    <row r="942" spans="1:2" x14ac:dyDescent="0.25">
      <c r="A942" s="1">
        <v>309.94195736993822</v>
      </c>
      <c r="B942">
        <v>21.997649005538232</v>
      </c>
    </row>
    <row r="943" spans="1:2" x14ac:dyDescent="0.25">
      <c r="A943" s="1">
        <v>309.70531066107316</v>
      </c>
      <c r="B943">
        <v>21.995020014065261</v>
      </c>
    </row>
    <row r="944" spans="1:2" x14ac:dyDescent="0.25">
      <c r="A944" s="1">
        <v>309.46887813804165</v>
      </c>
      <c r="B944">
        <v>21.992384761469797</v>
      </c>
    </row>
    <row r="945" spans="1:2" x14ac:dyDescent="0.25">
      <c r="A945" s="1">
        <v>309.23265967492677</v>
      </c>
      <c r="B945">
        <v>21.989743241883517</v>
      </c>
    </row>
    <row r="946" spans="1:2" x14ac:dyDescent="0.25">
      <c r="A946" s="1">
        <v>308.99665514581164</v>
      </c>
      <c r="B946">
        <v>21.987095449451296</v>
      </c>
    </row>
    <row r="947" spans="1:2" x14ac:dyDescent="0.25">
      <c r="A947" s="1">
        <v>308.76086442477947</v>
      </c>
      <c r="B947">
        <v>21.984441378363151</v>
      </c>
    </row>
    <row r="948" spans="1:2" x14ac:dyDescent="0.25">
      <c r="A948" s="1">
        <v>308.52528738591315</v>
      </c>
      <c r="B948">
        <v>21.981781022764139</v>
      </c>
    </row>
    <row r="949" spans="1:2" x14ac:dyDescent="0.25">
      <c r="A949" s="1">
        <v>308.28992390329591</v>
      </c>
      <c r="B949">
        <v>21.979114376860455</v>
      </c>
    </row>
    <row r="950" spans="1:2" x14ac:dyDescent="0.25">
      <c r="A950" s="1">
        <v>308.05477385101085</v>
      </c>
      <c r="B950">
        <v>21.976441434866512</v>
      </c>
    </row>
    <row r="951" spans="1:2" x14ac:dyDescent="0.25">
      <c r="A951" s="1">
        <v>307.81983710314091</v>
      </c>
      <c r="B951">
        <v>21.973762190973058</v>
      </c>
    </row>
    <row r="952" spans="1:2" x14ac:dyDescent="0.25">
      <c r="A952" s="1">
        <v>307.58511353376934</v>
      </c>
      <c r="B952">
        <v>21.971076639421632</v>
      </c>
    </row>
    <row r="953" spans="1:2" x14ac:dyDescent="0.25">
      <c r="A953" s="1">
        <v>307.35060301697928</v>
      </c>
      <c r="B953">
        <v>21.968384774472796</v>
      </c>
    </row>
    <row r="954" spans="1:2" x14ac:dyDescent="0.25">
      <c r="A954" s="1">
        <v>307.11630542685367</v>
      </c>
      <c r="B954">
        <v>21.965686590368911</v>
      </c>
    </row>
    <row r="955" spans="1:2" x14ac:dyDescent="0.25">
      <c r="A955" s="1">
        <v>306.88222063747565</v>
      </c>
      <c r="B955">
        <v>21.962982081382044</v>
      </c>
    </row>
    <row r="956" spans="1:2" x14ac:dyDescent="0.25">
      <c r="A956" s="1">
        <v>306.64834852292836</v>
      </c>
      <c r="B956">
        <v>21.960271241803508</v>
      </c>
    </row>
    <row r="957" spans="1:2" x14ac:dyDescent="0.25">
      <c r="A957" s="1">
        <v>306.41468895729486</v>
      </c>
      <c r="B957">
        <v>21.957554065927795</v>
      </c>
    </row>
    <row r="958" spans="1:2" x14ac:dyDescent="0.25">
      <c r="A958" s="1">
        <v>306.18124181465828</v>
      </c>
      <c r="B958">
        <v>21.954830548079428</v>
      </c>
    </row>
    <row r="959" spans="1:2" x14ac:dyDescent="0.25">
      <c r="A959" s="1">
        <v>305.94800696910164</v>
      </c>
      <c r="B959">
        <v>21.952100682570212</v>
      </c>
    </row>
    <row r="960" spans="1:2" x14ac:dyDescent="0.25">
      <c r="A960" s="1">
        <v>305.71498429470813</v>
      </c>
      <c r="B960">
        <v>21.949364463758155</v>
      </c>
    </row>
    <row r="961" spans="1:2" x14ac:dyDescent="0.25">
      <c r="A961" s="1">
        <v>305.48217366556077</v>
      </c>
      <c r="B961">
        <v>21.946621885983269</v>
      </c>
    </row>
    <row r="962" spans="1:2" x14ac:dyDescent="0.25">
      <c r="A962" s="1">
        <v>305.24957495574273</v>
      </c>
      <c r="B962">
        <v>21.943872943642692</v>
      </c>
    </row>
    <row r="963" spans="1:2" x14ac:dyDescent="0.25">
      <c r="A963" s="1">
        <v>305.01718803933693</v>
      </c>
      <c r="B963">
        <v>21.941117631083454</v>
      </c>
    </row>
    <row r="964" spans="1:2" x14ac:dyDescent="0.25">
      <c r="A964" s="1">
        <v>304.78501279042666</v>
      </c>
      <c r="B964">
        <v>21.938355942731306</v>
      </c>
    </row>
    <row r="965" spans="1:2" x14ac:dyDescent="0.25">
      <c r="A965" s="1">
        <v>304.55304908309495</v>
      </c>
      <c r="B965">
        <v>21.935587872988833</v>
      </c>
    </row>
    <row r="966" spans="1:2" x14ac:dyDescent="0.25">
      <c r="A966" s="1">
        <v>304.32129679142491</v>
      </c>
      <c r="B966">
        <v>21.932813416294564</v>
      </c>
    </row>
    <row r="967" spans="1:2" x14ac:dyDescent="0.25">
      <c r="A967" s="1">
        <v>304.08975578949958</v>
      </c>
      <c r="B967">
        <v>21.930032567074662</v>
      </c>
    </row>
    <row r="968" spans="1:2" x14ac:dyDescent="0.25">
      <c r="A968" s="1">
        <v>303.85842595140213</v>
      </c>
      <c r="B968">
        <v>21.927245319807565</v>
      </c>
    </row>
    <row r="969" spans="1:2" x14ac:dyDescent="0.25">
      <c r="A969" s="1">
        <v>303.62730715121552</v>
      </c>
      <c r="B969">
        <v>21.924451668932463</v>
      </c>
    </row>
    <row r="970" spans="1:2" x14ac:dyDescent="0.25">
      <c r="A970" s="1">
        <v>303.39639926302306</v>
      </c>
      <c r="B970">
        <v>21.921651608973352</v>
      </c>
    </row>
    <row r="971" spans="1:2" x14ac:dyDescent="0.25">
      <c r="A971" s="1">
        <v>303.16570216090764</v>
      </c>
      <c r="B971">
        <v>21.918845134404272</v>
      </c>
    </row>
    <row r="972" spans="1:2" x14ac:dyDescent="0.25">
      <c r="A972" s="1">
        <v>302.93521571895246</v>
      </c>
      <c r="B972">
        <v>21.916032239751861</v>
      </c>
    </row>
    <row r="973" spans="1:2" x14ac:dyDescent="0.25">
      <c r="A973" s="1">
        <v>302.70493981124059</v>
      </c>
      <c r="B973">
        <v>21.913212919552286</v>
      </c>
    </row>
    <row r="974" spans="1:2" x14ac:dyDescent="0.25">
      <c r="A974" s="1">
        <v>302.47487431185505</v>
      </c>
      <c r="B974">
        <v>21.910387168324178</v>
      </c>
    </row>
    <row r="975" spans="1:2" x14ac:dyDescent="0.25">
      <c r="A975" s="1">
        <v>302.24501909487913</v>
      </c>
      <c r="B975">
        <v>21.907554980666152</v>
      </c>
    </row>
    <row r="976" spans="1:2" x14ac:dyDescent="0.25">
      <c r="A976" s="1">
        <v>302.01537403439573</v>
      </c>
      <c r="B976">
        <v>21.904716351126954</v>
      </c>
    </row>
    <row r="977" spans="1:2" x14ac:dyDescent="0.25">
      <c r="A977" s="1">
        <v>301.78593900448806</v>
      </c>
      <c r="B977">
        <v>21.901871274308355</v>
      </c>
    </row>
    <row r="978" spans="1:2" x14ac:dyDescent="0.25">
      <c r="A978" s="1">
        <v>301.55671387923917</v>
      </c>
      <c r="B978">
        <v>21.899019744827417</v>
      </c>
    </row>
    <row r="979" spans="1:2" x14ac:dyDescent="0.25">
      <c r="A979" s="1">
        <v>301.32769853273203</v>
      </c>
      <c r="B979">
        <v>21.896161757267524</v>
      </c>
    </row>
    <row r="980" spans="1:2" x14ac:dyDescent="0.25">
      <c r="A980" s="1">
        <v>301.09889283905</v>
      </c>
      <c r="B980">
        <v>21.893297306298052</v>
      </c>
    </row>
    <row r="981" spans="1:2" x14ac:dyDescent="0.25">
      <c r="A981" s="1">
        <v>300.87029667227608</v>
      </c>
      <c r="B981">
        <v>21.890426386582082</v>
      </c>
    </row>
    <row r="982" spans="1:2" x14ac:dyDescent="0.25">
      <c r="A982" s="1">
        <v>300.6419099064932</v>
      </c>
      <c r="B982">
        <v>21.887548992749153</v>
      </c>
    </row>
    <row r="983" spans="1:2" x14ac:dyDescent="0.25">
      <c r="A983" s="1">
        <v>300.41373241578464</v>
      </c>
      <c r="B983">
        <v>21.884665119515095</v>
      </c>
    </row>
    <row r="984" spans="1:2" x14ac:dyDescent="0.25">
      <c r="A984" s="1">
        <v>300.18576407423336</v>
      </c>
      <c r="B984">
        <v>21.88177476155688</v>
      </c>
    </row>
    <row r="985" spans="1:2" x14ac:dyDescent="0.25">
      <c r="A985" s="1">
        <v>299.95800475592256</v>
      </c>
      <c r="B985">
        <v>21.878877913599805</v>
      </c>
    </row>
    <row r="986" spans="1:2" x14ac:dyDescent="0.25">
      <c r="A986" s="1">
        <v>299.7304543349353</v>
      </c>
      <c r="B986">
        <v>21.875974570374016</v>
      </c>
    </row>
    <row r="987" spans="1:2" x14ac:dyDescent="0.25">
      <c r="A987" s="1">
        <v>299.50311268535467</v>
      </c>
      <c r="B987">
        <v>21.873064726619948</v>
      </c>
    </row>
    <row r="988" spans="1:2" x14ac:dyDescent="0.25">
      <c r="A988" s="1">
        <v>299.27597968126378</v>
      </c>
      <c r="B988">
        <v>21.87014837711579</v>
      </c>
    </row>
    <row r="989" spans="1:2" x14ac:dyDescent="0.25">
      <c r="A989" s="1">
        <v>299.0490551967456</v>
      </c>
      <c r="B989">
        <v>21.867225516606357</v>
      </c>
    </row>
    <row r="990" spans="1:2" x14ac:dyDescent="0.25">
      <c r="A990" s="1">
        <v>298.82233910588343</v>
      </c>
      <c r="B990">
        <v>21.864296139912661</v>
      </c>
    </row>
    <row r="991" spans="1:2" x14ac:dyDescent="0.25">
      <c r="A991" s="1">
        <v>298.59583128276029</v>
      </c>
      <c r="B991">
        <v>21.861360241838909</v>
      </c>
    </row>
    <row r="992" spans="1:2" x14ac:dyDescent="0.25">
      <c r="A992" s="1">
        <v>298.36953160145924</v>
      </c>
      <c r="B992">
        <v>21.858417817210903</v>
      </c>
    </row>
    <row r="993" spans="1:2" x14ac:dyDescent="0.25">
      <c r="A993" s="1">
        <v>298.14343993606337</v>
      </c>
      <c r="B993">
        <v>21.855468860865106</v>
      </c>
    </row>
    <row r="994" spans="1:2" x14ac:dyDescent="0.25">
      <c r="A994" s="1">
        <v>297.91755616065581</v>
      </c>
      <c r="B994">
        <v>21.852513367670692</v>
      </c>
    </row>
    <row r="995" spans="1:2" x14ac:dyDescent="0.25">
      <c r="A995" s="1">
        <v>297.69188014931956</v>
      </c>
      <c r="B995">
        <v>21.849551332480143</v>
      </c>
    </row>
    <row r="996" spans="1:2" x14ac:dyDescent="0.25">
      <c r="A996" s="1">
        <v>297.46641177613787</v>
      </c>
      <c r="B996">
        <v>21.846582750211827</v>
      </c>
    </row>
    <row r="997" spans="1:2" x14ac:dyDescent="0.25">
      <c r="A997" s="1">
        <v>297.24115091519371</v>
      </c>
      <c r="B997">
        <v>21.843607615750983</v>
      </c>
    </row>
    <row r="998" spans="1:2" x14ac:dyDescent="0.25">
      <c r="A998" s="1">
        <v>297.01609744057026</v>
      </c>
      <c r="B998">
        <v>21.840625924037919</v>
      </c>
    </row>
    <row r="999" spans="1:2" x14ac:dyDescent="0.25">
      <c r="A999" s="1">
        <v>296.79125122635054</v>
      </c>
      <c r="B999">
        <v>21.837637670001936</v>
      </c>
    </row>
    <row r="1000" spans="1:2" x14ac:dyDescent="0.25">
      <c r="A1000" s="1">
        <v>296.56661214661767</v>
      </c>
      <c r="B1000">
        <v>21.834642848594434</v>
      </c>
    </row>
    <row r="1001" spans="1:2" x14ac:dyDescent="0.25">
      <c r="A1001" s="1">
        <v>296.34218007545485</v>
      </c>
      <c r="B1001">
        <v>21.831641454816705</v>
      </c>
    </row>
    <row r="1002" spans="1:2" x14ac:dyDescent="0.25">
      <c r="A1002" s="1">
        <v>296.11795488694497</v>
      </c>
      <c r="B1002">
        <v>21.828633483631492</v>
      </c>
    </row>
    <row r="1003" spans="1:2" x14ac:dyDescent="0.25">
      <c r="A1003" s="1">
        <v>295.89393645517123</v>
      </c>
      <c r="B1003">
        <v>21.825618930045987</v>
      </c>
    </row>
    <row r="1004" spans="1:2" x14ac:dyDescent="0.25">
      <c r="A1004" s="1">
        <v>295.67012465421681</v>
      </c>
      <c r="B1004">
        <v>21.822597789106432</v>
      </c>
    </row>
    <row r="1005" spans="1:2" x14ac:dyDescent="0.25">
      <c r="A1005" s="1">
        <v>295.44651935816466</v>
      </c>
      <c r="B1005">
        <v>21.819570055837282</v>
      </c>
    </row>
    <row r="1006" spans="1:2" x14ac:dyDescent="0.25">
      <c r="A1006" s="1">
        <v>295.22312044109793</v>
      </c>
      <c r="B1006">
        <v>21.816535725296564</v>
      </c>
    </row>
    <row r="1007" spans="1:2" x14ac:dyDescent="0.25">
      <c r="A1007" s="1">
        <v>294.99992777709974</v>
      </c>
      <c r="B1007">
        <v>21.813494792559428</v>
      </c>
    </row>
    <row r="1008" spans="1:2" x14ac:dyDescent="0.25">
      <c r="A1008" s="1">
        <v>294.77694124025322</v>
      </c>
      <c r="B1008">
        <v>21.810447252740413</v>
      </c>
    </row>
    <row r="1009" spans="1:2" x14ac:dyDescent="0.25">
      <c r="A1009" s="1">
        <v>294.55416070464128</v>
      </c>
      <c r="B1009">
        <v>21.80739310090453</v>
      </c>
    </row>
    <row r="1010" spans="1:2" x14ac:dyDescent="0.25">
      <c r="A1010" s="1">
        <v>294.33158604434726</v>
      </c>
      <c r="B1010">
        <v>21.804332332228658</v>
      </c>
    </row>
    <row r="1011" spans="1:2" x14ac:dyDescent="0.25">
      <c r="A1011" s="1">
        <v>294.10921713345402</v>
      </c>
      <c r="B1011">
        <v>21.801264941812377</v>
      </c>
    </row>
    <row r="1012" spans="1:2" x14ac:dyDescent="0.25">
      <c r="A1012" s="1">
        <v>293.88705384604486</v>
      </c>
      <c r="B1012">
        <v>21.798190924856254</v>
      </c>
    </row>
    <row r="1013" spans="1:2" x14ac:dyDescent="0.25">
      <c r="A1013" s="1">
        <v>293.66509605620269</v>
      </c>
      <c r="B1013">
        <v>21.795110276494693</v>
      </c>
    </row>
    <row r="1014" spans="1:2" x14ac:dyDescent="0.25">
      <c r="A1014" s="1">
        <v>293.44334363801084</v>
      </c>
      <c r="B1014">
        <v>21.792022991974509</v>
      </c>
    </row>
    <row r="1015" spans="1:2" x14ac:dyDescent="0.25">
      <c r="A1015" s="1">
        <v>293.22179646555219</v>
      </c>
      <c r="B1015">
        <v>21.788929066476392</v>
      </c>
    </row>
    <row r="1016" spans="1:2" x14ac:dyDescent="0.25">
      <c r="A1016" s="1">
        <v>293.0004544129099</v>
      </c>
      <c r="B1016">
        <v>21.785828495237791</v>
      </c>
    </row>
    <row r="1017" spans="1:2" x14ac:dyDescent="0.25">
      <c r="A1017" s="1">
        <v>292.77931735416712</v>
      </c>
      <c r="B1017">
        <v>21.782721273525134</v>
      </c>
    </row>
    <row r="1018" spans="1:2" x14ac:dyDescent="0.25">
      <c r="A1018" s="1">
        <v>292.5583851634068</v>
      </c>
      <c r="B1018">
        <v>21.779607396572239</v>
      </c>
    </row>
    <row r="1019" spans="1:2" x14ac:dyDescent="0.25">
      <c r="A1019" s="1">
        <v>292.33765771471224</v>
      </c>
      <c r="B1019">
        <v>21.776486859698029</v>
      </c>
    </row>
    <row r="1020" spans="1:2" x14ac:dyDescent="0.25">
      <c r="A1020" s="1">
        <v>292.1171348821664</v>
      </c>
      <c r="B1020">
        <v>21.773359658200214</v>
      </c>
    </row>
    <row r="1021" spans="1:2" x14ac:dyDescent="0.25">
      <c r="A1021" s="1">
        <v>291.8968165398523</v>
      </c>
      <c r="B1021">
        <v>21.770225787371967</v>
      </c>
    </row>
    <row r="1022" spans="1:2" x14ac:dyDescent="0.25">
      <c r="A1022" s="1">
        <v>291.67670256185323</v>
      </c>
      <c r="B1022">
        <v>21.767085242580741</v>
      </c>
    </row>
    <row r="1023" spans="1:2" x14ac:dyDescent="0.25">
      <c r="A1023" s="1">
        <v>291.45679282225223</v>
      </c>
      <c r="B1023">
        <v>21.763938019189691</v>
      </c>
    </row>
    <row r="1024" spans="1:2" x14ac:dyDescent="0.25">
      <c r="A1024" s="1">
        <v>291.23708719513223</v>
      </c>
      <c r="B1024">
        <v>21.760784112540797</v>
      </c>
    </row>
    <row r="1025" spans="1:2" x14ac:dyDescent="0.25">
      <c r="A1025" s="1">
        <v>291.01758555457656</v>
      </c>
      <c r="B1025">
        <v>21.75762351806749</v>
      </c>
    </row>
    <row r="1026" spans="1:2" x14ac:dyDescent="0.25">
      <c r="A1026" s="1">
        <v>290.7982877746681</v>
      </c>
      <c r="B1026">
        <v>21.754456231142679</v>
      </c>
    </row>
    <row r="1027" spans="1:2" x14ac:dyDescent="0.25">
      <c r="A1027" s="1">
        <v>290.57919372949016</v>
      </c>
      <c r="B1027">
        <v>21.751282247236652</v>
      </c>
    </row>
    <row r="1028" spans="1:2" x14ac:dyDescent="0.25">
      <c r="A1028" s="1">
        <v>290.36030329312564</v>
      </c>
      <c r="B1028">
        <v>21.748101561764834</v>
      </c>
    </row>
    <row r="1029" spans="1:2" x14ac:dyDescent="0.25">
      <c r="A1029" s="1">
        <v>290.14161633965779</v>
      </c>
      <c r="B1029">
        <v>21.744914170228963</v>
      </c>
    </row>
    <row r="1030" spans="1:2" x14ac:dyDescent="0.25">
      <c r="A1030" s="1">
        <v>289.9231327431695</v>
      </c>
      <c r="B1030">
        <v>21.741720068070268</v>
      </c>
    </row>
    <row r="1031" spans="1:2" x14ac:dyDescent="0.25">
      <c r="A1031" s="1">
        <v>289.70485237774415</v>
      </c>
      <c r="B1031">
        <v>21.738519250844845</v>
      </c>
    </row>
    <row r="1032" spans="1:2" x14ac:dyDescent="0.25">
      <c r="A1032" s="1">
        <v>289.48677511746456</v>
      </c>
      <c r="B1032">
        <v>21.735311714036985</v>
      </c>
    </row>
    <row r="1033" spans="1:2" x14ac:dyDescent="0.25">
      <c r="A1033" s="1">
        <v>289.26890083641399</v>
      </c>
      <c r="B1033">
        <v>21.732097453212102</v>
      </c>
    </row>
    <row r="1034" spans="1:2" x14ac:dyDescent="0.25">
      <c r="A1034" s="1">
        <v>289.05122940867545</v>
      </c>
      <c r="B1034">
        <v>21.72887646391484</v>
      </c>
    </row>
    <row r="1035" spans="1:2" x14ac:dyDescent="0.25">
      <c r="A1035" s="1">
        <v>288.83376070833214</v>
      </c>
      <c r="B1035">
        <v>21.725648741737164</v>
      </c>
    </row>
    <row r="1036" spans="1:2" x14ac:dyDescent="0.25">
      <c r="A1036" s="1">
        <v>288.61649460946711</v>
      </c>
      <c r="B1036">
        <v>21.722414282290117</v>
      </c>
    </row>
    <row r="1037" spans="1:2" x14ac:dyDescent="0.25">
      <c r="A1037" s="1">
        <v>288.39943098616334</v>
      </c>
      <c r="B1037">
        <v>21.719173081169721</v>
      </c>
    </row>
    <row r="1038" spans="1:2" x14ac:dyDescent="0.25">
      <c r="A1038" s="1">
        <v>288.18256971250401</v>
      </c>
      <c r="B1038">
        <v>21.715925134013908</v>
      </c>
    </row>
    <row r="1039" spans="1:2" x14ac:dyDescent="0.25">
      <c r="A1039" s="1">
        <v>287.9659106625723</v>
      </c>
      <c r="B1039">
        <v>21.712670436496925</v>
      </c>
    </row>
    <row r="1040" spans="1:2" x14ac:dyDescent="0.25">
      <c r="A1040" s="1">
        <v>287.74945371045123</v>
      </c>
      <c r="B1040">
        <v>21.709408984295283</v>
      </c>
    </row>
    <row r="1041" spans="1:2" x14ac:dyDescent="0.25">
      <c r="A1041" s="1">
        <v>287.53319873022383</v>
      </c>
      <c r="B1041">
        <v>21.706140773093473</v>
      </c>
    </row>
    <row r="1042" spans="1:2" x14ac:dyDescent="0.25">
      <c r="A1042" s="1">
        <v>287.31714559597322</v>
      </c>
      <c r="B1042">
        <v>21.702865798595376</v>
      </c>
    </row>
    <row r="1043" spans="1:2" x14ac:dyDescent="0.25">
      <c r="A1043" s="1">
        <v>287.10129418178263</v>
      </c>
      <c r="B1043">
        <v>21.699584056570103</v>
      </c>
    </row>
    <row r="1044" spans="1:2" x14ac:dyDescent="0.25">
      <c r="A1044" s="1">
        <v>286.88564436173499</v>
      </c>
      <c r="B1044">
        <v>21.696295542743535</v>
      </c>
    </row>
    <row r="1045" spans="1:2" x14ac:dyDescent="0.25">
      <c r="A1045" s="1">
        <v>286.67019600991347</v>
      </c>
      <c r="B1045">
        <v>21.693000252906916</v>
      </c>
    </row>
    <row r="1046" spans="1:2" x14ac:dyDescent="0.25">
      <c r="A1046" s="1">
        <v>286.45494900040109</v>
      </c>
      <c r="B1046">
        <v>21.689698182831158</v>
      </c>
    </row>
    <row r="1047" spans="1:2" x14ac:dyDescent="0.25">
      <c r="A1047" s="1">
        <v>286.23990320728109</v>
      </c>
      <c r="B1047">
        <v>21.686389328358523</v>
      </c>
    </row>
    <row r="1048" spans="1:2" x14ac:dyDescent="0.25">
      <c r="A1048" s="1">
        <v>286.02505850463643</v>
      </c>
      <c r="B1048">
        <v>21.683073685299572</v>
      </c>
    </row>
    <row r="1049" spans="1:2" x14ac:dyDescent="0.25">
      <c r="A1049" s="1">
        <v>285.81041476655031</v>
      </c>
      <c r="B1049">
        <v>21.679751249530678</v>
      </c>
    </row>
    <row r="1050" spans="1:2" x14ac:dyDescent="0.25">
      <c r="A1050" s="1">
        <v>285.59597186710567</v>
      </c>
      <c r="B1050">
        <v>21.676422016885059</v>
      </c>
    </row>
    <row r="1051" spans="1:2" x14ac:dyDescent="0.25">
      <c r="A1051" s="1">
        <v>285.38172968038589</v>
      </c>
      <c r="B1051">
        <v>21.673085983307946</v>
      </c>
    </row>
    <row r="1052" spans="1:2" x14ac:dyDescent="0.25">
      <c r="A1052" s="1">
        <v>285.16768808047379</v>
      </c>
      <c r="B1052">
        <v>21.669743144684261</v>
      </c>
    </row>
    <row r="1053" spans="1:2" x14ac:dyDescent="0.25">
      <c r="A1053" s="1">
        <v>284.95384694145253</v>
      </c>
      <c r="B1053">
        <v>21.666393496953631</v>
      </c>
    </row>
    <row r="1054" spans="1:2" x14ac:dyDescent="0.25">
      <c r="A1054" s="1">
        <v>284.74020613740515</v>
      </c>
      <c r="B1054">
        <v>21.663037036052916</v>
      </c>
    </row>
    <row r="1055" spans="1:2" x14ac:dyDescent="0.25">
      <c r="A1055" s="1">
        <v>284.52676554241492</v>
      </c>
      <c r="B1055">
        <v>21.659673757985452</v>
      </c>
    </row>
    <row r="1056" spans="1:2" x14ac:dyDescent="0.25">
      <c r="A1056" s="1">
        <v>284.31352503056479</v>
      </c>
      <c r="B1056">
        <v>21.656303658728895</v>
      </c>
    </row>
    <row r="1057" spans="1:2" x14ac:dyDescent="0.25">
      <c r="A1057" s="1">
        <v>284.10048447593789</v>
      </c>
      <c r="B1057">
        <v>21.65292673429866</v>
      </c>
    </row>
    <row r="1058" spans="1:2" x14ac:dyDescent="0.25">
      <c r="A1058" s="1">
        <v>283.88764375261735</v>
      </c>
      <c r="B1058">
        <v>21.64954298074235</v>
      </c>
    </row>
    <row r="1059" spans="1:2" x14ac:dyDescent="0.25">
      <c r="A1059" s="1">
        <v>283.67500273468619</v>
      </c>
      <c r="B1059">
        <v>21.646152394099243</v>
      </c>
    </row>
    <row r="1060" spans="1:2" x14ac:dyDescent="0.25">
      <c r="A1060" s="1">
        <v>283.46256129622759</v>
      </c>
      <c r="B1060">
        <v>21.642754970464072</v>
      </c>
    </row>
    <row r="1061" spans="1:2" x14ac:dyDescent="0.25">
      <c r="A1061" s="1">
        <v>283.25031931132457</v>
      </c>
      <c r="B1061">
        <v>21.639350705911802</v>
      </c>
    </row>
    <row r="1062" spans="1:2" x14ac:dyDescent="0.25">
      <c r="A1062" s="1">
        <v>283.03827665406038</v>
      </c>
      <c r="B1062">
        <v>21.635939596602014</v>
      </c>
    </row>
    <row r="1063" spans="1:2" x14ac:dyDescent="0.25">
      <c r="A1063" s="1">
        <v>282.82643319851786</v>
      </c>
      <c r="B1063">
        <v>21.632521638628234</v>
      </c>
    </row>
    <row r="1064" spans="1:2" x14ac:dyDescent="0.25">
      <c r="A1064" s="1">
        <v>282.61478881878031</v>
      </c>
      <c r="B1064">
        <v>21.629096828186192</v>
      </c>
    </row>
    <row r="1065" spans="1:2" x14ac:dyDescent="0.25">
      <c r="A1065" s="1">
        <v>282.40334338893069</v>
      </c>
      <c r="B1065">
        <v>21.625665161428824</v>
      </c>
    </row>
    <row r="1066" spans="1:2" x14ac:dyDescent="0.25">
      <c r="A1066" s="1">
        <v>282.19209678305225</v>
      </c>
      <c r="B1066">
        <v>21.622226634588312</v>
      </c>
    </row>
    <row r="1067" spans="1:2" x14ac:dyDescent="0.25">
      <c r="A1067" s="1">
        <v>281.98104887522794</v>
      </c>
      <c r="B1067">
        <v>21.618781243871531</v>
      </c>
    </row>
    <row r="1068" spans="1:2" x14ac:dyDescent="0.25">
      <c r="A1068" s="1">
        <v>281.7701995395409</v>
      </c>
      <c r="B1068">
        <v>21.615328985529924</v>
      </c>
    </row>
    <row r="1069" spans="1:2" x14ac:dyDescent="0.25">
      <c r="A1069" s="1">
        <v>281.55954865007419</v>
      </c>
      <c r="B1069">
        <v>21.611869855818764</v>
      </c>
    </row>
    <row r="1070" spans="1:2" x14ac:dyDescent="0.25">
      <c r="A1070" s="1">
        <v>281.34909608091101</v>
      </c>
      <c r="B1070">
        <v>21.608403851038084</v>
      </c>
    </row>
    <row r="1071" spans="1:2" x14ac:dyDescent="0.25">
      <c r="A1071" s="1">
        <v>281.13884170613443</v>
      </c>
      <c r="B1071">
        <v>21.604930967509468</v>
      </c>
    </row>
    <row r="1072" spans="1:2" x14ac:dyDescent="0.25">
      <c r="A1072" s="1">
        <v>280.9287853998274</v>
      </c>
      <c r="B1072">
        <v>21.601451201535117</v>
      </c>
    </row>
    <row r="1073" spans="1:2" x14ac:dyDescent="0.25">
      <c r="A1073" s="1">
        <v>280.71892703607318</v>
      </c>
      <c r="B1073">
        <v>21.597964549485646</v>
      </c>
    </row>
    <row r="1074" spans="1:2" x14ac:dyDescent="0.25">
      <c r="A1074" s="1">
        <v>280.50926648895484</v>
      </c>
      <c r="B1074">
        <v>21.594471007747558</v>
      </c>
    </row>
    <row r="1075" spans="1:2" x14ac:dyDescent="0.25">
      <c r="A1075" s="1">
        <v>280.29980363255532</v>
      </c>
      <c r="B1075">
        <v>21.590970572676408</v>
      </c>
    </row>
    <row r="1076" spans="1:2" x14ac:dyDescent="0.25">
      <c r="A1076" s="1">
        <v>280.09053834095801</v>
      </c>
      <c r="B1076">
        <v>21.587463240749226</v>
      </c>
    </row>
    <row r="1077" spans="1:2" x14ac:dyDescent="0.25">
      <c r="A1077" s="1">
        <v>279.88147048824567</v>
      </c>
      <c r="B1077">
        <v>21.583949008347716</v>
      </c>
    </row>
    <row r="1078" spans="1:2" x14ac:dyDescent="0.25">
      <c r="A1078" s="1">
        <v>279.67259994850167</v>
      </c>
      <c r="B1078">
        <v>21.580427871981165</v>
      </c>
    </row>
    <row r="1079" spans="1:2" x14ac:dyDescent="0.25">
      <c r="A1079" s="1">
        <v>279.46392659580891</v>
      </c>
      <c r="B1079">
        <v>21.576899828104626</v>
      </c>
    </row>
    <row r="1080" spans="1:2" x14ac:dyDescent="0.25">
      <c r="A1080" s="1">
        <v>279.25545030425059</v>
      </c>
      <c r="B1080">
        <v>21.573364873242294</v>
      </c>
    </row>
    <row r="1081" spans="1:2" x14ac:dyDescent="0.25">
      <c r="A1081" s="1">
        <v>279.04717094790971</v>
      </c>
      <c r="B1081">
        <v>21.569823003905277</v>
      </c>
    </row>
    <row r="1082" spans="1:2" x14ac:dyDescent="0.25">
      <c r="A1082" s="1">
        <v>278.83908840086946</v>
      </c>
      <c r="B1082">
        <v>21.566274216656399</v>
      </c>
    </row>
    <row r="1083" spans="1:2" x14ac:dyDescent="0.25">
      <c r="A1083" s="1">
        <v>278.63120253721291</v>
      </c>
      <c r="B1083">
        <v>21.562718508063185</v>
      </c>
    </row>
    <row r="1084" spans="1:2" x14ac:dyDescent="0.25">
      <c r="A1084" s="1">
        <v>278.42351323102321</v>
      </c>
      <c r="B1084">
        <v>21.559155874733278</v>
      </c>
    </row>
    <row r="1085" spans="1:2" x14ac:dyDescent="0.25">
      <c r="A1085" s="1">
        <v>278.21602035638335</v>
      </c>
      <c r="B1085">
        <v>21.555586313279154</v>
      </c>
    </row>
    <row r="1086" spans="1:2" x14ac:dyDescent="0.25">
      <c r="A1086" s="1">
        <v>278.00872378737643</v>
      </c>
      <c r="B1086">
        <v>21.552009820329904</v>
      </c>
    </row>
    <row r="1087" spans="1:2" x14ac:dyDescent="0.25">
      <c r="A1087" s="1">
        <v>277.80162339808561</v>
      </c>
      <c r="B1087">
        <v>21.548426392560931</v>
      </c>
    </row>
    <row r="1088" spans="1:2" x14ac:dyDescent="0.25">
      <c r="A1088" s="1">
        <v>277.59471906259398</v>
      </c>
      <c r="B1088">
        <v>21.544836026658537</v>
      </c>
    </row>
    <row r="1089" spans="1:2" x14ac:dyDescent="0.25">
      <c r="A1089" s="1">
        <v>277.38801065498461</v>
      </c>
      <c r="B1089">
        <v>21.541238719337777</v>
      </c>
    </row>
    <row r="1090" spans="1:2" x14ac:dyDescent="0.25">
      <c r="A1090" s="1">
        <v>277.18149804934052</v>
      </c>
      <c r="B1090">
        <v>21.537634467306894</v>
      </c>
    </row>
    <row r="1091" spans="1:2" x14ac:dyDescent="0.25">
      <c r="A1091" s="1">
        <v>276.97518111974495</v>
      </c>
      <c r="B1091">
        <v>21.534023267344516</v>
      </c>
    </row>
    <row r="1092" spans="1:2" x14ac:dyDescent="0.25">
      <c r="A1092" s="1">
        <v>276.76905974028091</v>
      </c>
      <c r="B1092">
        <v>21.530405116216709</v>
      </c>
    </row>
    <row r="1093" spans="1:2" x14ac:dyDescent="0.25">
      <c r="A1093" s="1">
        <v>276.56313378503154</v>
      </c>
      <c r="B1093">
        <v>21.526780010742314</v>
      </c>
    </row>
    <row r="1094" spans="1:2" x14ac:dyDescent="0.25">
      <c r="A1094" s="1">
        <v>276.3574031280798</v>
      </c>
      <c r="B1094">
        <v>21.523147947715799</v>
      </c>
    </row>
    <row r="1095" spans="1:2" x14ac:dyDescent="0.25">
      <c r="A1095" s="1">
        <v>276.15186764350892</v>
      </c>
      <c r="B1095">
        <v>21.519508923996458</v>
      </c>
    </row>
    <row r="1096" spans="1:2" x14ac:dyDescent="0.25">
      <c r="A1096" s="1">
        <v>275.94652720540205</v>
      </c>
      <c r="B1096">
        <v>21.515862936472875</v>
      </c>
    </row>
    <row r="1097" spans="1:2" x14ac:dyDescent="0.25">
      <c r="A1097" s="1">
        <v>275.74138168784214</v>
      </c>
      <c r="B1097">
        <v>21.512209982015346</v>
      </c>
    </row>
    <row r="1098" spans="1:2" x14ac:dyDescent="0.25">
      <c r="A1098" s="1">
        <v>275.53643096491237</v>
      </c>
      <c r="B1098">
        <v>21.508550057565287</v>
      </c>
    </row>
    <row r="1099" spans="1:2" x14ac:dyDescent="0.25">
      <c r="A1099" s="1">
        <v>275.33167491069571</v>
      </c>
      <c r="B1099">
        <v>21.504883160033959</v>
      </c>
    </row>
    <row r="1100" spans="1:2" x14ac:dyDescent="0.25">
      <c r="A1100" s="1">
        <v>275.1271133992754</v>
      </c>
      <c r="B1100">
        <v>21.501209286409939</v>
      </c>
    </row>
    <row r="1101" spans="1:2" x14ac:dyDescent="0.25">
      <c r="A1101" s="1">
        <v>274.92274630473446</v>
      </c>
      <c r="B1101">
        <v>21.49752843366965</v>
      </c>
    </row>
    <row r="1102" spans="1:2" x14ac:dyDescent="0.25">
      <c r="A1102" s="1">
        <v>274.71857350115602</v>
      </c>
      <c r="B1102">
        <v>21.493840598819236</v>
      </c>
    </row>
    <row r="1103" spans="1:2" x14ac:dyDescent="0.25">
      <c r="A1103" s="1">
        <v>274.51459486262326</v>
      </c>
      <c r="B1103">
        <v>21.490145778930572</v>
      </c>
    </row>
    <row r="1104" spans="1:2" x14ac:dyDescent="0.25">
      <c r="A1104" s="1">
        <v>274.31081026321903</v>
      </c>
      <c r="B1104">
        <v>21.48644397100961</v>
      </c>
    </row>
    <row r="1105" spans="1:2" x14ac:dyDescent="0.25">
      <c r="A1105" s="1">
        <v>274.10721957702668</v>
      </c>
      <c r="B1105">
        <v>21.482735172182128</v>
      </c>
    </row>
    <row r="1106" spans="1:2" x14ac:dyDescent="0.25">
      <c r="A1106" s="1">
        <v>273.90382267812919</v>
      </c>
      <c r="B1106">
        <v>21.479019379550024</v>
      </c>
    </row>
    <row r="1107" spans="1:2" x14ac:dyDescent="0.25">
      <c r="A1107" s="1">
        <v>273.70061944060956</v>
      </c>
      <c r="B1107">
        <v>21.475296590221273</v>
      </c>
    </row>
    <row r="1108" spans="1:2" x14ac:dyDescent="0.25">
      <c r="A1108" s="1">
        <v>273.49760973855103</v>
      </c>
      <c r="B1108">
        <v>21.471566801370088</v>
      </c>
    </row>
    <row r="1109" spans="1:2" x14ac:dyDescent="0.25">
      <c r="A1109" s="1">
        <v>273.29479344603669</v>
      </c>
      <c r="B1109">
        <v>21.467830010182947</v>
      </c>
    </row>
    <row r="1110" spans="1:2" x14ac:dyDescent="0.25">
      <c r="A1110" s="1">
        <v>273.09217043714955</v>
      </c>
      <c r="B1110">
        <v>21.464086213852646</v>
      </c>
    </row>
    <row r="1111" spans="1:2" x14ac:dyDescent="0.25">
      <c r="A1111" s="1">
        <v>272.88974058597273</v>
      </c>
      <c r="B1111">
        <v>21.460335409608405</v>
      </c>
    </row>
    <row r="1112" spans="1:2" x14ac:dyDescent="0.25">
      <c r="A1112" s="1">
        <v>272.68750376658937</v>
      </c>
      <c r="B1112">
        <v>21.456577594709962</v>
      </c>
    </row>
    <row r="1113" spans="1:2" x14ac:dyDescent="0.25">
      <c r="A1113" s="1">
        <v>272.48545985308255</v>
      </c>
      <c r="B1113">
        <v>21.452812766435635</v>
      </c>
    </row>
    <row r="1114" spans="1:2" x14ac:dyDescent="0.25">
      <c r="A1114" s="1">
        <v>272.28360871953532</v>
      </c>
      <c r="B1114">
        <v>21.449040922082315</v>
      </c>
    </row>
    <row r="1115" spans="1:2" x14ac:dyDescent="0.25">
      <c r="A1115" s="1">
        <v>272.08195024003084</v>
      </c>
      <c r="B1115">
        <v>21.445262058983694</v>
      </c>
    </row>
    <row r="1116" spans="1:2" x14ac:dyDescent="0.25">
      <c r="A1116" s="1">
        <v>271.88048428865216</v>
      </c>
      <c r="B1116">
        <v>21.441476174492252</v>
      </c>
    </row>
    <row r="1117" spans="1:2" x14ac:dyDescent="0.25">
      <c r="A1117" s="1">
        <v>271.67921073948236</v>
      </c>
      <c r="B1117">
        <v>21.437683265979224</v>
      </c>
    </row>
    <row r="1118" spans="1:2" x14ac:dyDescent="0.25">
      <c r="A1118" s="1">
        <v>271.47812946660457</v>
      </c>
      <c r="B1118">
        <v>21.433883330852947</v>
      </c>
    </row>
    <row r="1119" spans="1:2" x14ac:dyDescent="0.25">
      <c r="A1119" s="1">
        <v>271.27724034410187</v>
      </c>
      <c r="B1119">
        <v>21.430076366534628</v>
      </c>
    </row>
    <row r="1120" spans="1:2" x14ac:dyDescent="0.25">
      <c r="A1120" s="1">
        <v>271.07654324605738</v>
      </c>
      <c r="B1120">
        <v>21.426262370482707</v>
      </c>
    </row>
    <row r="1121" spans="1:2" x14ac:dyDescent="0.25">
      <c r="A1121" s="1">
        <v>270.87603804655419</v>
      </c>
      <c r="B1121">
        <v>21.422441340186882</v>
      </c>
    </row>
    <row r="1122" spans="1:2" x14ac:dyDescent="0.25">
      <c r="A1122" s="1">
        <v>270.67572461967524</v>
      </c>
      <c r="B1122">
        <v>21.418613273101322</v>
      </c>
    </row>
    <row r="1123" spans="1:2" x14ac:dyDescent="0.25">
      <c r="A1123" s="1">
        <v>270.47560283950395</v>
      </c>
      <c r="B1123">
        <v>21.414778166820998</v>
      </c>
    </row>
    <row r="1124" spans="1:2" x14ac:dyDescent="0.25">
      <c r="A1124" s="1">
        <v>270.27567258012311</v>
      </c>
      <c r="B1124">
        <v>21.410936018862934</v>
      </c>
    </row>
    <row r="1125" spans="1:2" x14ac:dyDescent="0.25">
      <c r="A1125" s="1">
        <v>270.07593371561586</v>
      </c>
      <c r="B1125">
        <v>21.407086826781708</v>
      </c>
    </row>
    <row r="1126" spans="1:2" x14ac:dyDescent="0.25">
      <c r="A1126" s="1">
        <v>269.87638612006555</v>
      </c>
      <c r="B1126">
        <v>21.403230588242756</v>
      </c>
    </row>
    <row r="1127" spans="1:2" x14ac:dyDescent="0.25">
      <c r="A1127" s="1">
        <v>269.67702966755496</v>
      </c>
      <c r="B1127">
        <v>21.399367300827464</v>
      </c>
    </row>
    <row r="1128" spans="1:2" x14ac:dyDescent="0.25">
      <c r="A1128" s="1">
        <v>269.47786423216735</v>
      </c>
      <c r="B1128">
        <v>21.395496962209933</v>
      </c>
    </row>
    <row r="1129" spans="1:2" x14ac:dyDescent="0.25">
      <c r="A1129" s="1">
        <v>269.27888968798578</v>
      </c>
      <c r="B1129">
        <v>21.391619570077893</v>
      </c>
    </row>
    <row r="1130" spans="1:2" x14ac:dyDescent="0.25">
      <c r="A1130" s="1">
        <v>269.08010590909328</v>
      </c>
      <c r="B1130">
        <v>21.387735122114314</v>
      </c>
    </row>
    <row r="1131" spans="1:2" x14ac:dyDescent="0.25">
      <c r="A1131" s="1">
        <v>268.88151276957308</v>
      </c>
      <c r="B1131">
        <v>21.383843616083162</v>
      </c>
    </row>
    <row r="1132" spans="1:2" x14ac:dyDescent="0.25">
      <c r="A1132" s="1">
        <v>268.68311014350815</v>
      </c>
      <c r="B1132">
        <v>21.379945049719304</v>
      </c>
    </row>
    <row r="1133" spans="1:2" x14ac:dyDescent="0.25">
      <c r="A1133" s="1">
        <v>268.48489790498166</v>
      </c>
      <c r="B1133">
        <v>21.376039420826569</v>
      </c>
    </row>
    <row r="1134" spans="1:2" x14ac:dyDescent="0.25">
      <c r="A1134" s="1">
        <v>268.28687592807665</v>
      </c>
      <c r="B1134">
        <v>21.372126727198129</v>
      </c>
    </row>
    <row r="1135" spans="1:2" x14ac:dyDescent="0.25">
      <c r="A1135" s="1">
        <v>268.0890440868763</v>
      </c>
      <c r="B1135">
        <v>21.368206966690227</v>
      </c>
    </row>
    <row r="1136" spans="1:2" x14ac:dyDescent="0.25">
      <c r="A1136" s="1">
        <v>267.89140225546362</v>
      </c>
      <c r="B1136">
        <v>21.364280137160833</v>
      </c>
    </row>
    <row r="1137" spans="1:2" x14ac:dyDescent="0.25">
      <c r="A1137" s="1">
        <v>267.69395030792168</v>
      </c>
      <c r="B1137">
        <v>21.360346236488148</v>
      </c>
    </row>
    <row r="1138" spans="1:2" x14ac:dyDescent="0.25">
      <c r="A1138" s="1">
        <v>267.49668811833368</v>
      </c>
      <c r="B1138">
        <v>21.356405262601402</v>
      </c>
    </row>
    <row r="1139" spans="1:2" x14ac:dyDescent="0.25">
      <c r="A1139" s="1">
        <v>267.29961556078268</v>
      </c>
      <c r="B1139">
        <v>21.352457213450244</v>
      </c>
    </row>
    <row r="1140" spans="1:2" x14ac:dyDescent="0.25">
      <c r="A1140" s="1">
        <v>267.10273250935171</v>
      </c>
      <c r="B1140">
        <v>21.348502086992436</v>
      </c>
    </row>
    <row r="1141" spans="1:2" x14ac:dyDescent="0.25">
      <c r="A1141" s="1">
        <v>266.90603883812389</v>
      </c>
      <c r="B1141">
        <v>21.344539881218562</v>
      </c>
    </row>
    <row r="1142" spans="1:2" x14ac:dyDescent="0.25">
      <c r="A1142" s="1">
        <v>266.70953442118241</v>
      </c>
      <c r="B1142">
        <v>21.340570594176828</v>
      </c>
    </row>
    <row r="1143" spans="1:2" x14ac:dyDescent="0.25">
      <c r="A1143" s="1">
        <v>266.51321913261023</v>
      </c>
      <c r="B1143">
        <v>21.33659422388671</v>
      </c>
    </row>
    <row r="1144" spans="1:2" x14ac:dyDescent="0.25">
      <c r="A1144" s="1">
        <v>266.3170928464906</v>
      </c>
      <c r="B1144">
        <v>21.332610768456377</v>
      </c>
    </row>
    <row r="1145" spans="1:2" x14ac:dyDescent="0.25">
      <c r="A1145" s="1">
        <v>266.12115543690646</v>
      </c>
      <c r="B1145">
        <v>21.328620225977737</v>
      </c>
    </row>
    <row r="1146" spans="1:2" x14ac:dyDescent="0.25">
      <c r="A1146" s="1">
        <v>265.92540677794091</v>
      </c>
      <c r="B1146">
        <v>21.324622594563515</v>
      </c>
    </row>
    <row r="1147" spans="1:2" x14ac:dyDescent="0.25">
      <c r="A1147" s="1">
        <v>265.72984674367717</v>
      </c>
      <c r="B1147">
        <v>21.32061787240934</v>
      </c>
    </row>
    <row r="1148" spans="1:2" x14ac:dyDescent="0.25">
      <c r="A1148" s="1">
        <v>265.53447520819816</v>
      </c>
      <c r="B1148">
        <v>21.316606057663709</v>
      </c>
    </row>
    <row r="1149" spans="1:2" x14ac:dyDescent="0.25">
      <c r="A1149" s="1">
        <v>265.33929204558711</v>
      </c>
      <c r="B1149">
        <v>21.312587148558173</v>
      </c>
    </row>
    <row r="1150" spans="1:2" x14ac:dyDescent="0.25">
      <c r="A1150" s="1">
        <v>265.14429712992711</v>
      </c>
      <c r="B1150">
        <v>21.308561143333087</v>
      </c>
    </row>
    <row r="1151" spans="1:2" x14ac:dyDescent="0.25">
      <c r="A1151" s="1">
        <v>264.94949033530122</v>
      </c>
      <c r="B1151">
        <v>21.304528040256223</v>
      </c>
    </row>
    <row r="1152" spans="1:2" x14ac:dyDescent="0.25">
      <c r="A1152" s="1">
        <v>264.75487153579252</v>
      </c>
      <c r="B1152">
        <v>21.300487837622914</v>
      </c>
    </row>
    <row r="1153" spans="1:2" x14ac:dyDescent="0.25">
      <c r="A1153" s="1">
        <v>264.56044060548408</v>
      </c>
      <c r="B1153">
        <v>21.29644053374361</v>
      </c>
    </row>
    <row r="1154" spans="1:2" x14ac:dyDescent="0.25">
      <c r="A1154" s="1">
        <v>264.36619741845908</v>
      </c>
      <c r="B1154">
        <v>21.292386126981324</v>
      </c>
    </row>
    <row r="1155" spans="1:2" x14ac:dyDescent="0.25">
      <c r="A1155" s="1">
        <v>264.17214184880061</v>
      </c>
      <c r="B1155">
        <v>21.2883246157269</v>
      </c>
    </row>
    <row r="1156" spans="1:2" x14ac:dyDescent="0.25">
      <c r="A1156" s="1">
        <v>263.97827377059161</v>
      </c>
      <c r="B1156">
        <v>21.284255998342818</v>
      </c>
    </row>
    <row r="1157" spans="1:2" x14ac:dyDescent="0.25">
      <c r="A1157" s="1">
        <v>263.78459305791546</v>
      </c>
      <c r="B1157">
        <v>21.280180273325595</v>
      </c>
    </row>
    <row r="1158" spans="1:2" x14ac:dyDescent="0.25">
      <c r="A1158" s="1">
        <v>263.59109958485493</v>
      </c>
      <c r="B1158">
        <v>21.276097439081074</v>
      </c>
    </row>
    <row r="1159" spans="1:2" x14ac:dyDescent="0.25">
      <c r="A1159" s="1">
        <v>263.39779322549333</v>
      </c>
      <c r="B1159">
        <v>21.272007494124345</v>
      </c>
    </row>
    <row r="1160" spans="1:2" x14ac:dyDescent="0.25">
      <c r="A1160" s="1">
        <v>263.20467385391373</v>
      </c>
      <c r="B1160">
        <v>21.267910436986245</v>
      </c>
    </row>
    <row r="1161" spans="1:2" x14ac:dyDescent="0.25">
      <c r="A1161" s="1">
        <v>263.01174134419909</v>
      </c>
      <c r="B1161">
        <v>21.263806266181906</v>
      </c>
    </row>
    <row r="1162" spans="1:2" x14ac:dyDescent="0.25">
      <c r="A1162" s="1">
        <v>262.81899557043266</v>
      </c>
      <c r="B1162">
        <v>21.259694980304893</v>
      </c>
    </row>
    <row r="1163" spans="1:2" x14ac:dyDescent="0.25">
      <c r="A1163" s="1">
        <v>262.62643640669751</v>
      </c>
      <c r="B1163">
        <v>21.255576577964625</v>
      </c>
    </row>
    <row r="1164" spans="1:2" x14ac:dyDescent="0.25">
      <c r="A1164" s="1">
        <v>262.43406372707665</v>
      </c>
      <c r="B1164">
        <v>21.251451057780162</v>
      </c>
    </row>
    <row r="1165" spans="1:2" x14ac:dyDescent="0.25">
      <c r="A1165" s="1">
        <v>262.24187740565321</v>
      </c>
      <c r="B1165">
        <v>21.247318418411588</v>
      </c>
    </row>
    <row r="1166" spans="1:2" x14ac:dyDescent="0.25">
      <c r="A1166" s="1">
        <v>262.04987731651033</v>
      </c>
      <c r="B1166">
        <v>21.24317865854761</v>
      </c>
    </row>
    <row r="1167" spans="1:2" x14ac:dyDescent="0.25">
      <c r="A1167" s="1">
        <v>261.85806333373114</v>
      </c>
      <c r="B1167">
        <v>21.239031776924506</v>
      </c>
    </row>
    <row r="1168" spans="1:2" x14ac:dyDescent="0.25">
      <c r="A1168" s="1">
        <v>261.66643533139859</v>
      </c>
      <c r="B1168">
        <v>21.234877772263257</v>
      </c>
    </row>
    <row r="1169" spans="1:2" x14ac:dyDescent="0.25">
      <c r="A1169" s="1">
        <v>261.47499318359587</v>
      </c>
      <c r="B1169">
        <v>21.230716643364051</v>
      </c>
    </row>
    <row r="1170" spans="1:2" x14ac:dyDescent="0.25">
      <c r="A1170" s="1">
        <v>261.28373676440594</v>
      </c>
      <c r="B1170">
        <v>21.226548388986629</v>
      </c>
    </row>
    <row r="1171" spans="1:2" x14ac:dyDescent="0.25">
      <c r="A1171" s="1">
        <v>261.09266594791217</v>
      </c>
      <c r="B1171">
        <v>21.222373008014337</v>
      </c>
    </row>
    <row r="1172" spans="1:2" x14ac:dyDescent="0.25">
      <c r="A1172" s="1">
        <v>260.90178060819744</v>
      </c>
      <c r="B1172">
        <v>21.218190499283903</v>
      </c>
    </row>
    <row r="1173" spans="1:2" x14ac:dyDescent="0.25">
      <c r="A1173" s="1">
        <v>260.7110806193449</v>
      </c>
      <c r="B1173">
        <v>21.21400086168639</v>
      </c>
    </row>
    <row r="1174" spans="1:2" x14ac:dyDescent="0.25">
      <c r="A1174" s="1">
        <v>260.52056585543767</v>
      </c>
      <c r="B1174">
        <v>21.209804094154787</v>
      </c>
    </row>
    <row r="1175" spans="1:2" x14ac:dyDescent="0.25">
      <c r="A1175" s="1">
        <v>260.33023619055876</v>
      </c>
      <c r="B1175">
        <v>21.205600195613364</v>
      </c>
    </row>
    <row r="1176" spans="1:2" x14ac:dyDescent="0.25">
      <c r="A1176" s="1">
        <v>260.14009149879143</v>
      </c>
      <c r="B1176">
        <v>21.201389165085484</v>
      </c>
    </row>
    <row r="1177" spans="1:2" x14ac:dyDescent="0.25">
      <c r="A1177" s="1">
        <v>259.95013165421852</v>
      </c>
      <c r="B1177">
        <v>21.197171001522523</v>
      </c>
    </row>
    <row r="1178" spans="1:2" x14ac:dyDescent="0.25">
      <c r="A1178" s="1">
        <v>259.76035653092339</v>
      </c>
      <c r="B1178">
        <v>21.192945704006856</v>
      </c>
    </row>
    <row r="1179" spans="1:2" x14ac:dyDescent="0.25">
      <c r="A1179" s="1">
        <v>259.57076600298899</v>
      </c>
      <c r="B1179">
        <v>21.188713271593386</v>
      </c>
    </row>
    <row r="1180" spans="1:2" x14ac:dyDescent="0.25">
      <c r="A1180" s="1">
        <v>259.3813599444984</v>
      </c>
      <c r="B1180">
        <v>21.184473703366674</v>
      </c>
    </row>
    <row r="1181" spans="1:2" x14ac:dyDescent="0.25">
      <c r="A1181" s="1">
        <v>259.19213822953481</v>
      </c>
      <c r="B1181">
        <v>21.180226998472836</v>
      </c>
    </row>
    <row r="1182" spans="1:2" x14ac:dyDescent="0.25">
      <c r="A1182" s="1">
        <v>259.00310073218122</v>
      </c>
      <c r="B1182">
        <v>21.175973156056024</v>
      </c>
    </row>
    <row r="1183" spans="1:2" x14ac:dyDescent="0.25">
      <c r="A1183" s="1">
        <v>258.81424732652079</v>
      </c>
      <c r="B1183">
        <v>21.17171217530942</v>
      </c>
    </row>
    <row r="1184" spans="1:2" x14ac:dyDescent="0.25">
      <c r="A1184" s="1">
        <v>258.62557788663656</v>
      </c>
      <c r="B1184">
        <v>21.16744405544344</v>
      </c>
    </row>
    <row r="1185" spans="1:2" x14ac:dyDescent="0.25">
      <c r="A1185" s="1">
        <v>258.43709228661169</v>
      </c>
      <c r="B1185">
        <v>21.163168795717734</v>
      </c>
    </row>
    <row r="1186" spans="1:2" x14ac:dyDescent="0.25">
      <c r="A1186" s="1">
        <v>258.24879040052917</v>
      </c>
      <c r="B1186">
        <v>21.158886395390173</v>
      </c>
    </row>
    <row r="1187" spans="1:2" x14ac:dyDescent="0.25">
      <c r="A1187" s="1">
        <v>258.06067210247221</v>
      </c>
      <c r="B1187">
        <v>21.154596853780799</v>
      </c>
    </row>
    <row r="1188" spans="1:2" x14ac:dyDescent="0.25">
      <c r="A1188" s="1">
        <v>257.87273726652387</v>
      </c>
      <c r="B1188">
        <v>21.150300170227187</v>
      </c>
    </row>
    <row r="1189" spans="1:2" x14ac:dyDescent="0.25">
      <c r="A1189" s="1">
        <v>257.68498576676723</v>
      </c>
      <c r="B1189">
        <v>21.145996344097313</v>
      </c>
    </row>
    <row r="1190" spans="1:2" x14ac:dyDescent="0.25">
      <c r="A1190" s="1">
        <v>257.49741747728535</v>
      </c>
      <c r="B1190">
        <v>21.141685374783194</v>
      </c>
    </row>
    <row r="1191" spans="1:2" x14ac:dyDescent="0.25">
      <c r="A1191" s="1">
        <v>257.31003227216138</v>
      </c>
      <c r="B1191">
        <v>21.137367261720225</v>
      </c>
    </row>
    <row r="1192" spans="1:2" x14ac:dyDescent="0.25">
      <c r="A1192" s="1">
        <v>257.12283002547838</v>
      </c>
      <c r="B1192">
        <v>21.133042004361577</v>
      </c>
    </row>
    <row r="1193" spans="1:2" x14ac:dyDescent="0.25">
      <c r="A1193" s="1">
        <v>256.93581061131948</v>
      </c>
      <c r="B1193">
        <v>21.128709602203969</v>
      </c>
    </row>
    <row r="1194" spans="1:2" x14ac:dyDescent="0.25">
      <c r="A1194" s="1">
        <v>256.74897390376776</v>
      </c>
      <c r="B1194">
        <v>21.124370054781352</v>
      </c>
    </row>
    <row r="1195" spans="1:2" x14ac:dyDescent="0.25">
      <c r="A1195" s="1">
        <v>256.56231977690618</v>
      </c>
      <c r="B1195">
        <v>21.120023361594207</v>
      </c>
    </row>
    <row r="1196" spans="1:2" x14ac:dyDescent="0.25">
      <c r="A1196" s="1">
        <v>256.37584810481815</v>
      </c>
      <c r="B1196">
        <v>21.115669522296159</v>
      </c>
    </row>
    <row r="1197" spans="1:2" x14ac:dyDescent="0.25">
      <c r="A1197" s="1">
        <v>256.18955876158645</v>
      </c>
      <c r="B1197">
        <v>21.111308536449609</v>
      </c>
    </row>
    <row r="1198" spans="1:2" x14ac:dyDescent="0.25">
      <c r="A1198" s="1">
        <v>256.00345162129435</v>
      </c>
      <c r="B1198">
        <v>21.106940403718852</v>
      </c>
    </row>
    <row r="1199" spans="1:2" x14ac:dyDescent="0.25">
      <c r="A1199" s="1">
        <v>255.81752655802489</v>
      </c>
      <c r="B1199">
        <v>21.102565123780028</v>
      </c>
    </row>
    <row r="1200" spans="1:2" x14ac:dyDescent="0.25">
      <c r="A1200" s="1">
        <v>255.63178344586117</v>
      </c>
      <c r="B1200">
        <v>21.098182696337311</v>
      </c>
    </row>
    <row r="1201" spans="1:2" x14ac:dyDescent="0.25">
      <c r="A1201" s="1">
        <v>255.44622215888629</v>
      </c>
      <c r="B1201">
        <v>21.093793121135882</v>
      </c>
    </row>
    <row r="1202" spans="1:2" x14ac:dyDescent="0.25">
      <c r="A1202" s="1">
        <v>255.26084257118328</v>
      </c>
      <c r="B1202">
        <v>21.089396397926457</v>
      </c>
    </row>
    <row r="1203" spans="1:2" x14ac:dyDescent="0.25">
      <c r="A1203" s="1">
        <v>255.07564455683536</v>
      </c>
      <c r="B1203">
        <v>21.084992526536521</v>
      </c>
    </row>
    <row r="1204" spans="1:2" x14ac:dyDescent="0.25">
      <c r="A1204" s="1">
        <v>254.89062798992552</v>
      </c>
      <c r="B1204">
        <v>21.080581506776575</v>
      </c>
    </row>
    <row r="1205" spans="1:2" x14ac:dyDescent="0.25">
      <c r="A1205" s="1">
        <v>254.70579274453695</v>
      </c>
      <c r="B1205">
        <v>21.076163338537356</v>
      </c>
    </row>
    <row r="1206" spans="1:2" x14ac:dyDescent="0.25">
      <c r="A1206" s="1">
        <v>254.52113869475261</v>
      </c>
      <c r="B1206">
        <v>21.071738021686208</v>
      </c>
    </row>
    <row r="1207" spans="1:2" x14ac:dyDescent="0.25">
      <c r="A1207" s="1">
        <v>254.33666571465571</v>
      </c>
      <c r="B1207">
        <v>21.067305556170904</v>
      </c>
    </row>
    <row r="1208" spans="1:2" x14ac:dyDescent="0.25">
      <c r="A1208" s="1">
        <v>254.1523736783293</v>
      </c>
      <c r="B1208">
        <v>21.062865941945144</v>
      </c>
    </row>
    <row r="1209" spans="1:2" x14ac:dyDescent="0.25">
      <c r="A1209" s="1">
        <v>253.96826245985648</v>
      </c>
      <c r="B1209">
        <v>21.058419179001078</v>
      </c>
    </row>
    <row r="1210" spans="1:2" x14ac:dyDescent="0.25">
      <c r="A1210" s="1">
        <v>253.78433193332035</v>
      </c>
      <c r="B1210">
        <v>21.053965267375901</v>
      </c>
    </row>
    <row r="1211" spans="1:2" x14ac:dyDescent="0.25">
      <c r="A1211" s="1">
        <v>253.60058197280389</v>
      </c>
      <c r="B1211">
        <v>21.049504207090088</v>
      </c>
    </row>
    <row r="1212" spans="1:2" x14ac:dyDescent="0.25">
      <c r="A1212" s="1">
        <v>253.41701245239042</v>
      </c>
      <c r="B1212">
        <v>21.045035998264662</v>
      </c>
    </row>
    <row r="1213" spans="1:2" x14ac:dyDescent="0.25">
      <c r="A1213" s="1">
        <v>253.23362324616295</v>
      </c>
      <c r="B1213">
        <v>21.040560641030172</v>
      </c>
    </row>
    <row r="1214" spans="1:2" x14ac:dyDescent="0.25">
      <c r="A1214" s="1">
        <v>253.0504142282044</v>
      </c>
      <c r="B1214">
        <v>21.036078135490769</v>
      </c>
    </row>
    <row r="1215" spans="1:2" x14ac:dyDescent="0.25">
      <c r="A1215" s="1">
        <v>252.86738527259814</v>
      </c>
      <c r="B1215">
        <v>21.031588481884171</v>
      </c>
    </row>
    <row r="1216" spans="1:2" x14ac:dyDescent="0.25">
      <c r="A1216" s="1">
        <v>252.68453625342707</v>
      </c>
      <c r="B1216">
        <v>21.027091680402279</v>
      </c>
    </row>
    <row r="1217" spans="1:2" x14ac:dyDescent="0.25">
      <c r="A1217" s="1">
        <v>252.50186704477431</v>
      </c>
      <c r="B1217">
        <v>21.02258773129239</v>
      </c>
    </row>
    <row r="1218" spans="1:2" x14ac:dyDescent="0.25">
      <c r="A1218" s="1">
        <v>252.31937752072304</v>
      </c>
      <c r="B1218">
        <v>21.018076634850846</v>
      </c>
    </row>
    <row r="1219" spans="1:2" x14ac:dyDescent="0.25">
      <c r="A1219" s="1">
        <v>252.13706755535628</v>
      </c>
      <c r="B1219">
        <v>21.013558391383803</v>
      </c>
    </row>
    <row r="1220" spans="1:2" x14ac:dyDescent="0.25">
      <c r="A1220" s="1">
        <v>251.95493702275718</v>
      </c>
      <c r="B1220">
        <v>21.009033001249886</v>
      </c>
    </row>
    <row r="1221" spans="1:2" x14ac:dyDescent="0.25">
      <c r="A1221" s="1">
        <v>251.77298579700877</v>
      </c>
      <c r="B1221">
        <v>21.004500464824254</v>
      </c>
    </row>
    <row r="1222" spans="1:2" x14ac:dyDescent="0.25">
      <c r="A1222" s="1">
        <v>251.59121375219416</v>
      </c>
      <c r="B1222">
        <v>20.999960782518261</v>
      </c>
    </row>
    <row r="1223" spans="1:2" x14ac:dyDescent="0.25">
      <c r="A1223" s="1">
        <v>251.40962076239649</v>
      </c>
      <c r="B1223">
        <v>20.995413954786205</v>
      </c>
    </row>
    <row r="1224" spans="1:2" x14ac:dyDescent="0.25">
      <c r="A1224" s="1">
        <v>251.22820670169881</v>
      </c>
      <c r="B1224">
        <v>20.990859982108926</v>
      </c>
    </row>
    <row r="1225" spans="1:2" x14ac:dyDescent="0.25">
      <c r="A1225" s="1">
        <v>251.04697144418421</v>
      </c>
      <c r="B1225">
        <v>20.986298864990601</v>
      </c>
    </row>
    <row r="1226" spans="1:2" x14ac:dyDescent="0.25">
      <c r="A1226" s="1">
        <v>250.86591486393584</v>
      </c>
      <c r="B1226">
        <v>20.981730603988442</v>
      </c>
    </row>
    <row r="1227" spans="1:2" x14ac:dyDescent="0.25">
      <c r="A1227" s="1">
        <v>250.68503683503678</v>
      </c>
      <c r="B1227">
        <v>20.977155199689751</v>
      </c>
    </row>
    <row r="1228" spans="1:2" x14ac:dyDescent="0.25">
      <c r="A1228" s="1">
        <v>250.50433723157005</v>
      </c>
      <c r="B1228">
        <v>20.97257265269219</v>
      </c>
    </row>
    <row r="1229" spans="1:2" x14ac:dyDescent="0.25">
      <c r="A1229" s="1">
        <v>250.3238159276188</v>
      </c>
      <c r="B1229">
        <v>20.967982963650019</v>
      </c>
    </row>
    <row r="1230" spans="1:2" x14ac:dyDescent="0.25">
      <c r="A1230" s="1">
        <v>250.14347279726613</v>
      </c>
      <c r="B1230">
        <v>20.963386133244498</v>
      </c>
    </row>
    <row r="1231" spans="1:2" x14ac:dyDescent="0.25">
      <c r="A1231" s="1">
        <v>249.96330771459515</v>
      </c>
      <c r="B1231">
        <v>20.958782162197178</v>
      </c>
    </row>
    <row r="1232" spans="1:2" x14ac:dyDescent="0.25">
      <c r="A1232" s="1">
        <v>249.7833205536889</v>
      </c>
      <c r="B1232">
        <v>20.954171051243545</v>
      </c>
    </row>
    <row r="1233" spans="1:2" x14ac:dyDescent="0.25">
      <c r="A1233" s="1">
        <v>249.60351118863053</v>
      </c>
      <c r="B1233">
        <v>20.949552801185984</v>
      </c>
    </row>
    <row r="1234" spans="1:2" x14ac:dyDescent="0.25">
      <c r="A1234" s="1">
        <v>249.42387949350305</v>
      </c>
      <c r="B1234">
        <v>20.944927412807822</v>
      </c>
    </row>
    <row r="1235" spans="1:2" x14ac:dyDescent="0.25">
      <c r="A1235" s="1">
        <v>249.24442534238972</v>
      </c>
      <c r="B1235">
        <v>20.940294887005916</v>
      </c>
    </row>
    <row r="1236" spans="1:2" x14ac:dyDescent="0.25">
      <c r="A1236" s="1">
        <v>249.06514860937341</v>
      </c>
      <c r="B1236">
        <v>20.93565522460505</v>
      </c>
    </row>
    <row r="1237" spans="1:2" x14ac:dyDescent="0.25">
      <c r="A1237" s="1">
        <v>248.88604916853751</v>
      </c>
      <c r="B1237">
        <v>20.931008426596922</v>
      </c>
    </row>
    <row r="1238" spans="1:2" x14ac:dyDescent="0.25">
      <c r="A1238" s="1">
        <v>248.70712689396478</v>
      </c>
      <c r="B1238">
        <v>20.92635449387134</v>
      </c>
    </row>
    <row r="1239" spans="1:2" x14ac:dyDescent="0.25">
      <c r="A1239" s="1">
        <v>248.52838165973853</v>
      </c>
      <c r="B1239">
        <v>20.921693427448702</v>
      </c>
    </row>
    <row r="1240" spans="1:2" x14ac:dyDescent="0.25">
      <c r="A1240" s="1">
        <v>248.34981333994176</v>
      </c>
      <c r="B1240">
        <v>20.917025228333973</v>
      </c>
    </row>
    <row r="1241" spans="1:2" x14ac:dyDescent="0.25">
      <c r="A1241" s="1">
        <v>248.17142180865764</v>
      </c>
      <c r="B1241">
        <v>20.912349897606507</v>
      </c>
    </row>
    <row r="1242" spans="1:2" x14ac:dyDescent="0.25">
      <c r="A1242" s="1">
        <v>247.99320693996913</v>
      </c>
      <c r="B1242">
        <v>20.907667436320224</v>
      </c>
    </row>
    <row r="1243" spans="1:2" x14ac:dyDescent="0.25">
      <c r="A1243" s="1">
        <v>247.81516860795949</v>
      </c>
      <c r="B1243">
        <v>20.902977845630332</v>
      </c>
    </row>
    <row r="1244" spans="1:2" x14ac:dyDescent="0.25">
      <c r="A1244" s="1">
        <v>247.63730668671175</v>
      </c>
      <c r="B1244">
        <v>20.898281126690062</v>
      </c>
    </row>
    <row r="1245" spans="1:2" x14ac:dyDescent="0.25">
      <c r="A1245" s="1">
        <v>247.45962105030898</v>
      </c>
      <c r="B1245">
        <v>20.89357728069411</v>
      </c>
    </row>
    <row r="1246" spans="1:2" x14ac:dyDescent="0.25">
      <c r="A1246" s="1">
        <v>247.28211157283425</v>
      </c>
      <c r="B1246">
        <v>20.888866308855281</v>
      </c>
    </row>
    <row r="1247" spans="1:2" x14ac:dyDescent="0.25">
      <c r="A1247" s="1">
        <v>247.10477812837078</v>
      </c>
      <c r="B1247">
        <v>20.884148212468137</v>
      </c>
    </row>
    <row r="1248" spans="1:2" x14ac:dyDescent="0.25">
      <c r="A1248" s="1">
        <v>246.92762059100153</v>
      </c>
      <c r="B1248">
        <v>20.879422992812096</v>
      </c>
    </row>
    <row r="1249" spans="1:2" x14ac:dyDescent="0.25">
      <c r="A1249" s="1">
        <v>246.75063883480962</v>
      </c>
      <c r="B1249">
        <v>20.874690651218348</v>
      </c>
    </row>
    <row r="1250" spans="1:2" x14ac:dyDescent="0.25">
      <c r="A1250" s="1">
        <v>246.57383273387822</v>
      </c>
      <c r="B1250">
        <v>20.869951189073397</v>
      </c>
    </row>
    <row r="1251" spans="1:2" x14ac:dyDescent="0.25">
      <c r="A1251" s="1">
        <v>246.39720216229034</v>
      </c>
      <c r="B1251">
        <v>20.865204607765456</v>
      </c>
    </row>
    <row r="1252" spans="1:2" x14ac:dyDescent="0.25">
      <c r="A1252" s="1">
        <v>246.22074699412914</v>
      </c>
      <c r="B1252">
        <v>20.860450908754981</v>
      </c>
    </row>
    <row r="1253" spans="1:2" x14ac:dyDescent="0.25">
      <c r="A1253" s="1">
        <v>246.04446710347761</v>
      </c>
      <c r="B1253">
        <v>20.855690093487432</v>
      </c>
    </row>
    <row r="1254" spans="1:2" x14ac:dyDescent="0.25">
      <c r="A1254" s="1">
        <v>245.868362364419</v>
      </c>
      <c r="B1254">
        <v>20.850922163507626</v>
      </c>
    </row>
    <row r="1255" spans="1:2" x14ac:dyDescent="0.25">
      <c r="A1255" s="1">
        <v>245.69243265103626</v>
      </c>
      <c r="B1255">
        <v>20.846147120335381</v>
      </c>
    </row>
    <row r="1256" spans="1:2" x14ac:dyDescent="0.25">
      <c r="A1256" s="1">
        <v>245.51667783741257</v>
      </c>
      <c r="B1256">
        <v>20.841364965563191</v>
      </c>
    </row>
    <row r="1257" spans="1:2" x14ac:dyDescent="0.25">
      <c r="A1257" s="1">
        <v>245.34109779763105</v>
      </c>
      <c r="B1257">
        <v>20.836575700826028</v>
      </c>
    </row>
    <row r="1258" spans="1:2" x14ac:dyDescent="0.25">
      <c r="A1258" s="1">
        <v>245.16569240577465</v>
      </c>
      <c r="B1258">
        <v>20.831779327744041</v>
      </c>
    </row>
    <row r="1259" spans="1:2" x14ac:dyDescent="0.25">
      <c r="A1259" s="1">
        <v>244.99046153592661</v>
      </c>
      <c r="B1259">
        <v>20.826975848030624</v>
      </c>
    </row>
    <row r="1260" spans="1:2" x14ac:dyDescent="0.25">
      <c r="A1260" s="1">
        <v>244.81540506216999</v>
      </c>
      <c r="B1260">
        <v>20.822165263408127</v>
      </c>
    </row>
    <row r="1261" spans="1:2" x14ac:dyDescent="0.25">
      <c r="A1261" s="1">
        <v>244.64052285858784</v>
      </c>
      <c r="B1261">
        <v>20.81734757563493</v>
      </c>
    </row>
    <row r="1262" spans="1:2" x14ac:dyDescent="0.25">
      <c r="A1262" s="1">
        <v>244.46581479926328</v>
      </c>
      <c r="B1262">
        <v>20.812522786512247</v>
      </c>
    </row>
    <row r="1263" spans="1:2" x14ac:dyDescent="0.25">
      <c r="A1263" s="1">
        <v>244.29128075827938</v>
      </c>
      <c r="B1263">
        <v>20.807690897863967</v>
      </c>
    </row>
    <row r="1264" spans="1:2" x14ac:dyDescent="0.25">
      <c r="A1264" s="1">
        <v>244.1169206097193</v>
      </c>
      <c r="B1264">
        <v>20.802851911567139</v>
      </c>
    </row>
    <row r="1265" spans="1:2" x14ac:dyDescent="0.25">
      <c r="A1265" s="1">
        <v>243.94273422766614</v>
      </c>
      <c r="B1265">
        <v>20.79800582954541</v>
      </c>
    </row>
    <row r="1266" spans="1:2" x14ac:dyDescent="0.25">
      <c r="A1266" s="1">
        <v>243.76872148620285</v>
      </c>
      <c r="B1266">
        <v>20.793152653704471</v>
      </c>
    </row>
    <row r="1267" spans="1:2" x14ac:dyDescent="0.25">
      <c r="A1267" s="1">
        <v>243.59488225941271</v>
      </c>
      <c r="B1267">
        <v>20.788292386061247</v>
      </c>
    </row>
    <row r="1268" spans="1:2" x14ac:dyDescent="0.25">
      <c r="A1268" s="1">
        <v>243.42121642137869</v>
      </c>
      <c r="B1268">
        <v>20.783425028608079</v>
      </c>
    </row>
    <row r="1269" spans="1:2" x14ac:dyDescent="0.25">
      <c r="A1269" s="1">
        <v>243.24772384618393</v>
      </c>
      <c r="B1269">
        <v>20.778550583411359</v>
      </c>
    </row>
    <row r="1270" spans="1:2" x14ac:dyDescent="0.25">
      <c r="A1270" s="1">
        <v>243.07440440791149</v>
      </c>
      <c r="B1270">
        <v>20.773669052553789</v>
      </c>
    </row>
    <row r="1271" spans="1:2" x14ac:dyDescent="0.25">
      <c r="A1271" s="1">
        <v>242.90125798064446</v>
      </c>
      <c r="B1271">
        <v>20.768780438151449</v>
      </c>
    </row>
    <row r="1272" spans="1:2" x14ac:dyDescent="0.25">
      <c r="A1272" s="1">
        <v>242.72828443846603</v>
      </c>
      <c r="B1272">
        <v>20.763884742384597</v>
      </c>
    </row>
    <row r="1273" spans="1:2" x14ac:dyDescent="0.25">
      <c r="A1273" s="1">
        <v>242.55548365545926</v>
      </c>
      <c r="B1273">
        <v>20.75898196745683</v>
      </c>
    </row>
    <row r="1274" spans="1:2" x14ac:dyDescent="0.25">
      <c r="A1274" s="1">
        <v>242.38285550570714</v>
      </c>
      <c r="B1274">
        <v>20.754072115584862</v>
      </c>
    </row>
    <row r="1275" spans="1:2" x14ac:dyDescent="0.25">
      <c r="A1275" s="1">
        <v>242.21039986329288</v>
      </c>
      <c r="B1275">
        <v>20.749155189056676</v>
      </c>
    </row>
    <row r="1276" spans="1:2" x14ac:dyDescent="0.25">
      <c r="A1276" s="1">
        <v>242.03811660229954</v>
      </c>
      <c r="B1276">
        <v>20.744231190180393</v>
      </c>
    </row>
    <row r="1277" spans="1:2" x14ac:dyDescent="0.25">
      <c r="A1277" s="1">
        <v>241.86600559681023</v>
      </c>
      <c r="B1277">
        <v>20.739300121315086</v>
      </c>
    </row>
    <row r="1278" spans="1:2" x14ac:dyDescent="0.25">
      <c r="A1278" s="1">
        <v>241.69406672090795</v>
      </c>
      <c r="B1278">
        <v>20.734361984829786</v>
      </c>
    </row>
    <row r="1279" spans="1:2" x14ac:dyDescent="0.25">
      <c r="A1279" s="1">
        <v>241.52229984867589</v>
      </c>
      <c r="B1279">
        <v>20.7294167831549</v>
      </c>
    </row>
    <row r="1280" spans="1:2" x14ac:dyDescent="0.25">
      <c r="A1280" s="1">
        <v>241.35070485419712</v>
      </c>
      <c r="B1280">
        <v>20.724464518754971</v>
      </c>
    </row>
    <row r="1281" spans="1:2" x14ac:dyDescent="0.25">
      <c r="A1281" s="1">
        <v>241.17928161155473</v>
      </c>
      <c r="B1281">
        <v>20.719505194118359</v>
      </c>
    </row>
    <row r="1282" spans="1:2" x14ac:dyDescent="0.25">
      <c r="A1282" s="1">
        <v>241.00802999483187</v>
      </c>
      <c r="B1282">
        <v>20.714538811802012</v>
      </c>
    </row>
    <row r="1283" spans="1:2" x14ac:dyDescent="0.25">
      <c r="A1283" s="1">
        <v>240.83694987811154</v>
      </c>
      <c r="B1283">
        <v>20.709565374362832</v>
      </c>
    </row>
    <row r="1284" spans="1:2" x14ac:dyDescent="0.25">
      <c r="A1284" s="1">
        <v>240.66604113547686</v>
      </c>
      <c r="B1284">
        <v>20.704584884409243</v>
      </c>
    </row>
    <row r="1285" spans="1:2" x14ac:dyDescent="0.25">
      <c r="A1285" s="1">
        <v>240.49530364101099</v>
      </c>
      <c r="B1285">
        <v>20.699597344604804</v>
      </c>
    </row>
    <row r="1286" spans="1:2" x14ac:dyDescent="0.25">
      <c r="A1286" s="1">
        <v>240.32473726879698</v>
      </c>
      <c r="B1286">
        <v>20.694602757633845</v>
      </c>
    </row>
    <row r="1287" spans="1:2" x14ac:dyDescent="0.25">
      <c r="A1287" s="1">
        <v>240.1543418929179</v>
      </c>
      <c r="B1287">
        <v>20.689601126215251</v>
      </c>
    </row>
    <row r="1288" spans="1:2" x14ac:dyDescent="0.25">
      <c r="A1288" s="1">
        <v>239.98411738745688</v>
      </c>
      <c r="B1288">
        <v>20.68459245311988</v>
      </c>
    </row>
    <row r="1289" spans="1:2" x14ac:dyDescent="0.25">
      <c r="A1289" s="1">
        <v>239.81406362649699</v>
      </c>
      <c r="B1289">
        <v>20.679576741149855</v>
      </c>
    </row>
    <row r="1290" spans="1:2" x14ac:dyDescent="0.25">
      <c r="A1290" s="1">
        <v>239.64418048412131</v>
      </c>
      <c r="B1290">
        <v>20.674553993138669</v>
      </c>
    </row>
    <row r="1291" spans="1:2" x14ac:dyDescent="0.25">
      <c r="A1291" s="1">
        <v>239.47446783441296</v>
      </c>
      <c r="B1291">
        <v>20.669524211961626</v>
      </c>
    </row>
    <row r="1292" spans="1:2" x14ac:dyDescent="0.25">
      <c r="A1292" s="1">
        <v>239.30492555145511</v>
      </c>
      <c r="B1292">
        <v>20.66448740056364</v>
      </c>
    </row>
    <row r="1293" spans="1:2" x14ac:dyDescent="0.25">
      <c r="A1293" s="1">
        <v>239.13555350933069</v>
      </c>
      <c r="B1293">
        <v>20.659443561858851</v>
      </c>
    </row>
    <row r="1294" spans="1:2" x14ac:dyDescent="0.25">
      <c r="A1294" s="1">
        <v>238.96635158212297</v>
      </c>
      <c r="B1294">
        <v>20.654392698883171</v>
      </c>
    </row>
    <row r="1295" spans="1:2" x14ac:dyDescent="0.25">
      <c r="A1295" s="1">
        <v>238.79731964391488</v>
      </c>
      <c r="B1295">
        <v>20.649334814638344</v>
      </c>
    </row>
    <row r="1296" spans="1:2" x14ac:dyDescent="0.25">
      <c r="A1296" s="1">
        <v>238.6284575687896</v>
      </c>
      <c r="B1296">
        <v>20.644269912206486</v>
      </c>
    </row>
    <row r="1297" spans="1:2" x14ac:dyDescent="0.25">
      <c r="A1297" s="1">
        <v>238.45976523083024</v>
      </c>
      <c r="B1297">
        <v>20.639197994701608</v>
      </c>
    </row>
    <row r="1298" spans="1:2" x14ac:dyDescent="0.25">
      <c r="A1298" s="1">
        <v>238.29124250411988</v>
      </c>
      <c r="B1298">
        <v>20.634119065273133</v>
      </c>
    </row>
    <row r="1299" spans="1:2" x14ac:dyDescent="0.25">
      <c r="A1299" s="1">
        <v>238.12288926274158</v>
      </c>
      <c r="B1299">
        <v>20.62903312710251</v>
      </c>
    </row>
    <row r="1300" spans="1:2" x14ac:dyDescent="0.25">
      <c r="A1300" s="1">
        <v>237.95470538077848</v>
      </c>
      <c r="B1300">
        <v>20.623940183424146</v>
      </c>
    </row>
    <row r="1301" spans="1:2" x14ac:dyDescent="0.25">
      <c r="A1301" s="1">
        <v>237.78669073231364</v>
      </c>
      <c r="B1301">
        <v>20.618840237501121</v>
      </c>
    </row>
    <row r="1302" spans="1:2" x14ac:dyDescent="0.25">
      <c r="A1302" s="1">
        <v>237.61884519143018</v>
      </c>
      <c r="B1302">
        <v>20.613733292646202</v>
      </c>
    </row>
    <row r="1303" spans="1:2" x14ac:dyDescent="0.25">
      <c r="A1303" s="1">
        <v>237.45116863221114</v>
      </c>
      <c r="B1303">
        <v>20.608619352186981</v>
      </c>
    </row>
    <row r="1304" spans="1:2" x14ac:dyDescent="0.25">
      <c r="A1304" s="1">
        <v>237.28366092873969</v>
      </c>
      <c r="B1304">
        <v>20.603498419525319</v>
      </c>
    </row>
    <row r="1305" spans="1:2" x14ac:dyDescent="0.25">
      <c r="A1305" s="1">
        <v>237.1163219550989</v>
      </c>
      <c r="B1305">
        <v>20.598370498078076</v>
      </c>
    </row>
    <row r="1306" spans="1:2" x14ac:dyDescent="0.25">
      <c r="A1306" s="1">
        <v>236.94915158537185</v>
      </c>
      <c r="B1306">
        <v>20.593235591315601</v>
      </c>
    </row>
    <row r="1307" spans="1:2" x14ac:dyDescent="0.25">
      <c r="A1307" s="1">
        <v>236.7821496936416</v>
      </c>
      <c r="B1307">
        <v>20.58809370272332</v>
      </c>
    </row>
    <row r="1308" spans="1:2" x14ac:dyDescent="0.25">
      <c r="A1308" s="1">
        <v>236.61531615399133</v>
      </c>
      <c r="B1308">
        <v>20.58294483586484</v>
      </c>
    </row>
    <row r="1309" spans="1:2" x14ac:dyDescent="0.25">
      <c r="A1309" s="1">
        <v>236.44865084050406</v>
      </c>
      <c r="B1309">
        <v>20.57778899430846</v>
      </c>
    </row>
    <row r="1310" spans="1:2" x14ac:dyDescent="0.25">
      <c r="A1310" s="1">
        <v>236.28215362726291</v>
      </c>
      <c r="B1310">
        <v>20.57262618167632</v>
      </c>
    </row>
    <row r="1311" spans="1:2" x14ac:dyDescent="0.25">
      <c r="A1311" s="1">
        <v>236.11582438835103</v>
      </c>
      <c r="B1311">
        <v>20.567456401640982</v>
      </c>
    </row>
    <row r="1312" spans="1:2" x14ac:dyDescent="0.25">
      <c r="A1312" s="1">
        <v>235.94966299785145</v>
      </c>
      <c r="B1312">
        <v>20.56227965789742</v>
      </c>
    </row>
    <row r="1313" spans="1:2" x14ac:dyDescent="0.25">
      <c r="A1313" s="1">
        <v>235.78366932984727</v>
      </c>
      <c r="B1313">
        <v>20.557095954194715</v>
      </c>
    </row>
    <row r="1314" spans="1:2" x14ac:dyDescent="0.25">
      <c r="A1314" s="1">
        <v>235.61784325842154</v>
      </c>
      <c r="B1314">
        <v>20.551905294300923</v>
      </c>
    </row>
    <row r="1315" spans="1:2" x14ac:dyDescent="0.25">
      <c r="A1315" s="1">
        <v>235.45218465765743</v>
      </c>
      <c r="B1315">
        <v>20.546707682045422</v>
      </c>
    </row>
    <row r="1316" spans="1:2" x14ac:dyDescent="0.25">
      <c r="A1316" s="1">
        <v>235.28669340163802</v>
      </c>
      <c r="B1316">
        <v>20.54150312129082</v>
      </c>
    </row>
    <row r="1317" spans="1:2" x14ac:dyDescent="0.25">
      <c r="A1317" s="1">
        <v>235.12136936444642</v>
      </c>
      <c r="B1317">
        <v>20.536291615947139</v>
      </c>
    </row>
    <row r="1318" spans="1:2" x14ac:dyDescent="0.25">
      <c r="A1318" s="1">
        <v>234.95621242016568</v>
      </c>
      <c r="B1318">
        <v>20.531073169954226</v>
      </c>
    </row>
    <row r="1319" spans="1:2" x14ac:dyDescent="0.25">
      <c r="A1319" s="1">
        <v>234.79122244287888</v>
      </c>
      <c r="B1319">
        <v>20.525847787281801</v>
      </c>
    </row>
    <row r="1320" spans="1:2" x14ac:dyDescent="0.25">
      <c r="A1320" s="1">
        <v>234.62639930666919</v>
      </c>
      <c r="B1320">
        <v>20.520615471975518</v>
      </c>
    </row>
    <row r="1321" spans="1:2" x14ac:dyDescent="0.25">
      <c r="A1321" s="1">
        <v>234.46174288561963</v>
      </c>
      <c r="B1321">
        <v>20.515376228082765</v>
      </c>
    </row>
    <row r="1322" spans="1:2" x14ac:dyDescent="0.25">
      <c r="A1322" s="1">
        <v>234.29725305381336</v>
      </c>
      <c r="B1322">
        <v>20.510130059723512</v>
      </c>
    </row>
    <row r="1323" spans="1:2" x14ac:dyDescent="0.25">
      <c r="A1323" s="1">
        <v>234.13292968533344</v>
      </c>
      <c r="B1323">
        <v>20.504876971040822</v>
      </c>
    </row>
    <row r="1324" spans="1:2" x14ac:dyDescent="0.25">
      <c r="A1324" s="1">
        <v>233.96877265426292</v>
      </c>
      <c r="B1324">
        <v>20.499616966215068</v>
      </c>
    </row>
    <row r="1325" spans="1:2" x14ac:dyDescent="0.25">
      <c r="A1325" s="1">
        <v>233.80478183468495</v>
      </c>
      <c r="B1325">
        <v>20.494350049478211</v>
      </c>
    </row>
    <row r="1326" spans="1:2" x14ac:dyDescent="0.25">
      <c r="A1326" s="1">
        <v>233.64095710068261</v>
      </c>
      <c r="B1326">
        <v>20.48907622509256</v>
      </c>
    </row>
    <row r="1327" spans="1:2" x14ac:dyDescent="0.25">
      <c r="A1327" s="1">
        <v>233.47729832633908</v>
      </c>
      <c r="B1327">
        <v>20.483795497400699</v>
      </c>
    </row>
    <row r="1328" spans="1:2" x14ac:dyDescent="0.25">
      <c r="A1328" s="1">
        <v>233.31380538573725</v>
      </c>
      <c r="B1328">
        <v>20.478507870708036</v>
      </c>
    </row>
    <row r="1329" spans="1:2" x14ac:dyDescent="0.25">
      <c r="A1329" s="1">
        <v>233.1504781529604</v>
      </c>
      <c r="B1329">
        <v>20.473213349421759</v>
      </c>
    </row>
    <row r="1330" spans="1:2" x14ac:dyDescent="0.25">
      <c r="A1330" s="1">
        <v>232.98731650209169</v>
      </c>
      <c r="B1330">
        <v>20.467911938011785</v>
      </c>
    </row>
    <row r="1331" spans="1:2" x14ac:dyDescent="0.25">
      <c r="A1331" s="1">
        <v>232.82432030721398</v>
      </c>
      <c r="B1331">
        <v>20.462603640921724</v>
      </c>
    </row>
    <row r="1332" spans="1:2" x14ac:dyDescent="0.25">
      <c r="A1332" s="1">
        <v>232.66148944241041</v>
      </c>
      <c r="B1332">
        <v>20.457288462657971</v>
      </c>
    </row>
    <row r="1333" spans="1:2" x14ac:dyDescent="0.25">
      <c r="A1333" s="1">
        <v>232.4988237817642</v>
      </c>
      <c r="B1333">
        <v>20.451966407811366</v>
      </c>
    </row>
    <row r="1334" spans="1:2" x14ac:dyDescent="0.25">
      <c r="A1334" s="1">
        <v>232.3363231993583</v>
      </c>
      <c r="B1334">
        <v>20.446637480946457</v>
      </c>
    </row>
    <row r="1335" spans="1:2" x14ac:dyDescent="0.25">
      <c r="A1335" s="1">
        <v>232.17398756927597</v>
      </c>
      <c r="B1335">
        <v>20.441301686741006</v>
      </c>
    </row>
    <row r="1336" spans="1:2" x14ac:dyDescent="0.25">
      <c r="A1336" s="1">
        <v>232.01181676560014</v>
      </c>
      <c r="B1336">
        <v>20.435959029850142</v>
      </c>
    </row>
    <row r="1337" spans="1:2" x14ac:dyDescent="0.25">
      <c r="A1337" s="1">
        <v>231.84981066241403</v>
      </c>
      <c r="B1337">
        <v>20.430609515013789</v>
      </c>
    </row>
    <row r="1338" spans="1:2" x14ac:dyDescent="0.25">
      <c r="A1338" s="1">
        <v>231.68796913380069</v>
      </c>
      <c r="B1338">
        <v>20.425253146999474</v>
      </c>
    </row>
    <row r="1339" spans="1:2" x14ac:dyDescent="0.25">
      <c r="A1339" s="1">
        <v>231.52629205384321</v>
      </c>
      <c r="B1339">
        <v>20.419889930613124</v>
      </c>
    </row>
    <row r="1340" spans="1:2" x14ac:dyDescent="0.25">
      <c r="A1340" s="1">
        <v>231.36477929662468</v>
      </c>
      <c r="B1340">
        <v>20.414519870713502</v>
      </c>
    </row>
    <row r="1341" spans="1:2" x14ac:dyDescent="0.25">
      <c r="A1341" s="1">
        <v>231.20343073622814</v>
      </c>
      <c r="B1341">
        <v>20.409142972176326</v>
      </c>
    </row>
    <row r="1342" spans="1:2" x14ac:dyDescent="0.25">
      <c r="A1342" s="1">
        <v>231.0422462467368</v>
      </c>
      <c r="B1342">
        <v>20.403759239948315</v>
      </c>
    </row>
    <row r="1343" spans="1:2" x14ac:dyDescent="0.25">
      <c r="A1343" s="1">
        <v>230.88122570223373</v>
      </c>
      <c r="B1343">
        <v>20.398368679025673</v>
      </c>
    </row>
    <row r="1344" spans="1:2" x14ac:dyDescent="0.25">
      <c r="A1344" s="1">
        <v>230.72036897680192</v>
      </c>
      <c r="B1344">
        <v>20.392971294392968</v>
      </c>
    </row>
    <row r="1345" spans="1:2" x14ac:dyDescent="0.25">
      <c r="A1345" s="1">
        <v>230.5596759445246</v>
      </c>
      <c r="B1345">
        <v>20.387567091142003</v>
      </c>
    </row>
    <row r="1346" spans="1:2" x14ac:dyDescent="0.25">
      <c r="A1346" s="1">
        <v>230.39914647948478</v>
      </c>
      <c r="B1346">
        <v>20.382156074371103</v>
      </c>
    </row>
    <row r="1347" spans="1:2" x14ac:dyDescent="0.25">
      <c r="A1347" s="1">
        <v>230.23878045576555</v>
      </c>
      <c r="B1347">
        <v>20.37673824921389</v>
      </c>
    </row>
    <row r="1348" spans="1:2" x14ac:dyDescent="0.25">
      <c r="A1348" s="1">
        <v>230.07857774745008</v>
      </c>
      <c r="B1348">
        <v>20.371313620886394</v>
      </c>
    </row>
    <row r="1349" spans="1:2" x14ac:dyDescent="0.25">
      <c r="A1349" s="1">
        <v>229.91853822862137</v>
      </c>
      <c r="B1349">
        <v>20.365882194600395</v>
      </c>
    </row>
    <row r="1350" spans="1:2" x14ac:dyDescent="0.25">
      <c r="A1350" s="1">
        <v>229.75866177336258</v>
      </c>
      <c r="B1350">
        <v>20.360443975643005</v>
      </c>
    </row>
    <row r="1351" spans="1:2" x14ac:dyDescent="0.25">
      <c r="A1351" s="1">
        <v>229.59894825575677</v>
      </c>
      <c r="B1351">
        <v>20.354998969326104</v>
      </c>
    </row>
    <row r="1352" spans="1:2" x14ac:dyDescent="0.25">
      <c r="A1352" s="1">
        <v>229.43939754988708</v>
      </c>
      <c r="B1352">
        <v>20.349547181022647</v>
      </c>
    </row>
    <row r="1353" spans="1:2" x14ac:dyDescent="0.25">
      <c r="A1353" s="1">
        <v>229.28000952983655</v>
      </c>
      <c r="B1353">
        <v>20.344088616130488</v>
      </c>
    </row>
    <row r="1354" spans="1:2" x14ac:dyDescent="0.25">
      <c r="A1354" s="1">
        <v>229.12078406968828</v>
      </c>
      <c r="B1354">
        <v>20.338623280094176</v>
      </c>
    </row>
    <row r="1355" spans="1:2" x14ac:dyDescent="0.25">
      <c r="A1355" s="1">
        <v>228.96172104352542</v>
      </c>
      <c r="B1355">
        <v>20.333151178415957</v>
      </c>
    </row>
    <row r="1356" spans="1:2" x14ac:dyDescent="0.25">
      <c r="A1356" s="1">
        <v>228.80282032543099</v>
      </c>
      <c r="B1356">
        <v>20.327672316623147</v>
      </c>
    </row>
    <row r="1357" spans="1:2" x14ac:dyDescent="0.25">
      <c r="A1357" s="1">
        <v>228.6440817894881</v>
      </c>
      <c r="B1357">
        <v>20.322186700286359</v>
      </c>
    </row>
    <row r="1358" spans="1:2" x14ac:dyDescent="0.25">
      <c r="A1358" s="1">
        <v>228.48550530977991</v>
      </c>
      <c r="B1358">
        <v>20.316694335041419</v>
      </c>
    </row>
    <row r="1359" spans="1:2" x14ac:dyDescent="0.25">
      <c r="A1359" s="1">
        <v>228.32709076038947</v>
      </c>
      <c r="B1359">
        <v>20.31119522654577</v>
      </c>
    </row>
    <row r="1360" spans="1:2" x14ac:dyDescent="0.25">
      <c r="A1360" s="1">
        <v>228.16883801539987</v>
      </c>
      <c r="B1360">
        <v>20.305689380511307</v>
      </c>
    </row>
    <row r="1361" spans="1:2" x14ac:dyDescent="0.25">
      <c r="A1361" s="1">
        <v>228.01074694889419</v>
      </c>
      <c r="B1361">
        <v>20.300176802686241</v>
      </c>
    </row>
    <row r="1362" spans="1:2" x14ac:dyDescent="0.25">
      <c r="A1362" s="1">
        <v>227.85281743495554</v>
      </c>
      <c r="B1362">
        <v>20.294657498858761</v>
      </c>
    </row>
    <row r="1363" spans="1:2" x14ac:dyDescent="0.25">
      <c r="A1363" s="1">
        <v>227.69504934766707</v>
      </c>
      <c r="B1363">
        <v>20.289131474890048</v>
      </c>
    </row>
    <row r="1364" spans="1:2" x14ac:dyDescent="0.25">
      <c r="A1364" s="1">
        <v>227.53744256111176</v>
      </c>
      <c r="B1364">
        <v>20.283598736637583</v>
      </c>
    </row>
    <row r="1365" spans="1:2" x14ac:dyDescent="0.25">
      <c r="A1365" s="1">
        <v>227.37999694937281</v>
      </c>
      <c r="B1365">
        <v>20.278059290053918</v>
      </c>
    </row>
    <row r="1366" spans="1:2" x14ac:dyDescent="0.25">
      <c r="A1366" s="1">
        <v>227.2227123865332</v>
      </c>
      <c r="B1366">
        <v>20.27251314107701</v>
      </c>
    </row>
    <row r="1367" spans="1:2" x14ac:dyDescent="0.25">
      <c r="A1367" s="1">
        <v>227.06558874667618</v>
      </c>
      <c r="B1367">
        <v>20.266960295762086</v>
      </c>
    </row>
    <row r="1368" spans="1:2" x14ac:dyDescent="0.25">
      <c r="A1368" s="1">
        <v>226.90862590388468</v>
      </c>
      <c r="B1368">
        <v>20.261400760131526</v>
      </c>
    </row>
    <row r="1369" spans="1:2" x14ac:dyDescent="0.25">
      <c r="A1369" s="1">
        <v>226.75182373224192</v>
      </c>
      <c r="B1369">
        <v>20.255834540310513</v>
      </c>
    </row>
    <row r="1370" spans="1:2" x14ac:dyDescent="0.25">
      <c r="A1370" s="1">
        <v>226.59518210583093</v>
      </c>
      <c r="B1370">
        <v>20.25026164243549</v>
      </c>
    </row>
    <row r="1371" spans="1:2" x14ac:dyDescent="0.25">
      <c r="A1371" s="1">
        <v>226.43870089873485</v>
      </c>
      <c r="B1371">
        <v>20.244682072712902</v>
      </c>
    </row>
    <row r="1372" spans="1:2" x14ac:dyDescent="0.25">
      <c r="A1372" s="1">
        <v>226.2823799850367</v>
      </c>
      <c r="B1372">
        <v>20.239095837360491</v>
      </c>
    </row>
    <row r="1373" spans="1:2" x14ac:dyDescent="0.25">
      <c r="A1373" s="1">
        <v>226.12621923881963</v>
      </c>
      <c r="B1373">
        <v>20.233502942666185</v>
      </c>
    </row>
    <row r="1374" spans="1:2" x14ac:dyDescent="0.25">
      <c r="A1374" s="1">
        <v>225.97021853416675</v>
      </c>
      <c r="B1374">
        <v>20.227903394962485</v>
      </c>
    </row>
    <row r="1375" spans="1:2" x14ac:dyDescent="0.25">
      <c r="A1375" s="1">
        <v>225.8143777451611</v>
      </c>
      <c r="B1375">
        <v>20.222297200600625</v>
      </c>
    </row>
    <row r="1376" spans="1:2" x14ac:dyDescent="0.25">
      <c r="A1376" s="1">
        <v>225.65869674588586</v>
      </c>
      <c r="B1376">
        <v>20.216684366020811</v>
      </c>
    </row>
    <row r="1377" spans="1:2" x14ac:dyDescent="0.25">
      <c r="A1377" s="1">
        <v>225.50317541042403</v>
      </c>
      <c r="B1377">
        <v>20.211064897663697</v>
      </c>
    </row>
    <row r="1378" spans="1:2" x14ac:dyDescent="0.25">
      <c r="A1378" s="1">
        <v>225.34781361285874</v>
      </c>
      <c r="B1378">
        <v>20.205438802033164</v>
      </c>
    </row>
    <row r="1379" spans="1:2" x14ac:dyDescent="0.25">
      <c r="A1379" s="1">
        <v>225.19261122727312</v>
      </c>
      <c r="B1379">
        <v>20.199806085692792</v>
      </c>
    </row>
    <row r="1380" spans="1:2" x14ac:dyDescent="0.25">
      <c r="A1380" s="1">
        <v>225.03756812775018</v>
      </c>
      <c r="B1380">
        <v>20.194166755217811</v>
      </c>
    </row>
    <row r="1381" spans="1:2" x14ac:dyDescent="0.25">
      <c r="A1381" s="1">
        <v>224.88268418837308</v>
      </c>
      <c r="B1381">
        <v>20.188520817254343</v>
      </c>
    </row>
    <row r="1382" spans="1:2" x14ac:dyDescent="0.25">
      <c r="A1382" s="1">
        <v>224.72795928322492</v>
      </c>
      <c r="B1382">
        <v>20.18286827849364</v>
      </c>
    </row>
    <row r="1383" spans="1:2" x14ac:dyDescent="0.25">
      <c r="A1383" s="1">
        <v>224.57339328638875</v>
      </c>
      <c r="B1383">
        <v>20.177209145649829</v>
      </c>
    </row>
    <row r="1384" spans="1:2" x14ac:dyDescent="0.25">
      <c r="A1384" s="1">
        <v>224.41898607194773</v>
      </c>
      <c r="B1384">
        <v>20.171543425519399</v>
      </c>
    </row>
    <row r="1385" spans="1:2" x14ac:dyDescent="0.25">
      <c r="A1385" s="1">
        <v>224.26473751398484</v>
      </c>
      <c r="B1385">
        <v>20.165871124888394</v>
      </c>
    </row>
    <row r="1386" spans="1:2" x14ac:dyDescent="0.25">
      <c r="A1386" s="1">
        <v>224.11064748658333</v>
      </c>
      <c r="B1386">
        <v>20.160192250662575</v>
      </c>
    </row>
    <row r="1387" spans="1:2" x14ac:dyDescent="0.25">
      <c r="A1387" s="1">
        <v>223.95671586382613</v>
      </c>
      <c r="B1387">
        <v>20.154506809711307</v>
      </c>
    </row>
    <row r="1388" spans="1:2" x14ac:dyDescent="0.25">
      <c r="A1388" s="1">
        <v>223.80294251979649</v>
      </c>
      <c r="B1388">
        <v>20.148814809016407</v>
      </c>
    </row>
    <row r="1389" spans="1:2" x14ac:dyDescent="0.25">
      <c r="A1389" s="1">
        <v>223.64932732857744</v>
      </c>
      <c r="B1389">
        <v>20.143116255586722</v>
      </c>
    </row>
    <row r="1390" spans="1:2" x14ac:dyDescent="0.25">
      <c r="A1390" s="1">
        <v>223.49587016425198</v>
      </c>
      <c r="B1390">
        <v>20.137411156439416</v>
      </c>
    </row>
    <row r="1391" spans="1:2" x14ac:dyDescent="0.25">
      <c r="A1391" s="1">
        <v>223.34257090090333</v>
      </c>
      <c r="B1391">
        <v>20.131699518682094</v>
      </c>
    </row>
    <row r="1392" spans="1:2" x14ac:dyDescent="0.25">
      <c r="A1392" s="1">
        <v>223.18942941261457</v>
      </c>
      <c r="B1392">
        <v>20.125981349460698</v>
      </c>
    </row>
    <row r="1393" spans="1:2" x14ac:dyDescent="0.25">
      <c r="A1393" s="1">
        <v>223.03644557346877</v>
      </c>
      <c r="B1393">
        <v>20.120256655955838</v>
      </c>
    </row>
    <row r="1394" spans="1:2" x14ac:dyDescent="0.25">
      <c r="A1394" s="1">
        <v>222.88361925754899</v>
      </c>
      <c r="B1394">
        <v>20.114525445393998</v>
      </c>
    </row>
    <row r="1395" spans="1:2" x14ac:dyDescent="0.25">
      <c r="A1395" s="1">
        <v>222.73095033893833</v>
      </c>
      <c r="B1395">
        <v>20.108787725043889</v>
      </c>
    </row>
    <row r="1396" spans="1:2" x14ac:dyDescent="0.25">
      <c r="A1396" s="1">
        <v>222.57843869171995</v>
      </c>
      <c r="B1396">
        <v>20.103043502235259</v>
      </c>
    </row>
    <row r="1397" spans="1:2" x14ac:dyDescent="0.25">
      <c r="A1397" s="1">
        <v>222.42608418997696</v>
      </c>
      <c r="B1397">
        <v>20.097292784355243</v>
      </c>
    </row>
    <row r="1398" spans="1:2" x14ac:dyDescent="0.25">
      <c r="A1398" s="1">
        <v>222.27388670779231</v>
      </c>
      <c r="B1398">
        <v>20.091535578777133</v>
      </c>
    </row>
    <row r="1399" spans="1:2" x14ac:dyDescent="0.25">
      <c r="A1399" s="1">
        <v>222.12184611924928</v>
      </c>
      <c r="B1399">
        <v>20.085771893006783</v>
      </c>
    </row>
    <row r="1400" spans="1:2" x14ac:dyDescent="0.25">
      <c r="A1400" s="1">
        <v>221.9699622984308</v>
      </c>
      <c r="B1400">
        <v>20.080001734517516</v>
      </c>
    </row>
    <row r="1401" spans="1:2" x14ac:dyDescent="0.25">
      <c r="A1401" s="1">
        <v>221.81823511942005</v>
      </c>
      <c r="B1401">
        <v>20.074225110881653</v>
      </c>
    </row>
    <row r="1402" spans="1:2" x14ac:dyDescent="0.25">
      <c r="A1402" s="1">
        <v>221.66666445630008</v>
      </c>
      <c r="B1402">
        <v>20.068442029687866</v>
      </c>
    </row>
    <row r="1403" spans="1:2" x14ac:dyDescent="0.25">
      <c r="A1403" s="1">
        <v>221.51525018315402</v>
      </c>
      <c r="B1403">
        <v>20.062652498586413</v>
      </c>
    </row>
    <row r="1404" spans="1:2" x14ac:dyDescent="0.25">
      <c r="A1404" s="1">
        <v>221.36399217406498</v>
      </c>
      <c r="B1404">
        <v>20.056856525266589</v>
      </c>
    </row>
    <row r="1405" spans="1:2" x14ac:dyDescent="0.25">
      <c r="A1405" s="1">
        <v>221.21289030311607</v>
      </c>
      <c r="B1405">
        <v>20.051054117490761</v>
      </c>
    </row>
    <row r="1406" spans="1:2" x14ac:dyDescent="0.25">
      <c r="A1406" s="1">
        <v>221.06194444439026</v>
      </c>
      <c r="B1406">
        <v>20.045245283011429</v>
      </c>
    </row>
    <row r="1407" spans="1:2" x14ac:dyDescent="0.25">
      <c r="A1407" s="1">
        <v>220.91115447197078</v>
      </c>
      <c r="B1407">
        <v>20.039430029676918</v>
      </c>
    </row>
    <row r="1408" spans="1:2" x14ac:dyDescent="0.25">
      <c r="A1408" s="1">
        <v>220.76052025994071</v>
      </c>
      <c r="B1408">
        <v>20.033608365378658</v>
      </c>
    </row>
    <row r="1409" spans="1:2" x14ac:dyDescent="0.25">
      <c r="A1409" s="1">
        <v>220.61004168238307</v>
      </c>
      <c r="B1409">
        <v>20.027780298032333</v>
      </c>
    </row>
    <row r="1410" spans="1:2" x14ac:dyDescent="0.25">
      <c r="A1410" s="1">
        <v>220.45971861338097</v>
      </c>
      <c r="B1410">
        <v>20.021945835608161</v>
      </c>
    </row>
    <row r="1411" spans="1:2" x14ac:dyDescent="0.25">
      <c r="A1411" s="1">
        <v>220.30955092701754</v>
      </c>
      <c r="B1411">
        <v>20.016104986130969</v>
      </c>
    </row>
    <row r="1412" spans="1:2" x14ac:dyDescent="0.25">
      <c r="A1412" s="1">
        <v>220.15953849737588</v>
      </c>
      <c r="B1412">
        <v>20.010257757676506</v>
      </c>
    </row>
    <row r="1413" spans="1:2" x14ac:dyDescent="0.25">
      <c r="A1413" s="1">
        <v>220.00968119853903</v>
      </c>
      <c r="B1413">
        <v>20.00440415834116</v>
      </c>
    </row>
    <row r="1414" spans="1:2" x14ac:dyDescent="0.25">
      <c r="A1414" s="1">
        <v>219.85997890459018</v>
      </c>
      <c r="B1414">
        <v>19.9985441963141</v>
      </c>
    </row>
    <row r="1415" spans="1:2" x14ac:dyDescent="0.25">
      <c r="A1415" s="1">
        <v>219.71043148961232</v>
      </c>
      <c r="B1415">
        <v>19.992677879782466</v>
      </c>
    </row>
    <row r="1416" spans="1:2" x14ac:dyDescent="0.25">
      <c r="A1416" s="1">
        <v>219.56103882768861</v>
      </c>
      <c r="B1416">
        <v>19.98680521701495</v>
      </c>
    </row>
    <row r="1417" spans="1:2" x14ac:dyDescent="0.25">
      <c r="A1417" s="1">
        <v>219.41180079290211</v>
      </c>
      <c r="B1417">
        <v>19.980926216312483</v>
      </c>
    </row>
    <row r="1418" spans="1:2" x14ac:dyDescent="0.25">
      <c r="A1418" s="1">
        <v>219.26271725933594</v>
      </c>
      <c r="B1418">
        <v>19.97504088602733</v>
      </c>
    </row>
    <row r="1419" spans="1:2" x14ac:dyDescent="0.25">
      <c r="A1419" s="1">
        <v>219.1137881010732</v>
      </c>
      <c r="B1419">
        <v>19.969149234563115</v>
      </c>
    </row>
    <row r="1420" spans="1:2" x14ac:dyDescent="0.25">
      <c r="A1420" s="1">
        <v>218.96501319219695</v>
      </c>
      <c r="B1420">
        <v>19.963251270363507</v>
      </c>
    </row>
    <row r="1421" spans="1:2" x14ac:dyDescent="0.25">
      <c r="A1421" s="1">
        <v>218.8163924067903</v>
      </c>
      <c r="B1421">
        <v>19.957347001931311</v>
      </c>
    </row>
    <row r="1422" spans="1:2" x14ac:dyDescent="0.25">
      <c r="A1422" s="1">
        <v>218.66792561893629</v>
      </c>
      <c r="B1422">
        <v>19.951436437771246</v>
      </c>
    </row>
    <row r="1423" spans="1:2" x14ac:dyDescent="0.25">
      <c r="A1423" s="1">
        <v>218.51961270271826</v>
      </c>
      <c r="B1423">
        <v>19.945519586542868</v>
      </c>
    </row>
    <row r="1424" spans="1:2" x14ac:dyDescent="0.25">
      <c r="A1424" s="1">
        <v>218.37145353221902</v>
      </c>
      <c r="B1424">
        <v>19.939596456846662</v>
      </c>
    </row>
    <row r="1425" spans="1:2" x14ac:dyDescent="0.25">
      <c r="A1425" s="1">
        <v>218.22344798152167</v>
      </c>
      <c r="B1425">
        <v>19.93366705734627</v>
      </c>
    </row>
    <row r="1426" spans="1:2" x14ac:dyDescent="0.25">
      <c r="A1426" s="1">
        <v>218.07559592470949</v>
      </c>
      <c r="B1426">
        <v>19.927731396818444</v>
      </c>
    </row>
    <row r="1427" spans="1:2" x14ac:dyDescent="0.25">
      <c r="A1427" s="1">
        <v>217.92789723586543</v>
      </c>
      <c r="B1427">
        <v>19.921789484019126</v>
      </c>
    </row>
    <row r="1428" spans="1:2" x14ac:dyDescent="0.25">
      <c r="A1428" s="1">
        <v>217.78035178907265</v>
      </c>
      <c r="B1428">
        <v>19.915841327798383</v>
      </c>
    </row>
    <row r="1429" spans="1:2" x14ac:dyDescent="0.25">
      <c r="A1429" s="1">
        <v>217.63295945841418</v>
      </c>
      <c r="B1429">
        <v>19.909886937004604</v>
      </c>
    </row>
    <row r="1430" spans="1:2" x14ac:dyDescent="0.25">
      <c r="A1430" s="1">
        <v>217.48572011797324</v>
      </c>
      <c r="B1430">
        <v>19.903926320603581</v>
      </c>
    </row>
    <row r="1431" spans="1:2" x14ac:dyDescent="0.25">
      <c r="A1431" s="1">
        <v>217.33863364183281</v>
      </c>
      <c r="B1431">
        <v>19.897959487555696</v>
      </c>
    </row>
    <row r="1432" spans="1:2" x14ac:dyDescent="0.25">
      <c r="A1432" s="1">
        <v>217.19169990407596</v>
      </c>
      <c r="B1432">
        <v>19.891986446861974</v>
      </c>
    </row>
    <row r="1433" spans="1:2" x14ac:dyDescent="0.25">
      <c r="A1433" s="1">
        <v>217.04491877878593</v>
      </c>
      <c r="B1433">
        <v>19.88600720762965</v>
      </c>
    </row>
    <row r="1434" spans="1:2" x14ac:dyDescent="0.25">
      <c r="A1434" s="1">
        <v>216.8982901400457</v>
      </c>
      <c r="B1434">
        <v>19.880021778968317</v>
      </c>
    </row>
    <row r="1435" spans="1:2" x14ac:dyDescent="0.25">
      <c r="A1435" s="1">
        <v>216.75181386193836</v>
      </c>
      <c r="B1435">
        <v>19.87403017003226</v>
      </c>
    </row>
    <row r="1436" spans="1:2" x14ac:dyDescent="0.25">
      <c r="A1436" s="1">
        <v>216.60548981854708</v>
      </c>
      <c r="B1436">
        <v>19.868032390062993</v>
      </c>
    </row>
    <row r="1437" spans="1:2" x14ac:dyDescent="0.25">
      <c r="A1437" s="1">
        <v>216.4593178839549</v>
      </c>
      <c r="B1437">
        <v>19.862028448308294</v>
      </c>
    </row>
    <row r="1438" spans="1:2" x14ac:dyDescent="0.25">
      <c r="A1438" s="1">
        <v>216.31329793224495</v>
      </c>
      <c r="B1438">
        <v>19.856018354111093</v>
      </c>
    </row>
    <row r="1439" spans="1:2" x14ac:dyDescent="0.25">
      <c r="A1439" s="1">
        <v>216.16742983750021</v>
      </c>
      <c r="B1439">
        <v>19.850002116789682</v>
      </c>
    </row>
    <row r="1440" spans="1:2" x14ac:dyDescent="0.25">
      <c r="A1440" s="1">
        <v>216.02171347380397</v>
      </c>
      <c r="B1440">
        <v>19.843979745811826</v>
      </c>
    </row>
    <row r="1441" spans="1:2" x14ac:dyDescent="0.25">
      <c r="A1441" s="1">
        <v>215.87614871523914</v>
      </c>
      <c r="B1441">
        <v>19.83795125059364</v>
      </c>
    </row>
    <row r="1442" spans="1:2" x14ac:dyDescent="0.25">
      <c r="A1442" s="1">
        <v>215.73073543588896</v>
      </c>
      <c r="B1442">
        <v>19.83191664067769</v>
      </c>
    </row>
    <row r="1443" spans="1:2" x14ac:dyDescent="0.25">
      <c r="A1443" s="1">
        <v>215.58547350983645</v>
      </c>
      <c r="B1443">
        <v>19.825875925609154</v>
      </c>
    </row>
    <row r="1444" spans="1:2" x14ac:dyDescent="0.25">
      <c r="A1444" s="1">
        <v>215.44036281116473</v>
      </c>
      <c r="B1444">
        <v>19.819829115013366</v>
      </c>
    </row>
    <row r="1445" spans="1:2" x14ac:dyDescent="0.25">
      <c r="A1445" s="1">
        <v>215.29540321395683</v>
      </c>
      <c r="B1445">
        <v>19.813776218533839</v>
      </c>
    </row>
    <row r="1446" spans="1:2" x14ac:dyDescent="0.25">
      <c r="A1446" s="1">
        <v>215.15059459229587</v>
      </c>
      <c r="B1446">
        <v>19.807717245871071</v>
      </c>
    </row>
    <row r="1447" spans="1:2" x14ac:dyDescent="0.25">
      <c r="A1447" s="1">
        <v>215.00593682026505</v>
      </c>
      <c r="B1447">
        <v>19.801652206813785</v>
      </c>
    </row>
    <row r="1448" spans="1:2" x14ac:dyDescent="0.25">
      <c r="A1448" s="1">
        <v>214.86142977194731</v>
      </c>
      <c r="B1448">
        <v>19.79558111113786</v>
      </c>
    </row>
    <row r="1449" spans="1:2" x14ac:dyDescent="0.25">
      <c r="A1449" s="1">
        <v>214.71707332142586</v>
      </c>
      <c r="B1449">
        <v>19.789503968719217</v>
      </c>
    </row>
    <row r="1450" spans="1:2" x14ac:dyDescent="0.25">
      <c r="A1450" s="1">
        <v>214.57286734278372</v>
      </c>
      <c r="B1450">
        <v>19.78342078945602</v>
      </c>
    </row>
    <row r="1451" spans="1:2" x14ac:dyDescent="0.25">
      <c r="A1451" s="1">
        <v>214.42881171010401</v>
      </c>
      <c r="B1451">
        <v>19.77733158329989</v>
      </c>
    </row>
    <row r="1452" spans="1:2" x14ac:dyDescent="0.25">
      <c r="A1452" s="1">
        <v>214.28490629746986</v>
      </c>
      <c r="B1452">
        <v>19.771236360267686</v>
      </c>
    </row>
    <row r="1453" spans="1:2" x14ac:dyDescent="0.25">
      <c r="A1453" s="1">
        <v>214.1411509789643</v>
      </c>
      <c r="B1453">
        <v>19.765135130398626</v>
      </c>
    </row>
    <row r="1454" spans="1:2" x14ac:dyDescent="0.25">
      <c r="A1454" s="1">
        <v>213.99754562867051</v>
      </c>
      <c r="B1454">
        <v>19.759027903812918</v>
      </c>
    </row>
    <row r="1455" spans="1:2" x14ac:dyDescent="0.25">
      <c r="A1455" s="1">
        <v>213.85409012067151</v>
      </c>
      <c r="B1455">
        <v>19.752914690661029</v>
      </c>
    </row>
    <row r="1456" spans="1:2" x14ac:dyDescent="0.25">
      <c r="A1456" s="1">
        <v>213.7107843290504</v>
      </c>
      <c r="B1456">
        <v>19.746795501143325</v>
      </c>
    </row>
    <row r="1457" spans="1:2" x14ac:dyDescent="0.25">
      <c r="A1457" s="1">
        <v>213.56762812789026</v>
      </c>
      <c r="B1457">
        <v>19.740670345510022</v>
      </c>
    </row>
    <row r="1458" spans="1:2" x14ac:dyDescent="0.25">
      <c r="A1458" s="1">
        <v>213.42462139127423</v>
      </c>
      <c r="B1458">
        <v>19.734539234065267</v>
      </c>
    </row>
    <row r="1459" spans="1:2" x14ac:dyDescent="0.25">
      <c r="A1459" s="1">
        <v>213.28176399328544</v>
      </c>
      <c r="B1459">
        <v>19.728402177186791</v>
      </c>
    </row>
    <row r="1460" spans="1:2" x14ac:dyDescent="0.25">
      <c r="A1460" s="1">
        <v>213.13905580800684</v>
      </c>
      <c r="B1460">
        <v>19.722259185239615</v>
      </c>
    </row>
    <row r="1461" spans="1:2" x14ac:dyDescent="0.25">
      <c r="A1461" s="1">
        <v>212.99649670952169</v>
      </c>
      <c r="B1461">
        <v>19.716110268705659</v>
      </c>
    </row>
    <row r="1462" spans="1:2" x14ac:dyDescent="0.25">
      <c r="A1462" s="1">
        <v>212.85408657191303</v>
      </c>
      <c r="B1462">
        <v>19.709955438085643</v>
      </c>
    </row>
    <row r="1463" spans="1:2" x14ac:dyDescent="0.25">
      <c r="A1463" s="1">
        <v>212.71182526926393</v>
      </c>
      <c r="B1463">
        <v>19.703794703934484</v>
      </c>
    </row>
    <row r="1464" spans="1:2" x14ac:dyDescent="0.25">
      <c r="A1464" s="1">
        <v>212.56971267565746</v>
      </c>
      <c r="B1464">
        <v>19.697628076857455</v>
      </c>
    </row>
    <row r="1465" spans="1:2" x14ac:dyDescent="0.25">
      <c r="A1465" s="1">
        <v>212.42774866517669</v>
      </c>
      <c r="B1465">
        <v>19.691455567490422</v>
      </c>
    </row>
    <row r="1466" spans="1:2" x14ac:dyDescent="0.25">
      <c r="A1466" s="1">
        <v>212.28593311190485</v>
      </c>
      <c r="B1466">
        <v>19.685277186563116</v>
      </c>
    </row>
    <row r="1467" spans="1:2" x14ac:dyDescent="0.25">
      <c r="A1467" s="1">
        <v>212.14426588992498</v>
      </c>
      <c r="B1467">
        <v>19.679092944840018</v>
      </c>
    </row>
    <row r="1468" spans="1:2" x14ac:dyDescent="0.25">
      <c r="A1468" s="1">
        <v>212.00274687332006</v>
      </c>
      <c r="B1468">
        <v>19.672902853096652</v>
      </c>
    </row>
    <row r="1469" spans="1:2" x14ac:dyDescent="0.25">
      <c r="A1469" s="1">
        <v>211.86137593617332</v>
      </c>
      <c r="B1469">
        <v>19.666706922206501</v>
      </c>
    </row>
    <row r="1470" spans="1:2" x14ac:dyDescent="0.25">
      <c r="A1470" s="1">
        <v>211.72015295256784</v>
      </c>
      <c r="B1470">
        <v>19.660505163089866</v>
      </c>
    </row>
    <row r="1471" spans="1:2" x14ac:dyDescent="0.25">
      <c r="A1471" s="1">
        <v>211.57907779658666</v>
      </c>
      <c r="B1471">
        <v>19.654297586690024</v>
      </c>
    </row>
    <row r="1472" spans="1:2" x14ac:dyDescent="0.25">
      <c r="A1472" s="1">
        <v>211.43815034231289</v>
      </c>
      <c r="B1472">
        <v>19.648084204028748</v>
      </c>
    </row>
    <row r="1473" spans="1:2" x14ac:dyDescent="0.25">
      <c r="A1473" s="1">
        <v>211.29737046382959</v>
      </c>
      <c r="B1473">
        <v>19.641865026146938</v>
      </c>
    </row>
    <row r="1474" spans="1:2" x14ac:dyDescent="0.25">
      <c r="A1474" s="1">
        <v>211.15673803521995</v>
      </c>
      <c r="B1474">
        <v>19.635640064172069</v>
      </c>
    </row>
    <row r="1475" spans="1:2" x14ac:dyDescent="0.25">
      <c r="A1475" s="1">
        <v>211.01625293056702</v>
      </c>
      <c r="B1475">
        <v>19.629409329274658</v>
      </c>
    </row>
    <row r="1476" spans="1:2" x14ac:dyDescent="0.25">
      <c r="A1476" s="1">
        <v>210.87591502395384</v>
      </c>
      <c r="B1476">
        <v>19.623172832648414</v>
      </c>
    </row>
    <row r="1477" spans="1:2" x14ac:dyDescent="0.25">
      <c r="A1477" s="1">
        <v>210.73572418946355</v>
      </c>
      <c r="B1477">
        <v>19.616930585561889</v>
      </c>
    </row>
    <row r="1478" spans="1:2" x14ac:dyDescent="0.25">
      <c r="A1478" s="1">
        <v>210.5956803011793</v>
      </c>
      <c r="B1478">
        <v>19.610682599354721</v>
      </c>
    </row>
    <row r="1479" spans="1:2" x14ac:dyDescent="0.25">
      <c r="A1479" s="1">
        <v>210.45578323318404</v>
      </c>
      <c r="B1479">
        <v>19.604428885345992</v>
      </c>
    </row>
    <row r="1480" spans="1:2" x14ac:dyDescent="0.25">
      <c r="A1480" s="1">
        <v>210.31603285956106</v>
      </c>
      <c r="B1480">
        <v>19.59816945501758</v>
      </c>
    </row>
    <row r="1481" spans="1:2" x14ac:dyDescent="0.25">
      <c r="A1481" s="1">
        <v>210.17642905439322</v>
      </c>
      <c r="B1481">
        <v>19.591904319775075</v>
      </c>
    </row>
    <row r="1482" spans="1:2" x14ac:dyDescent="0.25">
      <c r="A1482" s="1">
        <v>210.03697169176382</v>
      </c>
      <c r="B1482">
        <v>19.585633491179056</v>
      </c>
    </row>
    <row r="1483" spans="1:2" x14ac:dyDescent="0.25">
      <c r="A1483" s="1">
        <v>209.89766064575588</v>
      </c>
      <c r="B1483">
        <v>19.579356980793644</v>
      </c>
    </row>
    <row r="1484" spans="1:2" x14ac:dyDescent="0.25">
      <c r="A1484" s="1">
        <v>209.75849579045246</v>
      </c>
      <c r="B1484">
        <v>19.573074800234377</v>
      </c>
    </row>
    <row r="1485" spans="1:2" x14ac:dyDescent="0.25">
      <c r="A1485" s="1">
        <v>209.61947699993669</v>
      </c>
      <c r="B1485">
        <v>19.566786961184246</v>
      </c>
    </row>
    <row r="1486" spans="1:2" x14ac:dyDescent="0.25">
      <c r="A1486" s="1">
        <v>209.48060414829166</v>
      </c>
      <c r="B1486">
        <v>19.560493475361802</v>
      </c>
    </row>
    <row r="1487" spans="1:2" x14ac:dyDescent="0.25">
      <c r="A1487" s="1">
        <v>209.34187710960049</v>
      </c>
      <c r="B1487">
        <v>19.554194354561211</v>
      </c>
    </row>
    <row r="1488" spans="1:2" x14ac:dyDescent="0.25">
      <c r="A1488" s="1">
        <v>209.20329575794619</v>
      </c>
      <c r="B1488">
        <v>19.547889610596243</v>
      </c>
    </row>
    <row r="1489" spans="1:2" x14ac:dyDescent="0.25">
      <c r="A1489" s="1">
        <v>209.06485996741191</v>
      </c>
      <c r="B1489">
        <v>19.541579255340334</v>
      </c>
    </row>
    <row r="1490" spans="1:2" x14ac:dyDescent="0.25">
      <c r="A1490" s="1">
        <v>208.92656961208081</v>
      </c>
      <c r="B1490">
        <v>19.535263300758842</v>
      </c>
    </row>
    <row r="1491" spans="1:2" x14ac:dyDescent="0.25">
      <c r="A1491" s="1">
        <v>208.78842456603587</v>
      </c>
      <c r="B1491">
        <v>19.528941758804681</v>
      </c>
    </row>
    <row r="1492" spans="1:2" x14ac:dyDescent="0.25">
      <c r="A1492" s="1">
        <v>208.65042470336027</v>
      </c>
      <c r="B1492">
        <v>19.522614641538865</v>
      </c>
    </row>
    <row r="1493" spans="1:2" x14ac:dyDescent="0.25">
      <c r="A1493" s="1">
        <v>208.51256989813703</v>
      </c>
      <c r="B1493">
        <v>19.516281961030092</v>
      </c>
    </row>
    <row r="1494" spans="1:2" x14ac:dyDescent="0.25">
      <c r="A1494" s="1">
        <v>208.3748600244493</v>
      </c>
      <c r="B1494">
        <v>19.509943729427146</v>
      </c>
    </row>
    <row r="1495" spans="1:2" x14ac:dyDescent="0.25">
      <c r="A1495" s="1">
        <v>208.2372949563802</v>
      </c>
      <c r="B1495">
        <v>19.503599958934906</v>
      </c>
    </row>
    <row r="1496" spans="1:2" x14ac:dyDescent="0.25">
      <c r="A1496" s="1">
        <v>208.09987456801272</v>
      </c>
      <c r="B1496">
        <v>19.497250661774018</v>
      </c>
    </row>
    <row r="1497" spans="1:2" x14ac:dyDescent="0.25">
      <c r="A1497" s="1">
        <v>207.96259873343007</v>
      </c>
      <c r="B1497">
        <v>19.490895850269656</v>
      </c>
    </row>
    <row r="1498" spans="1:2" x14ac:dyDescent="0.25">
      <c r="A1498" s="1">
        <v>207.82546732671523</v>
      </c>
      <c r="B1498">
        <v>19.484535536738637</v>
      </c>
    </row>
    <row r="1499" spans="1:2" x14ac:dyDescent="0.25">
      <c r="A1499" s="1">
        <v>207.68848022195141</v>
      </c>
      <c r="B1499">
        <v>19.478169733614585</v>
      </c>
    </row>
    <row r="1500" spans="1:2" x14ac:dyDescent="0.25">
      <c r="A1500" s="1">
        <v>207.5516372932216</v>
      </c>
      <c r="B1500">
        <v>19.471798453326837</v>
      </c>
    </row>
    <row r="1501" spans="1:2" x14ac:dyDescent="0.25">
      <c r="A1501" s="1">
        <v>207.41493841460897</v>
      </c>
      <c r="B1501">
        <v>19.465421708393414</v>
      </c>
    </row>
    <row r="1502" spans="1:2" x14ac:dyDescent="0.25">
      <c r="A1502" s="1">
        <v>207.27838346019658</v>
      </c>
      <c r="B1502">
        <v>19.45903951136448</v>
      </c>
    </row>
    <row r="1503" spans="1:2" x14ac:dyDescent="0.25">
      <c r="A1503" s="1">
        <v>207.14197230406756</v>
      </c>
      <c r="B1503">
        <v>19.452651874862855</v>
      </c>
    </row>
    <row r="1504" spans="1:2" x14ac:dyDescent="0.25">
      <c r="A1504" s="1">
        <v>207.00570482030497</v>
      </c>
      <c r="B1504">
        <v>19.446258811547633</v>
      </c>
    </row>
    <row r="1505" spans="1:2" x14ac:dyDescent="0.25">
      <c r="A1505" s="1">
        <v>206.86958088299187</v>
      </c>
      <c r="B1505">
        <v>19.439860334122276</v>
      </c>
    </row>
    <row r="1506" spans="1:2" x14ac:dyDescent="0.25">
      <c r="A1506" s="1">
        <v>206.73360036621142</v>
      </c>
      <c r="B1506">
        <v>19.433456455363093</v>
      </c>
    </row>
    <row r="1507" spans="1:2" x14ac:dyDescent="0.25">
      <c r="A1507" s="1">
        <v>206.59776314404672</v>
      </c>
      <c r="B1507">
        <v>19.427047188099035</v>
      </c>
    </row>
    <row r="1508" spans="1:2" x14ac:dyDescent="0.25">
      <c r="A1508" s="1">
        <v>206.46206909058083</v>
      </c>
      <c r="B1508">
        <v>19.420632545195446</v>
      </c>
    </row>
    <row r="1509" spans="1:2" x14ac:dyDescent="0.25">
      <c r="A1509" s="1">
        <v>206.32651807989683</v>
      </c>
      <c r="B1509">
        <v>19.414212539578504</v>
      </c>
    </row>
    <row r="1510" spans="1:2" x14ac:dyDescent="0.25">
      <c r="A1510" s="1">
        <v>206.19110998607783</v>
      </c>
      <c r="B1510">
        <v>19.407787184227125</v>
      </c>
    </row>
    <row r="1511" spans="1:2" x14ac:dyDescent="0.25">
      <c r="A1511" s="1">
        <v>206.05584468320694</v>
      </c>
      <c r="B1511">
        <v>19.401356492173043</v>
      </c>
    </row>
    <row r="1512" spans="1:2" x14ac:dyDescent="0.25">
      <c r="A1512" s="1">
        <v>205.92072204536726</v>
      </c>
      <c r="B1512">
        <v>19.394920476513089</v>
      </c>
    </row>
    <row r="1513" spans="1:2" x14ac:dyDescent="0.25">
      <c r="A1513" s="1">
        <v>205.78574194664179</v>
      </c>
      <c r="B1513">
        <v>19.38847915035209</v>
      </c>
    </row>
    <row r="1514" spans="1:2" x14ac:dyDescent="0.25">
      <c r="A1514" s="1">
        <v>205.65090426111379</v>
      </c>
      <c r="B1514">
        <v>19.3820325269213</v>
      </c>
    </row>
    <row r="1515" spans="1:2" x14ac:dyDescent="0.25">
      <c r="A1515" s="1">
        <v>205.51620886286622</v>
      </c>
      <c r="B1515">
        <v>19.375580619431442</v>
      </c>
    </row>
    <row r="1516" spans="1:2" x14ac:dyDescent="0.25">
      <c r="A1516" s="1">
        <v>205.38165562598226</v>
      </c>
      <c r="B1516">
        <v>19.36912344119532</v>
      </c>
    </row>
    <row r="1517" spans="1:2" x14ac:dyDescent="0.25">
      <c r="A1517" s="1">
        <v>205.24724442454499</v>
      </c>
      <c r="B1517">
        <v>19.362661005562479</v>
      </c>
    </row>
    <row r="1518" spans="1:2" x14ac:dyDescent="0.25">
      <c r="A1518" s="1">
        <v>205.11297513263747</v>
      </c>
      <c r="B1518">
        <v>19.356193325943817</v>
      </c>
    </row>
    <row r="1519" spans="1:2" x14ac:dyDescent="0.25">
      <c r="A1519" s="1">
        <v>204.97884762434273</v>
      </c>
      <c r="B1519">
        <v>19.349720415766466</v>
      </c>
    </row>
    <row r="1520" spans="1:2" x14ac:dyDescent="0.25">
      <c r="A1520" s="1">
        <v>204.84486177374399</v>
      </c>
      <c r="B1520">
        <v>19.343242288564099</v>
      </c>
    </row>
    <row r="1521" spans="1:2" x14ac:dyDescent="0.25">
      <c r="A1521" s="1">
        <v>204.71101745492427</v>
      </c>
      <c r="B1521">
        <v>19.336758957894958</v>
      </c>
    </row>
    <row r="1522" spans="1:2" x14ac:dyDescent="0.25">
      <c r="A1522" s="1">
        <v>204.57731454196667</v>
      </c>
      <c r="B1522">
        <v>19.330270437366501</v>
      </c>
    </row>
    <row r="1523" spans="1:2" x14ac:dyDescent="0.25">
      <c r="A1523" s="1">
        <v>204.44375290895431</v>
      </c>
      <c r="B1523">
        <v>19.323776740647723</v>
      </c>
    </row>
    <row r="1524" spans="1:2" x14ac:dyDescent="0.25">
      <c r="A1524" s="1">
        <v>204.31033242997032</v>
      </c>
      <c r="B1524">
        <v>19.317277881477498</v>
      </c>
    </row>
    <row r="1525" spans="1:2" x14ac:dyDescent="0.25">
      <c r="A1525" s="1">
        <v>204.17705297909771</v>
      </c>
      <c r="B1525">
        <v>19.310773873619375</v>
      </c>
    </row>
    <row r="1526" spans="1:2" x14ac:dyDescent="0.25">
      <c r="A1526" s="1">
        <v>204.04391443041959</v>
      </c>
      <c r="B1526">
        <v>19.304264730898588</v>
      </c>
    </row>
    <row r="1527" spans="1:2" x14ac:dyDescent="0.25">
      <c r="A1527" s="1">
        <v>203.91091665801909</v>
      </c>
      <c r="B1527">
        <v>19.297750467202153</v>
      </c>
    </row>
    <row r="1528" spans="1:2" x14ac:dyDescent="0.25">
      <c r="A1528" s="1">
        <v>203.77805953597931</v>
      </c>
      <c r="B1528">
        <v>19.291231096466564</v>
      </c>
    </row>
    <row r="1529" spans="1:2" x14ac:dyDescent="0.25">
      <c r="A1529" s="1">
        <v>203.64534293838335</v>
      </c>
      <c r="B1529">
        <v>19.284706632690192</v>
      </c>
    </row>
    <row r="1530" spans="1:2" x14ac:dyDescent="0.25">
      <c r="A1530" s="1">
        <v>203.51276673931426</v>
      </c>
      <c r="B1530">
        <v>19.278177089908588</v>
      </c>
    </row>
    <row r="1531" spans="1:2" x14ac:dyDescent="0.25">
      <c r="A1531" s="1">
        <v>203.38033081285514</v>
      </c>
      <c r="B1531">
        <v>19.271642482210947</v>
      </c>
    </row>
    <row r="1532" spans="1:2" x14ac:dyDescent="0.25">
      <c r="A1532" s="1">
        <v>203.24803503308914</v>
      </c>
      <c r="B1532">
        <v>19.265102823765083</v>
      </c>
    </row>
    <row r="1533" spans="1:2" x14ac:dyDescent="0.25">
      <c r="A1533" s="1">
        <v>203.11587927409931</v>
      </c>
      <c r="B1533">
        <v>19.25855812877608</v>
      </c>
    </row>
    <row r="1534" spans="1:2" x14ac:dyDescent="0.25">
      <c r="A1534" s="1">
        <v>202.98386340996871</v>
      </c>
      <c r="B1534">
        <v>19.252008411490415</v>
      </c>
    </row>
    <row r="1535" spans="1:2" x14ac:dyDescent="0.25">
      <c r="A1535" s="1">
        <v>202.85198731478044</v>
      </c>
      <c r="B1535">
        <v>19.245453686212549</v>
      </c>
    </row>
    <row r="1536" spans="1:2" x14ac:dyDescent="0.25">
      <c r="A1536" s="1">
        <v>202.72025086261772</v>
      </c>
      <c r="B1536">
        <v>19.238893967334096</v>
      </c>
    </row>
    <row r="1537" spans="1:2" x14ac:dyDescent="0.25">
      <c r="A1537" s="1">
        <v>202.58865392756354</v>
      </c>
      <c r="B1537">
        <v>19.232329269275773</v>
      </c>
    </row>
    <row r="1538" spans="1:2" x14ac:dyDescent="0.25">
      <c r="A1538" s="1">
        <v>202.45719638370093</v>
      </c>
      <c r="B1538">
        <v>19.225759606479016</v>
      </c>
    </row>
    <row r="1539" spans="1:2" x14ac:dyDescent="0.25">
      <c r="A1539" s="1">
        <v>202.32587810511313</v>
      </c>
      <c r="B1539">
        <v>19.219184993505841</v>
      </c>
    </row>
    <row r="1540" spans="1:2" x14ac:dyDescent="0.25">
      <c r="A1540" s="1">
        <v>202.19469896588316</v>
      </c>
      <c r="B1540">
        <v>19.212605444922449</v>
      </c>
    </row>
    <row r="1541" spans="1:2" x14ac:dyDescent="0.25">
      <c r="A1541" s="1">
        <v>202.06365884009415</v>
      </c>
      <c r="B1541">
        <v>19.206020975382497</v>
      </c>
    </row>
    <row r="1542" spans="1:2" x14ac:dyDescent="0.25">
      <c r="A1542" s="1">
        <v>201.93275760182911</v>
      </c>
      <c r="B1542">
        <v>19.19943159956048</v>
      </c>
    </row>
    <row r="1543" spans="1:2" x14ac:dyDescent="0.25">
      <c r="A1543" s="1">
        <v>201.80199512517117</v>
      </c>
      <c r="B1543">
        <v>19.192837332201762</v>
      </c>
    </row>
    <row r="1544" spans="1:2" x14ac:dyDescent="0.25">
      <c r="A1544" s="1">
        <v>201.67137128420347</v>
      </c>
      <c r="B1544">
        <v>19.186238188114324</v>
      </c>
    </row>
    <row r="1545" spans="1:2" x14ac:dyDescent="0.25">
      <c r="A1545" s="1">
        <v>201.54088595300908</v>
      </c>
      <c r="B1545">
        <v>19.179634182143744</v>
      </c>
    </row>
    <row r="1546" spans="1:2" x14ac:dyDescent="0.25">
      <c r="A1546" s="1">
        <v>201.41053900567113</v>
      </c>
      <c r="B1546">
        <v>19.173025329215026</v>
      </c>
    </row>
    <row r="1547" spans="1:2" x14ac:dyDescent="0.25">
      <c r="A1547" s="1">
        <v>201.28033031627263</v>
      </c>
      <c r="B1547">
        <v>19.166411644274092</v>
      </c>
    </row>
    <row r="1548" spans="1:2" x14ac:dyDescent="0.25">
      <c r="A1548" s="1">
        <v>201.15025975889671</v>
      </c>
      <c r="B1548">
        <v>19.159793142338</v>
      </c>
    </row>
    <row r="1549" spans="1:2" x14ac:dyDescent="0.25">
      <c r="A1549" s="1">
        <v>201.02032720762651</v>
      </c>
      <c r="B1549">
        <v>19.153169838486654</v>
      </c>
    </row>
    <row r="1550" spans="1:2" x14ac:dyDescent="0.25">
      <c r="A1550" s="1">
        <v>200.89053253654509</v>
      </c>
      <c r="B1550">
        <v>19.146541747846076</v>
      </c>
    </row>
    <row r="1551" spans="1:2" x14ac:dyDescent="0.25">
      <c r="A1551" s="1">
        <v>200.76087561973554</v>
      </c>
      <c r="B1551">
        <v>19.139908885588437</v>
      </c>
    </row>
    <row r="1552" spans="1:2" x14ac:dyDescent="0.25">
      <c r="A1552" s="1">
        <v>200.63135633128098</v>
      </c>
      <c r="B1552">
        <v>19.133271266965657</v>
      </c>
    </row>
    <row r="1553" spans="1:2" x14ac:dyDescent="0.25">
      <c r="A1553" s="1">
        <v>200.50197454526443</v>
      </c>
      <c r="B1553">
        <v>19.126628907246481</v>
      </c>
    </row>
    <row r="1554" spans="1:2" x14ac:dyDescent="0.25">
      <c r="A1554" s="1">
        <v>200.37273013576905</v>
      </c>
      <c r="B1554">
        <v>19.119981821783696</v>
      </c>
    </row>
    <row r="1555" spans="1:2" x14ac:dyDescent="0.25">
      <c r="A1555" s="1">
        <v>200.24362297687793</v>
      </c>
      <c r="B1555">
        <v>19.113330025972161</v>
      </c>
    </row>
    <row r="1556" spans="1:2" x14ac:dyDescent="0.25">
      <c r="A1556" s="1">
        <v>200.11465294267421</v>
      </c>
      <c r="B1556">
        <v>19.106673535290934</v>
      </c>
    </row>
    <row r="1557" spans="1:2" x14ac:dyDescent="0.25">
      <c r="A1557" s="1">
        <v>199.98581990724085</v>
      </c>
      <c r="B1557">
        <v>19.100012365206481</v>
      </c>
    </row>
    <row r="1558" spans="1:2" x14ac:dyDescent="0.25">
      <c r="A1558" s="1">
        <v>199.8571237446611</v>
      </c>
      <c r="B1558">
        <v>19.0933465313243</v>
      </c>
    </row>
    <row r="1559" spans="1:2" x14ac:dyDescent="0.25">
      <c r="A1559" s="1">
        <v>199.7285643290179</v>
      </c>
      <c r="B1559">
        <v>19.086676049224629</v>
      </c>
    </row>
    <row r="1560" spans="1:2" x14ac:dyDescent="0.25">
      <c r="A1560" s="1">
        <v>199.60014153439448</v>
      </c>
      <c r="B1560">
        <v>19.080000934610084</v>
      </c>
    </row>
    <row r="1561" spans="1:2" x14ac:dyDescent="0.25">
      <c r="A1561" s="1">
        <v>199.47185523487386</v>
      </c>
      <c r="B1561">
        <v>19.073321203187515</v>
      </c>
    </row>
    <row r="1562" spans="1:2" x14ac:dyDescent="0.25">
      <c r="A1562" s="1">
        <v>199.34370530453918</v>
      </c>
      <c r="B1562">
        <v>19.066636870760988</v>
      </c>
    </row>
    <row r="1563" spans="1:2" x14ac:dyDescent="0.25">
      <c r="A1563" s="1">
        <v>199.21569161747348</v>
      </c>
      <c r="B1563">
        <v>19.0599479531515</v>
      </c>
    </row>
    <row r="1564" spans="1:2" x14ac:dyDescent="0.25">
      <c r="A1564" s="1">
        <v>199.08781404775988</v>
      </c>
      <c r="B1564">
        <v>19.053254466256195</v>
      </c>
    </row>
    <row r="1565" spans="1:2" x14ac:dyDescent="0.25">
      <c r="A1565" s="1">
        <v>198.96007246948147</v>
      </c>
      <c r="B1565">
        <v>19.046556426023049</v>
      </c>
    </row>
    <row r="1566" spans="1:2" x14ac:dyDescent="0.25">
      <c r="A1566" s="1">
        <v>198.83246675672137</v>
      </c>
      <c r="B1566">
        <v>19.039853848467839</v>
      </c>
    </row>
    <row r="1567" spans="1:2" x14ac:dyDescent="0.25">
      <c r="A1567" s="1">
        <v>198.70499678356259</v>
      </c>
      <c r="B1567">
        <v>19.033146749614797</v>
      </c>
    </row>
    <row r="1568" spans="1:2" x14ac:dyDescent="0.25">
      <c r="A1568" s="1">
        <v>198.57766242408837</v>
      </c>
      <c r="B1568">
        <v>19.026435145619722</v>
      </c>
    </row>
    <row r="1569" spans="1:2" x14ac:dyDescent="0.25">
      <c r="A1569" s="1">
        <v>198.45046355238168</v>
      </c>
      <c r="B1569">
        <v>19.019719052612896</v>
      </c>
    </row>
    <row r="1570" spans="1:2" x14ac:dyDescent="0.25">
      <c r="A1570" s="1">
        <v>198.32340004252572</v>
      </c>
      <c r="B1570">
        <v>19.012998486860592</v>
      </c>
    </row>
    <row r="1571" spans="1:2" x14ac:dyDescent="0.25">
      <c r="A1571" s="1">
        <v>198.19647176860343</v>
      </c>
      <c r="B1571">
        <v>19.006273464590777</v>
      </c>
    </row>
    <row r="1572" spans="1:2" x14ac:dyDescent="0.25">
      <c r="A1572" s="1">
        <v>198.06967860469808</v>
      </c>
      <c r="B1572">
        <v>18.999544002188831</v>
      </c>
    </row>
    <row r="1573" spans="1:2" x14ac:dyDescent="0.25">
      <c r="A1573" s="1">
        <v>197.94302042489261</v>
      </c>
      <c r="B1573">
        <v>18.992810116006048</v>
      </c>
    </row>
    <row r="1574" spans="1:2" x14ac:dyDescent="0.25">
      <c r="A1574" s="1">
        <v>197.81649710327019</v>
      </c>
      <c r="B1574">
        <v>18.986071822491649</v>
      </c>
    </row>
    <row r="1575" spans="1:2" x14ac:dyDescent="0.25">
      <c r="A1575" s="1">
        <v>197.690108513914</v>
      </c>
      <c r="B1575">
        <v>18.979329138171618</v>
      </c>
    </row>
    <row r="1576" spans="1:2" x14ac:dyDescent="0.25">
      <c r="A1576" s="1">
        <v>197.56385453090701</v>
      </c>
      <c r="B1576">
        <v>18.972582079588978</v>
      </c>
    </row>
    <row r="1577" spans="1:2" x14ac:dyDescent="0.25">
      <c r="A1577" s="1">
        <v>197.4377350283323</v>
      </c>
      <c r="B1577">
        <v>18.965830663346424</v>
      </c>
    </row>
    <row r="1578" spans="1:2" x14ac:dyDescent="0.25">
      <c r="A1578" s="1">
        <v>197.311749880273</v>
      </c>
      <c r="B1578">
        <v>18.959074906106412</v>
      </c>
    </row>
    <row r="1579" spans="1:2" x14ac:dyDescent="0.25">
      <c r="A1579" s="1">
        <v>197.18589896081227</v>
      </c>
      <c r="B1579">
        <v>18.952314824612611</v>
      </c>
    </row>
    <row r="1580" spans="1:2" x14ac:dyDescent="0.25">
      <c r="A1580" s="1">
        <v>197.06018214403312</v>
      </c>
      <c r="B1580">
        <v>18.945550435621421</v>
      </c>
    </row>
    <row r="1581" spans="1:2" x14ac:dyDescent="0.25">
      <c r="A1581" s="1">
        <v>196.93459930401872</v>
      </c>
      <c r="B1581">
        <v>18.938781755983378</v>
      </c>
    </row>
    <row r="1582" spans="1:2" x14ac:dyDescent="0.25">
      <c r="A1582" s="1">
        <v>196.8091503148521</v>
      </c>
      <c r="B1582">
        <v>18.932008802587522</v>
      </c>
    </row>
    <row r="1583" spans="1:2" x14ac:dyDescent="0.25">
      <c r="A1583" s="1">
        <v>196.68383505061632</v>
      </c>
      <c r="B1583">
        <v>18.925231592348446</v>
      </c>
    </row>
    <row r="1584" spans="1:2" x14ac:dyDescent="0.25">
      <c r="A1584" s="1">
        <v>196.55865338539462</v>
      </c>
      <c r="B1584">
        <v>18.918450142309421</v>
      </c>
    </row>
    <row r="1585" spans="1:2" x14ac:dyDescent="0.25">
      <c r="A1585" s="1">
        <v>196.43360519326995</v>
      </c>
      <c r="B1585">
        <v>18.91166446949212</v>
      </c>
    </row>
    <row r="1586" spans="1:2" x14ac:dyDescent="0.25">
      <c r="A1586" s="1">
        <v>196.30869034832551</v>
      </c>
      <c r="B1586">
        <v>18.904874591034115</v>
      </c>
    </row>
    <row r="1587" spans="1:2" x14ac:dyDescent="0.25">
      <c r="A1587" s="1">
        <v>196.18390872464431</v>
      </c>
      <c r="B1587">
        <v>18.898080524085739</v>
      </c>
    </row>
    <row r="1588" spans="1:2" x14ac:dyDescent="0.25">
      <c r="A1588" s="1">
        <v>196.05926019630948</v>
      </c>
      <c r="B1588">
        <v>18.891282285887563</v>
      </c>
    </row>
    <row r="1589" spans="1:2" x14ac:dyDescent="0.25">
      <c r="A1589" s="1">
        <v>195.93474463740404</v>
      </c>
      <c r="B1589">
        <v>18.884479893684251</v>
      </c>
    </row>
    <row r="1590" spans="1:2" x14ac:dyDescent="0.25">
      <c r="A1590" s="1">
        <v>195.81036192201123</v>
      </c>
      <c r="B1590">
        <v>18.877673364836664</v>
      </c>
    </row>
    <row r="1591" spans="1:2" x14ac:dyDescent="0.25">
      <c r="A1591" s="1">
        <v>195.68611192421412</v>
      </c>
      <c r="B1591">
        <v>18.870862716761629</v>
      </c>
    </row>
    <row r="1592" spans="1:2" x14ac:dyDescent="0.25">
      <c r="A1592" s="1">
        <v>195.56199451809562</v>
      </c>
      <c r="B1592">
        <v>18.864047966841166</v>
      </c>
    </row>
    <row r="1593" spans="1:2" x14ac:dyDescent="0.25">
      <c r="A1593" s="1">
        <v>195.43800957773905</v>
      </c>
      <c r="B1593">
        <v>18.857229132629854</v>
      </c>
    </row>
    <row r="1594" spans="1:2" x14ac:dyDescent="0.25">
      <c r="A1594" s="1">
        <v>195.31415697722741</v>
      </c>
      <c r="B1594">
        <v>18.850406231669119</v>
      </c>
    </row>
    <row r="1595" spans="1:2" x14ac:dyDescent="0.25">
      <c r="A1595" s="1">
        <v>195.1904365906438</v>
      </c>
      <c r="B1595">
        <v>18.843579281573657</v>
      </c>
    </row>
    <row r="1596" spans="1:2" x14ac:dyDescent="0.25">
      <c r="A1596" s="1">
        <v>195.06684829207131</v>
      </c>
      <c r="B1596">
        <v>18.836748300027192</v>
      </c>
    </row>
    <row r="1597" spans="1:2" x14ac:dyDescent="0.25">
      <c r="A1597" s="1">
        <v>194.94339195559297</v>
      </c>
      <c r="B1597">
        <v>18.829913304721831</v>
      </c>
    </row>
    <row r="1598" spans="1:2" x14ac:dyDescent="0.25">
      <c r="A1598" s="1">
        <v>194.82006745529202</v>
      </c>
      <c r="B1598">
        <v>18.823074313475093</v>
      </c>
    </row>
    <row r="1599" spans="1:2" x14ac:dyDescent="0.25">
      <c r="A1599" s="1">
        <v>194.69687466525147</v>
      </c>
      <c r="B1599">
        <v>18.816231344117266</v>
      </c>
    </row>
    <row r="1600" spans="1:2" x14ac:dyDescent="0.25">
      <c r="A1600" s="1">
        <v>194.5738134595544</v>
      </c>
      <c r="B1600">
        <v>18.809384414539085</v>
      </c>
    </row>
    <row r="1601" spans="1:2" x14ac:dyDescent="0.25">
      <c r="A1601" s="1">
        <v>194.45088371228391</v>
      </c>
      <c r="B1601">
        <v>18.802533542683101</v>
      </c>
    </row>
    <row r="1602" spans="1:2" x14ac:dyDescent="0.25">
      <c r="A1602" s="1">
        <v>194.32808529752316</v>
      </c>
      <c r="B1602">
        <v>18.795678746574094</v>
      </c>
    </row>
    <row r="1603" spans="1:2" x14ac:dyDescent="0.25">
      <c r="A1603" s="1">
        <v>194.20541808935519</v>
      </c>
      <c r="B1603">
        <v>18.78882004427572</v>
      </c>
    </row>
    <row r="1604" spans="1:2" x14ac:dyDescent="0.25">
      <c r="A1604" s="1">
        <v>194.08288196186305</v>
      </c>
      <c r="B1604">
        <v>18.781957453894773</v>
      </c>
    </row>
    <row r="1605" spans="1:2" x14ac:dyDescent="0.25">
      <c r="A1605" s="1">
        <v>193.96047678912987</v>
      </c>
      <c r="B1605">
        <v>18.775090993607336</v>
      </c>
    </row>
    <row r="1606" spans="1:2" x14ac:dyDescent="0.25">
      <c r="A1606" s="1">
        <v>193.83820244523878</v>
      </c>
      <c r="B1606">
        <v>18.768220681645801</v>
      </c>
    </row>
    <row r="1607" spans="1:2" x14ac:dyDescent="0.25">
      <c r="A1607" s="1">
        <v>193.7160588042729</v>
      </c>
      <c r="B1607">
        <v>18.761346536325064</v>
      </c>
    </row>
    <row r="1608" spans="1:2" x14ac:dyDescent="0.25">
      <c r="A1608" s="1">
        <v>193.59404574031521</v>
      </c>
      <c r="B1608">
        <v>18.754468575955222</v>
      </c>
    </row>
    <row r="1609" spans="1:2" x14ac:dyDescent="0.25">
      <c r="A1609" s="1">
        <v>193.47216312744888</v>
      </c>
      <c r="B1609">
        <v>18.747586818928873</v>
      </c>
    </row>
    <row r="1610" spans="1:2" x14ac:dyDescent="0.25">
      <c r="A1610" s="1">
        <v>193.35041083975716</v>
      </c>
      <c r="B1610">
        <v>18.740701283782535</v>
      </c>
    </row>
    <row r="1611" spans="1:2" x14ac:dyDescent="0.25">
      <c r="A1611" s="1">
        <v>193.22878875132278</v>
      </c>
      <c r="B1611">
        <v>18.733811988938495</v>
      </c>
    </row>
    <row r="1612" spans="1:2" x14ac:dyDescent="0.25">
      <c r="A1612" s="1">
        <v>193.10729673622907</v>
      </c>
      <c r="B1612">
        <v>18.726918953002325</v>
      </c>
    </row>
    <row r="1613" spans="1:2" x14ac:dyDescent="0.25">
      <c r="A1613" s="1">
        <v>192.98593466855914</v>
      </c>
      <c r="B1613">
        <v>18.720022194618622</v>
      </c>
    </row>
    <row r="1614" spans="1:2" x14ac:dyDescent="0.25">
      <c r="A1614" s="1">
        <v>192.86470242239596</v>
      </c>
      <c r="B1614">
        <v>18.713121732444574</v>
      </c>
    </row>
    <row r="1615" spans="1:2" x14ac:dyDescent="0.25">
      <c r="A1615" s="1">
        <v>192.74359987182271</v>
      </c>
      <c r="B1615">
        <v>18.70621758522455</v>
      </c>
    </row>
    <row r="1616" spans="1:2" x14ac:dyDescent="0.25">
      <c r="A1616" s="1">
        <v>192.6226268909225</v>
      </c>
      <c r="B1616">
        <v>18.699309771763851</v>
      </c>
    </row>
    <row r="1617" spans="1:2" x14ac:dyDescent="0.25">
      <c r="A1617" s="1">
        <v>192.50178335377842</v>
      </c>
      <c r="B1617">
        <v>18.692398310924332</v>
      </c>
    </row>
    <row r="1618" spans="1:2" x14ac:dyDescent="0.25">
      <c r="A1618" s="1">
        <v>192.38106913447348</v>
      </c>
      <c r="B1618">
        <v>18.685483221589219</v>
      </c>
    </row>
    <row r="1619" spans="1:2" x14ac:dyDescent="0.25">
      <c r="A1619" s="1">
        <v>192.26048410709086</v>
      </c>
      <c r="B1619">
        <v>18.678564522751099</v>
      </c>
    </row>
    <row r="1620" spans="1:2" x14ac:dyDescent="0.25">
      <c r="A1620" s="1">
        <v>192.14002814571359</v>
      </c>
      <c r="B1620">
        <v>18.671642233406338</v>
      </c>
    </row>
    <row r="1621" spans="1:2" x14ac:dyDescent="0.25">
      <c r="A1621" s="1">
        <v>192.01970112442484</v>
      </c>
      <c r="B1621">
        <v>18.664716372660791</v>
      </c>
    </row>
    <row r="1622" spans="1:2" x14ac:dyDescent="0.25">
      <c r="A1622" s="1">
        <v>191.89950291730764</v>
      </c>
      <c r="B1622">
        <v>18.657786959632883</v>
      </c>
    </row>
    <row r="1623" spans="1:2" x14ac:dyDescent="0.25">
      <c r="A1623" s="1">
        <v>191.77943339844512</v>
      </c>
      <c r="B1623">
        <v>18.650854013515307</v>
      </c>
    </row>
    <row r="1624" spans="1:2" x14ac:dyDescent="0.25">
      <c r="A1624" s="1">
        <v>191.65949244192041</v>
      </c>
      <c r="B1624">
        <v>18.643917553575154</v>
      </c>
    </row>
    <row r="1625" spans="1:2" x14ac:dyDescent="0.25">
      <c r="A1625" s="1">
        <v>191.53967992181651</v>
      </c>
      <c r="B1625">
        <v>18.636977599100845</v>
      </c>
    </row>
    <row r="1626" spans="1:2" x14ac:dyDescent="0.25">
      <c r="A1626" s="1">
        <v>191.41999571221658</v>
      </c>
      <c r="B1626">
        <v>18.6300341694552</v>
      </c>
    </row>
    <row r="1627" spans="1:2" x14ac:dyDescent="0.25">
      <c r="A1627" s="1">
        <v>191.30043968720372</v>
      </c>
      <c r="B1627">
        <v>18.623087284071069</v>
      </c>
    </row>
    <row r="1628" spans="1:2" x14ac:dyDescent="0.25">
      <c r="A1628" s="1">
        <v>191.18101172086099</v>
      </c>
      <c r="B1628">
        <v>18.616136962411488</v>
      </c>
    </row>
    <row r="1629" spans="1:2" x14ac:dyDescent="0.25">
      <c r="A1629" s="1">
        <v>191.06171168727153</v>
      </c>
      <c r="B1629">
        <v>18.609183224027305</v>
      </c>
    </row>
    <row r="1630" spans="1:2" x14ac:dyDescent="0.25">
      <c r="A1630" s="1">
        <v>190.94253946051833</v>
      </c>
      <c r="B1630">
        <v>18.602226088481814</v>
      </c>
    </row>
    <row r="1631" spans="1:2" x14ac:dyDescent="0.25">
      <c r="A1631" s="1">
        <v>190.8234949146846</v>
      </c>
      <c r="B1631">
        <v>18.595265575443911</v>
      </c>
    </row>
    <row r="1632" spans="1:2" x14ac:dyDescent="0.25">
      <c r="A1632" s="1">
        <v>190.70457792385338</v>
      </c>
      <c r="B1632">
        <v>18.588301704603829</v>
      </c>
    </row>
    <row r="1633" spans="1:2" x14ac:dyDescent="0.25">
      <c r="A1633" s="1">
        <v>190.58578836210779</v>
      </c>
      <c r="B1633">
        <v>18.581334495739757</v>
      </c>
    </row>
    <row r="1634" spans="1:2" x14ac:dyDescent="0.25">
      <c r="A1634" s="1">
        <v>190.46712610353086</v>
      </c>
      <c r="B1634">
        <v>18.574363968637833</v>
      </c>
    </row>
    <row r="1635" spans="1:2" x14ac:dyDescent="0.25">
      <c r="A1635" s="1">
        <v>190.3485910222058</v>
      </c>
      <c r="B1635">
        <v>18.56739014320781</v>
      </c>
    </row>
    <row r="1636" spans="1:2" x14ac:dyDescent="0.25">
      <c r="A1636" s="1">
        <v>190.23018299221559</v>
      </c>
      <c r="B1636">
        <v>18.560413039354035</v>
      </c>
    </row>
    <row r="1637" spans="1:2" x14ac:dyDescent="0.25">
      <c r="A1637" s="1">
        <v>190.1119018876434</v>
      </c>
      <c r="B1637">
        <v>18.553432677077851</v>
      </c>
    </row>
    <row r="1638" spans="1:2" x14ac:dyDescent="0.25">
      <c r="A1638" s="1">
        <v>189.9937475825723</v>
      </c>
      <c r="B1638">
        <v>18.546449076424178</v>
      </c>
    </row>
    <row r="1639" spans="1:2" x14ac:dyDescent="0.25">
      <c r="A1639" s="1">
        <v>189.87571995108536</v>
      </c>
      <c r="B1639">
        <v>18.539462257485951</v>
      </c>
    </row>
    <row r="1640" spans="1:2" x14ac:dyDescent="0.25">
      <c r="A1640" s="1">
        <v>189.75781886726571</v>
      </c>
      <c r="B1640">
        <v>18.532472240426468</v>
      </c>
    </row>
    <row r="1641" spans="1:2" x14ac:dyDescent="0.25">
      <c r="A1641" s="1">
        <v>189.64004420519646</v>
      </c>
      <c r="B1641">
        <v>18.525479045474949</v>
      </c>
    </row>
    <row r="1642" spans="1:2" x14ac:dyDescent="0.25">
      <c r="A1642" s="1">
        <v>189.52239583896062</v>
      </c>
      <c r="B1642">
        <v>18.518482692872897</v>
      </c>
    </row>
    <row r="1643" spans="1:2" x14ac:dyDescent="0.25">
      <c r="A1643" s="1">
        <v>189.40487364264141</v>
      </c>
      <c r="B1643">
        <v>18.511483202985939</v>
      </c>
    </row>
    <row r="1644" spans="1:2" x14ac:dyDescent="0.25">
      <c r="A1644" s="1">
        <v>189.28747749032181</v>
      </c>
      <c r="B1644">
        <v>18.504480596183022</v>
      </c>
    </row>
    <row r="1645" spans="1:2" x14ac:dyDescent="0.25">
      <c r="A1645" s="1">
        <v>189.17020725608492</v>
      </c>
      <c r="B1645">
        <v>18.497474892899074</v>
      </c>
    </row>
    <row r="1646" spans="1:2" x14ac:dyDescent="0.25">
      <c r="A1646" s="1">
        <v>189.05306281401391</v>
      </c>
      <c r="B1646">
        <v>18.490466113652957</v>
      </c>
    </row>
    <row r="1647" spans="1:2" x14ac:dyDescent="0.25">
      <c r="A1647" s="1">
        <v>188.93604403819182</v>
      </c>
      <c r="B1647">
        <v>18.483454278993733</v>
      </c>
    </row>
    <row r="1648" spans="1:2" x14ac:dyDescent="0.25">
      <c r="A1648" s="1">
        <v>188.81915080270176</v>
      </c>
      <c r="B1648">
        <v>18.476439409527494</v>
      </c>
    </row>
    <row r="1649" spans="1:2" x14ac:dyDescent="0.25">
      <c r="A1649" s="1">
        <v>188.70238298162687</v>
      </c>
      <c r="B1649">
        <v>18.469421525944416</v>
      </c>
    </row>
    <row r="1650" spans="1:2" x14ac:dyDescent="0.25">
      <c r="A1650" s="1">
        <v>188.58574044905021</v>
      </c>
      <c r="B1650">
        <v>18.462400648973816</v>
      </c>
    </row>
    <row r="1651" spans="1:2" x14ac:dyDescent="0.25">
      <c r="A1651" s="1">
        <v>188.46922307905481</v>
      </c>
      <c r="B1651">
        <v>18.455376799384108</v>
      </c>
    </row>
    <row r="1652" spans="1:2" x14ac:dyDescent="0.25">
      <c r="A1652" s="1">
        <v>188.35283074572385</v>
      </c>
      <c r="B1652">
        <v>18.448349998032363</v>
      </c>
    </row>
    <row r="1653" spans="1:2" x14ac:dyDescent="0.25">
      <c r="A1653" s="1">
        <v>188.23656332314039</v>
      </c>
      <c r="B1653">
        <v>18.441320265819293</v>
      </c>
    </row>
    <row r="1654" spans="1:2" x14ac:dyDescent="0.25">
      <c r="A1654" s="1">
        <v>188.1204206853875</v>
      </c>
      <c r="B1654">
        <v>18.434287623693724</v>
      </c>
    </row>
    <row r="1655" spans="1:2" x14ac:dyDescent="0.25">
      <c r="A1655" s="1">
        <v>188.00440270654832</v>
      </c>
      <c r="B1655">
        <v>18.427252092675204</v>
      </c>
    </row>
    <row r="1656" spans="1:2" x14ac:dyDescent="0.25">
      <c r="A1656" s="1">
        <v>187.88850926070594</v>
      </c>
      <c r="B1656">
        <v>18.420213693840463</v>
      </c>
    </row>
    <row r="1657" spans="1:2" x14ac:dyDescent="0.25">
      <c r="A1657" s="1">
        <v>187.77274022194345</v>
      </c>
      <c r="B1657">
        <v>18.413172448318917</v>
      </c>
    </row>
    <row r="1658" spans="1:2" x14ac:dyDescent="0.25">
      <c r="A1658" s="1">
        <v>187.65709546434391</v>
      </c>
      <c r="B1658">
        <v>18.406128377297176</v>
      </c>
    </row>
    <row r="1659" spans="1:2" x14ac:dyDescent="0.25">
      <c r="A1659" s="1">
        <v>187.5415748619904</v>
      </c>
      <c r="B1659">
        <v>18.399081502000957</v>
      </c>
    </row>
    <row r="1660" spans="1:2" x14ac:dyDescent="0.25">
      <c r="A1660" s="1">
        <v>187.4261782889661</v>
      </c>
      <c r="B1660">
        <v>18.392031843744853</v>
      </c>
    </row>
    <row r="1661" spans="1:2" x14ac:dyDescent="0.25">
      <c r="A1661" s="1">
        <v>187.31090561935412</v>
      </c>
      <c r="B1661">
        <v>18.384979423914391</v>
      </c>
    </row>
    <row r="1662" spans="1:2" x14ac:dyDescent="0.25">
      <c r="A1662" s="1">
        <v>187.19575672723738</v>
      </c>
      <c r="B1662">
        <v>18.377924263875194</v>
      </c>
    </row>
    <row r="1663" spans="1:2" x14ac:dyDescent="0.25">
      <c r="A1663" s="1">
        <v>187.08073148669914</v>
      </c>
      <c r="B1663">
        <v>18.370866385122699</v>
      </c>
    </row>
    <row r="1664" spans="1:2" x14ac:dyDescent="0.25">
      <c r="A1664" s="1">
        <v>186.96582977182248</v>
      </c>
      <c r="B1664">
        <v>18.363805809205143</v>
      </c>
    </row>
    <row r="1665" spans="1:2" x14ac:dyDescent="0.25">
      <c r="A1665" s="1">
        <v>186.85105145669041</v>
      </c>
      <c r="B1665">
        <v>18.356742557682573</v>
      </c>
    </row>
    <row r="1666" spans="1:2" x14ac:dyDescent="0.25">
      <c r="A1666" s="1">
        <v>186.73639641538608</v>
      </c>
      <c r="B1666">
        <v>18.349676652217763</v>
      </c>
    </row>
    <row r="1667" spans="1:2" x14ac:dyDescent="0.25">
      <c r="A1667" s="1">
        <v>186.62186452199253</v>
      </c>
      <c r="B1667">
        <v>18.342608114489831</v>
      </c>
    </row>
    <row r="1668" spans="1:2" x14ac:dyDescent="0.25">
      <c r="A1668" s="1">
        <v>186.50745565059296</v>
      </c>
      <c r="B1668">
        <v>18.335536966276159</v>
      </c>
    </row>
    <row r="1669" spans="1:2" x14ac:dyDescent="0.25">
      <c r="A1669" s="1">
        <v>186.39316967527043</v>
      </c>
      <c r="B1669">
        <v>18.328463229411472</v>
      </c>
    </row>
    <row r="1670" spans="1:2" x14ac:dyDescent="0.25">
      <c r="A1670" s="1">
        <v>186.2790064701079</v>
      </c>
      <c r="B1670">
        <v>18.321386925719416</v>
      </c>
    </row>
    <row r="1671" spans="1:2" x14ac:dyDescent="0.25">
      <c r="A1671" s="1">
        <v>186.16496590918865</v>
      </c>
      <c r="B1671">
        <v>18.314308077167553</v>
      </c>
    </row>
    <row r="1672" spans="1:2" x14ac:dyDescent="0.25">
      <c r="A1672" s="1">
        <v>186.05104786659572</v>
      </c>
      <c r="B1672">
        <v>18.307226705744359</v>
      </c>
    </row>
    <row r="1673" spans="1:2" x14ac:dyDescent="0.25">
      <c r="A1673" s="1">
        <v>185.93725221641216</v>
      </c>
      <c r="B1673">
        <v>18.300142833486476</v>
      </c>
    </row>
    <row r="1674" spans="1:2" x14ac:dyDescent="0.25">
      <c r="A1674" s="1">
        <v>185.82357883272107</v>
      </c>
      <c r="B1674">
        <v>18.293056482496993</v>
      </c>
    </row>
    <row r="1675" spans="1:2" x14ac:dyDescent="0.25">
      <c r="A1675" s="1">
        <v>185.71002758960555</v>
      </c>
      <c r="B1675">
        <v>18.285967674931793</v>
      </c>
    </row>
    <row r="1676" spans="1:2" x14ac:dyDescent="0.25">
      <c r="A1676" s="1">
        <v>185.59659836114872</v>
      </c>
      <c r="B1676">
        <v>18.278876433027005</v>
      </c>
    </row>
    <row r="1677" spans="1:2" x14ac:dyDescent="0.25">
      <c r="A1677" s="1">
        <v>185.48329102143362</v>
      </c>
      <c r="B1677">
        <v>18.27178277902112</v>
      </c>
    </row>
    <row r="1678" spans="1:2" x14ac:dyDescent="0.25">
      <c r="A1678" s="1">
        <v>185.37010544454347</v>
      </c>
      <c r="B1678">
        <v>18.264686735297108</v>
      </c>
    </row>
    <row r="1679" spans="1:2" x14ac:dyDescent="0.25">
      <c r="A1679" s="1">
        <v>185.25704150456122</v>
      </c>
      <c r="B1679">
        <v>18.257588324208179</v>
      </c>
    </row>
    <row r="1680" spans="1:2" x14ac:dyDescent="0.25">
      <c r="A1680" s="1">
        <v>185.14409907557001</v>
      </c>
      <c r="B1680">
        <v>18.250487568206161</v>
      </c>
    </row>
    <row r="1681" spans="1:2" x14ac:dyDescent="0.25">
      <c r="A1681" s="1">
        <v>185.03127803165299</v>
      </c>
      <c r="B1681">
        <v>18.243384489814098</v>
      </c>
    </row>
    <row r="1682" spans="1:2" x14ac:dyDescent="0.25">
      <c r="A1682" s="1">
        <v>184.91857824689316</v>
      </c>
      <c r="B1682">
        <v>18.23627911156181</v>
      </c>
    </row>
    <row r="1683" spans="1:2" x14ac:dyDescent="0.25">
      <c r="A1683" s="1">
        <v>184.80599959537375</v>
      </c>
      <c r="B1683">
        <v>18.229171456110134</v>
      </c>
    </row>
    <row r="1684" spans="1:2" x14ac:dyDescent="0.25">
      <c r="A1684" s="1">
        <v>184.69354195117771</v>
      </c>
      <c r="B1684">
        <v>18.222061546103646</v>
      </c>
    </row>
    <row r="1685" spans="1:2" x14ac:dyDescent="0.25">
      <c r="A1685" s="1">
        <v>184.5812051883882</v>
      </c>
      <c r="B1685">
        <v>18.21494940429498</v>
      </c>
    </row>
    <row r="1686" spans="1:2" x14ac:dyDescent="0.25">
      <c r="A1686" s="1">
        <v>184.46898918108826</v>
      </c>
      <c r="B1686">
        <v>18.207835053452655</v>
      </c>
    </row>
    <row r="1687" spans="1:2" x14ac:dyDescent="0.25">
      <c r="A1687" s="1">
        <v>184.35689380336109</v>
      </c>
      <c r="B1687">
        <v>18.200718516444102</v>
      </c>
    </row>
    <row r="1688" spans="1:2" x14ac:dyDescent="0.25">
      <c r="A1688" s="1">
        <v>184.24491892928975</v>
      </c>
      <c r="B1688">
        <v>18.19359981618959</v>
      </c>
    </row>
    <row r="1689" spans="1:2" x14ac:dyDescent="0.25">
      <c r="A1689" s="1">
        <v>184.13306443295724</v>
      </c>
      <c r="B1689">
        <v>18.186478975606711</v>
      </c>
    </row>
    <row r="1690" spans="1:2" x14ac:dyDescent="0.25">
      <c r="A1690" s="1">
        <v>184.02133018844683</v>
      </c>
      <c r="B1690">
        <v>18.179356017776755</v>
      </c>
    </row>
    <row r="1691" spans="1:2" x14ac:dyDescent="0.25">
      <c r="A1691" s="1">
        <v>183.90971606984141</v>
      </c>
      <c r="B1691">
        <v>18.172230965722843</v>
      </c>
    </row>
    <row r="1692" spans="1:2" x14ac:dyDescent="0.25">
      <c r="A1692" s="1">
        <v>183.79822195122424</v>
      </c>
      <c r="B1692">
        <v>18.165103842622635</v>
      </c>
    </row>
    <row r="1693" spans="1:2" x14ac:dyDescent="0.25">
      <c r="A1693" s="1">
        <v>183.68684770667829</v>
      </c>
      <c r="B1693">
        <v>18.15797467163252</v>
      </c>
    </row>
    <row r="1694" spans="1:2" x14ac:dyDescent="0.25">
      <c r="A1694" s="1">
        <v>183.5755932102868</v>
      </c>
      <c r="B1694">
        <v>18.150843476040411</v>
      </c>
    </row>
    <row r="1695" spans="1:2" x14ac:dyDescent="0.25">
      <c r="A1695" s="1">
        <v>183.46445833613274</v>
      </c>
      <c r="B1695">
        <v>18.143710279140688</v>
      </c>
    </row>
    <row r="1696" spans="1:2" x14ac:dyDescent="0.25">
      <c r="A1696" s="1">
        <v>183.35344295829918</v>
      </c>
      <c r="B1696">
        <v>18.136575104275792</v>
      </c>
    </row>
    <row r="1697" spans="1:2" x14ac:dyDescent="0.25">
      <c r="A1697" s="1">
        <v>183.24254695086935</v>
      </c>
      <c r="B1697">
        <v>18.129437974905976</v>
      </c>
    </row>
    <row r="1698" spans="1:2" x14ac:dyDescent="0.25">
      <c r="A1698" s="1">
        <v>183.13177018792624</v>
      </c>
      <c r="B1698">
        <v>18.122298914483842</v>
      </c>
    </row>
    <row r="1699" spans="1:2" x14ac:dyDescent="0.25">
      <c r="A1699" s="1">
        <v>183.02111254355299</v>
      </c>
      <c r="B1699">
        <v>18.115157946565922</v>
      </c>
    </row>
    <row r="1700" spans="1:2" x14ac:dyDescent="0.25">
      <c r="A1700" s="1">
        <v>182.91057389183266</v>
      </c>
      <c r="B1700">
        <v>18.108015094733588</v>
      </c>
    </row>
    <row r="1701" spans="1:2" x14ac:dyDescent="0.25">
      <c r="A1701" s="1">
        <v>182.80015410684837</v>
      </c>
      <c r="B1701">
        <v>18.100870382639567</v>
      </c>
    </row>
    <row r="1702" spans="1:2" x14ac:dyDescent="0.25">
      <c r="A1702" s="1">
        <v>182.68985306268326</v>
      </c>
      <c r="B1702">
        <v>18.093723834003324</v>
      </c>
    </row>
    <row r="1703" spans="1:2" x14ac:dyDescent="0.25">
      <c r="A1703" s="1">
        <v>182.57967063342039</v>
      </c>
      <c r="B1703">
        <v>18.086575472597119</v>
      </c>
    </row>
    <row r="1704" spans="1:2" x14ac:dyDescent="0.25">
      <c r="A1704" s="1">
        <v>182.46960669314282</v>
      </c>
      <c r="B1704">
        <v>18.079425322245935</v>
      </c>
    </row>
    <row r="1705" spans="1:2" x14ac:dyDescent="0.25">
      <c r="A1705" s="1">
        <v>182.35966111593359</v>
      </c>
      <c r="B1705">
        <v>18.072273406804126</v>
      </c>
    </row>
    <row r="1706" spans="1:2" x14ac:dyDescent="0.25">
      <c r="A1706" s="1">
        <v>182.24983377587591</v>
      </c>
      <c r="B1706">
        <v>18.0651197502395</v>
      </c>
    </row>
    <row r="1707" spans="1:2" x14ac:dyDescent="0.25">
      <c r="A1707" s="1">
        <v>182.14012454705284</v>
      </c>
      <c r="B1707">
        <v>18.057964376539903</v>
      </c>
    </row>
    <row r="1708" spans="1:2" x14ac:dyDescent="0.25">
      <c r="A1708" s="1">
        <v>182.03053330354746</v>
      </c>
      <c r="B1708">
        <v>18.050807309764622</v>
      </c>
    </row>
    <row r="1709" spans="1:2" x14ac:dyDescent="0.25">
      <c r="A1709" s="1">
        <v>181.92105991944285</v>
      </c>
      <c r="B1709">
        <v>18.043648574025639</v>
      </c>
    </row>
    <row r="1710" spans="1:2" x14ac:dyDescent="0.25">
      <c r="A1710" s="1">
        <v>181.8117042688221</v>
      </c>
      <c r="B1710">
        <v>18.036488193473581</v>
      </c>
    </row>
    <row r="1711" spans="1:2" x14ac:dyDescent="0.25">
      <c r="A1711" s="1">
        <v>181.70246622576838</v>
      </c>
      <c r="B1711">
        <v>18.029326192368053</v>
      </c>
    </row>
    <row r="1712" spans="1:2" x14ac:dyDescent="0.25">
      <c r="A1712" s="1">
        <v>181.59334566436468</v>
      </c>
      <c r="B1712">
        <v>18.022162594955663</v>
      </c>
    </row>
    <row r="1713" spans="1:2" x14ac:dyDescent="0.25">
      <c r="A1713" s="1">
        <v>181.48434245869421</v>
      </c>
      <c r="B1713">
        <v>18.014997425615537</v>
      </c>
    </row>
    <row r="1714" spans="1:2" x14ac:dyDescent="0.25">
      <c r="A1714" s="1">
        <v>181.37545648283998</v>
      </c>
      <c r="B1714">
        <v>18.007830708727806</v>
      </c>
    </row>
    <row r="1715" spans="1:2" x14ac:dyDescent="0.25">
      <c r="A1715" s="1">
        <v>181.26668761088507</v>
      </c>
      <c r="B1715">
        <v>18.000662468739357</v>
      </c>
    </row>
    <row r="1716" spans="1:2" x14ac:dyDescent="0.25">
      <c r="A1716" s="1">
        <v>181.15803571691265</v>
      </c>
      <c r="B1716">
        <v>17.993492730177966</v>
      </c>
    </row>
    <row r="1717" spans="1:2" x14ac:dyDescent="0.25">
      <c r="A1717" s="1">
        <v>181.04950067500579</v>
      </c>
      <c r="B1717">
        <v>17.98632151761467</v>
      </c>
    </row>
    <row r="1718" spans="1:2" x14ac:dyDescent="0.25">
      <c r="A1718" s="1">
        <v>180.94108235924756</v>
      </c>
      <c r="B1718">
        <v>17.979148855673163</v>
      </c>
    </row>
    <row r="1719" spans="1:2" x14ac:dyDescent="0.25">
      <c r="A1719" s="1">
        <v>180.83278064372107</v>
      </c>
      <c r="B1719">
        <v>17.9719747690439</v>
      </c>
    </row>
    <row r="1720" spans="1:2" x14ac:dyDescent="0.25">
      <c r="A1720" s="1">
        <v>180.72459540250938</v>
      </c>
      <c r="B1720">
        <v>17.964799282469997</v>
      </c>
    </row>
    <row r="1721" spans="1:2" x14ac:dyDescent="0.25">
      <c r="A1721" s="1">
        <v>180.61652650969557</v>
      </c>
      <c r="B1721">
        <v>17.957622420732985</v>
      </c>
    </row>
    <row r="1722" spans="1:2" x14ac:dyDescent="0.25">
      <c r="A1722" s="1">
        <v>180.50857383936284</v>
      </c>
      <c r="B1722">
        <v>17.950444208704791</v>
      </c>
    </row>
    <row r="1723" spans="1:2" x14ac:dyDescent="0.25">
      <c r="A1723" s="1">
        <v>180.40073726559427</v>
      </c>
      <c r="B1723">
        <v>17.943264671333665</v>
      </c>
    </row>
    <row r="1724" spans="1:2" x14ac:dyDescent="0.25">
      <c r="A1724" s="1">
        <v>180.29301666247278</v>
      </c>
      <c r="B1724">
        <v>17.936083833525803</v>
      </c>
    </row>
    <row r="1725" spans="1:2" x14ac:dyDescent="0.25">
      <c r="A1725" s="1">
        <v>180.18541190408166</v>
      </c>
      <c r="B1725">
        <v>17.928901720348765</v>
      </c>
    </row>
    <row r="1726" spans="1:2" x14ac:dyDescent="0.25">
      <c r="A1726" s="1">
        <v>180.07792286450399</v>
      </c>
      <c r="B1726">
        <v>17.921718356908595</v>
      </c>
    </row>
    <row r="1727" spans="1:2" x14ac:dyDescent="0.25">
      <c r="A1727" s="1">
        <v>179.97054941782272</v>
      </c>
      <c r="B1727">
        <v>17.914533768306992</v>
      </c>
    </row>
    <row r="1728" spans="1:2" x14ac:dyDescent="0.25">
      <c r="A1728" s="1">
        <v>179.86329143812108</v>
      </c>
      <c r="B1728">
        <v>17.907347979769305</v>
      </c>
    </row>
    <row r="1729" spans="1:2" x14ac:dyDescent="0.25">
      <c r="A1729" s="1">
        <v>179.75614879948213</v>
      </c>
      <c r="B1729">
        <v>17.900161016568735</v>
      </c>
    </row>
    <row r="1730" spans="1:2" x14ac:dyDescent="0.25">
      <c r="A1730" s="1">
        <v>179.64912137598887</v>
      </c>
      <c r="B1730">
        <v>17.892972903983484</v>
      </c>
    </row>
    <row r="1731" spans="1:2" x14ac:dyDescent="0.25">
      <c r="A1731" s="1">
        <v>179.5422090417245</v>
      </c>
      <c r="B1731">
        <v>17.885783667401267</v>
      </c>
    </row>
    <row r="1732" spans="1:2" x14ac:dyDescent="0.25">
      <c r="A1732" s="1">
        <v>179.43541167077217</v>
      </c>
      <c r="B1732">
        <v>17.878593332267094</v>
      </c>
    </row>
    <row r="1733" spans="1:2" x14ac:dyDescent="0.25">
      <c r="A1733" s="1">
        <v>179.32872913721491</v>
      </c>
      <c r="B1733">
        <v>17.871401924078516</v>
      </c>
    </row>
    <row r="1734" spans="1:2" x14ac:dyDescent="0.25">
      <c r="A1734" s="1">
        <v>179.22216131513571</v>
      </c>
      <c r="B1734">
        <v>17.864209468342658</v>
      </c>
    </row>
    <row r="1735" spans="1:2" x14ac:dyDescent="0.25">
      <c r="A1735" s="1">
        <v>179.11570807861779</v>
      </c>
      <c r="B1735">
        <v>17.857015990700106</v>
      </c>
    </row>
    <row r="1736" spans="1:2" x14ac:dyDescent="0.25">
      <c r="A1736" s="1">
        <v>179.00936930174413</v>
      </c>
      <c r="B1736">
        <v>17.849821516753288</v>
      </c>
    </row>
    <row r="1737" spans="1:2" x14ac:dyDescent="0.25">
      <c r="A1737" s="1">
        <v>178.90314485859807</v>
      </c>
      <c r="B1737">
        <v>17.842626072300259</v>
      </c>
    </row>
    <row r="1738" spans="1:2" x14ac:dyDescent="0.25">
      <c r="A1738" s="1">
        <v>178.79703462326245</v>
      </c>
      <c r="B1738">
        <v>17.835429683067389</v>
      </c>
    </row>
    <row r="1739" spans="1:2" x14ac:dyDescent="0.25">
      <c r="A1739" s="1">
        <v>178.6910384698204</v>
      </c>
      <c r="B1739">
        <v>17.828232374866836</v>
      </c>
    </row>
    <row r="1740" spans="1:2" x14ac:dyDescent="0.25">
      <c r="A1740" s="1">
        <v>178.58515627235516</v>
      </c>
      <c r="B1740">
        <v>17.821034173634878</v>
      </c>
    </row>
    <row r="1741" spans="1:2" x14ac:dyDescent="0.25">
      <c r="A1741" s="1">
        <v>178.4793879049497</v>
      </c>
      <c r="B1741">
        <v>17.81383510530285</v>
      </c>
    </row>
    <row r="1742" spans="1:2" x14ac:dyDescent="0.25">
      <c r="A1742" s="1">
        <v>178.37373324168706</v>
      </c>
      <c r="B1742">
        <v>17.806635195825631</v>
      </c>
    </row>
    <row r="1743" spans="1:2" x14ac:dyDescent="0.25">
      <c r="A1743" s="1">
        <v>178.26819215665057</v>
      </c>
      <c r="B1743">
        <v>17.799434471344632</v>
      </c>
    </row>
    <row r="1744" spans="1:2" x14ac:dyDescent="0.25">
      <c r="A1744" s="1">
        <v>178.16276452392307</v>
      </c>
      <c r="B1744">
        <v>17.792232957929034</v>
      </c>
    </row>
    <row r="1745" spans="1:2" x14ac:dyDescent="0.25">
      <c r="A1745" s="1">
        <v>178.0574502175877</v>
      </c>
      <c r="B1745">
        <v>17.785030681719398</v>
      </c>
    </row>
    <row r="1746" spans="1:2" x14ac:dyDescent="0.25">
      <c r="A1746" s="1">
        <v>177.95224911172778</v>
      </c>
      <c r="B1746">
        <v>17.777827669033481</v>
      </c>
    </row>
    <row r="1747" spans="1:2" x14ac:dyDescent="0.25">
      <c r="A1747" s="1">
        <v>177.84716108042613</v>
      </c>
      <c r="B1747">
        <v>17.770623946087657</v>
      </c>
    </row>
    <row r="1748" spans="1:2" x14ac:dyDescent="0.25">
      <c r="A1748" s="1">
        <v>177.742185997766</v>
      </c>
      <c r="B1748">
        <v>17.763419539275507</v>
      </c>
    </row>
    <row r="1749" spans="1:2" x14ac:dyDescent="0.25">
      <c r="A1749" s="1">
        <v>177.63732373783034</v>
      </c>
      <c r="B1749">
        <v>17.756214474932218</v>
      </c>
    </row>
    <row r="1750" spans="1:2" x14ac:dyDescent="0.25">
      <c r="A1750" s="1">
        <v>177.53257417470252</v>
      </c>
      <c r="B1750">
        <v>17.749008779623367</v>
      </c>
    </row>
    <row r="1751" spans="1:2" x14ac:dyDescent="0.25">
      <c r="A1751" s="1">
        <v>177.42793718246526</v>
      </c>
      <c r="B1751">
        <v>17.741802479750007</v>
      </c>
    </row>
    <row r="1752" spans="1:2" x14ac:dyDescent="0.25">
      <c r="A1752" s="1">
        <v>177.32341263520198</v>
      </c>
      <c r="B1752">
        <v>17.734595601972622</v>
      </c>
    </row>
    <row r="1753" spans="1:2" x14ac:dyDescent="0.25">
      <c r="A1753" s="1">
        <v>177.21900040699558</v>
      </c>
      <c r="B1753">
        <v>17.727388172873699</v>
      </c>
    </row>
    <row r="1754" spans="1:2" x14ac:dyDescent="0.25">
      <c r="A1754" s="1">
        <v>177.11470037192925</v>
      </c>
      <c r="B1754">
        <v>17.720180219155445</v>
      </c>
    </row>
    <row r="1755" spans="1:2" x14ac:dyDescent="0.25">
      <c r="A1755" s="1">
        <v>177.01051240408609</v>
      </c>
      <c r="B1755">
        <v>17.71297176758193</v>
      </c>
    </row>
    <row r="1756" spans="1:2" x14ac:dyDescent="0.25">
      <c r="A1756" s="1">
        <v>176.90643637754908</v>
      </c>
      <c r="B1756">
        <v>17.705762844925857</v>
      </c>
    </row>
    <row r="1757" spans="1:2" x14ac:dyDescent="0.25">
      <c r="A1757" s="1">
        <v>176.8024721664014</v>
      </c>
      <c r="B1757">
        <v>17.698553478041006</v>
      </c>
    </row>
    <row r="1758" spans="1:2" x14ac:dyDescent="0.25">
      <c r="A1758" s="1">
        <v>176.69861964472622</v>
      </c>
      <c r="B1758">
        <v>17.691343693891412</v>
      </c>
    </row>
    <row r="1759" spans="1:2" x14ac:dyDescent="0.25">
      <c r="A1759" s="1">
        <v>176.59487868660645</v>
      </c>
      <c r="B1759">
        <v>17.684133519391501</v>
      </c>
    </row>
    <row r="1760" spans="1:2" x14ac:dyDescent="0.25">
      <c r="A1760" s="1">
        <v>176.49124916612533</v>
      </c>
      <c r="B1760">
        <v>17.676922981599756</v>
      </c>
    </row>
    <row r="1761" spans="1:2" x14ac:dyDescent="0.25">
      <c r="A1761" s="1">
        <v>176.38773095736593</v>
      </c>
      <c r="B1761">
        <v>17.669712107617116</v>
      </c>
    </row>
    <row r="1762" spans="1:2" x14ac:dyDescent="0.25">
      <c r="A1762" s="1">
        <v>176.28432393441125</v>
      </c>
      <c r="B1762">
        <v>17.662500924552823</v>
      </c>
    </row>
    <row r="1763" spans="1:2" x14ac:dyDescent="0.25">
      <c r="A1763" s="1">
        <v>176.18102797134446</v>
      </c>
      <c r="B1763">
        <v>17.655289459611804</v>
      </c>
    </row>
    <row r="1764" spans="1:2" x14ac:dyDescent="0.25">
      <c r="A1764" s="1">
        <v>176.07784294224874</v>
      </c>
      <c r="B1764">
        <v>17.648077740089892</v>
      </c>
    </row>
    <row r="1765" spans="1:2" x14ac:dyDescent="0.25">
      <c r="A1765" s="1">
        <v>175.974768721207</v>
      </c>
      <c r="B1765">
        <v>17.640865793232759</v>
      </c>
    </row>
    <row r="1766" spans="1:2" x14ac:dyDescent="0.25">
      <c r="A1766" s="1">
        <v>175.87180518230258</v>
      </c>
      <c r="B1766">
        <v>17.633653646508357</v>
      </c>
    </row>
    <row r="1767" spans="1:2" x14ac:dyDescent="0.25">
      <c r="A1767" s="1">
        <v>175.76895219961824</v>
      </c>
      <c r="B1767">
        <v>17.626441327232058</v>
      </c>
    </row>
    <row r="1768" spans="1:2" x14ac:dyDescent="0.25">
      <c r="A1768" s="1">
        <v>175.66620964723739</v>
      </c>
      <c r="B1768">
        <v>17.619228862975717</v>
      </c>
    </row>
    <row r="1769" spans="1:2" x14ac:dyDescent="0.25">
      <c r="A1769" s="1">
        <v>175.56357739924294</v>
      </c>
      <c r="B1769">
        <v>17.612016281231526</v>
      </c>
    </row>
    <row r="1770" spans="1:2" x14ac:dyDescent="0.25">
      <c r="A1770" s="1">
        <v>175.46105532971808</v>
      </c>
      <c r="B1770">
        <v>17.60480360961666</v>
      </c>
    </row>
    <row r="1771" spans="1:2" x14ac:dyDescent="0.25">
      <c r="A1771" s="1">
        <v>175.35864331274587</v>
      </c>
      <c r="B1771">
        <v>17.597590875795309</v>
      </c>
    </row>
    <row r="1772" spans="1:2" x14ac:dyDescent="0.25">
      <c r="A1772" s="1">
        <v>175.25634122240933</v>
      </c>
      <c r="B1772">
        <v>17.590378107449268</v>
      </c>
    </row>
    <row r="1773" spans="1:2" x14ac:dyDescent="0.25">
      <c r="A1773" s="1">
        <v>175.15414893279166</v>
      </c>
      <c r="B1773">
        <v>17.583165332356071</v>
      </c>
    </row>
    <row r="1774" spans="1:2" x14ac:dyDescent="0.25">
      <c r="A1774" s="1">
        <v>175.05206631797597</v>
      </c>
      <c r="B1774">
        <v>17.575952578379372</v>
      </c>
    </row>
    <row r="1775" spans="1:2" x14ac:dyDescent="0.25">
      <c r="A1775" s="1">
        <v>174.95009325204518</v>
      </c>
      <c r="B1775">
        <v>17.568739873331761</v>
      </c>
    </row>
    <row r="1776" spans="1:2" x14ac:dyDescent="0.25">
      <c r="A1776" s="1">
        <v>174.84822960908258</v>
      </c>
      <c r="B1776">
        <v>17.561527245199937</v>
      </c>
    </row>
    <row r="1777" spans="1:2" x14ac:dyDescent="0.25">
      <c r="A1777" s="1">
        <v>174.74647526317119</v>
      </c>
      <c r="B1777">
        <v>17.554314721973398</v>
      </c>
    </row>
    <row r="1778" spans="1:2" x14ac:dyDescent="0.25">
      <c r="A1778" s="1">
        <v>174.64483008839406</v>
      </c>
      <c r="B1778">
        <v>17.547102331683494</v>
      </c>
    </row>
    <row r="1779" spans="1:2" x14ac:dyDescent="0.25">
      <c r="A1779" s="1">
        <v>174.54329395883434</v>
      </c>
      <c r="B1779">
        <v>17.539890102442623</v>
      </c>
    </row>
    <row r="1780" spans="1:2" x14ac:dyDescent="0.25">
      <c r="A1780" s="1">
        <v>174.44186674857517</v>
      </c>
      <c r="B1780">
        <v>17.532678062444386</v>
      </c>
    </row>
    <row r="1781" spans="1:2" x14ac:dyDescent="0.25">
      <c r="A1781" s="1">
        <v>174.34054833169949</v>
      </c>
      <c r="B1781">
        <v>17.525466239865164</v>
      </c>
    </row>
    <row r="1782" spans="1:2" x14ac:dyDescent="0.25">
      <c r="A1782" s="1">
        <v>174.23933858229054</v>
      </c>
      <c r="B1782">
        <v>17.518254663001738</v>
      </c>
    </row>
    <row r="1783" spans="1:2" x14ac:dyDescent="0.25">
      <c r="A1783" s="1">
        <v>174.13823737443141</v>
      </c>
      <c r="B1783">
        <v>17.511043360192659</v>
      </c>
    </row>
    <row r="1784" spans="1:2" x14ac:dyDescent="0.25">
      <c r="A1784" s="1">
        <v>174.03724458220518</v>
      </c>
      <c r="B1784">
        <v>17.503832359842821</v>
      </c>
    </row>
    <row r="1785" spans="1:2" x14ac:dyDescent="0.25">
      <c r="A1785" s="1">
        <v>173.93636007969482</v>
      </c>
      <c r="B1785">
        <v>17.496621690359348</v>
      </c>
    </row>
    <row r="1786" spans="1:2" x14ac:dyDescent="0.25">
      <c r="A1786" s="1">
        <v>173.83558374098357</v>
      </c>
      <c r="B1786">
        <v>17.489411380284661</v>
      </c>
    </row>
    <row r="1787" spans="1:2" x14ac:dyDescent="0.25">
      <c r="A1787" s="1">
        <v>173.7349154401544</v>
      </c>
      <c r="B1787">
        <v>17.482201458143599</v>
      </c>
    </row>
    <row r="1788" spans="1:2" x14ac:dyDescent="0.25">
      <c r="A1788" s="1">
        <v>173.6343550512905</v>
      </c>
      <c r="B1788">
        <v>17.474991952566718</v>
      </c>
    </row>
    <row r="1789" spans="1:2" x14ac:dyDescent="0.25">
      <c r="A1789" s="1">
        <v>173.53390244847498</v>
      </c>
      <c r="B1789">
        <v>17.46778289222614</v>
      </c>
    </row>
    <row r="1790" spans="1:2" x14ac:dyDescent="0.25">
      <c r="A1790" s="1">
        <v>173.43355750579093</v>
      </c>
      <c r="B1790">
        <v>17.460574305870139</v>
      </c>
    </row>
    <row r="1791" spans="1:2" x14ac:dyDescent="0.25">
      <c r="A1791" s="1">
        <v>173.33332009732135</v>
      </c>
      <c r="B1791">
        <v>17.453366222248867</v>
      </c>
    </row>
    <row r="1792" spans="1:2" x14ac:dyDescent="0.25">
      <c r="A1792" s="1">
        <v>173.23319009714942</v>
      </c>
      <c r="B1792">
        <v>17.446158670218232</v>
      </c>
    </row>
    <row r="1793" spans="1:2" x14ac:dyDescent="0.25">
      <c r="A1793" s="1">
        <v>173.13316737935824</v>
      </c>
      <c r="B1793">
        <v>17.438951678695432</v>
      </c>
    </row>
    <row r="1794" spans="1:2" x14ac:dyDescent="0.25">
      <c r="A1794" s="1">
        <v>173.03325181803081</v>
      </c>
      <c r="B1794">
        <v>17.431745276594402</v>
      </c>
    </row>
    <row r="1795" spans="1:2" x14ac:dyDescent="0.25">
      <c r="A1795" s="1">
        <v>172.93344328725033</v>
      </c>
      <c r="B1795">
        <v>17.424539492934851</v>
      </c>
    </row>
    <row r="1796" spans="1:2" x14ac:dyDescent="0.25">
      <c r="A1796" s="1">
        <v>172.83374166109996</v>
      </c>
      <c r="B1796">
        <v>17.417334356837451</v>
      </c>
    </row>
    <row r="1797" spans="1:2" x14ac:dyDescent="0.25">
      <c r="A1797" s="1">
        <v>172.73414681366256</v>
      </c>
      <c r="B1797">
        <v>17.410129897359866</v>
      </c>
    </row>
    <row r="1798" spans="1:2" x14ac:dyDescent="0.25">
      <c r="A1798" s="1">
        <v>172.63465861902134</v>
      </c>
      <c r="B1798">
        <v>17.402926143690365</v>
      </c>
    </row>
    <row r="1799" spans="1:2" x14ac:dyDescent="0.25">
      <c r="A1799" s="1">
        <v>172.53527695125945</v>
      </c>
      <c r="B1799">
        <v>17.395723125073371</v>
      </c>
    </row>
    <row r="1800" spans="1:2" x14ac:dyDescent="0.25">
      <c r="A1800" s="1">
        <v>172.43600168446</v>
      </c>
      <c r="B1800">
        <v>17.388520870829375</v>
      </c>
    </row>
    <row r="1801" spans="1:2" x14ac:dyDescent="0.25">
      <c r="A1801" s="1">
        <v>172.33683269270591</v>
      </c>
      <c r="B1801">
        <v>17.381319410250292</v>
      </c>
    </row>
    <row r="1802" spans="1:2" x14ac:dyDescent="0.25">
      <c r="A1802" s="1">
        <v>172.23776985008044</v>
      </c>
      <c r="B1802">
        <v>17.374118772783696</v>
      </c>
    </row>
    <row r="1803" spans="1:2" x14ac:dyDescent="0.25">
      <c r="A1803" s="1">
        <v>172.13881303066657</v>
      </c>
      <c r="B1803">
        <v>17.366918987853452</v>
      </c>
    </row>
    <row r="1804" spans="1:2" x14ac:dyDescent="0.25">
      <c r="A1804" s="1">
        <v>172.03996210854748</v>
      </c>
      <c r="B1804">
        <v>17.359720084989291</v>
      </c>
    </row>
    <row r="1805" spans="1:2" x14ac:dyDescent="0.25">
      <c r="A1805" s="1">
        <v>171.94121695780629</v>
      </c>
      <c r="B1805">
        <v>17.352522093761966</v>
      </c>
    </row>
    <row r="1806" spans="1:2" x14ac:dyDescent="0.25">
      <c r="A1806" s="1">
        <v>171.84257745252609</v>
      </c>
      <c r="B1806">
        <v>17.34532504382322</v>
      </c>
    </row>
    <row r="1807" spans="1:2" x14ac:dyDescent="0.25">
      <c r="A1807" s="1">
        <v>171.74404346678983</v>
      </c>
      <c r="B1807">
        <v>17.338128964810696</v>
      </c>
    </row>
    <row r="1808" spans="1:2" x14ac:dyDescent="0.25">
      <c r="A1808" s="1">
        <v>171.64561487468075</v>
      </c>
      <c r="B1808">
        <v>17.330933886477919</v>
      </c>
    </row>
    <row r="1809" spans="1:2" x14ac:dyDescent="0.25">
      <c r="A1809" s="1">
        <v>171.54729155028195</v>
      </c>
      <c r="B1809">
        <v>17.323739838654404</v>
      </c>
    </row>
    <row r="1810" spans="1:2" x14ac:dyDescent="0.25">
      <c r="A1810" s="1">
        <v>171.44907336767639</v>
      </c>
      <c r="B1810">
        <v>17.316546851140345</v>
      </c>
    </row>
    <row r="1811" spans="1:2" x14ac:dyDescent="0.25">
      <c r="A1811" s="1">
        <v>171.35096020094727</v>
      </c>
      <c r="B1811">
        <v>17.30935495385685</v>
      </c>
    </row>
    <row r="1812" spans="1:2" x14ac:dyDescent="0.25">
      <c r="A1812" s="1">
        <v>171.25295192417772</v>
      </c>
      <c r="B1812">
        <v>17.302164176800989</v>
      </c>
    </row>
    <row r="1813" spans="1:2" x14ac:dyDescent="0.25">
      <c r="A1813" s="1">
        <v>171.15504841145068</v>
      </c>
      <c r="B1813">
        <v>17.294974549935226</v>
      </c>
    </row>
    <row r="1814" spans="1:2" x14ac:dyDescent="0.25">
      <c r="A1814" s="1">
        <v>171.05724953684938</v>
      </c>
      <c r="B1814">
        <v>17.287786103358069</v>
      </c>
    </row>
    <row r="1815" spans="1:2" x14ac:dyDescent="0.25">
      <c r="A1815" s="1">
        <v>170.95955517445694</v>
      </c>
      <c r="B1815">
        <v>17.280598867223834</v>
      </c>
    </row>
    <row r="1816" spans="1:2" x14ac:dyDescent="0.25">
      <c r="A1816" s="1">
        <v>170.8619651983563</v>
      </c>
      <c r="B1816">
        <v>17.273412871677131</v>
      </c>
    </row>
    <row r="1817" spans="1:2" x14ac:dyDescent="0.25">
      <c r="A1817" s="1">
        <v>170.76447948263066</v>
      </c>
      <c r="B1817">
        <v>17.266228146968505</v>
      </c>
    </row>
    <row r="1818" spans="1:2" x14ac:dyDescent="0.25">
      <c r="A1818" s="1">
        <v>170.66709790136315</v>
      </c>
      <c r="B1818">
        <v>17.259044723399121</v>
      </c>
    </row>
    <row r="1819" spans="1:2" x14ac:dyDescent="0.25">
      <c r="A1819" s="1">
        <v>170.56982032863687</v>
      </c>
      <c r="B1819">
        <v>17.251862631345968</v>
      </c>
    </row>
    <row r="1820" spans="1:2" x14ac:dyDescent="0.25">
      <c r="A1820" s="1">
        <v>170.47264663853477</v>
      </c>
      <c r="B1820">
        <v>17.244681901176044</v>
      </c>
    </row>
    <row r="1821" spans="1:2" x14ac:dyDescent="0.25">
      <c r="A1821" s="1">
        <v>170.37557670514005</v>
      </c>
      <c r="B1821">
        <v>17.237502563382488</v>
      </c>
    </row>
    <row r="1822" spans="1:2" x14ac:dyDescent="0.25">
      <c r="A1822" s="1">
        <v>170.27861040253572</v>
      </c>
      <c r="B1822">
        <v>17.23032464845344</v>
      </c>
    </row>
    <row r="1823" spans="1:2" x14ac:dyDescent="0.25">
      <c r="A1823" s="1">
        <v>170.18174760480497</v>
      </c>
      <c r="B1823">
        <v>17.22314818697286</v>
      </c>
    </row>
    <row r="1824" spans="1:2" x14ac:dyDescent="0.25">
      <c r="A1824" s="1">
        <v>170.08498818603093</v>
      </c>
      <c r="B1824">
        <v>17.21597320958529</v>
      </c>
    </row>
    <row r="1825" spans="1:2" x14ac:dyDescent="0.25">
      <c r="A1825" s="1">
        <v>169.98833202029664</v>
      </c>
      <c r="B1825">
        <v>17.208799746980642</v>
      </c>
    </row>
    <row r="1826" spans="1:2" x14ac:dyDescent="0.25">
      <c r="A1826" s="1">
        <v>169.89177898168512</v>
      </c>
      <c r="B1826">
        <v>17.201627829868745</v>
      </c>
    </row>
    <row r="1827" spans="1:2" x14ac:dyDescent="0.25">
      <c r="A1827" s="1">
        <v>169.79532894427956</v>
      </c>
      <c r="B1827">
        <v>17.19445748906038</v>
      </c>
    </row>
    <row r="1828" spans="1:2" x14ac:dyDescent="0.25">
      <c r="A1828" s="1">
        <v>169.69898178216306</v>
      </c>
      <c r="B1828">
        <v>17.187288755426792</v>
      </c>
    </row>
    <row r="1829" spans="1:2" x14ac:dyDescent="0.25">
      <c r="A1829" s="1">
        <v>169.60273736941861</v>
      </c>
      <c r="B1829">
        <v>17.180121659838751</v>
      </c>
    </row>
    <row r="1830" spans="1:2" x14ac:dyDescent="0.25">
      <c r="A1830" s="1">
        <v>169.50659558012939</v>
      </c>
      <c r="B1830">
        <v>17.172956233267939</v>
      </c>
    </row>
    <row r="1831" spans="1:2" x14ac:dyDescent="0.25">
      <c r="A1831" s="1">
        <v>169.41055628837853</v>
      </c>
      <c r="B1831">
        <v>17.165792506761672</v>
      </c>
    </row>
    <row r="1832" spans="1:2" x14ac:dyDescent="0.25">
      <c r="A1832" s="1">
        <v>169.314619368249</v>
      </c>
      <c r="B1832">
        <v>17.158630511351372</v>
      </c>
    </row>
    <row r="1833" spans="1:2" x14ac:dyDescent="0.25">
      <c r="A1833" s="1">
        <v>169.21878469382398</v>
      </c>
      <c r="B1833">
        <v>17.151470278174422</v>
      </c>
    </row>
    <row r="1834" spans="1:2" x14ac:dyDescent="0.25">
      <c r="A1834" s="1">
        <v>169.1230521391866</v>
      </c>
      <c r="B1834">
        <v>17.144311838423437</v>
      </c>
    </row>
    <row r="1835" spans="1:2" x14ac:dyDescent="0.25">
      <c r="A1835" s="1">
        <v>169.02742157841993</v>
      </c>
      <c r="B1835">
        <v>17.137155223351279</v>
      </c>
    </row>
    <row r="1836" spans="1:2" x14ac:dyDescent="0.25">
      <c r="A1836" s="1">
        <v>168.93189288560697</v>
      </c>
      <c r="B1836">
        <v>17.130000464209868</v>
      </c>
    </row>
    <row r="1837" spans="1:2" x14ac:dyDescent="0.25">
      <c r="A1837" s="1">
        <v>168.83646593483093</v>
      </c>
      <c r="B1837">
        <v>17.122847592392855</v>
      </c>
    </row>
    <row r="1838" spans="1:2" x14ac:dyDescent="0.25">
      <c r="A1838" s="1">
        <v>168.74114060017476</v>
      </c>
      <c r="B1838">
        <v>17.115696639257131</v>
      </c>
    </row>
    <row r="1839" spans="1:2" x14ac:dyDescent="0.25">
      <c r="A1839" s="1">
        <v>168.64591675572169</v>
      </c>
      <c r="B1839">
        <v>17.108547636275794</v>
      </c>
    </row>
    <row r="1840" spans="1:2" x14ac:dyDescent="0.25">
      <c r="A1840" s="1">
        <v>168.55079427555484</v>
      </c>
      <c r="B1840">
        <v>17.101400614982108</v>
      </c>
    </row>
    <row r="1841" spans="1:2" x14ac:dyDescent="0.25">
      <c r="A1841" s="1">
        <v>168.45577303375723</v>
      </c>
      <c r="B1841">
        <v>17.094255606933626</v>
      </c>
    </row>
    <row r="1842" spans="1:2" x14ac:dyDescent="0.25">
      <c r="A1842" s="1">
        <v>168.36085290441193</v>
      </c>
      <c r="B1842">
        <v>17.087112643742806</v>
      </c>
    </row>
    <row r="1843" spans="1:2" x14ac:dyDescent="0.25">
      <c r="A1843" s="1">
        <v>168.26603376160207</v>
      </c>
      <c r="B1843">
        <v>17.079971757082095</v>
      </c>
    </row>
    <row r="1844" spans="1:2" x14ac:dyDescent="0.25">
      <c r="A1844" s="1">
        <v>168.17131547941082</v>
      </c>
      <c r="B1844">
        <v>17.072832978724914</v>
      </c>
    </row>
    <row r="1845" spans="1:2" x14ac:dyDescent="0.25">
      <c r="A1845" s="1">
        <v>168.0766979319211</v>
      </c>
      <c r="B1845">
        <v>17.065696340407307</v>
      </c>
    </row>
    <row r="1846" spans="1:2" x14ac:dyDescent="0.25">
      <c r="A1846" s="1">
        <v>167.98218099321613</v>
      </c>
      <c r="B1846">
        <v>17.058561873986672</v>
      </c>
    </row>
    <row r="1847" spans="1:2" x14ac:dyDescent="0.25">
      <c r="A1847" s="1">
        <v>167.88776453737904</v>
      </c>
      <c r="B1847">
        <v>17.0514296113958</v>
      </c>
    </row>
    <row r="1848" spans="1:2" x14ac:dyDescent="0.25">
      <c r="A1848" s="1">
        <v>167.79344843849276</v>
      </c>
      <c r="B1848">
        <v>17.04429958452975</v>
      </c>
    </row>
    <row r="1849" spans="1:2" x14ac:dyDescent="0.25">
      <c r="A1849" s="1">
        <v>167.69923257064053</v>
      </c>
      <c r="B1849">
        <v>17.037171825425595</v>
      </c>
    </row>
    <row r="1850" spans="1:2" x14ac:dyDescent="0.25">
      <c r="A1850" s="1">
        <v>167.60511680790543</v>
      </c>
      <c r="B1850">
        <v>17.030046366159709</v>
      </c>
    </row>
    <row r="1851" spans="1:2" x14ac:dyDescent="0.25">
      <c r="A1851" s="1">
        <v>167.51110102437045</v>
      </c>
      <c r="B1851">
        <v>17.022923238801326</v>
      </c>
    </row>
    <row r="1852" spans="1:2" x14ac:dyDescent="0.25">
      <c r="A1852" s="1">
        <v>167.41718509411882</v>
      </c>
      <c r="B1852">
        <v>17.015802475561788</v>
      </c>
    </row>
    <row r="1853" spans="1:2" x14ac:dyDescent="0.25">
      <c r="A1853" s="1">
        <v>167.32336889123357</v>
      </c>
      <c r="B1853">
        <v>17.008684108640054</v>
      </c>
    </row>
    <row r="1854" spans="1:2" x14ac:dyDescent="0.25">
      <c r="A1854" s="1">
        <v>167.22965228979785</v>
      </c>
      <c r="B1854">
        <v>17.001568170351486</v>
      </c>
    </row>
    <row r="1855" spans="1:2" x14ac:dyDescent="0.25">
      <c r="A1855" s="1">
        <v>167.13603516389463</v>
      </c>
      <c r="B1855">
        <v>16.994454692983435</v>
      </c>
    </row>
    <row r="1856" spans="1:2" x14ac:dyDescent="0.25">
      <c r="A1856" s="1">
        <v>167.04251738760712</v>
      </c>
      <c r="B1856">
        <v>16.987343708965412</v>
      </c>
    </row>
    <row r="1857" spans="1:2" x14ac:dyDescent="0.25">
      <c r="A1857" s="1">
        <v>166.9490988350183</v>
      </c>
      <c r="B1857">
        <v>16.980235250709093</v>
      </c>
    </row>
    <row r="1858" spans="1:2" x14ac:dyDescent="0.25">
      <c r="A1858" s="1">
        <v>166.85577938021135</v>
      </c>
      <c r="B1858">
        <v>16.973129350711531</v>
      </c>
    </row>
    <row r="1859" spans="1:2" x14ac:dyDescent="0.25">
      <c r="A1859" s="1">
        <v>166.7625588972694</v>
      </c>
      <c r="B1859">
        <v>16.966026041544826</v>
      </c>
    </row>
    <row r="1860" spans="1:2" x14ac:dyDescent="0.25">
      <c r="A1860" s="1">
        <v>166.66943726027552</v>
      </c>
      <c r="B1860">
        <v>16.95892535581995</v>
      </c>
    </row>
    <row r="1861" spans="1:2" x14ac:dyDescent="0.25">
      <c r="A1861" s="1">
        <v>166.57641434331271</v>
      </c>
      <c r="B1861">
        <v>16.951827326165905</v>
      </c>
    </row>
    <row r="1862" spans="1:2" x14ac:dyDescent="0.25">
      <c r="A1862" s="1">
        <v>166.48349002046416</v>
      </c>
      <c r="B1862">
        <v>16.944731985312533</v>
      </c>
    </row>
    <row r="1863" spans="1:2" x14ac:dyDescent="0.25">
      <c r="A1863" s="1">
        <v>166.39066416581298</v>
      </c>
      <c r="B1863">
        <v>16.937639366049158</v>
      </c>
    </row>
    <row r="1864" spans="1:2" x14ac:dyDescent="0.25">
      <c r="A1864" s="1">
        <v>166.29793665344215</v>
      </c>
      <c r="B1864">
        <v>16.930549501157039</v>
      </c>
    </row>
    <row r="1865" spans="1:2" x14ac:dyDescent="0.25">
      <c r="A1865" s="1">
        <v>166.20530735743489</v>
      </c>
      <c r="B1865">
        <v>16.923462423544219</v>
      </c>
    </row>
    <row r="1866" spans="1:2" x14ac:dyDescent="0.25">
      <c r="A1866" s="1">
        <v>166.11277615187424</v>
      </c>
      <c r="B1866">
        <v>16.916378166146977</v>
      </c>
    </row>
    <row r="1867" spans="1:2" x14ac:dyDescent="0.25">
      <c r="A1867" s="1">
        <v>166.02034291084323</v>
      </c>
      <c r="B1867">
        <v>16.909296761914053</v>
      </c>
    </row>
    <row r="1868" spans="1:2" x14ac:dyDescent="0.25">
      <c r="A1868" s="1">
        <v>165.92800750842505</v>
      </c>
      <c r="B1868">
        <v>16.902218243905427</v>
      </c>
    </row>
    <row r="1869" spans="1:2" x14ac:dyDescent="0.25">
      <c r="A1869" s="1">
        <v>165.83576981870283</v>
      </c>
      <c r="B1869">
        <v>16.895142645219543</v>
      </c>
    </row>
    <row r="1870" spans="1:2" x14ac:dyDescent="0.25">
      <c r="A1870" s="1">
        <v>165.74362971575962</v>
      </c>
      <c r="B1870">
        <v>16.888069999024466</v>
      </c>
    </row>
    <row r="1871" spans="1:2" x14ac:dyDescent="0.25">
      <c r="A1871" s="1">
        <v>165.6515870736784</v>
      </c>
      <c r="B1871">
        <v>16.881000338469253</v>
      </c>
    </row>
    <row r="1872" spans="1:2" x14ac:dyDescent="0.25">
      <c r="A1872" s="1">
        <v>165.5596417665424</v>
      </c>
      <c r="B1872">
        <v>16.873933696855918</v>
      </c>
    </row>
    <row r="1873" spans="1:2" x14ac:dyDescent="0.25">
      <c r="A1873" s="1">
        <v>165.46779366843461</v>
      </c>
      <c r="B1873">
        <v>16.866870107456901</v>
      </c>
    </row>
    <row r="1874" spans="1:2" x14ac:dyDescent="0.25">
      <c r="A1874" s="1">
        <v>165.37604265343822</v>
      </c>
      <c r="B1874">
        <v>16.859809603655901</v>
      </c>
    </row>
    <row r="1875" spans="1:2" x14ac:dyDescent="0.25">
      <c r="A1875" s="1">
        <v>165.2843885956363</v>
      </c>
      <c r="B1875">
        <v>16.852752218859084</v>
      </c>
    </row>
    <row r="1876" spans="1:2" x14ac:dyDescent="0.25">
      <c r="A1876" s="1">
        <v>165.19283136911199</v>
      </c>
      <c r="B1876">
        <v>16.845697986563032</v>
      </c>
    </row>
    <row r="1877" spans="1:2" x14ac:dyDescent="0.25">
      <c r="A1877" s="1">
        <v>165.10137084794826</v>
      </c>
      <c r="B1877">
        <v>16.83864694026051</v>
      </c>
    </row>
    <row r="1878" spans="1:2" x14ac:dyDescent="0.25">
      <c r="A1878" s="1">
        <v>165.01000690622828</v>
      </c>
      <c r="B1878">
        <v>16.831599113529343</v>
      </c>
    </row>
    <row r="1879" spans="1:2" x14ac:dyDescent="0.25">
      <c r="A1879" s="1">
        <v>164.91873941803522</v>
      </c>
      <c r="B1879">
        <v>16.824554540042993</v>
      </c>
    </row>
    <row r="1880" spans="1:2" x14ac:dyDescent="0.25">
      <c r="A1880" s="1">
        <v>164.82756825745199</v>
      </c>
      <c r="B1880">
        <v>16.817513253434221</v>
      </c>
    </row>
    <row r="1881" spans="1:2" x14ac:dyDescent="0.25">
      <c r="A1881" s="1">
        <v>164.73649329856181</v>
      </c>
      <c r="B1881">
        <v>16.810475287457486</v>
      </c>
    </row>
    <row r="1882" spans="1:2" x14ac:dyDescent="0.25">
      <c r="A1882" s="1">
        <v>164.64551441544782</v>
      </c>
      <c r="B1882">
        <v>16.803440675941882</v>
      </c>
    </row>
    <row r="1883" spans="1:2" x14ac:dyDescent="0.25">
      <c r="A1883" s="1">
        <v>164.55463148219295</v>
      </c>
      <c r="B1883">
        <v>16.796409452680759</v>
      </c>
    </row>
    <row r="1884" spans="1:2" x14ac:dyDescent="0.25">
      <c r="A1884" s="1">
        <v>164.4638443728804</v>
      </c>
      <c r="B1884">
        <v>16.789381651589185</v>
      </c>
    </row>
    <row r="1885" spans="1:2" x14ac:dyDescent="0.25">
      <c r="A1885" s="1">
        <v>164.37315296159332</v>
      </c>
      <c r="B1885">
        <v>16.782357306651541</v>
      </c>
    </row>
    <row r="1886" spans="1:2" x14ac:dyDescent="0.25">
      <c r="A1886" s="1">
        <v>164.28255712241466</v>
      </c>
      <c r="B1886">
        <v>16.775336451826675</v>
      </c>
    </row>
    <row r="1887" spans="1:2" x14ac:dyDescent="0.25">
      <c r="A1887" s="1">
        <v>164.19205672942763</v>
      </c>
      <c r="B1887">
        <v>16.768319121200516</v>
      </c>
    </row>
    <row r="1888" spans="1:2" x14ac:dyDescent="0.25">
      <c r="A1888" s="1">
        <v>164.10165165671532</v>
      </c>
      <c r="B1888">
        <v>16.761305348875439</v>
      </c>
    </row>
    <row r="1889" spans="1:2" x14ac:dyDescent="0.25">
      <c r="A1889" s="1">
        <v>164.01134177836084</v>
      </c>
      <c r="B1889">
        <v>16.754295169033547</v>
      </c>
    </row>
    <row r="1890" spans="1:2" x14ac:dyDescent="0.25">
      <c r="A1890" s="1">
        <v>163.92112696844725</v>
      </c>
      <c r="B1890">
        <v>16.747288615915497</v>
      </c>
    </row>
    <row r="1891" spans="1:2" x14ac:dyDescent="0.25">
      <c r="A1891" s="1">
        <v>163.83100710105748</v>
      </c>
      <c r="B1891">
        <v>16.740285723714862</v>
      </c>
    </row>
    <row r="1892" spans="1:2" x14ac:dyDescent="0.25">
      <c r="A1892" s="1">
        <v>163.74098205027488</v>
      </c>
      <c r="B1892">
        <v>16.733286526836814</v>
      </c>
    </row>
    <row r="1893" spans="1:2" x14ac:dyDescent="0.25">
      <c r="A1893" s="1">
        <v>163.65105169018238</v>
      </c>
      <c r="B1893">
        <v>16.726291059612919</v>
      </c>
    </row>
    <row r="1894" spans="1:2" x14ac:dyDescent="0.25">
      <c r="A1894" s="1">
        <v>163.56121589486318</v>
      </c>
      <c r="B1894">
        <v>16.71929935649128</v>
      </c>
    </row>
    <row r="1895" spans="1:2" x14ac:dyDescent="0.25">
      <c r="A1895" s="1">
        <v>163.47147453840037</v>
      </c>
      <c r="B1895">
        <v>16.712311451983727</v>
      </c>
    </row>
    <row r="1896" spans="1:2" x14ac:dyDescent="0.25">
      <c r="A1896" s="1">
        <v>163.38182749487692</v>
      </c>
      <c r="B1896">
        <v>16.705327380581004</v>
      </c>
    </row>
    <row r="1897" spans="1:2" x14ac:dyDescent="0.25">
      <c r="A1897" s="1">
        <v>163.29227463837603</v>
      </c>
      <c r="B1897">
        <v>16.698347176895687</v>
      </c>
    </row>
    <row r="1898" spans="1:2" x14ac:dyDescent="0.25">
      <c r="A1898" s="1">
        <v>163.20281584298081</v>
      </c>
      <c r="B1898">
        <v>16.691370875593385</v>
      </c>
    </row>
    <row r="1899" spans="1:2" x14ac:dyDescent="0.25">
      <c r="A1899" s="1">
        <v>163.11345098277425</v>
      </c>
      <c r="B1899">
        <v>16.684398511334312</v>
      </c>
    </row>
    <row r="1900" spans="1:2" x14ac:dyDescent="0.25">
      <c r="A1900" s="1">
        <v>163.02417993183954</v>
      </c>
      <c r="B1900">
        <v>16.67743011888459</v>
      </c>
    </row>
    <row r="1901" spans="1:2" x14ac:dyDescent="0.25">
      <c r="A1901" s="1">
        <v>162.93500256425978</v>
      </c>
      <c r="B1901">
        <v>16.67046573306861</v>
      </c>
    </row>
    <row r="1902" spans="1:2" x14ac:dyDescent="0.25">
      <c r="A1902" s="1">
        <v>162.84591875411795</v>
      </c>
      <c r="B1902">
        <v>16.663505388699772</v>
      </c>
    </row>
    <row r="1903" spans="1:2" x14ac:dyDescent="0.25">
      <c r="A1903" s="1">
        <v>162.75692837549727</v>
      </c>
      <c r="B1903">
        <v>16.656549120713375</v>
      </c>
    </row>
    <row r="1904" spans="1:2" x14ac:dyDescent="0.25">
      <c r="A1904" s="1">
        <v>162.66803130248081</v>
      </c>
      <c r="B1904">
        <v>16.649596964086893</v>
      </c>
    </row>
    <row r="1905" spans="1:2" x14ac:dyDescent="0.25">
      <c r="A1905" s="1">
        <v>162.57922740915157</v>
      </c>
      <c r="B1905">
        <v>16.642648953770607</v>
      </c>
    </row>
    <row r="1906" spans="1:2" x14ac:dyDescent="0.25">
      <c r="A1906" s="1">
        <v>162.49051656959287</v>
      </c>
      <c r="B1906">
        <v>16.635705124937981</v>
      </c>
    </row>
    <row r="1907" spans="1:2" x14ac:dyDescent="0.25">
      <c r="A1907" s="1">
        <v>162.40189865788747</v>
      </c>
      <c r="B1907">
        <v>16.628765512585929</v>
      </c>
    </row>
    <row r="1908" spans="1:2" x14ac:dyDescent="0.25">
      <c r="A1908" s="1">
        <v>162.31337354811879</v>
      </c>
      <c r="B1908">
        <v>16.621830151987918</v>
      </c>
    </row>
    <row r="1909" spans="1:2" x14ac:dyDescent="0.25">
      <c r="A1909" s="1">
        <v>162.2249411143697</v>
      </c>
      <c r="B1909">
        <v>16.614899078304624</v>
      </c>
    </row>
    <row r="1910" spans="1:2" x14ac:dyDescent="0.25">
      <c r="A1910" s="1">
        <v>162.13660123072341</v>
      </c>
      <c r="B1910">
        <v>16.607972326861361</v>
      </c>
    </row>
    <row r="1911" spans="1:2" x14ac:dyDescent="0.25">
      <c r="A1911" s="1">
        <v>162.0483537712629</v>
      </c>
      <c r="B1911">
        <v>16.601049932913003</v>
      </c>
    </row>
    <row r="1912" spans="1:2" x14ac:dyDescent="0.25">
      <c r="A1912" s="1">
        <v>161.9601986100715</v>
      </c>
      <c r="B1912">
        <v>16.594131931943362</v>
      </c>
    </row>
    <row r="1913" spans="1:2" x14ac:dyDescent="0.25">
      <c r="A1913" s="1">
        <v>161.87213562123205</v>
      </c>
      <c r="B1913">
        <v>16.587218359322875</v>
      </c>
    </row>
    <row r="1914" spans="1:2" x14ac:dyDescent="0.25">
      <c r="A1914" s="1">
        <v>161.78416467882769</v>
      </c>
      <c r="B1914">
        <v>16.580309250517058</v>
      </c>
    </row>
    <row r="1915" spans="1:2" x14ac:dyDescent="0.25">
      <c r="A1915" s="1">
        <v>161.69628565694171</v>
      </c>
      <c r="B1915">
        <v>16.573404641140272</v>
      </c>
    </row>
    <row r="1916" spans="1:2" x14ac:dyDescent="0.25">
      <c r="A1916" s="1">
        <v>161.60849842965698</v>
      </c>
      <c r="B1916">
        <v>16.566504566741337</v>
      </c>
    </row>
    <row r="1917" spans="1:2" x14ac:dyDescent="0.25">
      <c r="A1917" s="1">
        <v>161.52080287105659</v>
      </c>
      <c r="B1917">
        <v>16.559609062921176</v>
      </c>
    </row>
    <row r="1918" spans="1:2" x14ac:dyDescent="0.25">
      <c r="A1918" s="1">
        <v>161.43319885522388</v>
      </c>
      <c r="B1918">
        <v>16.552718165461837</v>
      </c>
    </row>
    <row r="1919" spans="1:2" x14ac:dyDescent="0.25">
      <c r="A1919" s="1">
        <v>161.34568625624172</v>
      </c>
      <c r="B1919">
        <v>16.545831910074124</v>
      </c>
    </row>
    <row r="1920" spans="1:2" x14ac:dyDescent="0.25">
      <c r="A1920" s="1">
        <v>161.25826494819319</v>
      </c>
      <c r="B1920">
        <v>16.53895033251548</v>
      </c>
    </row>
    <row r="1921" spans="1:2" x14ac:dyDescent="0.25">
      <c r="A1921" s="1">
        <v>161.17093480516158</v>
      </c>
      <c r="B1921">
        <v>16.53207346870845</v>
      </c>
    </row>
    <row r="1922" spans="1:2" x14ac:dyDescent="0.25">
      <c r="A1922" s="1">
        <v>161.08369570122983</v>
      </c>
      <c r="B1922">
        <v>16.525201354520103</v>
      </c>
    </row>
    <row r="1923" spans="1:2" x14ac:dyDescent="0.25">
      <c r="A1923" s="1">
        <v>160.99654751048107</v>
      </c>
      <c r="B1923">
        <v>16.518334025923345</v>
      </c>
    </row>
    <row r="1924" spans="1:2" x14ac:dyDescent="0.25">
      <c r="A1924" s="1">
        <v>160.90949010699833</v>
      </c>
      <c r="B1924">
        <v>16.511471518899974</v>
      </c>
    </row>
    <row r="1925" spans="1:2" x14ac:dyDescent="0.25">
      <c r="A1925" s="1">
        <v>160.82252336486482</v>
      </c>
      <c r="B1925">
        <v>16.504613869526882</v>
      </c>
    </row>
    <row r="1926" spans="1:2" x14ac:dyDescent="0.25">
      <c r="A1926" s="1">
        <v>160.73564715816363</v>
      </c>
      <c r="B1926">
        <v>16.497761113922135</v>
      </c>
    </row>
    <row r="1927" spans="1:2" x14ac:dyDescent="0.25">
      <c r="A1927" s="1">
        <v>160.64886136097783</v>
      </c>
      <c r="B1927">
        <v>16.490913288266512</v>
      </c>
    </row>
    <row r="1928" spans="1:2" x14ac:dyDescent="0.25">
      <c r="A1928" s="1">
        <v>160.56216584739042</v>
      </c>
      <c r="B1928">
        <v>16.484070428733208</v>
      </c>
    </row>
    <row r="1929" spans="1:2" x14ac:dyDescent="0.25">
      <c r="A1929" s="1">
        <v>160.4755604914846</v>
      </c>
      <c r="B1929">
        <v>16.477232571633724</v>
      </c>
    </row>
    <row r="1930" spans="1:2" x14ac:dyDescent="0.25">
      <c r="A1930" s="1">
        <v>160.38904516734337</v>
      </c>
      <c r="B1930">
        <v>16.470399753228534</v>
      </c>
    </row>
    <row r="1931" spans="1:2" x14ac:dyDescent="0.25">
      <c r="A1931" s="1">
        <v>160.30261974905002</v>
      </c>
      <c r="B1931">
        <v>16.463572009970612</v>
      </c>
    </row>
    <row r="1932" spans="1:2" x14ac:dyDescent="0.25">
      <c r="A1932" s="1">
        <v>160.21628411068744</v>
      </c>
      <c r="B1932">
        <v>16.456749378240158</v>
      </c>
    </row>
    <row r="1933" spans="1:2" x14ac:dyDescent="0.25">
      <c r="A1933" s="1">
        <v>160.13003812633872</v>
      </c>
      <c r="B1933">
        <v>16.449931894474329</v>
      </c>
    </row>
    <row r="1934" spans="1:2" x14ac:dyDescent="0.25">
      <c r="A1934" s="1">
        <v>160.04388167008716</v>
      </c>
      <c r="B1934">
        <v>16.443119595275839</v>
      </c>
    </row>
    <row r="1935" spans="1:2" x14ac:dyDescent="0.25">
      <c r="A1935" s="1">
        <v>159.95781461601567</v>
      </c>
      <c r="B1935">
        <v>16.436312517190554</v>
      </c>
    </row>
    <row r="1936" spans="1:2" x14ac:dyDescent="0.25">
      <c r="A1936" s="1">
        <v>159.87183683820732</v>
      </c>
      <c r="B1936">
        <v>16.429510696799486</v>
      </c>
    </row>
    <row r="1937" spans="1:2" x14ac:dyDescent="0.25">
      <c r="A1937" s="1">
        <v>159.78594821074543</v>
      </c>
      <c r="B1937">
        <v>16.422714170871053</v>
      </c>
    </row>
    <row r="1938" spans="1:2" x14ac:dyDescent="0.25">
      <c r="A1938" s="1">
        <v>159.70014860771289</v>
      </c>
      <c r="B1938">
        <v>16.415922976083852</v>
      </c>
    </row>
    <row r="1939" spans="1:2" x14ac:dyDescent="0.25">
      <c r="A1939" s="1">
        <v>159.61443790319285</v>
      </c>
      <c r="B1939">
        <v>16.409137149244053</v>
      </c>
    </row>
    <row r="1940" spans="1:2" x14ac:dyDescent="0.25">
      <c r="A1940" s="1">
        <v>159.52881597126836</v>
      </c>
      <c r="B1940">
        <v>16.402356727160232</v>
      </c>
    </row>
    <row r="1941" spans="1:2" x14ac:dyDescent="0.25">
      <c r="A1941" s="1">
        <v>159.4432826860226</v>
      </c>
      <c r="B1941">
        <v>16.395581746741353</v>
      </c>
    </row>
    <row r="1942" spans="1:2" x14ac:dyDescent="0.25">
      <c r="A1942" s="1">
        <v>159.35783792153865</v>
      </c>
      <c r="B1942">
        <v>16.388812244942315</v>
      </c>
    </row>
    <row r="1943" spans="1:2" x14ac:dyDescent="0.25">
      <c r="A1943" s="1">
        <v>159.27248155189949</v>
      </c>
      <c r="B1943">
        <v>16.382048258681998</v>
      </c>
    </row>
    <row r="1944" spans="1:2" x14ac:dyDescent="0.25">
      <c r="A1944" s="1">
        <v>159.18721345118848</v>
      </c>
      <c r="B1944">
        <v>16.375289825105188</v>
      </c>
    </row>
    <row r="1945" spans="1:2" x14ac:dyDescent="0.25">
      <c r="A1945" s="1">
        <v>159.10203349348845</v>
      </c>
      <c r="B1945">
        <v>16.368536981249658</v>
      </c>
    </row>
    <row r="1946" spans="1:2" x14ac:dyDescent="0.25">
      <c r="A1946" s="1">
        <v>159.01694155288249</v>
      </c>
      <c r="B1946">
        <v>16.361789764231556</v>
      </c>
    </row>
    <row r="1947" spans="1:2" x14ac:dyDescent="0.25">
      <c r="A1947" s="1">
        <v>158.93193750345384</v>
      </c>
      <c r="B1947">
        <v>16.355048211278319</v>
      </c>
    </row>
    <row r="1948" spans="1:2" x14ac:dyDescent="0.25">
      <c r="A1948" s="1">
        <v>158.84702121928558</v>
      </c>
      <c r="B1948">
        <v>16.348312359635727</v>
      </c>
    </row>
    <row r="1949" spans="1:2" x14ac:dyDescent="0.25">
      <c r="A1949" s="1">
        <v>158.76219257446078</v>
      </c>
      <c r="B1949">
        <v>16.341582246611605</v>
      </c>
    </row>
    <row r="1950" spans="1:2" x14ac:dyDescent="0.25">
      <c r="A1950" s="1">
        <v>158.67745144306247</v>
      </c>
      <c r="B1950">
        <v>16.334857909515517</v>
      </c>
    </row>
    <row r="1951" spans="1:2" x14ac:dyDescent="0.25">
      <c r="A1951" s="1">
        <v>158.59279769917384</v>
      </c>
      <c r="B1951">
        <v>16.328139385779227</v>
      </c>
    </row>
    <row r="1952" spans="1:2" x14ac:dyDescent="0.25">
      <c r="A1952" s="1">
        <v>158.50823121687796</v>
      </c>
      <c r="B1952">
        <v>16.321426712858138</v>
      </c>
    </row>
    <row r="1953" spans="1:2" x14ac:dyDescent="0.25">
      <c r="A1953" s="1">
        <v>158.42375187025783</v>
      </c>
      <c r="B1953">
        <v>16.314719928220139</v>
      </c>
    </row>
    <row r="1954" spans="1:2" x14ac:dyDescent="0.25">
      <c r="A1954" s="1">
        <v>158.33935953339665</v>
      </c>
      <c r="B1954">
        <v>16.308019069433385</v>
      </c>
    </row>
    <row r="1955" spans="1:2" x14ac:dyDescent="0.25">
      <c r="A1955" s="1">
        <v>158.2550540803775</v>
      </c>
      <c r="B1955">
        <v>16.301324174122463</v>
      </c>
    </row>
    <row r="1956" spans="1:2" x14ac:dyDescent="0.25">
      <c r="A1956" s="1">
        <v>158.1708353852834</v>
      </c>
      <c r="B1956">
        <v>16.294635279896795</v>
      </c>
    </row>
    <row r="1957" spans="1:2" x14ac:dyDescent="0.25">
      <c r="A1957" s="1">
        <v>158.08670332219754</v>
      </c>
      <c r="B1957">
        <v>16.287952424482555</v>
      </c>
    </row>
    <row r="1958" spans="1:2" x14ac:dyDescent="0.25">
      <c r="A1958" s="1">
        <v>158.00265776520303</v>
      </c>
      <c r="B1958">
        <v>16.28127564564571</v>
      </c>
    </row>
    <row r="1959" spans="1:2" x14ac:dyDescent="0.25">
      <c r="A1959" s="1">
        <v>157.91869858838291</v>
      </c>
      <c r="B1959">
        <v>16.274604981191946</v>
      </c>
    </row>
    <row r="1960" spans="1:2" x14ac:dyDescent="0.25">
      <c r="A1960" s="1">
        <v>157.83482566582023</v>
      </c>
      <c r="B1960">
        <v>16.267940468961108</v>
      </c>
    </row>
    <row r="1961" spans="1:2" x14ac:dyDescent="0.25">
      <c r="A1961" s="1">
        <v>157.75103887159813</v>
      </c>
      <c r="B1961">
        <v>16.26128214687121</v>
      </c>
    </row>
    <row r="1962" spans="1:2" x14ac:dyDescent="0.25">
      <c r="A1962" s="1">
        <v>157.66733807979966</v>
      </c>
      <c r="B1962">
        <v>16.254630052868844</v>
      </c>
    </row>
    <row r="1963" spans="1:2" x14ac:dyDescent="0.25">
      <c r="A1963" s="1">
        <v>157.58372316450797</v>
      </c>
      <c r="B1963">
        <v>16.247984224962178</v>
      </c>
    </row>
    <row r="1964" spans="1:2" x14ac:dyDescent="0.25">
      <c r="A1964" s="1">
        <v>157.50019399980619</v>
      </c>
      <c r="B1964">
        <v>16.241344701215471</v>
      </c>
    </row>
    <row r="1965" spans="1:2" x14ac:dyDescent="0.25">
      <c r="A1965" s="1">
        <v>157.4167504597774</v>
      </c>
      <c r="B1965">
        <v>16.234711519765639</v>
      </c>
    </row>
    <row r="1966" spans="1:2" x14ac:dyDescent="0.25">
      <c r="A1966" s="1">
        <v>157.33339241850459</v>
      </c>
      <c r="B1966">
        <v>16.228084718722616</v>
      </c>
    </row>
    <row r="1967" spans="1:2" x14ac:dyDescent="0.25">
      <c r="A1967" s="1">
        <v>157.25011975007095</v>
      </c>
      <c r="B1967">
        <v>16.221464336318668</v>
      </c>
    </row>
    <row r="1968" spans="1:2" x14ac:dyDescent="0.25">
      <c r="A1968" s="1">
        <v>157.1669323285596</v>
      </c>
      <c r="B1968">
        <v>16.214850410836529</v>
      </c>
    </row>
    <row r="1969" spans="1:2" x14ac:dyDescent="0.25">
      <c r="A1969" s="1">
        <v>157.08383002805351</v>
      </c>
      <c r="B1969">
        <v>16.208242980548341</v>
      </c>
    </row>
    <row r="1970" spans="1:2" x14ac:dyDescent="0.25">
      <c r="A1970" s="1">
        <v>157.00081272263589</v>
      </c>
      <c r="B1970">
        <v>16.201642083831967</v>
      </c>
    </row>
    <row r="1971" spans="1:2" x14ac:dyDescent="0.25">
      <c r="A1971" s="1">
        <v>156.91788028638982</v>
      </c>
      <c r="B1971">
        <v>16.195047759126748</v>
      </c>
    </row>
    <row r="1972" spans="1:2" x14ac:dyDescent="0.25">
      <c r="A1972" s="1">
        <v>156.83503259339827</v>
      </c>
      <c r="B1972">
        <v>16.188460044838973</v>
      </c>
    </row>
    <row r="1973" spans="1:2" x14ac:dyDescent="0.25">
      <c r="A1973" s="1">
        <v>156.75226951774448</v>
      </c>
      <c r="B1973">
        <v>16.18187897950844</v>
      </c>
    </row>
    <row r="1974" spans="1:2" x14ac:dyDescent="0.25">
      <c r="A1974" s="1">
        <v>156.66959093351156</v>
      </c>
      <c r="B1974">
        <v>16.175304601708522</v>
      </c>
    </row>
    <row r="1975" spans="1:2" x14ac:dyDescent="0.25">
      <c r="A1975" s="1">
        <v>156.58699671478254</v>
      </c>
      <c r="B1975">
        <v>16.168736950057237</v>
      </c>
    </row>
    <row r="1976" spans="1:2" x14ac:dyDescent="0.25">
      <c r="A1976" s="1">
        <v>156.50448673564046</v>
      </c>
      <c r="B1976">
        <v>16.162176063206005</v>
      </c>
    </row>
    <row r="1977" spans="1:2" x14ac:dyDescent="0.25">
      <c r="A1977" s="1">
        <v>156.42206087016837</v>
      </c>
      <c r="B1977">
        <v>16.155621979811716</v>
      </c>
    </row>
    <row r="1978" spans="1:2" x14ac:dyDescent="0.25">
      <c r="A1978" s="1">
        <v>156.33971899244963</v>
      </c>
      <c r="B1978">
        <v>16.149074738737376</v>
      </c>
    </row>
    <row r="1979" spans="1:2" x14ac:dyDescent="0.25">
      <c r="A1979" s="1">
        <v>156.2574609765671</v>
      </c>
      <c r="B1979">
        <v>16.142534378728826</v>
      </c>
    </row>
    <row r="1980" spans="1:2" x14ac:dyDescent="0.25">
      <c r="A1980" s="1">
        <v>156.17528669660396</v>
      </c>
      <c r="B1980">
        <v>16.136000938659926</v>
      </c>
    </row>
    <row r="1981" spans="1:2" x14ac:dyDescent="0.25">
      <c r="A1981" s="1">
        <v>156.09319602664334</v>
      </c>
      <c r="B1981">
        <v>16.129474457454517</v>
      </c>
    </row>
    <row r="1982" spans="1:2" x14ac:dyDescent="0.25">
      <c r="A1982" s="1">
        <v>156.01118884076831</v>
      </c>
      <c r="B1982">
        <v>16.122954974092004</v>
      </c>
    </row>
    <row r="1983" spans="1:2" x14ac:dyDescent="0.25">
      <c r="A1983" s="1">
        <v>155.92926501306187</v>
      </c>
      <c r="B1983">
        <v>16.116442527568143</v>
      </c>
    </row>
    <row r="1984" spans="1:2" x14ac:dyDescent="0.25">
      <c r="A1984" s="1">
        <v>155.84742441760707</v>
      </c>
      <c r="B1984">
        <v>16.10993715688933</v>
      </c>
    </row>
    <row r="1985" spans="1:2" x14ac:dyDescent="0.25">
      <c r="A1985" s="1">
        <v>155.76566692848729</v>
      </c>
      <c r="B1985">
        <v>16.103438901268497</v>
      </c>
    </row>
    <row r="1986" spans="1:2" x14ac:dyDescent="0.25">
      <c r="A1986" s="1">
        <v>155.68399241978537</v>
      </c>
      <c r="B1986">
        <v>16.096947799817304</v>
      </c>
    </row>
    <row r="1987" spans="1:2" x14ac:dyDescent="0.25">
      <c r="A1987" s="1">
        <v>155.60240076558441</v>
      </c>
      <c r="B1987">
        <v>16.090463891702637</v>
      </c>
    </row>
    <row r="1988" spans="1:2" x14ac:dyDescent="0.25">
      <c r="A1988" s="1">
        <v>155.52089183996773</v>
      </c>
      <c r="B1988">
        <v>16.083987216281319</v>
      </c>
    </row>
    <row r="1989" spans="1:2" x14ac:dyDescent="0.25">
      <c r="A1989" s="1">
        <v>155.43946551701819</v>
      </c>
      <c r="B1989">
        <v>16.077517812814126</v>
      </c>
    </row>
    <row r="1990" spans="1:2" x14ac:dyDescent="0.25">
      <c r="A1990" s="1">
        <v>155.35812167081889</v>
      </c>
      <c r="B1990">
        <v>16.071055720616958</v>
      </c>
    </row>
    <row r="1991" spans="1:2" x14ac:dyDescent="0.25">
      <c r="A1991" s="1">
        <v>155.27686017545315</v>
      </c>
      <c r="B1991">
        <v>16.064600979190217</v>
      </c>
    </row>
    <row r="1992" spans="1:2" x14ac:dyDescent="0.25">
      <c r="A1992" s="1">
        <v>155.19568090500385</v>
      </c>
      <c r="B1992">
        <v>16.058153627937859</v>
      </c>
    </row>
    <row r="1993" spans="1:2" x14ac:dyDescent="0.25">
      <c r="A1993" s="1">
        <v>155.11458373355416</v>
      </c>
      <c r="B1993">
        <v>16.051713706392075</v>
      </c>
    </row>
    <row r="1994" spans="1:2" x14ac:dyDescent="0.25">
      <c r="A1994" s="1">
        <v>155.0335685351871</v>
      </c>
      <c r="B1994">
        <v>16.045281254083982</v>
      </c>
    </row>
    <row r="1995" spans="1:2" x14ac:dyDescent="0.25">
      <c r="A1995" s="1">
        <v>154.95263518398588</v>
      </c>
      <c r="B1995">
        <v>16.038856310644842</v>
      </c>
    </row>
    <row r="1996" spans="1:2" x14ac:dyDescent="0.25">
      <c r="A1996" s="1">
        <v>154.87178355403356</v>
      </c>
      <c r="B1996">
        <v>16.032438915721649</v>
      </c>
    </row>
    <row r="1997" spans="1:2" x14ac:dyDescent="0.25">
      <c r="A1997" s="1">
        <v>154.79101351941327</v>
      </c>
      <c r="B1997">
        <v>16.026029109055958</v>
      </c>
    </row>
    <row r="1998" spans="1:2" x14ac:dyDescent="0.25">
      <c r="A1998" s="1">
        <v>154.71032495420798</v>
      </c>
      <c r="B1998">
        <v>16.019626930359792</v>
      </c>
    </row>
    <row r="1999" spans="1:2" x14ac:dyDescent="0.25">
      <c r="A1999" s="1">
        <v>154.62971773250086</v>
      </c>
      <c r="B1999">
        <v>16.013232419473535</v>
      </c>
    </row>
    <row r="2000" spans="1:2" x14ac:dyDescent="0.25">
      <c r="A2000" s="1">
        <v>154.54919172837495</v>
      </c>
      <c r="B2000">
        <v>16.006845616196582</v>
      </c>
    </row>
    <row r="2001" spans="1:2" x14ac:dyDescent="0.25">
      <c r="A2001" s="1">
        <v>154.46874681591353</v>
      </c>
      <c r="B2001">
        <v>16.000466560518941</v>
      </c>
    </row>
    <row r="2002" spans="1:2" x14ac:dyDescent="0.25">
      <c r="A2002" s="1">
        <v>154.38838286919949</v>
      </c>
      <c r="B2002">
        <v>15.994095292349964</v>
      </c>
    </row>
    <row r="2003" spans="1:2" x14ac:dyDescent="0.25">
      <c r="A2003" s="1">
        <v>154.30809976231592</v>
      </c>
      <c r="B2003">
        <v>15.987731851653814</v>
      </c>
    </row>
    <row r="2004" spans="1:2" x14ac:dyDescent="0.25">
      <c r="A2004" s="1">
        <v>154.22789736934612</v>
      </c>
      <c r="B2004">
        <v>15.981376278562816</v>
      </c>
    </row>
    <row r="2005" spans="1:2" x14ac:dyDescent="0.25">
      <c r="A2005" s="1">
        <v>154.14777556437301</v>
      </c>
      <c r="B2005">
        <v>15.975028613145319</v>
      </c>
    </row>
    <row r="2006" spans="1:2" x14ac:dyDescent="0.25">
      <c r="A2006" s="1">
        <v>154.06773422147964</v>
      </c>
      <c r="B2006">
        <v>15.968688895507411</v>
      </c>
    </row>
    <row r="2007" spans="1:2" x14ac:dyDescent="0.25">
      <c r="A2007" s="1">
        <v>153.98777321474932</v>
      </c>
      <c r="B2007">
        <v>15.962357165929154</v>
      </c>
    </row>
    <row r="2008" spans="1:2" x14ac:dyDescent="0.25">
      <c r="A2008" s="1">
        <v>153.90789241826496</v>
      </c>
      <c r="B2008">
        <v>15.956033464626312</v>
      </c>
    </row>
    <row r="2009" spans="1:2" x14ac:dyDescent="0.25">
      <c r="A2009" s="1">
        <v>153.82809170610963</v>
      </c>
      <c r="B2009">
        <v>15.949717831852306</v>
      </c>
    </row>
    <row r="2010" spans="1:2" x14ac:dyDescent="0.25">
      <c r="A2010" s="1">
        <v>153.74837095236663</v>
      </c>
      <c r="B2010">
        <v>15.943410308028962</v>
      </c>
    </row>
    <row r="2011" spans="1:2" x14ac:dyDescent="0.25">
      <c r="A2011" s="1">
        <v>153.66873003111888</v>
      </c>
      <c r="B2011">
        <v>15.937110933507853</v>
      </c>
    </row>
    <row r="2012" spans="1:2" x14ac:dyDescent="0.25">
      <c r="A2012" s="1">
        <v>153.58916881644956</v>
      </c>
      <c r="B2012">
        <v>15.930819748769169</v>
      </c>
    </row>
    <row r="2013" spans="1:2" x14ac:dyDescent="0.25">
      <c r="A2013" s="1">
        <v>153.50968718244164</v>
      </c>
      <c r="B2013">
        <v>15.924536794262412</v>
      </c>
    </row>
    <row r="2014" spans="1:2" x14ac:dyDescent="0.25">
      <c r="A2014" s="1">
        <v>153.43028500317834</v>
      </c>
      <c r="B2014">
        <v>15.91826211055437</v>
      </c>
    </row>
    <row r="2015" spans="1:2" x14ac:dyDescent="0.25">
      <c r="A2015" s="1">
        <v>153.35096215274277</v>
      </c>
      <c r="B2015">
        <v>15.911995738243704</v>
      </c>
    </row>
    <row r="2016" spans="1:2" x14ac:dyDescent="0.25">
      <c r="A2016" s="1">
        <v>153.27171850521799</v>
      </c>
      <c r="B2016">
        <v>15.905737717989464</v>
      </c>
    </row>
    <row r="2017" spans="1:2" x14ac:dyDescent="0.25">
      <c r="A2017" s="1">
        <v>153.192553934687</v>
      </c>
      <c r="B2017">
        <v>15.899488090436767</v>
      </c>
    </row>
    <row r="2018" spans="1:2" x14ac:dyDescent="0.25">
      <c r="A2018" s="1">
        <v>153.11346831523301</v>
      </c>
      <c r="B2018">
        <v>15.893246896353807</v>
      </c>
    </row>
    <row r="2019" spans="1:2" x14ac:dyDescent="0.25">
      <c r="A2019" s="1">
        <v>153.03446152093909</v>
      </c>
      <c r="B2019">
        <v>15.887014176540534</v>
      </c>
    </row>
    <row r="2020" spans="1:2" x14ac:dyDescent="0.25">
      <c r="A2020" s="1">
        <v>152.95553342588826</v>
      </c>
      <c r="B2020">
        <v>15.880789971799961</v>
      </c>
    </row>
    <row r="2021" spans="1:2" x14ac:dyDescent="0.25">
      <c r="A2021" s="1">
        <v>152.87668390416371</v>
      </c>
      <c r="B2021">
        <v>15.874574323035345</v>
      </c>
    </row>
    <row r="2022" spans="1:2" x14ac:dyDescent="0.25">
      <c r="A2022" s="1">
        <v>152.79791282984854</v>
      </c>
      <c r="B2022">
        <v>15.868367271204496</v>
      </c>
    </row>
    <row r="2023" spans="1:2" x14ac:dyDescent="0.25">
      <c r="A2023" s="1">
        <v>152.71922007702574</v>
      </c>
      <c r="B2023">
        <v>15.862168857256687</v>
      </c>
    </row>
    <row r="2024" spans="1:2" x14ac:dyDescent="0.25">
      <c r="A2024" s="1">
        <v>152.64060551977846</v>
      </c>
      <c r="B2024">
        <v>15.855979122247199</v>
      </c>
    </row>
    <row r="2025" spans="1:2" x14ac:dyDescent="0.25">
      <c r="A2025" s="1">
        <v>152.56206903218975</v>
      </c>
      <c r="B2025">
        <v>15.849798107205441</v>
      </c>
    </row>
    <row r="2026" spans="1:2" x14ac:dyDescent="0.25">
      <c r="A2026" s="1">
        <v>152.48361048834292</v>
      </c>
      <c r="B2026">
        <v>15.843625853375931</v>
      </c>
    </row>
    <row r="2027" spans="1:2" x14ac:dyDescent="0.25">
      <c r="A2027" s="1">
        <v>152.40522976232069</v>
      </c>
      <c r="B2027">
        <v>15.837462401770535</v>
      </c>
    </row>
    <row r="2028" spans="1:2" x14ac:dyDescent="0.25">
      <c r="A2028" s="1">
        <v>152.32692672820662</v>
      </c>
      <c r="B2028">
        <v>15.831307793777091</v>
      </c>
    </row>
    <row r="2029" spans="1:2" x14ac:dyDescent="0.25">
      <c r="A2029" s="1">
        <v>152.24870126008346</v>
      </c>
      <c r="B2029">
        <v>15.825162070602309</v>
      </c>
    </row>
    <row r="2030" spans="1:2" x14ac:dyDescent="0.25">
      <c r="A2030" s="1">
        <v>152.17055323203434</v>
      </c>
      <c r="B2030">
        <v>15.819025273547364</v>
      </c>
    </row>
    <row r="2031" spans="1:2" x14ac:dyDescent="0.25">
      <c r="A2031" s="1">
        <v>152.09248251814245</v>
      </c>
      <c r="B2031">
        <v>15.812897444036818</v>
      </c>
    </row>
    <row r="2032" spans="1:2" x14ac:dyDescent="0.25">
      <c r="A2032" s="1">
        <v>152.01448899249075</v>
      </c>
      <c r="B2032">
        <v>15.806778623417095</v>
      </c>
    </row>
    <row r="2033" spans="1:2" x14ac:dyDescent="0.25">
      <c r="A2033" s="1">
        <v>151.93657252916259</v>
      </c>
      <c r="B2033">
        <v>15.800668853279067</v>
      </c>
    </row>
    <row r="2034" spans="1:2" x14ac:dyDescent="0.25">
      <c r="A2034" s="1">
        <v>151.85873300224068</v>
      </c>
      <c r="B2034">
        <v>15.794568174968051</v>
      </c>
    </row>
    <row r="2035" spans="1:2" x14ac:dyDescent="0.25">
      <c r="A2035" s="1">
        <v>151.78097028580862</v>
      </c>
      <c r="B2035">
        <v>15.788476630264343</v>
      </c>
    </row>
    <row r="2036" spans="1:2" x14ac:dyDescent="0.25">
      <c r="A2036" s="1">
        <v>151.70328425394894</v>
      </c>
      <c r="B2036">
        <v>15.78239426056385</v>
      </c>
    </row>
    <row r="2037" spans="1:2" x14ac:dyDescent="0.25">
      <c r="A2037" s="1">
        <v>151.62567478074524</v>
      </c>
      <c r="B2037">
        <v>15.776321107744005</v>
      </c>
    </row>
    <row r="2038" spans="1:2" x14ac:dyDescent="0.25">
      <c r="A2038" s="1">
        <v>151.5481417402801</v>
      </c>
      <c r="B2038">
        <v>15.770257213274148</v>
      </c>
    </row>
    <row r="2039" spans="1:2" x14ac:dyDescent="0.25">
      <c r="A2039" s="1">
        <v>151.47068500663727</v>
      </c>
      <c r="B2039">
        <v>15.764202619186614</v>
      </c>
    </row>
    <row r="2040" spans="1:2" x14ac:dyDescent="0.25">
      <c r="A2040" s="1">
        <v>151.39330445389916</v>
      </c>
      <c r="B2040">
        <v>15.758157367029929</v>
      </c>
    </row>
    <row r="2041" spans="1:2" x14ac:dyDescent="0.25">
      <c r="A2041" s="1">
        <v>151.31599995614948</v>
      </c>
      <c r="B2041">
        <v>15.752121498910338</v>
      </c>
    </row>
    <row r="2042" spans="1:2" x14ac:dyDescent="0.25">
      <c r="A2042" s="1">
        <v>151.23877138747071</v>
      </c>
      <c r="B2042">
        <v>15.746095056490125</v>
      </c>
    </row>
    <row r="2043" spans="1:2" x14ac:dyDescent="0.25">
      <c r="A2043" s="1">
        <v>151.1616186219465</v>
      </c>
      <c r="B2043">
        <v>15.740078081926084</v>
      </c>
    </row>
    <row r="2044" spans="1:2" x14ac:dyDescent="0.25">
      <c r="A2044" s="1">
        <v>151.08454153365955</v>
      </c>
      <c r="B2044">
        <v>15.734070617075472</v>
      </c>
    </row>
    <row r="2045" spans="1:2" x14ac:dyDescent="0.25">
      <c r="A2045" s="1">
        <v>151.00753999669323</v>
      </c>
      <c r="B2045">
        <v>15.728072704110717</v>
      </c>
    </row>
    <row r="2046" spans="1:2" x14ac:dyDescent="0.25">
      <c r="A2046" s="1">
        <v>150.93061388513033</v>
      </c>
      <c r="B2046">
        <v>15.722084384979592</v>
      </c>
    </row>
    <row r="2047" spans="1:2" x14ac:dyDescent="0.25">
      <c r="A2047" s="1">
        <v>150.85376307305438</v>
      </c>
      <c r="B2047">
        <v>15.716105702003482</v>
      </c>
    </row>
    <row r="2048" spans="1:2" x14ac:dyDescent="0.25">
      <c r="A2048" s="1">
        <v>150.77698743454806</v>
      </c>
      <c r="B2048">
        <v>15.710136697232366</v>
      </c>
    </row>
    <row r="2049" spans="1:2" x14ac:dyDescent="0.25">
      <c r="A2049" s="1">
        <v>150.70028684369476</v>
      </c>
      <c r="B2049">
        <v>15.704177413031948</v>
      </c>
    </row>
    <row r="2050" spans="1:2" x14ac:dyDescent="0.25">
      <c r="A2050" s="1">
        <v>150.62366117457725</v>
      </c>
      <c r="B2050">
        <v>15.698227891565892</v>
      </c>
    </row>
    <row r="2051" spans="1:2" x14ac:dyDescent="0.25">
      <c r="A2051" s="1">
        <v>150.54711030127896</v>
      </c>
      <c r="B2051">
        <v>15.692288175308104</v>
      </c>
    </row>
    <row r="2052" spans="1:2" x14ac:dyDescent="0.25">
      <c r="A2052" s="1">
        <v>150.47063409788265</v>
      </c>
      <c r="B2052">
        <v>15.686358306483466</v>
      </c>
    </row>
    <row r="2053" spans="1:2" x14ac:dyDescent="0.25">
      <c r="A2053" s="1">
        <v>150.39423243847187</v>
      </c>
      <c r="B2053">
        <v>15.680438327714873</v>
      </c>
    </row>
    <row r="2054" spans="1:2" x14ac:dyDescent="0.25">
      <c r="A2054" s="1">
        <v>150.31790519712928</v>
      </c>
      <c r="B2054">
        <v>15.67452828132922</v>
      </c>
    </row>
    <row r="2055" spans="1:2" x14ac:dyDescent="0.25">
      <c r="A2055" s="1">
        <v>150.24165224793828</v>
      </c>
      <c r="B2055">
        <v>15.668628209993365</v>
      </c>
    </row>
    <row r="2056" spans="1:2" x14ac:dyDescent="0.25">
      <c r="A2056" s="1">
        <v>150.16547346498163</v>
      </c>
      <c r="B2056">
        <v>15.662738156130226</v>
      </c>
    </row>
    <row r="2057" spans="1:2" x14ac:dyDescent="0.25">
      <c r="A2057" s="1">
        <v>150.08936872234287</v>
      </c>
      <c r="B2057">
        <v>15.656858162561539</v>
      </c>
    </row>
    <row r="2058" spans="1:2" x14ac:dyDescent="0.25">
      <c r="A2058" s="1">
        <v>150.01333789410458</v>
      </c>
      <c r="B2058">
        <v>15.650988271759463</v>
      </c>
    </row>
    <row r="2059" spans="1:2" x14ac:dyDescent="0.25">
      <c r="A2059" s="1">
        <v>149.93738085435035</v>
      </c>
      <c r="B2059">
        <v>15.645128526630392</v>
      </c>
    </row>
    <row r="2060" spans="1:2" x14ac:dyDescent="0.25">
      <c r="A2060" s="1">
        <v>149.86149747716289</v>
      </c>
      <c r="B2060">
        <v>15.639278969806858</v>
      </c>
    </row>
    <row r="2061" spans="1:2" x14ac:dyDescent="0.25">
      <c r="A2061" s="1">
        <v>149.78568763662557</v>
      </c>
      <c r="B2061">
        <v>15.633439644238907</v>
      </c>
    </row>
    <row r="2062" spans="1:2" x14ac:dyDescent="0.25">
      <c r="A2062" s="1">
        <v>149.70995120682116</v>
      </c>
      <c r="B2062">
        <v>15.627610592625626</v>
      </c>
    </row>
    <row r="2063" spans="1:2" x14ac:dyDescent="0.25">
      <c r="A2063" s="1">
        <v>149.63428806183325</v>
      </c>
      <c r="B2063">
        <v>15.621791858083697</v>
      </c>
    </row>
    <row r="2064" spans="1:2" x14ac:dyDescent="0.25">
      <c r="A2064" s="1">
        <v>149.55869807574445</v>
      </c>
      <c r="B2064">
        <v>15.615983483408153</v>
      </c>
    </row>
    <row r="2065" spans="1:2" x14ac:dyDescent="0.25">
      <c r="A2065" s="1">
        <v>149.4831811226382</v>
      </c>
      <c r="B2065">
        <v>15.610185511764989</v>
      </c>
    </row>
    <row r="2066" spans="1:2" x14ac:dyDescent="0.25">
      <c r="A2066" s="1">
        <v>149.40773707659721</v>
      </c>
      <c r="B2066">
        <v>15.604397986045036</v>
      </c>
    </row>
    <row r="2067" spans="1:2" x14ac:dyDescent="0.25">
      <c r="A2067" s="1">
        <v>149.33236581170502</v>
      </c>
      <c r="B2067">
        <v>15.598620949533982</v>
      </c>
    </row>
    <row r="2068" spans="1:2" x14ac:dyDescent="0.25">
      <c r="A2068" s="1">
        <v>149.25706720204428</v>
      </c>
      <c r="B2068">
        <v>15.592854445206694</v>
      </c>
    </row>
    <row r="2069" spans="1:2" x14ac:dyDescent="0.25">
      <c r="A2069" s="1">
        <v>149.18184112169857</v>
      </c>
      <c r="B2069">
        <v>15.587098516450931</v>
      </c>
    </row>
    <row r="2070" spans="1:2" x14ac:dyDescent="0.25">
      <c r="A2070" s="1">
        <v>149.10668744475055</v>
      </c>
      <c r="B2070">
        <v>15.581353206360893</v>
      </c>
    </row>
    <row r="2071" spans="1:2" x14ac:dyDescent="0.25">
      <c r="A2071" s="1">
        <v>149.03160604528367</v>
      </c>
      <c r="B2071">
        <v>15.575618558391072</v>
      </c>
    </row>
    <row r="2072" spans="1:2" x14ac:dyDescent="0.25">
      <c r="A2072" s="1">
        <v>148.95659679738063</v>
      </c>
      <c r="B2072">
        <v>15.569894615707776</v>
      </c>
    </row>
    <row r="2073" spans="1:2" x14ac:dyDescent="0.25">
      <c r="A2073" s="1">
        <v>148.88165957512501</v>
      </c>
      <c r="B2073">
        <v>15.564181421932439</v>
      </c>
    </row>
    <row r="2074" spans="1:2" x14ac:dyDescent="0.25">
      <c r="A2074" s="1">
        <v>148.80679425259933</v>
      </c>
      <c r="B2074">
        <v>15.558479020268036</v>
      </c>
    </row>
    <row r="2075" spans="1:2" x14ac:dyDescent="0.25">
      <c r="A2075" s="1">
        <v>148.73200070388725</v>
      </c>
      <c r="B2075">
        <v>15.552787454420308</v>
      </c>
    </row>
    <row r="2076" spans="1:2" x14ac:dyDescent="0.25">
      <c r="A2076" s="1">
        <v>148.65727880307142</v>
      </c>
      <c r="B2076">
        <v>15.547106767764705</v>
      </c>
    </row>
    <row r="2077" spans="1:2" x14ac:dyDescent="0.25">
      <c r="A2077" s="1">
        <v>148.58262842423528</v>
      </c>
      <c r="B2077">
        <v>15.541437004038059</v>
      </c>
    </row>
    <row r="2078" spans="1:2" x14ac:dyDescent="0.25">
      <c r="A2078" s="1">
        <v>148.50804944146157</v>
      </c>
      <c r="B2078">
        <v>15.535778206705551</v>
      </c>
    </row>
    <row r="2079" spans="1:2" x14ac:dyDescent="0.25">
      <c r="A2079" s="1">
        <v>148.43354172883383</v>
      </c>
      <c r="B2079">
        <v>15.530130419665205</v>
      </c>
    </row>
    <row r="2080" spans="1:2" x14ac:dyDescent="0.25">
      <c r="A2080" s="1">
        <v>148.35910516043461</v>
      </c>
      <c r="B2080">
        <v>15.524493686418634</v>
      </c>
    </row>
    <row r="2081" spans="1:2" x14ac:dyDescent="0.25">
      <c r="A2081" s="1">
        <v>148.28473961034754</v>
      </c>
      <c r="B2081">
        <v>15.518868050948059</v>
      </c>
    </row>
    <row r="2082" spans="1:2" x14ac:dyDescent="0.25">
      <c r="A2082" s="1">
        <v>148.21044495265531</v>
      </c>
      <c r="B2082">
        <v>15.513253556904049</v>
      </c>
    </row>
    <row r="2083" spans="1:2" x14ac:dyDescent="0.25">
      <c r="A2083" s="1">
        <v>148.13622106144143</v>
      </c>
      <c r="B2083">
        <v>15.507650248376866</v>
      </c>
    </row>
    <row r="2084" spans="1:2" x14ac:dyDescent="0.25">
      <c r="A2084" s="1">
        <v>148.06206781078842</v>
      </c>
      <c r="B2084">
        <v>15.502058169035477</v>
      </c>
    </row>
    <row r="2085" spans="1:2" x14ac:dyDescent="0.25">
      <c r="A2085" s="1">
        <v>147.98798507478</v>
      </c>
      <c r="B2085">
        <v>15.496477363119693</v>
      </c>
    </row>
    <row r="2086" spans="1:2" x14ac:dyDescent="0.25">
      <c r="A2086" s="1">
        <v>147.91397272749862</v>
      </c>
      <c r="B2086">
        <v>15.490907874388103</v>
      </c>
    </row>
    <row r="2087" spans="1:2" x14ac:dyDescent="0.25">
      <c r="A2087" s="1">
        <v>147.84003064302797</v>
      </c>
      <c r="B2087">
        <v>15.485349747129016</v>
      </c>
    </row>
    <row r="2088" spans="1:2" x14ac:dyDescent="0.25">
      <c r="A2088" s="1">
        <v>147.76615869545071</v>
      </c>
      <c r="B2088">
        <v>15.479803025268003</v>
      </c>
    </row>
    <row r="2089" spans="1:2" x14ac:dyDescent="0.25">
      <c r="A2089" s="1">
        <v>147.69235675885039</v>
      </c>
      <c r="B2089">
        <v>15.474267753189547</v>
      </c>
    </row>
    <row r="2090" spans="1:2" x14ac:dyDescent="0.25">
      <c r="A2090" s="1">
        <v>147.61862470730952</v>
      </c>
      <c r="B2090">
        <v>15.468743974861189</v>
      </c>
    </row>
    <row r="2091" spans="1:2" x14ac:dyDescent="0.25">
      <c r="A2091" s="1">
        <v>147.54496241491177</v>
      </c>
      <c r="B2091">
        <v>15.463231734763477</v>
      </c>
    </row>
    <row r="2092" spans="1:2" x14ac:dyDescent="0.25">
      <c r="A2092" s="1">
        <v>147.47136975573974</v>
      </c>
      <c r="B2092">
        <v>15.457731077025196</v>
      </c>
    </row>
    <row r="2093" spans="1:2" x14ac:dyDescent="0.25">
      <c r="A2093" s="1">
        <v>147.39784660387693</v>
      </c>
      <c r="B2093">
        <v>15.452242046157341</v>
      </c>
    </row>
    <row r="2094" spans="1:2" x14ac:dyDescent="0.25">
      <c r="A2094" s="1">
        <v>147.32439283340605</v>
      </c>
      <c r="B2094">
        <v>15.446764686390278</v>
      </c>
    </row>
    <row r="2095" spans="1:2" x14ac:dyDescent="0.25">
      <c r="A2095" s="1">
        <v>147.25100831841067</v>
      </c>
      <c r="B2095">
        <v>15.4412990423909</v>
      </c>
    </row>
    <row r="2096" spans="1:2" x14ac:dyDescent="0.25">
      <c r="A2096" s="1">
        <v>147.17769293297332</v>
      </c>
      <c r="B2096">
        <v>15.435845158425458</v>
      </c>
    </row>
    <row r="2097" spans="1:2" x14ac:dyDescent="0.25">
      <c r="A2097" s="1">
        <v>147.10444655117763</v>
      </c>
      <c r="B2097">
        <v>15.430403079244957</v>
      </c>
    </row>
    <row r="2098" spans="1:2" x14ac:dyDescent="0.25">
      <c r="A2098" s="1">
        <v>147.03126904710629</v>
      </c>
      <c r="B2098">
        <v>15.424972849271191</v>
      </c>
    </row>
    <row r="2099" spans="1:2" x14ac:dyDescent="0.25">
      <c r="A2099" s="1">
        <v>146.9581602948428</v>
      </c>
      <c r="B2099">
        <v>15.419554513345398</v>
      </c>
    </row>
    <row r="2100" spans="1:2" x14ac:dyDescent="0.25">
      <c r="A2100" s="1">
        <v>146.88512016846971</v>
      </c>
      <c r="B2100">
        <v>15.414148115931125</v>
      </c>
    </row>
    <row r="2101" spans="1:2" x14ac:dyDescent="0.25">
      <c r="A2101" s="1">
        <v>146.81214854207067</v>
      </c>
      <c r="B2101">
        <v>15.408753701995767</v>
      </c>
    </row>
    <row r="2102" spans="1:2" x14ac:dyDescent="0.25">
      <c r="A2102" s="1">
        <v>146.73924528972825</v>
      </c>
      <c r="B2102">
        <v>15.403371316104579</v>
      </c>
    </row>
    <row r="2103" spans="1:2" x14ac:dyDescent="0.25">
      <c r="A2103" s="1">
        <v>146.66641028552604</v>
      </c>
      <c r="B2103">
        <v>15.398001003291155</v>
      </c>
    </row>
    <row r="2104" spans="1:2" x14ac:dyDescent="0.25">
      <c r="A2104" s="1">
        <v>146.59364340354674</v>
      </c>
      <c r="B2104">
        <v>15.392642808258561</v>
      </c>
    </row>
    <row r="2105" spans="1:2" x14ac:dyDescent="0.25">
      <c r="A2105" s="1">
        <v>146.52094451787386</v>
      </c>
      <c r="B2105">
        <v>15.387296776148725</v>
      </c>
    </row>
    <row r="2106" spans="1:2" x14ac:dyDescent="0.25">
      <c r="A2106" s="1">
        <v>146.44831350258994</v>
      </c>
      <c r="B2106">
        <v>15.381962951700372</v>
      </c>
    </row>
    <row r="2107" spans="1:2" x14ac:dyDescent="0.25">
      <c r="A2107" s="1">
        <v>146.37575023177865</v>
      </c>
      <c r="B2107">
        <v>15.376641380157711</v>
      </c>
    </row>
    <row r="2108" spans="1:2" x14ac:dyDescent="0.25">
      <c r="A2108" s="1">
        <v>146.30325457952264</v>
      </c>
      <c r="B2108">
        <v>15.371332106433622</v>
      </c>
    </row>
    <row r="2109" spans="1:2" x14ac:dyDescent="0.25">
      <c r="A2109" s="1">
        <v>146.23082641990533</v>
      </c>
      <c r="B2109">
        <v>15.366035175790342</v>
      </c>
    </row>
    <row r="2110" spans="1:2" x14ac:dyDescent="0.25">
      <c r="A2110" s="1">
        <v>146.15846562700946</v>
      </c>
      <c r="B2110">
        <v>15.360750633230605</v>
      </c>
    </row>
    <row r="2111" spans="1:2" x14ac:dyDescent="0.25">
      <c r="A2111" s="1">
        <v>146.08617207491861</v>
      </c>
      <c r="B2111">
        <v>15.355478524197512</v>
      </c>
    </row>
    <row r="2112" spans="1:2" x14ac:dyDescent="0.25">
      <c r="A2112" s="1">
        <v>146.01394563771527</v>
      </c>
      <c r="B2112">
        <v>15.350218893705259</v>
      </c>
    </row>
    <row r="2113" spans="1:2" x14ac:dyDescent="0.25">
      <c r="A2113" s="1">
        <v>145.94178618948314</v>
      </c>
      <c r="B2113">
        <v>15.344971787299402</v>
      </c>
    </row>
    <row r="2114" spans="1:2" x14ac:dyDescent="0.25">
      <c r="A2114" s="1">
        <v>145.86969360430484</v>
      </c>
      <c r="B2114">
        <v>15.339737250174798</v>
      </c>
    </row>
    <row r="2115" spans="1:2" x14ac:dyDescent="0.25">
      <c r="A2115" s="1">
        <v>145.79766775626379</v>
      </c>
      <c r="B2115">
        <v>15.334515327876771</v>
      </c>
    </row>
    <row r="2116" spans="1:2" x14ac:dyDescent="0.25">
      <c r="A2116" s="1">
        <v>145.72570851944278</v>
      </c>
      <c r="B2116">
        <v>15.329306065708325</v>
      </c>
    </row>
    <row r="2117" spans="1:2" x14ac:dyDescent="0.25">
      <c r="A2117" s="1">
        <v>145.65381576792532</v>
      </c>
      <c r="B2117">
        <v>15.324109509365817</v>
      </c>
    </row>
    <row r="2118" spans="1:2" x14ac:dyDescent="0.25">
      <c r="A2118" s="1">
        <v>145.58198937579408</v>
      </c>
      <c r="B2118">
        <v>15.31892570423638</v>
      </c>
    </row>
    <row r="2119" spans="1:2" x14ac:dyDescent="0.25">
      <c r="A2119" s="1">
        <v>145.51022921713249</v>
      </c>
      <c r="B2119">
        <v>15.313754696076625</v>
      </c>
    </row>
    <row r="2120" spans="1:2" x14ac:dyDescent="0.25">
      <c r="A2120" s="1">
        <v>145.43853516602329</v>
      </c>
      <c r="B2120">
        <v>15.308596530382045</v>
      </c>
    </row>
    <row r="2121" spans="1:2" x14ac:dyDescent="0.25">
      <c r="A2121" s="1">
        <v>145.36690709654994</v>
      </c>
      <c r="B2121">
        <v>15.303451252969438</v>
      </c>
    </row>
    <row r="2122" spans="1:2" x14ac:dyDescent="0.25">
      <c r="A2122" s="1">
        <v>145.29534488279538</v>
      </c>
      <c r="B2122">
        <v>15.298318909588666</v>
      </c>
    </row>
    <row r="2123" spans="1:2" x14ac:dyDescent="0.25">
      <c r="A2123" s="1">
        <v>145.22384839884253</v>
      </c>
      <c r="B2123">
        <v>15.293199545922276</v>
      </c>
    </row>
    <row r="2124" spans="1:2" x14ac:dyDescent="0.25">
      <c r="A2124" s="1">
        <v>145.15241751877488</v>
      </c>
      <c r="B2124">
        <v>15.288093208005231</v>
      </c>
    </row>
    <row r="2125" spans="1:2" x14ac:dyDescent="0.25">
      <c r="A2125" s="1">
        <v>145.08105211667501</v>
      </c>
      <c r="B2125">
        <v>15.282999941507102</v>
      </c>
    </row>
    <row r="2126" spans="1:2" x14ac:dyDescent="0.25">
      <c r="A2126" s="1">
        <v>145.00975206662656</v>
      </c>
      <c r="B2126">
        <v>15.277919792590163</v>
      </c>
    </row>
    <row r="2127" spans="1:2" x14ac:dyDescent="0.25">
      <c r="A2127" s="1">
        <v>144.93851724271215</v>
      </c>
      <c r="B2127">
        <v>15.272852807063174</v>
      </c>
    </row>
    <row r="2128" spans="1:2" x14ac:dyDescent="0.25">
      <c r="A2128" s="1">
        <v>144.86734751901525</v>
      </c>
      <c r="B2128">
        <v>15.267799031124511</v>
      </c>
    </row>
    <row r="2129" spans="1:2" x14ac:dyDescent="0.25">
      <c r="A2129" s="1">
        <v>144.7962427696186</v>
      </c>
      <c r="B2129">
        <v>15.262758510691718</v>
      </c>
    </row>
    <row r="2130" spans="1:2" x14ac:dyDescent="0.25">
      <c r="A2130" s="1">
        <v>144.72520286860572</v>
      </c>
      <c r="B2130">
        <v>15.25773129210301</v>
      </c>
    </row>
    <row r="2131" spans="1:2" x14ac:dyDescent="0.25">
      <c r="A2131" s="1">
        <v>144.6542276900592</v>
      </c>
      <c r="B2131">
        <v>15.252717421323831</v>
      </c>
    </row>
    <row r="2132" spans="1:2" x14ac:dyDescent="0.25">
      <c r="A2132" s="1">
        <v>144.58331710806266</v>
      </c>
      <c r="B2132">
        <v>15.247716944801819</v>
      </c>
    </row>
    <row r="2133" spans="1:2" x14ac:dyDescent="0.25">
      <c r="A2133" s="1">
        <v>144.51247099669871</v>
      </c>
      <c r="B2133">
        <v>15.242729908605336</v>
      </c>
    </row>
    <row r="2134" spans="1:2" x14ac:dyDescent="0.25">
      <c r="A2134" s="1">
        <v>144.44168923005097</v>
      </c>
      <c r="B2134">
        <v>15.23775635931</v>
      </c>
    </row>
    <row r="2135" spans="1:2" x14ac:dyDescent="0.25">
      <c r="A2135" s="1">
        <v>144.37097168220191</v>
      </c>
      <c r="B2135">
        <v>15.232796343032145</v>
      </c>
    </row>
    <row r="2136" spans="1:2" x14ac:dyDescent="0.25">
      <c r="A2136" s="1">
        <v>144.30031822723524</v>
      </c>
      <c r="B2136">
        <v>15.22784990646324</v>
      </c>
    </row>
    <row r="2137" spans="1:2" x14ac:dyDescent="0.25">
      <c r="A2137" s="1">
        <v>144.22972873923342</v>
      </c>
      <c r="B2137">
        <v>15.222917095810473</v>
      </c>
    </row>
    <row r="2138" spans="1:2" x14ac:dyDescent="0.25">
      <c r="A2138" s="1">
        <v>144.15920309228019</v>
      </c>
      <c r="B2138">
        <v>15.217997957844542</v>
      </c>
    </row>
    <row r="2139" spans="1:2" x14ac:dyDescent="0.25">
      <c r="A2139" s="1">
        <v>144.08874116045814</v>
      </c>
      <c r="B2139">
        <v>15.213092538931081</v>
      </c>
    </row>
    <row r="2140" spans="1:2" x14ac:dyDescent="0.25">
      <c r="A2140" s="1">
        <v>144.01834281785082</v>
      </c>
      <c r="B2140">
        <v>15.208200885907917</v>
      </c>
    </row>
    <row r="2141" spans="1:2" x14ac:dyDescent="0.25">
      <c r="A2141" s="1">
        <v>143.9480079385408</v>
      </c>
      <c r="B2141">
        <v>15.203323045219546</v>
      </c>
    </row>
    <row r="2142" spans="1:2" x14ac:dyDescent="0.25">
      <c r="A2142" s="1">
        <v>143.87773639661168</v>
      </c>
      <c r="B2142">
        <v>15.198459063820085</v>
      </c>
    </row>
    <row r="2143" spans="1:2" x14ac:dyDescent="0.25">
      <c r="A2143" s="1">
        <v>143.80752806614601</v>
      </c>
      <c r="B2143">
        <v>15.193608988202199</v>
      </c>
    </row>
    <row r="2144" spans="1:2" x14ac:dyDescent="0.25">
      <c r="A2144" s="1">
        <v>143.73738282122758</v>
      </c>
      <c r="B2144">
        <v>15.188772865491838</v>
      </c>
    </row>
    <row r="2145" spans="1:2" x14ac:dyDescent="0.25">
      <c r="A2145" s="1">
        <v>143.66730053593881</v>
      </c>
      <c r="B2145">
        <v>15.183950742310058</v>
      </c>
    </row>
    <row r="2146" spans="1:2" x14ac:dyDescent="0.25">
      <c r="A2146" s="1">
        <v>143.5972810843632</v>
      </c>
      <c r="B2146">
        <v>15.179142665702347</v>
      </c>
    </row>
    <row r="2147" spans="1:2" x14ac:dyDescent="0.25">
      <c r="A2147" s="1">
        <v>143.5273243405837</v>
      </c>
      <c r="B2147">
        <v>15.174348682566125</v>
      </c>
    </row>
    <row r="2148" spans="1:2" x14ac:dyDescent="0.25">
      <c r="A2148" s="1">
        <v>143.45743017868355</v>
      </c>
      <c r="B2148">
        <v>15.169568840014323</v>
      </c>
    </row>
    <row r="2149" spans="1:2" x14ac:dyDescent="0.25">
      <c r="A2149" s="1">
        <v>143.38759847274554</v>
      </c>
      <c r="B2149">
        <v>15.164803184968347</v>
      </c>
    </row>
    <row r="2150" spans="1:2" x14ac:dyDescent="0.25">
      <c r="A2150" s="1">
        <v>143.3178290968531</v>
      </c>
      <c r="B2150">
        <v>15.160051764694982</v>
      </c>
    </row>
    <row r="2151" spans="1:2" x14ac:dyDescent="0.25">
      <c r="A2151" s="1">
        <v>143.24812192508898</v>
      </c>
      <c r="B2151">
        <v>15.155314626170457</v>
      </c>
    </row>
    <row r="2152" spans="1:2" x14ac:dyDescent="0.25">
      <c r="A2152" s="1">
        <v>143.17847683153676</v>
      </c>
      <c r="B2152">
        <v>15.150591816846665</v>
      </c>
    </row>
    <row r="2153" spans="1:2" x14ac:dyDescent="0.25">
      <c r="A2153" s="1">
        <v>143.1088936902789</v>
      </c>
      <c r="B2153">
        <v>15.145883383686737</v>
      </c>
    </row>
    <row r="2154" spans="1:2" x14ac:dyDescent="0.25">
      <c r="A2154" s="1">
        <v>143.03937237539927</v>
      </c>
      <c r="B2154">
        <v>15.141189374352765</v>
      </c>
    </row>
    <row r="2155" spans="1:2" x14ac:dyDescent="0.25">
      <c r="A2155" s="1">
        <v>142.96991276098007</v>
      </c>
      <c r="B2155">
        <v>15.136509835825681</v>
      </c>
    </row>
    <row r="2156" spans="1:2" x14ac:dyDescent="0.25">
      <c r="A2156" s="1">
        <v>142.90051472110525</v>
      </c>
      <c r="B2156">
        <v>15.131844815860422</v>
      </c>
    </row>
    <row r="2157" spans="1:2" x14ac:dyDescent="0.25">
      <c r="A2157" s="1">
        <v>142.83117812985719</v>
      </c>
      <c r="B2157">
        <v>15.12719436161689</v>
      </c>
    </row>
    <row r="2158" spans="1:2" x14ac:dyDescent="0.25">
      <c r="A2158" s="1">
        <v>142.76190286131961</v>
      </c>
      <c r="B2158">
        <v>15.122558520856265</v>
      </c>
    </row>
    <row r="2159" spans="1:2" x14ac:dyDescent="0.25">
      <c r="A2159" s="1">
        <v>142.69268878957507</v>
      </c>
      <c r="B2159">
        <v>15.117937340930174</v>
      </c>
    </row>
    <row r="2160" spans="1:2" x14ac:dyDescent="0.25">
      <c r="A2160" s="1">
        <v>142.62353578870707</v>
      </c>
      <c r="B2160">
        <v>15.113330869612239</v>
      </c>
    </row>
    <row r="2161" spans="1:2" x14ac:dyDescent="0.25">
      <c r="A2161" s="1">
        <v>142.55444373279835</v>
      </c>
      <c r="B2161">
        <v>15.108739154384029</v>
      </c>
    </row>
    <row r="2162" spans="1:2" x14ac:dyDescent="0.25">
      <c r="A2162" s="1">
        <v>142.48541249593242</v>
      </c>
      <c r="B2162">
        <v>15.104162243168398</v>
      </c>
    </row>
    <row r="2163" spans="1:2" x14ac:dyDescent="0.25">
      <c r="A2163" s="1">
        <v>142.41644195219183</v>
      </c>
      <c r="B2163">
        <v>15.099600183465212</v>
      </c>
    </row>
    <row r="2164" spans="1:2" x14ac:dyDescent="0.25">
      <c r="A2164" s="1">
        <v>142.34753197566027</v>
      </c>
      <c r="B2164">
        <v>15.09505302332188</v>
      </c>
    </row>
    <row r="2165" spans="1:2" x14ac:dyDescent="0.25">
      <c r="A2165" s="1">
        <v>142.27868244042034</v>
      </c>
      <c r="B2165">
        <v>15.090520810399846</v>
      </c>
    </row>
    <row r="2166" spans="1:2" x14ac:dyDescent="0.25">
      <c r="A2166" s="1">
        <v>142.2098932205555</v>
      </c>
      <c r="B2166">
        <v>15.08600359276549</v>
      </c>
    </row>
    <row r="2167" spans="1:2" x14ac:dyDescent="0.25">
      <c r="A2167" s="1">
        <v>142.14116419014849</v>
      </c>
      <c r="B2167">
        <v>15.081501418185974</v>
      </c>
    </row>
    <row r="2168" spans="1:2" x14ac:dyDescent="0.25">
      <c r="A2168" s="1">
        <v>142.07249522328289</v>
      </c>
      <c r="B2168">
        <v>15.077014334908869</v>
      </c>
    </row>
    <row r="2169" spans="1:2" x14ac:dyDescent="0.25">
      <c r="A2169" s="1">
        <v>142.00388619404117</v>
      </c>
      <c r="B2169">
        <v>15.072542390726268</v>
      </c>
    </row>
    <row r="2170" spans="1:2" x14ac:dyDescent="0.25">
      <c r="A2170" s="1">
        <v>141.93533697650702</v>
      </c>
      <c r="B2170">
        <v>15.068085633961054</v>
      </c>
    </row>
    <row r="2171" spans="1:2" x14ac:dyDescent="0.25">
      <c r="A2171" s="1">
        <v>141.8668474447631</v>
      </c>
      <c r="B2171">
        <v>15.063644112580205</v>
      </c>
    </row>
    <row r="2172" spans="1:2" x14ac:dyDescent="0.25">
      <c r="A2172" s="1">
        <v>141.79841747289294</v>
      </c>
      <c r="B2172">
        <v>15.059217875007251</v>
      </c>
    </row>
    <row r="2173" spans="1:2" x14ac:dyDescent="0.25">
      <c r="A2173" s="1">
        <v>141.73004693497907</v>
      </c>
      <c r="B2173">
        <v>15.054806969253105</v>
      </c>
    </row>
    <row r="2174" spans="1:2" x14ac:dyDescent="0.25">
      <c r="A2174" s="1">
        <v>141.66173570510514</v>
      </c>
      <c r="B2174">
        <v>15.050411443867127</v>
      </c>
    </row>
    <row r="2175" spans="1:2" x14ac:dyDescent="0.25">
      <c r="A2175" s="1">
        <v>141.59348365735369</v>
      </c>
      <c r="B2175">
        <v>15.046031346922984</v>
      </c>
    </row>
    <row r="2176" spans="1:2" x14ac:dyDescent="0.25">
      <c r="A2176" s="1">
        <v>141.52529066580851</v>
      </c>
      <c r="B2176">
        <v>15.04166672714633</v>
      </c>
    </row>
    <row r="2177" spans="1:2" x14ac:dyDescent="0.25">
      <c r="A2177" s="1">
        <v>141.45715660455198</v>
      </c>
      <c r="B2177">
        <v>15.037317632730351</v>
      </c>
    </row>
    <row r="2178" spans="1:2" x14ac:dyDescent="0.25">
      <c r="A2178" s="1">
        <v>141.38908134766766</v>
      </c>
      <c r="B2178">
        <v>15.032984112326368</v>
      </c>
    </row>
    <row r="2179" spans="1:2" x14ac:dyDescent="0.25">
      <c r="A2179" s="1">
        <v>141.32106476923843</v>
      </c>
      <c r="B2179">
        <v>15.028666214410432</v>
      </c>
    </row>
    <row r="2180" spans="1:2" x14ac:dyDescent="0.25">
      <c r="A2180" s="1">
        <v>141.25310674334759</v>
      </c>
      <c r="B2180">
        <v>15.024363987716599</v>
      </c>
    </row>
    <row r="2181" spans="1:2" x14ac:dyDescent="0.25">
      <c r="A2181" s="1">
        <v>141.18520714407782</v>
      </c>
      <c r="B2181">
        <v>15.020077480683945</v>
      </c>
    </row>
    <row r="2182" spans="1:2" x14ac:dyDescent="0.25">
      <c r="A2182" s="1">
        <v>141.11736584551284</v>
      </c>
      <c r="B2182">
        <v>15.015806742292812</v>
      </c>
    </row>
    <row r="2183" spans="1:2" x14ac:dyDescent="0.25">
      <c r="A2183" s="1">
        <v>141.04958272173511</v>
      </c>
      <c r="B2183">
        <v>15.011551821071242</v>
      </c>
    </row>
    <row r="2184" spans="1:2" x14ac:dyDescent="0.25">
      <c r="A2184" s="1">
        <v>140.98185764682816</v>
      </c>
      <c r="B2184">
        <v>15.007312765975744</v>
      </c>
    </row>
    <row r="2185" spans="1:2" x14ac:dyDescent="0.25">
      <c r="A2185" s="1">
        <v>140.91419049487487</v>
      </c>
      <c r="B2185">
        <v>15.003089625780918</v>
      </c>
    </row>
    <row r="2186" spans="1:2" x14ac:dyDescent="0.25">
      <c r="A2186" s="1">
        <v>140.84658113995852</v>
      </c>
      <c r="B2186">
        <v>14.99888244950151</v>
      </c>
    </row>
    <row r="2187" spans="1:2" x14ac:dyDescent="0.25">
      <c r="A2187" s="1">
        <v>140.77902945616191</v>
      </c>
      <c r="B2187">
        <v>14.994691285970092</v>
      </c>
    </row>
    <row r="2188" spans="1:2" x14ac:dyDescent="0.25">
      <c r="A2188" s="1">
        <v>140.71153531756846</v>
      </c>
      <c r="B2188">
        <v>14.990516184348076</v>
      </c>
    </row>
    <row r="2189" spans="1:2" x14ac:dyDescent="0.25">
      <c r="A2189" s="1">
        <v>140.64409859826094</v>
      </c>
      <c r="B2189">
        <v>14.98635719353884</v>
      </c>
    </row>
    <row r="2190" spans="1:2" x14ac:dyDescent="0.25">
      <c r="A2190" s="1">
        <v>140.57671917232284</v>
      </c>
      <c r="B2190">
        <v>14.982214362838231</v>
      </c>
    </row>
    <row r="2191" spans="1:2" x14ac:dyDescent="0.25">
      <c r="A2191" s="1">
        <v>140.50939691383687</v>
      </c>
      <c r="B2191">
        <v>14.978087741258637</v>
      </c>
    </row>
    <row r="2192" spans="1:2" x14ac:dyDescent="0.25">
      <c r="A2192" s="1">
        <v>140.44213169688643</v>
      </c>
      <c r="B2192">
        <v>14.973977378173801</v>
      </c>
    </row>
    <row r="2193" spans="1:2" x14ac:dyDescent="0.25">
      <c r="A2193" s="1">
        <v>140.37492339555428</v>
      </c>
      <c r="B2193">
        <v>14.969883322692713</v>
      </c>
    </row>
    <row r="2194" spans="1:2" x14ac:dyDescent="0.25">
      <c r="A2194" s="1">
        <v>140.30777188392386</v>
      </c>
      <c r="B2194">
        <v>14.965805624286215</v>
      </c>
    </row>
    <row r="2195" spans="1:2" x14ac:dyDescent="0.25">
      <c r="A2195" s="1">
        <v>140.24067703607801</v>
      </c>
      <c r="B2195">
        <v>14.961744332204571</v>
      </c>
    </row>
    <row r="2196" spans="1:2" x14ac:dyDescent="0.25">
      <c r="A2196" s="1">
        <v>140.17363872610011</v>
      </c>
      <c r="B2196">
        <v>14.957699496054177</v>
      </c>
    </row>
    <row r="2197" spans="1:2" x14ac:dyDescent="0.25">
      <c r="A2197" s="1">
        <v>140.10665682807274</v>
      </c>
      <c r="B2197">
        <v>14.95367116504932</v>
      </c>
    </row>
    <row r="2198" spans="1:2" x14ac:dyDescent="0.25">
      <c r="A2198" s="1">
        <v>140.0397312160797</v>
      </c>
      <c r="B2198">
        <v>14.949659389027405</v>
      </c>
    </row>
    <row r="2199" spans="1:2" x14ac:dyDescent="0.25">
      <c r="A2199" s="1">
        <v>139.9728617642034</v>
      </c>
      <c r="B2199">
        <v>14.945664217319315</v>
      </c>
    </row>
    <row r="2200" spans="1:2" x14ac:dyDescent="0.25">
      <c r="A2200" s="1">
        <v>139.9060483465274</v>
      </c>
      <c r="B2200">
        <v>14.941685699714505</v>
      </c>
    </row>
    <row r="2201" spans="1:2" x14ac:dyDescent="0.25">
      <c r="A2201" s="1">
        <v>139.83929083713457</v>
      </c>
      <c r="B2201">
        <v>14.937723885806879</v>
      </c>
    </row>
    <row r="2202" spans="1:2" x14ac:dyDescent="0.25">
      <c r="A2202" s="1">
        <v>139.77258911010821</v>
      </c>
      <c r="B2202">
        <v>14.933778825465319</v>
      </c>
    </row>
    <row r="2203" spans="1:2" x14ac:dyDescent="0.25">
      <c r="A2203" s="1">
        <v>139.70594303953106</v>
      </c>
      <c r="B2203">
        <v>14.929850568312006</v>
      </c>
    </row>
    <row r="2204" spans="1:2" x14ac:dyDescent="0.25">
      <c r="A2204" s="1">
        <v>139.63935249948662</v>
      </c>
      <c r="B2204">
        <v>14.925939164371803</v>
      </c>
    </row>
    <row r="2205" spans="1:2" x14ac:dyDescent="0.25">
      <c r="A2205" s="1">
        <v>139.57281736405758</v>
      </c>
      <c r="B2205">
        <v>14.9220446633527</v>
      </c>
    </row>
    <row r="2206" spans="1:2" x14ac:dyDescent="0.25">
      <c r="A2206" s="1">
        <v>139.50633750732752</v>
      </c>
      <c r="B2206">
        <v>14.918167115436098</v>
      </c>
    </row>
    <row r="2207" spans="1:2" x14ac:dyDescent="0.25">
      <c r="A2207" s="1">
        <v>139.43991280337895</v>
      </c>
      <c r="B2207">
        <v>14.914306570345907</v>
      </c>
    </row>
    <row r="2208" spans="1:2" x14ac:dyDescent="0.25">
      <c r="A2208" s="1">
        <v>139.37354312629566</v>
      </c>
      <c r="B2208">
        <v>14.91046307847798</v>
      </c>
    </row>
    <row r="2209" spans="1:2" x14ac:dyDescent="0.25">
      <c r="A2209" s="1">
        <v>139.30722835015993</v>
      </c>
      <c r="B2209">
        <v>14.906636689572363</v>
      </c>
    </row>
    <row r="2210" spans="1:2" x14ac:dyDescent="0.25">
      <c r="A2210" s="1">
        <v>139.24096834905569</v>
      </c>
      <c r="B2210">
        <v>14.902827454144051</v>
      </c>
    </row>
    <row r="2211" spans="1:2" x14ac:dyDescent="0.25">
      <c r="A2211" s="1">
        <v>139.1747629970653</v>
      </c>
      <c r="B2211">
        <v>14.899035422109259</v>
      </c>
    </row>
    <row r="2212" spans="1:2" x14ac:dyDescent="0.25">
      <c r="A2212" s="1">
        <v>139.10861216827246</v>
      </c>
      <c r="B2212">
        <v>14.895260643981032</v>
      </c>
    </row>
    <row r="2213" spans="1:2" x14ac:dyDescent="0.25">
      <c r="A2213" s="1">
        <v>139.04251573675978</v>
      </c>
      <c r="B2213">
        <v>14.891503169890653</v>
      </c>
    </row>
    <row r="2214" spans="1:2" x14ac:dyDescent="0.25">
      <c r="A2214" s="1">
        <v>138.97647357661074</v>
      </c>
      <c r="B2214">
        <v>14.887763050336513</v>
      </c>
    </row>
    <row r="2215" spans="1:2" x14ac:dyDescent="0.25">
      <c r="A2215" s="1">
        <v>138.91048556190827</v>
      </c>
      <c r="B2215">
        <v>14.884040335755437</v>
      </c>
    </row>
    <row r="2216" spans="1:2" x14ac:dyDescent="0.25">
      <c r="A2216" s="1">
        <v>138.84455156673528</v>
      </c>
      <c r="B2216">
        <v>14.880335076509489</v>
      </c>
    </row>
    <row r="2217" spans="1:2" x14ac:dyDescent="0.25">
      <c r="A2217" s="1">
        <v>138.77867146517519</v>
      </c>
      <c r="B2217">
        <v>14.876647323303198</v>
      </c>
    </row>
    <row r="2218" spans="1:2" x14ac:dyDescent="0.25">
      <c r="A2218" s="1">
        <v>138.71284513131073</v>
      </c>
      <c r="B2218">
        <v>14.87297712652266</v>
      </c>
    </row>
    <row r="2219" spans="1:2" x14ac:dyDescent="0.25">
      <c r="A2219" s="1">
        <v>138.6470724392255</v>
      </c>
      <c r="B2219">
        <v>14.869324537070346</v>
      </c>
    </row>
    <row r="2220" spans="1:2" x14ac:dyDescent="0.25">
      <c r="A2220" s="1">
        <v>138.58135326300197</v>
      </c>
      <c r="B2220">
        <v>14.865689605375897</v>
      </c>
    </row>
    <row r="2221" spans="1:2" x14ac:dyDescent="0.25">
      <c r="A2221" s="1">
        <v>138.51568747672383</v>
      </c>
      <c r="B2221">
        <v>14.862072382424524</v>
      </c>
    </row>
    <row r="2222" spans="1:2" x14ac:dyDescent="0.25">
      <c r="A2222" s="1">
        <v>138.45007495447371</v>
      </c>
      <c r="B2222">
        <v>14.858472918818334</v>
      </c>
    </row>
    <row r="2223" spans="1:2" x14ac:dyDescent="0.25">
      <c r="A2223" s="1">
        <v>138.38451557033517</v>
      </c>
      <c r="B2223">
        <v>14.854891265651501</v>
      </c>
    </row>
    <row r="2224" spans="1:2" x14ac:dyDescent="0.25">
      <c r="A2224" s="1">
        <v>138.31900919839075</v>
      </c>
      <c r="B2224">
        <v>14.851327473589695</v>
      </c>
    </row>
    <row r="2225" spans="1:2" x14ac:dyDescent="0.25">
      <c r="A2225" s="1">
        <v>138.25355571272408</v>
      </c>
      <c r="B2225">
        <v>14.847781593855759</v>
      </c>
    </row>
    <row r="2226" spans="1:2" x14ac:dyDescent="0.25">
      <c r="A2226" s="1">
        <v>138.1881549874177</v>
      </c>
      <c r="B2226">
        <v>14.844253677217923</v>
      </c>
    </row>
    <row r="2227" spans="1:2" x14ac:dyDescent="0.25">
      <c r="A2227" s="1">
        <v>138.12280689655529</v>
      </c>
      <c r="B2227">
        <v>14.840743774995925</v>
      </c>
    </row>
    <row r="2228" spans="1:2" x14ac:dyDescent="0.25">
      <c r="A2228" s="1">
        <v>138.05751131421945</v>
      </c>
      <c r="B2228">
        <v>14.837251938106199</v>
      </c>
    </row>
    <row r="2229" spans="1:2" x14ac:dyDescent="0.25">
      <c r="A2229" s="1">
        <v>137.99226811449378</v>
      </c>
      <c r="B2229">
        <v>14.833778217991716</v>
      </c>
    </row>
    <row r="2230" spans="1:2" x14ac:dyDescent="0.25">
      <c r="A2230" s="1">
        <v>137.92707717146075</v>
      </c>
      <c r="B2230">
        <v>14.830322665620731</v>
      </c>
    </row>
    <row r="2231" spans="1:2" x14ac:dyDescent="0.25">
      <c r="A2231" s="1">
        <v>137.86193835920406</v>
      </c>
      <c r="B2231">
        <v>14.826885332533939</v>
      </c>
    </row>
    <row r="2232" spans="1:2" x14ac:dyDescent="0.25">
      <c r="A2232" s="1">
        <v>137.79685155180636</v>
      </c>
      <c r="B2232">
        <v>14.823466269913531</v>
      </c>
    </row>
    <row r="2233" spans="1:2" x14ac:dyDescent="0.25">
      <c r="A2233" s="1">
        <v>137.73181662335105</v>
      </c>
      <c r="B2233">
        <v>14.820065529320809</v>
      </c>
    </row>
    <row r="2234" spans="1:2" x14ac:dyDescent="0.25">
      <c r="A2234" s="1">
        <v>137.66683344792091</v>
      </c>
      <c r="B2234">
        <v>14.816683162042381</v>
      </c>
    </row>
    <row r="2235" spans="1:2" x14ac:dyDescent="0.25">
      <c r="A2235" s="1">
        <v>137.60190189959948</v>
      </c>
      <c r="B2235">
        <v>14.813319219841908</v>
      </c>
    </row>
    <row r="2236" spans="1:2" x14ac:dyDescent="0.25">
      <c r="A2236" s="1">
        <v>137.53702185246928</v>
      </c>
      <c r="B2236">
        <v>14.809973754033177</v>
      </c>
    </row>
    <row r="2237" spans="1:2" x14ac:dyDescent="0.25">
      <c r="A2237" s="1">
        <v>137.47219318061397</v>
      </c>
      <c r="B2237">
        <v>14.806646816485465</v>
      </c>
    </row>
    <row r="2238" spans="1:2" x14ac:dyDescent="0.25">
      <c r="A2238" s="1">
        <v>137.4074157581162</v>
      </c>
      <c r="B2238">
        <v>14.80333845870884</v>
      </c>
    </row>
    <row r="2239" spans="1:2" x14ac:dyDescent="0.25">
      <c r="A2239" s="1">
        <v>137.34268945905941</v>
      </c>
      <c r="B2239">
        <v>14.800048732581303</v>
      </c>
    </row>
    <row r="2240" spans="1:2" x14ac:dyDescent="0.25">
      <c r="A2240" s="1">
        <v>137.27801415752648</v>
      </c>
      <c r="B2240">
        <v>14.796777689842395</v>
      </c>
    </row>
    <row r="2241" spans="1:2" x14ac:dyDescent="0.25">
      <c r="A2241" s="1">
        <v>137.21338972760057</v>
      </c>
      <c r="B2241">
        <v>14.793525382385656</v>
      </c>
    </row>
    <row r="2242" spans="1:2" x14ac:dyDescent="0.25">
      <c r="A2242" s="1">
        <v>137.14881604336469</v>
      </c>
      <c r="B2242">
        <v>14.790291862057149</v>
      </c>
    </row>
    <row r="2243" spans="1:2" x14ac:dyDescent="0.25">
      <c r="A2243" s="1">
        <v>137.08429297890217</v>
      </c>
      <c r="B2243">
        <v>14.787077180961582</v>
      </c>
    </row>
    <row r="2244" spans="1:2" x14ac:dyDescent="0.25">
      <c r="A2244" s="1">
        <v>137.01982040829577</v>
      </c>
      <c r="B2244">
        <v>14.783881390960923</v>
      </c>
    </row>
    <row r="2245" spans="1:2" x14ac:dyDescent="0.25">
      <c r="A2245" s="1">
        <v>136.955398205629</v>
      </c>
      <c r="B2245">
        <v>14.780704544352234</v>
      </c>
    </row>
    <row r="2246" spans="1:2" x14ac:dyDescent="0.25">
      <c r="A2246" s="1">
        <v>136.89102624498443</v>
      </c>
      <c r="B2246">
        <v>14.777546693052852</v>
      </c>
    </row>
    <row r="2247" spans="1:2" x14ac:dyDescent="0.25">
      <c r="A2247" s="1">
        <v>136.82670440044566</v>
      </c>
      <c r="B2247">
        <v>14.774407889487602</v>
      </c>
    </row>
    <row r="2248" spans="1:2" x14ac:dyDescent="0.25">
      <c r="A2248" s="1">
        <v>136.76243254609531</v>
      </c>
      <c r="B2248">
        <v>14.771288185668721</v>
      </c>
    </row>
    <row r="2249" spans="1:2" x14ac:dyDescent="0.25">
      <c r="A2249" s="1">
        <v>136.69821055601707</v>
      </c>
      <c r="B2249">
        <v>14.768187634201706</v>
      </c>
    </row>
    <row r="2250" spans="1:2" x14ac:dyDescent="0.25">
      <c r="A2250" s="1">
        <v>136.6340383042934</v>
      </c>
      <c r="B2250">
        <v>14.765106287207402</v>
      </c>
    </row>
    <row r="2251" spans="1:2" x14ac:dyDescent="0.25">
      <c r="A2251" s="1">
        <v>136.56991566500784</v>
      </c>
      <c r="B2251">
        <v>14.762044197282902</v>
      </c>
    </row>
    <row r="2252" spans="1:2" x14ac:dyDescent="0.25">
      <c r="A2252" s="1">
        <v>136.50584251224325</v>
      </c>
      <c r="B2252">
        <v>14.759001416808616</v>
      </c>
    </row>
    <row r="2253" spans="1:2" x14ac:dyDescent="0.25">
      <c r="A2253" s="1">
        <v>136.44181872008295</v>
      </c>
      <c r="B2253">
        <v>14.755977998491579</v>
      </c>
    </row>
    <row r="2254" spans="1:2" x14ac:dyDescent="0.25">
      <c r="A2254" s="1">
        <v>136.37784416260959</v>
      </c>
      <c r="B2254">
        <v>14.752973994684361</v>
      </c>
    </row>
    <row r="2255" spans="1:2" x14ac:dyDescent="0.25">
      <c r="A2255" s="1">
        <v>136.31391871390693</v>
      </c>
      <c r="B2255">
        <v>14.749989458355126</v>
      </c>
    </row>
    <row r="2256" spans="1:2" x14ac:dyDescent="0.25">
      <c r="A2256" s="1">
        <v>136.25004224805741</v>
      </c>
      <c r="B2256">
        <v>14.747024441953618</v>
      </c>
    </row>
    <row r="2257" spans="1:2" x14ac:dyDescent="0.25">
      <c r="A2257" s="1">
        <v>136.18621463914468</v>
      </c>
      <c r="B2257">
        <v>14.744078998526362</v>
      </c>
    </row>
    <row r="2258" spans="1:2" x14ac:dyDescent="0.25">
      <c r="A2258" s="1">
        <v>136.12243576125124</v>
      </c>
      <c r="B2258">
        <v>14.741153180640438</v>
      </c>
    </row>
    <row r="2259" spans="1:2" x14ac:dyDescent="0.25">
      <c r="A2259" s="1">
        <v>136.05870548846079</v>
      </c>
      <c r="B2259">
        <v>14.738247041447455</v>
      </c>
    </row>
    <row r="2260" spans="1:2" x14ac:dyDescent="0.25">
      <c r="A2260" s="1">
        <v>135.99502369485594</v>
      </c>
      <c r="B2260">
        <v>14.735360633691633</v>
      </c>
    </row>
    <row r="2261" spans="1:2" x14ac:dyDescent="0.25">
      <c r="A2261" s="1">
        <v>135.93139025452027</v>
      </c>
      <c r="B2261">
        <v>14.732494010630354</v>
      </c>
    </row>
    <row r="2262" spans="1:2" x14ac:dyDescent="0.25">
      <c r="A2262" s="1">
        <v>135.86780504153629</v>
      </c>
      <c r="B2262">
        <v>14.729647225080429</v>
      </c>
    </row>
    <row r="2263" spans="1:2" x14ac:dyDescent="0.25">
      <c r="A2263" s="1">
        <v>135.80426792998767</v>
      </c>
      <c r="B2263">
        <v>14.726820330458224</v>
      </c>
    </row>
    <row r="2264" spans="1:2" x14ac:dyDescent="0.25">
      <c r="A2264" s="1">
        <v>135.74077879395691</v>
      </c>
      <c r="B2264">
        <v>14.724013379647037</v>
      </c>
    </row>
    <row r="2265" spans="1:2" x14ac:dyDescent="0.25">
      <c r="A2265" s="1">
        <v>135.67733750752782</v>
      </c>
      <c r="B2265">
        <v>14.721226426249304</v>
      </c>
    </row>
    <row r="2266" spans="1:2" x14ac:dyDescent="0.25">
      <c r="A2266" s="1">
        <v>135.61394394478279</v>
      </c>
      <c r="B2266">
        <v>14.718459523307828</v>
      </c>
    </row>
    <row r="2267" spans="1:2" x14ac:dyDescent="0.25">
      <c r="A2267" s="1">
        <v>135.55059797980536</v>
      </c>
      <c r="B2267">
        <v>14.715712724354461</v>
      </c>
    </row>
    <row r="2268" spans="1:2" x14ac:dyDescent="0.25">
      <c r="A2268" s="1">
        <v>135.48729948667844</v>
      </c>
      <c r="B2268">
        <v>14.712986082737352</v>
      </c>
    </row>
    <row r="2269" spans="1:2" x14ac:dyDescent="0.25">
      <c r="A2269" s="1">
        <v>135.42404833948532</v>
      </c>
      <c r="B2269">
        <v>14.710279652116428</v>
      </c>
    </row>
    <row r="2270" spans="1:2" x14ac:dyDescent="0.25">
      <c r="A2270" s="1">
        <v>135.36084441230864</v>
      </c>
      <c r="B2270">
        <v>14.70759348577606</v>
      </c>
    </row>
    <row r="2271" spans="1:2" x14ac:dyDescent="0.25">
      <c r="A2271" s="1">
        <v>135.29768757923219</v>
      </c>
      <c r="B2271">
        <v>14.704927637676716</v>
      </c>
    </row>
    <row r="2272" spans="1:2" x14ac:dyDescent="0.25">
      <c r="A2272" s="1">
        <v>135.23457771433834</v>
      </c>
      <c r="B2272">
        <v>14.702282161211494</v>
      </c>
    </row>
    <row r="2273" spans="1:2" x14ac:dyDescent="0.25">
      <c r="A2273" s="1">
        <v>135.17151469171071</v>
      </c>
      <c r="B2273">
        <v>14.699657110311373</v>
      </c>
    </row>
    <row r="2274" spans="1:2" x14ac:dyDescent="0.25">
      <c r="A2274" s="1">
        <v>135.10849838543211</v>
      </c>
      <c r="B2274">
        <v>14.697052538657569</v>
      </c>
    </row>
    <row r="2275" spans="1:2" x14ac:dyDescent="0.25">
      <c r="A2275" s="1">
        <v>135.04552866958591</v>
      </c>
      <c r="B2275">
        <v>14.694468500264783</v>
      </c>
    </row>
    <row r="2276" spans="1:2" x14ac:dyDescent="0.25">
      <c r="A2276" s="1">
        <v>134.98260541825482</v>
      </c>
      <c r="B2276">
        <v>14.691905048904493</v>
      </c>
    </row>
    <row r="2277" spans="1:2" x14ac:dyDescent="0.25">
      <c r="A2277" s="1">
        <v>134.91972850552227</v>
      </c>
      <c r="B2277">
        <v>14.689362238708782</v>
      </c>
    </row>
    <row r="2278" spans="1:2" x14ac:dyDescent="0.25">
      <c r="A2278" s="1">
        <v>134.85689780547108</v>
      </c>
      <c r="B2278">
        <v>14.686840123579804</v>
      </c>
    </row>
    <row r="2279" spans="1:2" x14ac:dyDescent="0.25">
      <c r="A2279" s="1">
        <v>134.79411319218471</v>
      </c>
      <c r="B2279">
        <v>14.684338757814311</v>
      </c>
    </row>
    <row r="2280" spans="1:2" x14ac:dyDescent="0.25">
      <c r="A2280" s="1">
        <v>134.73137453974587</v>
      </c>
      <c r="B2280">
        <v>14.681858195432673</v>
      </c>
    </row>
    <row r="2281" spans="1:2" x14ac:dyDescent="0.25">
      <c r="A2281" s="1">
        <v>134.66868172223795</v>
      </c>
      <c r="B2281">
        <v>14.679398490823937</v>
      </c>
    </row>
    <row r="2282" spans="1:2" x14ac:dyDescent="0.25">
      <c r="A2282" s="1">
        <v>134.6060346137437</v>
      </c>
      <c r="B2282">
        <v>14.676959698100658</v>
      </c>
    </row>
    <row r="2283" spans="1:2" x14ac:dyDescent="0.25">
      <c r="A2283" s="1">
        <v>134.54343308834672</v>
      </c>
      <c r="B2283">
        <v>14.674541871878027</v>
      </c>
    </row>
    <row r="2284" spans="1:2" x14ac:dyDescent="0.25">
      <c r="A2284" s="1">
        <v>134.48087702012953</v>
      </c>
      <c r="B2284">
        <v>14.672145066341599</v>
      </c>
    </row>
    <row r="2285" spans="1:2" x14ac:dyDescent="0.25">
      <c r="A2285" s="1">
        <v>134.41836628317571</v>
      </c>
      <c r="B2285">
        <v>14.66976933618696</v>
      </c>
    </row>
    <row r="2286" spans="1:2" x14ac:dyDescent="0.25">
      <c r="A2286" s="1">
        <v>134.35590075156802</v>
      </c>
      <c r="B2286">
        <v>14.66741473581332</v>
      </c>
    </row>
    <row r="2287" spans="1:2" x14ac:dyDescent="0.25">
      <c r="A2287" s="1">
        <v>134.29348029938984</v>
      </c>
      <c r="B2287">
        <v>14.665081320017444</v>
      </c>
    </row>
    <row r="2288" spans="1:2" x14ac:dyDescent="0.25">
      <c r="A2288" s="1">
        <v>134.23110480072387</v>
      </c>
      <c r="B2288">
        <v>14.662769143259522</v>
      </c>
    </row>
    <row r="2289" spans="1:2" x14ac:dyDescent="0.25">
      <c r="A2289" s="1">
        <v>134.16877412965374</v>
      </c>
      <c r="B2289">
        <v>14.6604782605718</v>
      </c>
    </row>
    <row r="2290" spans="1:2" x14ac:dyDescent="0.25">
      <c r="A2290" s="1">
        <v>134.1064881602619</v>
      </c>
      <c r="B2290">
        <v>14.65820872646278</v>
      </c>
    </row>
    <row r="2291" spans="1:2" x14ac:dyDescent="0.25">
      <c r="A2291" s="1">
        <v>134.04424676663211</v>
      </c>
      <c r="B2291">
        <v>14.655960596094127</v>
      </c>
    </row>
    <row r="2292" spans="1:2" x14ac:dyDescent="0.25">
      <c r="A2292" s="1">
        <v>133.98204982284693</v>
      </c>
      <c r="B2292">
        <v>14.653733924210707</v>
      </c>
    </row>
    <row r="2293" spans="1:2" x14ac:dyDescent="0.25">
      <c r="A2293" s="1">
        <v>133.91989720298977</v>
      </c>
      <c r="B2293">
        <v>14.65152876591692</v>
      </c>
    </row>
    <row r="2294" spans="1:2" x14ac:dyDescent="0.25">
      <c r="A2294" s="1">
        <v>133.85778878114365</v>
      </c>
      <c r="B2294">
        <v>14.649345176288787</v>
      </c>
    </row>
    <row r="2295" spans="1:2" x14ac:dyDescent="0.25">
      <c r="A2295" s="1">
        <v>133.79572443139159</v>
      </c>
      <c r="B2295">
        <v>14.647183210440962</v>
      </c>
    </row>
    <row r="2296" spans="1:2" x14ac:dyDescent="0.25">
      <c r="A2296" s="1">
        <v>133.73370402781671</v>
      </c>
      <c r="B2296">
        <v>14.645042923553742</v>
      </c>
    </row>
    <row r="2297" spans="1:2" x14ac:dyDescent="0.25">
      <c r="A2297" s="1">
        <v>133.67172744450227</v>
      </c>
      <c r="B2297">
        <v>14.642924371007631</v>
      </c>
    </row>
    <row r="2298" spans="1:2" x14ac:dyDescent="0.25">
      <c r="A2298" s="1">
        <v>133.60979455553104</v>
      </c>
      <c r="B2298">
        <v>14.640827607980608</v>
      </c>
    </row>
    <row r="2299" spans="1:2" x14ac:dyDescent="0.25">
      <c r="A2299" s="1">
        <v>133.5479052349865</v>
      </c>
      <c r="B2299">
        <v>14.638752690079802</v>
      </c>
    </row>
    <row r="2300" spans="1:2" x14ac:dyDescent="0.25">
      <c r="A2300" s="1">
        <v>133.48605935695127</v>
      </c>
      <c r="B2300">
        <v>14.636699672535187</v>
      </c>
    </row>
    <row r="2301" spans="1:2" x14ac:dyDescent="0.25">
      <c r="A2301" s="1">
        <v>133.424256795509</v>
      </c>
      <c r="B2301">
        <v>14.634668611141205</v>
      </c>
    </row>
    <row r="2302" spans="1:2" x14ac:dyDescent="0.25">
      <c r="A2302" s="1">
        <v>133.36249742474223</v>
      </c>
      <c r="B2302">
        <v>14.632659561247822</v>
      </c>
    </row>
    <row r="2303" spans="1:2" x14ac:dyDescent="0.25">
      <c r="A2303" s="1">
        <v>133.30078111873462</v>
      </c>
      <c r="B2303">
        <v>14.63067257878391</v>
      </c>
    </row>
    <row r="2304" spans="1:2" x14ac:dyDescent="0.25">
      <c r="A2304" s="1">
        <v>133.23910775156872</v>
      </c>
      <c r="B2304">
        <v>14.628707719274232</v>
      </c>
    </row>
    <row r="2305" spans="1:2" x14ac:dyDescent="0.25">
      <c r="A2305" s="1">
        <v>133.17747719732802</v>
      </c>
      <c r="B2305">
        <v>14.626765038661562</v>
      </c>
    </row>
    <row r="2306" spans="1:2" x14ac:dyDescent="0.25">
      <c r="A2306" s="1">
        <v>133.1158893300954</v>
      </c>
      <c r="B2306">
        <v>14.624844592740779</v>
      </c>
    </row>
    <row r="2307" spans="1:2" x14ac:dyDescent="0.25">
      <c r="A2307" s="1">
        <v>133.05434402395412</v>
      </c>
      <c r="B2307">
        <v>14.62294643749625</v>
      </c>
    </row>
    <row r="2308" spans="1:2" x14ac:dyDescent="0.25">
      <c r="A2308" s="1">
        <v>132.99284115298724</v>
      </c>
      <c r="B2308">
        <v>14.621070629021313</v>
      </c>
    </row>
    <row r="2309" spans="1:2" x14ac:dyDescent="0.25">
      <c r="A2309" s="1">
        <v>132.9313805912775</v>
      </c>
      <c r="B2309">
        <v>14.619217223180394</v>
      </c>
    </row>
    <row r="2310" spans="1:2" x14ac:dyDescent="0.25">
      <c r="A2310" s="1">
        <v>132.86996221290855</v>
      </c>
      <c r="B2310">
        <v>14.61738627635282</v>
      </c>
    </row>
    <row r="2311" spans="1:2" x14ac:dyDescent="0.25">
      <c r="A2311" s="1">
        <v>132.80858589196305</v>
      </c>
      <c r="B2311">
        <v>14.615577844567637</v>
      </c>
    </row>
    <row r="2312" spans="1:2" x14ac:dyDescent="0.25">
      <c r="A2312" s="1">
        <v>132.74725150252448</v>
      </c>
      <c r="B2312">
        <v>14.613791984315611</v>
      </c>
    </row>
    <row r="2313" spans="1:2" x14ac:dyDescent="0.25">
      <c r="A2313" s="1">
        <v>132.68595891867545</v>
      </c>
      <c r="B2313">
        <v>14.612028751723598</v>
      </c>
    </row>
    <row r="2314" spans="1:2" x14ac:dyDescent="0.25">
      <c r="A2314" s="1">
        <v>132.62470801449956</v>
      </c>
      <c r="B2314">
        <v>14.610288203462382</v>
      </c>
    </row>
    <row r="2315" spans="1:2" x14ac:dyDescent="0.25">
      <c r="A2315" s="1">
        <v>132.56349866407936</v>
      </c>
      <c r="B2315">
        <v>14.608570395757466</v>
      </c>
    </row>
    <row r="2316" spans="1:2" x14ac:dyDescent="0.25">
      <c r="A2316" s="1">
        <v>132.50233074149855</v>
      </c>
      <c r="B2316">
        <v>14.606875385447108</v>
      </c>
    </row>
    <row r="2317" spans="1:2" x14ac:dyDescent="0.25">
      <c r="A2317" s="1">
        <v>132.4412041208397</v>
      </c>
      <c r="B2317">
        <v>14.605203228910678</v>
      </c>
    </row>
    <row r="2318" spans="1:2" x14ac:dyDescent="0.25">
      <c r="A2318" s="1">
        <v>132.38011867618644</v>
      </c>
      <c r="B2318">
        <v>14.603553983141419</v>
      </c>
    </row>
    <row r="2319" spans="1:2" x14ac:dyDescent="0.25">
      <c r="A2319" s="1">
        <v>132.31907428162123</v>
      </c>
      <c r="B2319">
        <v>14.601927704619193</v>
      </c>
    </row>
    <row r="2320" spans="1:2" x14ac:dyDescent="0.25">
      <c r="A2320" s="1">
        <v>132.25807081122775</v>
      </c>
      <c r="B2320">
        <v>14.600324450452346</v>
      </c>
    </row>
    <row r="2321" spans="1:2" x14ac:dyDescent="0.25">
      <c r="A2321" s="1">
        <v>132.19710813908864</v>
      </c>
      <c r="B2321">
        <v>14.59874427737182</v>
      </c>
    </row>
    <row r="2322" spans="1:2" x14ac:dyDescent="0.25">
      <c r="A2322" s="1">
        <v>132.1361861392873</v>
      </c>
      <c r="B2322">
        <v>14.597187242506758</v>
      </c>
    </row>
    <row r="2323" spans="1:2" x14ac:dyDescent="0.25">
      <c r="A2323" s="1">
        <v>132.07530468590659</v>
      </c>
      <c r="B2323">
        <v>14.595653402772218</v>
      </c>
    </row>
    <row r="2324" spans="1:2" x14ac:dyDescent="0.25">
      <c r="A2324" s="1">
        <v>132.01446365302996</v>
      </c>
      <c r="B2324">
        <v>14.594142815523361</v>
      </c>
    </row>
    <row r="2325" spans="1:2" x14ac:dyDescent="0.25">
      <c r="A2325" s="1">
        <v>131.95366291473999</v>
      </c>
      <c r="B2325">
        <v>14.592655537724214</v>
      </c>
    </row>
    <row r="2326" spans="1:2" x14ac:dyDescent="0.25">
      <c r="A2326" s="1">
        <v>131.89290234512026</v>
      </c>
      <c r="B2326">
        <v>14.591191626861528</v>
      </c>
    </row>
    <row r="2327" spans="1:2" x14ac:dyDescent="0.25">
      <c r="A2327" s="1">
        <v>131.8321818182535</v>
      </c>
      <c r="B2327">
        <v>14.589751140085529</v>
      </c>
    </row>
    <row r="2328" spans="1:2" x14ac:dyDescent="0.25">
      <c r="A2328" s="1">
        <v>131.7715012082233</v>
      </c>
      <c r="B2328">
        <v>14.588334135111339</v>
      </c>
    </row>
    <row r="2329" spans="1:2" x14ac:dyDescent="0.25">
      <c r="A2329" s="1">
        <v>131.71086038911204</v>
      </c>
      <c r="B2329">
        <v>14.586940669126301</v>
      </c>
    </row>
    <row r="2330" spans="1:2" x14ac:dyDescent="0.25">
      <c r="A2330" s="1">
        <v>131.65025923500343</v>
      </c>
      <c r="B2330">
        <v>14.585570799965565</v>
      </c>
    </row>
    <row r="2331" spans="1:2" x14ac:dyDescent="0.25">
      <c r="A2331" s="1">
        <v>131.58969761998009</v>
      </c>
      <c r="B2331">
        <v>14.584224585045865</v>
      </c>
    </row>
    <row r="2332" spans="1:2" x14ac:dyDescent="0.25">
      <c r="A2332" s="1">
        <v>131.52917541812559</v>
      </c>
      <c r="B2332">
        <v>14.582902082309799</v>
      </c>
    </row>
    <row r="2333" spans="1:2" x14ac:dyDescent="0.25">
      <c r="A2333" s="1">
        <v>131.46869250352262</v>
      </c>
      <c r="B2333">
        <v>14.581603349349985</v>
      </c>
    </row>
    <row r="2334" spans="1:2" x14ac:dyDescent="0.25">
      <c r="A2334" s="1">
        <v>131.4082487502547</v>
      </c>
      <c r="B2334">
        <v>14.580328444286023</v>
      </c>
    </row>
    <row r="2335" spans="1:2" x14ac:dyDescent="0.25">
      <c r="A2335" s="1">
        <v>131.34784403240434</v>
      </c>
      <c r="B2335">
        <v>14.57907742477787</v>
      </c>
    </row>
    <row r="2336" spans="1:2" x14ac:dyDescent="0.25">
      <c r="A2336" s="1">
        <v>131.28747822405523</v>
      </c>
      <c r="B2336">
        <v>14.57785034910944</v>
      </c>
    </row>
    <row r="2337" spans="1:2" x14ac:dyDescent="0.25">
      <c r="A2337" s="1">
        <v>131.22715119929001</v>
      </c>
      <c r="B2337">
        <v>14.576647275187442</v>
      </c>
    </row>
    <row r="2338" spans="1:2" x14ac:dyDescent="0.25">
      <c r="A2338" s="1">
        <v>131.16686283219207</v>
      </c>
      <c r="B2338">
        <v>14.575468261323984</v>
      </c>
    </row>
    <row r="2339" spans="1:2" x14ac:dyDescent="0.25">
      <c r="A2339" s="1">
        <v>131.10661299684426</v>
      </c>
      <c r="B2339">
        <v>14.574313365632534</v>
      </c>
    </row>
    <row r="2340" spans="1:2" x14ac:dyDescent="0.25">
      <c r="A2340" s="1">
        <v>131.04640156733001</v>
      </c>
      <c r="B2340">
        <v>14.573182646619271</v>
      </c>
    </row>
    <row r="2341" spans="1:2" x14ac:dyDescent="0.25">
      <c r="A2341" s="1">
        <v>130.98622841773198</v>
      </c>
      <c r="B2341">
        <v>14.572076162481929</v>
      </c>
    </row>
    <row r="2342" spans="1:2" x14ac:dyDescent="0.25">
      <c r="A2342" s="1">
        <v>130.9260934221337</v>
      </c>
      <c r="B2342">
        <v>14.570993971894387</v>
      </c>
    </row>
    <row r="2343" spans="1:2" x14ac:dyDescent="0.25">
      <c r="A2343" s="1">
        <v>130.86599645461791</v>
      </c>
      <c r="B2343">
        <v>14.569936133249829</v>
      </c>
    </row>
    <row r="2344" spans="1:2" x14ac:dyDescent="0.25">
      <c r="A2344" s="1">
        <v>130.80593738926802</v>
      </c>
      <c r="B2344">
        <v>14.568902705363534</v>
      </c>
    </row>
    <row r="2345" spans="1:2" x14ac:dyDescent="0.25">
      <c r="A2345" s="1">
        <v>130.74591610016671</v>
      </c>
      <c r="B2345">
        <v>14.56789374671501</v>
      </c>
    </row>
    <row r="2346" spans="1:2" x14ac:dyDescent="0.25">
      <c r="A2346" s="1">
        <v>130.68593246139761</v>
      </c>
      <c r="B2346">
        <v>14.566909316344793</v>
      </c>
    </row>
    <row r="2347" spans="1:2" x14ac:dyDescent="0.25">
      <c r="A2347" s="1">
        <v>130.62598634704335</v>
      </c>
      <c r="B2347">
        <v>14.565949472916488</v>
      </c>
    </row>
    <row r="2348" spans="1:2" x14ac:dyDescent="0.25">
      <c r="A2348" s="1">
        <v>130.5660776311874</v>
      </c>
      <c r="B2348">
        <v>14.565014275586801</v>
      </c>
    </row>
    <row r="2349" spans="1:2" x14ac:dyDescent="0.25">
      <c r="A2349" s="1">
        <v>130.50620618791237</v>
      </c>
      <c r="B2349">
        <v>14.564103783149335</v>
      </c>
    </row>
    <row r="2350" spans="1:2" x14ac:dyDescent="0.25">
      <c r="A2350" s="1">
        <v>130.44637189130185</v>
      </c>
      <c r="B2350">
        <v>14.563218054933293</v>
      </c>
    </row>
    <row r="2351" spans="1:2" x14ac:dyDescent="0.25">
      <c r="A2351" s="1">
        <v>130.38657461543852</v>
      </c>
      <c r="B2351">
        <v>14.562357149904946</v>
      </c>
    </row>
    <row r="2352" spans="1:2" x14ac:dyDescent="0.25">
      <c r="A2352" s="1">
        <v>130.32681423440596</v>
      </c>
      <c r="B2352">
        <v>14.561521127567319</v>
      </c>
    </row>
    <row r="2353" spans="1:2" x14ac:dyDescent="0.25">
      <c r="A2353" s="1">
        <v>130.26709062228679</v>
      </c>
      <c r="B2353">
        <v>14.560710047074531</v>
      </c>
    </row>
    <row r="2354" spans="1:2" x14ac:dyDescent="0.25">
      <c r="A2354" s="1">
        <v>130.20740365316442</v>
      </c>
      <c r="B2354">
        <v>14.559923967993795</v>
      </c>
    </row>
    <row r="2355" spans="1:2" x14ac:dyDescent="0.25">
      <c r="A2355" s="1">
        <v>130.1477532011217</v>
      </c>
      <c r="B2355">
        <v>14.559162949695999</v>
      </c>
    </row>
    <row r="2356" spans="1:2" x14ac:dyDescent="0.25">
      <c r="A2356" s="1">
        <v>130.08813914024205</v>
      </c>
      <c r="B2356">
        <v>14.558427051966286</v>
      </c>
    </row>
    <row r="2357" spans="1:2" x14ac:dyDescent="0.25">
      <c r="A2357" s="1">
        <v>130.02856134460808</v>
      </c>
      <c r="B2357">
        <v>14.557716334227171</v>
      </c>
    </row>
    <row r="2358" spans="1:2" x14ac:dyDescent="0.25">
      <c r="A2358" s="1">
        <v>129.96901968830343</v>
      </c>
      <c r="B2358">
        <v>14.557030856482982</v>
      </c>
    </row>
    <row r="2359" spans="1:2" x14ac:dyDescent="0.25">
      <c r="A2359" s="1">
        <v>129.90951404541073</v>
      </c>
      <c r="B2359">
        <v>14.556370678361828</v>
      </c>
    </row>
    <row r="2360" spans="1:2" x14ac:dyDescent="0.25">
      <c r="A2360" s="1">
        <v>129.85004429001344</v>
      </c>
      <c r="B2360">
        <v>14.555735859963574</v>
      </c>
    </row>
    <row r="2361" spans="1:2" x14ac:dyDescent="0.25">
      <c r="A2361" s="1">
        <v>129.7906102961943</v>
      </c>
      <c r="B2361">
        <v>14.555126461095364</v>
      </c>
    </row>
    <row r="2362" spans="1:2" x14ac:dyDescent="0.25">
      <c r="A2362" s="1">
        <v>129.73121193803684</v>
      </c>
      <c r="B2362">
        <v>14.554542542037266</v>
      </c>
    </row>
    <row r="2363" spans="1:2" x14ac:dyDescent="0.25">
      <c r="A2363" s="1">
        <v>129.67184908962378</v>
      </c>
      <c r="B2363">
        <v>14.553984162818708</v>
      </c>
    </row>
    <row r="2364" spans="1:2" x14ac:dyDescent="0.25">
      <c r="A2364" s="1">
        <v>129.61252162503843</v>
      </c>
      <c r="B2364">
        <v>14.553451383803763</v>
      </c>
    </row>
    <row r="2365" spans="1:2" x14ac:dyDescent="0.25">
      <c r="A2365" s="1">
        <v>129.55322941836363</v>
      </c>
      <c r="B2365">
        <v>14.552944265189726</v>
      </c>
    </row>
    <row r="2366" spans="1:2" x14ac:dyDescent="0.25">
      <c r="A2366" s="1">
        <v>129.4939723436828</v>
      </c>
      <c r="B2366">
        <v>14.552462867565339</v>
      </c>
    </row>
    <row r="2367" spans="1:2" x14ac:dyDescent="0.25">
      <c r="A2367" s="1">
        <v>129.43475027507867</v>
      </c>
      <c r="B2367">
        <v>14.552007251241299</v>
      </c>
    </row>
    <row r="2368" spans="1:2" x14ac:dyDescent="0.25">
      <c r="A2368" s="1">
        <v>129.37556308663477</v>
      </c>
      <c r="B2368">
        <v>14.551577477004528</v>
      </c>
    </row>
    <row r="2369" spans="1:2" x14ac:dyDescent="0.25">
      <c r="A2369" s="1">
        <v>129.31641065243383</v>
      </c>
      <c r="B2369">
        <v>14.551173605378274</v>
      </c>
    </row>
    <row r="2370" spans="1:2" x14ac:dyDescent="0.25">
      <c r="A2370" s="1">
        <v>129.25729284655921</v>
      </c>
      <c r="B2370">
        <v>14.550795697265221</v>
      </c>
    </row>
    <row r="2371" spans="1:2" x14ac:dyDescent="0.25">
      <c r="A2371" s="1">
        <v>129.1982095430937</v>
      </c>
      <c r="B2371">
        <v>14.550443813332556</v>
      </c>
    </row>
    <row r="2372" spans="1:2" x14ac:dyDescent="0.25">
      <c r="A2372" s="1">
        <v>129.13916061612082</v>
      </c>
      <c r="B2372">
        <v>14.550118014768016</v>
      </c>
    </row>
    <row r="2373" spans="1:2" x14ac:dyDescent="0.25">
      <c r="A2373" s="1">
        <v>129.08014593972308</v>
      </c>
      <c r="B2373">
        <v>14.549818362300115</v>
      </c>
    </row>
    <row r="2374" spans="1:2" x14ac:dyDescent="0.25">
      <c r="A2374" s="1">
        <v>129.02116538798418</v>
      </c>
      <c r="B2374">
        <v>14.549544917291037</v>
      </c>
    </row>
    <row r="2375" spans="1:2" x14ac:dyDescent="0.25">
      <c r="A2375" s="1">
        <v>128.9622188349868</v>
      </c>
      <c r="B2375">
        <v>14.549297740770205</v>
      </c>
    </row>
    <row r="2376" spans="1:2" x14ac:dyDescent="0.25">
      <c r="A2376" s="1">
        <v>128.90330615481429</v>
      </c>
      <c r="B2376">
        <v>14.549076894163592</v>
      </c>
    </row>
    <row r="2377" spans="1:2" x14ac:dyDescent="0.25">
      <c r="A2377" s="1">
        <v>128.84442722154944</v>
      </c>
      <c r="B2377">
        <v>14.548882438648681</v>
      </c>
    </row>
    <row r="2378" spans="1:2" x14ac:dyDescent="0.25">
      <c r="A2378" s="1">
        <v>128.78558190927583</v>
      </c>
      <c r="B2378">
        <v>14.548714435969236</v>
      </c>
    </row>
    <row r="2379" spans="1:2" x14ac:dyDescent="0.25">
      <c r="A2379" s="1">
        <v>128.72677009207592</v>
      </c>
      <c r="B2379">
        <v>14.548572947368013</v>
      </c>
    </row>
    <row r="2380" spans="1:2" x14ac:dyDescent="0.25">
      <c r="A2380" s="1">
        <v>128.66799164403341</v>
      </c>
      <c r="B2380">
        <v>14.548458034739493</v>
      </c>
    </row>
    <row r="2381" spans="1:2" x14ac:dyDescent="0.25">
      <c r="A2381" s="1">
        <v>128.60924643923096</v>
      </c>
      <c r="B2381">
        <v>14.548369759603892</v>
      </c>
    </row>
    <row r="2382" spans="1:2" x14ac:dyDescent="0.25">
      <c r="A2382" s="1">
        <v>128.55053435175211</v>
      </c>
      <c r="B2382">
        <v>14.548308184050249</v>
      </c>
    </row>
    <row r="2383" spans="1:2" x14ac:dyDescent="0.25">
      <c r="A2383" s="1">
        <v>128.4918552556793</v>
      </c>
      <c r="B2383">
        <v>14.548273369652602</v>
      </c>
    </row>
    <row r="2384" spans="1:2" x14ac:dyDescent="0.25">
      <c r="A2384" s="1">
        <v>128.43320902509635</v>
      </c>
      <c r="B2384">
        <v>14.548265378766368</v>
      </c>
    </row>
    <row r="2385" spans="1:2" x14ac:dyDescent="0.25">
      <c r="A2385" s="1">
        <v>128.37459553408564</v>
      </c>
      <c r="B2385">
        <v>14.548284273147596</v>
      </c>
    </row>
    <row r="2386" spans="1:2" x14ac:dyDescent="0.25">
      <c r="A2386" s="1">
        <v>128.31601465673094</v>
      </c>
      <c r="B2386">
        <v>14.548330115278729</v>
      </c>
    </row>
    <row r="2387" spans="1:2" x14ac:dyDescent="0.25">
      <c r="A2387" s="1">
        <v>128.25746626711481</v>
      </c>
      <c r="B2387">
        <v>14.548402967184025</v>
      </c>
    </row>
    <row r="2388" spans="1:2" x14ac:dyDescent="0.25">
      <c r="A2388" s="1">
        <v>128.19895023932082</v>
      </c>
      <c r="B2388">
        <v>14.548502891488578</v>
      </c>
    </row>
    <row r="2389" spans="1:2" x14ac:dyDescent="0.25">
      <c r="A2389" s="1">
        <v>128.14046644743155</v>
      </c>
      <c r="B2389">
        <v>14.548629950387637</v>
      </c>
    </row>
    <row r="2390" spans="1:2" x14ac:dyDescent="0.25">
      <c r="A2390" s="1">
        <v>128.08201476553063</v>
      </c>
      <c r="B2390">
        <v>14.548784206692767</v>
      </c>
    </row>
    <row r="2391" spans="1:2" x14ac:dyDescent="0.25">
      <c r="A2391" s="1">
        <v>128.02359506770068</v>
      </c>
      <c r="B2391">
        <v>14.548965722856694</v>
      </c>
    </row>
    <row r="2392" spans="1:2" x14ac:dyDescent="0.25">
      <c r="A2392" s="1">
        <v>127.96520722802512</v>
      </c>
      <c r="B2392">
        <v>14.549174561779974</v>
      </c>
    </row>
    <row r="2393" spans="1:2" x14ac:dyDescent="0.25">
      <c r="A2393" s="1">
        <v>127.90685112058674</v>
      </c>
      <c r="B2393">
        <v>14.549410786117784</v>
      </c>
    </row>
    <row r="2394" spans="1:2" x14ac:dyDescent="0.25">
      <c r="A2394" s="1">
        <v>127.84852661946906</v>
      </c>
      <c r="B2394">
        <v>14.54967445903112</v>
      </c>
    </row>
    <row r="2395" spans="1:2" x14ac:dyDescent="0.25">
      <c r="A2395" s="1">
        <v>127.7902335987547</v>
      </c>
      <c r="B2395">
        <v>14.549965643322645</v>
      </c>
    </row>
    <row r="2396" spans="1:2" x14ac:dyDescent="0.25">
      <c r="A2396" s="1">
        <v>127.73197193252719</v>
      </c>
      <c r="B2396">
        <v>14.550284402330412</v>
      </c>
    </row>
    <row r="2397" spans="1:2" x14ac:dyDescent="0.25">
      <c r="A2397" s="1">
        <v>127.6737414948692</v>
      </c>
      <c r="B2397">
        <v>14.550630799034407</v>
      </c>
    </row>
    <row r="2398" spans="1:2" x14ac:dyDescent="0.25">
      <c r="A2398" s="1">
        <v>127.61554215986439</v>
      </c>
      <c r="B2398">
        <v>14.551004897065024</v>
      </c>
    </row>
    <row r="2399" spans="1:2" x14ac:dyDescent="0.25">
      <c r="A2399" s="1">
        <v>127.55737380159513</v>
      </c>
      <c r="B2399">
        <v>14.551406759524475</v>
      </c>
    </row>
    <row r="2400" spans="1:2" x14ac:dyDescent="0.25">
      <c r="A2400" s="1">
        <v>127.49923629414508</v>
      </c>
      <c r="B2400">
        <v>14.551836450066975</v>
      </c>
    </row>
    <row r="2401" spans="1:2" x14ac:dyDescent="0.25">
      <c r="A2401" s="1">
        <v>127.4411295115973</v>
      </c>
      <c r="B2401">
        <v>14.552294032416444</v>
      </c>
    </row>
    <row r="2402" spans="1:2" x14ac:dyDescent="0.25">
      <c r="A2402" s="1">
        <v>127.38305332803441</v>
      </c>
      <c r="B2402">
        <v>14.552779570024763</v>
      </c>
    </row>
    <row r="2403" spans="1:2" x14ac:dyDescent="0.25">
      <c r="A2403" s="1">
        <v>127.32500761754005</v>
      </c>
      <c r="B2403">
        <v>14.553293126926553</v>
      </c>
    </row>
    <row r="2404" spans="1:2" x14ac:dyDescent="0.25">
      <c r="A2404" s="1">
        <v>127.26699225419696</v>
      </c>
      <c r="B2404">
        <v>14.553834766870899</v>
      </c>
    </row>
    <row r="2405" spans="1:2" x14ac:dyDescent="0.25">
      <c r="A2405" s="1">
        <v>127.2090071120885</v>
      </c>
      <c r="B2405">
        <v>14.554404554005714</v>
      </c>
    </row>
    <row r="2406" spans="1:2" x14ac:dyDescent="0.25">
      <c r="A2406" s="1">
        <v>127.15105206529745</v>
      </c>
      <c r="B2406">
        <v>14.555002552279261</v>
      </c>
    </row>
    <row r="2407" spans="1:2" x14ac:dyDescent="0.25">
      <c r="A2407" s="1">
        <v>127.09312698790723</v>
      </c>
      <c r="B2407">
        <v>14.55562882603985</v>
      </c>
    </row>
    <row r="2408" spans="1:2" x14ac:dyDescent="0.25">
      <c r="A2408" s="1">
        <v>127.03523175400068</v>
      </c>
      <c r="B2408">
        <v>14.556283439465272</v>
      </c>
    </row>
    <row r="2409" spans="1:2" x14ac:dyDescent="0.25">
      <c r="A2409" s="1">
        <v>126.97736623766116</v>
      </c>
      <c r="B2409">
        <v>14.556966457148949</v>
      </c>
    </row>
    <row r="2410" spans="1:2" x14ac:dyDescent="0.25">
      <c r="A2410" s="1">
        <v>126.91953031297129</v>
      </c>
      <c r="B2410">
        <v>14.557677943299771</v>
      </c>
    </row>
    <row r="2411" spans="1:2" x14ac:dyDescent="0.25">
      <c r="A2411" s="1">
        <v>126.86172385401488</v>
      </c>
      <c r="B2411">
        <v>14.558417962886779</v>
      </c>
    </row>
    <row r="2412" spans="1:2" x14ac:dyDescent="0.25">
      <c r="A2412" s="1">
        <v>126.80394673487433</v>
      </c>
      <c r="B2412">
        <v>14.559186580309003</v>
      </c>
    </row>
    <row r="2413" spans="1:2" x14ac:dyDescent="0.25">
      <c r="A2413" s="1">
        <v>126.74619882963327</v>
      </c>
      <c r="B2413">
        <v>14.559983860655512</v>
      </c>
    </row>
    <row r="2414" spans="1:2" x14ac:dyDescent="0.25">
      <c r="A2414" s="1">
        <v>126.68848001237427</v>
      </c>
      <c r="B2414">
        <v>14.560809868574408</v>
      </c>
    </row>
    <row r="2415" spans="1:2" x14ac:dyDescent="0.25">
      <c r="A2415" s="1">
        <v>126.63079015718097</v>
      </c>
      <c r="B2415">
        <v>14.56166466933376</v>
      </c>
    </row>
    <row r="2416" spans="1:2" x14ac:dyDescent="0.25">
      <c r="A2416" s="1">
        <v>126.57312913813604</v>
      </c>
      <c r="B2416">
        <v>14.562548327890138</v>
      </c>
    </row>
    <row r="2417" spans="1:2" x14ac:dyDescent="0.25">
      <c r="A2417" s="1">
        <v>126.51549682932284</v>
      </c>
      <c r="B2417">
        <v>14.563460909591928</v>
      </c>
    </row>
    <row r="2418" spans="1:2" x14ac:dyDescent="0.25">
      <c r="A2418" s="1">
        <v>126.45789310482428</v>
      </c>
      <c r="B2418">
        <v>14.564402479691818</v>
      </c>
    </row>
    <row r="2419" spans="1:2" x14ac:dyDescent="0.25">
      <c r="A2419" s="1">
        <v>126.40031783872359</v>
      </c>
      <c r="B2419">
        <v>14.565373103706301</v>
      </c>
    </row>
    <row r="2420" spans="1:2" x14ac:dyDescent="0.25">
      <c r="A2420" s="1">
        <v>126.34277090510375</v>
      </c>
      <c r="B2420">
        <v>14.566372847099965</v>
      </c>
    </row>
    <row r="2421" spans="1:2" x14ac:dyDescent="0.25">
      <c r="A2421" s="1">
        <v>126.28525217804804</v>
      </c>
      <c r="B2421">
        <v>14.567401775659928</v>
      </c>
    </row>
    <row r="2422" spans="1:2" x14ac:dyDescent="0.25">
      <c r="A2422" s="1">
        <v>126.22776153163926</v>
      </c>
      <c r="B2422">
        <v>14.568459954963808</v>
      </c>
    </row>
    <row r="2423" spans="1:2" x14ac:dyDescent="0.25">
      <c r="A2423" s="1">
        <v>126.17029883996094</v>
      </c>
      <c r="B2423">
        <v>14.569547451143384</v>
      </c>
    </row>
    <row r="2424" spans="1:2" x14ac:dyDescent="0.25">
      <c r="A2424" s="1">
        <v>126.11286397709557</v>
      </c>
      <c r="B2424">
        <v>14.570664329876648</v>
      </c>
    </row>
    <row r="2425" spans="1:2" x14ac:dyDescent="0.25">
      <c r="A2425" s="1">
        <v>126.05545681712687</v>
      </c>
      <c r="B2425">
        <v>14.571810657526791</v>
      </c>
    </row>
    <row r="2426" spans="1:2" x14ac:dyDescent="0.25">
      <c r="A2426" s="1">
        <v>125.99807723413744</v>
      </c>
      <c r="B2426">
        <v>14.572986500090263</v>
      </c>
    </row>
    <row r="2427" spans="1:2" x14ac:dyDescent="0.25">
      <c r="A2427" s="1">
        <v>125.94072510221071</v>
      </c>
      <c r="B2427">
        <v>14.574191924019413</v>
      </c>
    </row>
    <row r="2428" spans="1:2" x14ac:dyDescent="0.25">
      <c r="A2428" s="1">
        <v>125.88340029542951</v>
      </c>
      <c r="B2428">
        <v>14.575426995573434</v>
      </c>
    </row>
    <row r="2429" spans="1:2" x14ac:dyDescent="0.25">
      <c r="A2429" s="1">
        <v>125.82610268787732</v>
      </c>
      <c r="B2429">
        <v>14.576691781526801</v>
      </c>
    </row>
    <row r="2430" spans="1:2" x14ac:dyDescent="0.25">
      <c r="A2430" s="1">
        <v>125.76883215363665</v>
      </c>
      <c r="B2430">
        <v>14.577986348215665</v>
      </c>
    </row>
    <row r="2431" spans="1:2" x14ac:dyDescent="0.25">
      <c r="A2431" s="1">
        <v>125.71158856679119</v>
      </c>
      <c r="B2431">
        <v>14.579310762651831</v>
      </c>
    </row>
    <row r="2432" spans="1:2" x14ac:dyDescent="0.25">
      <c r="A2432" s="1">
        <v>125.65437180142362</v>
      </c>
      <c r="B2432">
        <v>14.580665091525168</v>
      </c>
    </row>
    <row r="2433" spans="1:2" x14ac:dyDescent="0.25">
      <c r="A2433" s="1">
        <v>125.5971817316173</v>
      </c>
      <c r="B2433">
        <v>14.582049401942184</v>
      </c>
    </row>
    <row r="2434" spans="1:2" x14ac:dyDescent="0.25">
      <c r="A2434" s="1">
        <v>125.54001823145506</v>
      </c>
      <c r="B2434">
        <v>14.58346376083272</v>
      </c>
    </row>
    <row r="2435" spans="1:2" x14ac:dyDescent="0.25">
      <c r="A2435" s="1">
        <v>125.4828811750204</v>
      </c>
      <c r="B2435">
        <v>14.584908235602695</v>
      </c>
    </row>
    <row r="2436" spans="1:2" x14ac:dyDescent="0.25">
      <c r="A2436" s="1">
        <v>125.42577043639596</v>
      </c>
      <c r="B2436">
        <v>14.586382893380621</v>
      </c>
    </row>
    <row r="2437" spans="1:2" x14ac:dyDescent="0.25">
      <c r="A2437" s="1">
        <v>125.36868588966519</v>
      </c>
      <c r="B2437">
        <v>14.587887801772457</v>
      </c>
    </row>
    <row r="2438" spans="1:2" x14ac:dyDescent="0.25">
      <c r="A2438" s="1">
        <v>125.31162740891079</v>
      </c>
      <c r="B2438">
        <v>14.589423028121791</v>
      </c>
    </row>
    <row r="2439" spans="1:2" x14ac:dyDescent="0.25">
      <c r="A2439" s="1">
        <v>125.25459486821632</v>
      </c>
      <c r="B2439">
        <v>14.590988640280189</v>
      </c>
    </row>
    <row r="2440" spans="1:2" x14ac:dyDescent="0.25">
      <c r="A2440" s="1">
        <v>125.19758814166454</v>
      </c>
      <c r="B2440">
        <v>14.592584705881183</v>
      </c>
    </row>
    <row r="2441" spans="1:2" x14ac:dyDescent="0.25">
      <c r="A2441" s="1">
        <v>125.14060710333882</v>
      </c>
      <c r="B2441">
        <v>14.594211293024252</v>
      </c>
    </row>
    <row r="2442" spans="1:2" x14ac:dyDescent="0.25">
      <c r="A2442" s="1">
        <v>125.08365162732173</v>
      </c>
      <c r="B2442">
        <v>14.595868469387531</v>
      </c>
    </row>
    <row r="2443" spans="1:2" x14ac:dyDescent="0.25">
      <c r="A2443" s="1">
        <v>125.02672158769712</v>
      </c>
      <c r="B2443">
        <v>14.597556303509759</v>
      </c>
    </row>
    <row r="2444" spans="1:2" x14ac:dyDescent="0.25">
      <c r="A2444" s="1">
        <v>124.96981685854729</v>
      </c>
      <c r="B2444">
        <v>14.599274863217577</v>
      </c>
    </row>
    <row r="2445" spans="1:2" x14ac:dyDescent="0.25">
      <c r="A2445" s="1">
        <v>124.91293731395615</v>
      </c>
      <c r="B2445">
        <v>14.601024217272874</v>
      </c>
    </row>
    <row r="2446" spans="1:2" x14ac:dyDescent="0.25">
      <c r="A2446" s="1">
        <v>124.85608282800609</v>
      </c>
      <c r="B2446">
        <v>14.602804433857042</v>
      </c>
    </row>
    <row r="2447" spans="1:2" x14ac:dyDescent="0.25">
      <c r="A2447" s="1">
        <v>124.79925327478071</v>
      </c>
      <c r="B2447">
        <v>14.604615581840601</v>
      </c>
    </row>
    <row r="2448" spans="1:2" x14ac:dyDescent="0.25">
      <c r="A2448" s="1">
        <v>124.74244852836256</v>
      </c>
      <c r="B2448">
        <v>14.60645772964512</v>
      </c>
    </row>
    <row r="2449" spans="1:2" x14ac:dyDescent="0.25">
      <c r="A2449" s="1">
        <v>124.68566846283539</v>
      </c>
      <c r="B2449">
        <v>14.608330946441587</v>
      </c>
    </row>
    <row r="2450" spans="1:2" x14ac:dyDescent="0.25">
      <c r="A2450" s="1">
        <v>124.62891295228172</v>
      </c>
      <c r="B2450">
        <v>14.610235300952663</v>
      </c>
    </row>
    <row r="2451" spans="1:2" x14ac:dyDescent="0.25">
      <c r="A2451" s="1">
        <v>124.57218187078502</v>
      </c>
      <c r="B2451">
        <v>14.612170862388787</v>
      </c>
    </row>
    <row r="2452" spans="1:2" x14ac:dyDescent="0.25">
      <c r="A2452" s="1">
        <v>124.51547509242829</v>
      </c>
      <c r="B2452">
        <v>14.614137699980954</v>
      </c>
    </row>
    <row r="2453" spans="1:2" x14ac:dyDescent="0.25">
      <c r="A2453" s="1">
        <v>124.4587924912945</v>
      </c>
      <c r="B2453">
        <v>14.616135883039622</v>
      </c>
    </row>
    <row r="2454" spans="1:2" x14ac:dyDescent="0.25">
      <c r="A2454" s="1">
        <v>124.40213394146673</v>
      </c>
      <c r="B2454">
        <v>14.61816548095512</v>
      </c>
    </row>
    <row r="2455" spans="1:2" x14ac:dyDescent="0.25">
      <c r="A2455" s="1">
        <v>124.34549931702833</v>
      </c>
      <c r="B2455">
        <v>14.620226563432984</v>
      </c>
    </row>
    <row r="2456" spans="1:2" x14ac:dyDescent="0.25">
      <c r="A2456" s="1">
        <v>124.2888884920622</v>
      </c>
      <c r="B2456">
        <v>14.62231920009857</v>
      </c>
    </row>
    <row r="2457" spans="1:2" x14ac:dyDescent="0.25">
      <c r="A2457" s="1">
        <v>124.23230134065159</v>
      </c>
      <c r="B2457">
        <v>14.624443460937837</v>
      </c>
    </row>
    <row r="2458" spans="1:2" x14ac:dyDescent="0.25">
      <c r="A2458" s="1">
        <v>124.17573773687917</v>
      </c>
      <c r="B2458">
        <v>14.626599415622325</v>
      </c>
    </row>
    <row r="2459" spans="1:2" x14ac:dyDescent="0.25">
      <c r="A2459" s="1">
        <v>124.11919755482876</v>
      </c>
      <c r="B2459">
        <v>14.628787134626442</v>
      </c>
    </row>
    <row r="2460" spans="1:2" x14ac:dyDescent="0.25">
      <c r="A2460" s="1">
        <v>124.06268066858269</v>
      </c>
      <c r="B2460">
        <v>14.6310066878318</v>
      </c>
    </row>
    <row r="2461" spans="1:2" x14ac:dyDescent="0.25">
      <c r="A2461" s="1">
        <v>124.0061869522246</v>
      </c>
      <c r="B2461">
        <v>14.633258145821603</v>
      </c>
    </row>
    <row r="2462" spans="1:2" x14ac:dyDescent="0.25">
      <c r="A2462" s="1">
        <v>123.94971627983722</v>
      </c>
      <c r="B2462">
        <v>14.635541578880991</v>
      </c>
    </row>
    <row r="2463" spans="1:2" x14ac:dyDescent="0.25">
      <c r="A2463" s="1">
        <v>123.89326852550403</v>
      </c>
      <c r="B2463">
        <v>14.637857057851486</v>
      </c>
    </row>
    <row r="2464" spans="1:2" x14ac:dyDescent="0.25">
      <c r="A2464" s="1">
        <v>123.83684356330758</v>
      </c>
      <c r="B2464">
        <v>14.640204653144492</v>
      </c>
    </row>
    <row r="2465" spans="1:2" x14ac:dyDescent="0.25">
      <c r="A2465" s="1">
        <v>123.7804412673317</v>
      </c>
      <c r="B2465">
        <v>14.642584436009617</v>
      </c>
    </row>
    <row r="2466" spans="1:2" x14ac:dyDescent="0.25">
      <c r="A2466" s="1">
        <v>123.7240615116587</v>
      </c>
      <c r="B2466">
        <v>14.644996477104865</v>
      </c>
    </row>
    <row r="2467" spans="1:2" x14ac:dyDescent="0.25">
      <c r="A2467" s="1">
        <v>123.66770417037225</v>
      </c>
      <c r="B2467">
        <v>14.64744084776585</v>
      </c>
    </row>
    <row r="2468" spans="1:2" x14ac:dyDescent="0.25">
      <c r="A2468" s="1">
        <v>123.61136911755517</v>
      </c>
      <c r="B2468">
        <v>14.649917619150585</v>
      </c>
    </row>
    <row r="2469" spans="1:2" x14ac:dyDescent="0.25">
      <c r="A2469" s="1">
        <v>123.55505622729072</v>
      </c>
      <c r="B2469">
        <v>14.652426862786481</v>
      </c>
    </row>
    <row r="2470" spans="1:2" x14ac:dyDescent="0.25">
      <c r="A2470" s="1">
        <v>123.49876537366163</v>
      </c>
      <c r="B2470">
        <v>14.65496864993521</v>
      </c>
    </row>
    <row r="2471" spans="1:2" x14ac:dyDescent="0.25">
      <c r="A2471" s="1">
        <v>123.44249643075165</v>
      </c>
      <c r="B2471">
        <v>14.657543052614061</v>
      </c>
    </row>
    <row r="2472" spans="1:2" x14ac:dyDescent="0.25">
      <c r="A2472" s="1">
        <v>123.38624927264317</v>
      </c>
      <c r="B2472">
        <v>14.66015014224994</v>
      </c>
    </row>
    <row r="2473" spans="1:2" x14ac:dyDescent="0.25">
      <c r="A2473" s="1">
        <v>123.33002377342001</v>
      </c>
      <c r="B2473">
        <v>14.66278999114569</v>
      </c>
    </row>
    <row r="2474" spans="1:2" x14ac:dyDescent="0.25">
      <c r="A2474" s="1">
        <v>123.27381980716456</v>
      </c>
      <c r="B2474">
        <v>14.665462671088479</v>
      </c>
    </row>
    <row r="2475" spans="1:2" x14ac:dyDescent="0.25">
      <c r="A2475" s="1">
        <v>123.21763724796028</v>
      </c>
      <c r="B2475">
        <v>14.668168254461673</v>
      </c>
    </row>
    <row r="2476" spans="1:2" x14ac:dyDescent="0.25">
      <c r="A2476" s="1">
        <v>123.16147596988998</v>
      </c>
      <c r="B2476">
        <v>14.670906813370674</v>
      </c>
    </row>
    <row r="2477" spans="1:2" x14ac:dyDescent="0.25">
      <c r="A2477" s="1">
        <v>123.10533584703734</v>
      </c>
      <c r="B2477">
        <v>14.673678420637941</v>
      </c>
    </row>
    <row r="2478" spans="1:2" x14ac:dyDescent="0.25">
      <c r="A2478" s="1">
        <v>123.04921675348476</v>
      </c>
      <c r="B2478">
        <v>14.676483148526685</v>
      </c>
    </row>
    <row r="2479" spans="1:2" x14ac:dyDescent="0.25">
      <c r="A2479" s="1">
        <v>122.99311856331599</v>
      </c>
      <c r="B2479">
        <v>14.679321070182503</v>
      </c>
    </row>
    <row r="2480" spans="1:2" x14ac:dyDescent="0.25">
      <c r="A2480" s="1">
        <v>122.93704115061331</v>
      </c>
      <c r="B2480">
        <v>14.682192257998842</v>
      </c>
    </row>
    <row r="2481" spans="1:2" x14ac:dyDescent="0.25">
      <c r="A2481" s="1">
        <v>122.88098438946093</v>
      </c>
      <c r="B2481">
        <v>14.685096785625719</v>
      </c>
    </row>
    <row r="2482" spans="1:2" x14ac:dyDescent="0.25">
      <c r="A2482" s="1">
        <v>122.82494815394074</v>
      </c>
      <c r="B2482">
        <v>14.688034725663849</v>
      </c>
    </row>
    <row r="2483" spans="1:2" x14ac:dyDescent="0.25">
      <c r="A2483" s="1">
        <v>122.76893231813682</v>
      </c>
      <c r="B2483">
        <v>14.691006151898334</v>
      </c>
    </row>
    <row r="2484" spans="1:2" x14ac:dyDescent="0.25">
      <c r="A2484" s="1">
        <v>122.71293675613151</v>
      </c>
      <c r="B2484">
        <v>14.694011137407797</v>
      </c>
    </row>
    <row r="2485" spans="1:2" x14ac:dyDescent="0.25">
      <c r="A2485" s="1">
        <v>122.65696134200863</v>
      </c>
      <c r="B2485">
        <v>14.697049756159698</v>
      </c>
    </row>
    <row r="2486" spans="1:2" x14ac:dyDescent="0.25">
      <c r="A2486" s="1">
        <v>122.60100594985062</v>
      </c>
      <c r="B2486">
        <v>14.70012208163921</v>
      </c>
    </row>
    <row r="2487" spans="1:2" x14ac:dyDescent="0.25">
      <c r="A2487" s="1">
        <v>122.54507045374095</v>
      </c>
      <c r="B2487">
        <v>14.703228187953856</v>
      </c>
    </row>
    <row r="2488" spans="1:2" x14ac:dyDescent="0.25">
      <c r="A2488" s="1">
        <v>122.4891547277623</v>
      </c>
      <c r="B2488">
        <v>14.706368148848787</v>
      </c>
    </row>
    <row r="2489" spans="1:2" x14ac:dyDescent="0.25">
      <c r="A2489" s="1">
        <v>122.43325864599848</v>
      </c>
      <c r="B2489">
        <v>14.709542038828012</v>
      </c>
    </row>
    <row r="2490" spans="1:2" x14ac:dyDescent="0.25">
      <c r="A2490" s="1">
        <v>122.37738208253211</v>
      </c>
      <c r="B2490">
        <v>14.71274993210913</v>
      </c>
    </row>
    <row r="2491" spans="1:2" x14ac:dyDescent="0.25">
      <c r="A2491" s="1">
        <v>122.32152491144626</v>
      </c>
      <c r="B2491">
        <v>14.715991903161877</v>
      </c>
    </row>
    <row r="2492" spans="1:2" x14ac:dyDescent="0.25">
      <c r="A2492" s="1">
        <v>122.26568700682407</v>
      </c>
      <c r="B2492">
        <v>14.719268026589274</v>
      </c>
    </row>
    <row r="2493" spans="1:2" x14ac:dyDescent="0.25">
      <c r="A2493" s="1">
        <v>122.20986824274877</v>
      </c>
      <c r="B2493">
        <v>14.722578377188281</v>
      </c>
    </row>
    <row r="2494" spans="1:2" x14ac:dyDescent="0.25">
      <c r="A2494" s="1">
        <v>122.15406849330355</v>
      </c>
      <c r="B2494">
        <v>14.725923030040686</v>
      </c>
    </row>
    <row r="2495" spans="1:2" x14ac:dyDescent="0.25">
      <c r="A2495" s="1">
        <v>122.09828763257104</v>
      </c>
      <c r="B2495">
        <v>14.729302059988798</v>
      </c>
    </row>
    <row r="2496" spans="1:2" x14ac:dyDescent="0.25">
      <c r="A2496" s="1">
        <v>122.04252553463476</v>
      </c>
      <c r="B2496">
        <v>14.732715542446085</v>
      </c>
    </row>
    <row r="2497" spans="1:2" x14ac:dyDescent="0.25">
      <c r="A2497" s="1">
        <v>121.98678207357756</v>
      </c>
      <c r="B2497">
        <v>14.736163552662761</v>
      </c>
    </row>
    <row r="2498" spans="1:2" x14ac:dyDescent="0.25">
      <c r="A2498" s="1">
        <v>121.93105712348279</v>
      </c>
      <c r="B2498">
        <v>14.739646166372218</v>
      </c>
    </row>
    <row r="2499" spans="1:2" x14ac:dyDescent="0.25">
      <c r="A2499" s="1">
        <v>121.87535055843307</v>
      </c>
      <c r="B2499">
        <v>14.743163458950104</v>
      </c>
    </row>
    <row r="2500" spans="1:2" x14ac:dyDescent="0.25">
      <c r="A2500" s="1">
        <v>121.81966225251222</v>
      </c>
      <c r="B2500">
        <v>14.746715506617965</v>
      </c>
    </row>
    <row r="2501" spans="1:2" x14ac:dyDescent="0.25">
      <c r="A2501" s="1">
        <v>121.76399207980262</v>
      </c>
      <c r="B2501">
        <v>14.750302385015038</v>
      </c>
    </row>
    <row r="2502" spans="1:2" x14ac:dyDescent="0.25">
      <c r="A2502" s="1">
        <v>121.70833991438803</v>
      </c>
      <c r="B2502">
        <v>14.75392417071903</v>
      </c>
    </row>
    <row r="2503" spans="1:2" x14ac:dyDescent="0.25">
      <c r="A2503" s="1">
        <v>121.65270563035062</v>
      </c>
      <c r="B2503">
        <v>14.757580939530092</v>
      </c>
    </row>
    <row r="2504" spans="1:2" x14ac:dyDescent="0.25">
      <c r="A2504" s="1">
        <v>121.59708910177449</v>
      </c>
      <c r="B2504">
        <v>14.761272768324609</v>
      </c>
    </row>
    <row r="2505" spans="1:2" x14ac:dyDescent="0.25">
      <c r="A2505" s="1">
        <v>121.54149020274218</v>
      </c>
      <c r="B2505">
        <v>14.764999733579343</v>
      </c>
    </row>
    <row r="2506" spans="1:2" x14ac:dyDescent="0.25">
      <c r="A2506" s="1">
        <v>121.48590880733684</v>
      </c>
      <c r="B2506">
        <v>14.768761912035027</v>
      </c>
    </row>
    <row r="2507" spans="1:2" x14ac:dyDescent="0.25">
      <c r="A2507" s="1">
        <v>121.43034478964177</v>
      </c>
      <c r="B2507">
        <v>14.772559380742873</v>
      </c>
    </row>
    <row r="2508" spans="1:2" x14ac:dyDescent="0.25">
      <c r="A2508" s="1">
        <v>121.37479802373986</v>
      </c>
      <c r="B2508">
        <v>14.776392216778477</v>
      </c>
    </row>
    <row r="2509" spans="1:2" x14ac:dyDescent="0.25">
      <c r="A2509" s="1">
        <v>121.31926838371413</v>
      </c>
      <c r="B2509">
        <v>14.780260497302647</v>
      </c>
    </row>
    <row r="2510" spans="1:2" x14ac:dyDescent="0.25">
      <c r="A2510" s="1">
        <v>121.26375574364801</v>
      </c>
      <c r="B2510">
        <v>14.784164299955661</v>
      </c>
    </row>
    <row r="2511" spans="1:2" x14ac:dyDescent="0.25">
      <c r="A2511" s="1">
        <v>121.2082599776241</v>
      </c>
      <c r="B2511">
        <v>14.788103702040946</v>
      </c>
    </row>
    <row r="2512" spans="1:2" x14ac:dyDescent="0.25">
      <c r="A2512" s="1">
        <v>121.1527809597261</v>
      </c>
      <c r="B2512">
        <v>14.792078781630876</v>
      </c>
    </row>
    <row r="2513" spans="1:2" x14ac:dyDescent="0.25">
      <c r="A2513" s="1">
        <v>121.09731856403653</v>
      </c>
      <c r="B2513">
        <v>14.796089616310594</v>
      </c>
    </row>
    <row r="2514" spans="1:2" x14ac:dyDescent="0.25">
      <c r="A2514" s="1">
        <v>121.04187266463913</v>
      </c>
      <c r="B2514">
        <v>14.800136284542591</v>
      </c>
    </row>
    <row r="2515" spans="1:2" x14ac:dyDescent="0.25">
      <c r="A2515" s="1">
        <v>120.98644313561624</v>
      </c>
      <c r="B2515">
        <v>14.804218864227234</v>
      </c>
    </row>
    <row r="2516" spans="1:2" x14ac:dyDescent="0.25">
      <c r="A2516" s="1">
        <v>120.93102985105151</v>
      </c>
      <c r="B2516">
        <v>14.80833743405344</v>
      </c>
    </row>
    <row r="2517" spans="1:2" x14ac:dyDescent="0.25">
      <c r="A2517" s="1">
        <v>120.87563268502754</v>
      </c>
      <c r="B2517">
        <v>14.812492072285345</v>
      </c>
    </row>
    <row r="2518" spans="1:2" x14ac:dyDescent="0.25">
      <c r="A2518" s="1">
        <v>120.82025151162816</v>
      </c>
      <c r="B2518">
        <v>14.816682858069321</v>
      </c>
    </row>
    <row r="2519" spans="1:2" x14ac:dyDescent="0.25">
      <c r="A2519" s="1">
        <v>120.76488620493569</v>
      </c>
      <c r="B2519">
        <v>14.820909869930388</v>
      </c>
    </row>
    <row r="2520" spans="1:2" x14ac:dyDescent="0.25">
      <c r="A2520" s="1">
        <v>120.70953663903396</v>
      </c>
      <c r="B2520">
        <v>14.825173187338988</v>
      </c>
    </row>
    <row r="2521" spans="1:2" x14ac:dyDescent="0.25">
      <c r="A2521" s="1">
        <v>120.65420268800534</v>
      </c>
      <c r="B2521">
        <v>14.829472889236349</v>
      </c>
    </row>
    <row r="2522" spans="1:2" x14ac:dyDescent="0.25">
      <c r="A2522" s="1">
        <v>120.59888422593343</v>
      </c>
      <c r="B2522">
        <v>14.833809055252683</v>
      </c>
    </row>
    <row r="2523" spans="1:2" x14ac:dyDescent="0.25">
      <c r="A2523" s="1">
        <v>120.54358112690107</v>
      </c>
      <c r="B2523">
        <v>14.838181764870747</v>
      </c>
    </row>
    <row r="2524" spans="1:2" x14ac:dyDescent="0.25">
      <c r="A2524" s="1">
        <v>120.48829326499157</v>
      </c>
      <c r="B2524">
        <v>14.842591098036145</v>
      </c>
    </row>
    <row r="2525" spans="1:2" x14ac:dyDescent="0.25">
      <c r="A2525" s="1">
        <v>120.43302051428759</v>
      </c>
      <c r="B2525">
        <v>14.847037134456638</v>
      </c>
    </row>
    <row r="2526" spans="1:2" x14ac:dyDescent="0.25">
      <c r="A2526" s="1">
        <v>120.37776274887273</v>
      </c>
      <c r="B2526">
        <v>14.851519954472634</v>
      </c>
    </row>
    <row r="2527" spans="1:2" x14ac:dyDescent="0.25">
      <c r="A2527" s="1">
        <v>120.32251984282976</v>
      </c>
      <c r="B2527">
        <v>14.856039638172751</v>
      </c>
    </row>
    <row r="2528" spans="1:2" x14ac:dyDescent="0.25">
      <c r="A2528" s="1">
        <v>120.26729167024229</v>
      </c>
      <c r="B2528">
        <v>14.8605962664183</v>
      </c>
    </row>
    <row r="2529" spans="1:2" x14ac:dyDescent="0.25">
      <c r="A2529" s="1">
        <v>120.21207810519246</v>
      </c>
      <c r="B2529">
        <v>14.865189919361283</v>
      </c>
    </row>
    <row r="2530" spans="1:2" x14ac:dyDescent="0.25">
      <c r="A2530" s="1">
        <v>120.15687902176433</v>
      </c>
      <c r="B2530">
        <v>14.869820678219011</v>
      </c>
    </row>
    <row r="2531" spans="1:2" x14ac:dyDescent="0.25">
      <c r="A2531" s="1">
        <v>120.1016942940405</v>
      </c>
      <c r="B2531">
        <v>14.874488623868023</v>
      </c>
    </row>
    <row r="2532" spans="1:2" x14ac:dyDescent="0.25">
      <c r="A2532" s="1">
        <v>120.04652379610411</v>
      </c>
      <c r="B2532">
        <v>14.879193837533293</v>
      </c>
    </row>
    <row r="2533" spans="1:2" x14ac:dyDescent="0.25">
      <c r="A2533" s="1">
        <v>119.99136740203818</v>
      </c>
      <c r="B2533">
        <v>14.883936400421399</v>
      </c>
    </row>
    <row r="2534" spans="1:2" x14ac:dyDescent="0.25">
      <c r="A2534" s="1">
        <v>119.93622498592634</v>
      </c>
      <c r="B2534">
        <v>14.888716394503708</v>
      </c>
    </row>
    <row r="2535" spans="1:2" x14ac:dyDescent="0.25">
      <c r="A2535" s="1">
        <v>119.88109642185071</v>
      </c>
      <c r="B2535">
        <v>14.893533900998586</v>
      </c>
    </row>
    <row r="2536" spans="1:2" x14ac:dyDescent="0.25">
      <c r="A2536" s="1">
        <v>119.82598158389533</v>
      </c>
      <c r="B2536">
        <v>14.898389002213367</v>
      </c>
    </row>
    <row r="2537" spans="1:2" x14ac:dyDescent="0.25">
      <c r="A2537" s="1">
        <v>119.7708803461428</v>
      </c>
      <c r="B2537">
        <v>14.903281780118251</v>
      </c>
    </row>
    <row r="2538" spans="1:2" x14ac:dyDescent="0.25">
      <c r="A2538" s="1">
        <v>119.71579258267627</v>
      </c>
      <c r="B2538">
        <v>14.908212317037806</v>
      </c>
    </row>
    <row r="2539" spans="1:2" x14ac:dyDescent="0.25">
      <c r="A2539" s="1">
        <v>119.66071816757875</v>
      </c>
      <c r="B2539">
        <v>14.913180695267584</v>
      </c>
    </row>
    <row r="2540" spans="1:2" x14ac:dyDescent="0.25">
      <c r="A2540" s="1">
        <v>119.60565697493394</v>
      </c>
      <c r="B2540">
        <v>14.918186997859927</v>
      </c>
    </row>
    <row r="2541" spans="1:2" x14ac:dyDescent="0.25">
      <c r="A2541" s="1">
        <v>119.55060887882411</v>
      </c>
      <c r="B2541">
        <v>14.923231307316717</v>
      </c>
    </row>
    <row r="2542" spans="1:2" x14ac:dyDescent="0.25">
      <c r="A2542" s="1">
        <v>119.49557375333285</v>
      </c>
      <c r="B2542">
        <v>14.928313706944934</v>
      </c>
    </row>
    <row r="2543" spans="1:2" x14ac:dyDescent="0.25">
      <c r="A2543" s="1">
        <v>119.44055147254278</v>
      </c>
      <c r="B2543">
        <v>14.933434279640636</v>
      </c>
    </row>
    <row r="2544" spans="1:2" x14ac:dyDescent="0.25">
      <c r="A2544" s="1">
        <v>119.38554191053777</v>
      </c>
      <c r="B2544">
        <v>14.938593109262007</v>
      </c>
    </row>
    <row r="2545" spans="1:2" x14ac:dyDescent="0.25">
      <c r="A2545" s="1">
        <v>119.33054494140009</v>
      </c>
      <c r="B2545">
        <v>14.943790279041712</v>
      </c>
    </row>
    <row r="2546" spans="1:2" x14ac:dyDescent="0.25">
      <c r="A2546" s="1">
        <v>119.27556043921345</v>
      </c>
      <c r="B2546">
        <v>14.949025873053548</v>
      </c>
    </row>
    <row r="2547" spans="1:2" x14ac:dyDescent="0.25">
      <c r="A2547" s="1">
        <v>119.22058827806057</v>
      </c>
      <c r="B2547">
        <v>14.954299975117465</v>
      </c>
    </row>
    <row r="2548" spans="1:2" x14ac:dyDescent="0.25">
      <c r="A2548" s="1">
        <v>119.16562833202488</v>
      </c>
      <c r="B2548">
        <v>14.959612669603743</v>
      </c>
    </row>
    <row r="2549" spans="1:2" x14ac:dyDescent="0.25">
      <c r="A2549" s="1">
        <v>119.11068047518916</v>
      </c>
      <c r="B2549">
        <v>14.964964040738369</v>
      </c>
    </row>
    <row r="2550" spans="1:2" x14ac:dyDescent="0.25">
      <c r="A2550" s="1">
        <v>119.05574458163682</v>
      </c>
      <c r="B2550">
        <v>14.970354173362027</v>
      </c>
    </row>
    <row r="2551" spans="1:2" x14ac:dyDescent="0.25">
      <c r="A2551" s="1">
        <v>119.00082052545037</v>
      </c>
      <c r="B2551">
        <v>14.975783151940359</v>
      </c>
    </row>
    <row r="2552" spans="1:2" x14ac:dyDescent="0.25">
      <c r="A2552" s="1">
        <v>118.9459081807135</v>
      </c>
      <c r="B2552">
        <v>14.981251061710804</v>
      </c>
    </row>
    <row r="2553" spans="1:2" x14ac:dyDescent="0.25">
      <c r="A2553" s="1">
        <v>118.89100742150902</v>
      </c>
      <c r="B2553">
        <v>14.98675798764573</v>
      </c>
    </row>
    <row r="2554" spans="1:2" x14ac:dyDescent="0.25">
      <c r="A2554" s="1">
        <v>118.83611812192049</v>
      </c>
      <c r="B2554">
        <v>14.992304015538837</v>
      </c>
    </row>
    <row r="2555" spans="1:2" x14ac:dyDescent="0.25">
      <c r="A2555" s="1">
        <v>118.78124015603004</v>
      </c>
      <c r="B2555">
        <v>14.997889230438968</v>
      </c>
    </row>
    <row r="2556" spans="1:2" x14ac:dyDescent="0.25">
      <c r="A2556" s="1">
        <v>118.72637339792175</v>
      </c>
      <c r="B2556">
        <v>15.003513718606792</v>
      </c>
    </row>
    <row r="2557" spans="1:2" x14ac:dyDescent="0.25">
      <c r="A2557" s="1">
        <v>118.67151772167801</v>
      </c>
      <c r="B2557">
        <v>15.009177565683638</v>
      </c>
    </row>
    <row r="2558" spans="1:2" x14ac:dyDescent="0.25">
      <c r="A2558" s="1">
        <v>118.61667300138254</v>
      </c>
      <c r="B2558">
        <v>15.014880858199543</v>
      </c>
    </row>
    <row r="2559" spans="1:2" x14ac:dyDescent="0.25">
      <c r="A2559" s="1">
        <v>118.56183911111782</v>
      </c>
      <c r="B2559">
        <v>15.020623682283931</v>
      </c>
    </row>
    <row r="2560" spans="1:2" x14ac:dyDescent="0.25">
      <c r="A2560" s="1">
        <v>118.50701592496739</v>
      </c>
      <c r="B2560">
        <v>15.026406124739809</v>
      </c>
    </row>
    <row r="2561" spans="1:2" x14ac:dyDescent="0.25">
      <c r="A2561" s="1">
        <v>118.4522033170141</v>
      </c>
      <c r="B2561">
        <v>15.032228272329181</v>
      </c>
    </row>
    <row r="2562" spans="1:2" x14ac:dyDescent="0.25">
      <c r="A2562" s="1">
        <v>118.39740116134101</v>
      </c>
      <c r="B2562">
        <v>15.038090211991616</v>
      </c>
    </row>
    <row r="2563" spans="1:2" x14ac:dyDescent="0.25">
      <c r="A2563" s="1">
        <v>118.34260933203154</v>
      </c>
      <c r="B2563">
        <v>15.043992031141803</v>
      </c>
    </row>
    <row r="2564" spans="1:2" x14ac:dyDescent="0.25">
      <c r="A2564" s="1">
        <v>118.28782770316849</v>
      </c>
      <c r="B2564">
        <v>15.049933817156077</v>
      </c>
    </row>
    <row r="2565" spans="1:2" x14ac:dyDescent="0.25">
      <c r="A2565" s="1">
        <v>118.23305614883492</v>
      </c>
      <c r="B2565">
        <v>15.055915657560146</v>
      </c>
    </row>
    <row r="2566" spans="1:2" x14ac:dyDescent="0.25">
      <c r="A2566" s="1">
        <v>118.17829454311442</v>
      </c>
      <c r="B2566">
        <v>15.061937640608511</v>
      </c>
    </row>
    <row r="2567" spans="1:2" x14ac:dyDescent="0.25">
      <c r="A2567" s="1">
        <v>118.12354276008921</v>
      </c>
      <c r="B2567">
        <v>15.067999853910473</v>
      </c>
    </row>
    <row r="2568" spans="1:2" x14ac:dyDescent="0.25">
      <c r="A2568" s="1">
        <v>118.06880067384327</v>
      </c>
      <c r="B2568">
        <v>15.074102386165935</v>
      </c>
    </row>
    <row r="2569" spans="1:2" x14ac:dyDescent="0.25">
      <c r="A2569" s="1">
        <v>118.01406815845917</v>
      </c>
      <c r="B2569">
        <v>15.080245325728395</v>
      </c>
    </row>
    <row r="2570" spans="1:2" x14ac:dyDescent="0.25">
      <c r="A2570" s="1">
        <v>117.95934508802009</v>
      </c>
      <c r="B2570">
        <v>15.086428761356444</v>
      </c>
    </row>
    <row r="2571" spans="1:2" x14ac:dyDescent="0.25">
      <c r="A2571" s="1">
        <v>117.90463133660916</v>
      </c>
      <c r="B2571">
        <v>15.092652781933184</v>
      </c>
    </row>
    <row r="2572" spans="1:2" x14ac:dyDescent="0.25">
      <c r="A2572" s="1">
        <v>117.84992677830979</v>
      </c>
      <c r="B2572">
        <v>15.098917476890691</v>
      </c>
    </row>
    <row r="2573" spans="1:2" x14ac:dyDescent="0.25">
      <c r="A2573" s="1">
        <v>117.7952312872045</v>
      </c>
      <c r="B2573">
        <v>15.105222935348698</v>
      </c>
    </row>
    <row r="2574" spans="1:2" x14ac:dyDescent="0.25">
      <c r="A2574" s="1">
        <v>117.74054473737681</v>
      </c>
      <c r="B2574">
        <v>15.111569247182159</v>
      </c>
    </row>
    <row r="2575" spans="1:2" x14ac:dyDescent="0.25">
      <c r="A2575" s="1">
        <v>117.68586700290933</v>
      </c>
      <c r="B2575">
        <v>15.117956501908136</v>
      </c>
    </row>
    <row r="2576" spans="1:2" x14ac:dyDescent="0.25">
      <c r="A2576" s="1">
        <v>117.63119795788589</v>
      </c>
      <c r="B2576">
        <v>15.124384789990357</v>
      </c>
    </row>
    <row r="2577" spans="1:2" x14ac:dyDescent="0.25">
      <c r="A2577" s="1">
        <v>117.57653747638886</v>
      </c>
      <c r="B2577">
        <v>15.130854201395023</v>
      </c>
    </row>
    <row r="2578" spans="1:2" x14ac:dyDescent="0.25">
      <c r="A2578" s="1">
        <v>117.52188543250185</v>
      </c>
      <c r="B2578">
        <v>15.137364826864868</v>
      </c>
    </row>
    <row r="2579" spans="1:2" x14ac:dyDescent="0.25">
      <c r="A2579" s="1">
        <v>117.46724170030762</v>
      </c>
      <c r="B2579">
        <v>15.143916756976916</v>
      </c>
    </row>
    <row r="2580" spans="1:2" x14ac:dyDescent="0.25">
      <c r="A2580" s="1">
        <v>117.41260615388961</v>
      </c>
      <c r="B2580">
        <v>15.150510082883153</v>
      </c>
    </row>
    <row r="2581" spans="1:2" x14ac:dyDescent="0.25">
      <c r="A2581" s="1">
        <v>117.3579786673306</v>
      </c>
      <c r="B2581">
        <v>15.157144895697746</v>
      </c>
    </row>
    <row r="2582" spans="1:2" x14ac:dyDescent="0.25">
      <c r="A2582" s="1">
        <v>117.30335911471371</v>
      </c>
      <c r="B2582">
        <v>15.163821286812915</v>
      </c>
    </row>
    <row r="2583" spans="1:2" x14ac:dyDescent="0.25">
      <c r="A2583" s="1">
        <v>117.24874737012226</v>
      </c>
      <c r="B2583">
        <v>15.170539347995003</v>
      </c>
    </row>
    <row r="2584" spans="1:2" x14ac:dyDescent="0.25">
      <c r="A2584" s="1">
        <v>117.19414330763919</v>
      </c>
      <c r="B2584">
        <v>15.177299171149141</v>
      </c>
    </row>
    <row r="2585" spans="1:2" x14ac:dyDescent="0.25">
      <c r="A2585" s="1">
        <v>117.13954680134748</v>
      </c>
      <c r="B2585">
        <v>15.184100848288447</v>
      </c>
    </row>
    <row r="2586" spans="1:2" x14ac:dyDescent="0.25">
      <c r="A2586" s="1">
        <v>117.08495772533053</v>
      </c>
      <c r="B2586">
        <v>15.190944471898661</v>
      </c>
    </row>
    <row r="2587" spans="1:2" x14ac:dyDescent="0.25">
      <c r="A2587" s="1">
        <v>117.03037595367135</v>
      </c>
      <c r="B2587">
        <v>15.197830134734364</v>
      </c>
    </row>
    <row r="2588" spans="1:2" x14ac:dyDescent="0.25">
      <c r="A2588" s="1">
        <v>116.97580136045246</v>
      </c>
      <c r="B2588">
        <v>15.204757929186737</v>
      </c>
    </row>
    <row r="2589" spans="1:2" x14ac:dyDescent="0.25">
      <c r="A2589" s="1">
        <v>116.92123381975802</v>
      </c>
      <c r="B2589">
        <v>15.211727948946709</v>
      </c>
    </row>
    <row r="2590" spans="1:2" x14ac:dyDescent="0.25">
      <c r="A2590" s="1">
        <v>116.86667320567</v>
      </c>
      <c r="B2590">
        <v>15.218740286773983</v>
      </c>
    </row>
    <row r="2591" spans="1:2" x14ac:dyDescent="0.25">
      <c r="A2591" s="1">
        <v>116.81211939227245</v>
      </c>
      <c r="B2591">
        <v>15.225795036715498</v>
      </c>
    </row>
    <row r="2592" spans="1:2" x14ac:dyDescent="0.25">
      <c r="A2592" s="1">
        <v>116.75757225364771</v>
      </c>
      <c r="B2592">
        <v>15.232892292173437</v>
      </c>
    </row>
    <row r="2593" spans="1:2" x14ac:dyDescent="0.25">
      <c r="A2593" s="1">
        <v>116.70303166387959</v>
      </c>
      <c r="B2593">
        <v>15.240032147603063</v>
      </c>
    </row>
    <row r="2594" spans="1:2" x14ac:dyDescent="0.25">
      <c r="A2594" s="1">
        <v>116.64849749705047</v>
      </c>
      <c r="B2594">
        <v>15.247214696959146</v>
      </c>
    </row>
    <row r="2595" spans="1:2" x14ac:dyDescent="0.25">
      <c r="A2595" s="1">
        <v>116.59396962724401</v>
      </c>
      <c r="B2595">
        <v>15.254440035046395</v>
      </c>
    </row>
    <row r="2596" spans="1:2" x14ac:dyDescent="0.25">
      <c r="A2596" s="1">
        <v>116.53944792854293</v>
      </c>
      <c r="B2596">
        <v>15.261708256472563</v>
      </c>
    </row>
    <row r="2597" spans="1:2" x14ac:dyDescent="0.25">
      <c r="A2597" s="1">
        <v>116.48493227503064</v>
      </c>
      <c r="B2597">
        <v>15.269019456507966</v>
      </c>
    </row>
    <row r="2598" spans="1:2" x14ac:dyDescent="0.25">
      <c r="A2598" s="1">
        <v>116.43042254078978</v>
      </c>
      <c r="B2598">
        <v>15.276373730196001</v>
      </c>
    </row>
    <row r="2599" spans="1:2" x14ac:dyDescent="0.25">
      <c r="A2599" s="1">
        <v>116.37591859990386</v>
      </c>
      <c r="B2599">
        <v>15.283771173277346</v>
      </c>
    </row>
    <row r="2600" spans="1:2" x14ac:dyDescent="0.25">
      <c r="A2600" s="1">
        <v>116.32142032645572</v>
      </c>
      <c r="B2600">
        <v>15.291211881331458</v>
      </c>
    </row>
    <row r="2601" spans="1:2" x14ac:dyDescent="0.25">
      <c r="A2601" s="1">
        <v>116.26692759452902</v>
      </c>
      <c r="B2601">
        <v>15.298695950845728</v>
      </c>
    </row>
    <row r="2602" spans="1:2" x14ac:dyDescent="0.25">
      <c r="A2602" s="1">
        <v>116.21244027820586</v>
      </c>
      <c r="B2602">
        <v>15.306223477590189</v>
      </c>
    </row>
    <row r="2603" spans="1:2" x14ac:dyDescent="0.25">
      <c r="A2603" s="1">
        <v>116.15795825157028</v>
      </c>
      <c r="B2603">
        <v>15.313794558532859</v>
      </c>
    </row>
    <row r="2604" spans="1:2" x14ac:dyDescent="0.25">
      <c r="A2604" s="1">
        <v>116.10348138870489</v>
      </c>
      <c r="B2604">
        <v>15.321409290373419</v>
      </c>
    </row>
    <row r="2605" spans="1:2" x14ac:dyDescent="0.25">
      <c r="A2605" s="1">
        <v>116.04900956369278</v>
      </c>
      <c r="B2605">
        <v>15.329067770166612</v>
      </c>
    </row>
    <row r="2606" spans="1:2" x14ac:dyDescent="0.25">
      <c r="A2606" s="1">
        <v>115.99454265061712</v>
      </c>
      <c r="B2606">
        <v>15.336770095195813</v>
      </c>
    </row>
    <row r="2607" spans="1:2" x14ac:dyDescent="0.25">
      <c r="A2607" s="1">
        <v>115.94008052356133</v>
      </c>
      <c r="B2607">
        <v>15.344516363326642</v>
      </c>
    </row>
    <row r="2608" spans="1:2" x14ac:dyDescent="0.25">
      <c r="A2608" s="1">
        <v>115.88562305660793</v>
      </c>
      <c r="B2608">
        <v>15.352306672143982</v>
      </c>
    </row>
    <row r="2609" spans="1:2" x14ac:dyDescent="0.25">
      <c r="A2609" s="1">
        <v>115.83117012384042</v>
      </c>
      <c r="B2609">
        <v>15.360141120041833</v>
      </c>
    </row>
    <row r="2610" spans="1:2" x14ac:dyDescent="0.25">
      <c r="A2610" s="1">
        <v>115.77672159934144</v>
      </c>
      <c r="B2610">
        <v>15.36801980508741</v>
      </c>
    </row>
    <row r="2611" spans="1:2" x14ac:dyDescent="0.25">
      <c r="A2611" s="1">
        <v>115.7222773571948</v>
      </c>
      <c r="B2611">
        <v>15.375942826352896</v>
      </c>
    </row>
    <row r="2612" spans="1:2" x14ac:dyDescent="0.25">
      <c r="A2612" s="1">
        <v>115.66783727148288</v>
      </c>
      <c r="B2612">
        <v>15.383910282441537</v>
      </c>
    </row>
    <row r="2613" spans="1:2" x14ac:dyDescent="0.25">
      <c r="A2613" s="1">
        <v>115.61340121628928</v>
      </c>
      <c r="B2613">
        <v>15.39192227278836</v>
      </c>
    </row>
    <row r="2614" spans="1:2" x14ac:dyDescent="0.25">
      <c r="A2614" s="1">
        <v>115.55896906569677</v>
      </c>
      <c r="B2614">
        <v>15.399978896698558</v>
      </c>
    </row>
    <row r="2615" spans="1:2" x14ac:dyDescent="0.25">
      <c r="A2615" s="1">
        <v>115.50454069378878</v>
      </c>
      <c r="B2615">
        <v>15.408080254103798</v>
      </c>
    </row>
    <row r="2616" spans="1:2" x14ac:dyDescent="0.25">
      <c r="A2616" s="1">
        <v>115.4501159746481</v>
      </c>
      <c r="B2616">
        <v>15.416226444936912</v>
      </c>
    </row>
    <row r="2617" spans="1:2" x14ac:dyDescent="0.25">
      <c r="A2617" s="1">
        <v>115.39569478235785</v>
      </c>
      <c r="B2617">
        <v>15.42441756945451</v>
      </c>
    </row>
    <row r="2618" spans="1:2" x14ac:dyDescent="0.25">
      <c r="A2618" s="1">
        <v>115.34127699100134</v>
      </c>
      <c r="B2618">
        <v>15.432653728351472</v>
      </c>
    </row>
    <row r="2619" spans="1:2" x14ac:dyDescent="0.25">
      <c r="A2619" s="1">
        <v>115.28686247466146</v>
      </c>
      <c r="B2619">
        <v>15.440935022440271</v>
      </c>
    </row>
    <row r="2620" spans="1:2" x14ac:dyDescent="0.25">
      <c r="A2620" s="1">
        <v>115.2324511074213</v>
      </c>
      <c r="B2620">
        <v>15.44926155278098</v>
      </c>
    </row>
    <row r="2621" spans="1:2" x14ac:dyDescent="0.25">
      <c r="A2621" s="1">
        <v>115.1780427633642</v>
      </c>
      <c r="B2621">
        <v>15.457633420957125</v>
      </c>
    </row>
    <row r="2622" spans="1:2" x14ac:dyDescent="0.25">
      <c r="A2622" s="1">
        <v>115.12363731657297</v>
      </c>
      <c r="B2622">
        <v>15.466050728577043</v>
      </c>
    </row>
    <row r="2623" spans="1:2" x14ac:dyDescent="0.25">
      <c r="A2623" s="1">
        <v>115.06923464113072</v>
      </c>
      <c r="B2623">
        <v>15.474513577565446</v>
      </c>
    </row>
    <row r="2624" spans="1:2" x14ac:dyDescent="0.25">
      <c r="A2624" s="1">
        <v>115.01483461112082</v>
      </c>
      <c r="B2624">
        <v>15.483022070342999</v>
      </c>
    </row>
    <row r="2625" spans="1:2" x14ac:dyDescent="0.25">
      <c r="A2625" s="1">
        <v>114.96043710062611</v>
      </c>
      <c r="B2625">
        <v>15.491576309407572</v>
      </c>
    </row>
    <row r="2626" spans="1:2" x14ac:dyDescent="0.25">
      <c r="A2626" s="1">
        <v>114.90604198372966</v>
      </c>
      <c r="B2626">
        <v>15.500176397529401</v>
      </c>
    </row>
    <row r="2627" spans="1:2" x14ac:dyDescent="0.25">
      <c r="A2627" s="1">
        <v>114.85164913451484</v>
      </c>
      <c r="B2627">
        <v>15.508822438011784</v>
      </c>
    </row>
    <row r="2628" spans="1:2" x14ac:dyDescent="0.25">
      <c r="A2628" s="1">
        <v>114.79725842706443</v>
      </c>
      <c r="B2628">
        <v>15.517514534109655</v>
      </c>
    </row>
    <row r="2629" spans="1:2" x14ac:dyDescent="0.25">
      <c r="A2629" s="1">
        <v>114.74286973546185</v>
      </c>
      <c r="B2629">
        <v>15.526252789776283</v>
      </c>
    </row>
    <row r="2630" spans="1:2" x14ac:dyDescent="0.25">
      <c r="A2630" s="1">
        <v>114.68848293378971</v>
      </c>
      <c r="B2630">
        <v>15.535037308708246</v>
      </c>
    </row>
    <row r="2631" spans="1:2" x14ac:dyDescent="0.25">
      <c r="A2631" s="1">
        <v>114.63409789613178</v>
      </c>
      <c r="B2631">
        <v>15.543868195612252</v>
      </c>
    </row>
    <row r="2632" spans="1:2" x14ac:dyDescent="0.25">
      <c r="A2632" s="1">
        <v>114.57971449657043</v>
      </c>
      <c r="B2632">
        <v>15.55274555476235</v>
      </c>
    </row>
    <row r="2633" spans="1:2" x14ac:dyDescent="0.25">
      <c r="A2633" s="1">
        <v>114.52533260918926</v>
      </c>
      <c r="B2633">
        <v>15.56166949133269</v>
      </c>
    </row>
    <row r="2634" spans="1:2" x14ac:dyDescent="0.25">
      <c r="A2634" s="1">
        <v>114.47095210807095</v>
      </c>
      <c r="B2634">
        <v>15.570640110245627</v>
      </c>
    </row>
    <row r="2635" spans="1:2" x14ac:dyDescent="0.25">
      <c r="A2635" s="1">
        <v>114.41657286729918</v>
      </c>
      <c r="B2635">
        <v>15.579657517311269</v>
      </c>
    </row>
    <row r="2636" spans="1:2" x14ac:dyDescent="0.25">
      <c r="A2636" s="1">
        <v>114.36219476095664</v>
      </c>
      <c r="B2636">
        <v>15.588721818237152</v>
      </c>
    </row>
    <row r="2637" spans="1:2" x14ac:dyDescent="0.25">
      <c r="A2637" s="1">
        <v>114.3078176631264</v>
      </c>
      <c r="B2637">
        <v>15.597833119133746</v>
      </c>
    </row>
    <row r="2638" spans="1:2" x14ac:dyDescent="0.25">
      <c r="A2638" s="1">
        <v>114.25344144789159</v>
      </c>
      <c r="B2638">
        <v>15.606991526320655</v>
      </c>
    </row>
    <row r="2639" spans="1:2" x14ac:dyDescent="0.25">
      <c r="A2639" s="1">
        <v>114.19906598933574</v>
      </c>
      <c r="B2639">
        <v>15.6161971469155</v>
      </c>
    </row>
    <row r="2640" spans="1:2" x14ac:dyDescent="0.25">
      <c r="A2640" s="1">
        <v>114.14469116154106</v>
      </c>
      <c r="B2640">
        <v>15.62545008748152</v>
      </c>
    </row>
    <row r="2641" spans="1:2" x14ac:dyDescent="0.25">
      <c r="A2641" s="1">
        <v>114.09031683859149</v>
      </c>
      <c r="B2641">
        <v>15.634750455725866</v>
      </c>
    </row>
    <row r="2642" spans="1:2" x14ac:dyDescent="0.25">
      <c r="A2642" s="1">
        <v>114.03594289456976</v>
      </c>
      <c r="B2642">
        <v>15.644098359179528</v>
      </c>
    </row>
    <row r="2643" spans="1:2" x14ac:dyDescent="0.25">
      <c r="A2643" s="1">
        <v>113.9815692035591</v>
      </c>
      <c r="B2643">
        <v>15.653493905999026</v>
      </c>
    </row>
    <row r="2644" spans="1:2" x14ac:dyDescent="0.25">
      <c r="A2644" s="1">
        <v>113.92719563964221</v>
      </c>
      <c r="B2644">
        <v>15.662937204232295</v>
      </c>
    </row>
    <row r="2645" spans="1:2" x14ac:dyDescent="0.25">
      <c r="A2645" s="1">
        <v>113.87282207690265</v>
      </c>
      <c r="B2645">
        <v>15.672428362736328</v>
      </c>
    </row>
    <row r="2646" spans="1:2" x14ac:dyDescent="0.25">
      <c r="A2646" s="1">
        <v>113.81844838942322</v>
      </c>
      <c r="B2646">
        <v>15.681967490295307</v>
      </c>
    </row>
    <row r="2647" spans="1:2" x14ac:dyDescent="0.25">
      <c r="A2647" s="1">
        <v>113.76407445128729</v>
      </c>
      <c r="B2647">
        <v>15.69155469639181</v>
      </c>
    </row>
    <row r="2648" spans="1:2" x14ac:dyDescent="0.25">
      <c r="A2648" s="1">
        <v>113.70970013657745</v>
      </c>
      <c r="B2648">
        <v>15.701190090274263</v>
      </c>
    </row>
    <row r="2649" spans="1:2" x14ac:dyDescent="0.25">
      <c r="A2649" s="1">
        <v>113.65532531937754</v>
      </c>
      <c r="B2649">
        <v>15.710873782254057</v>
      </c>
    </row>
    <row r="2650" spans="1:2" x14ac:dyDescent="0.25">
      <c r="A2650" s="1">
        <v>113.60094987376999</v>
      </c>
      <c r="B2650">
        <v>15.720605882214445</v>
      </c>
    </row>
    <row r="2651" spans="1:2" x14ac:dyDescent="0.25">
      <c r="A2651" s="1">
        <v>113.54657367383851</v>
      </c>
      <c r="B2651">
        <v>15.730386501155206</v>
      </c>
    </row>
    <row r="2652" spans="1:2" x14ac:dyDescent="0.25">
      <c r="A2652" s="1">
        <v>113.49219659366531</v>
      </c>
      <c r="B2652">
        <v>15.740215749403733</v>
      </c>
    </row>
    <row r="2653" spans="1:2" x14ac:dyDescent="0.25">
      <c r="A2653" s="1">
        <v>113.43781850733461</v>
      </c>
      <c r="B2653">
        <v>15.750093738835726</v>
      </c>
    </row>
    <row r="2654" spans="1:2" x14ac:dyDescent="0.25">
      <c r="A2654" s="1">
        <v>113.3834392889284</v>
      </c>
      <c r="B2654">
        <v>15.760020580459694</v>
      </c>
    </row>
    <row r="2655" spans="1:2" x14ac:dyDescent="0.25">
      <c r="A2655" s="1">
        <v>113.3290588125306</v>
      </c>
      <c r="B2655">
        <v>15.769996386573673</v>
      </c>
    </row>
    <row r="2656" spans="1:2" x14ac:dyDescent="0.25">
      <c r="A2656" s="1">
        <v>113.27467695222379</v>
      </c>
      <c r="B2656">
        <v>15.780021269121052</v>
      </c>
    </row>
    <row r="2657" spans="1:2" x14ac:dyDescent="0.25">
      <c r="A2657" s="1">
        <v>113.22029358209153</v>
      </c>
      <c r="B2657">
        <v>15.79009534102665</v>
      </c>
    </row>
    <row r="2658" spans="1:2" x14ac:dyDescent="0.25">
      <c r="A2658" s="1">
        <v>113.16590857621622</v>
      </c>
      <c r="B2658">
        <v>15.800218714731047</v>
      </c>
    </row>
    <row r="2659" spans="1:2" x14ac:dyDescent="0.25">
      <c r="A2659" s="1">
        <v>113.11152180868191</v>
      </c>
      <c r="B2659">
        <v>15.810391504073086</v>
      </c>
    </row>
    <row r="2660" spans="1:2" x14ac:dyDescent="0.25">
      <c r="A2660" s="1">
        <v>113.05713315357065</v>
      </c>
      <c r="B2660">
        <v>15.820613822079938</v>
      </c>
    </row>
    <row r="2661" spans="1:2" x14ac:dyDescent="0.25">
      <c r="A2661" s="1">
        <v>113.00274248496646</v>
      </c>
      <c r="B2661">
        <v>15.830885783198143</v>
      </c>
    </row>
    <row r="2662" spans="1:2" x14ac:dyDescent="0.25">
      <c r="A2662" s="1">
        <v>112.94834967695169</v>
      </c>
      <c r="B2662">
        <v>15.841207501296244</v>
      </c>
    </row>
    <row r="2663" spans="1:2" x14ac:dyDescent="0.25">
      <c r="A2663" s="1">
        <v>112.89395460361015</v>
      </c>
      <c r="B2663">
        <v>15.851579091419056</v>
      </c>
    </row>
    <row r="2664" spans="1:2" x14ac:dyDescent="0.25">
      <c r="A2664" s="1">
        <v>112.83955713902429</v>
      </c>
      <c r="B2664">
        <v>15.862000668267646</v>
      </c>
    </row>
    <row r="2665" spans="1:2" x14ac:dyDescent="0.25">
      <c r="A2665" s="1">
        <v>112.78515715727758</v>
      </c>
      <c r="B2665">
        <v>15.87247234734294</v>
      </c>
    </row>
    <row r="2666" spans="1:2" x14ac:dyDescent="0.25">
      <c r="A2666" s="1">
        <v>112.73075453245298</v>
      </c>
      <c r="B2666">
        <v>15.88299424428544</v>
      </c>
    </row>
    <row r="2667" spans="1:2" x14ac:dyDescent="0.25">
      <c r="A2667" s="1">
        <v>112.67634913863367</v>
      </c>
      <c r="B2667">
        <v>15.893566475274778</v>
      </c>
    </row>
    <row r="2668" spans="1:2" x14ac:dyDescent="0.25">
      <c r="A2668" s="1">
        <v>112.62194084990244</v>
      </c>
      <c r="B2668">
        <v>15.904189156533795</v>
      </c>
    </row>
    <row r="2669" spans="1:2" x14ac:dyDescent="0.25">
      <c r="A2669" s="1">
        <v>112.56752954034278</v>
      </c>
      <c r="B2669">
        <v>15.914862405027511</v>
      </c>
    </row>
    <row r="2670" spans="1:2" x14ac:dyDescent="0.25">
      <c r="A2670" s="1">
        <v>112.51311508403751</v>
      </c>
      <c r="B2670">
        <v>15.925586337684573</v>
      </c>
    </row>
    <row r="2671" spans="1:2" x14ac:dyDescent="0.25">
      <c r="A2671" s="1">
        <v>112.45869735507023</v>
      </c>
      <c r="B2671">
        <v>15.936361072412994</v>
      </c>
    </row>
    <row r="2672" spans="1:2" x14ac:dyDescent="0.25">
      <c r="A2672" s="1">
        <v>112.40427622752316</v>
      </c>
      <c r="B2672">
        <v>15.947186726588718</v>
      </c>
    </row>
    <row r="2673" spans="1:2" x14ac:dyDescent="0.25">
      <c r="A2673" s="1">
        <v>112.34985157548022</v>
      </c>
      <c r="B2673">
        <v>15.9580634188041</v>
      </c>
    </row>
    <row r="2674" spans="1:2" x14ac:dyDescent="0.25">
      <c r="A2674" s="1">
        <v>112.29542327302414</v>
      </c>
      <c r="B2674">
        <v>15.968991267605583</v>
      </c>
    </row>
    <row r="2675" spans="1:2" x14ac:dyDescent="0.25">
      <c r="A2675" s="1">
        <v>112.24099119423789</v>
      </c>
      <c r="B2675">
        <v>15.979970391894573</v>
      </c>
    </row>
    <row r="2676" spans="1:2" x14ac:dyDescent="0.25">
      <c r="A2676" s="1">
        <v>112.18655521320471</v>
      </c>
      <c r="B2676">
        <v>15.991000910962708</v>
      </c>
    </row>
    <row r="2677" spans="1:2" x14ac:dyDescent="0.25">
      <c r="A2677" s="1">
        <v>112.13211520400807</v>
      </c>
      <c r="B2677">
        <v>16.002082944928265</v>
      </c>
    </row>
    <row r="2678" spans="1:2" x14ac:dyDescent="0.25">
      <c r="A2678" s="1">
        <v>112.07767104073014</v>
      </c>
      <c r="B2678">
        <v>16.013216613285376</v>
      </c>
    </row>
    <row r="2679" spans="1:2" x14ac:dyDescent="0.25">
      <c r="A2679" s="1">
        <v>112.02322259745517</v>
      </c>
      <c r="B2679">
        <v>16.024402037143815</v>
      </c>
    </row>
    <row r="2680" spans="1:2" x14ac:dyDescent="0.25">
      <c r="A2680" s="1">
        <v>111.96876974826534</v>
      </c>
      <c r="B2680">
        <v>16.035639337009389</v>
      </c>
    </row>
    <row r="2681" spans="1:2" x14ac:dyDescent="0.25">
      <c r="A2681" s="1">
        <v>111.91431236724407</v>
      </c>
      <c r="B2681">
        <v>16.046928634205926</v>
      </c>
    </row>
    <row r="2682" spans="1:2" x14ac:dyDescent="0.25">
      <c r="A2682" s="1">
        <v>111.85985032847452</v>
      </c>
      <c r="B2682">
        <v>16.058270050526943</v>
      </c>
    </row>
    <row r="2683" spans="1:2" x14ac:dyDescent="0.25">
      <c r="A2683" s="1">
        <v>111.80538350603939</v>
      </c>
      <c r="B2683">
        <v>16.069663707667821</v>
      </c>
    </row>
    <row r="2684" spans="1:2" x14ac:dyDescent="0.25">
      <c r="A2684" s="1">
        <v>111.75091177402248</v>
      </c>
      <c r="B2684">
        <v>16.081109728450972</v>
      </c>
    </row>
    <row r="2685" spans="1:2" x14ac:dyDescent="0.25">
      <c r="A2685" s="1">
        <v>111.69643500650625</v>
      </c>
      <c r="B2685">
        <v>16.092608235336293</v>
      </c>
    </row>
    <row r="2686" spans="1:2" x14ac:dyDescent="0.25">
      <c r="A2686" s="1">
        <v>111.64195307757433</v>
      </c>
      <c r="B2686">
        <v>16.104159351915655</v>
      </c>
    </row>
    <row r="2687" spans="1:2" x14ac:dyDescent="0.25">
      <c r="A2687" s="1">
        <v>111.58746586130906</v>
      </c>
      <c r="B2687">
        <v>16.115763201320704</v>
      </c>
    </row>
    <row r="2688" spans="1:2" x14ac:dyDescent="0.25">
      <c r="A2688" s="1">
        <v>111.53297323179436</v>
      </c>
      <c r="B2688">
        <v>16.127419907920686</v>
      </c>
    </row>
    <row r="2689" spans="1:2" x14ac:dyDescent="0.25">
      <c r="A2689" s="1">
        <v>111.47847506311291</v>
      </c>
      <c r="B2689">
        <v>16.13912959594748</v>
      </c>
    </row>
    <row r="2690" spans="1:2" x14ac:dyDescent="0.25">
      <c r="A2690" s="1">
        <v>111.42397122934796</v>
      </c>
      <c r="B2690">
        <v>16.150892390354631</v>
      </c>
    </row>
    <row r="2691" spans="1:2" x14ac:dyDescent="0.25">
      <c r="A2691" s="1">
        <v>111.36946160458223</v>
      </c>
      <c r="B2691">
        <v>16.162708416112881</v>
      </c>
    </row>
    <row r="2692" spans="1:2" x14ac:dyDescent="0.25">
      <c r="A2692" s="1">
        <v>111.31494606289925</v>
      </c>
      <c r="B2692">
        <v>16.17457779905396</v>
      </c>
    </row>
    <row r="2693" spans="1:2" x14ac:dyDescent="0.25">
      <c r="A2693" s="1">
        <v>111.26042447838182</v>
      </c>
      <c r="B2693">
        <v>16.186500664997034</v>
      </c>
    </row>
    <row r="2694" spans="1:2" x14ac:dyDescent="0.25">
      <c r="A2694" s="1">
        <v>111.2058967251134</v>
      </c>
      <c r="B2694">
        <v>16.1984771405935</v>
      </c>
    </row>
    <row r="2695" spans="1:2" x14ac:dyDescent="0.25">
      <c r="A2695" s="1">
        <v>111.15136267717673</v>
      </c>
      <c r="B2695">
        <v>16.210507352502834</v>
      </c>
    </row>
    <row r="2696" spans="1:2" x14ac:dyDescent="0.25">
      <c r="A2696" s="1">
        <v>111.09682220865517</v>
      </c>
      <c r="B2696">
        <v>16.222591428187858</v>
      </c>
    </row>
    <row r="2697" spans="1:2" x14ac:dyDescent="0.25">
      <c r="A2697" s="1">
        <v>111.04227519363138</v>
      </c>
      <c r="B2697">
        <v>16.234729495021799</v>
      </c>
    </row>
    <row r="2698" spans="1:2" x14ac:dyDescent="0.25">
      <c r="A2698" s="1">
        <v>110.98772150618908</v>
      </c>
      <c r="B2698">
        <v>16.24692168145657</v>
      </c>
    </row>
    <row r="2699" spans="1:2" x14ac:dyDescent="0.25">
      <c r="A2699" s="1">
        <v>110.93316102041075</v>
      </c>
      <c r="B2699">
        <v>16.259168115706302</v>
      </c>
    </row>
    <row r="2700" spans="1:2" x14ac:dyDescent="0.25">
      <c r="A2700" s="1">
        <v>110.87859361037994</v>
      </c>
      <c r="B2700">
        <v>16.271468926984337</v>
      </c>
    </row>
    <row r="2701" spans="1:2" x14ac:dyDescent="0.25">
      <c r="A2701" s="1">
        <v>110.82401915017925</v>
      </c>
      <c r="B2701">
        <v>16.283824244320485</v>
      </c>
    </row>
    <row r="2702" spans="1:2" x14ac:dyDescent="0.25">
      <c r="A2702" s="1">
        <v>110.76943751389246</v>
      </c>
      <c r="B2702">
        <v>16.296234197833741</v>
      </c>
    </row>
    <row r="2703" spans="1:2" x14ac:dyDescent="0.25">
      <c r="A2703" s="1">
        <v>110.71484857560222</v>
      </c>
      <c r="B2703">
        <v>16.308698917633269</v>
      </c>
    </row>
    <row r="2704" spans="1:2" x14ac:dyDescent="0.25">
      <c r="A2704" s="1">
        <v>110.66025220939161</v>
      </c>
      <c r="B2704">
        <v>16.321218534362796</v>
      </c>
    </row>
    <row r="2705" spans="1:2" x14ac:dyDescent="0.25">
      <c r="A2705" s="1">
        <v>110.60564828934378</v>
      </c>
      <c r="B2705">
        <v>16.333793179016201</v>
      </c>
    </row>
    <row r="2706" spans="1:2" x14ac:dyDescent="0.25">
      <c r="A2706" s="1">
        <v>110.55103668954217</v>
      </c>
      <c r="B2706">
        <v>16.346422983483947</v>
      </c>
    </row>
    <row r="2707" spans="1:2" x14ac:dyDescent="0.25">
      <c r="A2707" s="1">
        <v>110.49641728406908</v>
      </c>
      <c r="B2707">
        <v>16.359108079229323</v>
      </c>
    </row>
    <row r="2708" spans="1:2" x14ac:dyDescent="0.25">
      <c r="A2708" s="1">
        <v>110.44178994700849</v>
      </c>
      <c r="B2708">
        <v>16.371848599093049</v>
      </c>
    </row>
    <row r="2709" spans="1:2" x14ac:dyDescent="0.25">
      <c r="A2709" s="1">
        <v>110.38715455244295</v>
      </c>
      <c r="B2709">
        <v>16.384644675748152</v>
      </c>
    </row>
    <row r="2710" spans="1:2" x14ac:dyDescent="0.25">
      <c r="A2710" s="1">
        <v>110.33251097445566</v>
      </c>
      <c r="B2710">
        <v>16.397496442535701</v>
      </c>
    </row>
    <row r="2711" spans="1:2" x14ac:dyDescent="0.25">
      <c r="A2711" s="1">
        <v>110.27785908712968</v>
      </c>
      <c r="B2711">
        <v>16.410404033075476</v>
      </c>
    </row>
    <row r="2712" spans="1:2" x14ac:dyDescent="0.25">
      <c r="A2712" s="1">
        <v>110.22319876454856</v>
      </c>
      <c r="B2712">
        <v>16.423367581984969</v>
      </c>
    </row>
    <row r="2713" spans="1:2" x14ac:dyDescent="0.25">
      <c r="A2713" s="1">
        <v>110.16852988079444</v>
      </c>
      <c r="B2713">
        <v>16.436387223363042</v>
      </c>
    </row>
    <row r="2714" spans="1:2" x14ac:dyDescent="0.25">
      <c r="A2714" s="1">
        <v>110.11385230995137</v>
      </c>
      <c r="B2714">
        <v>16.449463092737858</v>
      </c>
    </row>
    <row r="2715" spans="1:2" x14ac:dyDescent="0.25">
      <c r="A2715" s="1">
        <v>110.05916592610203</v>
      </c>
      <c r="B2715">
        <v>16.462595325516087</v>
      </c>
    </row>
    <row r="2716" spans="1:2" x14ac:dyDescent="0.25">
      <c r="A2716" s="1">
        <v>110.00447060332965</v>
      </c>
      <c r="B2716">
        <v>16.47578405790761</v>
      </c>
    </row>
    <row r="2717" spans="1:2" x14ac:dyDescent="0.25">
      <c r="A2717" s="1">
        <v>109.94976621571692</v>
      </c>
      <c r="B2717">
        <v>16.489029426141272</v>
      </c>
    </row>
    <row r="2718" spans="1:2" x14ac:dyDescent="0.25">
      <c r="A2718" s="1">
        <v>109.89505263734742</v>
      </c>
      <c r="B2718">
        <v>16.502331567425561</v>
      </c>
    </row>
    <row r="2719" spans="1:2" x14ac:dyDescent="0.25">
      <c r="A2719" s="1">
        <v>109.84032974230394</v>
      </c>
      <c r="B2719">
        <v>16.515690619026845</v>
      </c>
    </row>
    <row r="2720" spans="1:2" x14ac:dyDescent="0.25">
      <c r="A2720" s="1">
        <v>109.78559740466983</v>
      </c>
      <c r="B2720">
        <v>16.529106719059826</v>
      </c>
    </row>
    <row r="2721" spans="1:2" x14ac:dyDescent="0.25">
      <c r="A2721" s="1">
        <v>109.73085549852777</v>
      </c>
      <c r="B2721">
        <v>16.542580005598396</v>
      </c>
    </row>
    <row r="2722" spans="1:2" x14ac:dyDescent="0.25">
      <c r="A2722" s="1">
        <v>109.67610389796147</v>
      </c>
      <c r="B2722">
        <v>16.556110617862004</v>
      </c>
    </row>
    <row r="2723" spans="1:2" x14ac:dyDescent="0.25">
      <c r="A2723" s="1">
        <v>109.62134247705342</v>
      </c>
      <c r="B2723">
        <v>16.569698694827867</v>
      </c>
    </row>
    <row r="2724" spans="1:2" x14ac:dyDescent="0.25">
      <c r="A2724" s="1">
        <v>109.56657110988732</v>
      </c>
      <c r="B2724">
        <v>16.583344376676166</v>
      </c>
    </row>
    <row r="2725" spans="1:2" x14ac:dyDescent="0.25">
      <c r="A2725" s="1">
        <v>109.51178967054568</v>
      </c>
      <c r="B2725">
        <v>16.597047803435157</v>
      </c>
    </row>
    <row r="2726" spans="1:2" x14ac:dyDescent="0.25">
      <c r="A2726" s="1">
        <v>109.45699803311192</v>
      </c>
      <c r="B2726">
        <v>16.610809116101201</v>
      </c>
    </row>
    <row r="2727" spans="1:2" x14ac:dyDescent="0.25">
      <c r="A2727" s="1">
        <v>109.40219607166875</v>
      </c>
      <c r="B2727">
        <v>16.624628455626052</v>
      </c>
    </row>
    <row r="2728" spans="1:2" x14ac:dyDescent="0.25">
      <c r="A2728" s="1">
        <v>109.34738366030001</v>
      </c>
      <c r="B2728">
        <v>16.638505964228546</v>
      </c>
    </row>
    <row r="2729" spans="1:2" x14ac:dyDescent="0.25">
      <c r="A2729" s="1">
        <v>109.29256067308802</v>
      </c>
      <c r="B2729">
        <v>16.652441783742979</v>
      </c>
    </row>
    <row r="2730" spans="1:2" x14ac:dyDescent="0.25">
      <c r="A2730" s="1">
        <v>109.23772698411653</v>
      </c>
      <c r="B2730">
        <v>16.66643605731123</v>
      </c>
    </row>
    <row r="2731" spans="1:2" x14ac:dyDescent="0.25">
      <c r="A2731" s="1">
        <v>109.18288246746806</v>
      </c>
      <c r="B2731">
        <v>16.680488927902019</v>
      </c>
    </row>
    <row r="2732" spans="1:2" x14ac:dyDescent="0.25">
      <c r="A2732" s="1">
        <v>109.12802699722607</v>
      </c>
      <c r="B2732">
        <v>16.694600539435271</v>
      </c>
    </row>
    <row r="2733" spans="1:2" x14ac:dyDescent="0.25">
      <c r="A2733" s="1">
        <v>109.07316044747353</v>
      </c>
      <c r="B2733">
        <v>16.708771036180764</v>
      </c>
    </row>
    <row r="2734" spans="1:2" x14ac:dyDescent="0.25">
      <c r="A2734" s="1">
        <v>109.01828269229338</v>
      </c>
      <c r="B2734">
        <v>16.723000562777564</v>
      </c>
    </row>
    <row r="2735" spans="1:2" x14ac:dyDescent="0.25">
      <c r="A2735" s="1">
        <v>108.96339360576906</v>
      </c>
      <c r="B2735">
        <v>16.737289264669474</v>
      </c>
    </row>
    <row r="2736" spans="1:2" x14ac:dyDescent="0.25">
      <c r="A2736" s="1">
        <v>108.90849306198345</v>
      </c>
      <c r="B2736">
        <v>16.751637287640712</v>
      </c>
    </row>
    <row r="2737" spans="1:2" x14ac:dyDescent="0.25">
      <c r="A2737" s="1">
        <v>108.85358093501952</v>
      </c>
      <c r="B2737">
        <v>16.766044777852674</v>
      </c>
    </row>
    <row r="2738" spans="1:2" x14ac:dyDescent="0.25">
      <c r="A2738" s="1">
        <v>108.79865709896075</v>
      </c>
      <c r="B2738">
        <v>16.780511882367119</v>
      </c>
    </row>
    <row r="2739" spans="1:2" x14ac:dyDescent="0.25">
      <c r="A2739" s="1">
        <v>108.74372142788985</v>
      </c>
      <c r="B2739">
        <v>16.795038748333813</v>
      </c>
    </row>
    <row r="2740" spans="1:2" x14ac:dyDescent="0.25">
      <c r="A2740" s="1">
        <v>108.68877379589026</v>
      </c>
      <c r="B2740">
        <v>16.809625523878331</v>
      </c>
    </row>
    <row r="2741" spans="1:2" x14ac:dyDescent="0.25">
      <c r="A2741" s="1">
        <v>108.63381407704458</v>
      </c>
      <c r="B2741">
        <v>16.824272357062828</v>
      </c>
    </row>
    <row r="2742" spans="1:2" x14ac:dyDescent="0.25">
      <c r="A2742" s="1">
        <v>108.57884214543657</v>
      </c>
      <c r="B2742">
        <v>16.838979397227007</v>
      </c>
    </row>
    <row r="2743" spans="1:2" x14ac:dyDescent="0.25">
      <c r="A2743" s="1">
        <v>108.52385787514868</v>
      </c>
      <c r="B2743">
        <v>16.853746793513245</v>
      </c>
    </row>
    <row r="2744" spans="1:2" x14ac:dyDescent="0.25">
      <c r="A2744" s="1">
        <v>108.46886114026444</v>
      </c>
      <c r="B2744">
        <v>16.86857469613906</v>
      </c>
    </row>
    <row r="2745" spans="1:2" x14ac:dyDescent="0.25">
      <c r="A2745" s="1">
        <v>108.41385181486669</v>
      </c>
      <c r="B2745">
        <v>16.883463255495123</v>
      </c>
    </row>
    <row r="2746" spans="1:2" x14ac:dyDescent="0.25">
      <c r="A2746" s="1">
        <v>108.35882977303879</v>
      </c>
      <c r="B2746">
        <v>16.898412622897251</v>
      </c>
    </row>
    <row r="2747" spans="1:2" x14ac:dyDescent="0.25">
      <c r="A2747" s="1">
        <v>108.30379488886337</v>
      </c>
      <c r="B2747">
        <v>16.913422949630252</v>
      </c>
    </row>
    <row r="2748" spans="1:2" x14ac:dyDescent="0.25">
      <c r="A2748" s="1">
        <v>108.24874703642416</v>
      </c>
      <c r="B2748">
        <v>16.928494388276839</v>
      </c>
    </row>
    <row r="2749" spans="1:2" x14ac:dyDescent="0.25">
      <c r="A2749" s="1">
        <v>108.19368608980363</v>
      </c>
      <c r="B2749">
        <v>16.943627091149594</v>
      </c>
    </row>
    <row r="2750" spans="1:2" x14ac:dyDescent="0.25">
      <c r="A2750" s="1">
        <v>108.13861192308559</v>
      </c>
      <c r="B2750">
        <v>16.958821212058208</v>
      </c>
    </row>
    <row r="2751" spans="1:2" x14ac:dyDescent="0.25">
      <c r="A2751" s="1">
        <v>108.08352441035214</v>
      </c>
      <c r="B2751">
        <v>16.974076904249884</v>
      </c>
    </row>
    <row r="2752" spans="1:2" x14ac:dyDescent="0.25">
      <c r="A2752" s="1">
        <v>108.02842342568732</v>
      </c>
      <c r="B2752">
        <v>16.989394322563211</v>
      </c>
    </row>
    <row r="2753" spans="1:2" x14ac:dyDescent="0.25">
      <c r="A2753" s="1">
        <v>107.97330884317375</v>
      </c>
      <c r="B2753">
        <v>17.004773621734458</v>
      </c>
    </row>
    <row r="2754" spans="1:2" x14ac:dyDescent="0.25">
      <c r="A2754" s="1">
        <v>107.91818053689479</v>
      </c>
      <c r="B2754">
        <v>17.020214957503381</v>
      </c>
    </row>
    <row r="2755" spans="1:2" x14ac:dyDescent="0.25">
      <c r="A2755" s="1">
        <v>107.86303838093312</v>
      </c>
      <c r="B2755">
        <v>17.035718485740205</v>
      </c>
    </row>
    <row r="2756" spans="1:2" x14ac:dyDescent="0.25">
      <c r="A2756" s="1">
        <v>107.80788224937214</v>
      </c>
      <c r="B2756">
        <v>17.051284363237503</v>
      </c>
    </row>
    <row r="2757" spans="1:2" x14ac:dyDescent="0.25">
      <c r="A2757" s="1">
        <v>107.75271201629488</v>
      </c>
      <c r="B2757">
        <v>17.066912747187345</v>
      </c>
    </row>
    <row r="2758" spans="1:2" x14ac:dyDescent="0.25">
      <c r="A2758" s="1">
        <v>107.69752755578452</v>
      </c>
      <c r="B2758">
        <v>17.082603795482768</v>
      </c>
    </row>
    <row r="2759" spans="1:2" x14ac:dyDescent="0.25">
      <c r="A2759" s="1">
        <v>107.64232874192402</v>
      </c>
      <c r="B2759">
        <v>17.098357666492547</v>
      </c>
    </row>
    <row r="2760" spans="1:2" x14ac:dyDescent="0.25">
      <c r="A2760" s="1">
        <v>107.58711544879645</v>
      </c>
      <c r="B2760">
        <v>17.11417451911683</v>
      </c>
    </row>
    <row r="2761" spans="1:2" x14ac:dyDescent="0.25">
      <c r="A2761" s="1">
        <v>107.53188755048518</v>
      </c>
      <c r="B2761">
        <v>17.13005451310736</v>
      </c>
    </row>
    <row r="2762" spans="1:2" x14ac:dyDescent="0.25">
      <c r="A2762" s="1">
        <v>107.47664492107299</v>
      </c>
      <c r="B2762">
        <v>17.145997808524957</v>
      </c>
    </row>
    <row r="2763" spans="1:2" x14ac:dyDescent="0.25">
      <c r="A2763" s="1">
        <v>107.42138743464301</v>
      </c>
      <c r="B2763">
        <v>17.16200456607697</v>
      </c>
    </row>
    <row r="2764" spans="1:2" x14ac:dyDescent="0.25">
      <c r="A2764" s="1">
        <v>107.36611496527854</v>
      </c>
      <c r="B2764">
        <v>17.178074947244326</v>
      </c>
    </row>
    <row r="2765" spans="1:2" x14ac:dyDescent="0.25">
      <c r="A2765" s="1">
        <v>107.31082738706249</v>
      </c>
      <c r="B2765">
        <v>17.194209113914418</v>
      </c>
    </row>
    <row r="2766" spans="1:2" x14ac:dyDescent="0.25">
      <c r="A2766" s="1">
        <v>107.25552457407798</v>
      </c>
      <c r="B2766">
        <v>17.210407228613459</v>
      </c>
    </row>
    <row r="2767" spans="1:2" x14ac:dyDescent="0.25">
      <c r="A2767" s="1">
        <v>107.20020640040826</v>
      </c>
      <c r="B2767">
        <v>17.226669454633853</v>
      </c>
    </row>
    <row r="2768" spans="1:2" x14ac:dyDescent="0.25">
      <c r="A2768" s="1">
        <v>107.14487274013618</v>
      </c>
      <c r="B2768">
        <v>17.242995955648503</v>
      </c>
    </row>
    <row r="2769" spans="1:2" x14ac:dyDescent="0.25">
      <c r="A2769" s="1">
        <v>107.08952346734492</v>
      </c>
      <c r="B2769">
        <v>17.259386896014558</v>
      </c>
    </row>
    <row r="2770" spans="1:2" x14ac:dyDescent="0.25">
      <c r="A2770" s="1">
        <v>107.03415845611778</v>
      </c>
      <c r="B2770">
        <v>17.275842440883377</v>
      </c>
    </row>
    <row r="2771" spans="1:2" x14ac:dyDescent="0.25">
      <c r="A2771" s="1">
        <v>106.97877758053761</v>
      </c>
      <c r="B2771">
        <v>17.292362755743319</v>
      </c>
    </row>
    <row r="2772" spans="1:2" x14ac:dyDescent="0.25">
      <c r="A2772" s="1">
        <v>106.92338071468771</v>
      </c>
      <c r="B2772">
        <v>17.308948006990192</v>
      </c>
    </row>
    <row r="2773" spans="1:2" x14ac:dyDescent="0.25">
      <c r="A2773" s="1">
        <v>106.86796773265092</v>
      </c>
      <c r="B2773">
        <v>17.325598361398772</v>
      </c>
    </row>
    <row r="2774" spans="1:2" x14ac:dyDescent="0.25">
      <c r="A2774" s="1">
        <v>106.81253850851044</v>
      </c>
      <c r="B2774">
        <v>17.342313986445305</v>
      </c>
    </row>
    <row r="2775" spans="1:2" x14ac:dyDescent="0.25">
      <c r="A2775" s="1">
        <v>106.75709291634956</v>
      </c>
      <c r="B2775">
        <v>17.359095050506923</v>
      </c>
    </row>
    <row r="2776" spans="1:2" x14ac:dyDescent="0.25">
      <c r="A2776" s="1">
        <v>106.70163083025085</v>
      </c>
      <c r="B2776">
        <v>17.375941721976091</v>
      </c>
    </row>
    <row r="2777" spans="1:2" x14ac:dyDescent="0.25">
      <c r="A2777" s="1">
        <v>106.64615212429811</v>
      </c>
      <c r="B2777">
        <v>17.392854170704595</v>
      </c>
    </row>
    <row r="2778" spans="1:2" x14ac:dyDescent="0.25">
      <c r="A2778" s="1">
        <v>106.5906566725738</v>
      </c>
      <c r="B2778">
        <v>17.409832566423788</v>
      </c>
    </row>
    <row r="2779" spans="1:2" x14ac:dyDescent="0.25">
      <c r="A2779" s="1">
        <v>106.53514434916144</v>
      </c>
      <c r="B2779">
        <v>17.426877080065132</v>
      </c>
    </row>
    <row r="2780" spans="1:2" x14ac:dyDescent="0.25">
      <c r="A2780" s="1">
        <v>106.47961502814388</v>
      </c>
      <c r="B2780">
        <v>17.443987882837735</v>
      </c>
    </row>
    <row r="2781" spans="1:2" x14ac:dyDescent="0.25">
      <c r="A2781" s="1">
        <v>106.42406858360448</v>
      </c>
      <c r="B2781">
        <v>17.461165146980711</v>
      </c>
    </row>
    <row r="2782" spans="1:2" x14ac:dyDescent="0.25">
      <c r="A2782" s="1">
        <v>106.36850488962591</v>
      </c>
      <c r="B2782">
        <v>17.478409044874532</v>
      </c>
    </row>
    <row r="2783" spans="1:2" x14ac:dyDescent="0.25">
      <c r="A2783" s="1">
        <v>106.31292382029181</v>
      </c>
      <c r="B2783">
        <v>17.495719750223135</v>
      </c>
    </row>
    <row r="2784" spans="1:2" x14ac:dyDescent="0.25">
      <c r="A2784" s="1">
        <v>106.2573252496847</v>
      </c>
      <c r="B2784">
        <v>17.513097436699912</v>
      </c>
    </row>
    <row r="2785" spans="1:2" x14ac:dyDescent="0.25">
      <c r="A2785" s="1">
        <v>106.20170905188814</v>
      </c>
      <c r="B2785">
        <v>17.530542279238205</v>
      </c>
    </row>
    <row r="2786" spans="1:2" x14ac:dyDescent="0.25">
      <c r="A2786" s="1">
        <v>106.14607510098494</v>
      </c>
      <c r="B2786">
        <v>17.548054453015748</v>
      </c>
    </row>
    <row r="2787" spans="1:2" x14ac:dyDescent="0.25">
      <c r="A2787" s="1">
        <v>106.09042327105846</v>
      </c>
      <c r="B2787">
        <v>17.565634134227896</v>
      </c>
    </row>
    <row r="2788" spans="1:2" x14ac:dyDescent="0.25">
      <c r="A2788" s="1">
        <v>106.03475343619152</v>
      </c>
      <c r="B2788">
        <v>17.583281499500469</v>
      </c>
    </row>
    <row r="2789" spans="1:2" x14ac:dyDescent="0.25">
      <c r="A2789" s="1">
        <v>105.97906547046728</v>
      </c>
      <c r="B2789">
        <v>17.60099672625174</v>
      </c>
    </row>
    <row r="2790" spans="1:2" x14ac:dyDescent="0.25">
      <c r="A2790" s="1">
        <v>105.92335924796879</v>
      </c>
      <c r="B2790">
        <v>17.618779992409092</v>
      </c>
    </row>
    <row r="2791" spans="1:2" x14ac:dyDescent="0.25">
      <c r="A2791" s="1">
        <v>105.86763464277965</v>
      </c>
      <c r="B2791">
        <v>17.636631477149468</v>
      </c>
    </row>
    <row r="2792" spans="1:2" x14ac:dyDescent="0.25">
      <c r="A2792" s="1">
        <v>105.81189152898219</v>
      </c>
      <c r="B2792">
        <v>17.65455135955575</v>
      </c>
    </row>
    <row r="2793" spans="1:2" x14ac:dyDescent="0.25">
      <c r="A2793" s="1">
        <v>105.75612978065999</v>
      </c>
      <c r="B2793">
        <v>17.672539820094151</v>
      </c>
    </row>
    <row r="2794" spans="1:2" x14ac:dyDescent="0.25">
      <c r="A2794" s="1">
        <v>105.70034927189573</v>
      </c>
      <c r="B2794">
        <v>17.690597039305313</v>
      </c>
    </row>
    <row r="2795" spans="1:2" x14ac:dyDescent="0.25">
      <c r="A2795" s="1">
        <v>105.64454987677317</v>
      </c>
      <c r="B2795">
        <v>17.708723199212304</v>
      </c>
    </row>
    <row r="2796" spans="1:2" x14ac:dyDescent="0.25">
      <c r="A2796" s="1">
        <v>105.58873146937469</v>
      </c>
      <c r="B2796">
        <v>17.726918481667475</v>
      </c>
    </row>
    <row r="2797" spans="1:2" x14ac:dyDescent="0.25">
      <c r="A2797" s="1">
        <v>105.53289392378412</v>
      </c>
      <c r="B2797">
        <v>17.745183070140634</v>
      </c>
    </row>
    <row r="2798" spans="1:2" x14ac:dyDescent="0.25">
      <c r="A2798" s="1">
        <v>105.47703711408383</v>
      </c>
      <c r="B2798">
        <v>17.763517148009942</v>
      </c>
    </row>
    <row r="2799" spans="1:2" x14ac:dyDescent="0.25">
      <c r="A2799" s="1">
        <v>105.42116091435736</v>
      </c>
      <c r="B2799">
        <v>17.781920900027419</v>
      </c>
    </row>
    <row r="2800" spans="1:2" x14ac:dyDescent="0.25">
      <c r="A2800" s="1">
        <v>105.36526519868733</v>
      </c>
      <c r="B2800">
        <v>17.800394510986514</v>
      </c>
    </row>
    <row r="2801" spans="1:2" x14ac:dyDescent="0.25">
      <c r="A2801" s="1">
        <v>105.3093498411576</v>
      </c>
      <c r="B2801">
        <v>17.818938167280677</v>
      </c>
    </row>
    <row r="2802" spans="1:2" x14ac:dyDescent="0.25">
      <c r="A2802" s="1">
        <v>105.25341471585057</v>
      </c>
      <c r="B2802">
        <v>17.837552055153321</v>
      </c>
    </row>
    <row r="2803" spans="1:2" x14ac:dyDescent="0.25">
      <c r="A2803" s="1">
        <v>105.19745969684993</v>
      </c>
      <c r="B2803">
        <v>17.856236362384688</v>
      </c>
    </row>
    <row r="2804" spans="1:2" x14ac:dyDescent="0.25">
      <c r="A2804" s="1">
        <v>105.1414846582382</v>
      </c>
      <c r="B2804">
        <v>17.874991276811308</v>
      </c>
    </row>
    <row r="2805" spans="1:2" x14ac:dyDescent="0.25">
      <c r="A2805" s="1">
        <v>105.08548947409884</v>
      </c>
      <c r="B2805">
        <v>17.893816987507616</v>
      </c>
    </row>
    <row r="2806" spans="1:2" x14ac:dyDescent="0.25">
      <c r="A2806" s="1">
        <v>105.02947401851475</v>
      </c>
      <c r="B2806">
        <v>17.912713683992681</v>
      </c>
    </row>
    <row r="2807" spans="1:2" x14ac:dyDescent="0.25">
      <c r="A2807" s="1">
        <v>104.97343816556923</v>
      </c>
      <c r="B2807">
        <v>17.931681556869542</v>
      </c>
    </row>
    <row r="2808" spans="1:2" x14ac:dyDescent="0.25">
      <c r="A2808" s="1">
        <v>104.91738178934497</v>
      </c>
      <c r="B2808">
        <v>17.950720796939247</v>
      </c>
    </row>
    <row r="2809" spans="1:2" x14ac:dyDescent="0.25">
      <c r="A2809" s="1">
        <v>104.86130476392577</v>
      </c>
      <c r="B2809">
        <v>17.969831596695858</v>
      </c>
    </row>
    <row r="2810" spans="1:2" x14ac:dyDescent="0.25">
      <c r="A2810" s="1">
        <v>104.80520696339369</v>
      </c>
      <c r="B2810">
        <v>17.989014148093425</v>
      </c>
    </row>
    <row r="2811" spans="1:2" x14ac:dyDescent="0.25">
      <c r="A2811" s="1">
        <v>104.74908826183309</v>
      </c>
      <c r="B2811">
        <v>18.008268645425815</v>
      </c>
    </row>
    <row r="2812" spans="1:2" x14ac:dyDescent="0.25">
      <c r="A2812" s="1">
        <v>104.69294853332582</v>
      </c>
      <c r="B2812">
        <v>18.027595282199186</v>
      </c>
    </row>
    <row r="2813" spans="1:2" x14ac:dyDescent="0.25">
      <c r="A2813" s="1">
        <v>104.63678765195601</v>
      </c>
      <c r="B2813">
        <v>18.046994253978273</v>
      </c>
    </row>
    <row r="2814" spans="1:2" x14ac:dyDescent="0.25">
      <c r="A2814" s="1">
        <v>104.58060549180618</v>
      </c>
      <c r="B2814">
        <v>18.066465756386229</v>
      </c>
    </row>
    <row r="2815" spans="1:2" x14ac:dyDescent="0.25">
      <c r="A2815" s="1">
        <v>104.52440192695946</v>
      </c>
      <c r="B2815">
        <v>18.08600998603853</v>
      </c>
    </row>
    <row r="2816" spans="1:2" x14ac:dyDescent="0.25">
      <c r="A2816" s="1">
        <v>104.46817683149897</v>
      </c>
      <c r="B2816">
        <v>18.105627140200653</v>
      </c>
    </row>
    <row r="2817" spans="1:2" x14ac:dyDescent="0.25">
      <c r="A2817" s="1">
        <v>104.41193007950829</v>
      </c>
      <c r="B2817">
        <v>18.125317417506018</v>
      </c>
    </row>
    <row r="2818" spans="1:2" x14ac:dyDescent="0.25">
      <c r="A2818" s="1">
        <v>104.35566154506972</v>
      </c>
      <c r="B2818">
        <v>18.14508101651543</v>
      </c>
    </row>
    <row r="2819" spans="1:2" x14ac:dyDescent="0.25">
      <c r="A2819" s="1">
        <v>104.29937110226695</v>
      </c>
      <c r="B2819">
        <v>18.164918137441482</v>
      </c>
    </row>
    <row r="2820" spans="1:2" x14ac:dyDescent="0.25">
      <c r="A2820" s="1">
        <v>104.24305862518247</v>
      </c>
      <c r="B2820">
        <v>18.184828980486945</v>
      </c>
    </row>
    <row r="2821" spans="1:2" x14ac:dyDescent="0.25">
      <c r="A2821" s="1">
        <v>104.18672398790017</v>
      </c>
      <c r="B2821">
        <v>18.204813747590308</v>
      </c>
    </row>
    <row r="2822" spans="1:2" x14ac:dyDescent="0.25">
      <c r="A2822" s="1">
        <v>104.13036706450242</v>
      </c>
      <c r="B2822">
        <v>18.224872640651899</v>
      </c>
    </row>
    <row r="2823" spans="1:2" x14ac:dyDescent="0.25">
      <c r="A2823" s="1">
        <v>104.07398772907283</v>
      </c>
      <c r="B2823">
        <v>18.245005863061149</v>
      </c>
    </row>
    <row r="2824" spans="1:2" x14ac:dyDescent="0.25">
      <c r="A2824" s="1">
        <v>104.01758585569411</v>
      </c>
      <c r="B2824">
        <v>18.265213618526396</v>
      </c>
    </row>
    <row r="2825" spans="1:2" x14ac:dyDescent="0.25">
      <c r="A2825" s="1">
        <v>103.96116131844974</v>
      </c>
      <c r="B2825">
        <v>18.285496112108625</v>
      </c>
    </row>
    <row r="2826" spans="1:2" x14ac:dyDescent="0.25">
      <c r="A2826" s="1">
        <v>103.90471399142234</v>
      </c>
      <c r="B2826">
        <v>18.305853549085995</v>
      </c>
    </row>
    <row r="2827" spans="1:2" x14ac:dyDescent="0.25">
      <c r="A2827" s="1">
        <v>103.84824374869561</v>
      </c>
      <c r="B2827">
        <v>18.326286136338901</v>
      </c>
    </row>
    <row r="2828" spans="1:2" x14ac:dyDescent="0.25">
      <c r="A2828" s="1">
        <v>103.79175046435199</v>
      </c>
      <c r="B2828">
        <v>18.346794080752673</v>
      </c>
    </row>
    <row r="2829" spans="1:2" x14ac:dyDescent="0.25">
      <c r="A2829" s="1">
        <v>103.7352340124753</v>
      </c>
      <c r="B2829">
        <v>18.367377590991513</v>
      </c>
    </row>
    <row r="2830" spans="1:2" x14ac:dyDescent="0.25">
      <c r="A2830" s="1">
        <v>103.67869426714788</v>
      </c>
      <c r="B2830">
        <v>18.388036875677901</v>
      </c>
    </row>
    <row r="2831" spans="1:2" x14ac:dyDescent="0.25">
      <c r="A2831" s="1">
        <v>103.62213110245335</v>
      </c>
      <c r="B2831">
        <v>18.408772145076455</v>
      </c>
    </row>
    <row r="2832" spans="1:2" x14ac:dyDescent="0.25">
      <c r="A2832" s="1">
        <v>103.56554439247429</v>
      </c>
      <c r="B2832">
        <v>18.429583609547755</v>
      </c>
    </row>
    <row r="2833" spans="1:2" x14ac:dyDescent="0.25">
      <c r="A2833" s="1">
        <v>103.50893401129457</v>
      </c>
      <c r="B2833">
        <v>18.450471481272189</v>
      </c>
    </row>
    <row r="2834" spans="1:2" x14ac:dyDescent="0.25">
      <c r="A2834" s="1">
        <v>103.45229983299646</v>
      </c>
      <c r="B2834">
        <v>18.471435972257641</v>
      </c>
    </row>
    <row r="2835" spans="1:2" x14ac:dyDescent="0.25">
      <c r="A2835" s="1">
        <v>103.39564173166389</v>
      </c>
      <c r="B2835">
        <v>18.492477296472646</v>
      </c>
    </row>
    <row r="2836" spans="1:2" x14ac:dyDescent="0.25">
      <c r="A2836" s="1">
        <v>103.33895958137913</v>
      </c>
      <c r="B2836">
        <v>18.513595667796135</v>
      </c>
    </row>
    <row r="2837" spans="1:2" x14ac:dyDescent="0.25">
      <c r="A2837" s="1">
        <v>103.28225325622583</v>
      </c>
      <c r="B2837">
        <v>18.534791301708349</v>
      </c>
    </row>
    <row r="2838" spans="1:2" x14ac:dyDescent="0.25">
      <c r="A2838" s="1">
        <v>103.22552263028683</v>
      </c>
      <c r="B2838">
        <v>18.556064414258234</v>
      </c>
    </row>
    <row r="2839" spans="1:2" x14ac:dyDescent="0.25">
      <c r="A2839" s="1">
        <v>103.16876757764521</v>
      </c>
      <c r="B2839">
        <v>18.577415222383411</v>
      </c>
    </row>
    <row r="2840" spans="1:2" x14ac:dyDescent="0.25">
      <c r="A2840" s="1">
        <v>103.11198797238433</v>
      </c>
      <c r="B2840">
        <v>18.598843944213034</v>
      </c>
    </row>
    <row r="2841" spans="1:2" x14ac:dyDescent="0.25">
      <c r="A2841" s="1">
        <v>103.05518368858696</v>
      </c>
      <c r="B2841">
        <v>18.620350798478288</v>
      </c>
    </row>
    <row r="2842" spans="1:2" x14ac:dyDescent="0.25">
      <c r="A2842" s="1">
        <v>102.99835460033631</v>
      </c>
      <c r="B2842">
        <v>18.641936004870431</v>
      </c>
    </row>
    <row r="2843" spans="1:2" x14ac:dyDescent="0.25">
      <c r="A2843" s="1">
        <v>102.94150058171584</v>
      </c>
      <c r="B2843">
        <v>18.663599784493879</v>
      </c>
    </row>
    <row r="2844" spans="1:2" x14ac:dyDescent="0.25">
      <c r="A2844" s="1">
        <v>102.88462150680783</v>
      </c>
      <c r="B2844">
        <v>18.685342358455173</v>
      </c>
    </row>
    <row r="2845" spans="1:2" x14ac:dyDescent="0.25">
      <c r="A2845" s="1">
        <v>102.82771724969621</v>
      </c>
      <c r="B2845">
        <v>18.707163949825524</v>
      </c>
    </row>
    <row r="2846" spans="1:2" x14ac:dyDescent="0.25">
      <c r="A2846" s="1">
        <v>102.77078768446341</v>
      </c>
      <c r="B2846">
        <v>18.729064781706729</v>
      </c>
    </row>
    <row r="2847" spans="1:2" x14ac:dyDescent="0.25">
      <c r="A2847" s="1">
        <v>102.71383268519321</v>
      </c>
      <c r="B2847">
        <v>18.751045079028408</v>
      </c>
    </row>
    <row r="2848" spans="1:2" x14ac:dyDescent="0.25">
      <c r="A2848" s="1">
        <v>102.65685212596799</v>
      </c>
      <c r="B2848">
        <v>18.773105066835132</v>
      </c>
    </row>
    <row r="2849" spans="1:2" x14ac:dyDescent="0.25">
      <c r="A2849" s="1">
        <v>102.59984588087133</v>
      </c>
      <c r="B2849">
        <v>18.795244971749494</v>
      </c>
    </row>
    <row r="2850" spans="1:2" x14ac:dyDescent="0.25">
      <c r="A2850" s="1">
        <v>102.54281382398614</v>
      </c>
      <c r="B2850">
        <v>18.817465021024237</v>
      </c>
    </row>
    <row r="2851" spans="1:2" x14ac:dyDescent="0.25">
      <c r="A2851" s="1">
        <v>102.48575582939566</v>
      </c>
      <c r="B2851">
        <v>18.839765443165525</v>
      </c>
    </row>
    <row r="2852" spans="1:2" x14ac:dyDescent="0.25">
      <c r="A2852" s="1">
        <v>102.42867177118262</v>
      </c>
      <c r="B2852">
        <v>18.862146467188843</v>
      </c>
    </row>
    <row r="2853" spans="1:2" x14ac:dyDescent="0.25">
      <c r="A2853" s="1">
        <v>102.37156152343067</v>
      </c>
      <c r="B2853">
        <v>18.884608323749863</v>
      </c>
    </row>
    <row r="2854" spans="1:2" x14ac:dyDescent="0.25">
      <c r="A2854" s="1">
        <v>102.31442496022237</v>
      </c>
      <c r="B2854">
        <v>18.907151243780579</v>
      </c>
    </row>
    <row r="2855" spans="1:2" x14ac:dyDescent="0.25">
      <c r="A2855" s="1">
        <v>102.25726195564135</v>
      </c>
      <c r="B2855">
        <v>18.929775459997117</v>
      </c>
    </row>
    <row r="2856" spans="1:2" x14ac:dyDescent="0.25">
      <c r="A2856" s="1">
        <v>102.20007238376996</v>
      </c>
      <c r="B2856">
        <v>18.952481205195564</v>
      </c>
    </row>
    <row r="2857" spans="1:2" x14ac:dyDescent="0.25">
      <c r="A2857" s="1">
        <v>102.14285611869201</v>
      </c>
      <c r="B2857">
        <v>18.97526871398728</v>
      </c>
    </row>
    <row r="2858" spans="1:2" x14ac:dyDescent="0.25">
      <c r="A2858" s="1">
        <v>102.08561303449034</v>
      </c>
      <c r="B2858">
        <v>18.998138221582657</v>
      </c>
    </row>
    <row r="2859" spans="1:2" x14ac:dyDescent="0.25">
      <c r="A2859" s="1">
        <v>102.02834300524808</v>
      </c>
      <c r="B2859">
        <v>19.021089964417946</v>
      </c>
    </row>
    <row r="2860" spans="1:2" x14ac:dyDescent="0.25">
      <c r="A2860" s="1">
        <v>101.97104590504802</v>
      </c>
      <c r="B2860">
        <v>19.04412417961445</v>
      </c>
    </row>
    <row r="2861" spans="1:2" x14ac:dyDescent="0.25">
      <c r="A2861" s="1">
        <v>101.91372160797363</v>
      </c>
      <c r="B2861">
        <v>19.067241105738944</v>
      </c>
    </row>
    <row r="2862" spans="1:2" x14ac:dyDescent="0.25">
      <c r="A2862" s="1">
        <v>101.85636998810782</v>
      </c>
      <c r="B2862">
        <v>19.090440982073979</v>
      </c>
    </row>
    <row r="2863" spans="1:2" x14ac:dyDescent="0.25">
      <c r="A2863" s="1">
        <v>101.79899091953388</v>
      </c>
      <c r="B2863">
        <v>19.113724049284954</v>
      </c>
    </row>
    <row r="2864" spans="1:2" x14ac:dyDescent="0.25">
      <c r="A2864" s="1">
        <v>101.74158427633449</v>
      </c>
      <c r="B2864">
        <v>19.137090548537508</v>
      </c>
    </row>
    <row r="2865" spans="1:2" x14ac:dyDescent="0.25">
      <c r="A2865" s="1">
        <v>101.68414993259336</v>
      </c>
      <c r="B2865">
        <v>19.160540722733312</v>
      </c>
    </row>
    <row r="2866" spans="1:2" x14ac:dyDescent="0.25">
      <c r="A2866" s="1">
        <v>101.62668776239315</v>
      </c>
      <c r="B2866">
        <v>19.184074815324248</v>
      </c>
    </row>
    <row r="2867" spans="1:2" x14ac:dyDescent="0.25">
      <c r="A2867" s="1">
        <v>101.56919763981705</v>
      </c>
      <c r="B2867">
        <v>19.207693070999749</v>
      </c>
    </row>
    <row r="2868" spans="1:2" x14ac:dyDescent="0.25">
      <c r="A2868" s="1">
        <v>101.51167943894825</v>
      </c>
      <c r="B2868">
        <v>19.231395735693837</v>
      </c>
    </row>
    <row r="2869" spans="1:2" x14ac:dyDescent="0.25">
      <c r="A2869" s="1">
        <v>101.45413303386943</v>
      </c>
      <c r="B2869">
        <v>19.255183055945832</v>
      </c>
    </row>
    <row r="2870" spans="1:2" x14ac:dyDescent="0.25">
      <c r="A2870" s="1">
        <v>101.39655829866416</v>
      </c>
      <c r="B2870">
        <v>19.27905527993196</v>
      </c>
    </row>
    <row r="2871" spans="1:2" x14ac:dyDescent="0.25">
      <c r="A2871" s="1">
        <v>101.3389551074153</v>
      </c>
      <c r="B2871">
        <v>19.303012656446061</v>
      </c>
    </row>
    <row r="2872" spans="1:2" x14ac:dyDescent="0.25">
      <c r="A2872" s="1">
        <v>101.28132333420638</v>
      </c>
      <c r="B2872">
        <v>19.3270554360281</v>
      </c>
    </row>
    <row r="2873" spans="1:2" x14ac:dyDescent="0.25">
      <c r="A2873" s="1">
        <v>101.22366285311966</v>
      </c>
      <c r="B2873">
        <v>19.35118386937188</v>
      </c>
    </row>
    <row r="2874" spans="1:2" x14ac:dyDescent="0.25">
      <c r="A2874" s="1">
        <v>101.16597353823903</v>
      </c>
      <c r="B2874">
        <v>19.375398209273619</v>
      </c>
    </row>
    <row r="2875" spans="1:2" x14ac:dyDescent="0.25">
      <c r="A2875" s="1">
        <v>101.10825526364698</v>
      </c>
      <c r="B2875">
        <v>19.399698708771602</v>
      </c>
    </row>
    <row r="2876" spans="1:2" x14ac:dyDescent="0.25">
      <c r="A2876" s="1">
        <v>101.05050790342727</v>
      </c>
      <c r="B2876">
        <v>19.424085622906968</v>
      </c>
    </row>
    <row r="2877" spans="1:2" x14ac:dyDescent="0.25">
      <c r="A2877" s="1">
        <v>100.9927313316623</v>
      </c>
      <c r="B2877">
        <v>19.448559206994037</v>
      </c>
    </row>
    <row r="2878" spans="1:2" x14ac:dyDescent="0.25">
      <c r="A2878" s="1">
        <v>100.93492542243564</v>
      </c>
      <c r="B2878">
        <v>19.473119718135102</v>
      </c>
    </row>
    <row r="2879" spans="1:2" x14ac:dyDescent="0.25">
      <c r="A2879" s="1">
        <v>100.87709004983014</v>
      </c>
      <c r="B2879">
        <v>19.497767414176689</v>
      </c>
    </row>
    <row r="2880" spans="1:2" x14ac:dyDescent="0.25">
      <c r="A2880" s="1">
        <v>100.81922508792911</v>
      </c>
      <c r="B2880">
        <v>19.5225025544621</v>
      </c>
    </row>
    <row r="2881" spans="1:2" x14ac:dyDescent="0.25">
      <c r="A2881" s="1">
        <v>100.76133041081528</v>
      </c>
      <c r="B2881">
        <v>19.547325398995799</v>
      </c>
    </row>
    <row r="2882" spans="1:2" x14ac:dyDescent="0.25">
      <c r="A2882" s="1">
        <v>100.70340589257228</v>
      </c>
      <c r="B2882">
        <v>19.572236209638259</v>
      </c>
    </row>
    <row r="2883" spans="1:2" x14ac:dyDescent="0.25">
      <c r="A2883" s="1">
        <v>100.64545140728262</v>
      </c>
      <c r="B2883">
        <v>19.597235248732819</v>
      </c>
    </row>
    <row r="2884" spans="1:2" x14ac:dyDescent="0.25">
      <c r="A2884" s="1">
        <v>100.58746682902972</v>
      </c>
      <c r="B2884">
        <v>19.622322780224664</v>
      </c>
    </row>
    <row r="2885" spans="1:2" x14ac:dyDescent="0.25">
      <c r="A2885" s="1">
        <v>100.52945203189665</v>
      </c>
      <c r="B2885">
        <v>19.647499069054039</v>
      </c>
    </row>
    <row r="2886" spans="1:2" x14ac:dyDescent="0.25">
      <c r="A2886" s="1">
        <v>100.47140688996672</v>
      </c>
      <c r="B2886">
        <v>19.672764381740205</v>
      </c>
    </row>
    <row r="2887" spans="1:2" x14ac:dyDescent="0.25">
      <c r="A2887" s="1">
        <v>100.4133312773223</v>
      </c>
      <c r="B2887">
        <v>19.698118985118438</v>
      </c>
    </row>
    <row r="2888" spans="1:2" x14ac:dyDescent="0.25">
      <c r="A2888" s="1">
        <v>100.3552250680475</v>
      </c>
      <c r="B2888">
        <v>19.723563148464532</v>
      </c>
    </row>
    <row r="2889" spans="1:2" x14ac:dyDescent="0.25">
      <c r="A2889" s="1">
        <v>100.29708813622449</v>
      </c>
      <c r="B2889">
        <v>19.749097141114529</v>
      </c>
    </row>
    <row r="2890" spans="1:2" x14ac:dyDescent="0.25">
      <c r="A2890" s="1">
        <v>100.2389203559369</v>
      </c>
      <c r="B2890">
        <v>19.774721234359525</v>
      </c>
    </row>
    <row r="2891" spans="1:2" x14ac:dyDescent="0.25">
      <c r="A2891" s="1">
        <v>100.18072160126769</v>
      </c>
      <c r="B2891">
        <v>19.800435700412557</v>
      </c>
    </row>
    <row r="2892" spans="1:2" x14ac:dyDescent="0.25">
      <c r="A2892" s="1">
        <v>100.12249174630006</v>
      </c>
      <c r="B2892">
        <v>19.826240812994957</v>
      </c>
    </row>
    <row r="2893" spans="1:2" x14ac:dyDescent="0.25">
      <c r="A2893" s="1">
        <v>100.06423066511661</v>
      </c>
      <c r="B2893">
        <v>19.85213684641576</v>
      </c>
    </row>
    <row r="2894" spans="1:2" x14ac:dyDescent="0.25">
      <c r="A2894" s="1">
        <v>100.00593823180134</v>
      </c>
      <c r="B2894">
        <v>19.878124077319814</v>
      </c>
    </row>
    <row r="2895" spans="1:2" x14ac:dyDescent="0.25">
      <c r="A2895" s="1">
        <v>99.947614320436401</v>
      </c>
      <c r="B2895">
        <v>19.904202782412487</v>
      </c>
    </row>
    <row r="2896" spans="1:2" x14ac:dyDescent="0.25">
      <c r="A2896" s="1">
        <v>99.889258805105669</v>
      </c>
      <c r="B2896">
        <v>19.930373240790107</v>
      </c>
    </row>
    <row r="2897" spans="1:2" x14ac:dyDescent="0.25">
      <c r="A2897" s="1">
        <v>99.83087155989142</v>
      </c>
      <c r="B2897">
        <v>19.956635731700324</v>
      </c>
    </row>
    <row r="2898" spans="1:2" x14ac:dyDescent="0.25">
      <c r="A2898" s="1">
        <v>99.772452458877638</v>
      </c>
      <c r="B2898">
        <v>19.982990536759953</v>
      </c>
    </row>
    <row r="2899" spans="1:2" x14ac:dyDescent="0.25">
      <c r="A2899" s="1">
        <v>99.714001376146825</v>
      </c>
      <c r="B2899">
        <v>20.009437938061854</v>
      </c>
    </row>
    <row r="2900" spans="1:2" x14ac:dyDescent="0.25">
      <c r="A2900" s="1">
        <v>99.655518185782398</v>
      </c>
      <c r="B2900">
        <v>20.035978219580318</v>
      </c>
    </row>
    <row r="2901" spans="1:2" x14ac:dyDescent="0.25">
      <c r="A2901" s="1">
        <v>99.597002761866975</v>
      </c>
      <c r="B2901">
        <v>20.062611666012959</v>
      </c>
    </row>
    <row r="2902" spans="1:2" x14ac:dyDescent="0.25">
      <c r="A2902" s="1">
        <v>99.538454978484083</v>
      </c>
      <c r="B2902">
        <v>20.089338563877519</v>
      </c>
    </row>
    <row r="2903" spans="1:2" x14ac:dyDescent="0.25">
      <c r="A2903" s="1">
        <v>99.479874709716682</v>
      </c>
      <c r="B2903">
        <v>20.11615920070285</v>
      </c>
    </row>
    <row r="2904" spans="1:2" x14ac:dyDescent="0.25">
      <c r="A2904" s="1">
        <v>99.421261829648074</v>
      </c>
      <c r="B2904">
        <v>20.143073865660284</v>
      </c>
    </row>
    <row r="2905" spans="1:2" x14ac:dyDescent="0.25">
      <c r="A2905" s="1">
        <v>99.36261621236099</v>
      </c>
      <c r="B2905">
        <v>20.170082848830646</v>
      </c>
    </row>
    <row r="2906" spans="1:2" x14ac:dyDescent="0.25">
      <c r="A2906" s="1">
        <v>99.303937731938845</v>
      </c>
      <c r="B2906">
        <v>20.197186442109938</v>
      </c>
    </row>
    <row r="2907" spans="1:2" x14ac:dyDescent="0.25">
      <c r="A2907" s="1">
        <v>99.245226262464371</v>
      </c>
      <c r="B2907">
        <v>20.224384938202068</v>
      </c>
    </row>
    <row r="2908" spans="1:2" x14ac:dyDescent="0.25">
      <c r="A2908" s="1">
        <v>99.18648167802121</v>
      </c>
      <c r="B2908">
        <v>20.251678631917208</v>
      </c>
    </row>
    <row r="2909" spans="1:2" x14ac:dyDescent="0.25">
      <c r="A2909" s="1">
        <v>99.127703852691752</v>
      </c>
      <c r="B2909">
        <v>20.279067818576333</v>
      </c>
    </row>
    <row r="2910" spans="1:2" x14ac:dyDescent="0.25">
      <c r="A2910" s="1">
        <v>99.068892660559641</v>
      </c>
      <c r="B2910">
        <v>20.306552795663265</v>
      </c>
    </row>
    <row r="2911" spans="1:2" x14ac:dyDescent="0.25">
      <c r="A2911" s="1">
        <v>99.010047975707494</v>
      </c>
      <c r="B2911">
        <v>20.33413386126637</v>
      </c>
    </row>
    <row r="2912" spans="1:2" x14ac:dyDescent="0.25">
      <c r="A2912" s="1">
        <v>98.95116967221918</v>
      </c>
      <c r="B2912">
        <v>20.361811315812169</v>
      </c>
    </row>
    <row r="2913" spans="1:2" x14ac:dyDescent="0.25">
      <c r="A2913" s="1">
        <v>98.892257624177091</v>
      </c>
      <c r="B2913">
        <v>20.389585460269508</v>
      </c>
    </row>
    <row r="2914" spans="1:2" x14ac:dyDescent="0.25">
      <c r="A2914" s="1">
        <v>98.833311705664642</v>
      </c>
      <c r="B2914">
        <v>20.41745659761018</v>
      </c>
    </row>
    <row r="2915" spans="1:2" x14ac:dyDescent="0.25">
      <c r="A2915" s="1">
        <v>98.774331790764563</v>
      </c>
      <c r="B2915">
        <v>20.445425031678234</v>
      </c>
    </row>
    <row r="2916" spans="1:2" x14ac:dyDescent="0.25">
      <c r="A2916" s="1">
        <v>98.715317753560498</v>
      </c>
      <c r="B2916">
        <v>20.473491068378589</v>
      </c>
    </row>
    <row r="2917" spans="1:2" x14ac:dyDescent="0.25">
      <c r="A2917" s="1">
        <v>98.656269468135179</v>
      </c>
      <c r="B2917">
        <v>20.501655014544859</v>
      </c>
    </row>
    <row r="2918" spans="1:2" x14ac:dyDescent="0.25">
      <c r="A2918" s="1">
        <v>98.597186808571905</v>
      </c>
      <c r="B2918">
        <v>20.529917178893275</v>
      </c>
    </row>
    <row r="2919" spans="1:2" x14ac:dyDescent="0.25">
      <c r="A2919" s="1">
        <v>98.538069648953297</v>
      </c>
      <c r="B2919">
        <v>20.558277870927338</v>
      </c>
    </row>
    <row r="2920" spans="1:2" x14ac:dyDescent="0.25">
      <c r="A2920" s="1">
        <v>98.478917863363222</v>
      </c>
      <c r="B2920">
        <v>20.586737402564953</v>
      </c>
    </row>
    <row r="2921" spans="1:2" x14ac:dyDescent="0.25">
      <c r="A2921" s="1">
        <v>98.419731325884072</v>
      </c>
      <c r="B2921">
        <v>20.61529608629192</v>
      </c>
    </row>
    <row r="2922" spans="1:2" x14ac:dyDescent="0.25">
      <c r="A2922" s="1">
        <v>98.360509910599376</v>
      </c>
      <c r="B2922">
        <v>20.643954236751028</v>
      </c>
    </row>
    <row r="2923" spans="1:2" x14ac:dyDescent="0.25">
      <c r="A2923" s="1">
        <v>98.301253491591865</v>
      </c>
      <c r="B2923">
        <v>20.672712169486001</v>
      </c>
    </row>
    <row r="2924" spans="1:2" x14ac:dyDescent="0.25">
      <c r="A2924" s="1">
        <v>98.241961942945181</v>
      </c>
      <c r="B2924">
        <v>20.701570202217361</v>
      </c>
    </row>
    <row r="2925" spans="1:2" x14ac:dyDescent="0.25">
      <c r="A2925" s="1">
        <v>98.182635138741944</v>
      </c>
      <c r="B2925">
        <v>20.730528653663931</v>
      </c>
    </row>
    <row r="2926" spans="1:2" x14ac:dyDescent="0.25">
      <c r="A2926" s="1">
        <v>98.123272953065225</v>
      </c>
      <c r="B2926">
        <v>20.759587844145742</v>
      </c>
    </row>
    <row r="2927" spans="1:2" x14ac:dyDescent="0.25">
      <c r="A2927" s="1">
        <v>98.063875259998326</v>
      </c>
      <c r="B2927">
        <v>20.788748095593899</v>
      </c>
    </row>
    <row r="2928" spans="1:2" x14ac:dyDescent="0.25">
      <c r="A2928" s="1">
        <v>98.004441933624548</v>
      </c>
      <c r="B2928">
        <v>20.818009731799219</v>
      </c>
    </row>
    <row r="2929" spans="1:2" x14ac:dyDescent="0.25">
      <c r="A2929" s="1">
        <v>97.944972848026282</v>
      </c>
      <c r="B2929">
        <v>20.847373077188703</v>
      </c>
    </row>
    <row r="2930" spans="1:2" x14ac:dyDescent="0.25">
      <c r="A2930" s="1">
        <v>97.885467877287624</v>
      </c>
      <c r="B2930">
        <v>20.876838459062988</v>
      </c>
    </row>
    <row r="2931" spans="1:2" x14ac:dyDescent="0.25">
      <c r="A2931" s="1">
        <v>97.825926895490625</v>
      </c>
      <c r="B2931">
        <v>20.906406204899668</v>
      </c>
    </row>
    <row r="2932" spans="1:2" x14ac:dyDescent="0.25">
      <c r="A2932" s="1">
        <v>97.766349776719267</v>
      </c>
      <c r="B2932">
        <v>20.936076644991488</v>
      </c>
    </row>
    <row r="2933" spans="1:2" x14ac:dyDescent="0.25">
      <c r="A2933" s="1">
        <v>97.706736395055941</v>
      </c>
      <c r="B2933">
        <v>20.965850110264466</v>
      </c>
    </row>
    <row r="2934" spans="1:2" x14ac:dyDescent="0.25">
      <c r="A2934" s="1">
        <v>97.647086624584176</v>
      </c>
      <c r="B2934">
        <v>20.995726933882832</v>
      </c>
    </row>
    <row r="2935" spans="1:2" x14ac:dyDescent="0.25">
      <c r="A2935" s="1">
        <v>97.587400339386818</v>
      </c>
      <c r="B2935">
        <v>21.025707450181539</v>
      </c>
    </row>
    <row r="2936" spans="1:2" x14ac:dyDescent="0.25">
      <c r="A2936" s="1">
        <v>97.527677413547281</v>
      </c>
      <c r="B2936">
        <v>21.055791995515396</v>
      </c>
    </row>
    <row r="2937" spans="1:2" x14ac:dyDescent="0.25">
      <c r="A2937" s="1">
        <v>97.46791772114841</v>
      </c>
      <c r="B2937">
        <v>21.085980907549537</v>
      </c>
    </row>
    <row r="2938" spans="1:2" x14ac:dyDescent="0.25">
      <c r="A2938" s="1">
        <v>97.408121136273394</v>
      </c>
      <c r="B2938">
        <v>21.116274525829862</v>
      </c>
    </row>
    <row r="2939" spans="1:2" x14ac:dyDescent="0.25">
      <c r="A2939" s="1">
        <v>97.348287533005077</v>
      </c>
      <c r="B2939">
        <v>21.146673191232338</v>
      </c>
    </row>
    <row r="2940" spans="1:2" x14ac:dyDescent="0.25">
      <c r="A2940" s="1">
        <v>97.288416785426875</v>
      </c>
      <c r="B2940">
        <v>21.177177246655003</v>
      </c>
    </row>
    <row r="2941" spans="1:2" x14ac:dyDescent="0.25">
      <c r="A2941" s="1">
        <v>97.228508767621747</v>
      </c>
      <c r="B2941">
        <v>21.207787036426907</v>
      </c>
    </row>
    <row r="2942" spans="1:2" x14ac:dyDescent="0.25">
      <c r="A2942" s="1">
        <v>97.16856335367288</v>
      </c>
      <c r="B2942">
        <v>21.238502906720008</v>
      </c>
    </row>
    <row r="2943" spans="1:2" x14ac:dyDescent="0.25">
      <c r="A2943" s="1">
        <v>97.108580417663234</v>
      </c>
      <c r="B2943">
        <v>21.269325205197987</v>
      </c>
    </row>
    <row r="2944" spans="1:2" x14ac:dyDescent="0.25">
      <c r="A2944" s="1">
        <v>97.048559833676109</v>
      </c>
      <c r="B2944">
        <v>21.300254281550163</v>
      </c>
    </row>
    <row r="2945" spans="1:2" x14ac:dyDescent="0.25">
      <c r="A2945" s="1">
        <v>96.988501475794237</v>
      </c>
      <c r="B2945">
        <v>21.331290486656375</v>
      </c>
    </row>
    <row r="2946" spans="1:2" x14ac:dyDescent="0.25">
      <c r="A2946" s="1">
        <v>96.928405218101261</v>
      </c>
      <c r="B2946">
        <v>21.362434173887692</v>
      </c>
    </row>
    <row r="2947" spans="1:2" x14ac:dyDescent="0.25">
      <c r="A2947" s="1">
        <v>96.868270934679572</v>
      </c>
      <c r="B2947">
        <v>21.393685697463894</v>
      </c>
    </row>
    <row r="2948" spans="1:2" x14ac:dyDescent="0.25">
      <c r="A2948" s="1">
        <v>96.808098499612811</v>
      </c>
      <c r="B2948">
        <v>21.425045414037765</v>
      </c>
    </row>
    <row r="2949" spans="1:2" x14ac:dyDescent="0.25">
      <c r="A2949" s="1">
        <v>96.747887786983938</v>
      </c>
      <c r="B2949">
        <v>21.456513681818926</v>
      </c>
    </row>
    <row r="2950" spans="1:2" x14ac:dyDescent="0.25">
      <c r="A2950" s="1">
        <v>96.687638670875799</v>
      </c>
      <c r="B2950">
        <v>21.488090860502929</v>
      </c>
    </row>
    <row r="2951" spans="1:2" x14ac:dyDescent="0.25">
      <c r="A2951" s="1">
        <v>96.627351025371922</v>
      </c>
      <c r="B2951">
        <v>21.519777312092245</v>
      </c>
    </row>
    <row r="2952" spans="1:2" x14ac:dyDescent="0.25">
      <c r="A2952" s="1">
        <v>96.56702472455504</v>
      </c>
      <c r="B2952">
        <v>21.551573399936089</v>
      </c>
    </row>
    <row r="2953" spans="1:2" x14ac:dyDescent="0.25">
      <c r="A2953" s="1">
        <v>96.506659642508339</v>
      </c>
      <c r="B2953">
        <v>21.583479489227138</v>
      </c>
    </row>
    <row r="2954" spans="1:2" x14ac:dyDescent="0.25">
      <c r="A2954" s="1">
        <v>96.446255653315347</v>
      </c>
      <c r="B2954">
        <v>21.615495947582396</v>
      </c>
    </row>
    <row r="2955" spans="1:2" x14ac:dyDescent="0.25">
      <c r="A2955" s="1">
        <v>96.385812631058229</v>
      </c>
      <c r="B2955">
        <v>21.647623143267513</v>
      </c>
    </row>
    <row r="2956" spans="1:2" x14ac:dyDescent="0.25">
      <c r="A2956" s="1">
        <v>96.325330449821081</v>
      </c>
      <c r="B2956">
        <v>21.679861447646044</v>
      </c>
    </row>
    <row r="2957" spans="1:2" x14ac:dyDescent="0.25">
      <c r="A2957" s="1">
        <v>96.264808983686407</v>
      </c>
      <c r="B2957">
        <v>21.712211233159575</v>
      </c>
    </row>
    <row r="2958" spans="1:2" x14ac:dyDescent="0.25">
      <c r="A2958" s="1">
        <v>96.204248106737282</v>
      </c>
      <c r="B2958">
        <v>21.744672874110854</v>
      </c>
    </row>
    <row r="2959" spans="1:2" x14ac:dyDescent="0.25">
      <c r="A2959" s="1">
        <v>96.143647693057346</v>
      </c>
      <c r="B2959">
        <v>21.777246747369748</v>
      </c>
    </row>
    <row r="2960" spans="1:2" x14ac:dyDescent="0.25">
      <c r="A2960" s="1">
        <v>96.083007616728878</v>
      </c>
      <c r="B2960">
        <v>21.809933230672616</v>
      </c>
    </row>
    <row r="2961" spans="1:2" x14ac:dyDescent="0.25">
      <c r="A2961" s="1">
        <v>96.022327751835633</v>
      </c>
      <c r="B2961">
        <v>21.842732704592354</v>
      </c>
    </row>
    <row r="2962" spans="1:2" x14ac:dyDescent="0.25">
      <c r="A2962" s="1">
        <v>95.961607972460229</v>
      </c>
      <c r="B2962">
        <v>21.875645550877156</v>
      </c>
    </row>
    <row r="2963" spans="1:2" x14ac:dyDescent="0.25">
      <c r="A2963" s="1">
        <v>95.900848152686194</v>
      </c>
      <c r="B2963">
        <v>21.908672153811018</v>
      </c>
    </row>
    <row r="2964" spans="1:2" x14ac:dyDescent="0.25">
      <c r="A2964" s="1">
        <v>95.840048166596262</v>
      </c>
      <c r="B2964">
        <v>21.941812899081263</v>
      </c>
    </row>
    <row r="2965" spans="1:2" x14ac:dyDescent="0.25">
      <c r="A2965" s="1">
        <v>95.779207888273845</v>
      </c>
      <c r="B2965">
        <v>21.975068174855217</v>
      </c>
    </row>
    <row r="2966" spans="1:2" x14ac:dyDescent="0.25">
      <c r="A2966" s="1">
        <v>95.718327191801563</v>
      </c>
      <c r="B2966">
        <v>22.008438370522413</v>
      </c>
    </row>
    <row r="2967" spans="1:2" x14ac:dyDescent="0.25">
      <c r="A2967" s="1">
        <v>95.657405951263286</v>
      </c>
      <c r="B2967">
        <v>22.041923878471017</v>
      </c>
    </row>
    <row r="2968" spans="1:2" x14ac:dyDescent="0.25">
      <c r="A2968" s="1">
        <v>95.596444040741289</v>
      </c>
      <c r="B2968">
        <v>22.075525091925439</v>
      </c>
    </row>
    <row r="2969" spans="1:2" x14ac:dyDescent="0.25">
      <c r="A2969" s="1">
        <v>95.535441334319444</v>
      </c>
      <c r="B2969">
        <v>22.10924240721803</v>
      </c>
    </row>
    <row r="2970" spans="1:2" x14ac:dyDescent="0.25">
      <c r="A2970" s="1">
        <v>95.47439770608014</v>
      </c>
      <c r="B2970">
        <v>22.143076221747169</v>
      </c>
    </row>
    <row r="2971" spans="1:2" x14ac:dyDescent="0.25">
      <c r="A2971" s="1">
        <v>95.413313030106906</v>
      </c>
      <c r="B2971">
        <v>22.177026935676651</v>
      </c>
    </row>
    <row r="2972" spans="1:2" x14ac:dyDescent="0.25">
      <c r="A2972" s="1">
        <v>95.35218718048236</v>
      </c>
      <c r="B2972">
        <v>22.21109495046651</v>
      </c>
    </row>
    <row r="2973" spans="1:2" x14ac:dyDescent="0.25">
      <c r="A2973" s="1">
        <v>95.291020031290259</v>
      </c>
      <c r="B2973">
        <v>22.245280670493909</v>
      </c>
    </row>
    <row r="2974" spans="1:2" x14ac:dyDescent="0.25">
      <c r="A2974" s="1">
        <v>95.229811456613106</v>
      </c>
      <c r="B2974">
        <v>22.279584501292788</v>
      </c>
    </row>
    <row r="2975" spans="1:2" x14ac:dyDescent="0.25">
      <c r="A2975" s="1">
        <v>95.168561330534658</v>
      </c>
      <c r="B2975">
        <v>22.314006851425194</v>
      </c>
    </row>
    <row r="2976" spans="1:2" x14ac:dyDescent="0.25">
      <c r="A2976" s="1">
        <v>95.107269527137305</v>
      </c>
      <c r="B2976">
        <v>22.348548130635706</v>
      </c>
    </row>
    <row r="2977" spans="1:2" x14ac:dyDescent="0.25">
      <c r="A2977" s="1">
        <v>95.045935920504576</v>
      </c>
      <c r="B2977">
        <v>22.383208751518804</v>
      </c>
    </row>
    <row r="2978" spans="1:2" x14ac:dyDescent="0.25">
      <c r="A2978" s="1">
        <v>94.984560384719089</v>
      </c>
      <c r="B2978">
        <v>22.417989128001238</v>
      </c>
    </row>
    <row r="2979" spans="1:2" x14ac:dyDescent="0.25">
      <c r="A2979" s="1">
        <v>94.923142793864713</v>
      </c>
      <c r="B2979">
        <v>22.452889677054642</v>
      </c>
    </row>
    <row r="2980" spans="1:2" x14ac:dyDescent="0.25">
      <c r="A2980" s="1">
        <v>94.861683022024067</v>
      </c>
      <c r="B2980">
        <v>22.487910817176317</v>
      </c>
    </row>
    <row r="2981" spans="1:2" x14ac:dyDescent="0.25">
      <c r="A2981" s="1">
        <v>94.800180943280225</v>
      </c>
      <c r="B2981">
        <v>22.523052969232186</v>
      </c>
    </row>
    <row r="2982" spans="1:2" x14ac:dyDescent="0.25">
      <c r="A2982" s="1">
        <v>94.738636431716145</v>
      </c>
      <c r="B2982">
        <v>22.558316556014091</v>
      </c>
    </row>
    <row r="2983" spans="1:2" x14ac:dyDescent="0.25">
      <c r="A2983" s="1">
        <v>94.677049361415357</v>
      </c>
      <c r="B2983">
        <v>22.593702002961358</v>
      </c>
    </row>
    <row r="2984" spans="1:2" x14ac:dyDescent="0.25">
      <c r="A2984" s="1">
        <v>94.615419606460705</v>
      </c>
      <c r="B2984">
        <v>22.629209737343384</v>
      </c>
    </row>
    <row r="2985" spans="1:2" x14ac:dyDescent="0.25">
      <c r="A2985" s="1">
        <v>94.553747040935377</v>
      </c>
      <c r="B2985">
        <v>22.664840188940275</v>
      </c>
    </row>
    <row r="2986" spans="1:2" x14ac:dyDescent="0.25">
      <c r="A2986" s="1">
        <v>94.492031538922106</v>
      </c>
      <c r="B2986">
        <v>22.700593789223305</v>
      </c>
    </row>
    <row r="2987" spans="1:2" x14ac:dyDescent="0.25">
      <c r="A2987" s="1">
        <v>94.430272974504646</v>
      </c>
      <c r="B2987">
        <v>22.736470972788918</v>
      </c>
    </row>
    <row r="2988" spans="1:2" x14ac:dyDescent="0.25">
      <c r="A2988" s="1">
        <v>94.36847122176539</v>
      </c>
      <c r="B2988">
        <v>22.772472175578223</v>
      </c>
    </row>
    <row r="2989" spans="1:2" x14ac:dyDescent="0.25">
      <c r="A2989" s="1">
        <v>94.306626154787864</v>
      </c>
      <c r="B2989">
        <v>22.808597836395549</v>
      </c>
    </row>
    <row r="2990" spans="1:2" x14ac:dyDescent="0.25">
      <c r="A2990" s="1">
        <v>94.244737647655143</v>
      </c>
      <c r="B2990">
        <v>22.844848396213767</v>
      </c>
    </row>
    <row r="2991" spans="1:2" x14ac:dyDescent="0.25">
      <c r="A2991" s="1">
        <v>94.182805574450185</v>
      </c>
      <c r="B2991">
        <v>22.881224298272858</v>
      </c>
    </row>
    <row r="2992" spans="1:2" x14ac:dyDescent="0.25">
      <c r="A2992" s="1">
        <v>94.120829809255952</v>
      </c>
      <c r="B2992">
        <v>22.917725987885088</v>
      </c>
    </row>
    <row r="2993" spans="1:2" x14ac:dyDescent="0.25">
      <c r="A2993" s="1">
        <v>94.058810226156083</v>
      </c>
      <c r="B2993">
        <v>22.954353913374124</v>
      </c>
    </row>
    <row r="2994" spans="1:2" x14ac:dyDescent="0.25">
      <c r="A2994" s="1">
        <v>93.996746699233086</v>
      </c>
      <c r="B2994">
        <v>22.991108524705577</v>
      </c>
    </row>
    <row r="2995" spans="1:2" x14ac:dyDescent="0.25">
      <c r="A2995" s="1">
        <v>93.934639102570259</v>
      </c>
      <c r="B2995">
        <v>23.027990274551939</v>
      </c>
    </row>
    <row r="2996" spans="1:2" x14ac:dyDescent="0.25">
      <c r="A2996" s="1">
        <v>93.87248731025079</v>
      </c>
      <c r="B2996">
        <v>23.064999617973012</v>
      </c>
    </row>
    <row r="2997" spans="1:2" x14ac:dyDescent="0.25">
      <c r="A2997" s="1">
        <v>93.810291196357753</v>
      </c>
      <c r="B2997">
        <v>23.102137012474124</v>
      </c>
    </row>
    <row r="2998" spans="1:2" x14ac:dyDescent="0.25">
      <c r="A2998" s="1">
        <v>93.748050634973993</v>
      </c>
      <c r="B2998">
        <v>23.139402917600147</v>
      </c>
    </row>
    <row r="2999" spans="1:2" x14ac:dyDescent="0.25">
      <c r="A2999" s="1">
        <v>93.685765500183152</v>
      </c>
      <c r="B2999">
        <v>23.176797796091094</v>
      </c>
    </row>
    <row r="3000" spans="1:2" x14ac:dyDescent="0.25">
      <c r="A3000" s="1">
        <v>93.623435666067621</v>
      </c>
      <c r="B3000">
        <v>23.214322112167835</v>
      </c>
    </row>
    <row r="3001" spans="1:2" x14ac:dyDescent="0.25">
      <c r="A3001" s="1">
        <v>93.561061006711157</v>
      </c>
      <c r="B3001">
        <v>23.251976333533857</v>
      </c>
    </row>
    <row r="3002" spans="1:2" x14ac:dyDescent="0.25">
      <c r="A3002" s="1">
        <v>93.498641396196149</v>
      </c>
      <c r="B3002">
        <v>23.289760929235577</v>
      </c>
    </row>
    <row r="3003" spans="1:2" x14ac:dyDescent="0.25">
      <c r="A3003" s="1">
        <v>93.436176708606695</v>
      </c>
      <c r="B3003">
        <v>23.327676372303422</v>
      </c>
    </row>
    <row r="3004" spans="1:2" x14ac:dyDescent="0.25">
      <c r="A3004" s="1">
        <v>93.373666818024617</v>
      </c>
      <c r="B3004">
        <v>23.365723136549452</v>
      </c>
    </row>
    <row r="3005" spans="1:2" x14ac:dyDescent="0.25">
      <c r="A3005" s="1">
        <v>93.311111598534126</v>
      </c>
      <c r="B3005">
        <v>23.403901699890227</v>
      </c>
    </row>
    <row r="3006" spans="1:2" x14ac:dyDescent="0.25">
      <c r="A3006" s="1">
        <v>93.248510924217612</v>
      </c>
      <c r="B3006">
        <v>23.442212541649898</v>
      </c>
    </row>
    <row r="3007" spans="1:2" x14ac:dyDescent="0.25">
      <c r="A3007" s="1">
        <v>93.185864669158718</v>
      </c>
      <c r="B3007">
        <v>23.480656144657718</v>
      </c>
    </row>
    <row r="3008" spans="1:2" x14ac:dyDescent="0.25">
      <c r="A3008" s="1">
        <v>93.123172707439835</v>
      </c>
      <c r="B3008">
        <v>23.519232993267529</v>
      </c>
    </row>
    <row r="3009" spans="1:2" x14ac:dyDescent="0.25">
      <c r="A3009" s="1">
        <v>93.060434913144945</v>
      </c>
      <c r="B3009">
        <v>23.557943575715754</v>
      </c>
    </row>
    <row r="3010" spans="1:2" x14ac:dyDescent="0.25">
      <c r="A3010" s="1">
        <v>92.997651160356213</v>
      </c>
      <c r="B3010">
        <v>23.596788381541636</v>
      </c>
    </row>
    <row r="3011" spans="1:2" x14ac:dyDescent="0.25">
      <c r="A3011" s="1">
        <v>92.934821323157507</v>
      </c>
      <c r="B3011">
        <v>23.635767904076594</v>
      </c>
    </row>
    <row r="3012" spans="1:2" x14ac:dyDescent="0.25">
      <c r="A3012" s="1">
        <v>92.871945275631333</v>
      </c>
      <c r="B3012">
        <v>23.67488263837258</v>
      </c>
    </row>
    <row r="3013" spans="1:2" x14ac:dyDescent="0.25">
      <c r="A3013" s="1">
        <v>92.809022891861332</v>
      </c>
      <c r="B3013">
        <v>23.71413308297053</v>
      </c>
    </row>
    <row r="3014" spans="1:2" x14ac:dyDescent="0.25">
      <c r="A3014" s="1">
        <v>92.746054045930123</v>
      </c>
      <c r="B3014">
        <v>23.753519738423279</v>
      </c>
    </row>
    <row r="3015" spans="1:2" x14ac:dyDescent="0.25">
      <c r="A3015" s="1">
        <v>92.68303861192112</v>
      </c>
      <c r="B3015">
        <v>23.793043108597061</v>
      </c>
    </row>
    <row r="3016" spans="1:2" x14ac:dyDescent="0.25">
      <c r="A3016" s="1">
        <v>92.619976463916942</v>
      </c>
      <c r="B3016">
        <v>23.83270369931963</v>
      </c>
    </row>
    <row r="3017" spans="1:2" x14ac:dyDescent="0.25">
      <c r="A3017" s="1">
        <v>92.556867476001457</v>
      </c>
      <c r="B3017">
        <v>23.872502020113661</v>
      </c>
    </row>
    <row r="3018" spans="1:2" x14ac:dyDescent="0.25">
      <c r="A3018" s="1">
        <v>92.493711522257286</v>
      </c>
      <c r="B3018">
        <v>23.912438582672465</v>
      </c>
    </row>
    <row r="3019" spans="1:2" x14ac:dyDescent="0.25">
      <c r="A3019" s="1">
        <v>92.430508476767386</v>
      </c>
      <c r="B3019">
        <v>23.95251390147855</v>
      </c>
    </row>
    <row r="3020" spans="1:2" x14ac:dyDescent="0.25">
      <c r="A3020" s="1">
        <v>92.36725821361506</v>
      </c>
      <c r="B3020">
        <v>23.992728493995152</v>
      </c>
    </row>
    <row r="3021" spans="1:2" x14ac:dyDescent="0.25">
      <c r="A3021" s="1">
        <v>92.303960606883493</v>
      </c>
      <c r="B3021">
        <v>24.033082880557252</v>
      </c>
    </row>
    <row r="3022" spans="1:2" x14ac:dyDescent="0.25">
      <c r="A3022" s="1">
        <v>92.240615530655646</v>
      </c>
      <c r="B3022">
        <v>24.073577584175521</v>
      </c>
    </row>
    <row r="3023" spans="1:2" x14ac:dyDescent="0.25">
      <c r="A3023" s="1">
        <v>92.177222859014705</v>
      </c>
      <c r="B3023">
        <v>24.114213130987199</v>
      </c>
    </row>
    <row r="3024" spans="1:2" x14ac:dyDescent="0.25">
      <c r="A3024" s="1">
        <v>92.113782466043403</v>
      </c>
      <c r="B3024">
        <v>24.154990049455627</v>
      </c>
    </row>
    <row r="3025" spans="1:2" x14ac:dyDescent="0.25">
      <c r="A3025" s="1">
        <v>92.050294225825496</v>
      </c>
      <c r="B3025">
        <v>24.195908871815856</v>
      </c>
    </row>
    <row r="3026" spans="1:2" x14ac:dyDescent="0.25">
      <c r="A3026" s="1">
        <v>91.986758012443488</v>
      </c>
      <c r="B3026">
        <v>24.23697013240966</v>
      </c>
    </row>
    <row r="3027" spans="1:2" x14ac:dyDescent="0.25">
      <c r="A3027" s="1">
        <v>91.923173699980794</v>
      </c>
      <c r="B3027">
        <v>24.278174369089324</v>
      </c>
    </row>
    <row r="3028" spans="1:2" x14ac:dyDescent="0.25">
      <c r="A3028" s="1">
        <v>91.859541162520259</v>
      </c>
      <c r="B3028">
        <v>24.319522122242784</v>
      </c>
    </row>
    <row r="3029" spans="1:2" x14ac:dyDescent="0.25">
      <c r="A3029" s="1">
        <v>91.795860274145298</v>
      </c>
      <c r="B3029">
        <v>24.361013935724493</v>
      </c>
    </row>
    <row r="3030" spans="1:2" x14ac:dyDescent="0.25">
      <c r="A3030" s="1">
        <v>91.732130908938643</v>
      </c>
      <c r="B3030">
        <v>24.402650355835071</v>
      </c>
    </row>
    <row r="3031" spans="1:2" x14ac:dyDescent="0.25">
      <c r="A3031" s="1">
        <v>91.668352940983823</v>
      </c>
      <c r="B3031">
        <v>24.444431932558299</v>
      </c>
    </row>
    <row r="3032" spans="1:2" x14ac:dyDescent="0.25">
      <c r="A3032" s="1">
        <v>91.604526244363456</v>
      </c>
      <c r="B3032">
        <v>24.486359218147836</v>
      </c>
    </row>
    <row r="3033" spans="1:2" x14ac:dyDescent="0.25">
      <c r="A3033" s="1">
        <v>91.540650693161297</v>
      </c>
      <c r="B3033">
        <v>24.528432769019989</v>
      </c>
    </row>
    <row r="3034" spans="1:2" x14ac:dyDescent="0.25">
      <c r="A3034" s="1">
        <v>91.476726161459396</v>
      </c>
      <c r="B3034">
        <v>24.570653143249004</v>
      </c>
    </row>
    <row r="3035" spans="1:2" x14ac:dyDescent="0.25">
      <c r="A3035" s="1">
        <v>91.412752523341851</v>
      </c>
      <c r="B3035">
        <v>24.613020903377773</v>
      </c>
    </row>
    <row r="3036" spans="1:2" x14ac:dyDescent="0.25">
      <c r="A3036" s="1">
        <v>91.348729652891279</v>
      </c>
      <c r="B3036">
        <v>24.65553661426015</v>
      </c>
    </row>
    <row r="3037" spans="1:2" x14ac:dyDescent="0.25">
      <c r="A3037" s="1">
        <v>91.284657424190982</v>
      </c>
      <c r="B3037">
        <v>24.698200844392051</v>
      </c>
    </row>
    <row r="3038" spans="1:2" x14ac:dyDescent="0.25">
      <c r="A3038" s="1">
        <v>91.220535711323691</v>
      </c>
      <c r="B3038">
        <v>24.741014164928377</v>
      </c>
    </row>
    <row r="3039" spans="1:2" x14ac:dyDescent="0.25">
      <c r="A3039" s="1">
        <v>91.156364388372936</v>
      </c>
      <c r="B3039">
        <v>24.783977150843246</v>
      </c>
    </row>
    <row r="3040" spans="1:2" x14ac:dyDescent="0.25">
      <c r="A3040" s="1">
        <v>91.092143329421447</v>
      </c>
      <c r="B3040">
        <v>24.827090379726588</v>
      </c>
    </row>
    <row r="3041" spans="1:2" x14ac:dyDescent="0.25">
      <c r="A3041" s="1">
        <v>91.027872408552753</v>
      </c>
      <c r="B3041">
        <v>24.870354433034308</v>
      </c>
    </row>
    <row r="3042" spans="1:2" x14ac:dyDescent="0.25">
      <c r="A3042" s="1">
        <v>90.963551499849586</v>
      </c>
      <c r="B3042">
        <v>24.913769894970915</v>
      </c>
    </row>
    <row r="3043" spans="1:2" x14ac:dyDescent="0.25">
      <c r="A3043" s="1">
        <v>90.899180477395248</v>
      </c>
      <c r="B3043">
        <v>24.957337353522735</v>
      </c>
    </row>
    <row r="3044" spans="1:2" x14ac:dyDescent="0.25">
      <c r="A3044" s="1">
        <v>90.834759215272356</v>
      </c>
      <c r="B3044">
        <v>25.001057399293895</v>
      </c>
    </row>
    <row r="3045" spans="1:2" x14ac:dyDescent="0.25">
      <c r="A3045" s="1">
        <v>90.770287587564667</v>
      </c>
      <c r="B3045">
        <v>25.044930627114518</v>
      </c>
    </row>
    <row r="3046" spans="1:2" x14ac:dyDescent="0.25">
      <c r="A3046" s="1">
        <v>90.705765468354798</v>
      </c>
      <c r="B3046">
        <v>25.088957634391207</v>
      </c>
    </row>
    <row r="3047" spans="1:2" x14ac:dyDescent="0.25">
      <c r="A3047" s="1">
        <v>90.641192731726278</v>
      </c>
      <c r="B3047">
        <v>25.133139022585585</v>
      </c>
    </row>
    <row r="3048" spans="1:2" x14ac:dyDescent="0.25">
      <c r="A3048" s="1">
        <v>90.576569251761839</v>
      </c>
      <c r="B3048">
        <v>25.17747539604748</v>
      </c>
    </row>
    <row r="3049" spans="1:2" x14ac:dyDescent="0.25">
      <c r="A3049" s="1">
        <v>90.511894902544782</v>
      </c>
      <c r="B3049">
        <v>25.22196736301095</v>
      </c>
    </row>
    <row r="3050" spans="1:2" x14ac:dyDescent="0.25">
      <c r="A3050" s="1">
        <v>90.447169558157839</v>
      </c>
      <c r="B3050">
        <v>25.266615534557257</v>
      </c>
    </row>
    <row r="3051" spans="1:2" x14ac:dyDescent="0.25">
      <c r="A3051" s="1">
        <v>90.382393092684765</v>
      </c>
      <c r="B3051">
        <v>25.311420526189774</v>
      </c>
    </row>
    <row r="3052" spans="1:2" x14ac:dyDescent="0.25">
      <c r="A3052" s="1">
        <v>90.317565380207952</v>
      </c>
      <c r="B3052">
        <v>25.356382955909542</v>
      </c>
    </row>
    <row r="3053" spans="1:2" x14ac:dyDescent="0.25">
      <c r="A3053" s="1">
        <v>90.252686294811042</v>
      </c>
      <c r="B3053">
        <v>25.401503446147071</v>
      </c>
    </row>
    <row r="3054" spans="1:2" x14ac:dyDescent="0.25">
      <c r="A3054" s="1">
        <v>90.187755710576653</v>
      </c>
      <c r="B3054">
        <v>25.446782622190387</v>
      </c>
    </row>
    <row r="3055" spans="1:2" x14ac:dyDescent="0.25">
      <c r="A3055" s="1">
        <v>90.122773501588199</v>
      </c>
      <c r="B3055">
        <v>25.492221113276191</v>
      </c>
    </row>
    <row r="3056" spans="1:2" x14ac:dyDescent="0.25">
      <c r="A3056" s="1">
        <v>90.057739541928981</v>
      </c>
      <c r="B3056">
        <v>25.537819552617854</v>
      </c>
    </row>
    <row r="3057" spans="1:2" x14ac:dyDescent="0.25">
      <c r="A3057" s="1">
        <v>89.992653705681278</v>
      </c>
      <c r="B3057">
        <v>25.583578576005024</v>
      </c>
    </row>
    <row r="3058" spans="1:2" x14ac:dyDescent="0.25">
      <c r="A3058" s="1">
        <v>89.92751586692907</v>
      </c>
      <c r="B3058">
        <v>25.629498824058384</v>
      </c>
    </row>
    <row r="3059" spans="1:2" x14ac:dyDescent="0.25">
      <c r="A3059" s="1">
        <v>89.862325899755092</v>
      </c>
      <c r="B3059">
        <v>25.675580940473679</v>
      </c>
    </row>
    <row r="3060" spans="1:2" x14ac:dyDescent="0.25">
      <c r="A3060" s="1">
        <v>89.797083678242416</v>
      </c>
      <c r="B3060">
        <v>25.721825572850999</v>
      </c>
    </row>
    <row r="3061" spans="1:2" x14ac:dyDescent="0.25">
      <c r="A3061" s="1">
        <v>89.731789076474001</v>
      </c>
      <c r="B3061">
        <v>25.768233372274693</v>
      </c>
    </row>
    <row r="3062" spans="1:2" x14ac:dyDescent="0.25">
      <c r="A3062" s="1">
        <v>89.666441968533377</v>
      </c>
      <c r="B3062">
        <v>25.814804994236578</v>
      </c>
    </row>
    <row r="3063" spans="1:2" x14ac:dyDescent="0.25">
      <c r="A3063" s="1">
        <v>89.601042228503047</v>
      </c>
      <c r="B3063">
        <v>25.861541097185022</v>
      </c>
    </row>
    <row r="3064" spans="1:2" x14ac:dyDescent="0.25">
      <c r="A3064" s="1">
        <v>89.535589730466654</v>
      </c>
      <c r="B3064">
        <v>25.908442344166328</v>
      </c>
    </row>
    <row r="3065" spans="1:2" x14ac:dyDescent="0.25">
      <c r="A3065" s="1">
        <v>89.470084348507044</v>
      </c>
      <c r="B3065">
        <v>25.955509401732218</v>
      </c>
    </row>
    <row r="3066" spans="1:2" x14ac:dyDescent="0.25">
      <c r="A3066" s="1">
        <v>89.404525956707175</v>
      </c>
      <c r="B3066">
        <v>26.002742940236317</v>
      </c>
    </row>
    <row r="3067" spans="1:2" x14ac:dyDescent="0.25">
      <c r="A3067" s="1">
        <v>89.33891442915035</v>
      </c>
      <c r="B3067">
        <v>26.050143634087654</v>
      </c>
    </row>
    <row r="3068" spans="1:2" x14ac:dyDescent="0.25">
      <c r="A3068" s="1">
        <v>89.273249639919868</v>
      </c>
      <c r="B3068">
        <v>26.097712161915801</v>
      </c>
    </row>
    <row r="3069" spans="1:2" x14ac:dyDescent="0.25">
      <c r="A3069" s="1">
        <v>89.207531463098348</v>
      </c>
      <c r="B3069">
        <v>26.145449205742889</v>
      </c>
    </row>
    <row r="3070" spans="1:2" x14ac:dyDescent="0.25">
      <c r="A3070" s="1">
        <v>89.141759772769205</v>
      </c>
      <c r="B3070">
        <v>26.193355452230854</v>
      </c>
    </row>
    <row r="3071" spans="1:2" x14ac:dyDescent="0.25">
      <c r="A3071" s="1">
        <v>89.075934443015058</v>
      </c>
      <c r="B3071">
        <v>26.241431591265734</v>
      </c>
    </row>
    <row r="3072" spans="1:2" x14ac:dyDescent="0.25">
      <c r="A3072" s="1">
        <v>89.010055347919774</v>
      </c>
      <c r="B3072">
        <v>26.289678317841148</v>
      </c>
    </row>
    <row r="3073" spans="1:2" x14ac:dyDescent="0.25">
      <c r="A3073" s="1">
        <v>88.94412236156586</v>
      </c>
      <c r="B3073">
        <v>26.338096330188936</v>
      </c>
    </row>
    <row r="3074" spans="1:2" x14ac:dyDescent="0.25">
      <c r="A3074" s="1">
        <v>88.878135358036616</v>
      </c>
      <c r="B3074">
        <v>26.386686331076092</v>
      </c>
    </row>
    <row r="3075" spans="1:2" x14ac:dyDescent="0.25">
      <c r="A3075" s="1">
        <v>88.812094211415115</v>
      </c>
      <c r="B3075">
        <v>26.435449027292311</v>
      </c>
    </row>
    <row r="3076" spans="1:2" x14ac:dyDescent="0.25">
      <c r="A3076" s="1">
        <v>88.745998795784544</v>
      </c>
      <c r="B3076">
        <v>26.484385129953147</v>
      </c>
    </row>
    <row r="3077" spans="1:2" x14ac:dyDescent="0.25">
      <c r="A3077" s="1">
        <v>88.679848985227864</v>
      </c>
      <c r="B3077">
        <v>26.53349535416757</v>
      </c>
    </row>
    <row r="3078" spans="1:2" x14ac:dyDescent="0.25">
      <c r="A3078" s="1">
        <v>88.613644653828374</v>
      </c>
      <c r="B3078">
        <v>26.582780419706538</v>
      </c>
    </row>
    <row r="3079" spans="1:2" x14ac:dyDescent="0.25">
      <c r="A3079" s="1">
        <v>88.547385675668693</v>
      </c>
      <c r="B3079">
        <v>26.632241049941502</v>
      </c>
    </row>
    <row r="3080" spans="1:2" x14ac:dyDescent="0.25">
      <c r="A3080" s="1">
        <v>88.481071924832463</v>
      </c>
      <c r="B3080">
        <v>26.68187797338053</v>
      </c>
    </row>
    <row r="3081" spans="1:2" x14ac:dyDescent="0.25">
      <c r="A3081" s="1">
        <v>88.414703275402303</v>
      </c>
      <c r="B3081">
        <v>26.731691922058531</v>
      </c>
    </row>
    <row r="3082" spans="1:2" x14ac:dyDescent="0.25">
      <c r="A3082" s="1">
        <v>88.348279601461854</v>
      </c>
      <c r="B3082">
        <v>26.781683633213611</v>
      </c>
    </row>
    <row r="3083" spans="1:2" x14ac:dyDescent="0.25">
      <c r="A3083" s="1">
        <v>88.281800777093736</v>
      </c>
      <c r="B3083">
        <v>26.831853847766286</v>
      </c>
    </row>
    <row r="3084" spans="1:2" x14ac:dyDescent="0.25">
      <c r="A3084" s="1">
        <v>88.215266676381361</v>
      </c>
      <c r="B3084">
        <v>26.882203311724915</v>
      </c>
    </row>
    <row r="3085" spans="1:2" x14ac:dyDescent="0.25">
      <c r="A3085" s="1">
        <v>88.14867717340735</v>
      </c>
      <c r="B3085">
        <v>26.93273277475306</v>
      </c>
    </row>
    <row r="3086" spans="1:2" x14ac:dyDescent="0.25">
      <c r="A3086" s="1">
        <v>88.082032142255571</v>
      </c>
      <c r="B3086">
        <v>26.983442992175696</v>
      </c>
    </row>
    <row r="3087" spans="1:2" x14ac:dyDescent="0.25">
      <c r="A3087" s="1">
        <v>88.015331457008301</v>
      </c>
      <c r="B3087">
        <v>27.034334722672529</v>
      </c>
    </row>
    <row r="3088" spans="1:2" x14ac:dyDescent="0.25">
      <c r="A3088" s="1">
        <v>87.948574991749183</v>
      </c>
      <c r="B3088">
        <v>27.085408730378802</v>
      </c>
    </row>
    <row r="3089" spans="1:2" x14ac:dyDescent="0.25">
      <c r="A3089" s="1">
        <v>87.881762620561062</v>
      </c>
      <c r="B3089">
        <v>27.136665783633696</v>
      </c>
    </row>
    <row r="3090" spans="1:2" x14ac:dyDescent="0.25">
      <c r="A3090" s="1">
        <v>87.814894217527012</v>
      </c>
      <c r="B3090">
        <v>27.188106655428417</v>
      </c>
    </row>
    <row r="3091" spans="1:2" x14ac:dyDescent="0.25">
      <c r="A3091" s="1">
        <v>87.747969656730334</v>
      </c>
      <c r="B3091">
        <v>27.23973212367272</v>
      </c>
    </row>
    <row r="3092" spans="1:2" x14ac:dyDescent="0.25">
      <c r="A3092" s="1">
        <v>87.680988812253986</v>
      </c>
      <c r="B3092">
        <v>27.291542970815435</v>
      </c>
    </row>
    <row r="3093" spans="1:2" x14ac:dyDescent="0.25">
      <c r="A3093" s="1">
        <v>87.613951558181043</v>
      </c>
      <c r="B3093">
        <v>27.343539983971993</v>
      </c>
    </row>
    <row r="3094" spans="1:2" x14ac:dyDescent="0.25">
      <c r="A3094" s="1">
        <v>87.546857768594919</v>
      </c>
      <c r="B3094">
        <v>27.395723955655825</v>
      </c>
    </row>
    <row r="3095" spans="1:2" x14ac:dyDescent="0.25">
      <c r="A3095" s="1">
        <v>87.479707317577891</v>
      </c>
      <c r="B3095">
        <v>27.448095682008102</v>
      </c>
    </row>
    <row r="3096" spans="1:2" x14ac:dyDescent="0.25">
      <c r="A3096" s="1">
        <v>87.412500079214055</v>
      </c>
      <c r="B3096">
        <v>27.500655965429818</v>
      </c>
    </row>
    <row r="3097" spans="1:2" x14ac:dyDescent="0.25">
      <c r="A3097" s="1">
        <v>87.345235927585918</v>
      </c>
      <c r="B3097">
        <v>27.553405612348133</v>
      </c>
    </row>
    <row r="3098" spans="1:2" x14ac:dyDescent="0.25">
      <c r="A3098" s="1">
        <v>87.277914736776552</v>
      </c>
      <c r="B3098">
        <v>27.60634543427307</v>
      </c>
    </row>
    <row r="3099" spans="1:2" x14ac:dyDescent="0.25">
      <c r="A3099" s="1">
        <v>87.210536380869257</v>
      </c>
      <c r="B3099">
        <v>27.65947624778979</v>
      </c>
    </row>
    <row r="3100" spans="1:2" x14ac:dyDescent="0.25">
      <c r="A3100" s="1">
        <v>87.143100733947335</v>
      </c>
      <c r="B3100">
        <v>27.712798874877631</v>
      </c>
    </row>
    <row r="3101" spans="1:2" x14ac:dyDescent="0.25">
      <c r="A3101" s="1">
        <v>87.075607670093177</v>
      </c>
      <c r="B3101">
        <v>27.766314141549302</v>
      </c>
    </row>
    <row r="3102" spans="1:2" x14ac:dyDescent="0.25">
      <c r="A3102" s="1">
        <v>87.008057063390766</v>
      </c>
      <c r="B3102">
        <v>27.820022880269075</v>
      </c>
    </row>
    <row r="3103" spans="1:2" x14ac:dyDescent="0.25">
      <c r="A3103" s="1">
        <v>86.940448787922378</v>
      </c>
      <c r="B3103">
        <v>27.873925927331673</v>
      </c>
    </row>
    <row r="3104" spans="1:2" x14ac:dyDescent="0.25">
      <c r="A3104" s="1">
        <v>86.87278271777177</v>
      </c>
      <c r="B3104">
        <v>27.928024125331358</v>
      </c>
    </row>
    <row r="3105" spans="1:2" x14ac:dyDescent="0.25">
      <c r="A3105" s="1">
        <v>86.805058727021446</v>
      </c>
      <c r="B3105">
        <v>27.982318321144337</v>
      </c>
    </row>
    <row r="3106" spans="1:2" x14ac:dyDescent="0.25">
      <c r="A3106" s="1">
        <v>86.737276689754935</v>
      </c>
      <c r="B3106">
        <v>28.036809367607624</v>
      </c>
    </row>
    <row r="3107" spans="1:2" x14ac:dyDescent="0.25">
      <c r="A3107" s="1">
        <v>86.669436480055083</v>
      </c>
      <c r="B3107">
        <v>28.091498122341633</v>
      </c>
    </row>
    <row r="3108" spans="1:2" x14ac:dyDescent="0.25">
      <c r="A3108" s="1">
        <v>86.601537972005303</v>
      </c>
      <c r="B3108">
        <v>28.146385448823928</v>
      </c>
    </row>
    <row r="3109" spans="1:2" x14ac:dyDescent="0.25">
      <c r="A3109" s="1">
        <v>86.533581039688329</v>
      </c>
      <c r="B3109">
        <v>28.201472215444426</v>
      </c>
    </row>
    <row r="3110" spans="1:2" x14ac:dyDescent="0.25">
      <c r="A3110" s="1">
        <v>86.465565557187347</v>
      </c>
      <c r="B3110">
        <v>28.256759296157757</v>
      </c>
    </row>
    <row r="3111" spans="1:2" x14ac:dyDescent="0.25">
      <c r="A3111" s="1">
        <v>86.397491398585657</v>
      </c>
      <c r="B3111">
        <v>28.312247570573955</v>
      </c>
    </row>
    <row r="3112" spans="1:2" x14ac:dyDescent="0.25">
      <c r="A3112" s="1">
        <v>86.329358437966221</v>
      </c>
      <c r="B3112">
        <v>28.367937923718674</v>
      </c>
    </row>
    <row r="3113" spans="1:2" x14ac:dyDescent="0.25">
      <c r="A3113" s="1">
        <v>86.261166549411882</v>
      </c>
      <c r="B3113">
        <v>28.423831245791803</v>
      </c>
    </row>
    <row r="3114" spans="1:2" x14ac:dyDescent="0.25">
      <c r="A3114" s="1">
        <v>86.192915607006285</v>
      </c>
      <c r="B3114">
        <v>28.479928433346142</v>
      </c>
    </row>
    <row r="3115" spans="1:2" x14ac:dyDescent="0.25">
      <c r="A3115" s="1">
        <v>86.124605484832045</v>
      </c>
      <c r="B3115">
        <v>28.536230387912919</v>
      </c>
    </row>
    <row r="3116" spans="1:2" x14ac:dyDescent="0.25">
      <c r="A3116" s="1">
        <v>86.056236056972352</v>
      </c>
      <c r="B3116">
        <v>28.592738016896973</v>
      </c>
    </row>
    <row r="3117" spans="1:2" x14ac:dyDescent="0.25">
      <c r="A3117" s="1">
        <v>85.987807197510506</v>
      </c>
      <c r="B3117">
        <v>28.64945223367036</v>
      </c>
    </row>
    <row r="3118" spans="1:2" x14ac:dyDescent="0.25">
      <c r="A3118" s="1">
        <v>85.919318780529352</v>
      </c>
      <c r="B3118">
        <v>28.706373957048037</v>
      </c>
    </row>
    <row r="3119" spans="1:2" x14ac:dyDescent="0.25">
      <c r="A3119" s="1">
        <v>85.850770680112078</v>
      </c>
      <c r="B3119">
        <v>28.763504111807919</v>
      </c>
    </row>
    <row r="3120" spans="1:2" x14ac:dyDescent="0.25">
      <c r="A3120" s="1">
        <v>85.78216277034187</v>
      </c>
      <c r="B3120">
        <v>28.820843628642631</v>
      </c>
    </row>
    <row r="3121" spans="1:2" x14ac:dyDescent="0.25">
      <c r="A3121" s="1">
        <v>85.713494925301802</v>
      </c>
      <c r="B3121">
        <v>28.878393444110824</v>
      </c>
    </row>
    <row r="3122" spans="1:2" x14ac:dyDescent="0.25">
      <c r="A3122" s="1">
        <v>85.644767019074948</v>
      </c>
      <c r="B3122">
        <v>28.661539781881771</v>
      </c>
    </row>
    <row r="3123" spans="1:2" x14ac:dyDescent="0.25">
      <c r="A3123" s="1">
        <v>87.075607670093177</v>
      </c>
      <c r="B3123">
        <v>27.766314141549302</v>
      </c>
    </row>
    <row r="3124" spans="1:2" x14ac:dyDescent="0.25">
      <c r="A3124" s="1">
        <v>87.008057063390766</v>
      </c>
      <c r="B3124">
        <v>27.820022880269075</v>
      </c>
    </row>
    <row r="3125" spans="1:2" x14ac:dyDescent="0.25">
      <c r="A3125" s="1">
        <v>86.940448787922378</v>
      </c>
      <c r="B3125">
        <v>27.873925927331673</v>
      </c>
    </row>
    <row r="3126" spans="1:2" x14ac:dyDescent="0.25">
      <c r="A3126" s="1">
        <v>86.87278271777177</v>
      </c>
      <c r="B3126">
        <v>27.928024125331358</v>
      </c>
    </row>
    <row r="3127" spans="1:2" x14ac:dyDescent="0.25">
      <c r="A3127" s="1">
        <v>86.805058727021446</v>
      </c>
      <c r="B3127">
        <v>27.982318321144337</v>
      </c>
    </row>
    <row r="3128" spans="1:2" x14ac:dyDescent="0.25">
      <c r="A3128" s="1">
        <v>86.737276689754935</v>
      </c>
      <c r="B3128">
        <v>28.036809367607624</v>
      </c>
    </row>
    <row r="3129" spans="1:2" x14ac:dyDescent="0.25">
      <c r="A3129" s="1">
        <v>86.669436480055083</v>
      </c>
      <c r="B3129">
        <v>28.091498122341633</v>
      </c>
    </row>
    <row r="3130" spans="1:2" x14ac:dyDescent="0.25">
      <c r="A3130" s="1">
        <v>86.601537972005303</v>
      </c>
      <c r="B3130">
        <v>28.146385448823928</v>
      </c>
    </row>
    <row r="3131" spans="1:2" x14ac:dyDescent="0.25">
      <c r="A3131" s="1">
        <v>86.533581039688329</v>
      </c>
      <c r="B3131">
        <v>28.201472215444426</v>
      </c>
    </row>
    <row r="3132" spans="1:2" x14ac:dyDescent="0.25">
      <c r="A3132" s="1">
        <v>86.465565557187347</v>
      </c>
      <c r="B3132">
        <v>28.256759296157757</v>
      </c>
    </row>
    <row r="3133" spans="1:2" x14ac:dyDescent="0.25">
      <c r="A3133" s="1">
        <v>86.397491398585657</v>
      </c>
      <c r="B3133">
        <v>28.312247570573955</v>
      </c>
    </row>
    <row r="3134" spans="1:2" x14ac:dyDescent="0.25">
      <c r="A3134" s="1">
        <v>86.329358437966221</v>
      </c>
      <c r="B3134">
        <v>28.367937923718674</v>
      </c>
    </row>
    <row r="3135" spans="1:2" x14ac:dyDescent="0.25">
      <c r="A3135" s="1">
        <v>86.261166549411882</v>
      </c>
      <c r="B3135">
        <v>28.423831245791803</v>
      </c>
    </row>
    <row r="3136" spans="1:2" x14ac:dyDescent="0.25">
      <c r="A3136" s="1">
        <v>86.192915607006285</v>
      </c>
      <c r="B3136">
        <v>28.479928433346142</v>
      </c>
    </row>
    <row r="3137" spans="1:2" x14ac:dyDescent="0.25">
      <c r="A3137" s="1">
        <v>86.124605484832045</v>
      </c>
      <c r="B3137">
        <v>28.536230387912919</v>
      </c>
    </row>
    <row r="3138" spans="1:2" x14ac:dyDescent="0.25">
      <c r="A3138" s="1">
        <v>86.056236056972352</v>
      </c>
      <c r="B3138">
        <v>28.592738016896973</v>
      </c>
    </row>
    <row r="3139" spans="1:2" x14ac:dyDescent="0.25">
      <c r="A3139" s="1">
        <v>85.987807197510506</v>
      </c>
      <c r="B3139">
        <v>28.64945223367036</v>
      </c>
    </row>
    <row r="3140" spans="1:2" x14ac:dyDescent="0.25">
      <c r="A3140" s="1">
        <v>85.919318780529352</v>
      </c>
      <c r="B3140">
        <v>28.706373957048037</v>
      </c>
    </row>
    <row r="3141" spans="1:2" x14ac:dyDescent="0.25">
      <c r="A3141" s="1">
        <v>85.850770680112078</v>
      </c>
      <c r="B3141">
        <v>28.763504111807919</v>
      </c>
    </row>
    <row r="3142" spans="1:2" x14ac:dyDescent="0.25">
      <c r="A3142" s="1">
        <v>85.78216277034187</v>
      </c>
      <c r="B3142">
        <v>28.820843628642631</v>
      </c>
    </row>
    <row r="3143" spans="1:2" x14ac:dyDescent="0.25">
      <c r="A3143" s="1">
        <v>85.713494925301802</v>
      </c>
    </row>
    <row r="3144" spans="1:2" x14ac:dyDescent="0.25">
      <c r="A3144" s="1"/>
    </row>
    <row r="3145" spans="1:2" x14ac:dyDescent="0.25">
      <c r="A3145" s="4"/>
    </row>
    <row r="3146" spans="1:2" x14ac:dyDescent="0.25">
      <c r="A3146" s="4"/>
    </row>
    <row r="3147" spans="1:2" x14ac:dyDescent="0.25">
      <c r="A3147" s="4"/>
    </row>
    <row r="3148" spans="1:2" x14ac:dyDescent="0.25">
      <c r="A3148" s="4"/>
    </row>
    <row r="3149" spans="1:2" x14ac:dyDescent="0.25">
      <c r="A3149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60"/>
  <sheetViews>
    <sheetView zoomScale="130" zoomScaleNormal="130" workbookViewId="0">
      <selection activeCell="H13" sqref="H13"/>
    </sheetView>
  </sheetViews>
  <sheetFormatPr defaultRowHeight="15" x14ac:dyDescent="0.25"/>
  <cols>
    <col min="1" max="1" width="19.42578125" bestFit="1" customWidth="1"/>
    <col min="2" max="2" width="14.5703125" customWidth="1"/>
    <col min="3" max="3" width="13.5703125" bestFit="1" customWidth="1"/>
    <col min="4" max="4" width="13.5703125" customWidth="1"/>
    <col min="5" max="5" width="11.7109375" bestFit="1" customWidth="1"/>
    <col min="6" max="6" width="13.42578125" bestFit="1" customWidth="1"/>
    <col min="7" max="7" width="13.7109375" bestFit="1" customWidth="1"/>
    <col min="8" max="8" width="13.7109375" customWidth="1"/>
    <col min="9" max="9" width="18.42578125" customWidth="1"/>
    <col min="11" max="11" width="23.42578125" customWidth="1"/>
    <col min="12" max="12" width="18.28515625" customWidth="1"/>
  </cols>
  <sheetData>
    <row r="1" spans="1:23" x14ac:dyDescent="0.25">
      <c r="A1" t="s">
        <v>0</v>
      </c>
      <c r="B1">
        <v>3.2000000000000001E-2</v>
      </c>
    </row>
    <row r="2" spans="1:23" x14ac:dyDescent="0.25">
      <c r="A2" t="s">
        <v>1</v>
      </c>
      <c r="B2">
        <v>7800</v>
      </c>
      <c r="I2" t="s">
        <v>3</v>
      </c>
      <c r="T2" t="s">
        <v>6</v>
      </c>
      <c r="U2" t="s">
        <v>7</v>
      </c>
    </row>
    <row r="3" spans="1:23" x14ac:dyDescent="0.25">
      <c r="A3" t="s">
        <v>2</v>
      </c>
      <c r="B3">
        <v>25</v>
      </c>
      <c r="I3" s="2" t="s">
        <v>21</v>
      </c>
      <c r="L3" s="2"/>
      <c r="T3" t="s">
        <v>8</v>
      </c>
      <c r="U3" t="s">
        <v>9</v>
      </c>
    </row>
    <row r="4" spans="1:23" x14ac:dyDescent="0.25">
      <c r="A4" t="s">
        <v>22</v>
      </c>
      <c r="B4">
        <v>1</v>
      </c>
      <c r="I4" t="s">
        <v>5</v>
      </c>
      <c r="T4" t="s">
        <v>10</v>
      </c>
      <c r="U4">
        <v>1290.30999</v>
      </c>
    </row>
    <row r="5" spans="1:23" x14ac:dyDescent="0.25">
      <c r="A5" t="s">
        <v>24</v>
      </c>
      <c r="B5">
        <f>PI()*(B1/2)^2</f>
        <v>8.0424771931898698E-4</v>
      </c>
    </row>
    <row r="6" spans="1:23" x14ac:dyDescent="0.25">
      <c r="A6" t="s">
        <v>25</v>
      </c>
      <c r="B6">
        <f>B4/B5</f>
        <v>1243.3979929054324</v>
      </c>
    </row>
    <row r="7" spans="1:23" x14ac:dyDescent="0.25">
      <c r="A7" t="s">
        <v>23</v>
      </c>
      <c r="B7">
        <f>B6*PI()*B1+B5*2</f>
        <v>125.00160849543863</v>
      </c>
      <c r="I7" t="s">
        <v>18</v>
      </c>
      <c r="T7" t="s">
        <v>11</v>
      </c>
      <c r="U7">
        <v>0.99838000000000005</v>
      </c>
    </row>
    <row r="8" spans="1:23" x14ac:dyDescent="0.25">
      <c r="A8" t="s">
        <v>33</v>
      </c>
      <c r="B8">
        <f>B2*B4/0.05584</f>
        <v>139684.81375358166</v>
      </c>
    </row>
    <row r="9" spans="1:23" x14ac:dyDescent="0.25">
      <c r="A9" t="s">
        <v>26</v>
      </c>
      <c r="B9" t="s">
        <v>27</v>
      </c>
      <c r="V9" t="s">
        <v>12</v>
      </c>
      <c r="W9" t="s">
        <v>13</v>
      </c>
    </row>
    <row r="10" spans="1:23" x14ac:dyDescent="0.25">
      <c r="A10" t="s">
        <v>28</v>
      </c>
      <c r="T10" t="s">
        <v>14</v>
      </c>
      <c r="U10" t="s">
        <v>15</v>
      </c>
      <c r="V10">
        <v>717.13310999999999</v>
      </c>
      <c r="W10">
        <v>0.56574000000000002</v>
      </c>
    </row>
    <row r="11" spans="1:23" x14ac:dyDescent="0.25">
      <c r="T11" t="s">
        <v>14</v>
      </c>
      <c r="U11" t="s">
        <v>16</v>
      </c>
      <c r="V11">
        <v>-3.2269199999999998</v>
      </c>
      <c r="W11">
        <v>2.5739999999999999E-2</v>
      </c>
    </row>
    <row r="12" spans="1:23" ht="45" x14ac:dyDescent="0.25">
      <c r="A12" t="s">
        <v>4</v>
      </c>
      <c r="B12" t="s">
        <v>19</v>
      </c>
      <c r="C12" t="s">
        <v>20</v>
      </c>
      <c r="E12" s="5" t="s">
        <v>35</v>
      </c>
      <c r="F12" t="s">
        <v>61</v>
      </c>
      <c r="G12" s="5" t="s">
        <v>34</v>
      </c>
      <c r="H12" s="5" t="s">
        <v>60</v>
      </c>
      <c r="I12" t="s">
        <v>29</v>
      </c>
      <c r="J12" t="s">
        <v>30</v>
      </c>
      <c r="K12" t="s">
        <v>31</v>
      </c>
      <c r="L12" t="s">
        <v>29</v>
      </c>
      <c r="M12" t="s">
        <v>30</v>
      </c>
      <c r="N12" t="s">
        <v>32</v>
      </c>
      <c r="T12" t="s">
        <v>14</v>
      </c>
      <c r="U12" t="s">
        <v>17</v>
      </c>
      <c r="V12">
        <v>1.022E-2</v>
      </c>
      <c r="W12" s="1">
        <v>2.4540599999999999E-4</v>
      </c>
    </row>
    <row r="13" spans="1:23" x14ac:dyDescent="0.25">
      <c r="A13" s="3">
        <v>0</v>
      </c>
      <c r="B13" s="4">
        <v>906.8</v>
      </c>
      <c r="C13">
        <f>717.133-3.2269*A13+0.01022*A13^2</f>
        <v>717.13300000000004</v>
      </c>
      <c r="D13">
        <f>(B13-B14)/(A14-A13)</f>
        <v>0</v>
      </c>
      <c r="E13" s="7">
        <v>3.6642454662235999</v>
      </c>
      <c r="F13">
        <f>22.05525+0.000976463*(B13+273.15)+0.00000347809*(B13+273.15)^2 -0.000000000526671*(B13+273.15)^3</f>
        <v>27.184682316297312</v>
      </c>
      <c r="G13">
        <f>-$B$2*$B$4/0.05584*F13*(-E13)/($B$7*(B13-$B$3))</f>
        <v>126.2328299184519</v>
      </c>
      <c r="H13">
        <f>-110.122475964399+0.304288011033318*B13-0.0000325965596782314*B13^2</f>
        <v>139.00218994586524</v>
      </c>
      <c r="I13">
        <f>B13</f>
        <v>906.8</v>
      </c>
      <c r="J13">
        <f t="shared" ref="J13:J44" si="0">I13-B13</f>
        <v>0</v>
      </c>
      <c r="K13">
        <f>-406.91134+1.84399*B13-0.00262*B13^2+0.0000012621*B13^3</f>
        <v>51.912651105427358</v>
      </c>
      <c r="L13">
        <f>B13+($B$7*G13*(B13-$B$3))/($B$2*$B$4*F13)</f>
        <v>972.42044173036527</v>
      </c>
      <c r="M13">
        <f>K13-G13</f>
        <v>-74.32017881302454</v>
      </c>
      <c r="N13">
        <f>M13-J13</f>
        <v>-74.32017881302454</v>
      </c>
    </row>
    <row r="14" spans="1:23" x14ac:dyDescent="0.25">
      <c r="A14" s="3">
        <f>A13+1</f>
        <v>1</v>
      </c>
      <c r="B14" s="4">
        <v>906.8</v>
      </c>
      <c r="C14">
        <f t="shared" ref="C14:C77" si="1">717.133-3.2269*A14+0.01022*A14^2</f>
        <v>713.91632000000004</v>
      </c>
      <c r="D14">
        <f t="shared" ref="D14:D77" si="2">(B14-B15)/(A15-A14)</f>
        <v>0</v>
      </c>
      <c r="E14" s="7">
        <v>3.6510615424654147</v>
      </c>
      <c r="F14">
        <f t="shared" ref="F14:F77" si="3">22.05525+0.000976463*(B14+273.15)+0.00000347809*(B14+273.15)^2 -0.000000000526671*(B14+273.15)^3</f>
        <v>27.184682316297312</v>
      </c>
      <c r="G14">
        <f t="shared" ref="G14:G77" si="4">-$B$2*$B$4/0.05584*F14*(-E14)/($B$7*(B14-$B$3))</f>
        <v>125.77864527914059</v>
      </c>
      <c r="H14">
        <f t="shared" ref="H14:H77" si="5">-110.122475964399+0.304288011033318*B14-0.0000325965596782314*B14^2</f>
        <v>139.00218994586524</v>
      </c>
      <c r="I14">
        <f>I13-($B$7*H13*(I13-$B$3))/($B$2*$B$4/0.05584*F13)*(A14-A13)</f>
        <v>902.76508971055046</v>
      </c>
      <c r="J14">
        <f t="shared" si="0"/>
        <v>-4.034910289449499</v>
      </c>
      <c r="K14">
        <f t="shared" ref="K14:K77" si="6">-406.91134+1.84399*B14-0.00262*B14^2+0.0000012621*B14^3</f>
        <v>51.912651105427358</v>
      </c>
      <c r="L14">
        <f t="shared" ref="L14:L77" si="7">B14+($B$7*G14*(B14-$B$3))/($B$2*$B$4*F14)</f>
        <v>972.18433994386487</v>
      </c>
      <c r="M14">
        <f t="shared" ref="M14:M77" si="8">K14-G14</f>
        <v>-73.865994173713233</v>
      </c>
      <c r="N14">
        <f t="shared" ref="N14:N77" si="9">M14-J14</f>
        <v>-69.831083884263734</v>
      </c>
    </row>
    <row r="15" spans="1:23" x14ac:dyDescent="0.25">
      <c r="A15" s="3">
        <f t="shared" ref="A15:A78" si="10">A14+1</f>
        <v>2</v>
      </c>
      <c r="B15" s="4">
        <v>906.8</v>
      </c>
      <c r="C15">
        <f t="shared" si="1"/>
        <v>710.72008000000005</v>
      </c>
      <c r="D15">
        <f t="shared" si="2"/>
        <v>0</v>
      </c>
      <c r="E15" s="7">
        <v>3.6379057944555604</v>
      </c>
      <c r="F15">
        <f t="shared" si="3"/>
        <v>27.184682316297312</v>
      </c>
      <c r="G15">
        <f t="shared" si="4"/>
        <v>125.32543129108059</v>
      </c>
      <c r="H15">
        <f t="shared" si="5"/>
        <v>139.00218994586524</v>
      </c>
      <c r="I15">
        <f t="shared" ref="I15:I78" si="11">I14-($B$7*H14*(I14-$B$3))/($B$2*$B$4/0.05584*F14)*(A15-A14)</f>
        <v>898.74864222564156</v>
      </c>
      <c r="J15">
        <f t="shared" si="0"/>
        <v>-8.0513577743583937</v>
      </c>
      <c r="K15">
        <f t="shared" si="6"/>
        <v>51.912651105427358</v>
      </c>
      <c r="L15">
        <f t="shared" si="7"/>
        <v>971.94874273738458</v>
      </c>
      <c r="M15">
        <f t="shared" si="8"/>
        <v>-73.412780185653233</v>
      </c>
      <c r="N15">
        <f t="shared" si="9"/>
        <v>-65.361422411294839</v>
      </c>
    </row>
    <row r="16" spans="1:23" x14ac:dyDescent="0.25">
      <c r="A16" s="3">
        <f t="shared" si="10"/>
        <v>3</v>
      </c>
      <c r="B16" s="4">
        <v>906.8</v>
      </c>
      <c r="C16">
        <f t="shared" si="1"/>
        <v>707.54428000000007</v>
      </c>
      <c r="D16">
        <f t="shared" si="2"/>
        <v>0</v>
      </c>
      <c r="E16" s="7">
        <v>3.6247782221940361</v>
      </c>
      <c r="F16">
        <f t="shared" si="3"/>
        <v>27.184682316297312</v>
      </c>
      <c r="G16">
        <f t="shared" si="4"/>
        <v>124.87318795427188</v>
      </c>
      <c r="H16">
        <f t="shared" si="5"/>
        <v>139.00218994586524</v>
      </c>
      <c r="I16">
        <f t="shared" si="11"/>
        <v>894.75057306380359</v>
      </c>
      <c r="J16">
        <f t="shared" si="0"/>
        <v>-12.049426936196369</v>
      </c>
      <c r="K16">
        <f t="shared" si="6"/>
        <v>51.912651105427358</v>
      </c>
      <c r="L16">
        <f t="shared" si="7"/>
        <v>971.71365011092462</v>
      </c>
      <c r="M16">
        <f t="shared" si="8"/>
        <v>-72.960536848844527</v>
      </c>
      <c r="N16">
        <f t="shared" si="9"/>
        <v>-60.911109912648158</v>
      </c>
    </row>
    <row r="17" spans="1:18" x14ac:dyDescent="0.25">
      <c r="A17" s="3">
        <f t="shared" si="10"/>
        <v>4</v>
      </c>
      <c r="B17" s="4">
        <v>906.8</v>
      </c>
      <c r="C17">
        <f t="shared" si="1"/>
        <v>704.38891999999998</v>
      </c>
      <c r="D17">
        <f t="shared" si="2"/>
        <v>0</v>
      </c>
      <c r="E17" s="7">
        <v>3.6116788256808423</v>
      </c>
      <c r="F17">
        <f t="shared" si="3"/>
        <v>27.184682316297312</v>
      </c>
      <c r="G17">
        <f t="shared" si="4"/>
        <v>124.42191526871444</v>
      </c>
      <c r="H17">
        <f t="shared" si="5"/>
        <v>139.00218994586524</v>
      </c>
      <c r="I17">
        <f t="shared" si="11"/>
        <v>890.77079813013415</v>
      </c>
      <c r="J17">
        <f t="shared" si="0"/>
        <v>-16.029201869865801</v>
      </c>
      <c r="K17">
        <f t="shared" si="6"/>
        <v>51.912651105427358</v>
      </c>
      <c r="L17">
        <f t="shared" si="7"/>
        <v>971.47906206448499</v>
      </c>
      <c r="M17">
        <f t="shared" si="8"/>
        <v>-72.509264163287085</v>
      </c>
      <c r="N17">
        <f t="shared" si="9"/>
        <v>-56.480062293421284</v>
      </c>
    </row>
    <row r="18" spans="1:18" x14ac:dyDescent="0.25">
      <c r="A18" s="3">
        <f t="shared" si="10"/>
        <v>5</v>
      </c>
      <c r="B18" s="4">
        <v>906.8</v>
      </c>
      <c r="C18">
        <f t="shared" si="1"/>
        <v>701.25400000000002</v>
      </c>
      <c r="D18">
        <f t="shared" si="2"/>
        <v>0</v>
      </c>
      <c r="E18" s="7">
        <v>3.5986076049159785</v>
      </c>
      <c r="F18">
        <f t="shared" si="3"/>
        <v>27.184682316297312</v>
      </c>
      <c r="G18">
        <f t="shared" si="4"/>
        <v>123.9716132344083</v>
      </c>
      <c r="H18">
        <f t="shared" si="5"/>
        <v>139.00218994586524</v>
      </c>
      <c r="I18">
        <f t="shared" si="11"/>
        <v>886.80923371452957</v>
      </c>
      <c r="J18">
        <f t="shared" si="0"/>
        <v>-19.990766285470386</v>
      </c>
      <c r="K18">
        <f t="shared" si="6"/>
        <v>51.912651105427358</v>
      </c>
      <c r="L18">
        <f t="shared" si="7"/>
        <v>971.24497859806547</v>
      </c>
      <c r="M18">
        <f t="shared" si="8"/>
        <v>-72.058962128980937</v>
      </c>
      <c r="N18">
        <f t="shared" si="9"/>
        <v>-52.068195843510551</v>
      </c>
    </row>
    <row r="19" spans="1:18" x14ac:dyDescent="0.25">
      <c r="A19" s="3">
        <f t="shared" si="10"/>
        <v>6</v>
      </c>
      <c r="B19" s="4">
        <v>906.8</v>
      </c>
      <c r="C19">
        <f t="shared" si="1"/>
        <v>698.13952000000006</v>
      </c>
      <c r="D19">
        <f t="shared" si="2"/>
        <v>0</v>
      </c>
      <c r="E19" s="7">
        <v>3.5855645598994461</v>
      </c>
      <c r="F19">
        <f t="shared" si="3"/>
        <v>27.184682316297312</v>
      </c>
      <c r="G19">
        <f t="shared" si="4"/>
        <v>123.52228185135347</v>
      </c>
      <c r="H19">
        <f t="shared" si="5"/>
        <v>139.00218994586524</v>
      </c>
      <c r="I19">
        <f t="shared" si="11"/>
        <v>882.86579648992381</v>
      </c>
      <c r="J19">
        <f t="shared" si="0"/>
        <v>-23.934203510076145</v>
      </c>
      <c r="K19">
        <f t="shared" si="6"/>
        <v>51.912651105427358</v>
      </c>
      <c r="L19">
        <f t="shared" si="7"/>
        <v>971.01139971166629</v>
      </c>
      <c r="M19">
        <f t="shared" si="8"/>
        <v>-71.609630745926111</v>
      </c>
      <c r="N19">
        <f t="shared" si="9"/>
        <v>-47.675427235849966</v>
      </c>
      <c r="P19" t="s">
        <v>26</v>
      </c>
      <c r="R19" t="s">
        <v>27</v>
      </c>
    </row>
    <row r="20" spans="1:18" x14ac:dyDescent="0.25">
      <c r="A20" s="3">
        <f t="shared" si="10"/>
        <v>7</v>
      </c>
      <c r="B20" s="4">
        <v>906.8</v>
      </c>
      <c r="C20">
        <f t="shared" si="1"/>
        <v>695.04548</v>
      </c>
      <c r="D20">
        <f t="shared" si="2"/>
        <v>0</v>
      </c>
      <c r="E20" s="7">
        <v>3.5725496906312433</v>
      </c>
      <c r="F20">
        <f t="shared" si="3"/>
        <v>27.184682316297312</v>
      </c>
      <c r="G20">
        <f t="shared" si="4"/>
        <v>123.07392111954989</v>
      </c>
      <c r="H20">
        <f t="shared" si="5"/>
        <v>139.00218994586524</v>
      </c>
      <c r="I20">
        <f t="shared" si="11"/>
        <v>878.94040351053627</v>
      </c>
      <c r="J20">
        <f t="shared" si="0"/>
        <v>-27.859596489463684</v>
      </c>
      <c r="K20">
        <f t="shared" si="6"/>
        <v>51.912651105427358</v>
      </c>
      <c r="L20">
        <f t="shared" si="7"/>
        <v>970.77832540528721</v>
      </c>
      <c r="M20">
        <f t="shared" si="8"/>
        <v>-71.161270014122536</v>
      </c>
      <c r="N20">
        <f t="shared" si="9"/>
        <v>-43.301673524658852</v>
      </c>
    </row>
    <row r="21" spans="1:18" x14ac:dyDescent="0.25">
      <c r="A21" s="3">
        <f t="shared" si="10"/>
        <v>8</v>
      </c>
      <c r="B21" s="4">
        <v>906.8</v>
      </c>
      <c r="C21">
        <f t="shared" si="1"/>
        <v>691.97188000000006</v>
      </c>
      <c r="D21">
        <f t="shared" si="2"/>
        <v>0</v>
      </c>
      <c r="E21" s="7">
        <v>3.5595629971113709</v>
      </c>
      <c r="F21">
        <f t="shared" si="3"/>
        <v>27.184682316297312</v>
      </c>
      <c r="G21">
        <f t="shared" si="4"/>
        <v>122.62653103899763</v>
      </c>
      <c r="H21">
        <f t="shared" si="5"/>
        <v>139.00218994586524</v>
      </c>
      <c r="I21">
        <f t="shared" si="11"/>
        <v>875.03297221012656</v>
      </c>
      <c r="J21">
        <f t="shared" si="0"/>
        <v>-31.767027789873396</v>
      </c>
      <c r="K21">
        <f t="shared" si="6"/>
        <v>51.912651105427358</v>
      </c>
      <c r="L21">
        <f t="shared" si="7"/>
        <v>970.54575567892857</v>
      </c>
      <c r="M21">
        <f t="shared" si="8"/>
        <v>-70.713879933570269</v>
      </c>
      <c r="N21">
        <f t="shared" si="9"/>
        <v>-38.946852143696873</v>
      </c>
    </row>
    <row r="22" spans="1:18" x14ac:dyDescent="0.25">
      <c r="A22" s="3">
        <f t="shared" si="10"/>
        <v>9</v>
      </c>
      <c r="B22" s="4">
        <v>906.8</v>
      </c>
      <c r="C22">
        <f t="shared" si="1"/>
        <v>688.91872000000001</v>
      </c>
      <c r="D22">
        <f t="shared" si="2"/>
        <v>0</v>
      </c>
      <c r="E22" s="7">
        <v>3.546604479339829</v>
      </c>
      <c r="F22">
        <f t="shared" si="3"/>
        <v>27.184682316297312</v>
      </c>
      <c r="G22">
        <f t="shared" si="4"/>
        <v>122.18011160969662</v>
      </c>
      <c r="H22">
        <f t="shared" si="5"/>
        <v>139.00218994586524</v>
      </c>
      <c r="I22">
        <f t="shared" si="11"/>
        <v>871.14342040025815</v>
      </c>
      <c r="J22">
        <f t="shared" si="0"/>
        <v>-35.656579599741804</v>
      </c>
      <c r="K22">
        <f t="shared" si="6"/>
        <v>51.912651105427358</v>
      </c>
      <c r="L22">
        <f t="shared" si="7"/>
        <v>970.31369053259004</v>
      </c>
      <c r="M22">
        <f t="shared" si="8"/>
        <v>-70.267460504269266</v>
      </c>
      <c r="N22">
        <f t="shared" si="9"/>
        <v>-34.610880904527463</v>
      </c>
    </row>
    <row r="23" spans="1:18" x14ac:dyDescent="0.25">
      <c r="A23" s="3">
        <f t="shared" si="10"/>
        <v>10</v>
      </c>
      <c r="B23" s="4">
        <v>906.8</v>
      </c>
      <c r="C23">
        <f t="shared" si="1"/>
        <v>685.88600000000008</v>
      </c>
      <c r="D23">
        <f t="shared" si="2"/>
        <v>0</v>
      </c>
      <c r="E23" s="7">
        <v>3.5336741373166176</v>
      </c>
      <c r="F23">
        <f t="shared" si="3"/>
        <v>27.184682316297312</v>
      </c>
      <c r="G23">
        <f t="shared" si="4"/>
        <v>121.73466283164692</v>
      </c>
      <c r="H23">
        <f t="shared" si="5"/>
        <v>139.00218994586524</v>
      </c>
      <c r="I23">
        <f t="shared" si="11"/>
        <v>867.27166626856956</v>
      </c>
      <c r="J23">
        <f t="shared" si="0"/>
        <v>-39.528333731430394</v>
      </c>
      <c r="K23">
        <f t="shared" si="6"/>
        <v>51.912651105427358</v>
      </c>
      <c r="L23">
        <f t="shared" si="7"/>
        <v>970.08212996627174</v>
      </c>
      <c r="M23">
        <f t="shared" si="8"/>
        <v>-69.822011726219557</v>
      </c>
      <c r="N23">
        <f t="shared" si="9"/>
        <v>-30.293677994789164</v>
      </c>
    </row>
    <row r="24" spans="1:18" x14ac:dyDescent="0.25">
      <c r="A24" s="3">
        <f t="shared" si="10"/>
        <v>11</v>
      </c>
      <c r="B24" s="4">
        <v>906.8</v>
      </c>
      <c r="C24">
        <f t="shared" si="1"/>
        <v>682.87372000000005</v>
      </c>
      <c r="D24">
        <f t="shared" si="2"/>
        <v>0</v>
      </c>
      <c r="E24" s="7">
        <v>3.5207719710417362</v>
      </c>
      <c r="F24">
        <f t="shared" si="3"/>
        <v>27.184682316297312</v>
      </c>
      <c r="G24">
        <f t="shared" si="4"/>
        <v>121.29018470484849</v>
      </c>
      <c r="H24">
        <f t="shared" si="5"/>
        <v>139.00218994586524</v>
      </c>
      <c r="I24">
        <f t="shared" si="11"/>
        <v>863.41762837705357</v>
      </c>
      <c r="J24">
        <f t="shared" si="0"/>
        <v>-43.38237162294638</v>
      </c>
      <c r="K24">
        <f t="shared" si="6"/>
        <v>51.912651105427358</v>
      </c>
      <c r="L24">
        <f t="shared" si="7"/>
        <v>969.85107397997376</v>
      </c>
      <c r="M24">
        <f t="shared" si="8"/>
        <v>-69.377533599421128</v>
      </c>
      <c r="N24">
        <f t="shared" si="9"/>
        <v>-25.995161976474748</v>
      </c>
    </row>
    <row r="25" spans="1:18" x14ac:dyDescent="0.25">
      <c r="A25" s="3">
        <f t="shared" si="10"/>
        <v>12</v>
      </c>
      <c r="B25" s="4">
        <v>906.8</v>
      </c>
      <c r="C25">
        <f t="shared" si="1"/>
        <v>679.88188000000002</v>
      </c>
      <c r="D25">
        <f t="shared" si="2"/>
        <v>0</v>
      </c>
      <c r="E25" s="7">
        <v>3.5078979805151858</v>
      </c>
      <c r="F25">
        <f t="shared" si="3"/>
        <v>27.184682316297312</v>
      </c>
      <c r="G25">
        <f t="shared" si="4"/>
        <v>120.84667722930138</v>
      </c>
      <c r="H25">
        <f t="shared" si="5"/>
        <v>139.00218994586524</v>
      </c>
      <c r="I25">
        <f t="shared" si="11"/>
        <v>859.5812256603441</v>
      </c>
      <c r="J25">
        <f t="shared" si="0"/>
        <v>-47.218774339655852</v>
      </c>
      <c r="K25">
        <f t="shared" si="6"/>
        <v>51.912651105427358</v>
      </c>
      <c r="L25">
        <f t="shared" si="7"/>
        <v>969.62052257369601</v>
      </c>
      <c r="M25">
        <f t="shared" si="8"/>
        <v>-68.93402612387402</v>
      </c>
      <c r="N25">
        <f t="shared" si="9"/>
        <v>-21.715251784218168</v>
      </c>
    </row>
    <row r="26" spans="1:18" x14ac:dyDescent="0.25">
      <c r="A26" s="3">
        <f t="shared" si="10"/>
        <v>13</v>
      </c>
      <c r="B26" s="4">
        <v>906.8</v>
      </c>
      <c r="C26">
        <f t="shared" si="1"/>
        <v>676.91048000000001</v>
      </c>
      <c r="D26">
        <f t="shared" si="2"/>
        <v>0</v>
      </c>
      <c r="E26" s="7">
        <v>3.4950521657369653</v>
      </c>
      <c r="F26">
        <f t="shared" si="3"/>
        <v>27.184682316297312</v>
      </c>
      <c r="G26">
        <f t="shared" si="4"/>
        <v>120.40414040500553</v>
      </c>
      <c r="H26">
        <f t="shared" si="5"/>
        <v>139.00218994586524</v>
      </c>
      <c r="I26">
        <f t="shared" si="11"/>
        <v>855.76237742401133</v>
      </c>
      <c r="J26">
        <f t="shared" si="0"/>
        <v>-51.037622575988621</v>
      </c>
      <c r="K26">
        <f t="shared" si="6"/>
        <v>51.912651105427358</v>
      </c>
      <c r="L26">
        <f t="shared" si="7"/>
        <v>969.39047574743847</v>
      </c>
      <c r="M26">
        <f t="shared" si="8"/>
        <v>-68.491489299578177</v>
      </c>
      <c r="N26">
        <f t="shared" si="9"/>
        <v>-17.453866723589556</v>
      </c>
    </row>
    <row r="27" spans="1:18" x14ac:dyDescent="0.25">
      <c r="A27" s="3">
        <f t="shared" si="10"/>
        <v>14</v>
      </c>
      <c r="B27" s="4">
        <v>906.8</v>
      </c>
      <c r="C27">
        <f t="shared" si="1"/>
        <v>673.95952</v>
      </c>
      <c r="D27">
        <f t="shared" si="2"/>
        <v>0</v>
      </c>
      <c r="E27" s="7">
        <v>3.4822345267070753</v>
      </c>
      <c r="F27">
        <f t="shared" si="3"/>
        <v>27.184682316297312</v>
      </c>
      <c r="G27">
        <f t="shared" si="4"/>
        <v>119.96257423196099</v>
      </c>
      <c r="H27">
        <f t="shared" si="5"/>
        <v>139.00218994586524</v>
      </c>
      <c r="I27">
        <f t="shared" si="11"/>
        <v>851.96100334286405</v>
      </c>
      <c r="J27">
        <f t="shared" si="0"/>
        <v>-54.838996657135908</v>
      </c>
      <c r="K27">
        <f t="shared" si="6"/>
        <v>51.912651105427358</v>
      </c>
      <c r="L27">
        <f t="shared" si="7"/>
        <v>969.16093350120116</v>
      </c>
      <c r="M27">
        <f t="shared" si="8"/>
        <v>-68.049923126533628</v>
      </c>
      <c r="N27">
        <f t="shared" si="9"/>
        <v>-13.21092646939772</v>
      </c>
    </row>
    <row r="28" spans="1:18" x14ac:dyDescent="0.25">
      <c r="A28" s="3">
        <f t="shared" si="10"/>
        <v>15</v>
      </c>
      <c r="B28" s="4">
        <v>906.8</v>
      </c>
      <c r="C28">
        <f t="shared" si="1"/>
        <v>671.029</v>
      </c>
      <c r="D28">
        <f t="shared" si="2"/>
        <v>0</v>
      </c>
      <c r="E28" s="7">
        <v>3.4694450634255154</v>
      </c>
      <c r="F28">
        <f t="shared" si="3"/>
        <v>27.184682316297312</v>
      </c>
      <c r="G28">
        <f t="shared" si="4"/>
        <v>119.5219787101677</v>
      </c>
      <c r="H28">
        <f t="shared" si="5"/>
        <v>139.00218994586524</v>
      </c>
      <c r="I28">
        <f t="shared" si="11"/>
        <v>848.17702345926057</v>
      </c>
      <c r="J28">
        <f t="shared" si="0"/>
        <v>-58.622976540739387</v>
      </c>
      <c r="K28">
        <f t="shared" si="6"/>
        <v>51.912651105427358</v>
      </c>
      <c r="L28">
        <f t="shared" si="7"/>
        <v>968.93189583498406</v>
      </c>
      <c r="M28">
        <f t="shared" si="8"/>
        <v>-67.609327604740344</v>
      </c>
      <c r="N28">
        <f t="shared" si="9"/>
        <v>-8.9863510640009565</v>
      </c>
    </row>
    <row r="29" spans="1:18" x14ac:dyDescent="0.25">
      <c r="A29" s="3">
        <f t="shared" si="10"/>
        <v>16</v>
      </c>
      <c r="B29" s="4">
        <v>906.8</v>
      </c>
      <c r="C29">
        <f t="shared" si="1"/>
        <v>668.11892</v>
      </c>
      <c r="D29">
        <f t="shared" si="2"/>
        <v>0</v>
      </c>
      <c r="E29" s="7">
        <v>3.4566837758922864</v>
      </c>
      <c r="F29">
        <f t="shared" si="3"/>
        <v>27.184682316297312</v>
      </c>
      <c r="G29">
        <f t="shared" si="4"/>
        <v>119.08235383962572</v>
      </c>
      <c r="H29">
        <f t="shared" si="5"/>
        <v>139.00218994586524</v>
      </c>
      <c r="I29">
        <f t="shared" si="11"/>
        <v>844.41035818142643</v>
      </c>
      <c r="J29">
        <f t="shared" si="0"/>
        <v>-62.389641818573523</v>
      </c>
      <c r="K29">
        <f t="shared" si="6"/>
        <v>51.912651105427358</v>
      </c>
      <c r="L29">
        <f t="shared" si="7"/>
        <v>968.7033627487873</v>
      </c>
      <c r="M29">
        <f t="shared" si="8"/>
        <v>-67.169702734198367</v>
      </c>
      <c r="N29">
        <f t="shared" si="9"/>
        <v>-4.7800609156248441</v>
      </c>
    </row>
    <row r="30" spans="1:18" x14ac:dyDescent="0.25">
      <c r="A30" s="3">
        <f t="shared" si="10"/>
        <v>17</v>
      </c>
      <c r="B30" s="4">
        <v>906.8</v>
      </c>
      <c r="C30">
        <f t="shared" si="1"/>
        <v>665.22928000000002</v>
      </c>
      <c r="D30">
        <f t="shared" si="2"/>
        <v>0</v>
      </c>
      <c r="E30" s="7">
        <v>3.4439506641073878</v>
      </c>
      <c r="F30">
        <f t="shared" si="3"/>
        <v>27.184682316297312</v>
      </c>
      <c r="G30">
        <f t="shared" si="4"/>
        <v>118.64369962033504</v>
      </c>
      <c r="H30">
        <f t="shared" si="5"/>
        <v>139.00218994586524</v>
      </c>
      <c r="I30">
        <f t="shared" si="11"/>
        <v>840.66092828178057</v>
      </c>
      <c r="J30">
        <f t="shared" si="0"/>
        <v>-66.139071718219384</v>
      </c>
      <c r="K30">
        <f t="shared" si="6"/>
        <v>51.912651105427358</v>
      </c>
      <c r="L30">
        <f t="shared" si="7"/>
        <v>968.47533424261076</v>
      </c>
      <c r="M30">
        <f t="shared" si="8"/>
        <v>-66.731048514907684</v>
      </c>
      <c r="N30">
        <f t="shared" si="9"/>
        <v>-0.59197679668830006</v>
      </c>
    </row>
    <row r="31" spans="1:18" x14ac:dyDescent="0.25">
      <c r="A31" s="3">
        <f t="shared" si="10"/>
        <v>18</v>
      </c>
      <c r="B31" s="4">
        <v>906.8</v>
      </c>
      <c r="C31">
        <f t="shared" si="1"/>
        <v>662.36008000000004</v>
      </c>
      <c r="D31">
        <f t="shared" si="2"/>
        <v>0</v>
      </c>
      <c r="E31" s="7">
        <v>3.4312457280708193</v>
      </c>
      <c r="F31">
        <f t="shared" si="3"/>
        <v>27.184682316297312</v>
      </c>
      <c r="G31">
        <f t="shared" si="4"/>
        <v>118.20601605229562</v>
      </c>
      <c r="H31">
        <f t="shared" si="5"/>
        <v>139.00218994586524</v>
      </c>
      <c r="I31">
        <f t="shared" si="11"/>
        <v>836.92865489526878</v>
      </c>
      <c r="J31">
        <f t="shared" si="0"/>
        <v>-69.871345104731176</v>
      </c>
      <c r="K31">
        <f t="shared" si="6"/>
        <v>51.912651105427358</v>
      </c>
      <c r="L31">
        <f t="shared" si="7"/>
        <v>968.24781031645443</v>
      </c>
      <c r="M31">
        <f t="shared" si="8"/>
        <v>-66.293364946868266</v>
      </c>
      <c r="N31">
        <f t="shared" si="9"/>
        <v>3.5779801578629105</v>
      </c>
    </row>
    <row r="32" spans="1:18" x14ac:dyDescent="0.25">
      <c r="A32" s="3">
        <f t="shared" si="10"/>
        <v>19</v>
      </c>
      <c r="B32" s="4">
        <v>906.8</v>
      </c>
      <c r="C32">
        <f t="shared" si="1"/>
        <v>659.51132000000007</v>
      </c>
      <c r="D32">
        <f t="shared" si="2"/>
        <v>0</v>
      </c>
      <c r="E32" s="7">
        <v>3.4185689677825812</v>
      </c>
      <c r="F32">
        <f t="shared" si="3"/>
        <v>27.184682316297312</v>
      </c>
      <c r="G32">
        <f t="shared" si="4"/>
        <v>117.76930313550753</v>
      </c>
      <c r="H32">
        <f t="shared" si="5"/>
        <v>139.00218994586524</v>
      </c>
      <c r="I32">
        <f t="shared" si="11"/>
        <v>833.21345951770491</v>
      </c>
      <c r="J32">
        <f t="shared" si="0"/>
        <v>-73.58654048229505</v>
      </c>
      <c r="K32">
        <f t="shared" si="6"/>
        <v>51.912651105427358</v>
      </c>
      <c r="L32">
        <f t="shared" si="7"/>
        <v>968.02079097031844</v>
      </c>
      <c r="M32">
        <f t="shared" si="8"/>
        <v>-65.85665203008017</v>
      </c>
      <c r="N32">
        <f t="shared" si="9"/>
        <v>7.7298884522148796</v>
      </c>
    </row>
    <row r="33" spans="1:14" x14ac:dyDescent="0.25">
      <c r="A33" s="3">
        <f t="shared" si="10"/>
        <v>20</v>
      </c>
      <c r="B33" s="4">
        <v>906.8</v>
      </c>
      <c r="C33">
        <f t="shared" si="1"/>
        <v>656.68299999999999</v>
      </c>
      <c r="D33">
        <f t="shared" si="2"/>
        <v>-3.1000000000000227</v>
      </c>
      <c r="E33" s="7">
        <v>3.4059203832426741</v>
      </c>
      <c r="F33">
        <f t="shared" si="3"/>
        <v>27.184682316297312</v>
      </c>
      <c r="G33">
        <f t="shared" si="4"/>
        <v>117.33356086997073</v>
      </c>
      <c r="H33">
        <f t="shared" si="5"/>
        <v>139.00218994586524</v>
      </c>
      <c r="I33">
        <f t="shared" si="11"/>
        <v>829.51526400411956</v>
      </c>
      <c r="J33">
        <f t="shared" si="0"/>
        <v>-77.284735995880396</v>
      </c>
      <c r="K33">
        <f t="shared" si="6"/>
        <v>51.912651105427358</v>
      </c>
      <c r="L33">
        <f t="shared" si="7"/>
        <v>967.79427620420256</v>
      </c>
      <c r="M33">
        <f t="shared" si="8"/>
        <v>-65.420909764543367</v>
      </c>
      <c r="N33">
        <f t="shared" si="9"/>
        <v>11.863826231337029</v>
      </c>
    </row>
    <row r="34" spans="1:14" x14ac:dyDescent="0.25">
      <c r="A34" s="3">
        <f t="shared" si="10"/>
        <v>21</v>
      </c>
      <c r="B34" s="4">
        <v>909.9</v>
      </c>
      <c r="C34">
        <f t="shared" si="1"/>
        <v>653.87512000000004</v>
      </c>
      <c r="D34">
        <f t="shared" si="2"/>
        <v>0</v>
      </c>
      <c r="E34" s="7">
        <v>3.3932999744510965</v>
      </c>
      <c r="F34">
        <f t="shared" si="3"/>
        <v>27.206350018954829</v>
      </c>
      <c r="G34">
        <f t="shared" si="4"/>
        <v>116.58211541697654</v>
      </c>
      <c r="H34">
        <f t="shared" si="5"/>
        <v>139.76190645316947</v>
      </c>
      <c r="I34">
        <f t="shared" si="11"/>
        <v>825.83399056711642</v>
      </c>
      <c r="J34">
        <f t="shared" si="0"/>
        <v>-84.066009432883561</v>
      </c>
      <c r="K34">
        <f t="shared" si="6"/>
        <v>52.558424851067912</v>
      </c>
      <c r="L34">
        <f t="shared" si="7"/>
        <v>970.66826601810703</v>
      </c>
      <c r="M34">
        <f t="shared" si="8"/>
        <v>-64.023690565908623</v>
      </c>
      <c r="N34">
        <f t="shared" si="9"/>
        <v>20.042318866974938</v>
      </c>
    </row>
    <row r="35" spans="1:14" x14ac:dyDescent="0.25">
      <c r="A35" s="3">
        <f t="shared" si="10"/>
        <v>22</v>
      </c>
      <c r="B35" s="4">
        <v>909.9</v>
      </c>
      <c r="C35">
        <f t="shared" si="1"/>
        <v>651.08767999999998</v>
      </c>
      <c r="D35">
        <f t="shared" si="2"/>
        <v>0</v>
      </c>
      <c r="E35" s="7">
        <v>3.3807077414078499</v>
      </c>
      <c r="F35">
        <f t="shared" si="3"/>
        <v>27.206350018954829</v>
      </c>
      <c r="G35">
        <f t="shared" si="4"/>
        <v>116.14948960226567</v>
      </c>
      <c r="H35">
        <f t="shared" si="5"/>
        <v>139.76190645316947</v>
      </c>
      <c r="I35">
        <f t="shared" si="11"/>
        <v>822.15246821659059</v>
      </c>
      <c r="J35">
        <f t="shared" si="0"/>
        <v>-87.747531783409386</v>
      </c>
      <c r="K35">
        <f t="shared" si="6"/>
        <v>52.558424851067912</v>
      </c>
      <c r="L35">
        <f t="shared" si="7"/>
        <v>970.4427604120317</v>
      </c>
      <c r="M35">
        <f t="shared" si="8"/>
        <v>-63.591064751197763</v>
      </c>
      <c r="N35">
        <f t="shared" si="9"/>
        <v>24.156467032211623</v>
      </c>
    </row>
    <row r="36" spans="1:14" x14ac:dyDescent="0.25">
      <c r="A36" s="3">
        <f t="shared" si="10"/>
        <v>23</v>
      </c>
      <c r="B36" s="4">
        <v>909.9</v>
      </c>
      <c r="C36">
        <f t="shared" si="1"/>
        <v>648.32068000000004</v>
      </c>
      <c r="D36">
        <f t="shared" si="2"/>
        <v>-1</v>
      </c>
      <c r="E36" s="7">
        <v>3.3681436841129333</v>
      </c>
      <c r="F36">
        <f t="shared" si="3"/>
        <v>27.206350018954829</v>
      </c>
      <c r="G36">
        <f t="shared" si="4"/>
        <v>115.71783180935321</v>
      </c>
      <c r="H36">
        <f t="shared" si="5"/>
        <v>139.76190645316947</v>
      </c>
      <c r="I36">
        <f t="shared" si="11"/>
        <v>818.4878702311355</v>
      </c>
      <c r="J36">
        <f t="shared" si="0"/>
        <v>-91.412129768864474</v>
      </c>
      <c r="K36">
        <f t="shared" si="6"/>
        <v>52.558424851067912</v>
      </c>
      <c r="L36">
        <f t="shared" si="7"/>
        <v>970.21775938597659</v>
      </c>
      <c r="M36">
        <f t="shared" si="8"/>
        <v>-63.159406958285302</v>
      </c>
      <c r="N36">
        <f t="shared" si="9"/>
        <v>28.252722810579172</v>
      </c>
    </row>
    <row r="37" spans="1:14" x14ac:dyDescent="0.25">
      <c r="A37" s="3">
        <f t="shared" si="10"/>
        <v>24</v>
      </c>
      <c r="B37" s="4">
        <v>910.9</v>
      </c>
      <c r="C37">
        <f t="shared" si="1"/>
        <v>645.57411999999999</v>
      </c>
      <c r="D37">
        <f t="shared" si="2"/>
        <v>0</v>
      </c>
      <c r="E37" s="7">
        <v>3.3556078025663472</v>
      </c>
      <c r="F37">
        <f t="shared" si="3"/>
        <v>27.213346201299931</v>
      </c>
      <c r="G37">
        <f t="shared" si="4"/>
        <v>115.18661934055037</v>
      </c>
      <c r="H37">
        <f t="shared" si="5"/>
        <v>140.00684264834064</v>
      </c>
      <c r="I37">
        <f t="shared" si="11"/>
        <v>814.84011880757475</v>
      </c>
      <c r="J37">
        <f t="shared" si="0"/>
        <v>-96.059881192425223</v>
      </c>
      <c r="K37">
        <f t="shared" si="6"/>
        <v>52.770111228800943</v>
      </c>
      <c r="L37">
        <f t="shared" si="7"/>
        <v>970.9932629399417</v>
      </c>
      <c r="M37">
        <f t="shared" si="8"/>
        <v>-62.416508111749422</v>
      </c>
      <c r="N37">
        <f t="shared" si="9"/>
        <v>33.643373080675801</v>
      </c>
    </row>
    <row r="38" spans="1:14" x14ac:dyDescent="0.25">
      <c r="A38" s="3">
        <f t="shared" si="10"/>
        <v>25</v>
      </c>
      <c r="B38" s="4">
        <v>910.9</v>
      </c>
      <c r="C38">
        <f t="shared" si="1"/>
        <v>642.84800000000007</v>
      </c>
      <c r="D38">
        <f t="shared" si="2"/>
        <v>0</v>
      </c>
      <c r="E38" s="7">
        <v>3.3431000967680915</v>
      </c>
      <c r="F38">
        <f t="shared" si="3"/>
        <v>27.213346201299931</v>
      </c>
      <c r="G38">
        <f t="shared" si="4"/>
        <v>114.75727227993578</v>
      </c>
      <c r="H38">
        <f t="shared" si="5"/>
        <v>140.00684264834064</v>
      </c>
      <c r="I38">
        <f t="shared" si="11"/>
        <v>811.20370822643326</v>
      </c>
      <c r="J38">
        <f t="shared" si="0"/>
        <v>-99.696291773566713</v>
      </c>
      <c r="K38">
        <f t="shared" si="6"/>
        <v>52.770111228800943</v>
      </c>
      <c r="L38">
        <f t="shared" si="7"/>
        <v>970.76927107392714</v>
      </c>
      <c r="M38">
        <f t="shared" si="8"/>
        <v>-61.987161051134834</v>
      </c>
      <c r="N38">
        <f t="shared" si="9"/>
        <v>37.70913072243188</v>
      </c>
    </row>
    <row r="39" spans="1:14" x14ac:dyDescent="0.25">
      <c r="A39" s="3">
        <f t="shared" si="10"/>
        <v>26</v>
      </c>
      <c r="B39" s="4">
        <v>910.9</v>
      </c>
      <c r="C39">
        <f t="shared" si="1"/>
        <v>640.14232000000004</v>
      </c>
      <c r="D39">
        <f t="shared" si="2"/>
        <v>8.2999999999999545</v>
      </c>
      <c r="E39" s="7">
        <v>3.3306205667181663</v>
      </c>
      <c r="F39">
        <f t="shared" si="3"/>
        <v>27.213346201299931</v>
      </c>
      <c r="G39">
        <f t="shared" si="4"/>
        <v>114.32889239706914</v>
      </c>
      <c r="H39">
        <f t="shared" si="5"/>
        <v>140.00684264834064</v>
      </c>
      <c r="I39">
        <f t="shared" si="11"/>
        <v>807.58403961825536</v>
      </c>
      <c r="J39">
        <f t="shared" si="0"/>
        <v>-103.31596038174462</v>
      </c>
      <c r="K39">
        <f t="shared" si="6"/>
        <v>52.770111228800943</v>
      </c>
      <c r="L39">
        <f t="shared" si="7"/>
        <v>970.54578378793281</v>
      </c>
      <c r="M39">
        <f t="shared" si="8"/>
        <v>-61.558781168268197</v>
      </c>
      <c r="N39">
        <f t="shared" si="9"/>
        <v>41.757179213476419</v>
      </c>
    </row>
    <row r="40" spans="1:14" x14ac:dyDescent="0.25">
      <c r="A40" s="3">
        <f t="shared" si="10"/>
        <v>27</v>
      </c>
      <c r="B40" s="4">
        <v>902.6</v>
      </c>
      <c r="C40">
        <f t="shared" si="1"/>
        <v>637.45708000000002</v>
      </c>
      <c r="D40">
        <f t="shared" si="2"/>
        <v>0</v>
      </c>
      <c r="E40" s="7">
        <v>3.3181692124165711</v>
      </c>
      <c r="F40">
        <f t="shared" si="3"/>
        <v>27.155375569436874</v>
      </c>
      <c r="G40">
        <f t="shared" si="4"/>
        <v>114.73378477661281</v>
      </c>
      <c r="H40">
        <f t="shared" si="5"/>
        <v>137.97189720286886</v>
      </c>
      <c r="I40">
        <f t="shared" si="11"/>
        <v>803.98103590328003</v>
      </c>
      <c r="J40">
        <f t="shared" si="0"/>
        <v>-98.618964096719992</v>
      </c>
      <c r="K40">
        <f t="shared" si="6"/>
        <v>51.062628631869643</v>
      </c>
      <c r="L40">
        <f t="shared" si="7"/>
        <v>962.02280108195873</v>
      </c>
      <c r="M40">
        <f t="shared" si="8"/>
        <v>-63.671156144743165</v>
      </c>
      <c r="N40">
        <f t="shared" si="9"/>
        <v>34.947807951976827</v>
      </c>
    </row>
    <row r="41" spans="1:14" x14ac:dyDescent="0.25">
      <c r="A41" s="3">
        <f t="shared" si="10"/>
        <v>28</v>
      </c>
      <c r="B41" s="4">
        <v>902.6</v>
      </c>
      <c r="C41">
        <f t="shared" si="1"/>
        <v>634.79228000000001</v>
      </c>
      <c r="D41">
        <f t="shared" si="2"/>
        <v>0</v>
      </c>
      <c r="E41" s="7">
        <v>3.3057460338633069</v>
      </c>
      <c r="F41">
        <f t="shared" si="3"/>
        <v>27.155375569436874</v>
      </c>
      <c r="G41">
        <f t="shared" si="4"/>
        <v>114.30422311078877</v>
      </c>
      <c r="H41">
        <f t="shared" si="5"/>
        <v>137.97189720286886</v>
      </c>
      <c r="I41">
        <f t="shared" si="11"/>
        <v>800.43920261058156</v>
      </c>
      <c r="J41">
        <f t="shared" si="0"/>
        <v>-102.16079738941846</v>
      </c>
      <c r="K41">
        <f t="shared" si="6"/>
        <v>51.062628631869643</v>
      </c>
      <c r="L41">
        <f t="shared" si="7"/>
        <v>961.80032295600483</v>
      </c>
      <c r="M41">
        <f t="shared" si="8"/>
        <v>-63.241594478919126</v>
      </c>
      <c r="N41">
        <f t="shared" si="9"/>
        <v>38.919202910499337</v>
      </c>
    </row>
    <row r="42" spans="1:14" x14ac:dyDescent="0.25">
      <c r="A42" s="3">
        <f t="shared" si="10"/>
        <v>29</v>
      </c>
      <c r="B42" s="4">
        <v>902.6</v>
      </c>
      <c r="C42">
        <f t="shared" si="1"/>
        <v>632.14792</v>
      </c>
      <c r="D42">
        <f t="shared" si="2"/>
        <v>-1.1000000000000227</v>
      </c>
      <c r="E42" s="7">
        <v>3.2933510310583727</v>
      </c>
      <c r="F42">
        <f t="shared" si="3"/>
        <v>27.155375569436874</v>
      </c>
      <c r="G42">
        <f t="shared" si="4"/>
        <v>113.87563569010956</v>
      </c>
      <c r="H42">
        <f t="shared" si="5"/>
        <v>137.97189720286886</v>
      </c>
      <c r="I42">
        <f t="shared" si="11"/>
        <v>796.91347315417067</v>
      </c>
      <c r="J42">
        <f t="shared" si="0"/>
        <v>-105.68652684582935</v>
      </c>
      <c r="K42">
        <f t="shared" si="6"/>
        <v>51.062628631869643</v>
      </c>
      <c r="L42">
        <f t="shared" si="7"/>
        <v>961.57834941007116</v>
      </c>
      <c r="M42">
        <f t="shared" si="8"/>
        <v>-62.813007058239918</v>
      </c>
      <c r="N42">
        <f t="shared" si="9"/>
        <v>42.87351978758943</v>
      </c>
    </row>
    <row r="43" spans="1:14" x14ac:dyDescent="0.25">
      <c r="A43" s="3">
        <f t="shared" si="10"/>
        <v>30</v>
      </c>
      <c r="B43" s="4">
        <v>903.7</v>
      </c>
      <c r="C43">
        <f t="shared" si="1"/>
        <v>629.524</v>
      </c>
      <c r="D43">
        <f t="shared" si="2"/>
        <v>0</v>
      </c>
      <c r="E43" s="7">
        <v>3.2809842040017694</v>
      </c>
      <c r="F43">
        <f t="shared" si="3"/>
        <v>27.163045629985156</v>
      </c>
      <c r="G43">
        <f t="shared" si="4"/>
        <v>113.33800606800725</v>
      </c>
      <c r="H43">
        <f t="shared" si="5"/>
        <v>138.24184693268404</v>
      </c>
      <c r="I43">
        <f t="shared" si="11"/>
        <v>793.40377431390345</v>
      </c>
      <c r="J43">
        <f t="shared" si="0"/>
        <v>-110.29622568609659</v>
      </c>
      <c r="K43">
        <f t="shared" si="6"/>
        <v>51.282511231451281</v>
      </c>
      <c r="L43">
        <f t="shared" si="7"/>
        <v>962.45688044415783</v>
      </c>
      <c r="M43">
        <f t="shared" si="8"/>
        <v>-62.055494836555965</v>
      </c>
      <c r="N43">
        <f t="shared" si="9"/>
        <v>48.240730849540626</v>
      </c>
    </row>
    <row r="44" spans="1:14" x14ac:dyDescent="0.25">
      <c r="A44" s="3">
        <f t="shared" si="10"/>
        <v>31</v>
      </c>
      <c r="B44" s="4">
        <v>903.7</v>
      </c>
      <c r="C44">
        <f t="shared" si="1"/>
        <v>626.92052000000001</v>
      </c>
      <c r="D44">
        <f t="shared" si="2"/>
        <v>0</v>
      </c>
      <c r="E44" s="7">
        <v>3.2686455526934961</v>
      </c>
      <c r="F44">
        <f t="shared" si="3"/>
        <v>27.163045629985156</v>
      </c>
      <c r="G44">
        <f t="shared" si="4"/>
        <v>112.91178087157306</v>
      </c>
      <c r="H44">
        <f t="shared" si="5"/>
        <v>138.24184693268404</v>
      </c>
      <c r="I44">
        <f t="shared" si="11"/>
        <v>789.90418596467237</v>
      </c>
      <c r="J44">
        <f t="shared" si="0"/>
        <v>-113.79581403532768</v>
      </c>
      <c r="K44">
        <f t="shared" si="6"/>
        <v>51.282511231451281</v>
      </c>
      <c r="L44">
        <f t="shared" si="7"/>
        <v>962.23591605826471</v>
      </c>
      <c r="M44">
        <f t="shared" si="8"/>
        <v>-61.629269640121777</v>
      </c>
      <c r="N44">
        <f t="shared" si="9"/>
        <v>52.166544395205904</v>
      </c>
    </row>
    <row r="45" spans="1:14" x14ac:dyDescent="0.25">
      <c r="A45" s="3">
        <f t="shared" si="10"/>
        <v>32</v>
      </c>
      <c r="B45" s="4">
        <v>903.7</v>
      </c>
      <c r="C45">
        <f t="shared" si="1"/>
        <v>624.33748000000003</v>
      </c>
      <c r="D45">
        <f t="shared" si="2"/>
        <v>0</v>
      </c>
      <c r="E45" s="7">
        <v>3.2563350771335529</v>
      </c>
      <c r="F45">
        <f t="shared" si="3"/>
        <v>27.163045629985156</v>
      </c>
      <c r="G45">
        <f t="shared" si="4"/>
        <v>112.48652897550751</v>
      </c>
      <c r="H45">
        <f t="shared" si="5"/>
        <v>138.24184693268404</v>
      </c>
      <c r="I45">
        <f t="shared" si="11"/>
        <v>786.42053600489669</v>
      </c>
      <c r="J45">
        <f t="shared" ref="J45:J76" si="12">I45-B45</f>
        <v>-117.27946399510336</v>
      </c>
      <c r="K45">
        <f t="shared" si="6"/>
        <v>51.282511231451281</v>
      </c>
      <c r="L45">
        <f t="shared" si="7"/>
        <v>962.0154562523918</v>
      </c>
      <c r="M45">
        <f t="shared" si="8"/>
        <v>-61.20401774405623</v>
      </c>
      <c r="N45">
        <f t="shared" si="9"/>
        <v>56.075446251047126</v>
      </c>
    </row>
    <row r="46" spans="1:14" x14ac:dyDescent="0.25">
      <c r="A46" s="3">
        <f t="shared" si="10"/>
        <v>33</v>
      </c>
      <c r="B46" s="4">
        <v>903.7</v>
      </c>
      <c r="C46">
        <f t="shared" si="1"/>
        <v>621.77488000000005</v>
      </c>
      <c r="D46">
        <f t="shared" si="2"/>
        <v>3.1000000000000227</v>
      </c>
      <c r="E46" s="7">
        <v>3.2440527773219405</v>
      </c>
      <c r="F46">
        <f t="shared" si="3"/>
        <v>27.163045629985156</v>
      </c>
      <c r="G46">
        <f t="shared" si="4"/>
        <v>112.06225037981061</v>
      </c>
      <c r="H46">
        <f t="shared" si="5"/>
        <v>138.24184693268404</v>
      </c>
      <c r="I46">
        <f t="shared" si="11"/>
        <v>782.95275184539366</v>
      </c>
      <c r="J46">
        <f t="shared" si="12"/>
        <v>-120.74724815460638</v>
      </c>
      <c r="K46">
        <f t="shared" si="6"/>
        <v>51.282511231451281</v>
      </c>
      <c r="L46">
        <f t="shared" si="7"/>
        <v>961.79550102653911</v>
      </c>
      <c r="M46">
        <f t="shared" si="8"/>
        <v>-60.779739148359326</v>
      </c>
      <c r="N46">
        <f t="shared" si="9"/>
        <v>59.967509006247056</v>
      </c>
    </row>
    <row r="47" spans="1:14" x14ac:dyDescent="0.25">
      <c r="A47" s="3">
        <f t="shared" si="10"/>
        <v>34</v>
      </c>
      <c r="B47" s="4">
        <v>900.6</v>
      </c>
      <c r="C47">
        <f t="shared" si="1"/>
        <v>619.23271999999997</v>
      </c>
      <c r="D47">
        <f t="shared" si="2"/>
        <v>0</v>
      </c>
      <c r="E47" s="7">
        <v>3.2317986532586582</v>
      </c>
      <c r="F47">
        <f t="shared" si="3"/>
        <v>27.141440054158696</v>
      </c>
      <c r="G47">
        <f t="shared" si="4"/>
        <v>111.94508252299019</v>
      </c>
      <c r="H47">
        <f t="shared" si="5"/>
        <v>137.48087741362579</v>
      </c>
      <c r="I47">
        <f t="shared" si="11"/>
        <v>779.50076122757787</v>
      </c>
      <c r="J47">
        <f t="shared" si="12"/>
        <v>-121.09923877242215</v>
      </c>
      <c r="K47">
        <f t="shared" si="6"/>
        <v>50.667779633813666</v>
      </c>
      <c r="L47">
        <f t="shared" si="7"/>
        <v>958.47605038070662</v>
      </c>
      <c r="M47">
        <f t="shared" si="8"/>
        <v>-61.277302889176525</v>
      </c>
      <c r="N47">
        <f t="shared" si="9"/>
        <v>59.821935883245629</v>
      </c>
    </row>
    <row r="48" spans="1:14" x14ac:dyDescent="0.25">
      <c r="A48" s="3">
        <f t="shared" si="10"/>
        <v>35</v>
      </c>
      <c r="B48" s="4">
        <v>900.6</v>
      </c>
      <c r="C48">
        <f t="shared" si="1"/>
        <v>616.71100000000001</v>
      </c>
      <c r="D48">
        <f t="shared" si="2"/>
        <v>0</v>
      </c>
      <c r="E48" s="7">
        <v>3.2195727049437064</v>
      </c>
      <c r="F48">
        <f t="shared" si="3"/>
        <v>27.141440054158696</v>
      </c>
      <c r="G48">
        <f t="shared" si="4"/>
        <v>111.5215924049845</v>
      </c>
      <c r="H48">
        <f t="shared" si="5"/>
        <v>137.48087741362579</v>
      </c>
      <c r="I48">
        <f t="shared" si="11"/>
        <v>776.0806872559566</v>
      </c>
      <c r="J48">
        <f t="shared" si="12"/>
        <v>-124.51931274404342</v>
      </c>
      <c r="K48">
        <f t="shared" si="6"/>
        <v>50.667779633813666</v>
      </c>
      <c r="L48">
        <f t="shared" si="7"/>
        <v>958.25710431489449</v>
      </c>
      <c r="M48">
        <f t="shared" si="8"/>
        <v>-60.853812771170837</v>
      </c>
      <c r="N48">
        <f t="shared" si="9"/>
        <v>63.665499972872581</v>
      </c>
    </row>
    <row r="49" spans="1:14" x14ac:dyDescent="0.25">
      <c r="A49" s="3">
        <f t="shared" si="10"/>
        <v>36</v>
      </c>
      <c r="B49" s="4">
        <v>900.6</v>
      </c>
      <c r="C49">
        <f t="shared" si="1"/>
        <v>614.20972000000006</v>
      </c>
      <c r="D49">
        <f t="shared" si="2"/>
        <v>3.1000000000000227</v>
      </c>
      <c r="E49" s="7">
        <v>3.207374932377085</v>
      </c>
      <c r="F49">
        <f t="shared" si="3"/>
        <v>27.141440054158696</v>
      </c>
      <c r="G49">
        <f t="shared" si="4"/>
        <v>111.09907825634154</v>
      </c>
      <c r="H49">
        <f t="shared" si="5"/>
        <v>137.48087741362579</v>
      </c>
      <c r="I49">
        <f t="shared" si="11"/>
        <v>772.67611612617782</v>
      </c>
      <c r="J49">
        <f t="shared" si="12"/>
        <v>-127.92388387382221</v>
      </c>
      <c r="K49">
        <f t="shared" si="6"/>
        <v>50.667779633813666</v>
      </c>
      <c r="L49">
        <f t="shared" si="7"/>
        <v>958.03866282910258</v>
      </c>
      <c r="M49">
        <f t="shared" si="8"/>
        <v>-60.431298622527876</v>
      </c>
      <c r="N49">
        <f t="shared" si="9"/>
        <v>67.492585251294329</v>
      </c>
    </row>
    <row r="50" spans="1:14" x14ac:dyDescent="0.25">
      <c r="A50" s="3">
        <f t="shared" si="10"/>
        <v>37</v>
      </c>
      <c r="B50" s="4">
        <v>897.5</v>
      </c>
      <c r="C50">
        <f t="shared" si="1"/>
        <v>611.72888</v>
      </c>
      <c r="D50">
        <f t="shared" si="2"/>
        <v>0</v>
      </c>
      <c r="E50" s="7">
        <v>3.1952053355587942</v>
      </c>
      <c r="F50">
        <f t="shared" si="3"/>
        <v>27.11986568295826</v>
      </c>
      <c r="G50">
        <f t="shared" si="4"/>
        <v>110.98248963781911</v>
      </c>
      <c r="H50">
        <f t="shared" si="5"/>
        <v>136.71928138869052</v>
      </c>
      <c r="I50">
        <f t="shared" si="11"/>
        <v>769.28697756546171</v>
      </c>
      <c r="J50">
        <f t="shared" si="12"/>
        <v>-128.21302243453829</v>
      </c>
      <c r="K50">
        <f t="shared" si="6"/>
        <v>50.068230717187362</v>
      </c>
      <c r="L50">
        <f t="shared" si="7"/>
        <v>954.72072592333086</v>
      </c>
      <c r="M50">
        <f t="shared" si="8"/>
        <v>-60.914258920631752</v>
      </c>
      <c r="N50">
        <f t="shared" si="9"/>
        <v>67.298763513906536</v>
      </c>
    </row>
    <row r="51" spans="1:14" x14ac:dyDescent="0.25">
      <c r="A51" s="3">
        <f t="shared" si="10"/>
        <v>38</v>
      </c>
      <c r="B51" s="4">
        <v>897.5</v>
      </c>
      <c r="C51">
        <f t="shared" si="1"/>
        <v>609.26848000000007</v>
      </c>
      <c r="D51">
        <f t="shared" si="2"/>
        <v>0</v>
      </c>
      <c r="E51" s="7">
        <v>3.1830639144888333</v>
      </c>
      <c r="F51">
        <f t="shared" si="3"/>
        <v>27.11986568295826</v>
      </c>
      <c r="G51">
        <f t="shared" si="4"/>
        <v>110.56076865385307</v>
      </c>
      <c r="H51">
        <f t="shared" si="5"/>
        <v>136.71928138869052</v>
      </c>
      <c r="I51">
        <f t="shared" si="11"/>
        <v>765.92922212418227</v>
      </c>
      <c r="J51">
        <f t="shared" si="12"/>
        <v>-131.57077787581773</v>
      </c>
      <c r="K51">
        <f t="shared" si="6"/>
        <v>50.068230717187362</v>
      </c>
      <c r="L51">
        <f t="shared" si="7"/>
        <v>954.50329359757939</v>
      </c>
      <c r="M51">
        <f t="shared" si="8"/>
        <v>-60.492537936665713</v>
      </c>
      <c r="N51">
        <f t="shared" si="9"/>
        <v>71.078239939152013</v>
      </c>
    </row>
    <row r="52" spans="1:14" x14ac:dyDescent="0.25">
      <c r="A52" s="3">
        <f t="shared" si="10"/>
        <v>39</v>
      </c>
      <c r="B52" s="4">
        <v>897.5</v>
      </c>
      <c r="C52">
        <f t="shared" si="1"/>
        <v>606.82852000000003</v>
      </c>
      <c r="D52">
        <f t="shared" si="2"/>
        <v>47.200000000000045</v>
      </c>
      <c r="E52" s="7">
        <v>3.1709506691672029</v>
      </c>
      <c r="F52">
        <f t="shared" si="3"/>
        <v>27.11986568295826</v>
      </c>
      <c r="G52">
        <f t="shared" si="4"/>
        <v>110.14002632833581</v>
      </c>
      <c r="H52">
        <f t="shared" si="5"/>
        <v>136.71928138869052</v>
      </c>
      <c r="I52">
        <f t="shared" si="11"/>
        <v>762.58661476683187</v>
      </c>
      <c r="J52">
        <f t="shared" si="12"/>
        <v>-134.91338523316813</v>
      </c>
      <c r="K52">
        <f t="shared" si="6"/>
        <v>50.068230717187362</v>
      </c>
      <c r="L52">
        <f t="shared" si="7"/>
        <v>954.28636585184813</v>
      </c>
      <c r="M52">
        <f t="shared" si="8"/>
        <v>-60.071795611148445</v>
      </c>
      <c r="N52">
        <f t="shared" si="9"/>
        <v>74.841589622019683</v>
      </c>
    </row>
    <row r="53" spans="1:14" x14ac:dyDescent="0.25">
      <c r="A53" s="3">
        <f t="shared" si="10"/>
        <v>40</v>
      </c>
      <c r="B53" s="4">
        <v>850.3</v>
      </c>
      <c r="C53">
        <f t="shared" si="1"/>
        <v>604.40899999999999</v>
      </c>
      <c r="D53">
        <f t="shared" si="2"/>
        <v>0</v>
      </c>
      <c r="E53" s="7">
        <v>3.1588655995939035</v>
      </c>
      <c r="F53">
        <f t="shared" si="3"/>
        <v>26.795299821024066</v>
      </c>
      <c r="G53">
        <f t="shared" si="4"/>
        <v>114.60709798730241</v>
      </c>
      <c r="H53">
        <f t="shared" si="5"/>
        <v>125.04597827058279</v>
      </c>
      <c r="I53">
        <f t="shared" si="11"/>
        <v>759.25908715476851</v>
      </c>
      <c r="J53">
        <f t="shared" si="12"/>
        <v>-91.040912845231446</v>
      </c>
      <c r="K53">
        <f t="shared" si="6"/>
        <v>42.655053911026471</v>
      </c>
      <c r="L53">
        <f t="shared" si="7"/>
        <v>906.86994268613716</v>
      </c>
      <c r="M53">
        <f t="shared" si="8"/>
        <v>-71.952044076275939</v>
      </c>
      <c r="N53">
        <f t="shared" si="9"/>
        <v>19.088868768955507</v>
      </c>
    </row>
    <row r="54" spans="1:14" x14ac:dyDescent="0.25">
      <c r="A54" s="3">
        <f t="shared" si="10"/>
        <v>41</v>
      </c>
      <c r="B54" s="4">
        <v>850.3</v>
      </c>
      <c r="C54">
        <f t="shared" si="1"/>
        <v>602.00991999999997</v>
      </c>
      <c r="D54">
        <f t="shared" si="2"/>
        <v>0</v>
      </c>
      <c r="E54" s="7">
        <v>3.146808705768934</v>
      </c>
      <c r="F54">
        <f t="shared" si="3"/>
        <v>26.795299821024066</v>
      </c>
      <c r="G54">
        <f t="shared" si="4"/>
        <v>114.16966069582716</v>
      </c>
      <c r="H54">
        <f t="shared" si="5"/>
        <v>125.04597827058279</v>
      </c>
      <c r="I54">
        <f t="shared" si="11"/>
        <v>756.19270099489722</v>
      </c>
      <c r="J54">
        <f t="shared" si="12"/>
        <v>-94.107299005102732</v>
      </c>
      <c r="K54">
        <f t="shared" si="6"/>
        <v>42.655053911026471</v>
      </c>
      <c r="L54">
        <f t="shared" si="7"/>
        <v>906.65402410044646</v>
      </c>
      <c r="M54">
        <f t="shared" si="8"/>
        <v>-71.514606784800691</v>
      </c>
      <c r="N54">
        <f t="shared" si="9"/>
        <v>22.592692220302041</v>
      </c>
    </row>
    <row r="55" spans="1:14" x14ac:dyDescent="0.25">
      <c r="A55" s="3">
        <f t="shared" si="10"/>
        <v>42</v>
      </c>
      <c r="B55" s="4">
        <v>850.3</v>
      </c>
      <c r="C55">
        <f t="shared" si="1"/>
        <v>599.63128000000006</v>
      </c>
      <c r="D55">
        <f t="shared" si="2"/>
        <v>-11.200000000000045</v>
      </c>
      <c r="E55" s="7">
        <v>3.1347799876922946</v>
      </c>
      <c r="F55">
        <f t="shared" si="3"/>
        <v>26.795299821024066</v>
      </c>
      <c r="G55">
        <f t="shared" si="4"/>
        <v>113.73324565130983</v>
      </c>
      <c r="H55">
        <f t="shared" si="5"/>
        <v>125.04597827058279</v>
      </c>
      <c r="I55">
        <f t="shared" si="11"/>
        <v>753.13912056565425</v>
      </c>
      <c r="J55">
        <f t="shared" si="12"/>
        <v>-97.160879434345702</v>
      </c>
      <c r="K55">
        <f t="shared" si="6"/>
        <v>42.655053911026471</v>
      </c>
      <c r="L55">
        <f t="shared" si="7"/>
        <v>906.43861009477598</v>
      </c>
      <c r="M55">
        <f t="shared" si="8"/>
        <v>-71.078191740283359</v>
      </c>
      <c r="N55">
        <f t="shared" si="9"/>
        <v>26.082687694062344</v>
      </c>
    </row>
    <row r="56" spans="1:14" x14ac:dyDescent="0.25">
      <c r="A56" s="3">
        <f t="shared" si="10"/>
        <v>43</v>
      </c>
      <c r="B56" s="4">
        <v>861.5</v>
      </c>
      <c r="C56">
        <f t="shared" si="1"/>
        <v>597.27308000000005</v>
      </c>
      <c r="D56">
        <f t="shared" si="2"/>
        <v>0</v>
      </c>
      <c r="E56" s="7">
        <v>3.1227794453639861</v>
      </c>
      <c r="F56">
        <f t="shared" si="3"/>
        <v>26.871641191302349</v>
      </c>
      <c r="G56">
        <f t="shared" si="4"/>
        <v>112.09936443422934</v>
      </c>
      <c r="H56">
        <f t="shared" si="5"/>
        <v>127.82905753655538</v>
      </c>
      <c r="I56">
        <f t="shared" si="11"/>
        <v>750.09829238821192</v>
      </c>
      <c r="J56">
        <f t="shared" si="12"/>
        <v>-111.40170761178808</v>
      </c>
      <c r="K56">
        <f t="shared" si="6"/>
        <v>44.142679570087353</v>
      </c>
      <c r="L56">
        <f t="shared" si="7"/>
        <v>917.42370066912588</v>
      </c>
      <c r="M56">
        <f t="shared" si="8"/>
        <v>-67.956684864141991</v>
      </c>
      <c r="N56">
        <f t="shared" si="9"/>
        <v>43.445022747646092</v>
      </c>
    </row>
    <row r="57" spans="1:14" x14ac:dyDescent="0.25">
      <c r="A57" s="3">
        <f t="shared" si="10"/>
        <v>44</v>
      </c>
      <c r="B57" s="4">
        <v>861.5</v>
      </c>
      <c r="C57">
        <f t="shared" si="1"/>
        <v>594.93532000000005</v>
      </c>
      <c r="D57">
        <f t="shared" si="2"/>
        <v>0</v>
      </c>
      <c r="E57" s="7">
        <v>3.1108070787840076</v>
      </c>
      <c r="F57">
        <f t="shared" si="3"/>
        <v>26.871641191302349</v>
      </c>
      <c r="G57">
        <f t="shared" si="4"/>
        <v>111.66958874629799</v>
      </c>
      <c r="H57">
        <f t="shared" si="5"/>
        <v>127.82905753655538</v>
      </c>
      <c r="I57">
        <f t="shared" si="11"/>
        <v>747.01156208303189</v>
      </c>
      <c r="J57">
        <f t="shared" si="12"/>
        <v>-114.48843791696811</v>
      </c>
      <c r="K57">
        <f t="shared" si="6"/>
        <v>44.142679570087353</v>
      </c>
      <c r="L57">
        <f t="shared" si="7"/>
        <v>917.20929582349584</v>
      </c>
      <c r="M57">
        <f t="shared" si="8"/>
        <v>-67.526909176210637</v>
      </c>
      <c r="N57">
        <f t="shared" si="9"/>
        <v>46.961528740757473</v>
      </c>
    </row>
    <row r="58" spans="1:14" x14ac:dyDescent="0.25">
      <c r="A58" s="3">
        <f t="shared" si="10"/>
        <v>45</v>
      </c>
      <c r="B58" s="4">
        <v>861.5</v>
      </c>
      <c r="C58">
        <f t="shared" si="1"/>
        <v>592.61800000000005</v>
      </c>
      <c r="D58">
        <f t="shared" si="2"/>
        <v>13.200000000000045</v>
      </c>
      <c r="E58" s="7">
        <v>3.0988628879523601</v>
      </c>
      <c r="F58">
        <f t="shared" si="3"/>
        <v>26.871641191302349</v>
      </c>
      <c r="G58">
        <f t="shared" si="4"/>
        <v>111.24082449178216</v>
      </c>
      <c r="H58">
        <f t="shared" si="5"/>
        <v>127.82905753655538</v>
      </c>
      <c r="I58">
        <f t="shared" si="11"/>
        <v>743.93797193288594</v>
      </c>
      <c r="J58">
        <f t="shared" si="12"/>
        <v>-117.56202806711406</v>
      </c>
      <c r="K58">
        <f t="shared" si="6"/>
        <v>44.142679570087353</v>
      </c>
      <c r="L58">
        <f t="shared" si="7"/>
        <v>916.99539555788613</v>
      </c>
      <c r="M58">
        <f t="shared" si="8"/>
        <v>-67.098144921694811</v>
      </c>
      <c r="N58">
        <f t="shared" si="9"/>
        <v>50.463883145419246</v>
      </c>
    </row>
    <row r="59" spans="1:14" x14ac:dyDescent="0.25">
      <c r="A59" s="3">
        <f t="shared" si="10"/>
        <v>46</v>
      </c>
      <c r="B59" s="4">
        <v>848.3</v>
      </c>
      <c r="C59">
        <f t="shared" si="1"/>
        <v>590.32112000000006</v>
      </c>
      <c r="D59">
        <f t="shared" si="2"/>
        <v>0</v>
      </c>
      <c r="E59" s="7">
        <v>3.0869468728690426</v>
      </c>
      <c r="F59">
        <f t="shared" si="3"/>
        <v>26.78171226540055</v>
      </c>
      <c r="G59">
        <f t="shared" si="4"/>
        <v>112.21294778337555</v>
      </c>
      <c r="H59">
        <f t="shared" si="5"/>
        <v>124.54813928105509</v>
      </c>
      <c r="I59">
        <f t="shared" si="11"/>
        <v>740.8774660003719</v>
      </c>
      <c r="J59">
        <f t="shared" si="12"/>
        <v>-107.42253399962806</v>
      </c>
      <c r="K59">
        <f t="shared" si="6"/>
        <v>42.405539570252927</v>
      </c>
      <c r="L59">
        <f t="shared" si="7"/>
        <v>903.58199987229659</v>
      </c>
      <c r="M59">
        <f t="shared" si="8"/>
        <v>-69.807408213122628</v>
      </c>
      <c r="N59">
        <f t="shared" si="9"/>
        <v>37.61512578650543</v>
      </c>
    </row>
    <row r="60" spans="1:14" x14ac:dyDescent="0.25">
      <c r="A60" s="3">
        <f t="shared" si="10"/>
        <v>47</v>
      </c>
      <c r="B60" s="4">
        <v>848.3</v>
      </c>
      <c r="C60">
        <f t="shared" si="1"/>
        <v>588.04467999999997</v>
      </c>
      <c r="D60">
        <f t="shared" si="2"/>
        <v>0</v>
      </c>
      <c r="E60" s="7">
        <v>3.0750590335340555</v>
      </c>
      <c r="F60">
        <f t="shared" si="3"/>
        <v>26.78171226540055</v>
      </c>
      <c r="G60">
        <f t="shared" si="4"/>
        <v>111.78081546963922</v>
      </c>
      <c r="H60">
        <f t="shared" si="5"/>
        <v>124.54813928105509</v>
      </c>
      <c r="I60">
        <f t="shared" si="11"/>
        <v>737.89823619347783</v>
      </c>
      <c r="J60">
        <f t="shared" si="12"/>
        <v>-110.40176380652213</v>
      </c>
      <c r="K60">
        <f t="shared" si="6"/>
        <v>42.405539570252927</v>
      </c>
      <c r="L60">
        <f t="shared" si="7"/>
        <v>903.36910876672732</v>
      </c>
      <c r="M60">
        <f t="shared" si="8"/>
        <v>-69.375275899386295</v>
      </c>
      <c r="N60">
        <f t="shared" si="9"/>
        <v>41.026487907135831</v>
      </c>
    </row>
    <row r="61" spans="1:14" x14ac:dyDescent="0.25">
      <c r="A61" s="3">
        <f t="shared" si="10"/>
        <v>48</v>
      </c>
      <c r="B61" s="4">
        <v>848.3</v>
      </c>
      <c r="C61">
        <f t="shared" si="1"/>
        <v>585.78868</v>
      </c>
      <c r="D61">
        <f t="shared" si="2"/>
        <v>0</v>
      </c>
      <c r="E61" s="7">
        <v>3.0631993699473989</v>
      </c>
      <c r="F61">
        <f t="shared" si="3"/>
        <v>26.78171226540055</v>
      </c>
      <c r="G61">
        <f t="shared" si="4"/>
        <v>111.3497073665247</v>
      </c>
      <c r="H61">
        <f t="shared" si="5"/>
        <v>124.54813928105509</v>
      </c>
      <c r="I61">
        <f t="shared" si="11"/>
        <v>734.93140489144503</v>
      </c>
      <c r="J61">
        <f t="shared" si="12"/>
        <v>-113.36859510855493</v>
      </c>
      <c r="K61">
        <f t="shared" si="6"/>
        <v>42.405539570252927</v>
      </c>
      <c r="L61">
        <f t="shared" si="7"/>
        <v>903.15672224117827</v>
      </c>
      <c r="M61">
        <f t="shared" si="8"/>
        <v>-68.94416779627177</v>
      </c>
      <c r="N61">
        <f t="shared" si="9"/>
        <v>44.424427312283157</v>
      </c>
    </row>
    <row r="62" spans="1:14" x14ac:dyDescent="0.25">
      <c r="A62" s="3">
        <f t="shared" si="10"/>
        <v>49</v>
      </c>
      <c r="B62" s="4">
        <v>848.3</v>
      </c>
      <c r="C62">
        <f t="shared" si="1"/>
        <v>583.55312000000004</v>
      </c>
      <c r="D62">
        <f t="shared" si="2"/>
        <v>2.0999999999999091</v>
      </c>
      <c r="E62" s="7">
        <v>3.0513678821090724</v>
      </c>
      <c r="F62">
        <f t="shared" si="3"/>
        <v>26.78171226540055</v>
      </c>
      <c r="G62">
        <f t="shared" si="4"/>
        <v>110.91962347403197</v>
      </c>
      <c r="H62">
        <f t="shared" si="5"/>
        <v>124.54813928105509</v>
      </c>
      <c r="I62">
        <f t="shared" si="11"/>
        <v>731.97692049606428</v>
      </c>
      <c r="J62">
        <f t="shared" si="12"/>
        <v>-116.32307950393567</v>
      </c>
      <c r="K62">
        <f t="shared" si="6"/>
        <v>42.405539570252927</v>
      </c>
      <c r="L62">
        <f t="shared" si="7"/>
        <v>902.94484029564956</v>
      </c>
      <c r="M62">
        <f t="shared" si="8"/>
        <v>-68.514083903779039</v>
      </c>
      <c r="N62">
        <f t="shared" si="9"/>
        <v>47.808995600156635</v>
      </c>
    </row>
    <row r="63" spans="1:14" x14ac:dyDescent="0.25">
      <c r="A63" s="3">
        <f t="shared" si="10"/>
        <v>50</v>
      </c>
      <c r="B63" s="4">
        <v>846.2</v>
      </c>
      <c r="C63">
        <f t="shared" si="1"/>
        <v>581.33799999999997</v>
      </c>
      <c r="D63">
        <f t="shared" si="2"/>
        <v>0</v>
      </c>
      <c r="E63" s="7">
        <v>3.0395645700190768</v>
      </c>
      <c r="F63">
        <f t="shared" si="3"/>
        <v>26.76746002269719</v>
      </c>
      <c r="G63">
        <f t="shared" si="4"/>
        <v>110.71416456417782</v>
      </c>
      <c r="H63">
        <f t="shared" si="5"/>
        <v>124.02512768567213</v>
      </c>
      <c r="I63">
        <f t="shared" si="11"/>
        <v>729.03473162386001</v>
      </c>
      <c r="J63">
        <f t="shared" si="12"/>
        <v>-117.16526837614003</v>
      </c>
      <c r="K63">
        <f t="shared" si="6"/>
        <v>42.148644842249041</v>
      </c>
      <c r="L63">
        <f t="shared" si="7"/>
        <v>900.63346293014115</v>
      </c>
      <c r="M63">
        <f t="shared" si="8"/>
        <v>-68.56551972192878</v>
      </c>
      <c r="N63">
        <f t="shared" si="9"/>
        <v>48.599748654211254</v>
      </c>
    </row>
    <row r="64" spans="1:14" x14ac:dyDescent="0.25">
      <c r="A64" s="3">
        <f t="shared" si="10"/>
        <v>51</v>
      </c>
      <c r="B64" s="4">
        <v>846.2</v>
      </c>
      <c r="C64">
        <f t="shared" si="1"/>
        <v>579.14332000000002</v>
      </c>
      <c r="D64">
        <f t="shared" si="2"/>
        <v>0</v>
      </c>
      <c r="E64" s="7">
        <v>3.0277894336774112</v>
      </c>
      <c r="F64">
        <f t="shared" si="3"/>
        <v>26.76746002269719</v>
      </c>
      <c r="G64">
        <f t="shared" si="4"/>
        <v>110.28526287360158</v>
      </c>
      <c r="H64">
        <f t="shared" si="5"/>
        <v>124.02512768567213</v>
      </c>
      <c r="I64">
        <f t="shared" si="11"/>
        <v>726.11553725316435</v>
      </c>
      <c r="J64">
        <f t="shared" si="12"/>
        <v>-120.0844627468357</v>
      </c>
      <c r="K64">
        <f t="shared" si="6"/>
        <v>42.148644842249041</v>
      </c>
      <c r="L64">
        <f t="shared" si="7"/>
        <v>900.42259014465276</v>
      </c>
      <c r="M64">
        <f t="shared" si="8"/>
        <v>-68.13661803135254</v>
      </c>
      <c r="N64">
        <f t="shared" si="9"/>
        <v>51.947844715483157</v>
      </c>
    </row>
    <row r="65" spans="1:14" x14ac:dyDescent="0.25">
      <c r="A65" s="3">
        <f t="shared" si="10"/>
        <v>52</v>
      </c>
      <c r="B65" s="4">
        <v>846.2</v>
      </c>
      <c r="C65">
        <f t="shared" si="1"/>
        <v>576.96907999999996</v>
      </c>
      <c r="D65">
        <f t="shared" si="2"/>
        <v>6.1000000000000227</v>
      </c>
      <c r="E65" s="7">
        <v>3.016042473084076</v>
      </c>
      <c r="F65">
        <f t="shared" si="3"/>
        <v>26.76746002269719</v>
      </c>
      <c r="G65">
        <f t="shared" si="4"/>
        <v>109.85738746635165</v>
      </c>
      <c r="H65">
        <f t="shared" si="5"/>
        <v>124.02512768567213</v>
      </c>
      <c r="I65">
        <f t="shared" si="11"/>
        <v>723.20844696681434</v>
      </c>
      <c r="J65">
        <f t="shared" si="12"/>
        <v>-122.99155303318571</v>
      </c>
      <c r="K65">
        <f t="shared" si="6"/>
        <v>42.148644842249041</v>
      </c>
      <c r="L65">
        <f t="shared" si="7"/>
        <v>900.21222193918481</v>
      </c>
      <c r="M65">
        <f t="shared" si="8"/>
        <v>-67.708742624102612</v>
      </c>
      <c r="N65">
        <f t="shared" si="9"/>
        <v>55.282810409083098</v>
      </c>
    </row>
    <row r="66" spans="1:14" x14ac:dyDescent="0.25">
      <c r="A66" s="3">
        <f t="shared" si="10"/>
        <v>53</v>
      </c>
      <c r="B66" s="4">
        <v>840.1</v>
      </c>
      <c r="C66">
        <f t="shared" si="1"/>
        <v>574.81528000000003</v>
      </c>
      <c r="D66">
        <f t="shared" si="2"/>
        <v>0</v>
      </c>
      <c r="E66" s="7">
        <v>3.0043236882390709</v>
      </c>
      <c r="F66">
        <f t="shared" si="3"/>
        <v>26.726146265723859</v>
      </c>
      <c r="G66">
        <f t="shared" si="4"/>
        <v>110.07932591349547</v>
      </c>
      <c r="H66">
        <f t="shared" si="5"/>
        <v>122.50427304773984</v>
      </c>
      <c r="I66">
        <f t="shared" si="11"/>
        <v>720.31341057669681</v>
      </c>
      <c r="J66">
        <f t="shared" si="12"/>
        <v>-119.78658942330321</v>
      </c>
      <c r="K66">
        <f t="shared" si="6"/>
        <v>41.431384334181985</v>
      </c>
      <c r="L66">
        <f t="shared" si="7"/>
        <v>893.90235831373695</v>
      </c>
      <c r="M66">
        <f t="shared" si="8"/>
        <v>-68.647941579313482</v>
      </c>
      <c r="N66">
        <f t="shared" si="9"/>
        <v>51.13864784398973</v>
      </c>
    </row>
    <row r="67" spans="1:14" x14ac:dyDescent="0.25">
      <c r="A67" s="3">
        <f t="shared" si="10"/>
        <v>54</v>
      </c>
      <c r="B67" s="4">
        <v>840.1</v>
      </c>
      <c r="C67">
        <f t="shared" si="1"/>
        <v>572.68191999999999</v>
      </c>
      <c r="D67">
        <f t="shared" si="2"/>
        <v>0</v>
      </c>
      <c r="E67" s="7">
        <v>2.9926330791423972</v>
      </c>
      <c r="F67">
        <f t="shared" si="3"/>
        <v>26.726146265723859</v>
      </c>
      <c r="G67">
        <f t="shared" si="4"/>
        <v>109.65097847080219</v>
      </c>
      <c r="H67">
        <f t="shared" si="5"/>
        <v>122.50427304773984</v>
      </c>
      <c r="I67">
        <f t="shared" si="11"/>
        <v>717.46132921345293</v>
      </c>
      <c r="J67">
        <f t="shared" si="12"/>
        <v>-122.6386707865471</v>
      </c>
      <c r="K67">
        <f t="shared" si="6"/>
        <v>41.431384334181985</v>
      </c>
      <c r="L67">
        <f t="shared" si="7"/>
        <v>893.69299926830945</v>
      </c>
      <c r="M67">
        <f t="shared" si="8"/>
        <v>-68.219594136620202</v>
      </c>
      <c r="N67">
        <f t="shared" si="9"/>
        <v>54.419076649926893</v>
      </c>
    </row>
    <row r="68" spans="1:14" x14ac:dyDescent="0.25">
      <c r="A68" s="3">
        <f t="shared" si="10"/>
        <v>55</v>
      </c>
      <c r="B68" s="4">
        <v>840.1</v>
      </c>
      <c r="C68">
        <f t="shared" si="1"/>
        <v>570.56899999999996</v>
      </c>
      <c r="D68">
        <f t="shared" si="2"/>
        <v>5.1000000000000227</v>
      </c>
      <c r="E68" s="7">
        <v>2.980970645794053</v>
      </c>
      <c r="F68">
        <f t="shared" si="3"/>
        <v>26.726146265723859</v>
      </c>
      <c r="G68">
        <f t="shared" si="4"/>
        <v>109.22366339602432</v>
      </c>
      <c r="H68">
        <f t="shared" si="5"/>
        <v>122.50427304773984</v>
      </c>
      <c r="I68">
        <f t="shared" si="11"/>
        <v>714.62094670137287</v>
      </c>
      <c r="J68">
        <f t="shared" si="12"/>
        <v>-125.47905329862715</v>
      </c>
      <c r="K68">
        <f t="shared" si="6"/>
        <v>41.431384334181985</v>
      </c>
      <c r="L68">
        <f t="shared" si="7"/>
        <v>893.48414480290216</v>
      </c>
      <c r="M68">
        <f t="shared" si="8"/>
        <v>-67.792279061842336</v>
      </c>
      <c r="N68">
        <f t="shared" si="9"/>
        <v>57.686774236784814</v>
      </c>
    </row>
    <row r="69" spans="1:14" x14ac:dyDescent="0.25">
      <c r="A69" s="3">
        <f t="shared" si="10"/>
        <v>56</v>
      </c>
      <c r="B69" s="4">
        <v>835</v>
      </c>
      <c r="C69">
        <f t="shared" si="1"/>
        <v>568.47652000000005</v>
      </c>
      <c r="D69">
        <f t="shared" si="2"/>
        <v>0</v>
      </c>
      <c r="E69" s="7">
        <v>2.9693363881940393</v>
      </c>
      <c r="F69">
        <f t="shared" si="3"/>
        <v>26.691703423018829</v>
      </c>
      <c r="G69">
        <f t="shared" si="4"/>
        <v>109.34130774896383</v>
      </c>
      <c r="H69">
        <f t="shared" si="5"/>
        <v>121.23087692676663</v>
      </c>
      <c r="I69">
        <f t="shared" si="11"/>
        <v>711.79221505335488</v>
      </c>
      <c r="J69">
        <f t="shared" si="12"/>
        <v>-123.20778494664512</v>
      </c>
      <c r="K69">
        <f t="shared" si="6"/>
        <v>40.863816537500156</v>
      </c>
      <c r="L69">
        <f t="shared" si="7"/>
        <v>888.17579491751508</v>
      </c>
      <c r="M69">
        <f t="shared" si="8"/>
        <v>-68.477491211463672</v>
      </c>
      <c r="N69">
        <f t="shared" si="9"/>
        <v>54.730293735181448</v>
      </c>
    </row>
    <row r="70" spans="1:14" x14ac:dyDescent="0.25">
      <c r="A70" s="3">
        <f t="shared" si="10"/>
        <v>57</v>
      </c>
      <c r="B70" s="4">
        <v>835</v>
      </c>
      <c r="C70">
        <f t="shared" si="1"/>
        <v>566.40448000000004</v>
      </c>
      <c r="D70">
        <f t="shared" si="2"/>
        <v>0</v>
      </c>
      <c r="E70" s="7">
        <v>2.9577303063423561</v>
      </c>
      <c r="F70">
        <f t="shared" si="3"/>
        <v>26.691703423018829</v>
      </c>
      <c r="G70">
        <f t="shared" si="4"/>
        <v>108.91393139222964</v>
      </c>
      <c r="H70">
        <f t="shared" si="5"/>
        <v>121.23087692676663</v>
      </c>
      <c r="I70">
        <f t="shared" si="11"/>
        <v>709.00077228554994</v>
      </c>
      <c r="J70">
        <f t="shared" si="12"/>
        <v>-125.99922771445006</v>
      </c>
      <c r="K70">
        <f t="shared" si="6"/>
        <v>40.863816537500156</v>
      </c>
      <c r="L70">
        <f t="shared" si="7"/>
        <v>887.96794961214823</v>
      </c>
      <c r="M70">
        <f t="shared" si="8"/>
        <v>-68.050114854729486</v>
      </c>
      <c r="N70">
        <f t="shared" si="9"/>
        <v>57.949112859720572</v>
      </c>
    </row>
    <row r="71" spans="1:14" x14ac:dyDescent="0.25">
      <c r="A71" s="3">
        <f t="shared" si="10"/>
        <v>58</v>
      </c>
      <c r="B71" s="4">
        <v>835</v>
      </c>
      <c r="C71">
        <f t="shared" si="1"/>
        <v>564.35288000000003</v>
      </c>
      <c r="D71">
        <f t="shared" si="2"/>
        <v>4</v>
      </c>
      <c r="E71" s="7">
        <v>2.9461524002390034</v>
      </c>
      <c r="F71">
        <f t="shared" si="3"/>
        <v>26.691703423018829</v>
      </c>
      <c r="G71">
        <f t="shared" si="4"/>
        <v>108.48759256468264</v>
      </c>
      <c r="H71">
        <f t="shared" si="5"/>
        <v>121.23087692676663</v>
      </c>
      <c r="I71">
        <f t="shared" si="11"/>
        <v>706.22067523855424</v>
      </c>
      <c r="J71">
        <f t="shared" si="12"/>
        <v>-128.77932476144576</v>
      </c>
      <c r="K71">
        <f t="shared" si="6"/>
        <v>40.863816537500156</v>
      </c>
      <c r="L71">
        <f t="shared" si="7"/>
        <v>887.76060888680161</v>
      </c>
      <c r="M71">
        <f t="shared" si="8"/>
        <v>-67.623776027182487</v>
      </c>
      <c r="N71">
        <f t="shared" si="9"/>
        <v>61.155548734263277</v>
      </c>
    </row>
    <row r="72" spans="1:14" x14ac:dyDescent="0.25">
      <c r="A72" s="3">
        <f t="shared" si="10"/>
        <v>59</v>
      </c>
      <c r="B72" s="4">
        <v>831</v>
      </c>
      <c r="C72">
        <f t="shared" si="1"/>
        <v>562.32172000000003</v>
      </c>
      <c r="D72">
        <f t="shared" si="2"/>
        <v>0</v>
      </c>
      <c r="E72" s="7">
        <v>2.9346026698839811</v>
      </c>
      <c r="F72">
        <f t="shared" si="3"/>
        <v>26.664752277681291</v>
      </c>
      <c r="G72">
        <f t="shared" si="4"/>
        <v>108.48892640011836</v>
      </c>
      <c r="H72">
        <f t="shared" si="5"/>
        <v>120.23094835632909</v>
      </c>
      <c r="I72">
        <f t="shared" si="11"/>
        <v>703.45187779808509</v>
      </c>
      <c r="J72">
        <f t="shared" si="12"/>
        <v>-127.54812220191491</v>
      </c>
      <c r="K72">
        <f t="shared" si="6"/>
        <v>40.438428661100261</v>
      </c>
      <c r="L72">
        <f t="shared" si="7"/>
        <v>883.55377274147531</v>
      </c>
      <c r="M72">
        <f t="shared" si="8"/>
        <v>-68.050497739018098</v>
      </c>
      <c r="N72">
        <f t="shared" si="9"/>
        <v>59.497624462896809</v>
      </c>
    </row>
    <row r="73" spans="1:14" x14ac:dyDescent="0.25">
      <c r="A73" s="3">
        <f t="shared" si="10"/>
        <v>60</v>
      </c>
      <c r="B73" s="4">
        <v>831</v>
      </c>
      <c r="C73">
        <f t="shared" si="1"/>
        <v>560.31100000000004</v>
      </c>
      <c r="D73">
        <f t="shared" si="2"/>
        <v>0</v>
      </c>
      <c r="E73" s="7">
        <v>2.9230811152772889</v>
      </c>
      <c r="F73">
        <f t="shared" si="3"/>
        <v>26.664752277681291</v>
      </c>
      <c r="G73">
        <f t="shared" si="4"/>
        <v>108.06298761713832</v>
      </c>
      <c r="H73">
        <f t="shared" si="5"/>
        <v>120.23094835632909</v>
      </c>
      <c r="I73">
        <f t="shared" si="11"/>
        <v>700.71431445662722</v>
      </c>
      <c r="J73">
        <f t="shared" si="12"/>
        <v>-130.28568554337278</v>
      </c>
      <c r="K73">
        <f t="shared" si="6"/>
        <v>40.438428661100261</v>
      </c>
      <c r="L73">
        <f t="shared" si="7"/>
        <v>883.34744117616924</v>
      </c>
      <c r="M73">
        <f t="shared" si="8"/>
        <v>-67.624558956038058</v>
      </c>
      <c r="N73">
        <f t="shared" si="9"/>
        <v>62.661126587334721</v>
      </c>
    </row>
    <row r="74" spans="1:14" x14ac:dyDescent="0.25">
      <c r="A74" s="3">
        <f t="shared" si="10"/>
        <v>61</v>
      </c>
      <c r="B74" s="4">
        <v>831</v>
      </c>
      <c r="C74">
        <f t="shared" si="1"/>
        <v>558.32072000000005</v>
      </c>
      <c r="D74">
        <f t="shared" si="2"/>
        <v>2</v>
      </c>
      <c r="E74" s="7">
        <v>2.9115877364189271</v>
      </c>
      <c r="F74">
        <f t="shared" si="3"/>
        <v>26.664752277681291</v>
      </c>
      <c r="G74">
        <f t="shared" si="4"/>
        <v>107.63809045956066</v>
      </c>
      <c r="H74">
        <f t="shared" si="5"/>
        <v>120.23094835632909</v>
      </c>
      <c r="I74">
        <f t="shared" si="11"/>
        <v>697.98779722366089</v>
      </c>
      <c r="J74">
        <f t="shared" si="12"/>
        <v>-133.01220277633911</v>
      </c>
      <c r="K74">
        <f t="shared" si="6"/>
        <v>40.438428661100261</v>
      </c>
      <c r="L74">
        <f t="shared" si="7"/>
        <v>883.14161419088339</v>
      </c>
      <c r="M74">
        <f t="shared" si="8"/>
        <v>-67.199661798460397</v>
      </c>
      <c r="N74">
        <f t="shared" si="9"/>
        <v>65.812540977878712</v>
      </c>
    </row>
    <row r="75" spans="1:14" x14ac:dyDescent="0.25">
      <c r="A75" s="3">
        <f t="shared" si="10"/>
        <v>62</v>
      </c>
      <c r="B75" s="4">
        <v>829</v>
      </c>
      <c r="C75">
        <f t="shared" si="1"/>
        <v>556.35087999999996</v>
      </c>
      <c r="D75">
        <f t="shared" si="2"/>
        <v>0</v>
      </c>
      <c r="E75" s="7">
        <v>2.9001225333088958</v>
      </c>
      <c r="F75">
        <f t="shared" si="3"/>
        <v>26.651297494596172</v>
      </c>
      <c r="G75">
        <f t="shared" si="4"/>
        <v>107.42670313489793</v>
      </c>
      <c r="H75">
        <f t="shared" si="5"/>
        <v>119.73059291239419</v>
      </c>
      <c r="I75">
        <f t="shared" si="11"/>
        <v>695.27228152797545</v>
      </c>
      <c r="J75">
        <f t="shared" si="12"/>
        <v>-133.72771847202455</v>
      </c>
      <c r="K75">
        <f t="shared" si="6"/>
        <v>40.232081996900092</v>
      </c>
      <c r="L75">
        <f t="shared" si="7"/>
        <v>880.93629178561775</v>
      </c>
      <c r="M75">
        <f t="shared" si="8"/>
        <v>-67.194621137997842</v>
      </c>
      <c r="N75">
        <f t="shared" si="9"/>
        <v>66.533097334026706</v>
      </c>
    </row>
    <row r="76" spans="1:14" x14ac:dyDescent="0.25">
      <c r="A76" s="3">
        <f t="shared" si="10"/>
        <v>63</v>
      </c>
      <c r="B76" s="4">
        <v>829</v>
      </c>
      <c r="C76">
        <f t="shared" si="1"/>
        <v>554.40147999999999</v>
      </c>
      <c r="D76">
        <f t="shared" si="2"/>
        <v>0</v>
      </c>
      <c r="E76" s="7">
        <v>2.888685505947195</v>
      </c>
      <c r="F76">
        <f t="shared" si="3"/>
        <v>26.651297494596172</v>
      </c>
      <c r="G76">
        <f t="shared" si="4"/>
        <v>107.00305133087248</v>
      </c>
      <c r="H76">
        <f t="shared" si="5"/>
        <v>119.73059291239419</v>
      </c>
      <c r="I76">
        <f t="shared" si="11"/>
        <v>692.57761861991537</v>
      </c>
      <c r="J76">
        <f t="shared" si="12"/>
        <v>-136.42238138008463</v>
      </c>
      <c r="K76">
        <f t="shared" si="6"/>
        <v>40.232081996900092</v>
      </c>
      <c r="L76">
        <f t="shared" si="7"/>
        <v>880.73147396037234</v>
      </c>
      <c r="M76">
        <f t="shared" si="8"/>
        <v>-66.770969333972388</v>
      </c>
      <c r="N76">
        <f t="shared" si="9"/>
        <v>69.651412046112242</v>
      </c>
    </row>
    <row r="77" spans="1:14" x14ac:dyDescent="0.25">
      <c r="A77" s="3">
        <f t="shared" si="10"/>
        <v>64</v>
      </c>
      <c r="B77" s="4">
        <v>829</v>
      </c>
      <c r="C77">
        <f t="shared" si="1"/>
        <v>552.47252000000003</v>
      </c>
      <c r="D77">
        <f t="shared" si="2"/>
        <v>0</v>
      </c>
      <c r="E77" s="7">
        <v>2.8772766543338246</v>
      </c>
      <c r="F77">
        <f t="shared" si="3"/>
        <v>26.651297494596172</v>
      </c>
      <c r="G77">
        <f t="shared" si="4"/>
        <v>106.58044321645558</v>
      </c>
      <c r="H77">
        <f t="shared" si="5"/>
        <v>119.73059291239419</v>
      </c>
      <c r="I77">
        <f t="shared" si="11"/>
        <v>689.89378893349988</v>
      </c>
      <c r="J77">
        <f t="shared" ref="J77:J108" si="13">I77-B77</f>
        <v>-139.10621106650012</v>
      </c>
      <c r="K77">
        <f t="shared" si="6"/>
        <v>40.232081996900092</v>
      </c>
      <c r="L77">
        <f t="shared" si="7"/>
        <v>880.52716071514726</v>
      </c>
      <c r="M77">
        <f t="shared" si="8"/>
        <v>-66.348361219555485</v>
      </c>
      <c r="N77">
        <f t="shared" si="9"/>
        <v>72.757849846944637</v>
      </c>
    </row>
    <row r="78" spans="1:14" x14ac:dyDescent="0.25">
      <c r="A78" s="3">
        <f t="shared" si="10"/>
        <v>65</v>
      </c>
      <c r="B78" s="4">
        <v>829</v>
      </c>
      <c r="C78">
        <f t="shared" ref="C78:C141" si="14">717.133-3.2269*A78+0.01022*A78^2</f>
        <v>550.56399999999996</v>
      </c>
      <c r="D78">
        <f t="shared" ref="D78:D141" si="15">(B78-B79)/(A79-A78)</f>
        <v>6.1000000000000227</v>
      </c>
      <c r="E78" s="7">
        <v>2.8658959784687843</v>
      </c>
      <c r="F78">
        <f t="shared" ref="F78:F141" si="16">22.05525+0.000976463*(B78+273.15)+0.00000347809*(B78+273.15)^2 -0.000000000526671*(B78+273.15)^3</f>
        <v>26.651297494596172</v>
      </c>
      <c r="G78">
        <f t="shared" ref="G78:G141" si="17">-$B$2*$B$4/0.05584*F78*(-E78)/($B$7*(B78-$B$3))</f>
        <v>106.1588787916472</v>
      </c>
      <c r="H78">
        <f t="shared" ref="H78:H141" si="18">-110.122475964399+0.304288011033318*B78-0.0000325965596782314*B78^2</f>
        <v>119.73059291239419</v>
      </c>
      <c r="I78">
        <f t="shared" si="11"/>
        <v>687.22074891645741</v>
      </c>
      <c r="J78">
        <f t="shared" si="13"/>
        <v>-141.77925108354259</v>
      </c>
      <c r="K78">
        <f t="shared" ref="K78:K141" si="19">-406.91134+1.84399*B78-0.00262*B78^2+0.0000012621*B78^3</f>
        <v>40.232081996900092</v>
      </c>
      <c r="L78">
        <f t="shared" ref="L78:L141" si="20">B78+($B$7*G78*(B78-$B$3))/($B$2*$B$4*F78)</f>
        <v>880.3233520499424</v>
      </c>
      <c r="M78">
        <f t="shared" ref="M78:M141" si="21">K78-G78</f>
        <v>-65.926796794747105</v>
      </c>
      <c r="N78">
        <f t="shared" ref="N78:N141" si="22">M78-J78</f>
        <v>75.852454288795485</v>
      </c>
    </row>
    <row r="79" spans="1:14" x14ac:dyDescent="0.25">
      <c r="A79" s="3">
        <f t="shared" ref="A79:A142" si="23">A78+1</f>
        <v>66</v>
      </c>
      <c r="B79" s="4">
        <v>822.9</v>
      </c>
      <c r="C79">
        <f t="shared" si="14"/>
        <v>548.67592000000002</v>
      </c>
      <c r="D79">
        <f t="shared" si="15"/>
        <v>0</v>
      </c>
      <c r="E79" s="7">
        <v>2.8545434783520744</v>
      </c>
      <c r="F79">
        <f t="shared" si="16"/>
        <v>26.610346322173278</v>
      </c>
      <c r="G79">
        <f t="shared" si="17"/>
        <v>106.3830201557045</v>
      </c>
      <c r="H79">
        <f t="shared" si="18"/>
        <v>118.20289821237901</v>
      </c>
      <c r="I79">
        <f t="shared" ref="I79:I142" si="24">I78-($B$7*H78*(I78-$B$3))/($B$2*$B$4/0.05584*F78)*(A79-A78)</f>
        <v>684.55845519160721</v>
      </c>
      <c r="J79">
        <f t="shared" si="13"/>
        <v>-138.34154480839277</v>
      </c>
      <c r="K79">
        <f t="shared" si="19"/>
        <v>39.628105011417006</v>
      </c>
      <c r="L79">
        <f t="shared" si="20"/>
        <v>874.02004796475774</v>
      </c>
      <c r="M79">
        <f t="shared" si="21"/>
        <v>-66.754915144287494</v>
      </c>
      <c r="N79">
        <f t="shared" si="22"/>
        <v>71.586629664105274</v>
      </c>
    </row>
    <row r="80" spans="1:14" x14ac:dyDescent="0.25">
      <c r="A80" s="3">
        <f t="shared" si="23"/>
        <v>67</v>
      </c>
      <c r="B80" s="4">
        <v>822.9</v>
      </c>
      <c r="C80">
        <f t="shared" si="14"/>
        <v>546.80827999999997</v>
      </c>
      <c r="D80">
        <f t="shared" si="15"/>
        <v>0</v>
      </c>
      <c r="E80" s="7">
        <v>2.8432191539836951</v>
      </c>
      <c r="F80">
        <f t="shared" si="16"/>
        <v>26.610346322173278</v>
      </c>
      <c r="G80">
        <f t="shared" si="17"/>
        <v>105.9609856564344</v>
      </c>
      <c r="H80">
        <f t="shared" si="18"/>
        <v>118.20289821237901</v>
      </c>
      <c r="I80">
        <f t="shared" si="24"/>
        <v>681.93666883636934</v>
      </c>
      <c r="J80">
        <f t="shared" si="13"/>
        <v>-140.96333116363064</v>
      </c>
      <c r="K80">
        <f t="shared" si="19"/>
        <v>39.628105011417006</v>
      </c>
      <c r="L80">
        <f t="shared" si="20"/>
        <v>873.81724845959343</v>
      </c>
      <c r="M80">
        <f t="shared" si="21"/>
        <v>-66.332880645017397</v>
      </c>
      <c r="N80">
        <f t="shared" si="22"/>
        <v>74.630450518613245</v>
      </c>
    </row>
    <row r="81" spans="1:14" x14ac:dyDescent="0.25">
      <c r="A81" s="3">
        <f t="shared" si="23"/>
        <v>68</v>
      </c>
      <c r="B81" s="4">
        <v>822.9</v>
      </c>
      <c r="C81">
        <f t="shared" si="14"/>
        <v>544.96108000000004</v>
      </c>
      <c r="D81">
        <f t="shared" si="15"/>
        <v>23.199999999999932</v>
      </c>
      <c r="E81" s="7">
        <v>2.8319230053636462</v>
      </c>
      <c r="F81">
        <f t="shared" si="16"/>
        <v>26.610346322173278</v>
      </c>
      <c r="G81">
        <f t="shared" si="17"/>
        <v>105.5400012099049</v>
      </c>
      <c r="H81">
        <f t="shared" si="18"/>
        <v>118.20289821237901</v>
      </c>
      <c r="I81">
        <f t="shared" si="24"/>
        <v>679.32530424684217</v>
      </c>
      <c r="J81">
        <f t="shared" si="13"/>
        <v>-143.57469575315781</v>
      </c>
      <c r="K81">
        <f t="shared" si="19"/>
        <v>39.628105011417006</v>
      </c>
      <c r="L81">
        <f t="shared" si="20"/>
        <v>873.61495353444923</v>
      </c>
      <c r="M81">
        <f t="shared" si="21"/>
        <v>-65.911896198487895</v>
      </c>
      <c r="N81">
        <f t="shared" si="22"/>
        <v>77.662799554669917</v>
      </c>
    </row>
    <row r="82" spans="1:14" x14ac:dyDescent="0.25">
      <c r="A82" s="3">
        <f t="shared" si="23"/>
        <v>69</v>
      </c>
      <c r="B82" s="4">
        <v>799.7</v>
      </c>
      <c r="C82">
        <f t="shared" si="14"/>
        <v>543.13432</v>
      </c>
      <c r="D82">
        <f t="shared" si="15"/>
        <v>0</v>
      </c>
      <c r="E82" s="7">
        <v>2.8206550324919282</v>
      </c>
      <c r="F82">
        <f t="shared" si="16"/>
        <v>26.455790799071021</v>
      </c>
      <c r="G82">
        <f t="shared" si="17"/>
        <v>107.63927361250023</v>
      </c>
      <c r="H82">
        <f t="shared" si="18"/>
        <v>112.37049167983248</v>
      </c>
      <c r="I82">
        <f t="shared" si="24"/>
        <v>676.72431999585126</v>
      </c>
      <c r="J82">
        <f t="shared" si="13"/>
        <v>-122.97568000414878</v>
      </c>
      <c r="K82">
        <f t="shared" si="19"/>
        <v>37.653330179523437</v>
      </c>
      <c r="L82">
        <f t="shared" si="20"/>
        <v>850.21316318932543</v>
      </c>
      <c r="M82">
        <f t="shared" si="21"/>
        <v>-69.985943432976796</v>
      </c>
      <c r="N82">
        <f t="shared" si="22"/>
        <v>52.989736571171989</v>
      </c>
    </row>
    <row r="83" spans="1:14" x14ac:dyDescent="0.25">
      <c r="A83" s="3">
        <f t="shared" si="23"/>
        <v>70</v>
      </c>
      <c r="B83" s="4">
        <v>799.7</v>
      </c>
      <c r="C83">
        <f t="shared" si="14"/>
        <v>541.32799999999997</v>
      </c>
      <c r="D83">
        <f t="shared" si="15"/>
        <v>0</v>
      </c>
      <c r="E83" s="7">
        <v>2.8094152353685402</v>
      </c>
      <c r="F83">
        <f t="shared" si="16"/>
        <v>26.455790799071021</v>
      </c>
      <c r="G83">
        <f t="shared" si="17"/>
        <v>107.21035069070481</v>
      </c>
      <c r="H83">
        <f t="shared" si="18"/>
        <v>112.37049167983248</v>
      </c>
      <c r="I83">
        <f t="shared" si="24"/>
        <v>674.24711544368199</v>
      </c>
      <c r="J83">
        <f t="shared" si="13"/>
        <v>-125.45288455631805</v>
      </c>
      <c r="K83">
        <f t="shared" si="19"/>
        <v>37.653330179523437</v>
      </c>
      <c r="L83">
        <f t="shared" si="20"/>
        <v>850.01187742422178</v>
      </c>
      <c r="M83">
        <f t="shared" si="21"/>
        <v>-69.557020511181378</v>
      </c>
      <c r="N83">
        <f t="shared" si="22"/>
        <v>55.895864045136676</v>
      </c>
    </row>
    <row r="84" spans="1:14" x14ac:dyDescent="0.25">
      <c r="A84" s="3">
        <f t="shared" si="23"/>
        <v>71</v>
      </c>
      <c r="B84" s="4">
        <v>799.7</v>
      </c>
      <c r="C84">
        <f t="shared" si="14"/>
        <v>539.54211999999995</v>
      </c>
      <c r="D84">
        <f t="shared" si="15"/>
        <v>6.1000000000000227</v>
      </c>
      <c r="E84" s="7">
        <v>2.7982036139934823</v>
      </c>
      <c r="F84">
        <f t="shared" si="16"/>
        <v>26.455790799071021</v>
      </c>
      <c r="G84">
        <f t="shared" si="17"/>
        <v>106.7825029862078</v>
      </c>
      <c r="H84">
        <f t="shared" si="18"/>
        <v>112.37049167983248</v>
      </c>
      <c r="I84">
        <f t="shared" si="24"/>
        <v>671.77932674758097</v>
      </c>
      <c r="J84">
        <f t="shared" si="13"/>
        <v>-127.92067325241908</v>
      </c>
      <c r="K84">
        <f t="shared" si="19"/>
        <v>37.653330179523437</v>
      </c>
      <c r="L84">
        <f t="shared" si="20"/>
        <v>849.81109623913835</v>
      </c>
      <c r="M84">
        <f t="shared" si="21"/>
        <v>-69.129172806684366</v>
      </c>
      <c r="N84">
        <f t="shared" si="22"/>
        <v>58.791500445734712</v>
      </c>
    </row>
    <row r="85" spans="1:14" x14ac:dyDescent="0.25">
      <c r="A85" s="3">
        <f t="shared" si="23"/>
        <v>72</v>
      </c>
      <c r="B85" s="4">
        <v>793.6</v>
      </c>
      <c r="C85">
        <f t="shared" si="14"/>
        <v>537.77667999999994</v>
      </c>
      <c r="D85">
        <f t="shared" si="15"/>
        <v>0</v>
      </c>
      <c r="E85" s="7">
        <v>2.7870201683667548</v>
      </c>
      <c r="F85">
        <f t="shared" si="16"/>
        <v>26.415470416614852</v>
      </c>
      <c r="G85">
        <f t="shared" si="17"/>
        <v>107.03644394648828</v>
      </c>
      <c r="H85">
        <f t="shared" si="18"/>
        <v>110.83114501359474</v>
      </c>
      <c r="I85">
        <f t="shared" si="24"/>
        <v>669.32091811787336</v>
      </c>
      <c r="J85">
        <f t="shared" si="13"/>
        <v>-124.27908188212666</v>
      </c>
      <c r="K85">
        <f t="shared" si="19"/>
        <v>37.210862626457583</v>
      </c>
      <c r="L85">
        <f t="shared" si="20"/>
        <v>843.51081963407512</v>
      </c>
      <c r="M85">
        <f t="shared" si="21"/>
        <v>-69.825581320030693</v>
      </c>
      <c r="N85">
        <f t="shared" si="22"/>
        <v>54.453500562095968</v>
      </c>
    </row>
    <row r="86" spans="1:14" x14ac:dyDescent="0.25">
      <c r="A86" s="3">
        <f t="shared" si="23"/>
        <v>73</v>
      </c>
      <c r="B86" s="4">
        <v>793.6</v>
      </c>
      <c r="C86">
        <f t="shared" si="14"/>
        <v>536.03168000000005</v>
      </c>
      <c r="D86">
        <f t="shared" si="15"/>
        <v>0</v>
      </c>
      <c r="E86" s="7">
        <v>2.7758648984883578</v>
      </c>
      <c r="F86">
        <f t="shared" si="16"/>
        <v>26.415470416614852</v>
      </c>
      <c r="G86">
        <f t="shared" si="17"/>
        <v>106.60802206687673</v>
      </c>
      <c r="H86">
        <f t="shared" si="18"/>
        <v>110.83114501359474</v>
      </c>
      <c r="I86">
        <f t="shared" si="24"/>
        <v>666.90171624332766</v>
      </c>
      <c r="J86">
        <f t="shared" si="13"/>
        <v>-126.69828375667237</v>
      </c>
      <c r="K86">
        <f t="shared" si="19"/>
        <v>37.210862626457583</v>
      </c>
      <c r="L86">
        <f t="shared" si="20"/>
        <v>843.31104760903224</v>
      </c>
      <c r="M86">
        <f t="shared" si="21"/>
        <v>-69.397159440419145</v>
      </c>
      <c r="N86">
        <f t="shared" si="22"/>
        <v>57.301124316253222</v>
      </c>
    </row>
    <row r="87" spans="1:14" x14ac:dyDescent="0.25">
      <c r="A87" s="3">
        <f t="shared" si="23"/>
        <v>74</v>
      </c>
      <c r="B87" s="4">
        <v>793.6</v>
      </c>
      <c r="C87">
        <f t="shared" si="14"/>
        <v>534.30711999999994</v>
      </c>
      <c r="D87">
        <f t="shared" si="15"/>
        <v>3</v>
      </c>
      <c r="E87" s="7">
        <v>2.7647378043582913</v>
      </c>
      <c r="F87">
        <f t="shared" si="16"/>
        <v>26.415470416614852</v>
      </c>
      <c r="G87">
        <f t="shared" si="17"/>
        <v>106.18068228632606</v>
      </c>
      <c r="H87">
        <f t="shared" si="18"/>
        <v>110.83114501359474</v>
      </c>
      <c r="I87">
        <f t="shared" si="24"/>
        <v>664.49159763388354</v>
      </c>
      <c r="J87">
        <f t="shared" si="13"/>
        <v>-129.10840236611648</v>
      </c>
      <c r="K87">
        <f t="shared" si="19"/>
        <v>37.210862626457583</v>
      </c>
      <c r="L87">
        <f t="shared" si="20"/>
        <v>843.11178016400959</v>
      </c>
      <c r="M87">
        <f t="shared" si="21"/>
        <v>-68.969819659868477</v>
      </c>
      <c r="N87">
        <f t="shared" si="22"/>
        <v>60.138582706248002</v>
      </c>
    </row>
    <row r="88" spans="1:14" x14ac:dyDescent="0.25">
      <c r="A88" s="3">
        <f t="shared" si="23"/>
        <v>75</v>
      </c>
      <c r="B88" s="4">
        <v>790.6</v>
      </c>
      <c r="C88">
        <f t="shared" si="14"/>
        <v>532.60299999999995</v>
      </c>
      <c r="D88">
        <f t="shared" si="15"/>
        <v>0</v>
      </c>
      <c r="E88" s="7">
        <v>2.7536388859765548</v>
      </c>
      <c r="F88">
        <f t="shared" si="16"/>
        <v>26.39568961403668</v>
      </c>
      <c r="G88">
        <f t="shared" si="17"/>
        <v>106.08931999528379</v>
      </c>
      <c r="H88">
        <f t="shared" si="18"/>
        <v>110.07319939002154</v>
      </c>
      <c r="I88">
        <f t="shared" si="24"/>
        <v>662.09052818502687</v>
      </c>
      <c r="J88">
        <f t="shared" si="13"/>
        <v>-128.50947181497315</v>
      </c>
      <c r="K88">
        <f t="shared" si="19"/>
        <v>37.003867694333735</v>
      </c>
      <c r="L88">
        <f t="shared" si="20"/>
        <v>839.91301729900715</v>
      </c>
      <c r="M88">
        <f t="shared" si="21"/>
        <v>-69.085452300950053</v>
      </c>
      <c r="N88">
        <f t="shared" si="22"/>
        <v>59.424019514023101</v>
      </c>
    </row>
    <row r="89" spans="1:14" x14ac:dyDescent="0.25">
      <c r="A89" s="3">
        <f t="shared" si="23"/>
        <v>76</v>
      </c>
      <c r="B89" s="4">
        <v>790.6</v>
      </c>
      <c r="C89">
        <f t="shared" si="14"/>
        <v>530.91931999999997</v>
      </c>
      <c r="D89">
        <f t="shared" si="15"/>
        <v>0</v>
      </c>
      <c r="E89" s="7">
        <v>2.7425681433431492</v>
      </c>
      <c r="F89">
        <f t="shared" si="16"/>
        <v>26.39568961403668</v>
      </c>
      <c r="G89">
        <f t="shared" si="17"/>
        <v>105.66279799786354</v>
      </c>
      <c r="H89">
        <f t="shared" si="18"/>
        <v>110.07319939002154</v>
      </c>
      <c r="I89">
        <f t="shared" si="24"/>
        <v>659.71305222778358</v>
      </c>
      <c r="J89">
        <f t="shared" si="13"/>
        <v>-130.88694777221644</v>
      </c>
      <c r="K89">
        <f t="shared" si="19"/>
        <v>37.003867694333735</v>
      </c>
      <c r="L89">
        <f t="shared" si="20"/>
        <v>839.71475901402493</v>
      </c>
      <c r="M89">
        <f t="shared" si="21"/>
        <v>-68.6589303035298</v>
      </c>
      <c r="N89">
        <f t="shared" si="22"/>
        <v>62.228017468686645</v>
      </c>
    </row>
    <row r="90" spans="1:14" x14ac:dyDescent="0.25">
      <c r="A90" s="3">
        <f t="shared" si="23"/>
        <v>77</v>
      </c>
      <c r="B90" s="4">
        <v>790.6</v>
      </c>
      <c r="C90">
        <f t="shared" si="14"/>
        <v>529.25608</v>
      </c>
      <c r="D90">
        <f t="shared" si="15"/>
        <v>5</v>
      </c>
      <c r="E90" s="7">
        <v>2.7315255764580741</v>
      </c>
      <c r="F90">
        <f t="shared" si="16"/>
        <v>26.39568961403668</v>
      </c>
      <c r="G90">
        <f t="shared" si="17"/>
        <v>105.23736152621646</v>
      </c>
      <c r="H90">
        <f t="shared" si="18"/>
        <v>110.07319939002154</v>
      </c>
      <c r="I90">
        <f t="shared" si="24"/>
        <v>657.34444846636995</v>
      </c>
      <c r="J90">
        <f t="shared" si="13"/>
        <v>-133.25555153363007</v>
      </c>
      <c r="K90">
        <f t="shared" si="19"/>
        <v>37.003867694333735</v>
      </c>
      <c r="L90">
        <f t="shared" si="20"/>
        <v>839.51700530906294</v>
      </c>
      <c r="M90">
        <f t="shared" si="21"/>
        <v>-68.233493831882726</v>
      </c>
      <c r="N90">
        <f t="shared" si="22"/>
        <v>65.022057701747343</v>
      </c>
    </row>
    <row r="91" spans="1:14" x14ac:dyDescent="0.25">
      <c r="A91" s="3">
        <f t="shared" si="23"/>
        <v>78</v>
      </c>
      <c r="B91" s="4">
        <v>785.6</v>
      </c>
      <c r="C91">
        <f t="shared" si="14"/>
        <v>527.61328000000003</v>
      </c>
      <c r="D91">
        <f t="shared" si="15"/>
        <v>0</v>
      </c>
      <c r="E91" s="7">
        <v>2.7205111853213291</v>
      </c>
      <c r="F91">
        <f t="shared" si="16"/>
        <v>26.362793545920251</v>
      </c>
      <c r="G91">
        <f t="shared" si="17"/>
        <v>105.37054224283935</v>
      </c>
      <c r="H91">
        <f t="shared" si="18"/>
        <v>108.8086528216791</v>
      </c>
      <c r="I91">
        <f t="shared" si="24"/>
        <v>654.9846837917828</v>
      </c>
      <c r="J91">
        <f t="shared" si="13"/>
        <v>-130.61531620821722</v>
      </c>
      <c r="K91">
        <f t="shared" si="19"/>
        <v>36.673713123993821</v>
      </c>
      <c r="L91">
        <f t="shared" si="20"/>
        <v>834.31975618412127</v>
      </c>
      <c r="M91">
        <f t="shared" si="21"/>
        <v>-68.696829118845528</v>
      </c>
      <c r="N91">
        <f t="shared" si="22"/>
        <v>61.918487089371695</v>
      </c>
    </row>
    <row r="92" spans="1:14" x14ac:dyDescent="0.25">
      <c r="A92" s="3">
        <f t="shared" si="23"/>
        <v>79</v>
      </c>
      <c r="B92" s="4">
        <v>785.6</v>
      </c>
      <c r="C92">
        <f t="shared" si="14"/>
        <v>525.99091999999996</v>
      </c>
      <c r="D92">
        <f t="shared" si="15"/>
        <v>0</v>
      </c>
      <c r="E92" s="7">
        <v>2.7095249699329145</v>
      </c>
      <c r="F92">
        <f t="shared" si="16"/>
        <v>26.362793545920251</v>
      </c>
      <c r="G92">
        <f t="shared" si="17"/>
        <v>104.94502534773525</v>
      </c>
      <c r="H92">
        <f t="shared" si="18"/>
        <v>108.8086528216791</v>
      </c>
      <c r="I92">
        <f t="shared" si="24"/>
        <v>652.657833702875</v>
      </c>
      <c r="J92">
        <f t="shared" si="13"/>
        <v>-132.94216629712503</v>
      </c>
      <c r="K92">
        <f t="shared" si="19"/>
        <v>36.673713123993821</v>
      </c>
      <c r="L92">
        <f t="shared" si="20"/>
        <v>834.12301163919983</v>
      </c>
      <c r="M92">
        <f t="shared" si="21"/>
        <v>-68.271312223741432</v>
      </c>
      <c r="N92">
        <f t="shared" si="22"/>
        <v>64.670854073383595</v>
      </c>
    </row>
    <row r="93" spans="1:14" x14ac:dyDescent="0.25">
      <c r="A93" s="3">
        <f t="shared" si="23"/>
        <v>80</v>
      </c>
      <c r="B93" s="4">
        <v>785.6</v>
      </c>
      <c r="C93">
        <f t="shared" si="14"/>
        <v>524.38900000000001</v>
      </c>
      <c r="D93">
        <f t="shared" si="15"/>
        <v>9</v>
      </c>
      <c r="E93" s="7">
        <v>2.6985669302928299</v>
      </c>
      <c r="F93">
        <f t="shared" si="16"/>
        <v>26.362793545920251</v>
      </c>
      <c r="G93">
        <f t="shared" si="17"/>
        <v>104.52059975263967</v>
      </c>
      <c r="H93">
        <f t="shared" si="18"/>
        <v>108.8086528216791</v>
      </c>
      <c r="I93">
        <f t="shared" si="24"/>
        <v>650.33957784089921</v>
      </c>
      <c r="J93">
        <f t="shared" si="13"/>
        <v>-135.26042215910081</v>
      </c>
      <c r="K93">
        <f t="shared" si="19"/>
        <v>36.673713123993821</v>
      </c>
      <c r="L93">
        <f t="shared" si="20"/>
        <v>833.92677167429861</v>
      </c>
      <c r="M93">
        <f t="shared" si="21"/>
        <v>-67.846886628645848</v>
      </c>
      <c r="N93">
        <f t="shared" si="22"/>
        <v>67.413535530454965</v>
      </c>
    </row>
    <row r="94" spans="1:14" x14ac:dyDescent="0.25">
      <c r="A94" s="3">
        <f t="shared" si="23"/>
        <v>81</v>
      </c>
      <c r="B94" s="4">
        <v>776.6</v>
      </c>
      <c r="C94">
        <f t="shared" si="14"/>
        <v>522.80752000000007</v>
      </c>
      <c r="D94">
        <f t="shared" si="15"/>
        <v>0</v>
      </c>
      <c r="E94" s="7">
        <v>2.6876370664010762</v>
      </c>
      <c r="F94">
        <f t="shared" si="16"/>
        <v>26.303808350408627</v>
      </c>
      <c r="G94">
        <f t="shared" si="17"/>
        <v>105.10807294685729</v>
      </c>
      <c r="H94">
        <f t="shared" si="18"/>
        <v>106.52836183214323</v>
      </c>
      <c r="I94">
        <f t="shared" si="24"/>
        <v>648.02988446305574</v>
      </c>
      <c r="J94">
        <f t="shared" si="13"/>
        <v>-128.57011553694429</v>
      </c>
      <c r="K94">
        <f t="shared" si="19"/>
        <v>36.12346797626185</v>
      </c>
      <c r="L94">
        <f t="shared" si="20"/>
        <v>824.7310362894176</v>
      </c>
      <c r="M94">
        <f t="shared" si="21"/>
        <v>-68.984604970595441</v>
      </c>
      <c r="N94">
        <f t="shared" si="22"/>
        <v>59.585510566348844</v>
      </c>
    </row>
    <row r="95" spans="1:14" x14ac:dyDescent="0.25">
      <c r="A95" s="3">
        <f t="shared" si="23"/>
        <v>82</v>
      </c>
      <c r="B95" s="4">
        <v>776.6</v>
      </c>
      <c r="C95">
        <f t="shared" si="14"/>
        <v>521.24648000000002</v>
      </c>
      <c r="D95">
        <f t="shared" si="15"/>
        <v>0</v>
      </c>
      <c r="E95" s="7">
        <v>2.6767353782576526</v>
      </c>
      <c r="F95">
        <f t="shared" si="16"/>
        <v>26.303808350408627</v>
      </c>
      <c r="G95">
        <f t="shared" si="17"/>
        <v>104.68172987883389</v>
      </c>
      <c r="H95">
        <f t="shared" si="18"/>
        <v>106.52836183214323</v>
      </c>
      <c r="I95">
        <f t="shared" si="24"/>
        <v>645.77189503587329</v>
      </c>
      <c r="J95">
        <f t="shared" si="13"/>
        <v>-130.82810496412674</v>
      </c>
      <c r="K95">
        <f t="shared" si="19"/>
        <v>36.12346797626185</v>
      </c>
      <c r="L95">
        <f t="shared" si="20"/>
        <v>824.53580548455682</v>
      </c>
      <c r="M95">
        <f t="shared" si="21"/>
        <v>-68.558261902572042</v>
      </c>
      <c r="N95">
        <f t="shared" si="22"/>
        <v>62.269843061554695</v>
      </c>
    </row>
    <row r="96" spans="1:14" x14ac:dyDescent="0.25">
      <c r="A96" s="3">
        <f t="shared" si="23"/>
        <v>83</v>
      </c>
      <c r="B96" s="4">
        <v>776.6</v>
      </c>
      <c r="C96">
        <f t="shared" si="14"/>
        <v>519.70588000000009</v>
      </c>
      <c r="D96">
        <f t="shared" si="15"/>
        <v>0</v>
      </c>
      <c r="E96" s="7">
        <v>2.6658618658625595</v>
      </c>
      <c r="F96">
        <f t="shared" si="16"/>
        <v>26.303808350408627</v>
      </c>
      <c r="G96">
        <f t="shared" si="17"/>
        <v>104.25648870758364</v>
      </c>
      <c r="H96">
        <f t="shared" si="18"/>
        <v>106.52836183214323</v>
      </c>
      <c r="I96">
        <f t="shared" si="24"/>
        <v>643.52208903035387</v>
      </c>
      <c r="J96">
        <f t="shared" si="13"/>
        <v>-133.07791096964615</v>
      </c>
      <c r="K96">
        <f t="shared" si="19"/>
        <v>36.12346797626185</v>
      </c>
      <c r="L96">
        <f t="shared" si="20"/>
        <v>824.34107925971637</v>
      </c>
      <c r="M96">
        <f t="shared" si="21"/>
        <v>-68.133020731321793</v>
      </c>
      <c r="N96">
        <f t="shared" si="22"/>
        <v>64.944890238324362</v>
      </c>
    </row>
    <row r="97" spans="1:14" x14ac:dyDescent="0.25">
      <c r="A97" s="3">
        <f t="shared" si="23"/>
        <v>84</v>
      </c>
      <c r="B97" s="4">
        <v>776.6</v>
      </c>
      <c r="C97">
        <f t="shared" si="14"/>
        <v>518.18572000000006</v>
      </c>
      <c r="D97">
        <f t="shared" si="15"/>
        <v>1</v>
      </c>
      <c r="E97" s="7">
        <v>2.6550165292157968</v>
      </c>
      <c r="F97">
        <f t="shared" si="16"/>
        <v>26.303808350408627</v>
      </c>
      <c r="G97">
        <f t="shared" si="17"/>
        <v>103.83234943310651</v>
      </c>
      <c r="H97">
        <f t="shared" si="18"/>
        <v>106.52836183214323</v>
      </c>
      <c r="I97">
        <f t="shared" si="24"/>
        <v>641.28043678808137</v>
      </c>
      <c r="J97">
        <f t="shared" si="13"/>
        <v>-135.31956321191865</v>
      </c>
      <c r="K97">
        <f t="shared" si="19"/>
        <v>36.12346797626185</v>
      </c>
      <c r="L97">
        <f t="shared" si="20"/>
        <v>824.14685761489613</v>
      </c>
      <c r="M97">
        <f t="shared" si="21"/>
        <v>-67.708881456844665</v>
      </c>
      <c r="N97">
        <f t="shared" si="22"/>
        <v>67.610681755073983</v>
      </c>
    </row>
    <row r="98" spans="1:14" x14ac:dyDescent="0.25">
      <c r="A98" s="3">
        <f t="shared" si="23"/>
        <v>85</v>
      </c>
      <c r="B98" s="4">
        <v>775.6</v>
      </c>
      <c r="C98">
        <f t="shared" si="14"/>
        <v>516.68600000000004</v>
      </c>
      <c r="D98">
        <f t="shared" si="15"/>
        <v>0</v>
      </c>
      <c r="E98" s="7">
        <v>2.6441993683173646</v>
      </c>
      <c r="F98">
        <f t="shared" si="16"/>
        <v>26.297272592376078</v>
      </c>
      <c r="G98">
        <f t="shared" si="17"/>
        <v>103.521352379985</v>
      </c>
      <c r="H98">
        <f t="shared" si="18"/>
        <v>106.27467020104245</v>
      </c>
      <c r="I98">
        <f t="shared" si="24"/>
        <v>639.04690875812798</v>
      </c>
      <c r="J98">
        <f t="shared" si="13"/>
        <v>-136.55309124187204</v>
      </c>
      <c r="K98">
        <f t="shared" si="19"/>
        <v>36.065635000313705</v>
      </c>
      <c r="L98">
        <f t="shared" si="20"/>
        <v>822.95314055009612</v>
      </c>
      <c r="M98">
        <f t="shared" si="21"/>
        <v>-67.455717379671299</v>
      </c>
      <c r="N98">
        <f t="shared" si="22"/>
        <v>69.09737386220074</v>
      </c>
    </row>
    <row r="99" spans="1:14" x14ac:dyDescent="0.25">
      <c r="A99" s="3">
        <f t="shared" si="23"/>
        <v>86</v>
      </c>
      <c r="B99" s="4">
        <v>775.6</v>
      </c>
      <c r="C99">
        <f t="shared" si="14"/>
        <v>515.20672000000002</v>
      </c>
      <c r="D99">
        <f t="shared" si="15"/>
        <v>0</v>
      </c>
      <c r="E99" s="7">
        <v>2.6334103831672628</v>
      </c>
      <c r="F99">
        <f t="shared" si="16"/>
        <v>26.297272592376078</v>
      </c>
      <c r="G99">
        <f t="shared" si="17"/>
        <v>103.09895974691482</v>
      </c>
      <c r="H99">
        <f t="shared" si="18"/>
        <v>106.27467020104245</v>
      </c>
      <c r="I99">
        <f t="shared" si="24"/>
        <v>636.82622346972187</v>
      </c>
      <c r="J99">
        <f t="shared" si="13"/>
        <v>-138.77377653027816</v>
      </c>
      <c r="K99">
        <f t="shared" si="19"/>
        <v>36.065635000313705</v>
      </c>
      <c r="L99">
        <f t="shared" si="20"/>
        <v>822.75992806531633</v>
      </c>
      <c r="M99">
        <f t="shared" si="21"/>
        <v>-67.03332474660111</v>
      </c>
      <c r="N99">
        <f t="shared" si="22"/>
        <v>71.740451783677045</v>
      </c>
    </row>
    <row r="100" spans="1:14" x14ac:dyDescent="0.25">
      <c r="A100" s="3">
        <f t="shared" si="23"/>
        <v>87</v>
      </c>
      <c r="B100" s="4">
        <v>775.6</v>
      </c>
      <c r="C100">
        <f t="shared" si="14"/>
        <v>513.74788000000001</v>
      </c>
      <c r="D100">
        <f t="shared" si="15"/>
        <v>5</v>
      </c>
      <c r="E100" s="7">
        <v>2.6226495737654911</v>
      </c>
      <c r="F100">
        <f t="shared" si="16"/>
        <v>26.297272592376078</v>
      </c>
      <c r="G100">
        <f t="shared" si="17"/>
        <v>102.67767020448386</v>
      </c>
      <c r="H100">
        <f t="shared" si="18"/>
        <v>106.27467020104245</v>
      </c>
      <c r="I100">
        <f t="shared" si="24"/>
        <v>634.61356923412256</v>
      </c>
      <c r="J100">
        <f t="shared" si="13"/>
        <v>-140.98643076587746</v>
      </c>
      <c r="K100">
        <f t="shared" si="19"/>
        <v>36.065635000313705</v>
      </c>
      <c r="L100">
        <f t="shared" si="20"/>
        <v>822.56722016055687</v>
      </c>
      <c r="M100">
        <f t="shared" si="21"/>
        <v>-66.612035204170155</v>
      </c>
      <c r="N100">
        <f t="shared" si="22"/>
        <v>74.374395561707303</v>
      </c>
    </row>
    <row r="101" spans="1:14" x14ac:dyDescent="0.25">
      <c r="A101" s="3">
        <f t="shared" si="23"/>
        <v>88</v>
      </c>
      <c r="B101" s="4">
        <v>770.6</v>
      </c>
      <c r="C101">
        <f t="shared" si="14"/>
        <v>512.30948000000001</v>
      </c>
      <c r="D101">
        <f t="shared" si="15"/>
        <v>0</v>
      </c>
      <c r="E101" s="7">
        <v>2.6119169401120499</v>
      </c>
      <c r="F101">
        <f t="shared" si="16"/>
        <v>26.264648496954834</v>
      </c>
      <c r="G101">
        <f t="shared" si="17"/>
        <v>102.81551313176269</v>
      </c>
      <c r="H101">
        <f t="shared" si="18"/>
        <v>105.00523414874829</v>
      </c>
      <c r="I101">
        <f t="shared" si="24"/>
        <v>632.40891700722852</v>
      </c>
      <c r="J101">
        <f t="shared" si="13"/>
        <v>-138.1910829927715</v>
      </c>
      <c r="K101">
        <f t="shared" si="19"/>
        <v>35.78581829697373</v>
      </c>
      <c r="L101">
        <f t="shared" si="20"/>
        <v>817.37501683581752</v>
      </c>
      <c r="M101">
        <f t="shared" si="21"/>
        <v>-67.029694834788955</v>
      </c>
      <c r="N101">
        <f t="shared" si="22"/>
        <v>71.161388157982543</v>
      </c>
    </row>
    <row r="102" spans="1:14" x14ac:dyDescent="0.25">
      <c r="A102" s="3">
        <f t="shared" si="23"/>
        <v>89</v>
      </c>
      <c r="B102" s="4">
        <v>770.6</v>
      </c>
      <c r="C102">
        <f t="shared" si="14"/>
        <v>510.89152000000001</v>
      </c>
      <c r="D102">
        <f t="shared" si="15"/>
        <v>0</v>
      </c>
      <c r="E102" s="7">
        <v>2.6012124822069391</v>
      </c>
      <c r="F102">
        <f t="shared" si="16"/>
        <v>26.264648496954834</v>
      </c>
      <c r="G102">
        <f t="shared" si="17"/>
        <v>102.3941427905358</v>
      </c>
      <c r="H102">
        <f t="shared" si="18"/>
        <v>105.00523414874829</v>
      </c>
      <c r="I102">
        <f t="shared" si="24"/>
        <v>630.23578090709884</v>
      </c>
      <c r="J102">
        <f t="shared" si="13"/>
        <v>-140.36421909290118</v>
      </c>
      <c r="K102">
        <f t="shared" si="19"/>
        <v>35.78581829697373</v>
      </c>
      <c r="L102">
        <f t="shared" si="20"/>
        <v>817.1833180910985</v>
      </c>
      <c r="M102">
        <f t="shared" si="21"/>
        <v>-66.608324493562066</v>
      </c>
      <c r="N102">
        <f t="shared" si="22"/>
        <v>73.755894599339115</v>
      </c>
    </row>
    <row r="103" spans="1:14" x14ac:dyDescent="0.25">
      <c r="A103" s="3">
        <f t="shared" si="23"/>
        <v>90</v>
      </c>
      <c r="B103" s="4">
        <v>770.6</v>
      </c>
      <c r="C103">
        <f t="shared" si="14"/>
        <v>509.49400000000003</v>
      </c>
      <c r="D103">
        <f t="shared" si="15"/>
        <v>4</v>
      </c>
      <c r="E103" s="7">
        <v>2.5905362000501588</v>
      </c>
      <c r="F103">
        <f t="shared" si="16"/>
        <v>26.264648496954834</v>
      </c>
      <c r="G103">
        <f t="shared" si="17"/>
        <v>101.97388155962477</v>
      </c>
      <c r="H103">
        <f t="shared" si="18"/>
        <v>105.00523414874829</v>
      </c>
      <c r="I103">
        <f t="shared" si="24"/>
        <v>628.07041966897316</v>
      </c>
      <c r="J103">
        <f t="shared" si="13"/>
        <v>-142.52958033102686</v>
      </c>
      <c r="K103">
        <f t="shared" si="19"/>
        <v>35.78581829697373</v>
      </c>
      <c r="L103">
        <f t="shared" si="20"/>
        <v>816.9921239263997</v>
      </c>
      <c r="M103">
        <f t="shared" si="21"/>
        <v>-66.188063262651042</v>
      </c>
      <c r="N103">
        <f t="shared" si="22"/>
        <v>76.341517068375822</v>
      </c>
    </row>
    <row r="104" spans="1:14" x14ac:dyDescent="0.25">
      <c r="A104" s="3">
        <f t="shared" si="23"/>
        <v>91</v>
      </c>
      <c r="B104" s="4">
        <v>766.6</v>
      </c>
      <c r="C104">
        <f t="shared" si="14"/>
        <v>508.11692000000005</v>
      </c>
      <c r="D104">
        <f t="shared" si="15"/>
        <v>0</v>
      </c>
      <c r="E104" s="7">
        <v>2.5798880936417086</v>
      </c>
      <c r="F104">
        <f t="shared" si="16"/>
        <v>26.23861504390921</v>
      </c>
      <c r="G104">
        <f t="shared" si="17"/>
        <v>102.00128584726183</v>
      </c>
      <c r="H104">
        <f t="shared" si="18"/>
        <v>103.98851183076451</v>
      </c>
      <c r="I104">
        <f t="shared" si="24"/>
        <v>625.91280547660961</v>
      </c>
      <c r="J104">
        <f t="shared" si="13"/>
        <v>-140.68719452339042</v>
      </c>
      <c r="K104">
        <f t="shared" si="19"/>
        <v>35.572728389981535</v>
      </c>
      <c r="L104">
        <f t="shared" si="20"/>
        <v>812.80143434172112</v>
      </c>
      <c r="M104">
        <f t="shared" si="21"/>
        <v>-66.428557457280291</v>
      </c>
      <c r="N104">
        <f t="shared" si="22"/>
        <v>74.258637066110126</v>
      </c>
    </row>
    <row r="105" spans="1:14" x14ac:dyDescent="0.25">
      <c r="A105" s="3">
        <f t="shared" si="23"/>
        <v>92</v>
      </c>
      <c r="B105" s="4">
        <v>766.6</v>
      </c>
      <c r="C105">
        <f t="shared" si="14"/>
        <v>506.76028000000002</v>
      </c>
      <c r="D105">
        <f t="shared" si="15"/>
        <v>0</v>
      </c>
      <c r="E105" s="7">
        <v>2.5692681629815892</v>
      </c>
      <c r="F105">
        <f t="shared" si="16"/>
        <v>26.23861504390921</v>
      </c>
      <c r="G105">
        <f t="shared" si="17"/>
        <v>101.58140461845557</v>
      </c>
      <c r="H105">
        <f t="shared" si="18"/>
        <v>103.98851183076451</v>
      </c>
      <c r="I105">
        <f t="shared" si="24"/>
        <v>623.78161472652721</v>
      </c>
      <c r="J105">
        <f t="shared" si="13"/>
        <v>-142.81838527347281</v>
      </c>
      <c r="K105">
        <f t="shared" si="19"/>
        <v>35.572728389981535</v>
      </c>
      <c r="L105">
        <f t="shared" si="20"/>
        <v>812.61124933706287</v>
      </c>
      <c r="M105">
        <f t="shared" si="21"/>
        <v>-66.00867622847403</v>
      </c>
      <c r="N105">
        <f t="shared" si="22"/>
        <v>76.809709044998783</v>
      </c>
    </row>
    <row r="106" spans="1:14" x14ac:dyDescent="0.25">
      <c r="A106" s="3">
        <f t="shared" si="23"/>
        <v>93</v>
      </c>
      <c r="B106" s="4">
        <v>766.6</v>
      </c>
      <c r="C106">
        <f t="shared" si="14"/>
        <v>505.42408000000006</v>
      </c>
      <c r="D106">
        <f t="shared" si="15"/>
        <v>-11</v>
      </c>
      <c r="E106" s="7">
        <v>2.5586764080697999</v>
      </c>
      <c r="F106">
        <f t="shared" si="16"/>
        <v>26.23861504390921</v>
      </c>
      <c r="G106">
        <f t="shared" si="17"/>
        <v>101.16263737694449</v>
      </c>
      <c r="H106">
        <f t="shared" si="18"/>
        <v>103.98851183076451</v>
      </c>
      <c r="I106">
        <f t="shared" si="24"/>
        <v>621.65798243413087</v>
      </c>
      <c r="J106">
        <f t="shared" si="13"/>
        <v>-144.94201756586915</v>
      </c>
      <c r="K106">
        <f t="shared" si="19"/>
        <v>35.572728389981535</v>
      </c>
      <c r="L106">
        <f t="shared" si="20"/>
        <v>812.42156891242485</v>
      </c>
      <c r="M106">
        <f t="shared" si="21"/>
        <v>-65.589908986962953</v>
      </c>
      <c r="N106">
        <f t="shared" si="22"/>
        <v>79.352108578906197</v>
      </c>
    </row>
    <row r="107" spans="1:14" x14ac:dyDescent="0.25">
      <c r="A107" s="3">
        <f t="shared" si="23"/>
        <v>94</v>
      </c>
      <c r="B107" s="4">
        <v>777.6</v>
      </c>
      <c r="C107">
        <f t="shared" si="14"/>
        <v>504.10832000000005</v>
      </c>
      <c r="D107">
        <f t="shared" si="15"/>
        <v>0</v>
      </c>
      <c r="E107" s="7">
        <v>2.5481128289063411</v>
      </c>
      <c r="F107">
        <f t="shared" si="16"/>
        <v>26.310347747383886</v>
      </c>
      <c r="G107">
        <f t="shared" si="17"/>
        <v>99.54389276660325</v>
      </c>
      <c r="H107">
        <f t="shared" si="18"/>
        <v>106.78198827012464</v>
      </c>
      <c r="I107">
        <f t="shared" si="24"/>
        <v>619.54188179267771</v>
      </c>
      <c r="J107">
        <f t="shared" si="13"/>
        <v>-158.05811820732231</v>
      </c>
      <c r="K107">
        <f t="shared" si="19"/>
        <v>36.181941833369706</v>
      </c>
      <c r="L107">
        <f t="shared" si="20"/>
        <v>823.23239306780704</v>
      </c>
      <c r="M107">
        <f t="shared" si="21"/>
        <v>-63.361950933233544</v>
      </c>
      <c r="N107">
        <f t="shared" si="22"/>
        <v>94.696167274088765</v>
      </c>
    </row>
    <row r="108" spans="1:14" x14ac:dyDescent="0.25">
      <c r="A108" s="3">
        <f t="shared" si="23"/>
        <v>95</v>
      </c>
      <c r="B108" s="4">
        <v>777.6</v>
      </c>
      <c r="C108">
        <f t="shared" si="14"/>
        <v>502.81300000000005</v>
      </c>
      <c r="D108">
        <f t="shared" si="15"/>
        <v>0</v>
      </c>
      <c r="E108" s="7">
        <v>2.5375774254912131</v>
      </c>
      <c r="F108">
        <f t="shared" si="16"/>
        <v>26.310347747383886</v>
      </c>
      <c r="G108">
        <f t="shared" si="17"/>
        <v>99.132319520744062</v>
      </c>
      <c r="H108">
        <f t="shared" si="18"/>
        <v>106.78198827012464</v>
      </c>
      <c r="I108">
        <f t="shared" si="24"/>
        <v>617.38254553735896</v>
      </c>
      <c r="J108">
        <f t="shared" si="13"/>
        <v>-160.21745446264106</v>
      </c>
      <c r="K108">
        <f t="shared" si="19"/>
        <v>36.181941833369706</v>
      </c>
      <c r="L108">
        <f t="shared" si="20"/>
        <v>823.04372180320945</v>
      </c>
      <c r="M108">
        <f t="shared" si="21"/>
        <v>-62.950377687374356</v>
      </c>
      <c r="N108">
        <f t="shared" si="22"/>
        <v>97.267076775266702</v>
      </c>
    </row>
    <row r="109" spans="1:14" x14ac:dyDescent="0.25">
      <c r="A109" s="3">
        <f t="shared" si="23"/>
        <v>96</v>
      </c>
      <c r="B109" s="4">
        <v>777.6</v>
      </c>
      <c r="C109">
        <f t="shared" si="14"/>
        <v>501.53812000000005</v>
      </c>
      <c r="D109">
        <f t="shared" si="15"/>
        <v>0</v>
      </c>
      <c r="E109" s="7">
        <v>2.5270701978244152</v>
      </c>
      <c r="F109">
        <f t="shared" si="16"/>
        <v>26.310347747383886</v>
      </c>
      <c r="G109">
        <f t="shared" si="17"/>
        <v>98.721846981116784</v>
      </c>
      <c r="H109">
        <f t="shared" si="18"/>
        <v>106.78198827012464</v>
      </c>
      <c r="I109">
        <f t="shared" si="24"/>
        <v>615.2310518465531</v>
      </c>
      <c r="J109">
        <f t="shared" ref="J109:J140" si="25">I109-B109</f>
        <v>-162.36894815344692</v>
      </c>
      <c r="K109">
        <f t="shared" si="19"/>
        <v>36.181941833369706</v>
      </c>
      <c r="L109">
        <f t="shared" si="20"/>
        <v>822.85555511863208</v>
      </c>
      <c r="M109">
        <f t="shared" si="21"/>
        <v>-62.539905147747078</v>
      </c>
      <c r="N109">
        <f t="shared" si="22"/>
        <v>99.829043005699845</v>
      </c>
    </row>
    <row r="110" spans="1:14" x14ac:dyDescent="0.25">
      <c r="A110" s="3">
        <f t="shared" si="23"/>
        <v>97</v>
      </c>
      <c r="B110" s="4">
        <v>777.6</v>
      </c>
      <c r="C110">
        <f t="shared" si="14"/>
        <v>500.28368000000006</v>
      </c>
      <c r="D110">
        <f t="shared" si="15"/>
        <v>21</v>
      </c>
      <c r="E110" s="7">
        <v>2.5165911459059473</v>
      </c>
      <c r="F110">
        <f t="shared" si="16"/>
        <v>26.310347747383886</v>
      </c>
      <c r="G110">
        <f t="shared" si="17"/>
        <v>98.312475147721429</v>
      </c>
      <c r="H110">
        <f t="shared" si="18"/>
        <v>106.78198827012464</v>
      </c>
      <c r="I110">
        <f t="shared" si="24"/>
        <v>613.08737223659148</v>
      </c>
      <c r="J110">
        <f t="shared" si="25"/>
        <v>-164.51262776340855</v>
      </c>
      <c r="K110">
        <f t="shared" si="19"/>
        <v>36.181941833369706</v>
      </c>
      <c r="L110">
        <f t="shared" si="20"/>
        <v>822.66789301407505</v>
      </c>
      <c r="M110">
        <f t="shared" si="21"/>
        <v>-62.130533314351723</v>
      </c>
      <c r="N110">
        <f t="shared" si="22"/>
        <v>102.38209444905682</v>
      </c>
    </row>
    <row r="111" spans="1:14" x14ac:dyDescent="0.25">
      <c r="A111" s="3">
        <f t="shared" si="23"/>
        <v>98</v>
      </c>
      <c r="B111" s="4">
        <v>756.6</v>
      </c>
      <c r="C111">
        <f t="shared" si="14"/>
        <v>499.04968000000002</v>
      </c>
      <c r="D111">
        <f t="shared" si="15"/>
        <v>0</v>
      </c>
      <c r="E111" s="7">
        <v>2.5061402697358099</v>
      </c>
      <c r="F111">
        <f t="shared" si="16"/>
        <v>26.173788791706446</v>
      </c>
      <c r="G111">
        <f t="shared" si="17"/>
        <v>100.19172718104871</v>
      </c>
      <c r="H111">
        <f t="shared" si="18"/>
        <v>101.44214251745015</v>
      </c>
      <c r="I111">
        <f t="shared" si="24"/>
        <v>610.95147832725638</v>
      </c>
      <c r="J111">
        <f t="shared" si="25"/>
        <v>-145.64852167274364</v>
      </c>
      <c r="K111">
        <f t="shared" si="19"/>
        <v>35.078504319701551</v>
      </c>
      <c r="L111">
        <f t="shared" si="20"/>
        <v>801.48073548953812</v>
      </c>
      <c r="M111">
        <f t="shared" si="21"/>
        <v>-65.113222861347154</v>
      </c>
      <c r="N111">
        <f t="shared" si="22"/>
        <v>80.535298811396487</v>
      </c>
    </row>
    <row r="112" spans="1:14" x14ac:dyDescent="0.25">
      <c r="A112" s="3">
        <f t="shared" si="23"/>
        <v>99</v>
      </c>
      <c r="B112" s="4">
        <v>756.6</v>
      </c>
      <c r="C112">
        <f t="shared" si="14"/>
        <v>497.83612000000005</v>
      </c>
      <c r="D112">
        <f t="shared" si="15"/>
        <v>0</v>
      </c>
      <c r="E112" s="7">
        <v>2.495717569314003</v>
      </c>
      <c r="F112">
        <f t="shared" si="16"/>
        <v>26.173788791706446</v>
      </c>
      <c r="G112">
        <f t="shared" si="17"/>
        <v>99.775043258858844</v>
      </c>
      <c r="H112">
        <f t="shared" si="18"/>
        <v>101.44214251745015</v>
      </c>
      <c r="I112">
        <f t="shared" si="24"/>
        <v>608.91921545843547</v>
      </c>
      <c r="J112">
        <f t="shared" si="25"/>
        <v>-147.68078454156455</v>
      </c>
      <c r="K112">
        <f t="shared" si="19"/>
        <v>35.078504319701551</v>
      </c>
      <c r="L112">
        <f t="shared" si="20"/>
        <v>801.29408254502152</v>
      </c>
      <c r="M112">
        <f t="shared" si="21"/>
        <v>-64.696538939157293</v>
      </c>
      <c r="N112">
        <f t="shared" si="22"/>
        <v>82.984245602407256</v>
      </c>
    </row>
    <row r="113" spans="1:14" x14ac:dyDescent="0.25">
      <c r="A113" s="3">
        <f t="shared" si="23"/>
        <v>100</v>
      </c>
      <c r="B113" s="4">
        <v>756.6</v>
      </c>
      <c r="C113">
        <f t="shared" si="14"/>
        <v>496.64300000000003</v>
      </c>
      <c r="D113">
        <f t="shared" si="15"/>
        <v>6.8999999999999773</v>
      </c>
      <c r="E113" s="7">
        <v>2.4853230446405266</v>
      </c>
      <c r="F113">
        <f t="shared" si="16"/>
        <v>26.173788791706446</v>
      </c>
      <c r="G113">
        <f t="shared" si="17"/>
        <v>99.359485760805711</v>
      </c>
      <c r="H113">
        <f t="shared" si="18"/>
        <v>101.44214251745015</v>
      </c>
      <c r="I113">
        <f t="shared" si="24"/>
        <v>606.89400111243719</v>
      </c>
      <c r="J113">
        <f t="shared" si="25"/>
        <v>-149.70599888756283</v>
      </c>
      <c r="K113">
        <f t="shared" si="19"/>
        <v>35.078504319701551</v>
      </c>
      <c r="L113">
        <f t="shared" si="20"/>
        <v>801.10793418052526</v>
      </c>
      <c r="M113">
        <f t="shared" si="21"/>
        <v>-64.28098144110416</v>
      </c>
      <c r="N113">
        <f t="shared" si="22"/>
        <v>85.425017446458668</v>
      </c>
    </row>
    <row r="114" spans="1:14" x14ac:dyDescent="0.25">
      <c r="A114" s="3">
        <f t="shared" si="23"/>
        <v>101</v>
      </c>
      <c r="B114" s="4">
        <v>749.7</v>
      </c>
      <c r="C114">
        <f t="shared" si="14"/>
        <v>495.47032000000002</v>
      </c>
      <c r="D114">
        <f t="shared" si="15"/>
        <v>0</v>
      </c>
      <c r="E114" s="7">
        <v>2.474956695715381</v>
      </c>
      <c r="F114">
        <f t="shared" si="16"/>
        <v>26.129274340760531</v>
      </c>
      <c r="G114">
        <f t="shared" si="17"/>
        <v>99.717247812922494</v>
      </c>
      <c r="H114">
        <f t="shared" si="18"/>
        <v>99.681346606439178</v>
      </c>
      <c r="I114">
        <f t="shared" si="24"/>
        <v>604.87581084278145</v>
      </c>
      <c r="J114">
        <f t="shared" si="25"/>
        <v>-144.8241891572186</v>
      </c>
      <c r="K114">
        <f t="shared" si="19"/>
        <v>34.766482116173279</v>
      </c>
      <c r="L114">
        <f t="shared" si="20"/>
        <v>794.02229039604913</v>
      </c>
      <c r="M114">
        <f t="shared" si="21"/>
        <v>-64.950765696749215</v>
      </c>
      <c r="N114">
        <f t="shared" si="22"/>
        <v>79.873423460469382</v>
      </c>
    </row>
    <row r="115" spans="1:14" x14ac:dyDescent="0.25">
      <c r="A115" s="3">
        <f t="shared" si="23"/>
        <v>102</v>
      </c>
      <c r="B115" s="4">
        <v>749.7</v>
      </c>
      <c r="C115">
        <f t="shared" si="14"/>
        <v>494.31808000000001</v>
      </c>
      <c r="D115">
        <f t="shared" si="15"/>
        <v>0</v>
      </c>
      <c r="E115" s="7">
        <v>2.4646185225385655</v>
      </c>
      <c r="F115">
        <f t="shared" si="16"/>
        <v>26.129274340760531</v>
      </c>
      <c r="G115">
        <f t="shared" si="17"/>
        <v>99.300717625388288</v>
      </c>
      <c r="H115">
        <f t="shared" si="18"/>
        <v>99.681346606439178</v>
      </c>
      <c r="I115">
        <f t="shared" si="24"/>
        <v>602.89616296464783</v>
      </c>
      <c r="J115">
        <f t="shared" si="25"/>
        <v>-146.80383703535222</v>
      </c>
      <c r="K115">
        <f t="shared" si="19"/>
        <v>34.766482116173279</v>
      </c>
      <c r="L115">
        <f t="shared" si="20"/>
        <v>793.83715119159331</v>
      </c>
      <c r="M115">
        <f t="shared" si="21"/>
        <v>-64.534235509215009</v>
      </c>
      <c r="N115">
        <f t="shared" si="22"/>
        <v>82.269601526137208</v>
      </c>
    </row>
    <row r="116" spans="1:14" x14ac:dyDescent="0.25">
      <c r="A116" s="3">
        <f t="shared" si="23"/>
        <v>103</v>
      </c>
      <c r="B116" s="4">
        <v>749.7</v>
      </c>
      <c r="C116">
        <f t="shared" si="14"/>
        <v>493.18628000000001</v>
      </c>
      <c r="D116">
        <f t="shared" si="15"/>
        <v>6</v>
      </c>
      <c r="E116" s="7">
        <v>2.45430852511008</v>
      </c>
      <c r="F116">
        <f t="shared" si="16"/>
        <v>26.129274340760531</v>
      </c>
      <c r="G116">
        <f t="shared" si="17"/>
        <v>98.885322652899788</v>
      </c>
      <c r="H116">
        <f t="shared" si="18"/>
        <v>99.681346606439178</v>
      </c>
      <c r="I116">
        <f t="shared" si="24"/>
        <v>600.92327344002388</v>
      </c>
      <c r="J116">
        <f t="shared" si="25"/>
        <v>-148.77672655997617</v>
      </c>
      <c r="K116">
        <f t="shared" si="19"/>
        <v>34.766482116173279</v>
      </c>
      <c r="L116">
        <f t="shared" si="20"/>
        <v>793.65251656715759</v>
      </c>
      <c r="M116">
        <f t="shared" si="21"/>
        <v>-64.118840536726509</v>
      </c>
      <c r="N116">
        <f t="shared" si="22"/>
        <v>84.65788602324966</v>
      </c>
    </row>
    <row r="117" spans="1:14" x14ac:dyDescent="0.25">
      <c r="A117" s="3">
        <f t="shared" si="23"/>
        <v>104</v>
      </c>
      <c r="B117" s="4">
        <v>743.7</v>
      </c>
      <c r="C117">
        <f t="shared" si="14"/>
        <v>492.07492000000002</v>
      </c>
      <c r="D117">
        <f t="shared" si="15"/>
        <v>0</v>
      </c>
      <c r="E117" s="7">
        <v>2.444026703429925</v>
      </c>
      <c r="F117">
        <f t="shared" si="16"/>
        <v>26.090710202623399</v>
      </c>
      <c r="G117">
        <f t="shared" si="17"/>
        <v>99.146592866490309</v>
      </c>
      <c r="H117">
        <f t="shared" si="18"/>
        <v>98.147696753580092</v>
      </c>
      <c r="I117">
        <f t="shared" si="24"/>
        <v>598.9571191964518</v>
      </c>
      <c r="J117">
        <f t="shared" si="25"/>
        <v>-144.74288080354825</v>
      </c>
      <c r="K117">
        <f t="shared" si="19"/>
        <v>34.512165175931386</v>
      </c>
      <c r="L117">
        <f t="shared" si="20"/>
        <v>787.46838652274221</v>
      </c>
      <c r="M117">
        <f t="shared" si="21"/>
        <v>-64.634427690558923</v>
      </c>
      <c r="N117">
        <f t="shared" si="22"/>
        <v>80.108453112989324</v>
      </c>
    </row>
    <row r="118" spans="1:14" x14ac:dyDescent="0.25">
      <c r="A118" s="3">
        <f t="shared" si="23"/>
        <v>105</v>
      </c>
      <c r="B118" s="4">
        <v>743.7</v>
      </c>
      <c r="C118">
        <f t="shared" si="14"/>
        <v>490.98400000000004</v>
      </c>
      <c r="D118">
        <f t="shared" si="15"/>
        <v>0</v>
      </c>
      <c r="E118" s="7">
        <v>2.4337730574981005</v>
      </c>
      <c r="F118">
        <f t="shared" si="16"/>
        <v>26.090710202623399</v>
      </c>
      <c r="G118">
        <f t="shared" si="17"/>
        <v>98.730634212203483</v>
      </c>
      <c r="H118">
        <f t="shared" si="18"/>
        <v>98.147696753580092</v>
      </c>
      <c r="I118">
        <f t="shared" si="24"/>
        <v>597.02497263266116</v>
      </c>
      <c r="J118">
        <f t="shared" si="25"/>
        <v>-146.67502736733888</v>
      </c>
      <c r="K118">
        <f t="shared" si="19"/>
        <v>34.512165175931386</v>
      </c>
      <c r="L118">
        <f t="shared" si="20"/>
        <v>787.28476105834716</v>
      </c>
      <c r="M118">
        <f t="shared" si="21"/>
        <v>-64.218469036272097</v>
      </c>
      <c r="N118">
        <f t="shared" si="22"/>
        <v>82.456558331066788</v>
      </c>
    </row>
    <row r="119" spans="1:14" x14ac:dyDescent="0.25">
      <c r="A119" s="3">
        <f t="shared" si="23"/>
        <v>106</v>
      </c>
      <c r="B119" s="4">
        <v>743.7</v>
      </c>
      <c r="C119">
        <f t="shared" si="14"/>
        <v>489.91352000000006</v>
      </c>
      <c r="D119">
        <f t="shared" si="15"/>
        <v>6</v>
      </c>
      <c r="E119" s="7">
        <v>2.4235475873146064</v>
      </c>
      <c r="F119">
        <f t="shared" si="16"/>
        <v>26.090710202623399</v>
      </c>
      <c r="G119">
        <f t="shared" si="17"/>
        <v>98.315818560750685</v>
      </c>
      <c r="H119">
        <f t="shared" si="18"/>
        <v>98.147696753580092</v>
      </c>
      <c r="I119">
        <f t="shared" si="24"/>
        <v>595.09933037070607</v>
      </c>
      <c r="J119">
        <f t="shared" si="25"/>
        <v>-148.60066962929398</v>
      </c>
      <c r="K119">
        <f t="shared" si="19"/>
        <v>34.512165175931386</v>
      </c>
      <c r="L119">
        <f t="shared" si="20"/>
        <v>787.10164017397221</v>
      </c>
      <c r="M119">
        <f t="shared" si="21"/>
        <v>-63.803653384819299</v>
      </c>
      <c r="N119">
        <f t="shared" si="22"/>
        <v>84.797016244474676</v>
      </c>
    </row>
    <row r="120" spans="1:14" x14ac:dyDescent="0.25">
      <c r="A120" s="3">
        <f t="shared" si="23"/>
        <v>107</v>
      </c>
      <c r="B120" s="4">
        <v>737.7</v>
      </c>
      <c r="C120">
        <f t="shared" si="14"/>
        <v>488.86348000000004</v>
      </c>
      <c r="D120">
        <f t="shared" si="15"/>
        <v>0</v>
      </c>
      <c r="E120" s="7">
        <v>2.4133502928794428</v>
      </c>
      <c r="F120">
        <f t="shared" si="16"/>
        <v>26.052280809158496</v>
      </c>
      <c r="G120">
        <f t="shared" si="17"/>
        <v>98.580938170549885</v>
      </c>
      <c r="H120">
        <f t="shared" si="18"/>
        <v>96.611699948424189</v>
      </c>
      <c r="I120">
        <f t="shared" si="24"/>
        <v>593.18017051476204</v>
      </c>
      <c r="J120">
        <f t="shared" si="25"/>
        <v>-144.51982948523801</v>
      </c>
      <c r="K120">
        <f t="shared" si="19"/>
        <v>34.27195097000947</v>
      </c>
      <c r="L120">
        <f t="shared" si="20"/>
        <v>780.9190238696176</v>
      </c>
      <c r="M120">
        <f t="shared" si="21"/>
        <v>-64.308987200540415</v>
      </c>
      <c r="N120">
        <f t="shared" si="22"/>
        <v>80.210842284697591</v>
      </c>
    </row>
    <row r="121" spans="1:14" x14ac:dyDescent="0.25">
      <c r="A121" s="3">
        <f t="shared" si="23"/>
        <v>108</v>
      </c>
      <c r="B121" s="4">
        <v>737.7</v>
      </c>
      <c r="C121">
        <f t="shared" si="14"/>
        <v>487.83388000000002</v>
      </c>
      <c r="D121">
        <f t="shared" si="15"/>
        <v>0</v>
      </c>
      <c r="E121" s="7">
        <v>2.4031811741926092</v>
      </c>
      <c r="F121">
        <f t="shared" si="16"/>
        <v>26.052280809158496</v>
      </c>
      <c r="G121">
        <f t="shared" si="17"/>
        <v>98.165548302169199</v>
      </c>
      <c r="H121">
        <f t="shared" si="18"/>
        <v>96.611699948424189</v>
      </c>
      <c r="I121">
        <f t="shared" si="24"/>
        <v>591.29462745654553</v>
      </c>
      <c r="J121">
        <f t="shared" si="25"/>
        <v>-146.40537254345452</v>
      </c>
      <c r="K121">
        <f t="shared" si="19"/>
        <v>34.27195097000947</v>
      </c>
      <c r="L121">
        <f t="shared" si="20"/>
        <v>780.73691214528321</v>
      </c>
      <c r="M121">
        <f t="shared" si="21"/>
        <v>-63.893597332159729</v>
      </c>
      <c r="N121">
        <f t="shared" si="22"/>
        <v>82.51177521129479</v>
      </c>
    </row>
    <row r="122" spans="1:14" x14ac:dyDescent="0.25">
      <c r="A122" s="3">
        <f t="shared" si="23"/>
        <v>109</v>
      </c>
      <c r="B122" s="4">
        <v>737.7</v>
      </c>
      <c r="C122">
        <f t="shared" si="14"/>
        <v>486.82472000000001</v>
      </c>
      <c r="D122">
        <f t="shared" si="15"/>
        <v>4.9000000000000909</v>
      </c>
      <c r="E122" s="7">
        <v>2.3930402312541061</v>
      </c>
      <c r="F122">
        <f t="shared" si="16"/>
        <v>26.052280809158496</v>
      </c>
      <c r="G122">
        <f t="shared" si="17"/>
        <v>97.75130936148939</v>
      </c>
      <c r="H122">
        <f t="shared" si="18"/>
        <v>96.611699948424189</v>
      </c>
      <c r="I122">
        <f t="shared" si="24"/>
        <v>589.41534169629335</v>
      </c>
      <c r="J122">
        <f t="shared" si="25"/>
        <v>-148.28465830370669</v>
      </c>
      <c r="K122">
        <f t="shared" si="19"/>
        <v>34.27195097000947</v>
      </c>
      <c r="L122">
        <f t="shared" si="20"/>
        <v>780.55530500096893</v>
      </c>
      <c r="M122">
        <f t="shared" si="21"/>
        <v>-63.47935839147992</v>
      </c>
      <c r="N122">
        <f t="shared" si="22"/>
        <v>84.805299912226772</v>
      </c>
    </row>
    <row r="123" spans="1:14" x14ac:dyDescent="0.25">
      <c r="A123" s="3">
        <f t="shared" si="23"/>
        <v>110</v>
      </c>
      <c r="B123" s="4">
        <v>732.8</v>
      </c>
      <c r="C123">
        <f t="shared" si="14"/>
        <v>485.83600000000001</v>
      </c>
      <c r="D123">
        <f t="shared" si="15"/>
        <v>0</v>
      </c>
      <c r="E123" s="7">
        <v>2.3829274640639335</v>
      </c>
      <c r="F123">
        <f t="shared" si="16"/>
        <v>26.020997234230443</v>
      </c>
      <c r="G123">
        <f t="shared" si="17"/>
        <v>97.894387293862394</v>
      </c>
      <c r="H123">
        <f t="shared" si="18"/>
        <v>95.355561575294416</v>
      </c>
      <c r="I123">
        <f t="shared" si="24"/>
        <v>587.54229246875309</v>
      </c>
      <c r="J123">
        <f t="shared" si="25"/>
        <v>-145.25770753124687</v>
      </c>
      <c r="K123">
        <f t="shared" si="19"/>
        <v>34.08509831377927</v>
      </c>
      <c r="L123">
        <f t="shared" si="20"/>
        <v>775.474202436675</v>
      </c>
      <c r="M123">
        <f t="shared" si="21"/>
        <v>-63.809288980083124</v>
      </c>
      <c r="N123">
        <f t="shared" si="22"/>
        <v>81.448418551163741</v>
      </c>
    </row>
    <row r="124" spans="1:14" x14ac:dyDescent="0.25">
      <c r="A124" s="3">
        <f t="shared" si="23"/>
        <v>111</v>
      </c>
      <c r="B124" s="4">
        <v>732.8</v>
      </c>
      <c r="C124">
        <f t="shared" si="14"/>
        <v>484.86772000000002</v>
      </c>
      <c r="D124">
        <f t="shared" si="15"/>
        <v>0</v>
      </c>
      <c r="E124" s="7">
        <v>2.3728428726220914</v>
      </c>
      <c r="F124">
        <f t="shared" si="16"/>
        <v>26.020997234230443</v>
      </c>
      <c r="G124">
        <f t="shared" si="17"/>
        <v>97.480096504404457</v>
      </c>
      <c r="H124">
        <f t="shared" si="18"/>
        <v>95.355561575294416</v>
      </c>
      <c r="I124">
        <f t="shared" si="24"/>
        <v>585.69751630410281</v>
      </c>
      <c r="J124">
        <f t="shared" si="25"/>
        <v>-147.10248369589715</v>
      </c>
      <c r="K124">
        <f t="shared" si="19"/>
        <v>34.08509831377927</v>
      </c>
      <c r="L124">
        <f t="shared" si="20"/>
        <v>775.29360445240127</v>
      </c>
      <c r="M124">
        <f t="shared" si="21"/>
        <v>-63.394998190625188</v>
      </c>
      <c r="N124">
        <f t="shared" si="22"/>
        <v>83.707485505271961</v>
      </c>
    </row>
    <row r="125" spans="1:14" x14ac:dyDescent="0.25">
      <c r="A125" s="3">
        <f t="shared" si="23"/>
        <v>112</v>
      </c>
      <c r="B125" s="4">
        <v>732.8</v>
      </c>
      <c r="C125">
        <f t="shared" si="14"/>
        <v>483.91988000000003</v>
      </c>
      <c r="D125">
        <f t="shared" si="15"/>
        <v>0</v>
      </c>
      <c r="E125" s="7">
        <v>2.3627864569285797</v>
      </c>
      <c r="F125">
        <f t="shared" si="16"/>
        <v>26.020997234230443</v>
      </c>
      <c r="G125">
        <f t="shared" si="17"/>
        <v>97.066963218756825</v>
      </c>
      <c r="H125">
        <f t="shared" si="18"/>
        <v>95.355561575294416</v>
      </c>
      <c r="I125">
        <f t="shared" si="24"/>
        <v>583.85878981632698</v>
      </c>
      <c r="J125">
        <f t="shared" si="25"/>
        <v>-148.94121018367298</v>
      </c>
      <c r="K125">
        <f t="shared" si="19"/>
        <v>34.08509831377927</v>
      </c>
      <c r="L125">
        <f t="shared" si="20"/>
        <v>775.11351104814787</v>
      </c>
      <c r="M125">
        <f t="shared" si="21"/>
        <v>-62.981864904977556</v>
      </c>
      <c r="N125">
        <f t="shared" si="22"/>
        <v>85.959345278695423</v>
      </c>
    </row>
    <row r="126" spans="1:14" x14ac:dyDescent="0.25">
      <c r="A126" s="3">
        <f t="shared" si="23"/>
        <v>113</v>
      </c>
      <c r="B126" s="4">
        <v>732.8</v>
      </c>
      <c r="C126">
        <f t="shared" si="14"/>
        <v>482.99248</v>
      </c>
      <c r="D126">
        <f t="shared" si="15"/>
        <v>6</v>
      </c>
      <c r="E126" s="7">
        <v>2.352758216983398</v>
      </c>
      <c r="F126">
        <f t="shared" si="16"/>
        <v>26.020997234230443</v>
      </c>
      <c r="G126">
        <f t="shared" si="17"/>
        <v>96.654987436919498</v>
      </c>
      <c r="H126">
        <f t="shared" si="18"/>
        <v>95.355561575294416</v>
      </c>
      <c r="I126">
        <f t="shared" si="24"/>
        <v>582.0260931663845</v>
      </c>
      <c r="J126">
        <f t="shared" si="25"/>
        <v>-150.77390683361546</v>
      </c>
      <c r="K126">
        <f t="shared" si="19"/>
        <v>34.08509831377927</v>
      </c>
      <c r="L126">
        <f t="shared" si="20"/>
        <v>774.93392222391469</v>
      </c>
      <c r="M126">
        <f t="shared" si="21"/>
        <v>-62.569889123140229</v>
      </c>
      <c r="N126">
        <f t="shared" si="22"/>
        <v>88.204017710475227</v>
      </c>
    </row>
    <row r="127" spans="1:14" x14ac:dyDescent="0.25">
      <c r="A127" s="3">
        <f t="shared" si="23"/>
        <v>114</v>
      </c>
      <c r="B127" s="4">
        <v>726.8</v>
      </c>
      <c r="C127">
        <f t="shared" si="14"/>
        <v>482.08552000000003</v>
      </c>
      <c r="D127">
        <f t="shared" si="15"/>
        <v>0</v>
      </c>
      <c r="E127" s="7">
        <v>2.3427581527865473</v>
      </c>
      <c r="F127">
        <f t="shared" si="16"/>
        <v>25.982814373245258</v>
      </c>
      <c r="G127">
        <f t="shared" si="17"/>
        <v>96.924568507253298</v>
      </c>
      <c r="H127">
        <f t="shared" si="18"/>
        <v>93.81530114013259</v>
      </c>
      <c r="I127">
        <f t="shared" si="24"/>
        <v>580.19940658029338</v>
      </c>
      <c r="J127">
        <f t="shared" si="25"/>
        <v>-146.60059341970657</v>
      </c>
      <c r="K127">
        <f t="shared" si="19"/>
        <v>33.866319229267219</v>
      </c>
      <c r="L127">
        <f t="shared" si="20"/>
        <v>768.75483797970173</v>
      </c>
      <c r="M127">
        <f t="shared" si="21"/>
        <v>-63.058249277986079</v>
      </c>
      <c r="N127">
        <f t="shared" si="22"/>
        <v>83.542344141720491</v>
      </c>
    </row>
    <row r="128" spans="1:14" x14ac:dyDescent="0.25">
      <c r="A128" s="3">
        <f t="shared" si="23"/>
        <v>115</v>
      </c>
      <c r="B128" s="4">
        <v>726.8</v>
      </c>
      <c r="C128">
        <f t="shared" si="14"/>
        <v>481.19900000000007</v>
      </c>
      <c r="D128">
        <f t="shared" si="15"/>
        <v>0</v>
      </c>
      <c r="E128" s="7">
        <v>2.3327862643380266</v>
      </c>
      <c r="F128">
        <f t="shared" si="16"/>
        <v>25.982814373245258</v>
      </c>
      <c r="G128">
        <f t="shared" si="17"/>
        <v>96.512011631108933</v>
      </c>
      <c r="H128">
        <f t="shared" si="18"/>
        <v>93.81530114013259</v>
      </c>
      <c r="I128">
        <f t="shared" si="24"/>
        <v>578.40548733945172</v>
      </c>
      <c r="J128">
        <f t="shared" si="25"/>
        <v>-148.39451266054823</v>
      </c>
      <c r="K128">
        <f t="shared" si="19"/>
        <v>33.866319229267219</v>
      </c>
      <c r="L128">
        <f t="shared" si="20"/>
        <v>768.57625831550899</v>
      </c>
      <c r="M128">
        <f t="shared" si="21"/>
        <v>-62.645692401841714</v>
      </c>
      <c r="N128">
        <f t="shared" si="22"/>
        <v>85.748820258706516</v>
      </c>
    </row>
    <row r="129" spans="1:14" x14ac:dyDescent="0.25">
      <c r="A129" s="3">
        <f t="shared" si="23"/>
        <v>116</v>
      </c>
      <c r="B129" s="4">
        <v>726.8</v>
      </c>
      <c r="C129">
        <f t="shared" si="14"/>
        <v>480.33292000000006</v>
      </c>
      <c r="D129">
        <f t="shared" si="15"/>
        <v>3.8999999999999773</v>
      </c>
      <c r="E129" s="7">
        <v>2.3228425516378364</v>
      </c>
      <c r="F129">
        <f t="shared" si="16"/>
        <v>25.982814373245258</v>
      </c>
      <c r="G129">
        <f t="shared" si="17"/>
        <v>96.100620441762473</v>
      </c>
      <c r="H129">
        <f t="shared" si="18"/>
        <v>93.81530114013259</v>
      </c>
      <c r="I129">
        <f t="shared" si="24"/>
        <v>576.61736447772091</v>
      </c>
      <c r="J129">
        <f t="shared" si="25"/>
        <v>-150.18263552227904</v>
      </c>
      <c r="K129">
        <f t="shared" si="19"/>
        <v>33.866319229267219</v>
      </c>
      <c r="L129">
        <f t="shared" si="20"/>
        <v>768.39818323133659</v>
      </c>
      <c r="M129">
        <f t="shared" si="21"/>
        <v>-62.234301212495254</v>
      </c>
      <c r="N129">
        <f t="shared" si="22"/>
        <v>87.948334309783789</v>
      </c>
    </row>
    <row r="130" spans="1:14" x14ac:dyDescent="0.25">
      <c r="A130" s="3">
        <f t="shared" si="23"/>
        <v>117</v>
      </c>
      <c r="B130" s="4">
        <v>722.9</v>
      </c>
      <c r="C130">
        <f t="shared" si="14"/>
        <v>479.48728000000006</v>
      </c>
      <c r="D130">
        <f t="shared" si="15"/>
        <v>0</v>
      </c>
      <c r="E130" s="7">
        <v>2.3129270146859766</v>
      </c>
      <c r="F130">
        <f t="shared" si="16"/>
        <v>25.95806875870506</v>
      </c>
      <c r="G130">
        <f t="shared" si="17"/>
        <v>96.133488081263323</v>
      </c>
      <c r="H130">
        <f t="shared" si="18"/>
        <v>92.812873304108223</v>
      </c>
      <c r="I130">
        <f t="shared" si="24"/>
        <v>574.83501926626968</v>
      </c>
      <c r="J130">
        <f t="shared" si="25"/>
        <v>-148.06498073373029</v>
      </c>
      <c r="K130">
        <f t="shared" si="19"/>
        <v>33.729307153117077</v>
      </c>
      <c r="L130">
        <f t="shared" si="20"/>
        <v>764.32061272718443</v>
      </c>
      <c r="M130">
        <f t="shared" si="21"/>
        <v>-62.404180928146246</v>
      </c>
      <c r="N130">
        <f t="shared" si="22"/>
        <v>85.660799805584048</v>
      </c>
    </row>
    <row r="131" spans="1:14" x14ac:dyDescent="0.25">
      <c r="A131" s="3">
        <f t="shared" si="23"/>
        <v>118</v>
      </c>
      <c r="B131" s="4">
        <v>722.9</v>
      </c>
      <c r="C131">
        <f t="shared" si="14"/>
        <v>478.66208000000006</v>
      </c>
      <c r="D131">
        <f t="shared" si="15"/>
        <v>0</v>
      </c>
      <c r="E131" s="7">
        <v>2.3030396534824469</v>
      </c>
      <c r="F131">
        <f t="shared" si="16"/>
        <v>25.95806875870506</v>
      </c>
      <c r="G131">
        <f t="shared" si="17"/>
        <v>95.722534119301102</v>
      </c>
      <c r="H131">
        <f t="shared" si="18"/>
        <v>92.812873304108223</v>
      </c>
      <c r="I131">
        <f t="shared" si="24"/>
        <v>573.07574056671376</v>
      </c>
      <c r="J131">
        <f t="shared" si="25"/>
        <v>-149.82425943328622</v>
      </c>
      <c r="K131">
        <f t="shared" si="19"/>
        <v>33.729307153117077</v>
      </c>
      <c r="L131">
        <f t="shared" si="20"/>
        <v>764.14354680305235</v>
      </c>
      <c r="M131">
        <f t="shared" si="21"/>
        <v>-61.993226966184025</v>
      </c>
      <c r="N131">
        <f t="shared" si="22"/>
        <v>87.83103246710219</v>
      </c>
    </row>
    <row r="132" spans="1:14" x14ac:dyDescent="0.25">
      <c r="A132" s="3">
        <f t="shared" si="23"/>
        <v>119</v>
      </c>
      <c r="B132" s="4">
        <v>722.9</v>
      </c>
      <c r="C132">
        <f t="shared" si="14"/>
        <v>477.85732000000002</v>
      </c>
      <c r="D132">
        <f t="shared" si="15"/>
        <v>6</v>
      </c>
      <c r="E132" s="7">
        <v>2.2931804680272485</v>
      </c>
      <c r="F132">
        <f t="shared" si="16"/>
        <v>25.95806875870506</v>
      </c>
      <c r="G132">
        <f t="shared" si="17"/>
        <v>95.312751241834491</v>
      </c>
      <c r="H132">
        <f t="shared" si="18"/>
        <v>92.812873304108223</v>
      </c>
      <c r="I132">
        <f t="shared" si="24"/>
        <v>571.32209094030566</v>
      </c>
      <c r="J132">
        <f t="shared" si="25"/>
        <v>-151.57790905969432</v>
      </c>
      <c r="K132">
        <f t="shared" si="19"/>
        <v>33.729307153117077</v>
      </c>
      <c r="L132">
        <f t="shared" si="20"/>
        <v>763.96698545894071</v>
      </c>
      <c r="M132">
        <f t="shared" si="21"/>
        <v>-61.583444088717414</v>
      </c>
      <c r="N132">
        <f t="shared" si="22"/>
        <v>89.994464970976907</v>
      </c>
    </row>
    <row r="133" spans="1:14" x14ac:dyDescent="0.25">
      <c r="A133" s="3">
        <f t="shared" si="23"/>
        <v>120</v>
      </c>
      <c r="B133" s="4">
        <v>716.9</v>
      </c>
      <c r="C133">
        <f t="shared" si="14"/>
        <v>477.07300000000004</v>
      </c>
      <c r="D133">
        <f t="shared" si="15"/>
        <v>0</v>
      </c>
      <c r="E133" s="7">
        <v>2.2833494583203797</v>
      </c>
      <c r="F133">
        <f t="shared" si="16"/>
        <v>25.920111764678563</v>
      </c>
      <c r="G133">
        <f t="shared" si="17"/>
        <v>95.587150355946477</v>
      </c>
      <c r="H133">
        <f t="shared" si="18"/>
        <v>91.268740397656615</v>
      </c>
      <c r="I133">
        <f t="shared" si="24"/>
        <v>569.57405237599096</v>
      </c>
      <c r="J133">
        <f t="shared" si="25"/>
        <v>-147.32594762400902</v>
      </c>
      <c r="K133">
        <f t="shared" si="19"/>
        <v>33.525318615739025</v>
      </c>
      <c r="L133">
        <f t="shared" si="20"/>
        <v>757.79092869484919</v>
      </c>
      <c r="M133">
        <f t="shared" si="21"/>
        <v>-62.061831740207452</v>
      </c>
      <c r="N133">
        <f t="shared" si="22"/>
        <v>85.264115883801566</v>
      </c>
    </row>
    <row r="134" spans="1:14" x14ac:dyDescent="0.25">
      <c r="A134" s="3">
        <f t="shared" si="23"/>
        <v>121</v>
      </c>
      <c r="B134" s="4">
        <v>716.9</v>
      </c>
      <c r="C134">
        <f t="shared" si="14"/>
        <v>476.30912000000001</v>
      </c>
      <c r="D134">
        <f t="shared" si="15"/>
        <v>0</v>
      </c>
      <c r="E134" s="7">
        <v>2.2735466243618414</v>
      </c>
      <c r="F134">
        <f t="shared" si="16"/>
        <v>25.920111764678563</v>
      </c>
      <c r="G134">
        <f t="shared" si="17"/>
        <v>95.176777357588861</v>
      </c>
      <c r="H134">
        <f t="shared" si="18"/>
        <v>91.268740397656615</v>
      </c>
      <c r="I134">
        <f t="shared" si="24"/>
        <v>567.858086923972</v>
      </c>
      <c r="J134">
        <f t="shared" si="25"/>
        <v>-149.04191307602798</v>
      </c>
      <c r="K134">
        <f t="shared" si="19"/>
        <v>33.525318615739025</v>
      </c>
      <c r="L134">
        <f t="shared" si="20"/>
        <v>757.61537651077788</v>
      </c>
      <c r="M134">
        <f t="shared" si="21"/>
        <v>-61.651458741849837</v>
      </c>
      <c r="N134">
        <f t="shared" si="22"/>
        <v>87.390454334178145</v>
      </c>
    </row>
    <row r="135" spans="1:14" x14ac:dyDescent="0.25">
      <c r="A135" s="3">
        <f t="shared" si="23"/>
        <v>122</v>
      </c>
      <c r="B135" s="4">
        <v>716.9</v>
      </c>
      <c r="C135">
        <f t="shared" si="14"/>
        <v>475.56568000000004</v>
      </c>
      <c r="D135">
        <f t="shared" si="15"/>
        <v>4.8999999999999773</v>
      </c>
      <c r="E135" s="7">
        <v>2.2637719661516336</v>
      </c>
      <c r="F135">
        <f t="shared" si="16"/>
        <v>25.920111764678563</v>
      </c>
      <c r="G135">
        <f t="shared" si="17"/>
        <v>94.767583871846909</v>
      </c>
      <c r="H135">
        <f t="shared" si="18"/>
        <v>91.268740397656615</v>
      </c>
      <c r="I135">
        <f t="shared" si="24"/>
        <v>566.14752851883611</v>
      </c>
      <c r="J135">
        <f t="shared" si="25"/>
        <v>-150.75247148116387</v>
      </c>
      <c r="K135">
        <f t="shared" si="19"/>
        <v>33.525318615739025</v>
      </c>
      <c r="L135">
        <f t="shared" si="20"/>
        <v>757.4403289067269</v>
      </c>
      <c r="M135">
        <f t="shared" si="21"/>
        <v>-61.242265256107885</v>
      </c>
      <c r="N135">
        <f t="shared" si="22"/>
        <v>89.510206225055981</v>
      </c>
    </row>
    <row r="136" spans="1:14" x14ac:dyDescent="0.25">
      <c r="A136" s="3">
        <f t="shared" si="23"/>
        <v>123</v>
      </c>
      <c r="B136" s="4">
        <v>712</v>
      </c>
      <c r="C136">
        <f t="shared" si="14"/>
        <v>474.84268000000003</v>
      </c>
      <c r="D136">
        <f t="shared" si="15"/>
        <v>0</v>
      </c>
      <c r="E136" s="7">
        <v>2.2540254836897557</v>
      </c>
      <c r="F136">
        <f t="shared" si="16"/>
        <v>25.889215737905896</v>
      </c>
      <c r="G136">
        <f t="shared" si="17"/>
        <v>94.919309648435842</v>
      </c>
      <c r="H136">
        <f t="shared" si="18"/>
        <v>90.005957541802047</v>
      </c>
      <c r="I136">
        <f t="shared" si="24"/>
        <v>564.44236012285342</v>
      </c>
      <c r="J136">
        <f t="shared" si="25"/>
        <v>-147.55763987714658</v>
      </c>
      <c r="K136">
        <f t="shared" si="19"/>
        <v>33.363843948800138</v>
      </c>
      <c r="L136">
        <f t="shared" si="20"/>
        <v>752.36578588269617</v>
      </c>
      <c r="M136">
        <f t="shared" si="21"/>
        <v>-61.555465699635704</v>
      </c>
      <c r="N136">
        <f t="shared" si="22"/>
        <v>86.002174177510881</v>
      </c>
    </row>
    <row r="137" spans="1:14" x14ac:dyDescent="0.25">
      <c r="A137" s="3">
        <f t="shared" si="23"/>
        <v>124</v>
      </c>
      <c r="B137" s="4">
        <v>712</v>
      </c>
      <c r="C137">
        <f t="shared" si="14"/>
        <v>474.14012000000002</v>
      </c>
      <c r="D137">
        <f t="shared" si="15"/>
        <v>0</v>
      </c>
      <c r="E137" s="7">
        <v>2.2443071769762089</v>
      </c>
      <c r="F137">
        <f t="shared" si="16"/>
        <v>25.889215737905896</v>
      </c>
      <c r="G137">
        <f t="shared" si="17"/>
        <v>94.510061851160884</v>
      </c>
      <c r="H137">
        <f t="shared" si="18"/>
        <v>90.005957541802047</v>
      </c>
      <c r="I137">
        <f t="shared" si="24"/>
        <v>562.76408244908555</v>
      </c>
      <c r="J137">
        <f t="shared" si="25"/>
        <v>-149.23591755091445</v>
      </c>
      <c r="K137">
        <f t="shared" si="19"/>
        <v>33.363843948800138</v>
      </c>
      <c r="L137">
        <f t="shared" si="20"/>
        <v>752.19174743868564</v>
      </c>
      <c r="M137">
        <f t="shared" si="21"/>
        <v>-61.146217902360746</v>
      </c>
      <c r="N137">
        <f t="shared" si="22"/>
        <v>88.089699648553704</v>
      </c>
    </row>
    <row r="138" spans="1:14" x14ac:dyDescent="0.25">
      <c r="A138" s="3">
        <f t="shared" si="23"/>
        <v>125</v>
      </c>
      <c r="B138" s="4">
        <v>712</v>
      </c>
      <c r="C138">
        <f t="shared" si="14"/>
        <v>473.45800000000003</v>
      </c>
      <c r="D138">
        <f t="shared" si="15"/>
        <v>3.8999999999999773</v>
      </c>
      <c r="E138" s="7">
        <v>2.2346170460109924</v>
      </c>
      <c r="F138">
        <f t="shared" si="16"/>
        <v>25.889215737905896</v>
      </c>
      <c r="G138">
        <f t="shared" si="17"/>
        <v>94.102000563355205</v>
      </c>
      <c r="H138">
        <f t="shared" si="18"/>
        <v>90.005957541802047</v>
      </c>
      <c r="I138">
        <f t="shared" si="24"/>
        <v>561.09102612269123</v>
      </c>
      <c r="J138">
        <f t="shared" si="25"/>
        <v>-150.90897387730877</v>
      </c>
      <c r="K138">
        <f t="shared" si="19"/>
        <v>33.363843948800138</v>
      </c>
      <c r="L138">
        <f t="shared" si="20"/>
        <v>752.01821357469544</v>
      </c>
      <c r="M138">
        <f t="shared" si="21"/>
        <v>-60.738156614555066</v>
      </c>
      <c r="N138">
        <f t="shared" si="22"/>
        <v>90.170817262753701</v>
      </c>
    </row>
    <row r="139" spans="1:14" x14ac:dyDescent="0.25">
      <c r="A139" s="3">
        <f t="shared" si="23"/>
        <v>126</v>
      </c>
      <c r="B139" s="4">
        <v>708.1</v>
      </c>
      <c r="C139">
        <f t="shared" si="14"/>
        <v>472.79632000000004</v>
      </c>
      <c r="D139">
        <f t="shared" si="15"/>
        <v>0</v>
      </c>
      <c r="E139" s="7">
        <v>2.224955090794106</v>
      </c>
      <c r="F139">
        <f t="shared" si="16"/>
        <v>25.864690951903565</v>
      </c>
      <c r="G139">
        <f t="shared" si="17"/>
        <v>94.140792350734287</v>
      </c>
      <c r="H139">
        <f t="shared" si="18"/>
        <v>88.999766758928459</v>
      </c>
      <c r="I139">
        <f t="shared" si="24"/>
        <v>559.42317489935726</v>
      </c>
      <c r="J139">
        <f t="shared" si="25"/>
        <v>-148.67682510064276</v>
      </c>
      <c r="K139">
        <f t="shared" si="19"/>
        <v>33.237969631786143</v>
      </c>
      <c r="L139">
        <f t="shared" si="20"/>
        <v>747.94518429072536</v>
      </c>
      <c r="M139">
        <f t="shared" si="21"/>
        <v>-60.902822718948144</v>
      </c>
      <c r="N139">
        <f t="shared" si="22"/>
        <v>87.774002381694615</v>
      </c>
    </row>
    <row r="140" spans="1:14" x14ac:dyDescent="0.25">
      <c r="A140" s="3">
        <f t="shared" si="23"/>
        <v>127</v>
      </c>
      <c r="B140" s="4">
        <v>708.1</v>
      </c>
      <c r="C140">
        <f t="shared" si="14"/>
        <v>472.15508</v>
      </c>
      <c r="D140">
        <f t="shared" si="15"/>
        <v>0</v>
      </c>
      <c r="E140" s="7">
        <v>2.2153213113255497</v>
      </c>
      <c r="F140">
        <f t="shared" si="16"/>
        <v>25.864690951903565</v>
      </c>
      <c r="G140">
        <f t="shared" si="17"/>
        <v>93.733174400936278</v>
      </c>
      <c r="H140">
        <f t="shared" si="18"/>
        <v>88.999766758928459</v>
      </c>
      <c r="I140">
        <f t="shared" si="24"/>
        <v>557.77754084451294</v>
      </c>
      <c r="J140">
        <f t="shared" si="25"/>
        <v>-150.32245915548708</v>
      </c>
      <c r="K140">
        <f t="shared" si="19"/>
        <v>33.237969631786143</v>
      </c>
      <c r="L140">
        <f t="shared" si="20"/>
        <v>747.7726595867756</v>
      </c>
      <c r="M140">
        <f t="shared" si="21"/>
        <v>-60.495204769150135</v>
      </c>
      <c r="N140">
        <f t="shared" si="22"/>
        <v>89.827254386336946</v>
      </c>
    </row>
    <row r="141" spans="1:14" x14ac:dyDescent="0.25">
      <c r="A141" s="3">
        <f t="shared" si="23"/>
        <v>128</v>
      </c>
      <c r="B141" s="4">
        <v>708.1</v>
      </c>
      <c r="C141">
        <f t="shared" si="14"/>
        <v>471.53428000000002</v>
      </c>
      <c r="D141">
        <f t="shared" si="15"/>
        <v>0</v>
      </c>
      <c r="E141" s="7">
        <v>2.2057157076053242</v>
      </c>
      <c r="F141">
        <f t="shared" si="16"/>
        <v>25.864690951903565</v>
      </c>
      <c r="G141">
        <f t="shared" si="17"/>
        <v>93.32674860431203</v>
      </c>
      <c r="H141">
        <f t="shared" si="18"/>
        <v>88.999766758928459</v>
      </c>
      <c r="I141">
        <f t="shared" si="24"/>
        <v>556.13697414372382</v>
      </c>
      <c r="J141">
        <f t="shared" ref="J141:J172" si="26">I141-B141</f>
        <v>-151.9630258562762</v>
      </c>
      <c r="K141">
        <f t="shared" si="19"/>
        <v>33.237969631786143</v>
      </c>
      <c r="L141">
        <f t="shared" si="20"/>
        <v>747.60063946284606</v>
      </c>
      <c r="M141">
        <f t="shared" si="21"/>
        <v>-60.088778972525887</v>
      </c>
      <c r="N141">
        <f t="shared" si="22"/>
        <v>91.874246883750317</v>
      </c>
    </row>
    <row r="142" spans="1:14" x14ac:dyDescent="0.25">
      <c r="A142" s="3">
        <f t="shared" si="23"/>
        <v>129</v>
      </c>
      <c r="B142" s="4">
        <v>708.1</v>
      </c>
      <c r="C142">
        <f t="shared" ref="C142:C205" si="27">717.133-3.2269*A142+0.01022*A142^2</f>
        <v>470.93392000000006</v>
      </c>
      <c r="D142">
        <f t="shared" ref="D142:D205" si="28">(B142-B143)/(A143-A142)</f>
        <v>4</v>
      </c>
      <c r="E142" s="7">
        <v>2.1961382796334288</v>
      </c>
      <c r="F142">
        <f t="shared" ref="F142:F205" si="29">22.05525+0.000976463*(B142+273.15)+0.00000347809*(B142+273.15)^2 -0.000000000526671*(B142+273.15)^3</f>
        <v>25.864690951903565</v>
      </c>
      <c r="G142">
        <f t="shared" ref="G142:G205" si="30">-$B$2*$B$4/0.05584*F142*(-E142)/($B$7*(B142-$B$3))</f>
        <v>92.921514960861487</v>
      </c>
      <c r="H142">
        <f t="shared" ref="H142:H205" si="31">-110.122475964399+0.304288011033318*B142-0.0000325965596782314*B142^2</f>
        <v>88.999766758928459</v>
      </c>
      <c r="I142">
        <f t="shared" si="24"/>
        <v>554.50145919323074</v>
      </c>
      <c r="J142">
        <f t="shared" si="26"/>
        <v>-153.59854080676928</v>
      </c>
      <c r="K142">
        <f t="shared" ref="K142:K202" si="32">-406.91134+1.84399*B142-0.00262*B142^2+0.0000012621*B142^3</f>
        <v>33.237969631786143</v>
      </c>
      <c r="L142">
        <f t="shared" ref="L142:L201" si="33">B142+($B$7*G142*(B142-$B$3))/($B$2*$B$4*F142)</f>
        <v>747.42912391893674</v>
      </c>
      <c r="M142">
        <f t="shared" ref="M142:M202" si="34">K142-G142</f>
        <v>-59.683545329075343</v>
      </c>
      <c r="N142">
        <f t="shared" ref="N142:N202" si="35">M142-J142</f>
        <v>93.914995477693935</v>
      </c>
    </row>
    <row r="143" spans="1:14" x14ac:dyDescent="0.25">
      <c r="A143" s="3">
        <f t="shared" ref="A143:A206" si="36">A142+1</f>
        <v>130</v>
      </c>
      <c r="B143" s="4">
        <v>704.1</v>
      </c>
      <c r="C143">
        <f t="shared" si="27"/>
        <v>470.35400000000004</v>
      </c>
      <c r="D143">
        <f t="shared" si="28"/>
        <v>0</v>
      </c>
      <c r="E143" s="7">
        <v>2.1865890274098643</v>
      </c>
      <c r="F143">
        <f t="shared" si="29"/>
        <v>25.839598242289689</v>
      </c>
      <c r="G143">
        <f t="shared" si="30"/>
        <v>92.972130360329629</v>
      </c>
      <c r="H143">
        <f t="shared" si="31"/>
        <v>87.966746161105561</v>
      </c>
      <c r="I143">
        <f t="shared" ref="I143:I206" si="37">I142-($B$7*H142*(I142-$B$3))/($B$2*$B$4/0.05584*F142)*(A143-A142)</f>
        <v>552.87098043732306</v>
      </c>
      <c r="J143">
        <f t="shared" si="26"/>
        <v>-151.22901956267697</v>
      </c>
      <c r="K143">
        <f t="shared" si="32"/>
        <v>33.110793877293986</v>
      </c>
      <c r="L143">
        <f t="shared" si="33"/>
        <v>743.25811295504775</v>
      </c>
      <c r="M143">
        <f t="shared" si="34"/>
        <v>-59.861336483035643</v>
      </c>
      <c r="N143">
        <f t="shared" si="35"/>
        <v>91.367683079641324</v>
      </c>
    </row>
    <row r="144" spans="1:14" x14ac:dyDescent="0.25">
      <c r="A144" s="3">
        <f t="shared" si="36"/>
        <v>131</v>
      </c>
      <c r="B144" s="4">
        <v>704.1</v>
      </c>
      <c r="C144">
        <f t="shared" si="27"/>
        <v>469.79452000000003</v>
      </c>
      <c r="D144">
        <f t="shared" si="28"/>
        <v>0</v>
      </c>
      <c r="E144" s="7">
        <v>2.1770679509346298</v>
      </c>
      <c r="F144">
        <f t="shared" si="29"/>
        <v>25.839598242289689</v>
      </c>
      <c r="G144">
        <f t="shared" si="30"/>
        <v>92.567301308262756</v>
      </c>
      <c r="H144">
        <f t="shared" si="31"/>
        <v>87.966746161105561</v>
      </c>
      <c r="I144">
        <f t="shared" si="37"/>
        <v>551.26282891241362</v>
      </c>
      <c r="J144">
        <f t="shared" si="26"/>
        <v>-152.8371710875864</v>
      </c>
      <c r="K144">
        <f t="shared" si="32"/>
        <v>33.110793877293986</v>
      </c>
      <c r="L144">
        <f t="shared" si="33"/>
        <v>743.08760657117887</v>
      </c>
      <c r="M144">
        <f t="shared" si="34"/>
        <v>-59.45650743096877</v>
      </c>
      <c r="N144">
        <f t="shared" si="35"/>
        <v>93.380663656617628</v>
      </c>
    </row>
    <row r="145" spans="1:14" x14ac:dyDescent="0.25">
      <c r="A145" s="3">
        <f t="shared" si="36"/>
        <v>132</v>
      </c>
      <c r="B145" s="4">
        <v>704.1</v>
      </c>
      <c r="C145">
        <f t="shared" si="27"/>
        <v>469.25548000000003</v>
      </c>
      <c r="D145">
        <f t="shared" si="28"/>
        <v>3.8999999999999773</v>
      </c>
      <c r="E145" s="7">
        <v>2.1675750502077258</v>
      </c>
      <c r="F145">
        <f t="shared" si="29"/>
        <v>25.839598242289689</v>
      </c>
      <c r="G145">
        <f t="shared" si="30"/>
        <v>92.163670267945662</v>
      </c>
      <c r="H145">
        <f t="shared" si="31"/>
        <v>87.966746161105561</v>
      </c>
      <c r="I145">
        <f t="shared" si="37"/>
        <v>549.65957659852904</v>
      </c>
      <c r="J145">
        <f t="shared" si="26"/>
        <v>-154.44042340147098</v>
      </c>
      <c r="K145">
        <f t="shared" si="32"/>
        <v>33.110793877293986</v>
      </c>
      <c r="L145">
        <f t="shared" si="33"/>
        <v>742.91760476733032</v>
      </c>
      <c r="M145">
        <f t="shared" si="34"/>
        <v>-59.052876390651676</v>
      </c>
      <c r="N145">
        <f t="shared" si="35"/>
        <v>95.387547010819304</v>
      </c>
    </row>
    <row r="146" spans="1:14" x14ac:dyDescent="0.25">
      <c r="A146" s="3">
        <f t="shared" si="36"/>
        <v>133</v>
      </c>
      <c r="B146" s="4">
        <v>700.2</v>
      </c>
      <c r="C146">
        <f t="shared" si="27"/>
        <v>468.73688000000004</v>
      </c>
      <c r="D146">
        <f t="shared" si="28"/>
        <v>0</v>
      </c>
      <c r="E146" s="7">
        <v>2.1581103252291522</v>
      </c>
      <c r="F146">
        <f t="shared" si="29"/>
        <v>25.815192436020425</v>
      </c>
      <c r="G146">
        <f t="shared" si="30"/>
        <v>92.204086050609874</v>
      </c>
      <c r="H146">
        <f t="shared" si="31"/>
        <v>86.958546778224601</v>
      </c>
      <c r="I146">
        <f t="shared" si="37"/>
        <v>548.0612085702918</v>
      </c>
      <c r="J146">
        <f t="shared" si="26"/>
        <v>-152.13879142970825</v>
      </c>
      <c r="K146">
        <f t="shared" si="32"/>
        <v>32.988216626496865</v>
      </c>
      <c r="L146">
        <f t="shared" si="33"/>
        <v>738.84810754350201</v>
      </c>
      <c r="M146">
        <f t="shared" si="34"/>
        <v>-59.215869424113009</v>
      </c>
      <c r="N146">
        <f t="shared" si="35"/>
        <v>92.92292200559524</v>
      </c>
    </row>
    <row r="147" spans="1:14" x14ac:dyDescent="0.25">
      <c r="A147" s="3">
        <f t="shared" si="36"/>
        <v>134</v>
      </c>
      <c r="B147" s="4">
        <v>700.2</v>
      </c>
      <c r="C147">
        <f t="shared" si="27"/>
        <v>468.23872000000006</v>
      </c>
      <c r="D147">
        <f t="shared" si="28"/>
        <v>0</v>
      </c>
      <c r="E147" s="7">
        <v>2.1486737759989092</v>
      </c>
      <c r="F147">
        <f t="shared" si="29"/>
        <v>25.815192436020425</v>
      </c>
      <c r="G147">
        <f t="shared" si="30"/>
        <v>91.800914633896625</v>
      </c>
      <c r="H147">
        <f t="shared" si="31"/>
        <v>86.958546778224601</v>
      </c>
      <c r="I147">
        <f t="shared" si="37"/>
        <v>546.48448402704787</v>
      </c>
      <c r="J147">
        <f t="shared" si="26"/>
        <v>-153.71551597295218</v>
      </c>
      <c r="K147">
        <f t="shared" si="32"/>
        <v>32.988216626496865</v>
      </c>
      <c r="L147">
        <f t="shared" si="33"/>
        <v>738.67911489969401</v>
      </c>
      <c r="M147">
        <f t="shared" si="34"/>
        <v>-58.81269800739976</v>
      </c>
      <c r="N147">
        <f t="shared" si="35"/>
        <v>94.902817965552416</v>
      </c>
    </row>
    <row r="148" spans="1:14" x14ac:dyDescent="0.25">
      <c r="A148" s="3">
        <f t="shared" si="36"/>
        <v>135</v>
      </c>
      <c r="B148" s="4">
        <v>700.2</v>
      </c>
      <c r="C148">
        <f t="shared" si="27"/>
        <v>467.76100000000002</v>
      </c>
      <c r="D148">
        <f t="shared" si="28"/>
        <v>5</v>
      </c>
      <c r="E148" s="7">
        <v>2.1392654025169962</v>
      </c>
      <c r="F148">
        <f t="shared" si="29"/>
        <v>25.815192436020425</v>
      </c>
      <c r="G148">
        <f t="shared" si="30"/>
        <v>91.398947010656372</v>
      </c>
      <c r="H148">
        <f t="shared" si="31"/>
        <v>86.958546778224601</v>
      </c>
      <c r="I148">
        <f t="shared" si="37"/>
        <v>544.91251238890288</v>
      </c>
      <c r="J148">
        <f t="shared" si="26"/>
        <v>-155.28748761109716</v>
      </c>
      <c r="K148">
        <f t="shared" si="32"/>
        <v>32.988216626496865</v>
      </c>
      <c r="L148">
        <f t="shared" si="33"/>
        <v>738.51062683590612</v>
      </c>
      <c r="M148">
        <f t="shared" si="34"/>
        <v>-58.410730384159507</v>
      </c>
      <c r="N148">
        <f t="shared" si="35"/>
        <v>96.876757226937656</v>
      </c>
    </row>
    <row r="149" spans="1:14" x14ac:dyDescent="0.25">
      <c r="A149" s="3">
        <f t="shared" si="36"/>
        <v>136</v>
      </c>
      <c r="B149" s="4">
        <v>695.2</v>
      </c>
      <c r="C149">
        <f t="shared" si="27"/>
        <v>467.30372</v>
      </c>
      <c r="D149">
        <f t="shared" si="28"/>
        <v>0</v>
      </c>
      <c r="E149" s="7">
        <v>2.1298852047834136</v>
      </c>
      <c r="F149">
        <f t="shared" si="29"/>
        <v>25.783989304787369</v>
      </c>
      <c r="G149">
        <f t="shared" si="30"/>
        <v>91.566260276400811</v>
      </c>
      <c r="H149">
        <f t="shared" si="31"/>
        <v>85.664532919933009</v>
      </c>
      <c r="I149">
        <f t="shared" si="37"/>
        <v>543.34527932861931</v>
      </c>
      <c r="J149">
        <f t="shared" si="26"/>
        <v>-151.85472067138073</v>
      </c>
      <c r="K149">
        <f t="shared" si="32"/>
        <v>32.832391468236835</v>
      </c>
      <c r="L149">
        <f t="shared" si="33"/>
        <v>733.34264335213857</v>
      </c>
      <c r="M149">
        <f t="shared" si="34"/>
        <v>-58.733868808163976</v>
      </c>
      <c r="N149">
        <f t="shared" si="35"/>
        <v>93.120851863216757</v>
      </c>
    </row>
    <row r="150" spans="1:14" x14ac:dyDescent="0.25">
      <c r="A150" s="3">
        <f t="shared" si="36"/>
        <v>137</v>
      </c>
      <c r="B150" s="4">
        <v>695.2</v>
      </c>
      <c r="C150">
        <f t="shared" si="27"/>
        <v>466.86688000000004</v>
      </c>
      <c r="D150">
        <f t="shared" si="28"/>
        <v>0</v>
      </c>
      <c r="E150" s="7">
        <v>2.1205331827981615</v>
      </c>
      <c r="F150">
        <f t="shared" si="29"/>
        <v>25.783989304787369</v>
      </c>
      <c r="G150">
        <f t="shared" si="30"/>
        <v>91.164205894648674</v>
      </c>
      <c r="H150">
        <f t="shared" si="31"/>
        <v>85.664532919933009</v>
      </c>
      <c r="I150">
        <f t="shared" si="37"/>
        <v>541.80415919233826</v>
      </c>
      <c r="J150">
        <f t="shared" si="26"/>
        <v>-153.39584080766178</v>
      </c>
      <c r="K150">
        <f t="shared" si="32"/>
        <v>32.832391468236835</v>
      </c>
      <c r="L150">
        <f t="shared" si="33"/>
        <v>733.17516444839123</v>
      </c>
      <c r="M150">
        <f t="shared" si="34"/>
        <v>-58.331814426411839</v>
      </c>
      <c r="N150">
        <f t="shared" si="35"/>
        <v>95.064026381249946</v>
      </c>
    </row>
    <row r="151" spans="1:14" x14ac:dyDescent="0.25">
      <c r="A151" s="3">
        <f t="shared" si="36"/>
        <v>138</v>
      </c>
      <c r="B151" s="4">
        <v>695.2</v>
      </c>
      <c r="C151">
        <f t="shared" si="27"/>
        <v>466.45048000000003</v>
      </c>
      <c r="D151">
        <f t="shared" si="28"/>
        <v>2.9000000000000909</v>
      </c>
      <c r="E151" s="7">
        <v>2.1112093365612403</v>
      </c>
      <c r="F151">
        <f t="shared" si="29"/>
        <v>25.783989304787369</v>
      </c>
      <c r="G151">
        <f t="shared" si="30"/>
        <v>90.76336282132732</v>
      </c>
      <c r="H151">
        <f t="shared" si="31"/>
        <v>85.664532919933009</v>
      </c>
      <c r="I151">
        <f t="shared" si="37"/>
        <v>540.26762104294733</v>
      </c>
      <c r="J151">
        <f t="shared" si="26"/>
        <v>-154.93237895705272</v>
      </c>
      <c r="K151">
        <f t="shared" si="32"/>
        <v>32.832391468236835</v>
      </c>
      <c r="L151">
        <f t="shared" si="33"/>
        <v>733.00819012466411</v>
      </c>
      <c r="M151">
        <f t="shared" si="34"/>
        <v>-57.930971353090484</v>
      </c>
      <c r="N151">
        <f t="shared" si="35"/>
        <v>97.001407603962235</v>
      </c>
    </row>
    <row r="152" spans="1:14" x14ac:dyDescent="0.25">
      <c r="A152" s="3">
        <f t="shared" si="36"/>
        <v>139</v>
      </c>
      <c r="B152" s="4">
        <v>692.3</v>
      </c>
      <c r="C152">
        <f t="shared" si="27"/>
        <v>466.05452000000002</v>
      </c>
      <c r="D152">
        <f t="shared" si="28"/>
        <v>0</v>
      </c>
      <c r="E152" s="7">
        <v>2.1019136660726487</v>
      </c>
      <c r="F152">
        <f t="shared" si="29"/>
        <v>25.765936093947399</v>
      </c>
      <c r="G152">
        <f t="shared" si="30"/>
        <v>90.692895152723665</v>
      </c>
      <c r="H152">
        <f t="shared" si="31"/>
        <v>84.913258094941639</v>
      </c>
      <c r="I152">
        <f t="shared" si="37"/>
        <v>538.73565125749576</v>
      </c>
      <c r="J152">
        <f t="shared" si="26"/>
        <v>-153.56434874250419</v>
      </c>
      <c r="K152">
        <f t="shared" si="32"/>
        <v>32.742353918600713</v>
      </c>
      <c r="L152">
        <f t="shared" si="33"/>
        <v>729.94172038095712</v>
      </c>
      <c r="M152">
        <f t="shared" si="34"/>
        <v>-57.950541234122952</v>
      </c>
      <c r="N152">
        <f t="shared" si="35"/>
        <v>95.613807508381242</v>
      </c>
    </row>
    <row r="153" spans="1:14" x14ac:dyDescent="0.25">
      <c r="A153" s="3">
        <f t="shared" si="36"/>
        <v>140</v>
      </c>
      <c r="B153" s="4">
        <v>692.3</v>
      </c>
      <c r="C153">
        <f t="shared" si="27"/>
        <v>465.67900000000003</v>
      </c>
      <c r="D153">
        <f t="shared" si="28"/>
        <v>0</v>
      </c>
      <c r="E153" s="7">
        <v>2.0926461713323881</v>
      </c>
      <c r="F153">
        <f t="shared" si="29"/>
        <v>25.765936093947399</v>
      </c>
      <c r="G153">
        <f t="shared" si="30"/>
        <v>90.293023387116222</v>
      </c>
      <c r="H153">
        <f t="shared" si="31"/>
        <v>84.913258094941639</v>
      </c>
      <c r="I153">
        <f t="shared" si="37"/>
        <v>537.22057081139951</v>
      </c>
      <c r="J153">
        <f t="shared" si="26"/>
        <v>-155.07942918860044</v>
      </c>
      <c r="K153">
        <f t="shared" si="32"/>
        <v>32.742353918600713</v>
      </c>
      <c r="L153">
        <f t="shared" si="33"/>
        <v>729.77575521727056</v>
      </c>
      <c r="M153">
        <f t="shared" si="34"/>
        <v>-57.550669468515508</v>
      </c>
      <c r="N153">
        <f t="shared" si="35"/>
        <v>97.528759720084935</v>
      </c>
    </row>
    <row r="154" spans="1:14" x14ac:dyDescent="0.25">
      <c r="A154" s="3">
        <f t="shared" si="36"/>
        <v>141</v>
      </c>
      <c r="B154" s="4">
        <v>692.3</v>
      </c>
      <c r="C154">
        <f t="shared" si="27"/>
        <v>465.32392000000004</v>
      </c>
      <c r="D154">
        <f t="shared" si="28"/>
        <v>3</v>
      </c>
      <c r="E154" s="7">
        <v>2.0834068523404574</v>
      </c>
      <c r="F154">
        <f t="shared" si="29"/>
        <v>25.765936093947399</v>
      </c>
      <c r="G154">
        <f t="shared" si="30"/>
        <v>89.894367342320905</v>
      </c>
      <c r="H154">
        <f t="shared" si="31"/>
        <v>84.913258094941639</v>
      </c>
      <c r="I154">
        <f t="shared" si="37"/>
        <v>535.70995855580645</v>
      </c>
      <c r="J154">
        <f t="shared" si="26"/>
        <v>-156.5900414441935</v>
      </c>
      <c r="K154">
        <f t="shared" si="32"/>
        <v>32.742353918600713</v>
      </c>
      <c r="L154">
        <f t="shared" si="33"/>
        <v>729.6102946336041</v>
      </c>
      <c r="M154">
        <f t="shared" si="34"/>
        <v>-57.152013423720192</v>
      </c>
      <c r="N154">
        <f t="shared" si="35"/>
        <v>99.438028020473311</v>
      </c>
    </row>
    <row r="155" spans="1:14" x14ac:dyDescent="0.25">
      <c r="A155" s="3">
        <f t="shared" si="36"/>
        <v>142</v>
      </c>
      <c r="B155" s="4">
        <v>689.3</v>
      </c>
      <c r="C155">
        <f t="shared" si="27"/>
        <v>464.98928000000001</v>
      </c>
      <c r="D155">
        <f t="shared" si="28"/>
        <v>0</v>
      </c>
      <c r="E155" s="7">
        <v>2.0741957090968572</v>
      </c>
      <c r="F155">
        <f t="shared" si="29"/>
        <v>25.747294921724063</v>
      </c>
      <c r="G155">
        <f t="shared" si="30"/>
        <v>89.836056236147854</v>
      </c>
      <c r="H155">
        <f t="shared" si="31"/>
        <v>84.135500282396038</v>
      </c>
      <c r="I155">
        <f t="shared" si="37"/>
        <v>534.20380131337924</v>
      </c>
      <c r="J155">
        <f t="shared" si="26"/>
        <v>-155.09619868662071</v>
      </c>
      <c r="K155">
        <f t="shared" si="32"/>
        <v>32.64923161412986</v>
      </c>
      <c r="L155">
        <f t="shared" si="33"/>
        <v>726.44533862995797</v>
      </c>
      <c r="M155">
        <f t="shared" si="34"/>
        <v>-57.186824622017994</v>
      </c>
      <c r="N155">
        <f t="shared" si="35"/>
        <v>97.909374064602716</v>
      </c>
    </row>
    <row r="156" spans="1:14" x14ac:dyDescent="0.25">
      <c r="A156" s="3">
        <f t="shared" si="36"/>
        <v>143</v>
      </c>
      <c r="B156" s="4">
        <v>689.3</v>
      </c>
      <c r="C156">
        <f t="shared" si="27"/>
        <v>464.67507999999998</v>
      </c>
      <c r="D156">
        <f t="shared" si="28"/>
        <v>0</v>
      </c>
      <c r="E156" s="7">
        <v>2.0650127416015875</v>
      </c>
      <c r="F156">
        <f t="shared" si="29"/>
        <v>25.747294921724063</v>
      </c>
      <c r="G156">
        <f t="shared" si="30"/>
        <v>89.438330225674633</v>
      </c>
      <c r="H156">
        <f t="shared" si="31"/>
        <v>84.135500282396038</v>
      </c>
      <c r="I156">
        <f t="shared" si="37"/>
        <v>532.71476352507864</v>
      </c>
      <c r="J156">
        <f t="shared" si="26"/>
        <v>-156.58523647492132</v>
      </c>
      <c r="K156">
        <f t="shared" si="32"/>
        <v>32.64923161412986</v>
      </c>
      <c r="L156">
        <f t="shared" si="33"/>
        <v>726.28088720633207</v>
      </c>
      <c r="M156">
        <f t="shared" si="34"/>
        <v>-56.789098611544773</v>
      </c>
      <c r="N156">
        <f t="shared" si="35"/>
        <v>99.796137863376543</v>
      </c>
    </row>
    <row r="157" spans="1:14" x14ac:dyDescent="0.25">
      <c r="A157" s="3">
        <f t="shared" si="36"/>
        <v>144</v>
      </c>
      <c r="B157" s="4">
        <v>689.3</v>
      </c>
      <c r="C157">
        <f t="shared" si="27"/>
        <v>464.38132000000002</v>
      </c>
      <c r="D157">
        <f t="shared" si="28"/>
        <v>0</v>
      </c>
      <c r="E157" s="7">
        <v>2.0558579498546483</v>
      </c>
      <c r="F157">
        <f t="shared" si="29"/>
        <v>25.747294921724063</v>
      </c>
      <c r="G157">
        <f t="shared" si="30"/>
        <v>89.041824542724214</v>
      </c>
      <c r="H157">
        <f t="shared" si="31"/>
        <v>84.135500282396038</v>
      </c>
      <c r="I157">
        <f t="shared" si="37"/>
        <v>531.23008005135557</v>
      </c>
      <c r="J157">
        <f t="shared" si="26"/>
        <v>-158.06991994864438</v>
      </c>
      <c r="K157">
        <f t="shared" si="32"/>
        <v>32.64923161412986</v>
      </c>
      <c r="L157">
        <f t="shared" si="33"/>
        <v>726.1169403627265</v>
      </c>
      <c r="M157">
        <f t="shared" si="34"/>
        <v>-56.392592928594354</v>
      </c>
      <c r="N157">
        <f t="shared" si="35"/>
        <v>101.67732702005003</v>
      </c>
    </row>
    <row r="158" spans="1:14" x14ac:dyDescent="0.25">
      <c r="A158" s="3">
        <f t="shared" si="36"/>
        <v>145</v>
      </c>
      <c r="B158" s="4">
        <v>689.3</v>
      </c>
      <c r="C158">
        <f t="shared" si="27"/>
        <v>464.108</v>
      </c>
      <c r="D158">
        <f t="shared" si="28"/>
        <v>3.8999999999999773</v>
      </c>
      <c r="E158" s="7">
        <v>2.0467313338560396</v>
      </c>
      <c r="F158">
        <f t="shared" si="29"/>
        <v>25.747294921724063</v>
      </c>
      <c r="G158">
        <f t="shared" si="30"/>
        <v>88.646539187296625</v>
      </c>
      <c r="H158">
        <f t="shared" si="31"/>
        <v>84.135500282396038</v>
      </c>
      <c r="I158">
        <f t="shared" si="37"/>
        <v>529.74973815911778</v>
      </c>
      <c r="J158">
        <f t="shared" si="26"/>
        <v>-159.55026184088217</v>
      </c>
      <c r="K158">
        <f t="shared" si="32"/>
        <v>32.64923161412986</v>
      </c>
      <c r="L158">
        <f t="shared" si="33"/>
        <v>725.95349809914103</v>
      </c>
      <c r="M158">
        <f t="shared" si="34"/>
        <v>-55.997307573166765</v>
      </c>
      <c r="N158">
        <f t="shared" si="35"/>
        <v>103.55295426771541</v>
      </c>
    </row>
    <row r="159" spans="1:14" x14ac:dyDescent="0.25">
      <c r="A159" s="3">
        <f t="shared" si="36"/>
        <v>146</v>
      </c>
      <c r="B159" s="4">
        <v>685.4</v>
      </c>
      <c r="C159">
        <f t="shared" si="27"/>
        <v>463.85512</v>
      </c>
      <c r="D159">
        <f t="shared" si="28"/>
        <v>0</v>
      </c>
      <c r="E159" s="7">
        <v>2.0376328936057608</v>
      </c>
      <c r="F159">
        <f t="shared" si="29"/>
        <v>25.723114084397768</v>
      </c>
      <c r="G159">
        <f t="shared" si="30"/>
        <v>88.690277499593023</v>
      </c>
      <c r="H159">
        <f t="shared" si="31"/>
        <v>83.123537952665785</v>
      </c>
      <c r="I159">
        <f t="shared" si="37"/>
        <v>528.27372515250784</v>
      </c>
      <c r="J159">
        <f t="shared" si="26"/>
        <v>-157.12627484749214</v>
      </c>
      <c r="K159">
        <f t="shared" si="32"/>
        <v>32.527870168754419</v>
      </c>
      <c r="L159">
        <f t="shared" si="33"/>
        <v>721.89056041557592</v>
      </c>
      <c r="M159">
        <f t="shared" si="34"/>
        <v>-56.162407330838604</v>
      </c>
      <c r="N159">
        <f t="shared" si="35"/>
        <v>100.96386751665354</v>
      </c>
    </row>
    <row r="160" spans="1:14" x14ac:dyDescent="0.25">
      <c r="A160" s="3">
        <f t="shared" si="36"/>
        <v>147</v>
      </c>
      <c r="B160" s="4">
        <v>685.4</v>
      </c>
      <c r="C160">
        <f t="shared" si="27"/>
        <v>463.62268</v>
      </c>
      <c r="D160">
        <f t="shared" si="28"/>
        <v>0</v>
      </c>
      <c r="E160" s="7">
        <v>2.0285626291038126</v>
      </c>
      <c r="F160">
        <f t="shared" si="29"/>
        <v>25.723114084397768</v>
      </c>
      <c r="G160">
        <f t="shared" si="30"/>
        <v>88.295483973145309</v>
      </c>
      <c r="H160">
        <f t="shared" si="31"/>
        <v>83.123537952665785</v>
      </c>
      <c r="I160">
        <f t="shared" si="37"/>
        <v>526.81836278256662</v>
      </c>
      <c r="J160">
        <f t="shared" si="26"/>
        <v>-158.58163721743335</v>
      </c>
      <c r="K160">
        <f t="shared" si="32"/>
        <v>32.527870168754419</v>
      </c>
      <c r="L160">
        <f t="shared" si="33"/>
        <v>721.72812731203101</v>
      </c>
      <c r="M160">
        <f t="shared" si="34"/>
        <v>-55.767613804390891</v>
      </c>
      <c r="N160">
        <f t="shared" si="35"/>
        <v>102.81402341304246</v>
      </c>
    </row>
    <row r="161" spans="1:14" x14ac:dyDescent="0.25">
      <c r="A161" s="3">
        <f t="shared" si="36"/>
        <v>148</v>
      </c>
      <c r="B161" s="4">
        <v>685.4</v>
      </c>
      <c r="C161">
        <f t="shared" si="27"/>
        <v>463.41068000000001</v>
      </c>
      <c r="D161">
        <f t="shared" si="28"/>
        <v>2.8999999999999773</v>
      </c>
      <c r="E161" s="7">
        <v>2.0195205403501948</v>
      </c>
      <c r="F161">
        <f t="shared" si="29"/>
        <v>25.723114084397768</v>
      </c>
      <c r="G161">
        <f t="shared" si="30"/>
        <v>87.901916828027609</v>
      </c>
      <c r="H161">
        <f t="shared" si="31"/>
        <v>83.123537952665785</v>
      </c>
      <c r="I161">
        <f t="shared" si="37"/>
        <v>525.3672090162579</v>
      </c>
      <c r="J161">
        <f t="shared" si="26"/>
        <v>-160.03279098374207</v>
      </c>
      <c r="K161">
        <f t="shared" si="32"/>
        <v>32.527870168754419</v>
      </c>
      <c r="L161">
        <f t="shared" si="33"/>
        <v>721.56619878850631</v>
      </c>
      <c r="M161">
        <f t="shared" si="34"/>
        <v>-55.374046659273191</v>
      </c>
      <c r="N161">
        <f t="shared" si="35"/>
        <v>104.65874432446888</v>
      </c>
    </row>
    <row r="162" spans="1:14" x14ac:dyDescent="0.25">
      <c r="A162" s="3">
        <f t="shared" si="36"/>
        <v>149</v>
      </c>
      <c r="B162" s="4">
        <v>682.5</v>
      </c>
      <c r="C162">
        <f t="shared" si="27"/>
        <v>463.21911999999998</v>
      </c>
      <c r="D162">
        <f t="shared" si="28"/>
        <v>0</v>
      </c>
      <c r="E162" s="7">
        <v>2.0105066273449075</v>
      </c>
      <c r="F162">
        <f t="shared" si="29"/>
        <v>25.705172172956157</v>
      </c>
      <c r="G162">
        <f t="shared" si="30"/>
        <v>87.834242579262195</v>
      </c>
      <c r="H162">
        <f t="shared" si="31"/>
        <v>82.37041033922236</v>
      </c>
      <c r="I162">
        <f t="shared" si="37"/>
        <v>523.92025168318014</v>
      </c>
      <c r="J162">
        <f t="shared" si="26"/>
        <v>-158.57974831681986</v>
      </c>
      <c r="K162">
        <f t="shared" si="32"/>
        <v>32.437161495312637</v>
      </c>
      <c r="L162">
        <f t="shared" si="33"/>
        <v>718.50477484500198</v>
      </c>
      <c r="M162">
        <f t="shared" si="34"/>
        <v>-55.397081083949558</v>
      </c>
      <c r="N162">
        <f t="shared" si="35"/>
        <v>103.1826672328703</v>
      </c>
    </row>
    <row r="163" spans="1:14" x14ac:dyDescent="0.25">
      <c r="A163" s="3">
        <f t="shared" si="36"/>
        <v>150</v>
      </c>
      <c r="B163" s="4">
        <v>682.5</v>
      </c>
      <c r="C163">
        <f t="shared" si="27"/>
        <v>463.048</v>
      </c>
      <c r="D163">
        <f t="shared" si="28"/>
        <v>0</v>
      </c>
      <c r="E163" s="7">
        <v>2.0015208900879506</v>
      </c>
      <c r="F163">
        <f t="shared" si="29"/>
        <v>25.705172172956157</v>
      </c>
      <c r="G163">
        <f t="shared" si="30"/>
        <v>87.441677135683733</v>
      </c>
      <c r="H163">
        <f t="shared" si="31"/>
        <v>82.37041033922236</v>
      </c>
      <c r="I163">
        <f t="shared" si="37"/>
        <v>522.48955274936429</v>
      </c>
      <c r="J163">
        <f t="shared" si="26"/>
        <v>-160.01044725063571</v>
      </c>
      <c r="K163">
        <f t="shared" si="32"/>
        <v>32.437161495312637</v>
      </c>
      <c r="L163">
        <f t="shared" si="33"/>
        <v>718.34385548151772</v>
      </c>
      <c r="M163">
        <f t="shared" si="34"/>
        <v>-55.004515640371096</v>
      </c>
      <c r="N163">
        <f t="shared" si="35"/>
        <v>105.00593161026461</v>
      </c>
    </row>
    <row r="164" spans="1:14" x14ac:dyDescent="0.25">
      <c r="A164" s="3">
        <f t="shared" si="36"/>
        <v>151</v>
      </c>
      <c r="B164" s="4">
        <v>682.5</v>
      </c>
      <c r="C164">
        <f t="shared" si="27"/>
        <v>462.89732000000004</v>
      </c>
      <c r="D164">
        <f t="shared" si="28"/>
        <v>3.8999999999999773</v>
      </c>
      <c r="E164" s="7">
        <v>1.9925633285793241</v>
      </c>
      <c r="F164">
        <f t="shared" si="29"/>
        <v>25.705172172956157</v>
      </c>
      <c r="G164">
        <f t="shared" si="30"/>
        <v>87.050342623393973</v>
      </c>
      <c r="H164">
        <f t="shared" si="31"/>
        <v>82.37041033922236</v>
      </c>
      <c r="I164">
        <f t="shared" si="37"/>
        <v>521.06295647410423</v>
      </c>
      <c r="J164">
        <f t="shared" si="26"/>
        <v>-161.43704352589577</v>
      </c>
      <c r="K164">
        <f t="shared" si="32"/>
        <v>32.437161495312637</v>
      </c>
      <c r="L164">
        <f t="shared" si="33"/>
        <v>718.1834406980538</v>
      </c>
      <c r="M164">
        <f t="shared" si="34"/>
        <v>-54.613181128081337</v>
      </c>
      <c r="N164">
        <f t="shared" si="35"/>
        <v>106.82386239781444</v>
      </c>
    </row>
    <row r="165" spans="1:14" x14ac:dyDescent="0.25">
      <c r="A165" s="3">
        <f t="shared" si="36"/>
        <v>152</v>
      </c>
      <c r="B165" s="4">
        <v>678.6</v>
      </c>
      <c r="C165">
        <f t="shared" si="27"/>
        <v>462.76708000000002</v>
      </c>
      <c r="D165">
        <f t="shared" si="28"/>
        <v>0</v>
      </c>
      <c r="E165" s="7">
        <v>1.9836339428190275</v>
      </c>
      <c r="F165">
        <f t="shared" si="29"/>
        <v>25.681095604820801</v>
      </c>
      <c r="G165">
        <f t="shared" si="30"/>
        <v>87.095682514836724</v>
      </c>
      <c r="H165">
        <f t="shared" si="31"/>
        <v>81.356719087966781</v>
      </c>
      <c r="I165">
        <f t="shared" si="37"/>
        <v>519.64045109265555</v>
      </c>
      <c r="J165">
        <f t="shared" si="26"/>
        <v>-158.95954890734447</v>
      </c>
      <c r="K165">
        <f t="shared" si="32"/>
        <v>32.314189749437446</v>
      </c>
      <c r="L165">
        <f t="shared" si="33"/>
        <v>714.12353049461012</v>
      </c>
      <c r="M165">
        <f t="shared" si="34"/>
        <v>-54.781492765399278</v>
      </c>
      <c r="N165">
        <f t="shared" si="35"/>
        <v>104.17805614194519</v>
      </c>
    </row>
    <row r="166" spans="1:14" x14ac:dyDescent="0.25">
      <c r="A166" s="3">
        <f t="shared" si="36"/>
        <v>153</v>
      </c>
      <c r="B166" s="4">
        <v>678.6</v>
      </c>
      <c r="C166">
        <f t="shared" si="27"/>
        <v>462.65728000000001</v>
      </c>
      <c r="D166">
        <f t="shared" si="28"/>
        <v>0</v>
      </c>
      <c r="E166" s="7">
        <v>1.9747327328070621</v>
      </c>
      <c r="F166">
        <f t="shared" si="29"/>
        <v>25.681095604820801</v>
      </c>
      <c r="G166">
        <f t="shared" si="30"/>
        <v>86.704855888781779</v>
      </c>
      <c r="H166">
        <f t="shared" si="31"/>
        <v>81.356719087966781</v>
      </c>
      <c r="I166">
        <f t="shared" si="37"/>
        <v>518.23816729353882</v>
      </c>
      <c r="J166">
        <f t="shared" si="26"/>
        <v>-160.3618327064612</v>
      </c>
      <c r="K166">
        <f t="shared" si="32"/>
        <v>32.314189749437446</v>
      </c>
      <c r="L166">
        <f t="shared" si="33"/>
        <v>713.96412487118664</v>
      </c>
      <c r="M166">
        <f t="shared" si="34"/>
        <v>-54.390666139344333</v>
      </c>
      <c r="N166">
        <f t="shared" si="35"/>
        <v>105.97116656711687</v>
      </c>
    </row>
    <row r="167" spans="1:14" x14ac:dyDescent="0.25">
      <c r="A167" s="3">
        <f t="shared" si="36"/>
        <v>154</v>
      </c>
      <c r="B167" s="4">
        <v>678.6</v>
      </c>
      <c r="C167">
        <f t="shared" si="27"/>
        <v>462.56792000000002</v>
      </c>
      <c r="D167">
        <f t="shared" si="28"/>
        <v>2</v>
      </c>
      <c r="E167" s="7">
        <v>1.9658596985434267</v>
      </c>
      <c r="F167">
        <f t="shared" si="29"/>
        <v>25.681095604820801</v>
      </c>
      <c r="G167">
        <f t="shared" si="30"/>
        <v>86.315266379101089</v>
      </c>
      <c r="H167">
        <f t="shared" si="31"/>
        <v>81.356719087966781</v>
      </c>
      <c r="I167">
        <f t="shared" si="37"/>
        <v>516.83985890696442</v>
      </c>
      <c r="J167">
        <f t="shared" si="26"/>
        <v>-161.7601410930356</v>
      </c>
      <c r="K167">
        <f t="shared" si="32"/>
        <v>32.314189749437446</v>
      </c>
      <c r="L167">
        <f t="shared" si="33"/>
        <v>713.80522382778349</v>
      </c>
      <c r="M167">
        <f t="shared" si="34"/>
        <v>-54.001076629663643</v>
      </c>
      <c r="N167">
        <f t="shared" si="35"/>
        <v>107.75906446337196</v>
      </c>
    </row>
    <row r="168" spans="1:14" x14ac:dyDescent="0.25">
      <c r="A168" s="3">
        <f t="shared" si="36"/>
        <v>155</v>
      </c>
      <c r="B168" s="4">
        <v>676.6</v>
      </c>
      <c r="C168">
        <f t="shared" si="27"/>
        <v>462.49900000000002</v>
      </c>
      <c r="D168">
        <f t="shared" si="28"/>
        <v>0</v>
      </c>
      <c r="E168" s="7">
        <v>1.9570148400281215</v>
      </c>
      <c r="F168">
        <f t="shared" si="29"/>
        <v>25.668771931883708</v>
      </c>
      <c r="G168">
        <f t="shared" si="30"/>
        <v>86.149294684020788</v>
      </c>
      <c r="H168">
        <f t="shared" si="31"/>
        <v>80.836492781252005</v>
      </c>
      <c r="I168">
        <f t="shared" si="37"/>
        <v>515.44551466281382</v>
      </c>
      <c r="J168">
        <f t="shared" si="26"/>
        <v>-161.1544853371862</v>
      </c>
      <c r="K168">
        <f t="shared" si="32"/>
        <v>32.250558333461527</v>
      </c>
      <c r="L168">
        <f t="shared" si="33"/>
        <v>711.64682736440045</v>
      </c>
      <c r="M168">
        <f t="shared" si="34"/>
        <v>-53.898736350559261</v>
      </c>
      <c r="N168">
        <f t="shared" si="35"/>
        <v>107.25574898662694</v>
      </c>
    </row>
    <row r="169" spans="1:14" x14ac:dyDescent="0.25">
      <c r="A169" s="3">
        <f t="shared" si="36"/>
        <v>156</v>
      </c>
      <c r="B169" s="4">
        <v>676.6</v>
      </c>
      <c r="C169">
        <f t="shared" si="27"/>
        <v>462.45051999999998</v>
      </c>
      <c r="D169">
        <f t="shared" si="28"/>
        <v>0</v>
      </c>
      <c r="E169" s="7">
        <v>1.9481981572611469</v>
      </c>
      <c r="F169">
        <f t="shared" si="29"/>
        <v>25.668771931883708</v>
      </c>
      <c r="G169">
        <f t="shared" si="30"/>
        <v>85.761177544440628</v>
      </c>
      <c r="H169">
        <f t="shared" si="31"/>
        <v>80.836492781252005</v>
      </c>
      <c r="I169">
        <f t="shared" si="37"/>
        <v>514.06335075894151</v>
      </c>
      <c r="J169">
        <f t="shared" si="26"/>
        <v>-162.53664924105851</v>
      </c>
      <c r="K169">
        <f t="shared" si="32"/>
        <v>32.250558333461527</v>
      </c>
      <c r="L169">
        <f t="shared" si="33"/>
        <v>711.48893548103774</v>
      </c>
      <c r="M169">
        <f t="shared" si="34"/>
        <v>-53.510619210979101</v>
      </c>
      <c r="N169">
        <f t="shared" si="35"/>
        <v>109.02603003007941</v>
      </c>
    </row>
    <row r="170" spans="1:14" x14ac:dyDescent="0.25">
      <c r="A170" s="3">
        <f t="shared" si="36"/>
        <v>157</v>
      </c>
      <c r="B170" s="4">
        <v>676.6</v>
      </c>
      <c r="C170">
        <f t="shared" si="27"/>
        <v>462.42248000000001</v>
      </c>
      <c r="D170">
        <f t="shared" si="28"/>
        <v>3.8999999999999773</v>
      </c>
      <c r="E170" s="7">
        <v>1.9394096502425027</v>
      </c>
      <c r="F170">
        <f t="shared" si="29"/>
        <v>25.668771931883708</v>
      </c>
      <c r="G170">
        <f t="shared" si="30"/>
        <v>85.374300722918477</v>
      </c>
      <c r="H170">
        <f t="shared" si="31"/>
        <v>80.836492781252005</v>
      </c>
      <c r="I170">
        <f t="shared" si="37"/>
        <v>512.68508204220018</v>
      </c>
      <c r="J170">
        <f t="shared" si="26"/>
        <v>-163.91491795779984</v>
      </c>
      <c r="K170">
        <f t="shared" si="32"/>
        <v>32.250558333461527</v>
      </c>
      <c r="L170">
        <f t="shared" si="33"/>
        <v>711.33154817769525</v>
      </c>
      <c r="M170">
        <f t="shared" si="34"/>
        <v>-53.12374238945695</v>
      </c>
      <c r="N170">
        <f t="shared" si="35"/>
        <v>110.79117556834289</v>
      </c>
    </row>
    <row r="171" spans="1:14" x14ac:dyDescent="0.25">
      <c r="A171" s="3">
        <f t="shared" si="36"/>
        <v>158</v>
      </c>
      <c r="B171" s="4">
        <v>672.7</v>
      </c>
      <c r="C171">
        <f t="shared" si="27"/>
        <v>462.41488000000004</v>
      </c>
      <c r="D171">
        <f t="shared" si="28"/>
        <v>0</v>
      </c>
      <c r="E171" s="7">
        <v>1.9306493189721887</v>
      </c>
      <c r="F171">
        <f t="shared" si="29"/>
        <v>25.644786294327659</v>
      </c>
      <c r="G171">
        <f t="shared" si="30"/>
        <v>85.420512951491347</v>
      </c>
      <c r="H171">
        <f t="shared" si="31"/>
        <v>79.821301436320056</v>
      </c>
      <c r="I171">
        <f t="shared" si="37"/>
        <v>511.31069753525009</v>
      </c>
      <c r="J171">
        <f t="shared" si="26"/>
        <v>-161.38930246474996</v>
      </c>
      <c r="K171">
        <f t="shared" si="32"/>
        <v>32.125082956004462</v>
      </c>
      <c r="L171">
        <f t="shared" si="33"/>
        <v>707.27466545437301</v>
      </c>
      <c r="M171">
        <f t="shared" si="34"/>
        <v>-53.295429995486884</v>
      </c>
      <c r="N171">
        <f t="shared" si="35"/>
        <v>108.09387246926308</v>
      </c>
    </row>
    <row r="172" spans="1:14" x14ac:dyDescent="0.25">
      <c r="A172" s="3">
        <f t="shared" si="36"/>
        <v>159</v>
      </c>
      <c r="B172" s="4">
        <v>672.7</v>
      </c>
      <c r="C172">
        <f t="shared" si="27"/>
        <v>462.42772000000008</v>
      </c>
      <c r="D172">
        <f t="shared" si="28"/>
        <v>0</v>
      </c>
      <c r="E172" s="7">
        <v>1.9219171634502052</v>
      </c>
      <c r="F172">
        <f t="shared" si="29"/>
        <v>25.644786294327659</v>
      </c>
      <c r="G172">
        <f t="shared" si="30"/>
        <v>85.034163552597335</v>
      </c>
      <c r="H172">
        <f t="shared" si="31"/>
        <v>79.821301436320056</v>
      </c>
      <c r="I172">
        <f t="shared" si="37"/>
        <v>509.95613221838119</v>
      </c>
      <c r="J172">
        <f t="shared" si="26"/>
        <v>-162.74386778161886</v>
      </c>
      <c r="K172">
        <f t="shared" si="32"/>
        <v>32.125082956004462</v>
      </c>
      <c r="L172">
        <f t="shared" si="33"/>
        <v>707.11828731107107</v>
      </c>
      <c r="M172">
        <f t="shared" si="34"/>
        <v>-52.909080596592872</v>
      </c>
      <c r="N172">
        <f t="shared" si="35"/>
        <v>109.83478718502599</v>
      </c>
    </row>
    <row r="173" spans="1:14" x14ac:dyDescent="0.25">
      <c r="A173" s="3">
        <f t="shared" si="36"/>
        <v>160</v>
      </c>
      <c r="B173" s="4">
        <v>672.7</v>
      </c>
      <c r="C173">
        <f t="shared" si="27"/>
        <v>462.46100000000007</v>
      </c>
      <c r="D173">
        <f t="shared" si="28"/>
        <v>0</v>
      </c>
      <c r="E173" s="7">
        <v>1.913213183676552</v>
      </c>
      <c r="F173">
        <f t="shared" si="29"/>
        <v>25.644786294327659</v>
      </c>
      <c r="G173">
        <f t="shared" si="30"/>
        <v>84.649060774128657</v>
      </c>
      <c r="H173">
        <f t="shared" si="31"/>
        <v>79.821301436320056</v>
      </c>
      <c r="I173">
        <f t="shared" si="37"/>
        <v>508.6053398952115</v>
      </c>
      <c r="J173">
        <f t="shared" ref="J173:J236" si="38">I173-B173</f>
        <v>-164.09466010478855</v>
      </c>
      <c r="K173">
        <f t="shared" si="32"/>
        <v>32.125082956004462</v>
      </c>
      <c r="L173">
        <f t="shared" si="33"/>
        <v>706.96241374778924</v>
      </c>
      <c r="M173">
        <f t="shared" si="34"/>
        <v>-52.523977818124195</v>
      </c>
      <c r="N173">
        <f t="shared" si="35"/>
        <v>111.57068228666435</v>
      </c>
    </row>
    <row r="174" spans="1:14" x14ac:dyDescent="0.25">
      <c r="A174" s="3">
        <f t="shared" si="36"/>
        <v>161</v>
      </c>
      <c r="B174" s="4">
        <v>672.7</v>
      </c>
      <c r="C174">
        <f t="shared" si="27"/>
        <v>462.51472000000007</v>
      </c>
      <c r="D174">
        <f t="shared" si="28"/>
        <v>3.9000000000000909</v>
      </c>
      <c r="E174" s="7">
        <v>1.9045373796512293</v>
      </c>
      <c r="F174">
        <f t="shared" si="29"/>
        <v>25.644786294327659</v>
      </c>
      <c r="G174">
        <f t="shared" si="30"/>
        <v>84.265204616085299</v>
      </c>
      <c r="H174">
        <f t="shared" si="31"/>
        <v>79.821301436320056</v>
      </c>
      <c r="I174">
        <f t="shared" si="37"/>
        <v>507.25831005647933</v>
      </c>
      <c r="J174">
        <f t="shared" si="38"/>
        <v>-165.44168994352071</v>
      </c>
      <c r="K174">
        <f t="shared" si="32"/>
        <v>32.125082956004462</v>
      </c>
      <c r="L174">
        <f t="shared" si="33"/>
        <v>706.80704476452775</v>
      </c>
      <c r="M174">
        <f t="shared" si="34"/>
        <v>-52.140121660080837</v>
      </c>
      <c r="N174">
        <f t="shared" si="35"/>
        <v>113.30156828343988</v>
      </c>
    </row>
    <row r="175" spans="1:14" x14ac:dyDescent="0.25">
      <c r="A175" s="3">
        <f t="shared" si="36"/>
        <v>162</v>
      </c>
      <c r="B175" s="4">
        <v>668.8</v>
      </c>
      <c r="C175">
        <f t="shared" si="27"/>
        <v>462.58888000000007</v>
      </c>
      <c r="D175">
        <f t="shared" si="28"/>
        <v>0</v>
      </c>
      <c r="E175" s="7">
        <v>1.895889751374237</v>
      </c>
      <c r="F175">
        <f t="shared" si="29"/>
        <v>25.6208609989393</v>
      </c>
      <c r="G175">
        <f t="shared" si="30"/>
        <v>84.312005234006421</v>
      </c>
      <c r="H175">
        <f t="shared" si="31"/>
        <v>78.805118504042639</v>
      </c>
      <c r="I175">
        <f t="shared" si="37"/>
        <v>505.91503222219529</v>
      </c>
      <c r="J175">
        <f t="shared" si="38"/>
        <v>-162.88496777780466</v>
      </c>
      <c r="K175">
        <f t="shared" si="32"/>
        <v>31.997388257331068</v>
      </c>
      <c r="L175">
        <f t="shared" si="33"/>
        <v>702.75218036128638</v>
      </c>
      <c r="M175">
        <f t="shared" si="34"/>
        <v>-52.314616976675353</v>
      </c>
      <c r="N175">
        <f t="shared" si="35"/>
        <v>110.57035080112931</v>
      </c>
    </row>
    <row r="176" spans="1:14" x14ac:dyDescent="0.25">
      <c r="A176" s="3">
        <f t="shared" si="36"/>
        <v>163</v>
      </c>
      <c r="B176" s="4">
        <v>668.8</v>
      </c>
      <c r="C176">
        <f t="shared" si="27"/>
        <v>462.68348000000009</v>
      </c>
      <c r="D176">
        <f t="shared" si="28"/>
        <v>0</v>
      </c>
      <c r="E176" s="7">
        <v>1.887270298845575</v>
      </c>
      <c r="F176">
        <f t="shared" si="29"/>
        <v>25.6208609989393</v>
      </c>
      <c r="G176">
        <f t="shared" si="30"/>
        <v>83.928690051156778</v>
      </c>
      <c r="H176">
        <f t="shared" si="31"/>
        <v>78.805118504042639</v>
      </c>
      <c r="I176">
        <f t="shared" si="37"/>
        <v>504.5913142455334</v>
      </c>
      <c r="J176">
        <f t="shared" si="38"/>
        <v>-164.20868575446656</v>
      </c>
      <c r="K176">
        <f t="shared" si="32"/>
        <v>31.997388257331068</v>
      </c>
      <c r="L176">
        <f t="shared" si="33"/>
        <v>702.59782053806543</v>
      </c>
      <c r="M176">
        <f t="shared" si="34"/>
        <v>-51.93130179382571</v>
      </c>
      <c r="N176">
        <f t="shared" si="35"/>
        <v>112.27738396064085</v>
      </c>
    </row>
    <row r="177" spans="1:14" x14ac:dyDescent="0.25">
      <c r="A177" s="3">
        <f t="shared" si="36"/>
        <v>164</v>
      </c>
      <c r="B177" s="4">
        <v>668.8</v>
      </c>
      <c r="C177">
        <f t="shared" si="27"/>
        <v>462.79852000000005</v>
      </c>
      <c r="D177">
        <f t="shared" si="28"/>
        <v>3</v>
      </c>
      <c r="E177" s="7">
        <v>1.8786790220652434</v>
      </c>
      <c r="F177">
        <f t="shared" si="29"/>
        <v>25.6208609989393</v>
      </c>
      <c r="G177">
        <f t="shared" si="30"/>
        <v>83.546627870407562</v>
      </c>
      <c r="H177">
        <f t="shared" si="31"/>
        <v>78.805118504042639</v>
      </c>
      <c r="I177">
        <f t="shared" si="37"/>
        <v>503.27123980081444</v>
      </c>
      <c r="J177">
        <f t="shared" si="38"/>
        <v>-165.52876019918551</v>
      </c>
      <c r="K177">
        <f t="shared" si="32"/>
        <v>31.997388257331068</v>
      </c>
      <c r="L177">
        <f t="shared" si="33"/>
        <v>702.4439652948646</v>
      </c>
      <c r="M177">
        <f t="shared" si="34"/>
        <v>-51.549239613076494</v>
      </c>
      <c r="N177">
        <f t="shared" si="35"/>
        <v>113.97952058610902</v>
      </c>
    </row>
    <row r="178" spans="1:14" x14ac:dyDescent="0.25">
      <c r="A178" s="3">
        <f t="shared" si="36"/>
        <v>165</v>
      </c>
      <c r="B178" s="4">
        <v>665.8</v>
      </c>
      <c r="C178">
        <f t="shared" si="27"/>
        <v>462.93400000000008</v>
      </c>
      <c r="D178">
        <f t="shared" si="28"/>
        <v>0</v>
      </c>
      <c r="E178" s="7">
        <v>1.8701159210332428</v>
      </c>
      <c r="F178">
        <f t="shared" si="29"/>
        <v>25.60249810454458</v>
      </c>
      <c r="G178">
        <f t="shared" si="30"/>
        <v>83.495286403382607</v>
      </c>
      <c r="H178">
        <f t="shared" si="31"/>
        <v>78.022764576582389</v>
      </c>
      <c r="I178">
        <f t="shared" si="37"/>
        <v>501.95479885922168</v>
      </c>
      <c r="J178">
        <f t="shared" si="38"/>
        <v>-163.84520114077827</v>
      </c>
      <c r="K178">
        <f t="shared" si="32"/>
        <v>31.897369221975055</v>
      </c>
      <c r="L178">
        <f t="shared" si="33"/>
        <v>699.29061463168409</v>
      </c>
      <c r="M178">
        <f t="shared" si="34"/>
        <v>-51.597917181407553</v>
      </c>
      <c r="N178">
        <f t="shared" si="35"/>
        <v>112.24728395937072</v>
      </c>
    </row>
    <row r="179" spans="1:14" x14ac:dyDescent="0.25">
      <c r="A179" s="3">
        <f t="shared" si="36"/>
        <v>166</v>
      </c>
      <c r="B179" s="4">
        <v>665.8</v>
      </c>
      <c r="C179">
        <f t="shared" si="27"/>
        <v>463.08992000000006</v>
      </c>
      <c r="D179">
        <f t="shared" si="28"/>
        <v>0</v>
      </c>
      <c r="E179" s="7">
        <v>1.8615809957495719</v>
      </c>
      <c r="F179">
        <f t="shared" si="29"/>
        <v>25.60249810454458</v>
      </c>
      <c r="G179">
        <f t="shared" si="30"/>
        <v>83.114226586193382</v>
      </c>
      <c r="H179">
        <f t="shared" si="31"/>
        <v>78.022764576582389</v>
      </c>
      <c r="I179">
        <f t="shared" si="37"/>
        <v>500.6540824381608</v>
      </c>
      <c r="J179">
        <f t="shared" si="38"/>
        <v>-165.14591756183916</v>
      </c>
      <c r="K179">
        <f t="shared" si="32"/>
        <v>31.897369221975055</v>
      </c>
      <c r="L179">
        <f t="shared" si="33"/>
        <v>699.13776854852381</v>
      </c>
      <c r="M179">
        <f t="shared" si="34"/>
        <v>-51.216857364218328</v>
      </c>
      <c r="N179">
        <f t="shared" si="35"/>
        <v>113.92906019762083</v>
      </c>
    </row>
    <row r="180" spans="1:14" x14ac:dyDescent="0.25">
      <c r="A180" s="3">
        <f t="shared" si="36"/>
        <v>167</v>
      </c>
      <c r="B180" s="4">
        <v>665.8</v>
      </c>
      <c r="C180">
        <f t="shared" si="27"/>
        <v>463.26628000000005</v>
      </c>
      <c r="D180">
        <f t="shared" si="28"/>
        <v>2.8999999999999773</v>
      </c>
      <c r="E180" s="7">
        <v>1.8530742462142316</v>
      </c>
      <c r="F180">
        <f t="shared" si="29"/>
        <v>25.60249810454458</v>
      </c>
      <c r="G180">
        <f t="shared" si="30"/>
        <v>82.734424734967689</v>
      </c>
      <c r="H180">
        <f t="shared" si="31"/>
        <v>78.022764576582389</v>
      </c>
      <c r="I180">
        <f t="shared" si="37"/>
        <v>499.35691323627469</v>
      </c>
      <c r="J180">
        <f t="shared" si="38"/>
        <v>-166.44308676372526</v>
      </c>
      <c r="K180">
        <f t="shared" si="32"/>
        <v>31.897369221975055</v>
      </c>
      <c r="L180">
        <f t="shared" si="33"/>
        <v>698.98542704538374</v>
      </c>
      <c r="M180">
        <f t="shared" si="34"/>
        <v>-50.837055512992634</v>
      </c>
      <c r="N180">
        <f t="shared" si="35"/>
        <v>115.60603125073263</v>
      </c>
    </row>
    <row r="181" spans="1:14" x14ac:dyDescent="0.25">
      <c r="A181" s="3">
        <f t="shared" si="36"/>
        <v>168</v>
      </c>
      <c r="B181" s="4">
        <v>662.9</v>
      </c>
      <c r="C181">
        <f t="shared" si="27"/>
        <v>463.46308000000005</v>
      </c>
      <c r="D181">
        <f t="shared" si="28"/>
        <v>0</v>
      </c>
      <c r="E181" s="7">
        <v>1.8445956724272214</v>
      </c>
      <c r="F181">
        <f t="shared" si="29"/>
        <v>25.584781432253092</v>
      </c>
      <c r="G181">
        <f t="shared" si="30"/>
        <v>82.673035918275488</v>
      </c>
      <c r="H181">
        <f t="shared" si="31"/>
        <v>77.265931386234712</v>
      </c>
      <c r="I181">
        <f t="shared" si="37"/>
        <v>498.06328157984535</v>
      </c>
      <c r="J181">
        <f t="shared" si="38"/>
        <v>-164.83671842015463</v>
      </c>
      <c r="K181">
        <f t="shared" si="32"/>
        <v>31.79899103013696</v>
      </c>
      <c r="L181">
        <f t="shared" si="33"/>
        <v>695.93359012226392</v>
      </c>
      <c r="M181">
        <f t="shared" si="34"/>
        <v>-50.874044888138528</v>
      </c>
      <c r="N181">
        <f t="shared" si="35"/>
        <v>113.9626735320161</v>
      </c>
    </row>
    <row r="182" spans="1:14" x14ac:dyDescent="0.25">
      <c r="A182" s="3">
        <f t="shared" si="36"/>
        <v>169</v>
      </c>
      <c r="B182" s="4">
        <v>662.9</v>
      </c>
      <c r="C182">
        <f t="shared" si="27"/>
        <v>463.68032000000005</v>
      </c>
      <c r="D182">
        <f t="shared" si="28"/>
        <v>0</v>
      </c>
      <c r="E182" s="7">
        <v>1.8361452743885418</v>
      </c>
      <c r="F182">
        <f t="shared" si="29"/>
        <v>25.584781432253092</v>
      </c>
      <c r="G182">
        <f t="shared" si="30"/>
        <v>82.29429705912149</v>
      </c>
      <c r="H182">
        <f t="shared" si="31"/>
        <v>77.265931386234712</v>
      </c>
      <c r="I182">
        <f t="shared" si="37"/>
        <v>496.78480734122491</v>
      </c>
      <c r="J182">
        <f t="shared" si="38"/>
        <v>-166.11519265877507</v>
      </c>
      <c r="K182">
        <f t="shared" si="32"/>
        <v>31.79899103013696</v>
      </c>
      <c r="L182">
        <f t="shared" si="33"/>
        <v>695.78225777916441</v>
      </c>
      <c r="M182">
        <f t="shared" si="34"/>
        <v>-50.49530602898453</v>
      </c>
      <c r="N182">
        <f t="shared" si="35"/>
        <v>115.61988662979054</v>
      </c>
    </row>
    <row r="183" spans="1:14" x14ac:dyDescent="0.25">
      <c r="A183" s="3">
        <f t="shared" si="36"/>
        <v>170</v>
      </c>
      <c r="B183" s="4">
        <v>662.9</v>
      </c>
      <c r="C183">
        <f t="shared" si="27"/>
        <v>463.91800000000006</v>
      </c>
      <c r="D183">
        <f t="shared" si="28"/>
        <v>3.8999999999999773</v>
      </c>
      <c r="E183" s="7">
        <v>1.8277230520981926</v>
      </c>
      <c r="F183">
        <f t="shared" si="29"/>
        <v>25.584781432253092</v>
      </c>
      <c r="G183">
        <f t="shared" si="30"/>
        <v>81.916821010397214</v>
      </c>
      <c r="H183">
        <f t="shared" si="31"/>
        <v>77.265931386234712</v>
      </c>
      <c r="I183">
        <f t="shared" si="37"/>
        <v>495.5097882352315</v>
      </c>
      <c r="J183">
        <f t="shared" si="38"/>
        <v>-167.39021176476848</v>
      </c>
      <c r="K183">
        <f t="shared" si="32"/>
        <v>31.79899103013696</v>
      </c>
      <c r="L183">
        <f t="shared" si="33"/>
        <v>695.63143001608512</v>
      </c>
      <c r="M183">
        <f t="shared" si="34"/>
        <v>-50.117829980260254</v>
      </c>
      <c r="N183">
        <f t="shared" si="35"/>
        <v>117.27238178450823</v>
      </c>
    </row>
    <row r="184" spans="1:14" x14ac:dyDescent="0.25">
      <c r="A184" s="3">
        <f t="shared" si="36"/>
        <v>171</v>
      </c>
      <c r="B184" s="4">
        <v>659</v>
      </c>
      <c r="C184">
        <f t="shared" si="27"/>
        <v>464.17612000000008</v>
      </c>
      <c r="D184">
        <f t="shared" si="28"/>
        <v>0</v>
      </c>
      <c r="E184" s="7">
        <v>1.8193290055561737</v>
      </c>
      <c r="F184">
        <f t="shared" si="29"/>
        <v>25.561008593218428</v>
      </c>
      <c r="G184">
        <f t="shared" si="30"/>
        <v>81.965966382125004</v>
      </c>
      <c r="H184">
        <f t="shared" si="31"/>
        <v>76.247256772935543</v>
      </c>
      <c r="I184">
        <f t="shared" si="37"/>
        <v>494.2382149242178</v>
      </c>
      <c r="J184">
        <f t="shared" si="38"/>
        <v>-164.7617850757822</v>
      </c>
      <c r="K184">
        <f t="shared" si="32"/>
        <v>31.66373701590004</v>
      </c>
      <c r="L184">
        <f t="shared" si="33"/>
        <v>691.58110683302607</v>
      </c>
      <c r="M184">
        <f t="shared" si="34"/>
        <v>-50.302229366224964</v>
      </c>
      <c r="N184">
        <f t="shared" si="35"/>
        <v>114.45955570955724</v>
      </c>
    </row>
    <row r="185" spans="1:14" x14ac:dyDescent="0.25">
      <c r="A185" s="3">
        <f t="shared" si="36"/>
        <v>172</v>
      </c>
      <c r="B185" s="4">
        <v>659</v>
      </c>
      <c r="C185">
        <f t="shared" si="27"/>
        <v>464.45468000000005</v>
      </c>
      <c r="D185">
        <f t="shared" si="28"/>
        <v>0</v>
      </c>
      <c r="E185" s="7">
        <v>1.8109631347624853</v>
      </c>
      <c r="F185">
        <f t="shared" si="29"/>
        <v>25.561008593218428</v>
      </c>
      <c r="G185">
        <f t="shared" si="30"/>
        <v>81.589060016020511</v>
      </c>
      <c r="H185">
        <f t="shared" si="31"/>
        <v>76.247256772935543</v>
      </c>
      <c r="I185">
        <f t="shared" si="37"/>
        <v>492.98563334876866</v>
      </c>
      <c r="J185">
        <f t="shared" si="38"/>
        <v>-166.01436665123134</v>
      </c>
      <c r="K185">
        <f t="shared" si="32"/>
        <v>31.66373701590004</v>
      </c>
      <c r="L185">
        <f t="shared" si="33"/>
        <v>691.43128822998722</v>
      </c>
      <c r="M185">
        <f t="shared" si="34"/>
        <v>-49.925323000120471</v>
      </c>
      <c r="N185">
        <f t="shared" si="35"/>
        <v>116.08904365111087</v>
      </c>
    </row>
    <row r="186" spans="1:14" x14ac:dyDescent="0.25">
      <c r="A186" s="3">
        <f t="shared" si="36"/>
        <v>173</v>
      </c>
      <c r="B186" s="4">
        <v>659</v>
      </c>
      <c r="C186">
        <f t="shared" si="27"/>
        <v>464.75368000000003</v>
      </c>
      <c r="D186">
        <f t="shared" si="28"/>
        <v>3.8999999999999773</v>
      </c>
      <c r="E186" s="7">
        <v>1.8026254397171273</v>
      </c>
      <c r="F186">
        <f t="shared" si="29"/>
        <v>25.561008593218428</v>
      </c>
      <c r="G186">
        <f t="shared" si="30"/>
        <v>81.213423047827774</v>
      </c>
      <c r="H186">
        <f t="shared" si="31"/>
        <v>76.247256772935543</v>
      </c>
      <c r="I186">
        <f t="shared" si="37"/>
        <v>491.73639540679449</v>
      </c>
      <c r="J186">
        <f t="shared" si="38"/>
        <v>-167.26360459320551</v>
      </c>
      <c r="K186">
        <f t="shared" si="32"/>
        <v>31.66373701590004</v>
      </c>
      <c r="L186">
        <f t="shared" si="33"/>
        <v>691.28197420696858</v>
      </c>
      <c r="M186">
        <f t="shared" si="34"/>
        <v>-49.549686031927735</v>
      </c>
      <c r="N186">
        <f t="shared" si="35"/>
        <v>117.71391856127778</v>
      </c>
    </row>
    <row r="187" spans="1:14" x14ac:dyDescent="0.25">
      <c r="A187" s="3">
        <f t="shared" si="36"/>
        <v>174</v>
      </c>
      <c r="B187" s="4">
        <v>655.1</v>
      </c>
      <c r="C187">
        <f t="shared" si="27"/>
        <v>465.07312000000007</v>
      </c>
      <c r="D187">
        <f t="shared" si="28"/>
        <v>0</v>
      </c>
      <c r="E187" s="7">
        <v>1.7943159204200996</v>
      </c>
      <c r="F187">
        <f t="shared" si="29"/>
        <v>25.537296754828201</v>
      </c>
      <c r="G187">
        <f t="shared" si="30"/>
        <v>81.263953265493313</v>
      </c>
      <c r="H187">
        <f t="shared" si="31"/>
        <v>75.227590572290936</v>
      </c>
      <c r="I187">
        <f t="shared" si="37"/>
        <v>490.49049217282084</v>
      </c>
      <c r="J187">
        <f t="shared" si="38"/>
        <v>-164.60950782717919</v>
      </c>
      <c r="K187">
        <f t="shared" si="32"/>
        <v>31.524685724777214</v>
      </c>
      <c r="L187">
        <f t="shared" si="33"/>
        <v>687.23316476397031</v>
      </c>
      <c r="M187">
        <f t="shared" si="34"/>
        <v>-49.739267540716099</v>
      </c>
      <c r="N187">
        <f t="shared" si="35"/>
        <v>114.87024028646309</v>
      </c>
    </row>
    <row r="188" spans="1:14" x14ac:dyDescent="0.25">
      <c r="A188" s="3">
        <f t="shared" si="36"/>
        <v>175</v>
      </c>
      <c r="B188" s="4">
        <v>655.1</v>
      </c>
      <c r="C188">
        <f t="shared" si="27"/>
        <v>465.41300000000007</v>
      </c>
      <c r="D188">
        <f t="shared" si="28"/>
        <v>0</v>
      </c>
      <c r="E188" s="7">
        <v>1.7860345768714023</v>
      </c>
      <c r="F188">
        <f t="shared" si="29"/>
        <v>25.537296754828201</v>
      </c>
      <c r="G188">
        <f t="shared" si="30"/>
        <v>80.888894053535097</v>
      </c>
      <c r="H188">
        <f t="shared" si="31"/>
        <v>75.227590572290936</v>
      </c>
      <c r="I188">
        <f t="shared" si="37"/>
        <v>489.26339359666758</v>
      </c>
      <c r="J188">
        <f t="shared" si="38"/>
        <v>-165.83660640333244</v>
      </c>
      <c r="K188">
        <f t="shared" si="32"/>
        <v>31.524685724777214</v>
      </c>
      <c r="L188">
        <f t="shared" si="33"/>
        <v>687.08485990099223</v>
      </c>
      <c r="M188">
        <f t="shared" si="34"/>
        <v>-49.364208328757883</v>
      </c>
      <c r="N188">
        <f t="shared" si="35"/>
        <v>116.47239807457456</v>
      </c>
    </row>
    <row r="189" spans="1:14" x14ac:dyDescent="0.25">
      <c r="A189" s="3">
        <f t="shared" si="36"/>
        <v>176</v>
      </c>
      <c r="B189" s="4">
        <v>655.1</v>
      </c>
      <c r="C189">
        <f t="shared" si="27"/>
        <v>465.77332000000007</v>
      </c>
      <c r="D189">
        <f t="shared" si="28"/>
        <v>0</v>
      </c>
      <c r="E189" s="7">
        <v>1.7777814090710353</v>
      </c>
      <c r="F189">
        <f t="shared" si="29"/>
        <v>25.537296754828201</v>
      </c>
      <c r="G189">
        <f t="shared" si="30"/>
        <v>80.515110911565159</v>
      </c>
      <c r="H189">
        <f t="shared" si="31"/>
        <v>75.227590572290936</v>
      </c>
      <c r="I189">
        <f t="shared" si="37"/>
        <v>488.0395298253942</v>
      </c>
      <c r="J189">
        <f t="shared" si="38"/>
        <v>-167.06047017460583</v>
      </c>
      <c r="K189">
        <f t="shared" si="32"/>
        <v>31.524685724777214</v>
      </c>
      <c r="L189">
        <f t="shared" si="33"/>
        <v>686.93705961803437</v>
      </c>
      <c r="M189">
        <f t="shared" si="34"/>
        <v>-48.990425186787945</v>
      </c>
      <c r="N189">
        <f t="shared" si="35"/>
        <v>118.07004498781788</v>
      </c>
    </row>
    <row r="190" spans="1:14" x14ac:dyDescent="0.25">
      <c r="A190" s="3">
        <f t="shared" si="36"/>
        <v>177</v>
      </c>
      <c r="B190" s="4">
        <v>655.1</v>
      </c>
      <c r="C190">
        <f t="shared" si="27"/>
        <v>466.15408000000008</v>
      </c>
      <c r="D190">
        <f t="shared" si="28"/>
        <v>2.8999999999999773</v>
      </c>
      <c r="E190" s="7">
        <v>1.7695564170189995</v>
      </c>
      <c r="F190">
        <f t="shared" si="29"/>
        <v>25.537296754828201</v>
      </c>
      <c r="G190">
        <f t="shared" si="30"/>
        <v>80.142603839583543</v>
      </c>
      <c r="H190">
        <f t="shared" si="31"/>
        <v>75.227590572290936</v>
      </c>
      <c r="I190">
        <f t="shared" si="37"/>
        <v>486.81889233159882</v>
      </c>
      <c r="J190">
        <f t="shared" si="38"/>
        <v>-168.28110766840121</v>
      </c>
      <c r="K190">
        <f t="shared" si="32"/>
        <v>31.524685724777214</v>
      </c>
      <c r="L190">
        <f t="shared" si="33"/>
        <v>686.78976391509673</v>
      </c>
      <c r="M190">
        <f t="shared" si="34"/>
        <v>-48.617918114806329</v>
      </c>
      <c r="N190">
        <f t="shared" si="35"/>
        <v>119.66318955359488</v>
      </c>
    </row>
    <row r="191" spans="1:14" x14ac:dyDescent="0.25">
      <c r="A191" s="3">
        <f t="shared" si="36"/>
        <v>178</v>
      </c>
      <c r="B191" s="4">
        <v>652.20000000000005</v>
      </c>
      <c r="C191">
        <f t="shared" si="27"/>
        <v>466.55528000000004</v>
      </c>
      <c r="D191">
        <f t="shared" si="28"/>
        <v>0</v>
      </c>
      <c r="E191" s="7">
        <v>1.7613596007152932</v>
      </c>
      <c r="F191">
        <f t="shared" si="29"/>
        <v>25.519704530268253</v>
      </c>
      <c r="G191">
        <f t="shared" si="30"/>
        <v>80.085006409992459</v>
      </c>
      <c r="H191">
        <f t="shared" si="31"/>
        <v>74.468734439449662</v>
      </c>
      <c r="I191">
        <f t="shared" si="37"/>
        <v>485.60147261035911</v>
      </c>
      <c r="J191">
        <f t="shared" si="38"/>
        <v>-166.59852738964094</v>
      </c>
      <c r="K191">
        <f t="shared" si="32"/>
        <v>31.418560688640753</v>
      </c>
      <c r="L191">
        <f t="shared" si="33"/>
        <v>683.74297279217933</v>
      </c>
      <c r="M191">
        <f t="shared" si="34"/>
        <v>-48.666445721351707</v>
      </c>
      <c r="N191">
        <f t="shared" si="35"/>
        <v>117.93208166828923</v>
      </c>
    </row>
    <row r="192" spans="1:14" x14ac:dyDescent="0.25">
      <c r="A192" s="3">
        <f t="shared" si="36"/>
        <v>179</v>
      </c>
      <c r="B192" s="4">
        <v>652.20000000000005</v>
      </c>
      <c r="C192">
        <f t="shared" si="27"/>
        <v>466.97692000000006</v>
      </c>
      <c r="D192">
        <f t="shared" si="28"/>
        <v>0</v>
      </c>
      <c r="E192" s="7">
        <v>1.7531909601599174</v>
      </c>
      <c r="F192">
        <f t="shared" si="29"/>
        <v>25.519704530268253</v>
      </c>
      <c r="G192">
        <f t="shared" si="30"/>
        <v>79.713596942571641</v>
      </c>
      <c r="H192">
        <f t="shared" si="31"/>
        <v>74.468734439449662</v>
      </c>
      <c r="I192">
        <f t="shared" si="37"/>
        <v>484.39868190882584</v>
      </c>
      <c r="J192">
        <f t="shared" si="38"/>
        <v>-167.80131809117421</v>
      </c>
      <c r="K192">
        <f t="shared" si="32"/>
        <v>31.418560688640753</v>
      </c>
      <c r="L192">
        <f t="shared" si="33"/>
        <v>683.59668624928224</v>
      </c>
      <c r="M192">
        <f t="shared" si="34"/>
        <v>-48.295036253930888</v>
      </c>
      <c r="N192">
        <f t="shared" si="35"/>
        <v>119.50628183724332</v>
      </c>
    </row>
    <row r="193" spans="1:14" x14ac:dyDescent="0.25">
      <c r="A193" s="3">
        <f t="shared" si="36"/>
        <v>180</v>
      </c>
      <c r="B193" s="4">
        <v>652.20000000000005</v>
      </c>
      <c r="C193">
        <f t="shared" si="27"/>
        <v>467.41900000000004</v>
      </c>
      <c r="D193">
        <f t="shared" si="28"/>
        <v>3.9000000000000909</v>
      </c>
      <c r="E193" s="7">
        <v>1.745050495352872</v>
      </c>
      <c r="F193">
        <f t="shared" si="29"/>
        <v>25.519704530268253</v>
      </c>
      <c r="G193">
        <f t="shared" si="30"/>
        <v>79.343468562206965</v>
      </c>
      <c r="H193">
        <f t="shared" si="31"/>
        <v>74.468734439449662</v>
      </c>
      <c r="I193">
        <f t="shared" si="37"/>
        <v>483.1990321122999</v>
      </c>
      <c r="J193">
        <f t="shared" si="38"/>
        <v>-169.00096788770014</v>
      </c>
      <c r="K193">
        <f t="shared" si="32"/>
        <v>31.418560688640753</v>
      </c>
      <c r="L193">
        <f t="shared" si="33"/>
        <v>683.45090428640538</v>
      </c>
      <c r="M193">
        <f t="shared" si="34"/>
        <v>-47.924907873566212</v>
      </c>
      <c r="N193">
        <f t="shared" si="35"/>
        <v>121.07606001413393</v>
      </c>
    </row>
    <row r="194" spans="1:14" x14ac:dyDescent="0.25">
      <c r="A194" s="3">
        <f t="shared" si="36"/>
        <v>181</v>
      </c>
      <c r="B194" s="4">
        <v>648.29999999999995</v>
      </c>
      <c r="C194">
        <f t="shared" si="27"/>
        <v>467.88152000000002</v>
      </c>
      <c r="D194">
        <f t="shared" si="28"/>
        <v>0</v>
      </c>
      <c r="E194" s="7">
        <v>1.7369382062941572</v>
      </c>
      <c r="F194">
        <f t="shared" si="29"/>
        <v>25.496099500326817</v>
      </c>
      <c r="G194">
        <f t="shared" si="30"/>
        <v>79.395260542185227</v>
      </c>
      <c r="H194">
        <f t="shared" si="31"/>
        <v>73.447339317279699</v>
      </c>
      <c r="I194">
        <f t="shared" si="37"/>
        <v>482.00251501878546</v>
      </c>
      <c r="J194">
        <f t="shared" si="38"/>
        <v>-166.2974849812145</v>
      </c>
      <c r="K194">
        <f t="shared" si="32"/>
        <v>31.271814088852636</v>
      </c>
      <c r="L194">
        <f t="shared" si="33"/>
        <v>679.40562690354864</v>
      </c>
      <c r="M194">
        <f t="shared" si="34"/>
        <v>-48.123446453332591</v>
      </c>
      <c r="N194">
        <f t="shared" si="35"/>
        <v>118.1740385278819</v>
      </c>
    </row>
    <row r="195" spans="1:14" x14ac:dyDescent="0.25">
      <c r="A195" s="3">
        <f t="shared" si="36"/>
        <v>182</v>
      </c>
      <c r="B195" s="4">
        <v>648.29999999999995</v>
      </c>
      <c r="C195">
        <f t="shared" si="27"/>
        <v>468.36448000000007</v>
      </c>
      <c r="D195">
        <f t="shared" si="28"/>
        <v>0</v>
      </c>
      <c r="E195" s="7">
        <v>1.7288540929837726</v>
      </c>
      <c r="F195">
        <f t="shared" si="29"/>
        <v>25.496099500326817</v>
      </c>
      <c r="G195">
        <f t="shared" si="30"/>
        <v>79.025736583183871</v>
      </c>
      <c r="H195">
        <f t="shared" si="31"/>
        <v>73.447339317279699</v>
      </c>
      <c r="I195">
        <f t="shared" si="37"/>
        <v>480.82440100782622</v>
      </c>
      <c r="J195">
        <f t="shared" si="38"/>
        <v>-167.47559899217373</v>
      </c>
      <c r="K195">
        <f t="shared" si="32"/>
        <v>31.271814088852636</v>
      </c>
      <c r="L195">
        <f t="shared" si="33"/>
        <v>679.26085410071221</v>
      </c>
      <c r="M195">
        <f t="shared" si="34"/>
        <v>-47.753922494331235</v>
      </c>
      <c r="N195">
        <f t="shared" si="35"/>
        <v>119.72167649784249</v>
      </c>
    </row>
    <row r="196" spans="1:14" x14ac:dyDescent="0.25">
      <c r="A196" s="3">
        <f t="shared" si="36"/>
        <v>183</v>
      </c>
      <c r="B196" s="4">
        <v>648.29999999999995</v>
      </c>
      <c r="C196">
        <f t="shared" si="27"/>
        <v>468.86788000000007</v>
      </c>
      <c r="D196">
        <f t="shared" si="28"/>
        <v>2.8999999999999773</v>
      </c>
      <c r="E196" s="7">
        <v>1.7207981554217184</v>
      </c>
      <c r="F196">
        <f t="shared" si="29"/>
        <v>25.496099500326817</v>
      </c>
      <c r="G196">
        <f t="shared" si="30"/>
        <v>78.65750053463988</v>
      </c>
      <c r="H196">
        <f t="shared" si="31"/>
        <v>73.447339317279699</v>
      </c>
      <c r="I196">
        <f t="shared" si="37"/>
        <v>479.64932407560769</v>
      </c>
      <c r="J196">
        <f t="shared" si="38"/>
        <v>-168.65067592439226</v>
      </c>
      <c r="K196">
        <f t="shared" si="32"/>
        <v>31.271814088852636</v>
      </c>
      <c r="L196">
        <f t="shared" si="33"/>
        <v>679.11658587789611</v>
      </c>
      <c r="M196">
        <f t="shared" si="34"/>
        <v>-47.385686445787243</v>
      </c>
      <c r="N196">
        <f t="shared" si="35"/>
        <v>121.26498947860502</v>
      </c>
    </row>
    <row r="197" spans="1:14" x14ac:dyDescent="0.25">
      <c r="A197" s="3">
        <f t="shared" si="36"/>
        <v>184</v>
      </c>
      <c r="B197" s="4">
        <v>645.4</v>
      </c>
      <c r="C197">
        <f t="shared" si="27"/>
        <v>469.39172000000002</v>
      </c>
      <c r="D197">
        <f t="shared" si="28"/>
        <v>0</v>
      </c>
      <c r="E197" s="7">
        <v>1.7127703936079945</v>
      </c>
      <c r="F197">
        <f t="shared" si="29"/>
        <v>25.478586909307342</v>
      </c>
      <c r="G197">
        <f t="shared" si="30"/>
        <v>78.602486974843856</v>
      </c>
      <c r="H197">
        <f t="shared" si="31"/>
        <v>72.687197576124689</v>
      </c>
      <c r="I197">
        <f t="shared" si="37"/>
        <v>478.47727639279657</v>
      </c>
      <c r="J197">
        <f t="shared" si="38"/>
        <v>-166.92272360720341</v>
      </c>
      <c r="K197">
        <f t="shared" si="32"/>
        <v>31.159459172434367</v>
      </c>
      <c r="L197">
        <f t="shared" si="33"/>
        <v>676.07282223510015</v>
      </c>
      <c r="M197">
        <f t="shared" si="34"/>
        <v>-47.443027802409489</v>
      </c>
      <c r="N197">
        <f t="shared" si="35"/>
        <v>119.47969580479392</v>
      </c>
    </row>
    <row r="198" spans="1:14" x14ac:dyDescent="0.25">
      <c r="A198" s="3">
        <f t="shared" si="36"/>
        <v>185</v>
      </c>
      <c r="B198" s="4">
        <v>645.4</v>
      </c>
      <c r="C198">
        <f t="shared" si="27"/>
        <v>469.93600000000004</v>
      </c>
      <c r="D198">
        <f t="shared" si="28"/>
        <v>0</v>
      </c>
      <c r="E198" s="7">
        <v>1.7047708075426014</v>
      </c>
      <c r="F198">
        <f t="shared" si="29"/>
        <v>25.478586909307342</v>
      </c>
      <c r="G198">
        <f t="shared" si="30"/>
        <v>78.235369840021932</v>
      </c>
      <c r="H198">
        <f t="shared" si="31"/>
        <v>72.687197576124689</v>
      </c>
      <c r="I198">
        <f t="shared" si="37"/>
        <v>477.31955375469624</v>
      </c>
      <c r="J198">
        <f t="shared" si="38"/>
        <v>-168.08044624530373</v>
      </c>
      <c r="K198">
        <f t="shared" si="32"/>
        <v>31.159459172434367</v>
      </c>
      <c r="L198">
        <f t="shared" si="33"/>
        <v>675.92956317232449</v>
      </c>
      <c r="M198">
        <f t="shared" si="34"/>
        <v>-47.075910667587564</v>
      </c>
      <c r="N198">
        <f t="shared" si="35"/>
        <v>121.00453557771617</v>
      </c>
    </row>
    <row r="199" spans="1:14" x14ac:dyDescent="0.25">
      <c r="A199" s="3">
        <f t="shared" si="36"/>
        <v>186</v>
      </c>
      <c r="B199" s="4">
        <v>645.4</v>
      </c>
      <c r="C199">
        <f t="shared" si="27"/>
        <v>470.50072000000006</v>
      </c>
      <c r="D199">
        <f t="shared" si="28"/>
        <v>1</v>
      </c>
      <c r="E199" s="7">
        <v>1.6967993972255382</v>
      </c>
      <c r="F199">
        <f t="shared" si="29"/>
        <v>25.478586909307342</v>
      </c>
      <c r="G199">
        <f t="shared" si="30"/>
        <v>77.869545747104141</v>
      </c>
      <c r="H199">
        <f t="shared" si="31"/>
        <v>72.687197576124689</v>
      </c>
      <c r="I199">
        <f t="shared" si="37"/>
        <v>476.16478677011276</v>
      </c>
      <c r="J199">
        <f t="shared" si="38"/>
        <v>-169.23521322988722</v>
      </c>
      <c r="K199">
        <f t="shared" si="32"/>
        <v>31.159459172434367</v>
      </c>
      <c r="L199">
        <f t="shared" si="33"/>
        <v>675.78680868956906</v>
      </c>
      <c r="M199">
        <f t="shared" si="34"/>
        <v>-46.710086574669774</v>
      </c>
      <c r="N199">
        <f t="shared" si="35"/>
        <v>122.52512665521745</v>
      </c>
    </row>
    <row r="200" spans="1:14" x14ac:dyDescent="0.25">
      <c r="A200" s="3">
        <f t="shared" si="36"/>
        <v>187</v>
      </c>
      <c r="B200" s="4">
        <v>644.4</v>
      </c>
      <c r="C200">
        <f t="shared" si="27"/>
        <v>471.08588000000003</v>
      </c>
      <c r="D200">
        <f t="shared" si="28"/>
        <v>0</v>
      </c>
      <c r="E200" s="7">
        <v>1.6888561626568057</v>
      </c>
      <c r="F200">
        <f t="shared" si="29"/>
        <v>25.472555985314568</v>
      </c>
      <c r="G200">
        <f t="shared" si="30"/>
        <v>77.611768387917323</v>
      </c>
      <c r="H200">
        <f t="shared" si="31"/>
        <v>72.42495260776434</v>
      </c>
      <c r="I200">
        <f t="shared" si="37"/>
        <v>475.01296789329427</v>
      </c>
      <c r="J200">
        <f t="shared" si="38"/>
        <v>-169.3870321067057</v>
      </c>
      <c r="K200">
        <f t="shared" si="32"/>
        <v>31.1200377942464</v>
      </c>
      <c r="L200">
        <f t="shared" si="33"/>
        <v>674.64455878683384</v>
      </c>
      <c r="M200">
        <f t="shared" si="34"/>
        <v>-46.491730593670923</v>
      </c>
      <c r="N200">
        <f t="shared" si="35"/>
        <v>122.89530151303478</v>
      </c>
    </row>
    <row r="201" spans="1:14" x14ac:dyDescent="0.25">
      <c r="A201" s="3">
        <f t="shared" si="36"/>
        <v>188</v>
      </c>
      <c r="B201" s="4">
        <v>644.4</v>
      </c>
      <c r="C201">
        <f t="shared" si="27"/>
        <v>471.69148000000007</v>
      </c>
      <c r="D201">
        <f t="shared" si="28"/>
        <v>0</v>
      </c>
      <c r="E201" s="7">
        <v>1.6809411038364035</v>
      </c>
      <c r="F201">
        <f t="shared" si="29"/>
        <v>25.472555985314568</v>
      </c>
      <c r="G201">
        <f t="shared" si="30"/>
        <v>77.248030062813655</v>
      </c>
      <c r="H201">
        <f t="shared" si="31"/>
        <v>72.42495260776434</v>
      </c>
      <c r="I201">
        <f t="shared" si="37"/>
        <v>473.86796355669418</v>
      </c>
      <c r="J201">
        <f t="shared" si="38"/>
        <v>-170.5320364433058</v>
      </c>
      <c r="K201">
        <f t="shared" si="32"/>
        <v>31.1200377942464</v>
      </c>
      <c r="L201">
        <f t="shared" si="33"/>
        <v>674.50281346411896</v>
      </c>
      <c r="M201">
        <f t="shared" si="34"/>
        <v>-46.127992268567255</v>
      </c>
      <c r="N201">
        <f t="shared" si="35"/>
        <v>124.40404417473854</v>
      </c>
    </row>
    <row r="202" spans="1:14" x14ac:dyDescent="0.25">
      <c r="A202" s="3">
        <f t="shared" si="36"/>
        <v>189</v>
      </c>
      <c r="B202" s="4">
        <v>644.4</v>
      </c>
      <c r="C202">
        <f t="shared" si="27"/>
        <v>472.31752000000006</v>
      </c>
      <c r="D202">
        <f t="shared" si="28"/>
        <v>2.8999999999999773</v>
      </c>
      <c r="E202" s="7">
        <v>1.6730542207643322</v>
      </c>
      <c r="F202">
        <f t="shared" si="29"/>
        <v>25.472555985314568</v>
      </c>
      <c r="G202">
        <f t="shared" si="30"/>
        <v>76.885586560621462</v>
      </c>
      <c r="H202">
        <f t="shared" si="31"/>
        <v>72.42495260776434</v>
      </c>
      <c r="I202">
        <f t="shared" si="37"/>
        <v>472.72587254709657</v>
      </c>
      <c r="J202">
        <f t="shared" si="38"/>
        <v>-171.67412745290341</v>
      </c>
      <c r="K202">
        <f t="shared" si="32"/>
        <v>31.1200377942464</v>
      </c>
      <c r="L202">
        <f>B202+($B$7*G202*(B202-$B$3))/($B$2*$B$4*F202)</f>
        <v>674.3615727214243</v>
      </c>
      <c r="M202">
        <f t="shared" si="34"/>
        <v>-45.765548766375062</v>
      </c>
      <c r="N202">
        <f t="shared" si="35"/>
        <v>125.90857868652834</v>
      </c>
    </row>
    <row r="203" spans="1:14" x14ac:dyDescent="0.25">
      <c r="A203" s="3">
        <f t="shared" si="36"/>
        <v>190</v>
      </c>
      <c r="B203" s="4">
        <v>641.5</v>
      </c>
      <c r="C203">
        <f t="shared" si="27"/>
        <v>472.96400000000006</v>
      </c>
      <c r="D203">
        <f t="shared" si="28"/>
        <v>0</v>
      </c>
      <c r="E203" s="7">
        <v>1.6651955134405907</v>
      </c>
      <c r="F203">
        <f t="shared" si="29"/>
        <v>25.455089257681148</v>
      </c>
      <c r="G203">
        <f t="shared" si="30"/>
        <v>76.83168662174694</v>
      </c>
      <c r="H203">
        <f t="shared" si="31"/>
        <v>71.664073532429441</v>
      </c>
      <c r="I203">
        <f t="shared" si="37"/>
        <v>471.58668745188828</v>
      </c>
      <c r="J203">
        <f t="shared" si="38"/>
        <v>-169.91331254811172</v>
      </c>
    </row>
    <row r="204" spans="1:14" x14ac:dyDescent="0.25">
      <c r="A204" s="3">
        <f t="shared" si="36"/>
        <v>191</v>
      </c>
      <c r="B204" s="4">
        <v>641.5</v>
      </c>
      <c r="C204">
        <f t="shared" si="27"/>
        <v>473.63092000000006</v>
      </c>
      <c r="D204">
        <f t="shared" si="28"/>
        <v>0</v>
      </c>
      <c r="E204" s="7">
        <v>1.6573649818651797</v>
      </c>
      <c r="F204">
        <f t="shared" si="29"/>
        <v>25.455089257681148</v>
      </c>
      <c r="G204">
        <f t="shared" si="30"/>
        <v>76.470387937461751</v>
      </c>
      <c r="H204">
        <f t="shared" si="31"/>
        <v>71.664073532429441</v>
      </c>
      <c r="I204">
        <f t="shared" si="37"/>
        <v>470.46156692607178</v>
      </c>
      <c r="J204">
        <f t="shared" si="38"/>
        <v>-171.03843307392822</v>
      </c>
    </row>
    <row r="205" spans="1:14" x14ac:dyDescent="0.25">
      <c r="A205" s="3">
        <f t="shared" si="36"/>
        <v>192</v>
      </c>
      <c r="B205" s="4">
        <v>641.5</v>
      </c>
      <c r="C205">
        <f t="shared" si="27"/>
        <v>474.31828000000007</v>
      </c>
      <c r="D205">
        <f t="shared" si="28"/>
        <v>0</v>
      </c>
      <c r="E205" s="7">
        <v>1.6495626260380989</v>
      </c>
      <c r="F205">
        <f t="shared" si="29"/>
        <v>25.455089257681148</v>
      </c>
      <c r="G205">
        <f t="shared" si="30"/>
        <v>76.110389274854853</v>
      </c>
      <c r="H205">
        <f t="shared" si="31"/>
        <v>71.664073532429441</v>
      </c>
      <c r="I205">
        <f t="shared" si="37"/>
        <v>469.33928100377835</v>
      </c>
      <c r="J205">
        <f t="shared" si="38"/>
        <v>-172.16071899622165</v>
      </c>
    </row>
    <row r="206" spans="1:14" x14ac:dyDescent="0.25">
      <c r="A206" s="3">
        <f t="shared" si="36"/>
        <v>193</v>
      </c>
      <c r="B206" s="4">
        <v>641.5</v>
      </c>
      <c r="C206">
        <f t="shared" ref="C206:C269" si="39">717.133-3.2269*A206+0.01022*A206^2</f>
        <v>475.02608000000004</v>
      </c>
      <c r="D206">
        <f t="shared" ref="D206:D269" si="40">(B206-B207)/(A207-A206)</f>
        <v>-0.89999999999997726</v>
      </c>
      <c r="E206" s="7">
        <v>1.6417884459593486</v>
      </c>
      <c r="F206">
        <f t="shared" ref="F206:F269" si="41">22.05525+0.000976463*(B206+273.15)+0.00000347809*(B206+273.15)^2 -0.000000000526671*(B206+273.15)^3</f>
        <v>25.455089257681148</v>
      </c>
      <c r="G206">
        <f t="shared" ref="G206:G269" si="42">-$B$2*$B$4/0.05584*F206*(-E206)/($B$7*(B206-$B$3))</f>
        <v>75.751690633926231</v>
      </c>
      <c r="H206">
        <f t="shared" ref="H206:H247" si="43">-110.122475964399+0.304288011033318*B206-0.0000325965596782314*B206^2</f>
        <v>71.664073532429441</v>
      </c>
      <c r="I206">
        <f t="shared" si="37"/>
        <v>468.21982254357124</v>
      </c>
      <c r="J206">
        <f t="shared" si="38"/>
        <v>-173.28017745642876</v>
      </c>
    </row>
    <row r="207" spans="1:14" x14ac:dyDescent="0.25">
      <c r="A207" s="3">
        <f t="shared" ref="A207:A270" si="44">A206+1</f>
        <v>194</v>
      </c>
      <c r="B207" s="4">
        <v>642.4</v>
      </c>
      <c r="C207">
        <f t="shared" si="39"/>
        <v>475.75432000000006</v>
      </c>
      <c r="D207">
        <f t="shared" si="40"/>
        <v>0</v>
      </c>
      <c r="E207" s="7">
        <v>1.6340424416289288</v>
      </c>
      <c r="F207">
        <f t="shared" si="41"/>
        <v>25.460506310583469</v>
      </c>
      <c r="G207">
        <f t="shared" si="42"/>
        <v>75.300408937446349</v>
      </c>
      <c r="H207">
        <f t="shared" si="43"/>
        <v>71.900267091685635</v>
      </c>
      <c r="I207">
        <f t="shared" ref="I207:I270" si="45">I206-($B$7*H206*(I206-$B$3))/($B$2*$B$4/0.05584*F206)*(A207-A206)</f>
        <v>467.10318442200554</v>
      </c>
      <c r="J207">
        <f t="shared" si="38"/>
        <v>-175.29681557799444</v>
      </c>
    </row>
    <row r="208" spans="1:14" x14ac:dyDescent="0.25">
      <c r="A208" s="3">
        <f t="shared" si="44"/>
        <v>195</v>
      </c>
      <c r="B208" s="4">
        <v>642.4</v>
      </c>
      <c r="C208">
        <f t="shared" si="39"/>
        <v>476.50300000000004</v>
      </c>
      <c r="D208">
        <f t="shared" si="40"/>
        <v>0</v>
      </c>
      <c r="E208" s="7">
        <v>1.6263246130468392</v>
      </c>
      <c r="F208">
        <f t="shared" si="41"/>
        <v>25.460506310583469</v>
      </c>
      <c r="G208">
        <f t="shared" si="42"/>
        <v>74.94475376378935</v>
      </c>
      <c r="H208">
        <f t="shared" si="43"/>
        <v>71.900267091685635</v>
      </c>
      <c r="I208">
        <f t="shared" si="45"/>
        <v>465.98592630298691</v>
      </c>
      <c r="J208">
        <f t="shared" si="38"/>
        <v>-176.41407369701307</v>
      </c>
    </row>
    <row r="209" spans="1:10" x14ac:dyDescent="0.25">
      <c r="A209" s="3">
        <f t="shared" si="44"/>
        <v>196</v>
      </c>
      <c r="B209" s="4">
        <v>642.4</v>
      </c>
      <c r="C209">
        <f t="shared" si="39"/>
        <v>477.27212000000003</v>
      </c>
      <c r="D209">
        <f t="shared" si="40"/>
        <v>3.8999999999999773</v>
      </c>
      <c r="E209" s="7">
        <v>1.6186349602130801</v>
      </c>
      <c r="F209">
        <f t="shared" si="41"/>
        <v>25.460506310583469</v>
      </c>
      <c r="G209">
        <f t="shared" si="42"/>
        <v>74.590396992987337</v>
      </c>
      <c r="H209">
        <f t="shared" si="43"/>
        <v>71.900267091685635</v>
      </c>
      <c r="I209">
        <f t="shared" si="45"/>
        <v>464.87149165538511</v>
      </c>
      <c r="J209">
        <f t="shared" si="38"/>
        <v>-177.52850834461486</v>
      </c>
    </row>
    <row r="210" spans="1:10" x14ac:dyDescent="0.25">
      <c r="A210" s="3">
        <f t="shared" si="44"/>
        <v>197</v>
      </c>
      <c r="B210" s="4">
        <v>638.5</v>
      </c>
      <c r="C210">
        <f t="shared" si="39"/>
        <v>478.06168000000002</v>
      </c>
      <c r="D210">
        <f t="shared" si="40"/>
        <v>0</v>
      </c>
      <c r="E210" s="7">
        <v>1.6109734831276514</v>
      </c>
      <c r="F210">
        <f t="shared" si="41"/>
        <v>25.437056212907702</v>
      </c>
      <c r="G210">
        <f t="shared" si="42"/>
        <v>74.640452945518177</v>
      </c>
      <c r="H210">
        <f t="shared" si="43"/>
        <v>70.876380288493877</v>
      </c>
      <c r="I210">
        <f t="shared" si="45"/>
        <v>463.75987334388316</v>
      </c>
      <c r="J210">
        <f t="shared" si="38"/>
        <v>-174.74012665611684</v>
      </c>
    </row>
    <row r="211" spans="1:10" x14ac:dyDescent="0.25">
      <c r="A211" s="3">
        <f t="shared" si="44"/>
        <v>198</v>
      </c>
      <c r="B211" s="4">
        <v>638.5</v>
      </c>
      <c r="C211">
        <f t="shared" si="39"/>
        <v>478.87168000000003</v>
      </c>
      <c r="D211">
        <f t="shared" si="40"/>
        <v>0</v>
      </c>
      <c r="E211" s="7">
        <v>1.603340181790553</v>
      </c>
      <c r="F211">
        <f t="shared" si="41"/>
        <v>25.437056212907702</v>
      </c>
      <c r="G211">
        <f t="shared" si="42"/>
        <v>74.286782897415023</v>
      </c>
      <c r="H211">
        <f t="shared" si="43"/>
        <v>70.876380288493877</v>
      </c>
      <c r="I211">
        <f t="shared" si="45"/>
        <v>462.66584646856182</v>
      </c>
      <c r="J211">
        <f t="shared" si="38"/>
        <v>-175.83415353143818</v>
      </c>
    </row>
    <row r="212" spans="1:10" x14ac:dyDescent="0.25">
      <c r="A212" s="3">
        <f t="shared" si="44"/>
        <v>199</v>
      </c>
      <c r="B212" s="4">
        <v>638.5</v>
      </c>
      <c r="C212">
        <f t="shared" si="39"/>
        <v>479.70212000000004</v>
      </c>
      <c r="D212">
        <f t="shared" si="40"/>
        <v>5.7999999999999545</v>
      </c>
      <c r="E212" s="7">
        <v>1.5957350562017851</v>
      </c>
      <c r="F212">
        <f t="shared" si="41"/>
        <v>25.437056212907702</v>
      </c>
      <c r="G212">
        <f t="shared" si="42"/>
        <v>73.934418302591837</v>
      </c>
      <c r="H212">
        <f t="shared" si="43"/>
        <v>70.876380288493877</v>
      </c>
      <c r="I212">
        <f t="shared" si="45"/>
        <v>461.57454749721859</v>
      </c>
      <c r="J212">
        <f t="shared" si="38"/>
        <v>-176.92545250278141</v>
      </c>
    </row>
    <row r="213" spans="1:10" x14ac:dyDescent="0.25">
      <c r="A213" s="3">
        <f t="shared" si="44"/>
        <v>200</v>
      </c>
      <c r="B213" s="4">
        <v>632.70000000000005</v>
      </c>
      <c r="C213">
        <f t="shared" si="39"/>
        <v>480.55300000000005</v>
      </c>
      <c r="D213">
        <f t="shared" si="40"/>
        <v>0</v>
      </c>
      <c r="E213" s="7">
        <v>1.5881581063613477</v>
      </c>
      <c r="F213">
        <f t="shared" si="41"/>
        <v>25.402296404348732</v>
      </c>
      <c r="G213">
        <f t="shared" si="42"/>
        <v>74.184140653736577</v>
      </c>
      <c r="H213">
        <f t="shared" si="43"/>
        <v>69.351842955145869</v>
      </c>
      <c r="I213">
        <f t="shared" si="45"/>
        <v>460.48596962795466</v>
      </c>
      <c r="J213">
        <f t="shared" si="38"/>
        <v>-172.21403037204539</v>
      </c>
    </row>
    <row r="214" spans="1:10" x14ac:dyDescent="0.25">
      <c r="A214" s="3">
        <f t="shared" si="44"/>
        <v>201</v>
      </c>
      <c r="B214" s="4">
        <v>632.70000000000005</v>
      </c>
      <c r="C214">
        <f t="shared" si="39"/>
        <v>481.42432000000002</v>
      </c>
      <c r="D214">
        <f t="shared" si="40"/>
        <v>0</v>
      </c>
      <c r="E214" s="7">
        <v>1.5806093322692405</v>
      </c>
      <c r="F214">
        <f t="shared" si="41"/>
        <v>25.402296404348732</v>
      </c>
      <c r="G214">
        <f t="shared" si="42"/>
        <v>73.831531353208447</v>
      </c>
      <c r="H214">
        <f t="shared" si="43"/>
        <v>69.351842955145869</v>
      </c>
      <c r="I214">
        <f t="shared" si="45"/>
        <v>459.422008887044</v>
      </c>
      <c r="J214">
        <f t="shared" si="38"/>
        <v>-173.27799111295604</v>
      </c>
    </row>
    <row r="215" spans="1:10" x14ac:dyDescent="0.25">
      <c r="A215" s="3">
        <f t="shared" si="44"/>
        <v>202</v>
      </c>
      <c r="B215" s="4">
        <v>632.70000000000005</v>
      </c>
      <c r="C215">
        <f t="shared" si="39"/>
        <v>482.31608000000006</v>
      </c>
      <c r="D215">
        <f t="shared" si="40"/>
        <v>4.9000000000000909</v>
      </c>
      <c r="E215" s="7">
        <v>1.5730887339254642</v>
      </c>
      <c r="F215">
        <f t="shared" si="41"/>
        <v>25.402296404348732</v>
      </c>
      <c r="G215">
        <f t="shared" si="42"/>
        <v>73.480238164513793</v>
      </c>
      <c r="H215">
        <f t="shared" si="43"/>
        <v>69.351842955145869</v>
      </c>
      <c r="I215">
        <f t="shared" si="45"/>
        <v>458.36064756962145</v>
      </c>
      <c r="J215">
        <f t="shared" si="38"/>
        <v>-174.3393524303786</v>
      </c>
    </row>
    <row r="216" spans="1:10" x14ac:dyDescent="0.25">
      <c r="A216" s="3">
        <f t="shared" si="44"/>
        <v>203</v>
      </c>
      <c r="B216" s="4">
        <v>627.79999999999995</v>
      </c>
      <c r="C216">
        <f t="shared" si="39"/>
        <v>483.22828000000004</v>
      </c>
      <c r="D216">
        <f t="shared" si="40"/>
        <v>0</v>
      </c>
      <c r="E216" s="7">
        <v>1.5655963113300175</v>
      </c>
      <c r="F216">
        <f t="shared" si="41"/>
        <v>25.373037649905612</v>
      </c>
      <c r="G216">
        <f t="shared" si="42"/>
        <v>73.639800163825853</v>
      </c>
      <c r="H216">
        <f t="shared" si="43"/>
        <v>68.062162722107189</v>
      </c>
      <c r="I216">
        <f t="shared" si="45"/>
        <v>457.3018793248865</v>
      </c>
      <c r="J216">
        <f t="shared" si="38"/>
        <v>-170.49812067511346</v>
      </c>
    </row>
    <row r="217" spans="1:10" x14ac:dyDescent="0.25">
      <c r="A217" s="3">
        <f t="shared" si="44"/>
        <v>204</v>
      </c>
      <c r="B217" s="4">
        <v>627.79999999999995</v>
      </c>
      <c r="C217">
        <f t="shared" si="39"/>
        <v>484.16092000000003</v>
      </c>
      <c r="D217">
        <f t="shared" si="40"/>
        <v>0</v>
      </c>
      <c r="E217" s="7">
        <v>1.5581320644829018</v>
      </c>
      <c r="F217">
        <f t="shared" si="41"/>
        <v>25.373037649905612</v>
      </c>
      <c r="G217">
        <f t="shared" si="42"/>
        <v>73.288709884539159</v>
      </c>
      <c r="H217">
        <f t="shared" si="43"/>
        <v>68.062162722107189</v>
      </c>
      <c r="I217">
        <f t="shared" si="45"/>
        <v>456.26414349230902</v>
      </c>
      <c r="J217">
        <f t="shared" si="38"/>
        <v>-171.53585650769094</v>
      </c>
    </row>
    <row r="218" spans="1:10" x14ac:dyDescent="0.25">
      <c r="A218" s="3">
        <f t="shared" si="44"/>
        <v>205</v>
      </c>
      <c r="B218" s="4">
        <v>627.79999999999995</v>
      </c>
      <c r="C218">
        <f t="shared" si="39"/>
        <v>485.11400000000003</v>
      </c>
      <c r="D218">
        <f t="shared" si="40"/>
        <v>3.8999999999999773</v>
      </c>
      <c r="E218" s="7">
        <v>1.550695993384116</v>
      </c>
      <c r="F218">
        <f t="shared" si="41"/>
        <v>25.373037649905612</v>
      </c>
      <c r="G218">
        <f t="shared" si="42"/>
        <v>72.938944887166755</v>
      </c>
      <c r="H218">
        <f t="shared" si="43"/>
        <v>68.062162722107189</v>
      </c>
      <c r="I218">
        <f t="shared" si="45"/>
        <v>455.2288987330063</v>
      </c>
      <c r="J218">
        <f t="shared" si="38"/>
        <v>-172.57110126699365</v>
      </c>
    </row>
    <row r="219" spans="1:10" x14ac:dyDescent="0.25">
      <c r="A219" s="3">
        <f t="shared" si="44"/>
        <v>206</v>
      </c>
      <c r="B219" s="4">
        <v>623.9</v>
      </c>
      <c r="C219">
        <f t="shared" si="39"/>
        <v>486.08752000000004</v>
      </c>
      <c r="D219">
        <f t="shared" si="40"/>
        <v>0</v>
      </c>
      <c r="E219" s="7">
        <v>1.5432880980336607</v>
      </c>
      <c r="F219">
        <f t="shared" si="41"/>
        <v>25.349820564855801</v>
      </c>
      <c r="G219">
        <f t="shared" si="42"/>
        <v>72.996355067970967</v>
      </c>
      <c r="H219">
        <f t="shared" si="43"/>
        <v>67.034563822699297</v>
      </c>
      <c r="I219">
        <f t="shared" si="45"/>
        <v>454.19613906718479</v>
      </c>
      <c r="J219">
        <f t="shared" si="38"/>
        <v>-169.70386093281519</v>
      </c>
    </row>
    <row r="220" spans="1:10" x14ac:dyDescent="0.25">
      <c r="A220" s="3">
        <f t="shared" si="44"/>
        <v>207</v>
      </c>
      <c r="B220" s="4">
        <v>623.9</v>
      </c>
      <c r="C220">
        <f t="shared" si="39"/>
        <v>487.08148000000006</v>
      </c>
      <c r="D220">
        <f t="shared" si="40"/>
        <v>0</v>
      </c>
      <c r="E220" s="7">
        <v>1.5359083784315359</v>
      </c>
      <c r="F220">
        <f t="shared" si="41"/>
        <v>25.349820564855801</v>
      </c>
      <c r="G220">
        <f t="shared" si="42"/>
        <v>72.647299934930587</v>
      </c>
      <c r="H220">
        <f t="shared" si="43"/>
        <v>67.034563822699297</v>
      </c>
      <c r="I220">
        <f t="shared" si="45"/>
        <v>453.18048429560332</v>
      </c>
      <c r="J220">
        <f t="shared" si="38"/>
        <v>-170.71951570439666</v>
      </c>
    </row>
    <row r="221" spans="1:10" x14ac:dyDescent="0.25">
      <c r="A221" s="3">
        <f t="shared" si="44"/>
        <v>208</v>
      </c>
      <c r="B221" s="4">
        <v>623.9</v>
      </c>
      <c r="C221">
        <f t="shared" si="39"/>
        <v>488.09588000000002</v>
      </c>
      <c r="D221">
        <f t="shared" si="40"/>
        <v>0</v>
      </c>
      <c r="E221" s="7">
        <v>1.5285568345777416</v>
      </c>
      <c r="F221">
        <f t="shared" si="41"/>
        <v>25.349820564855801</v>
      </c>
      <c r="G221">
        <f t="shared" si="42"/>
        <v>72.299577493389648</v>
      </c>
      <c r="H221">
        <f t="shared" si="43"/>
        <v>67.034563822699297</v>
      </c>
      <c r="I221">
        <f t="shared" si="45"/>
        <v>452.16723298137185</v>
      </c>
      <c r="J221">
        <f t="shared" si="38"/>
        <v>-171.73276701862812</v>
      </c>
    </row>
    <row r="222" spans="1:10" x14ac:dyDescent="0.25">
      <c r="A222" s="3">
        <f t="shared" si="44"/>
        <v>209</v>
      </c>
      <c r="B222" s="4">
        <v>623.9</v>
      </c>
      <c r="C222">
        <f t="shared" si="39"/>
        <v>489.13072000000005</v>
      </c>
      <c r="D222">
        <f t="shared" si="40"/>
        <v>2.8999999999999773</v>
      </c>
      <c r="E222" s="7">
        <v>1.5212334664722775</v>
      </c>
      <c r="F222">
        <f t="shared" si="41"/>
        <v>25.349820564855801</v>
      </c>
      <c r="G222">
        <f t="shared" si="42"/>
        <v>71.953187743348138</v>
      </c>
      <c r="H222">
        <f t="shared" si="43"/>
        <v>67.034563822699297</v>
      </c>
      <c r="I222">
        <f t="shared" si="45"/>
        <v>451.15637943692076</v>
      </c>
      <c r="J222">
        <f t="shared" si="38"/>
        <v>-172.74362056307922</v>
      </c>
    </row>
    <row r="223" spans="1:10" x14ac:dyDescent="0.25">
      <c r="A223" s="3">
        <f t="shared" si="44"/>
        <v>210</v>
      </c>
      <c r="B223" s="4">
        <v>621</v>
      </c>
      <c r="C223">
        <f t="shared" si="39"/>
        <v>490.18600000000004</v>
      </c>
      <c r="D223">
        <f t="shared" si="40"/>
        <v>0</v>
      </c>
      <c r="E223" s="7">
        <v>1.5139382741151439</v>
      </c>
      <c r="F223">
        <f t="shared" si="41"/>
        <v>25.332597205930512</v>
      </c>
      <c r="G223">
        <f t="shared" si="42"/>
        <v>71.907670261117048</v>
      </c>
      <c r="H223">
        <f t="shared" si="43"/>
        <v>66.269809016418648</v>
      </c>
      <c r="I223">
        <f t="shared" si="45"/>
        <v>450.14791798813951</v>
      </c>
      <c r="J223">
        <f t="shared" si="38"/>
        <v>-170.85208201186049</v>
      </c>
    </row>
    <row r="224" spans="1:10" x14ac:dyDescent="0.25">
      <c r="A224" s="3">
        <f t="shared" si="44"/>
        <v>211</v>
      </c>
      <c r="B224" s="4">
        <v>621</v>
      </c>
      <c r="C224">
        <f t="shared" si="39"/>
        <v>491.26172000000003</v>
      </c>
      <c r="D224">
        <f t="shared" si="40"/>
        <v>0</v>
      </c>
      <c r="E224" s="7">
        <v>1.5066712575063406</v>
      </c>
      <c r="F224">
        <f t="shared" si="41"/>
        <v>25.332597205930512</v>
      </c>
      <c r="G224">
        <f t="shared" si="42"/>
        <v>71.562508081771711</v>
      </c>
      <c r="H224">
        <f t="shared" si="43"/>
        <v>66.269809016418648</v>
      </c>
      <c r="I224">
        <f t="shared" si="45"/>
        <v>449.15264442985989</v>
      </c>
      <c r="J224">
        <f t="shared" si="38"/>
        <v>-171.84735557014011</v>
      </c>
    </row>
    <row r="225" spans="1:10" x14ac:dyDescent="0.25">
      <c r="A225" s="3">
        <f t="shared" si="44"/>
        <v>212</v>
      </c>
      <c r="B225" s="4">
        <v>621</v>
      </c>
      <c r="C225">
        <f t="shared" si="39"/>
        <v>492.35788000000002</v>
      </c>
      <c r="D225">
        <f t="shared" si="40"/>
        <v>1</v>
      </c>
      <c r="E225" s="7">
        <v>1.4994324166458677</v>
      </c>
      <c r="F225">
        <f t="shared" si="41"/>
        <v>25.332597205930512</v>
      </c>
      <c r="G225">
        <f t="shared" si="42"/>
        <v>71.218684168625828</v>
      </c>
      <c r="H225">
        <f t="shared" si="43"/>
        <v>66.269809016418648</v>
      </c>
      <c r="I225">
        <f t="shared" si="45"/>
        <v>448.15970081232302</v>
      </c>
      <c r="J225">
        <f t="shared" si="38"/>
        <v>-172.84029918767698</v>
      </c>
    </row>
    <row r="226" spans="1:10" x14ac:dyDescent="0.25">
      <c r="A226" s="3">
        <f t="shared" si="44"/>
        <v>213</v>
      </c>
      <c r="B226" s="4">
        <v>620</v>
      </c>
      <c r="C226">
        <f t="shared" si="39"/>
        <v>493.47448000000003</v>
      </c>
      <c r="D226">
        <f t="shared" si="40"/>
        <v>0</v>
      </c>
      <c r="E226" s="7">
        <v>1.4922217515337253</v>
      </c>
      <c r="F226">
        <f t="shared" si="41"/>
        <v>25.326666167496665</v>
      </c>
      <c r="G226">
        <f t="shared" si="42"/>
        <v>70.978696280562829</v>
      </c>
      <c r="H226">
        <f t="shared" si="43"/>
        <v>66.00597333594601</v>
      </c>
      <c r="I226">
        <f t="shared" si="45"/>
        <v>447.16908168112514</v>
      </c>
      <c r="J226">
        <f t="shared" si="38"/>
        <v>-172.83091831887486</v>
      </c>
    </row>
    <row r="227" spans="1:10" x14ac:dyDescent="0.25">
      <c r="A227" s="3">
        <f t="shared" si="44"/>
        <v>214</v>
      </c>
      <c r="B227" s="4">
        <v>620</v>
      </c>
      <c r="C227">
        <f t="shared" si="39"/>
        <v>494.61152000000004</v>
      </c>
      <c r="D227">
        <f t="shared" si="40"/>
        <v>0</v>
      </c>
      <c r="E227" s="7">
        <v>1.4850392621699136</v>
      </c>
      <c r="F227">
        <f t="shared" si="41"/>
        <v>25.326666167496665</v>
      </c>
      <c r="G227">
        <f t="shared" si="42"/>
        <v>70.637055548836202</v>
      </c>
      <c r="H227">
        <f t="shared" si="43"/>
        <v>66.00597333594601</v>
      </c>
      <c r="I227">
        <f t="shared" si="45"/>
        <v>446.18448572924507</v>
      </c>
      <c r="J227">
        <f t="shared" si="38"/>
        <v>-173.81551427075493</v>
      </c>
    </row>
    <row r="228" spans="1:10" x14ac:dyDescent="0.25">
      <c r="A228" s="3">
        <f t="shared" si="44"/>
        <v>215</v>
      </c>
      <c r="B228" s="4">
        <v>620</v>
      </c>
      <c r="C228">
        <f t="shared" si="39"/>
        <v>495.76900000000001</v>
      </c>
      <c r="D228">
        <f t="shared" si="40"/>
        <v>1.8999999999999773</v>
      </c>
      <c r="E228" s="7">
        <v>1.4778849485544319</v>
      </c>
      <c r="F228">
        <f t="shared" si="41"/>
        <v>25.326666167496665</v>
      </c>
      <c r="G228">
        <f t="shared" si="42"/>
        <v>70.296755018645399</v>
      </c>
      <c r="H228">
        <f t="shared" si="43"/>
        <v>66.00597333594601</v>
      </c>
      <c r="I228">
        <f t="shared" si="45"/>
        <v>445.20218608287513</v>
      </c>
      <c r="J228">
        <f t="shared" si="38"/>
        <v>-174.79781391712487</v>
      </c>
    </row>
    <row r="229" spans="1:10" x14ac:dyDescent="0.25">
      <c r="A229" s="3">
        <f t="shared" si="44"/>
        <v>216</v>
      </c>
      <c r="B229" s="4">
        <v>618.1</v>
      </c>
      <c r="C229">
        <f t="shared" si="39"/>
        <v>496.94692000000003</v>
      </c>
      <c r="D229">
        <f t="shared" si="40"/>
        <v>0</v>
      </c>
      <c r="E229" s="7">
        <v>1.4707588106872804</v>
      </c>
      <c r="F229">
        <f t="shared" si="41"/>
        <v>25.315408585710767</v>
      </c>
      <c r="G229">
        <f t="shared" si="42"/>
        <v>70.1507094542239</v>
      </c>
      <c r="H229">
        <f t="shared" si="43"/>
        <v>65.504505936004179</v>
      </c>
      <c r="I229">
        <f t="shared" si="45"/>
        <v>444.22217738649965</v>
      </c>
      <c r="J229">
        <f t="shared" si="38"/>
        <v>-173.87782261350037</v>
      </c>
    </row>
    <row r="230" spans="1:10" x14ac:dyDescent="0.25">
      <c r="A230" s="3">
        <f t="shared" si="44"/>
        <v>217</v>
      </c>
      <c r="B230" s="4">
        <v>618.1</v>
      </c>
      <c r="C230">
        <f t="shared" si="39"/>
        <v>498.14528000000001</v>
      </c>
      <c r="D230">
        <f t="shared" si="40"/>
        <v>0</v>
      </c>
      <c r="E230" s="7">
        <v>1.4636608485684597</v>
      </c>
      <c r="F230">
        <f t="shared" si="41"/>
        <v>25.315408585710767</v>
      </c>
      <c r="G230">
        <f t="shared" si="42"/>
        <v>69.812158309946341</v>
      </c>
      <c r="H230">
        <f t="shared" si="43"/>
        <v>65.504505936004179</v>
      </c>
      <c r="I230">
        <f t="shared" si="45"/>
        <v>443.25145087267509</v>
      </c>
      <c r="J230">
        <f t="shared" si="38"/>
        <v>-174.84854912732493</v>
      </c>
    </row>
    <row r="231" spans="1:10" x14ac:dyDescent="0.25">
      <c r="A231" s="3">
        <f t="shared" si="44"/>
        <v>218</v>
      </c>
      <c r="B231" s="4">
        <v>618.1</v>
      </c>
      <c r="C231">
        <f t="shared" si="39"/>
        <v>499.36408</v>
      </c>
      <c r="D231">
        <f t="shared" si="40"/>
        <v>2.8999999999999773</v>
      </c>
      <c r="E231" s="7">
        <v>1.456591062197969</v>
      </c>
      <c r="F231">
        <f t="shared" si="41"/>
        <v>25.315408585710767</v>
      </c>
      <c r="G231">
        <f t="shared" si="42"/>
        <v>69.474951062928071</v>
      </c>
      <c r="H231">
        <f t="shared" si="43"/>
        <v>65.504505936004179</v>
      </c>
      <c r="I231">
        <f t="shared" si="45"/>
        <v>442.28297211675903</v>
      </c>
      <c r="J231">
        <f t="shared" si="38"/>
        <v>-175.817027883241</v>
      </c>
    </row>
    <row r="232" spans="1:10" x14ac:dyDescent="0.25">
      <c r="A232" s="3">
        <f t="shared" si="44"/>
        <v>219</v>
      </c>
      <c r="B232" s="4">
        <v>615.20000000000005</v>
      </c>
      <c r="C232">
        <f t="shared" si="39"/>
        <v>500.60332000000005</v>
      </c>
      <c r="D232">
        <f t="shared" si="40"/>
        <v>0</v>
      </c>
      <c r="E232" s="7">
        <v>1.4495494515758089</v>
      </c>
      <c r="F232">
        <f t="shared" si="41"/>
        <v>25.298254781266444</v>
      </c>
      <c r="G232">
        <f t="shared" si="42"/>
        <v>69.431729677127933</v>
      </c>
      <c r="H232">
        <f t="shared" si="43"/>
        <v>64.738654581455933</v>
      </c>
      <c r="I232">
        <f t="shared" si="45"/>
        <v>441.3167359139739</v>
      </c>
      <c r="J232">
        <f t="shared" si="38"/>
        <v>-173.88326408602614</v>
      </c>
    </row>
    <row r="233" spans="1:10" x14ac:dyDescent="0.25">
      <c r="A233" s="3">
        <f t="shared" si="44"/>
        <v>220</v>
      </c>
      <c r="B233" s="4">
        <v>615.20000000000005</v>
      </c>
      <c r="C233">
        <f t="shared" si="39"/>
        <v>501.863</v>
      </c>
      <c r="D233">
        <f t="shared" si="40"/>
        <v>0</v>
      </c>
      <c r="E233" s="7">
        <v>1.4425360167019792</v>
      </c>
      <c r="F233">
        <f t="shared" si="41"/>
        <v>25.298254781266444</v>
      </c>
      <c r="G233">
        <f t="shared" si="42"/>
        <v>69.095794318911274</v>
      </c>
      <c r="H233">
        <f t="shared" si="43"/>
        <v>64.738654581455933</v>
      </c>
      <c r="I233">
        <f t="shared" si="45"/>
        <v>440.36336173438127</v>
      </c>
      <c r="J233">
        <f t="shared" si="38"/>
        <v>-174.83663826561877</v>
      </c>
    </row>
    <row r="234" spans="1:10" x14ac:dyDescent="0.25">
      <c r="A234" s="3">
        <f t="shared" si="44"/>
        <v>221</v>
      </c>
      <c r="B234" s="4">
        <v>615.20000000000005</v>
      </c>
      <c r="C234">
        <f t="shared" si="39"/>
        <v>503.14312000000001</v>
      </c>
      <c r="D234">
        <f t="shared" si="40"/>
        <v>2.9000000000000909</v>
      </c>
      <c r="E234" s="7">
        <v>1.4355507575764799</v>
      </c>
      <c r="F234">
        <f t="shared" si="41"/>
        <v>25.298254781266444</v>
      </c>
      <c r="G234">
        <f t="shared" si="42"/>
        <v>68.761208546208508</v>
      </c>
      <c r="H234">
        <f t="shared" si="43"/>
        <v>64.738654581455933</v>
      </c>
      <c r="I234">
        <f t="shared" si="45"/>
        <v>439.41217080193655</v>
      </c>
      <c r="J234">
        <f t="shared" si="38"/>
        <v>-175.78782919806349</v>
      </c>
    </row>
    <row r="235" spans="1:10" x14ac:dyDescent="0.25">
      <c r="A235" s="3">
        <f t="shared" si="44"/>
        <v>222</v>
      </c>
      <c r="B235" s="4">
        <v>612.29999999999995</v>
      </c>
      <c r="C235">
        <f t="shared" si="39"/>
        <v>504.44368000000003</v>
      </c>
      <c r="D235">
        <f t="shared" si="40"/>
        <v>0</v>
      </c>
      <c r="E235" s="7">
        <v>1.4285936741993108</v>
      </c>
      <c r="F235">
        <f t="shared" si="41"/>
        <v>25.281135869667409</v>
      </c>
      <c r="G235">
        <f t="shared" si="42"/>
        <v>68.719326780793324</v>
      </c>
      <c r="H235">
        <f t="shared" si="43"/>
        <v>63.972254952773866</v>
      </c>
      <c r="I235">
        <f t="shared" si="45"/>
        <v>438.46315811695735</v>
      </c>
      <c r="J235">
        <f t="shared" si="38"/>
        <v>-173.83684188304261</v>
      </c>
    </row>
    <row r="236" spans="1:10" x14ac:dyDescent="0.25">
      <c r="A236" s="3">
        <f t="shared" si="44"/>
        <v>223</v>
      </c>
      <c r="B236" s="4">
        <v>612.29999999999995</v>
      </c>
      <c r="C236">
        <f t="shared" si="39"/>
        <v>505.76468</v>
      </c>
      <c r="D236">
        <f t="shared" si="40"/>
        <v>0</v>
      </c>
      <c r="E236" s="7">
        <v>1.4216647665704722</v>
      </c>
      <c r="F236">
        <f t="shared" si="41"/>
        <v>25.281135869667409</v>
      </c>
      <c r="G236">
        <f t="shared" si="42"/>
        <v>68.386027063610285</v>
      </c>
      <c r="H236">
        <f t="shared" si="43"/>
        <v>63.972254952773866</v>
      </c>
      <c r="I236">
        <f t="shared" si="45"/>
        <v>437.52689416472515</v>
      </c>
      <c r="J236">
        <f t="shared" si="38"/>
        <v>-174.77310583527481</v>
      </c>
    </row>
    <row r="237" spans="1:10" x14ac:dyDescent="0.25">
      <c r="A237" s="3">
        <f t="shared" si="44"/>
        <v>224</v>
      </c>
      <c r="B237" s="4">
        <v>612.29999999999995</v>
      </c>
      <c r="C237">
        <f t="shared" si="39"/>
        <v>507.10612000000003</v>
      </c>
      <c r="D237">
        <f t="shared" si="40"/>
        <v>0</v>
      </c>
      <c r="E237" s="7">
        <v>1.4147640346899641</v>
      </c>
      <c r="F237">
        <f t="shared" si="41"/>
        <v>25.281135869667409</v>
      </c>
      <c r="G237">
        <f t="shared" si="42"/>
        <v>68.054082678241883</v>
      </c>
      <c r="H237">
        <f t="shared" si="43"/>
        <v>63.972254952773866</v>
      </c>
      <c r="I237">
        <f t="shared" si="45"/>
        <v>436.59275032929429</v>
      </c>
      <c r="J237">
        <f t="shared" ref="J237:J300" si="46">I237-B237</f>
        <v>-175.70724967070566</v>
      </c>
    </row>
    <row r="238" spans="1:10" x14ac:dyDescent="0.25">
      <c r="A238" s="3">
        <f t="shared" si="44"/>
        <v>225</v>
      </c>
      <c r="B238" s="4">
        <v>612.29999999999995</v>
      </c>
      <c r="C238">
        <f t="shared" si="39"/>
        <v>508.46800000000007</v>
      </c>
      <c r="D238">
        <f t="shared" si="40"/>
        <v>2</v>
      </c>
      <c r="E238" s="7">
        <v>1.4078914785577861</v>
      </c>
      <c r="F238">
        <f t="shared" si="41"/>
        <v>25.281135869667409</v>
      </c>
      <c r="G238">
        <f t="shared" si="42"/>
        <v>67.723493624688103</v>
      </c>
      <c r="H238">
        <f t="shared" si="43"/>
        <v>63.972254952773866</v>
      </c>
      <c r="I238">
        <f t="shared" si="45"/>
        <v>435.66072180978006</v>
      </c>
      <c r="J238">
        <f t="shared" si="46"/>
        <v>-176.6392781902199</v>
      </c>
    </row>
    <row r="239" spans="1:10" x14ac:dyDescent="0.25">
      <c r="A239" s="3">
        <f t="shared" si="44"/>
        <v>226</v>
      </c>
      <c r="B239" s="4">
        <v>610.29999999999995</v>
      </c>
      <c r="C239">
        <f t="shared" si="39"/>
        <v>509.85032000000001</v>
      </c>
      <c r="D239">
        <f t="shared" si="40"/>
        <v>0</v>
      </c>
      <c r="E239" s="7">
        <v>1.4010470981739394</v>
      </c>
      <c r="F239">
        <f t="shared" si="41"/>
        <v>25.2693500939532</v>
      </c>
      <c r="G239">
        <f t="shared" si="42"/>
        <v>67.593023742137532</v>
      </c>
      <c r="H239">
        <f t="shared" si="43"/>
        <v>63.443384038432455</v>
      </c>
      <c r="I239">
        <f t="shared" si="45"/>
        <v>434.73080381616916</v>
      </c>
      <c r="J239">
        <f t="shared" si="46"/>
        <v>-175.5691961838308</v>
      </c>
    </row>
    <row r="240" spans="1:10" x14ac:dyDescent="0.25">
      <c r="A240" s="3">
        <f t="shared" si="44"/>
        <v>227</v>
      </c>
      <c r="B240" s="4">
        <v>610.29999999999995</v>
      </c>
      <c r="C240">
        <f t="shared" si="39"/>
        <v>511.25308000000007</v>
      </c>
      <c r="D240">
        <f t="shared" si="40"/>
        <v>0</v>
      </c>
      <c r="E240" s="7">
        <v>1.3942308935384222</v>
      </c>
      <c r="F240">
        <f t="shared" si="41"/>
        <v>25.2693500939532</v>
      </c>
      <c r="G240">
        <f t="shared" si="42"/>
        <v>67.264178350458494</v>
      </c>
      <c r="H240">
        <f t="shared" si="43"/>
        <v>63.443384038432455</v>
      </c>
      <c r="I240">
        <f t="shared" si="45"/>
        <v>433.81023281163073</v>
      </c>
      <c r="J240">
        <f t="shared" si="46"/>
        <v>-176.48976718836923</v>
      </c>
    </row>
    <row r="241" spans="1:10" x14ac:dyDescent="0.25">
      <c r="A241" s="3">
        <f t="shared" si="44"/>
        <v>228</v>
      </c>
      <c r="B241" s="4">
        <v>610.29999999999995</v>
      </c>
      <c r="C241">
        <f t="shared" si="39"/>
        <v>512.67628000000002</v>
      </c>
      <c r="D241">
        <f t="shared" si="40"/>
        <v>3.8999999999999773</v>
      </c>
      <c r="E241" s="7">
        <v>1.3874428646512356</v>
      </c>
      <c r="F241">
        <f t="shared" si="41"/>
        <v>25.2693500939532</v>
      </c>
      <c r="G241">
        <f t="shared" si="42"/>
        <v>66.936692287832955</v>
      </c>
      <c r="H241">
        <f t="shared" si="43"/>
        <v>63.443384038432455</v>
      </c>
      <c r="I241">
        <f t="shared" si="45"/>
        <v>432.89173011869229</v>
      </c>
      <c r="J241">
        <f t="shared" si="46"/>
        <v>-177.40826988130766</v>
      </c>
    </row>
    <row r="242" spans="1:10" x14ac:dyDescent="0.25">
      <c r="A242" s="3">
        <f t="shared" si="44"/>
        <v>229</v>
      </c>
      <c r="B242" s="4">
        <v>606.4</v>
      </c>
      <c r="C242">
        <f t="shared" si="39"/>
        <v>514.11991999999998</v>
      </c>
      <c r="D242">
        <f t="shared" si="40"/>
        <v>0</v>
      </c>
      <c r="E242" s="7">
        <v>1.3806830115123794</v>
      </c>
      <c r="F242">
        <f t="shared" si="41"/>
        <v>25.246415766391138</v>
      </c>
      <c r="G242">
        <f t="shared" si="42"/>
        <v>66.996524727363081</v>
      </c>
      <c r="H242">
        <f t="shared" si="43"/>
        <v>62.411335708628478</v>
      </c>
      <c r="I242">
        <f t="shared" si="45"/>
        <v>431.97529109033275</v>
      </c>
      <c r="J242">
        <f t="shared" si="46"/>
        <v>-174.42470890966723</v>
      </c>
    </row>
    <row r="243" spans="1:10" x14ac:dyDescent="0.25">
      <c r="A243" s="3">
        <f t="shared" si="44"/>
        <v>230</v>
      </c>
      <c r="B243" s="4">
        <v>606.4</v>
      </c>
      <c r="C243">
        <f t="shared" si="39"/>
        <v>515.58400000000006</v>
      </c>
      <c r="D243">
        <f t="shared" si="40"/>
        <v>0</v>
      </c>
      <c r="E243" s="7">
        <v>1.3739513341218534</v>
      </c>
      <c r="F243">
        <f t="shared" si="41"/>
        <v>25.246415766391138</v>
      </c>
      <c r="G243">
        <f t="shared" si="42"/>
        <v>66.669875534905074</v>
      </c>
      <c r="H243">
        <f t="shared" si="43"/>
        <v>62.411335708628478</v>
      </c>
      <c r="I243">
        <f t="shared" si="45"/>
        <v>431.07496839468342</v>
      </c>
      <c r="J243">
        <f t="shared" si="46"/>
        <v>-175.32503160531655</v>
      </c>
    </row>
    <row r="244" spans="1:10" x14ac:dyDescent="0.25">
      <c r="A244" s="3">
        <f t="shared" si="44"/>
        <v>231</v>
      </c>
      <c r="B244" s="4">
        <v>606.4</v>
      </c>
      <c r="C244">
        <f t="shared" si="39"/>
        <v>517.06852000000003</v>
      </c>
      <c r="D244">
        <f t="shared" si="40"/>
        <v>3.7999999999999545</v>
      </c>
      <c r="E244" s="7">
        <v>1.367247832479658</v>
      </c>
      <c r="F244">
        <f t="shared" si="41"/>
        <v>25.246415766391138</v>
      </c>
      <c r="G244">
        <f t="shared" si="42"/>
        <v>66.344593547811371</v>
      </c>
      <c r="H244">
        <f t="shared" si="43"/>
        <v>62.411335708628478</v>
      </c>
      <c r="I244">
        <f t="shared" si="45"/>
        <v>430.1766374193524</v>
      </c>
      <c r="J244">
        <f t="shared" si="46"/>
        <v>-176.22336258064757</v>
      </c>
    </row>
    <row r="245" spans="1:10" x14ac:dyDescent="0.25">
      <c r="A245" s="3">
        <f t="shared" si="44"/>
        <v>232</v>
      </c>
      <c r="B245" s="4">
        <v>602.6</v>
      </c>
      <c r="C245">
        <f t="shared" si="39"/>
        <v>518.57348000000002</v>
      </c>
      <c r="D245">
        <f t="shared" si="40"/>
        <v>0</v>
      </c>
      <c r="E245" s="7">
        <v>1.3605725065857928</v>
      </c>
      <c r="F245">
        <f t="shared" si="41"/>
        <v>25.224130603247819</v>
      </c>
      <c r="G245">
        <f t="shared" si="42"/>
        <v>66.396365086084955</v>
      </c>
      <c r="H245">
        <f t="shared" si="43"/>
        <v>61.404796381175601</v>
      </c>
      <c r="I245">
        <f t="shared" si="45"/>
        <v>429.28029375819744</v>
      </c>
      <c r="J245">
        <f t="shared" si="46"/>
        <v>-173.31970624180258</v>
      </c>
    </row>
    <row r="246" spans="1:10" x14ac:dyDescent="0.25">
      <c r="A246" s="3">
        <f t="shared" si="44"/>
        <v>233</v>
      </c>
      <c r="B246" s="4">
        <v>602.6</v>
      </c>
      <c r="C246">
        <f t="shared" si="39"/>
        <v>520.09888000000001</v>
      </c>
      <c r="D246">
        <f t="shared" si="40"/>
        <v>0</v>
      </c>
      <c r="E246" s="7">
        <v>1.353925356440258</v>
      </c>
      <c r="F246">
        <f t="shared" si="41"/>
        <v>25.224130603247819</v>
      </c>
      <c r="G246">
        <f t="shared" si="42"/>
        <v>66.071982074000957</v>
      </c>
      <c r="H246">
        <f t="shared" si="43"/>
        <v>61.404796381175601</v>
      </c>
      <c r="I246">
        <f t="shared" si="45"/>
        <v>428.39957941317954</v>
      </c>
      <c r="J246">
        <f t="shared" si="46"/>
        <v>-174.20042058682048</v>
      </c>
    </row>
    <row r="247" spans="1:10" x14ac:dyDescent="0.25">
      <c r="A247" s="3">
        <f t="shared" si="44"/>
        <v>234</v>
      </c>
      <c r="B247" s="4">
        <v>602.6</v>
      </c>
      <c r="C247">
        <f t="shared" si="39"/>
        <v>521.64472000000001</v>
      </c>
      <c r="D247">
        <f t="shared" si="40"/>
        <v>3.8999999999999773</v>
      </c>
      <c r="E247" s="7">
        <v>1.3473063820430538</v>
      </c>
      <c r="F247">
        <f t="shared" si="41"/>
        <v>25.224130603247819</v>
      </c>
      <c r="G247">
        <f t="shared" si="42"/>
        <v>65.748974047273279</v>
      </c>
      <c r="H247">
        <f t="shared" si="43"/>
        <v>61.404796381175601</v>
      </c>
      <c r="I247">
        <f t="shared" si="45"/>
        <v>427.52078368197857</v>
      </c>
      <c r="J247">
        <f t="shared" si="46"/>
        <v>-175.07921631802145</v>
      </c>
    </row>
    <row r="248" spans="1:10" x14ac:dyDescent="0.25">
      <c r="A248" s="3">
        <f t="shared" si="44"/>
        <v>235</v>
      </c>
      <c r="B248" s="4">
        <v>598.70000000000005</v>
      </c>
      <c r="C248">
        <f t="shared" si="39"/>
        <v>523.21100000000001</v>
      </c>
      <c r="D248">
        <f t="shared" si="40"/>
        <v>0</v>
      </c>
      <c r="E248" s="7">
        <v>1.34071558339418</v>
      </c>
      <c r="F248">
        <f t="shared" si="41"/>
        <v>25.20132188466469</v>
      </c>
      <c r="G248">
        <f t="shared" si="42"/>
        <v>65.812550299692504</v>
      </c>
      <c r="H248">
        <f>122.553144721363-0.530251440369312*B248+0.000712734309666432*B248^2</f>
        <v>60.565297850075126</v>
      </c>
      <c r="I248">
        <f t="shared" si="45"/>
        <v>426.64390238494309</v>
      </c>
      <c r="J248">
        <f t="shared" si="46"/>
        <v>-172.05609761505696</v>
      </c>
    </row>
    <row r="249" spans="1:10" x14ac:dyDescent="0.25">
      <c r="A249" s="3">
        <f t="shared" si="44"/>
        <v>236</v>
      </c>
      <c r="B249" s="4">
        <v>598.70000000000005</v>
      </c>
      <c r="C249">
        <f t="shared" si="39"/>
        <v>524.79772000000003</v>
      </c>
      <c r="D249">
        <f t="shared" si="40"/>
        <v>0</v>
      </c>
      <c r="E249" s="7">
        <v>1.3341529604936364</v>
      </c>
      <c r="F249">
        <f t="shared" si="41"/>
        <v>25.20132188466469</v>
      </c>
      <c r="G249">
        <f t="shared" si="42"/>
        <v>65.490406695866753</v>
      </c>
      <c r="H249">
        <f t="shared" ref="H249:H312" si="47">122.553144721363-0.530251440369312*B249+0.000712734309666432*B249^2</f>
        <v>60.565297850075126</v>
      </c>
      <c r="I249">
        <f t="shared" si="45"/>
        <v>425.78011248360821</v>
      </c>
      <c r="J249">
        <f t="shared" si="46"/>
        <v>-172.91988751639184</v>
      </c>
    </row>
    <row r="250" spans="1:10" x14ac:dyDescent="0.25">
      <c r="A250" s="3">
        <f t="shared" si="44"/>
        <v>237</v>
      </c>
      <c r="B250" s="4">
        <v>598.70000000000005</v>
      </c>
      <c r="C250">
        <f t="shared" si="39"/>
        <v>526.40488000000005</v>
      </c>
      <c r="D250">
        <f t="shared" si="40"/>
        <v>3.9000000000000909</v>
      </c>
      <c r="E250" s="7">
        <v>1.3276185133414233</v>
      </c>
      <c r="F250">
        <f t="shared" si="41"/>
        <v>25.20132188466469</v>
      </c>
      <c r="G250">
        <f t="shared" si="42"/>
        <v>65.169646172745971</v>
      </c>
      <c r="H250">
        <f t="shared" si="47"/>
        <v>60.565297850075126</v>
      </c>
      <c r="I250">
        <f t="shared" si="45"/>
        <v>424.91818028007282</v>
      </c>
      <c r="J250">
        <f t="shared" si="46"/>
        <v>-173.78181971992723</v>
      </c>
    </row>
    <row r="251" spans="1:10" x14ac:dyDescent="0.25">
      <c r="A251" s="3">
        <f t="shared" si="44"/>
        <v>238</v>
      </c>
      <c r="B251" s="4">
        <v>594.79999999999995</v>
      </c>
      <c r="C251">
        <f t="shared" si="39"/>
        <v>528.03247999999996</v>
      </c>
      <c r="D251">
        <f t="shared" si="40"/>
        <v>0</v>
      </c>
      <c r="E251" s="7">
        <v>1.321112241937541</v>
      </c>
      <c r="F251">
        <f t="shared" si="41"/>
        <v>25.178577064984914</v>
      </c>
      <c r="G251">
        <f t="shared" si="42"/>
        <v>65.235207256363182</v>
      </c>
      <c r="H251">
        <f t="shared" si="47"/>
        <v>59.31574971302652</v>
      </c>
      <c r="I251">
        <f t="shared" si="45"/>
        <v>424.0581017791049</v>
      </c>
      <c r="J251">
        <f t="shared" si="46"/>
        <v>-170.74189822089505</v>
      </c>
    </row>
    <row r="252" spans="1:10" x14ac:dyDescent="0.25">
      <c r="A252" s="3">
        <f t="shared" si="44"/>
        <v>239</v>
      </c>
      <c r="B252" s="4">
        <v>594.79999999999995</v>
      </c>
      <c r="C252">
        <f t="shared" si="39"/>
        <v>529.68052</v>
      </c>
      <c r="D252">
        <f t="shared" si="40"/>
        <v>0</v>
      </c>
      <c r="E252" s="7">
        <v>1.3146341462819886</v>
      </c>
      <c r="F252">
        <f t="shared" si="41"/>
        <v>25.178577064984914</v>
      </c>
      <c r="G252">
        <f t="shared" si="42"/>
        <v>64.915325342244586</v>
      </c>
      <c r="H252">
        <f t="shared" si="47"/>
        <v>59.31574971302652</v>
      </c>
      <c r="I252">
        <f t="shared" si="45"/>
        <v>423.21682019559796</v>
      </c>
      <c r="J252">
        <f t="shared" si="46"/>
        <v>-171.58317980440199</v>
      </c>
    </row>
    <row r="253" spans="1:10" x14ac:dyDescent="0.25">
      <c r="A253" s="3">
        <f t="shared" si="44"/>
        <v>240</v>
      </c>
      <c r="B253" s="4">
        <v>594.79999999999995</v>
      </c>
      <c r="C253">
        <f t="shared" si="39"/>
        <v>531.34900000000005</v>
      </c>
      <c r="D253">
        <f t="shared" si="40"/>
        <v>0</v>
      </c>
      <c r="E253" s="7">
        <v>1.3081842263747667</v>
      </c>
      <c r="F253">
        <f t="shared" si="41"/>
        <v>25.178577064984914</v>
      </c>
      <c r="G253">
        <f t="shared" si="42"/>
        <v>64.596834718527802</v>
      </c>
      <c r="H253">
        <f t="shared" si="47"/>
        <v>59.31574971302652</v>
      </c>
      <c r="I253">
        <f t="shared" si="45"/>
        <v>422.3773121751376</v>
      </c>
      <c r="J253">
        <f t="shared" si="46"/>
        <v>-172.42268782486235</v>
      </c>
    </row>
    <row r="254" spans="1:10" x14ac:dyDescent="0.25">
      <c r="A254" s="3">
        <f t="shared" si="44"/>
        <v>241</v>
      </c>
      <c r="B254" s="4">
        <v>594.79999999999995</v>
      </c>
      <c r="C254">
        <f t="shared" si="39"/>
        <v>533.03791999999999</v>
      </c>
      <c r="D254">
        <f t="shared" si="40"/>
        <v>2.8999999999999773</v>
      </c>
      <c r="E254" s="7">
        <v>1.3017624822158749</v>
      </c>
      <c r="F254">
        <f t="shared" si="41"/>
        <v>25.178577064984914</v>
      </c>
      <c r="G254">
        <f t="shared" si="42"/>
        <v>64.279735385212831</v>
      </c>
      <c r="H254">
        <f t="shared" si="47"/>
        <v>59.31574971302652</v>
      </c>
      <c r="I254">
        <f t="shared" si="45"/>
        <v>421.53957397875467</v>
      </c>
      <c r="J254">
        <f t="shared" si="46"/>
        <v>-173.26042602124528</v>
      </c>
    </row>
    <row r="255" spans="1:10" x14ac:dyDescent="0.25">
      <c r="A255" s="3">
        <f t="shared" si="44"/>
        <v>242</v>
      </c>
      <c r="B255" s="4">
        <v>591.9</v>
      </c>
      <c r="C255">
        <f t="shared" si="39"/>
        <v>534.74728000000005</v>
      </c>
      <c r="D255">
        <f t="shared" si="40"/>
        <v>0</v>
      </c>
      <c r="E255" s="7">
        <v>1.2953689138053139</v>
      </c>
      <c r="F255">
        <f t="shared" si="41"/>
        <v>25.161705784438663</v>
      </c>
      <c r="G255">
        <f t="shared" si="42"/>
        <v>64.248158623469962</v>
      </c>
      <c r="H255">
        <f t="shared" si="47"/>
        <v>58.40065365478219</v>
      </c>
      <c r="I255">
        <f t="shared" si="45"/>
        <v>420.70360187536238</v>
      </c>
      <c r="J255">
        <f t="shared" si="46"/>
        <v>-171.1963981246376</v>
      </c>
    </row>
    <row r="256" spans="1:10" x14ac:dyDescent="0.25">
      <c r="A256" s="3">
        <f t="shared" si="44"/>
        <v>243</v>
      </c>
      <c r="B256" s="4">
        <v>591.9</v>
      </c>
      <c r="C256">
        <f t="shared" si="39"/>
        <v>536.47708</v>
      </c>
      <c r="D256">
        <f t="shared" si="40"/>
        <v>0</v>
      </c>
      <c r="E256" s="7">
        <v>1.289003521143083</v>
      </c>
      <c r="F256">
        <f t="shared" si="41"/>
        <v>25.161705784438663</v>
      </c>
      <c r="G256">
        <f t="shared" si="42"/>
        <v>63.932445660849687</v>
      </c>
      <c r="H256">
        <f t="shared" si="47"/>
        <v>58.40065365478219</v>
      </c>
      <c r="I256">
        <f t="shared" si="45"/>
        <v>419.88171122509709</v>
      </c>
      <c r="J256">
        <f t="shared" si="46"/>
        <v>-172.01828877490289</v>
      </c>
    </row>
    <row r="257" spans="1:10" x14ac:dyDescent="0.25">
      <c r="A257" s="3">
        <f t="shared" si="44"/>
        <v>244</v>
      </c>
      <c r="B257" s="4">
        <v>591.9</v>
      </c>
      <c r="C257">
        <f t="shared" si="39"/>
        <v>538.22731999999996</v>
      </c>
      <c r="D257">
        <f t="shared" si="40"/>
        <v>2.8999999999999773</v>
      </c>
      <c r="E257" s="7">
        <v>1.2826663042291826</v>
      </c>
      <c r="F257">
        <f t="shared" si="41"/>
        <v>25.161705784438663</v>
      </c>
      <c r="G257">
        <f t="shared" si="42"/>
        <v>63.618130168810012</v>
      </c>
      <c r="H257">
        <f t="shared" si="47"/>
        <v>58.40065365478219</v>
      </c>
      <c r="I257">
        <f t="shared" si="45"/>
        <v>419.06152767134995</v>
      </c>
      <c r="J257">
        <f t="shared" si="46"/>
        <v>-172.83847232865003</v>
      </c>
    </row>
    <row r="258" spans="1:10" x14ac:dyDescent="0.25">
      <c r="A258" s="3">
        <f t="shared" si="44"/>
        <v>245</v>
      </c>
      <c r="B258" s="4">
        <v>589</v>
      </c>
      <c r="C258">
        <f t="shared" si="39"/>
        <v>539.99800000000005</v>
      </c>
      <c r="D258">
        <f t="shared" si="40"/>
        <v>0</v>
      </c>
      <c r="E258" s="7">
        <v>1.2763572630636126</v>
      </c>
      <c r="F258">
        <f t="shared" si="41"/>
        <v>25.144870015954272</v>
      </c>
      <c r="G258">
        <f t="shared" si="42"/>
        <v>63.588142177696</v>
      </c>
      <c r="H258">
        <f t="shared" si="47"/>
        <v>57.49754578762645</v>
      </c>
      <c r="I258">
        <f t="shared" si="45"/>
        <v>418.24304766841999</v>
      </c>
      <c r="J258">
        <f t="shared" si="46"/>
        <v>-170.75695233158001</v>
      </c>
    </row>
    <row r="259" spans="1:10" x14ac:dyDescent="0.25">
      <c r="A259" s="3">
        <f t="shared" si="44"/>
        <v>246</v>
      </c>
      <c r="B259" s="4">
        <v>589</v>
      </c>
      <c r="C259">
        <f t="shared" si="39"/>
        <v>541.78912000000003</v>
      </c>
      <c r="D259">
        <f t="shared" si="40"/>
        <v>0</v>
      </c>
      <c r="E259" s="7">
        <v>1.2700763976463729</v>
      </c>
      <c r="F259">
        <f t="shared" si="41"/>
        <v>25.144870015954272</v>
      </c>
      <c r="G259">
        <f t="shared" si="42"/>
        <v>63.275229347794621</v>
      </c>
      <c r="H259">
        <f t="shared" si="47"/>
        <v>57.49754578762645</v>
      </c>
      <c r="I259">
        <f t="shared" si="45"/>
        <v>417.43835994713777</v>
      </c>
      <c r="J259">
        <f t="shared" si="46"/>
        <v>-171.56164005286223</v>
      </c>
    </row>
    <row r="260" spans="1:10" x14ac:dyDescent="0.25">
      <c r="A260" s="3">
        <f t="shared" si="44"/>
        <v>247</v>
      </c>
      <c r="B260" s="4">
        <v>589</v>
      </c>
      <c r="C260">
        <f t="shared" si="39"/>
        <v>543.60068000000001</v>
      </c>
      <c r="D260">
        <f t="shared" si="40"/>
        <v>2.8999999999999773</v>
      </c>
      <c r="E260" s="7">
        <v>1.2638237079774637</v>
      </c>
      <c r="F260">
        <f t="shared" si="41"/>
        <v>25.144870015954272</v>
      </c>
      <c r="G260">
        <f t="shared" si="42"/>
        <v>62.963720234190127</v>
      </c>
      <c r="H260">
        <f t="shared" si="47"/>
        <v>57.49754578762645</v>
      </c>
      <c r="I260">
        <f t="shared" si="45"/>
        <v>416.63531884702945</v>
      </c>
      <c r="J260">
        <f t="shared" si="46"/>
        <v>-172.36468115297055</v>
      </c>
    </row>
    <row r="261" spans="1:10" x14ac:dyDescent="0.25">
      <c r="A261" s="3">
        <f t="shared" si="44"/>
        <v>248</v>
      </c>
      <c r="B261" s="4">
        <v>586.1</v>
      </c>
      <c r="C261">
        <f t="shared" si="39"/>
        <v>545.43268</v>
      </c>
      <c r="D261">
        <f t="shared" si="40"/>
        <v>0</v>
      </c>
      <c r="E261" s="7">
        <v>1.2575991940568847</v>
      </c>
      <c r="F261">
        <f t="shared" si="41"/>
        <v>25.128069836601625</v>
      </c>
      <c r="G261">
        <f t="shared" si="42"/>
        <v>62.935357523653984</v>
      </c>
      <c r="H261">
        <f t="shared" si="47"/>
        <v>56.606426111559301</v>
      </c>
      <c r="I261">
        <f t="shared" si="45"/>
        <v>415.83392099863727</v>
      </c>
      <c r="J261">
        <f t="shared" si="46"/>
        <v>-170.26607900136275</v>
      </c>
    </row>
    <row r="262" spans="1:10" x14ac:dyDescent="0.25">
      <c r="A262" s="3">
        <f t="shared" si="44"/>
        <v>249</v>
      </c>
      <c r="B262" s="4">
        <v>586.1</v>
      </c>
      <c r="C262">
        <f t="shared" si="39"/>
        <v>547.28512000000001</v>
      </c>
      <c r="D262">
        <f t="shared" si="40"/>
        <v>0</v>
      </c>
      <c r="E262" s="7">
        <v>1.2514028558846362</v>
      </c>
      <c r="F262">
        <f t="shared" si="41"/>
        <v>25.128069836601625</v>
      </c>
      <c r="G262">
        <f t="shared" si="42"/>
        <v>62.625267663505518</v>
      </c>
      <c r="H262">
        <f t="shared" si="47"/>
        <v>56.606426111559301</v>
      </c>
      <c r="I262">
        <f t="shared" si="45"/>
        <v>415.04603158729782</v>
      </c>
      <c r="J262">
        <f t="shared" si="46"/>
        <v>-171.0539684127022</v>
      </c>
    </row>
    <row r="263" spans="1:10" x14ac:dyDescent="0.25">
      <c r="A263" s="3">
        <f t="shared" si="44"/>
        <v>250</v>
      </c>
      <c r="B263" s="4">
        <v>586.1</v>
      </c>
      <c r="C263">
        <f t="shared" si="39"/>
        <v>549.15800000000002</v>
      </c>
      <c r="D263">
        <f t="shared" si="40"/>
        <v>3.8999999999999773</v>
      </c>
      <c r="E263" s="7">
        <v>1.2452346934607186</v>
      </c>
      <c r="F263">
        <f t="shared" si="41"/>
        <v>25.128069836601625</v>
      </c>
      <c r="G263">
        <f t="shared" si="42"/>
        <v>62.316587831928224</v>
      </c>
      <c r="H263">
        <f t="shared" si="47"/>
        <v>56.606426111559301</v>
      </c>
      <c r="I263">
        <f t="shared" si="45"/>
        <v>414.25973049695904</v>
      </c>
      <c r="J263">
        <f t="shared" si="46"/>
        <v>-171.84026950304099</v>
      </c>
    </row>
    <row r="264" spans="1:10" x14ac:dyDescent="0.25">
      <c r="A264" s="3">
        <f t="shared" si="44"/>
        <v>251</v>
      </c>
      <c r="B264" s="4">
        <v>582.20000000000005</v>
      </c>
      <c r="C264">
        <f t="shared" si="39"/>
        <v>551.05132000000003</v>
      </c>
      <c r="D264">
        <f t="shared" si="40"/>
        <v>0</v>
      </c>
      <c r="E264" s="7">
        <v>1.239094706785131</v>
      </c>
      <c r="F264">
        <f t="shared" si="41"/>
        <v>25.105532740623044</v>
      </c>
      <c r="G264">
        <f t="shared" si="42"/>
        <v>62.387333980261403</v>
      </c>
      <c r="H264">
        <f t="shared" si="47"/>
        <v>55.426925502464769</v>
      </c>
      <c r="I264">
        <f t="shared" si="45"/>
        <v>413.47501452569492</v>
      </c>
      <c r="J264">
        <f t="shared" si="46"/>
        <v>-168.72498547430513</v>
      </c>
    </row>
    <row r="265" spans="1:10" x14ac:dyDescent="0.25">
      <c r="A265" s="3">
        <f t="shared" si="44"/>
        <v>252</v>
      </c>
      <c r="B265" s="4">
        <v>582.20000000000005</v>
      </c>
      <c r="C265">
        <f t="shared" si="39"/>
        <v>552.96508000000006</v>
      </c>
      <c r="D265">
        <f t="shared" si="40"/>
        <v>0</v>
      </c>
      <c r="E265" s="7">
        <v>1.2329828958578737</v>
      </c>
      <c r="F265">
        <f t="shared" si="41"/>
        <v>25.105532740623044</v>
      </c>
      <c r="G265">
        <f t="shared" si="42"/>
        <v>62.07960964938092</v>
      </c>
      <c r="H265">
        <f t="shared" si="47"/>
        <v>55.426925502464769</v>
      </c>
      <c r="I265">
        <f t="shared" si="45"/>
        <v>412.70751017212626</v>
      </c>
      <c r="J265">
        <f t="shared" si="46"/>
        <v>-169.49248982787378</v>
      </c>
    </row>
    <row r="266" spans="1:10" x14ac:dyDescent="0.25">
      <c r="A266" s="3">
        <f t="shared" si="44"/>
        <v>253</v>
      </c>
      <c r="B266" s="4">
        <v>582.20000000000005</v>
      </c>
      <c r="C266">
        <f t="shared" si="39"/>
        <v>554.89927999999998</v>
      </c>
      <c r="D266">
        <f t="shared" si="40"/>
        <v>2.9000000000000909</v>
      </c>
      <c r="E266" s="7">
        <v>1.2268992606789468</v>
      </c>
      <c r="F266">
        <f t="shared" si="41"/>
        <v>25.105532740623044</v>
      </c>
      <c r="G266">
        <f t="shared" si="42"/>
        <v>61.773303942768301</v>
      </c>
      <c r="H266">
        <f t="shared" si="47"/>
        <v>55.426925502464769</v>
      </c>
      <c r="I266">
        <f t="shared" si="45"/>
        <v>411.94152216558308</v>
      </c>
      <c r="J266">
        <f t="shared" si="46"/>
        <v>-170.25847783441696</v>
      </c>
    </row>
    <row r="267" spans="1:10" x14ac:dyDescent="0.25">
      <c r="A267" s="3">
        <f t="shared" si="44"/>
        <v>254</v>
      </c>
      <c r="B267" s="4">
        <v>579.29999999999995</v>
      </c>
      <c r="C267">
        <f t="shared" si="39"/>
        <v>556.85392000000002</v>
      </c>
      <c r="D267">
        <f t="shared" si="40"/>
        <v>0</v>
      </c>
      <c r="E267" s="7">
        <v>1.2208438012483502</v>
      </c>
      <c r="F267">
        <f t="shared" si="41"/>
        <v>25.088816313879484</v>
      </c>
      <c r="G267">
        <f t="shared" si="42"/>
        <v>61.748866143851544</v>
      </c>
      <c r="H267">
        <f t="shared" si="47"/>
        <v>54.563916067570801</v>
      </c>
      <c r="I267">
        <f t="shared" si="45"/>
        <v>411.17704751024093</v>
      </c>
      <c r="J267">
        <f t="shared" si="46"/>
        <v>-168.12295248975903</v>
      </c>
    </row>
    <row r="268" spans="1:10" x14ac:dyDescent="0.25">
      <c r="A268" s="3">
        <f t="shared" si="44"/>
        <v>255</v>
      </c>
      <c r="B268" s="4">
        <v>579.29999999999995</v>
      </c>
      <c r="C268">
        <f t="shared" si="39"/>
        <v>558.82899999999995</v>
      </c>
      <c r="D268">
        <f t="shared" si="40"/>
        <v>0</v>
      </c>
      <c r="E268" s="7">
        <v>1.2148165175660841</v>
      </c>
      <c r="F268">
        <f t="shared" si="41"/>
        <v>25.088816313879484</v>
      </c>
      <c r="G268">
        <f t="shared" si="42"/>
        <v>61.444013112753943</v>
      </c>
      <c r="H268">
        <f t="shared" si="47"/>
        <v>54.563916067570801</v>
      </c>
      <c r="I268">
        <f t="shared" si="45"/>
        <v>410.42546229800223</v>
      </c>
      <c r="J268">
        <f t="shared" si="46"/>
        <v>-168.87453770199772</v>
      </c>
    </row>
    <row r="269" spans="1:10" x14ac:dyDescent="0.25">
      <c r="A269" s="3">
        <f t="shared" si="44"/>
        <v>256</v>
      </c>
      <c r="B269" s="4">
        <v>579.29999999999995</v>
      </c>
      <c r="C269">
        <f t="shared" si="39"/>
        <v>560.82452000000001</v>
      </c>
      <c r="D269">
        <f t="shared" si="40"/>
        <v>0</v>
      </c>
      <c r="E269" s="7">
        <v>1.2088174096321485</v>
      </c>
      <c r="F269">
        <f t="shared" si="41"/>
        <v>25.088816313879484</v>
      </c>
      <c r="G269">
        <f t="shared" si="42"/>
        <v>61.140585178388939</v>
      </c>
      <c r="H269">
        <f t="shared" si="47"/>
        <v>54.563916067570801</v>
      </c>
      <c r="I269">
        <f t="shared" si="45"/>
        <v>409.67533983538806</v>
      </c>
      <c r="J269">
        <f t="shared" si="46"/>
        <v>-169.6246601646119</v>
      </c>
    </row>
    <row r="270" spans="1:10" x14ac:dyDescent="0.25">
      <c r="A270" s="3">
        <f t="shared" si="44"/>
        <v>257</v>
      </c>
      <c r="B270" s="4">
        <v>579.29999999999995</v>
      </c>
      <c r="C270">
        <f t="shared" ref="C270:C333" si="48">717.133-3.2269*A270+0.01022*A270^2</f>
        <v>562.84047999999996</v>
      </c>
      <c r="D270">
        <f t="shared" ref="D270:D333" si="49">(B270-B271)/(A271-A270)</f>
        <v>2.8999999999999773</v>
      </c>
      <c r="E270" s="7">
        <v>1.2028464774465428</v>
      </c>
      <c r="F270">
        <f t="shared" ref="F270:F333" si="50">22.05525+0.000976463*(B270+273.15)+0.00000347809*(B270+273.15)^2 -0.000000000526671*(B270+273.15)^3</f>
        <v>25.088816313879484</v>
      </c>
      <c r="G270">
        <f t="shared" ref="G270:G333" si="51">-$B$2*$B$4/0.05584*F270*(-E270)/($B$7*(B270-$B$3))</f>
        <v>60.838582340756496</v>
      </c>
      <c r="H270">
        <f t="shared" si="47"/>
        <v>54.563916067570801</v>
      </c>
      <c r="I270">
        <f t="shared" si="45"/>
        <v>408.92667727556693</v>
      </c>
      <c r="J270">
        <f t="shared" si="46"/>
        <v>-170.37332272443302</v>
      </c>
    </row>
    <row r="271" spans="1:10" x14ac:dyDescent="0.25">
      <c r="A271" s="3">
        <f t="shared" ref="A271:A334" si="52">A270+1</f>
        <v>258</v>
      </c>
      <c r="B271" s="4">
        <v>576.4</v>
      </c>
      <c r="C271">
        <f t="shared" si="48"/>
        <v>564.87688000000003</v>
      </c>
      <c r="D271">
        <f t="shared" si="49"/>
        <v>0</v>
      </c>
      <c r="E271" s="7">
        <v>1.1969037210092681</v>
      </c>
      <c r="F271">
        <f t="shared" si="50"/>
        <v>25.072135734053106</v>
      </c>
      <c r="G271">
        <f t="shared" si="51"/>
        <v>60.815933486807879</v>
      </c>
      <c r="H271">
        <f t="shared" si="47"/>
        <v>53.712894823765481</v>
      </c>
      <c r="I271">
        <f t="shared" ref="I271:I334" si="53">I270-($B$7*H270*(I270-$B$3))/($B$2*$B$4/0.05584*F270)*(A271-A270)</f>
        <v>408.1794717772479</v>
      </c>
      <c r="J271">
        <f t="shared" si="46"/>
        <v>-168.22052822275208</v>
      </c>
    </row>
    <row r="272" spans="1:10" x14ac:dyDescent="0.25">
      <c r="A272" s="3">
        <f t="shared" si="52"/>
        <v>259</v>
      </c>
      <c r="B272" s="4">
        <v>576.4</v>
      </c>
      <c r="C272">
        <f t="shared" si="48"/>
        <v>566.93371999999999</v>
      </c>
      <c r="D272">
        <f t="shared" si="49"/>
        <v>0</v>
      </c>
      <c r="E272" s="7">
        <v>1.1909891403203234</v>
      </c>
      <c r="F272">
        <f t="shared" si="50"/>
        <v>25.072135734053106</v>
      </c>
      <c r="G272">
        <f t="shared" si="51"/>
        <v>60.515407438248261</v>
      </c>
      <c r="H272">
        <f t="shared" si="47"/>
        <v>53.712894823765481</v>
      </c>
      <c r="I272">
        <f t="shared" si="53"/>
        <v>407.44486340855741</v>
      </c>
      <c r="J272">
        <f t="shared" si="46"/>
        <v>-168.95513659144257</v>
      </c>
    </row>
    <row r="273" spans="1:10" x14ac:dyDescent="0.25">
      <c r="A273" s="3">
        <f t="shared" si="52"/>
        <v>260</v>
      </c>
      <c r="B273" s="4">
        <v>576.4</v>
      </c>
      <c r="C273">
        <f t="shared" si="48"/>
        <v>569.01099999999997</v>
      </c>
      <c r="D273">
        <f t="shared" si="49"/>
        <v>3</v>
      </c>
      <c r="E273" s="7">
        <v>1.1851027353797092</v>
      </c>
      <c r="F273">
        <f t="shared" si="50"/>
        <v>25.072135734053106</v>
      </c>
      <c r="G273">
        <f t="shared" si="51"/>
        <v>60.216313029014614</v>
      </c>
      <c r="H273">
        <f t="shared" si="47"/>
        <v>53.712894823765481</v>
      </c>
      <c r="I273">
        <f t="shared" si="53"/>
        <v>406.71166338633401</v>
      </c>
      <c r="J273">
        <f t="shared" si="46"/>
        <v>-169.68833661366597</v>
      </c>
    </row>
    <row r="274" spans="1:10" x14ac:dyDescent="0.25">
      <c r="A274" s="3">
        <f t="shared" si="52"/>
        <v>261</v>
      </c>
      <c r="B274" s="4">
        <v>573.4</v>
      </c>
      <c r="C274">
        <f t="shared" si="48"/>
        <v>571.10871999999995</v>
      </c>
      <c r="D274">
        <f t="shared" si="49"/>
        <v>0</v>
      </c>
      <c r="E274" s="7">
        <v>1.1792445061874255</v>
      </c>
      <c r="F274">
        <f t="shared" si="50"/>
        <v>25.054917766233348</v>
      </c>
      <c r="G274">
        <f t="shared" si="51"/>
        <v>60.205059344315593</v>
      </c>
      <c r="H274">
        <f t="shared" si="47"/>
        <v>52.845143417110023</v>
      </c>
      <c r="I274">
        <f t="shared" si="53"/>
        <v>405.97986901058158</v>
      </c>
      <c r="J274">
        <f t="shared" si="46"/>
        <v>-167.4201309894184</v>
      </c>
    </row>
    <row r="275" spans="1:10" x14ac:dyDescent="0.25">
      <c r="A275" s="3">
        <f t="shared" si="52"/>
        <v>262</v>
      </c>
      <c r="B275" s="4">
        <v>573.4</v>
      </c>
      <c r="C275">
        <f t="shared" si="48"/>
        <v>573.22688000000005</v>
      </c>
      <c r="D275">
        <f t="shared" si="49"/>
        <v>0</v>
      </c>
      <c r="E275" s="7">
        <v>1.173414452743472</v>
      </c>
      <c r="F275">
        <f t="shared" si="50"/>
        <v>25.054917766233348</v>
      </c>
      <c r="G275">
        <f t="shared" si="51"/>
        <v>59.907412239129108</v>
      </c>
      <c r="H275">
        <f t="shared" si="47"/>
        <v>52.845143417110023</v>
      </c>
      <c r="I275">
        <f t="shared" si="53"/>
        <v>405.26078350357915</v>
      </c>
      <c r="J275">
        <f t="shared" si="46"/>
        <v>-168.13921649642083</v>
      </c>
    </row>
    <row r="276" spans="1:10" x14ac:dyDescent="0.25">
      <c r="A276" s="3">
        <f t="shared" si="52"/>
        <v>263</v>
      </c>
      <c r="B276" s="4">
        <v>573.4</v>
      </c>
      <c r="C276">
        <f t="shared" si="48"/>
        <v>575.36548000000005</v>
      </c>
      <c r="D276">
        <f t="shared" si="49"/>
        <v>1.8999999999999773</v>
      </c>
      <c r="E276" s="7">
        <v>1.1676125750478494</v>
      </c>
      <c r="F276">
        <f t="shared" si="50"/>
        <v>25.054917766233348</v>
      </c>
      <c r="G276">
        <f t="shared" si="51"/>
        <v>59.611203616455313</v>
      </c>
      <c r="H276">
        <f t="shared" si="47"/>
        <v>52.845143417110023</v>
      </c>
      <c r="I276">
        <f t="shared" si="53"/>
        <v>404.5430552440547</v>
      </c>
      <c r="J276">
        <f t="shared" si="46"/>
        <v>-168.85694475594528</v>
      </c>
    </row>
    <row r="277" spans="1:10" x14ac:dyDescent="0.25">
      <c r="A277" s="3">
        <f t="shared" si="52"/>
        <v>264</v>
      </c>
      <c r="B277" s="4">
        <v>571.5</v>
      </c>
      <c r="C277">
        <f t="shared" si="48"/>
        <v>577.52452000000005</v>
      </c>
      <c r="D277">
        <f t="shared" si="49"/>
        <v>0</v>
      </c>
      <c r="E277" s="7">
        <v>1.1618388731005569</v>
      </c>
      <c r="F277">
        <f t="shared" si="50"/>
        <v>25.044032976221448</v>
      </c>
      <c r="G277">
        <f t="shared" si="51"/>
        <v>59.49679826372904</v>
      </c>
      <c r="H277">
        <f t="shared" si="47"/>
        <v>52.302203082651289</v>
      </c>
      <c r="I277">
        <f t="shared" si="53"/>
        <v>403.82668167025349</v>
      </c>
      <c r="J277">
        <f t="shared" si="46"/>
        <v>-167.67331832974651</v>
      </c>
    </row>
    <row r="278" spans="1:10" x14ac:dyDescent="0.25">
      <c r="A278" s="3">
        <f t="shared" si="52"/>
        <v>265</v>
      </c>
      <c r="B278" s="4">
        <v>571.5</v>
      </c>
      <c r="C278">
        <f t="shared" si="48"/>
        <v>579.70399999999995</v>
      </c>
      <c r="D278">
        <f t="shared" si="49"/>
        <v>0</v>
      </c>
      <c r="E278" s="7">
        <v>1.1560933469015946</v>
      </c>
      <c r="F278">
        <f t="shared" si="50"/>
        <v>25.044032976221448</v>
      </c>
      <c r="G278">
        <f t="shared" si="51"/>
        <v>59.20257466604</v>
      </c>
      <c r="H278">
        <f t="shared" si="47"/>
        <v>52.302203082651289</v>
      </c>
      <c r="I278">
        <f t="shared" si="53"/>
        <v>403.11869890773812</v>
      </c>
      <c r="J278">
        <f t="shared" si="46"/>
        <v>-168.38130109226188</v>
      </c>
    </row>
    <row r="279" spans="1:10" x14ac:dyDescent="0.25">
      <c r="A279" s="3">
        <f t="shared" si="52"/>
        <v>266</v>
      </c>
      <c r="B279" s="4">
        <v>571.5</v>
      </c>
      <c r="C279">
        <f t="shared" si="48"/>
        <v>581.90391999999997</v>
      </c>
      <c r="D279">
        <f t="shared" si="49"/>
        <v>2.8999999999999773</v>
      </c>
      <c r="E279" s="7">
        <v>1.1503759964509628</v>
      </c>
      <c r="F279">
        <f t="shared" si="50"/>
        <v>25.044032976221448</v>
      </c>
      <c r="G279">
        <f t="shared" si="51"/>
        <v>58.909793924889122</v>
      </c>
      <c r="H279">
        <f t="shared" si="47"/>
        <v>52.302203082651289</v>
      </c>
      <c r="I279">
        <f t="shared" si="53"/>
        <v>402.41203928220409</v>
      </c>
      <c r="J279">
        <f t="shared" si="46"/>
        <v>-169.08796071779591</v>
      </c>
    </row>
    <row r="280" spans="1:10" x14ac:dyDescent="0.25">
      <c r="A280" s="3">
        <f t="shared" si="52"/>
        <v>267</v>
      </c>
      <c r="B280" s="4">
        <v>568.6</v>
      </c>
      <c r="C280">
        <f t="shared" si="48"/>
        <v>584.12428</v>
      </c>
      <c r="D280">
        <f t="shared" si="49"/>
        <v>0</v>
      </c>
      <c r="E280" s="7">
        <v>1.1446868217486612</v>
      </c>
      <c r="F280">
        <f t="shared" si="50"/>
        <v>25.027449194658157</v>
      </c>
      <c r="G280">
        <f t="shared" si="51"/>
        <v>58.892150736689665</v>
      </c>
      <c r="H280">
        <f t="shared" si="47"/>
        <v>51.483425939015234</v>
      </c>
      <c r="I280">
        <f t="shared" si="53"/>
        <v>401.70670032086304</v>
      </c>
      <c r="J280">
        <f t="shared" si="46"/>
        <v>-166.89329967913699</v>
      </c>
    </row>
    <row r="281" spans="1:10" x14ac:dyDescent="0.25">
      <c r="A281" s="3">
        <f t="shared" si="52"/>
        <v>268</v>
      </c>
      <c r="B281" s="4">
        <v>568.6</v>
      </c>
      <c r="C281">
        <f t="shared" si="48"/>
        <v>586.36508000000003</v>
      </c>
      <c r="D281">
        <f t="shared" si="49"/>
        <v>0</v>
      </c>
      <c r="E281" s="7">
        <v>1.1390258227946901</v>
      </c>
      <c r="F281">
        <f t="shared" si="50"/>
        <v>25.027449194658157</v>
      </c>
      <c r="G281">
        <f t="shared" si="51"/>
        <v>58.600902163382763</v>
      </c>
      <c r="H281">
        <f t="shared" si="47"/>
        <v>51.483425939015234</v>
      </c>
      <c r="I281">
        <f t="shared" si="53"/>
        <v>401.01324161634511</v>
      </c>
      <c r="J281">
        <f t="shared" si="46"/>
        <v>-167.58675838365491</v>
      </c>
    </row>
    <row r="282" spans="1:10" x14ac:dyDescent="0.25">
      <c r="A282" s="3">
        <f t="shared" si="52"/>
        <v>269</v>
      </c>
      <c r="B282" s="4">
        <v>568.6</v>
      </c>
      <c r="C282">
        <f t="shared" si="48"/>
        <v>588.62631999999996</v>
      </c>
      <c r="D282">
        <f t="shared" si="49"/>
        <v>2.8999999999999773</v>
      </c>
      <c r="E282" s="7">
        <v>1.1333929995890495</v>
      </c>
      <c r="F282">
        <f t="shared" si="50"/>
        <v>25.027449194658157</v>
      </c>
      <c r="G282">
        <f t="shared" si="51"/>
        <v>58.311103183437361</v>
      </c>
      <c r="H282">
        <f t="shared" si="47"/>
        <v>51.483425939015234</v>
      </c>
      <c r="I282">
        <f t="shared" si="53"/>
        <v>400.32105946192434</v>
      </c>
      <c r="J282">
        <f t="shared" si="46"/>
        <v>-168.27894053807569</v>
      </c>
    </row>
    <row r="283" spans="1:10" x14ac:dyDescent="0.25">
      <c r="A283" s="3">
        <f t="shared" si="52"/>
        <v>270</v>
      </c>
      <c r="B283" s="4">
        <v>565.70000000000005</v>
      </c>
      <c r="C283">
        <f t="shared" si="48"/>
        <v>590.90800000000002</v>
      </c>
      <c r="D283">
        <f t="shared" si="49"/>
        <v>0</v>
      </c>
      <c r="E283" s="7">
        <v>1.1277883521317393</v>
      </c>
      <c r="F283">
        <f t="shared" si="50"/>
        <v>25.010901544373308</v>
      </c>
      <c r="G283">
        <f t="shared" si="51"/>
        <v>58.295384819819468</v>
      </c>
      <c r="H283">
        <f t="shared" si="47"/>
        <v>50.676636986467827</v>
      </c>
      <c r="I283">
        <f t="shared" si="53"/>
        <v>399.63015150766955</v>
      </c>
      <c r="J283">
        <f t="shared" si="46"/>
        <v>-166.06984849233049</v>
      </c>
    </row>
    <row r="284" spans="1:10" x14ac:dyDescent="0.25">
      <c r="A284" s="3">
        <f t="shared" si="52"/>
        <v>271</v>
      </c>
      <c r="B284" s="4">
        <v>565.70000000000005</v>
      </c>
      <c r="C284">
        <f t="shared" si="48"/>
        <v>593.21011999999996</v>
      </c>
      <c r="D284">
        <f t="shared" si="49"/>
        <v>0</v>
      </c>
      <c r="E284" s="7">
        <v>1.1222118804227594</v>
      </c>
      <c r="F284">
        <f t="shared" si="50"/>
        <v>25.010901544373308</v>
      </c>
      <c r="G284">
        <f t="shared" si="51"/>
        <v>58.007136972962961</v>
      </c>
      <c r="H284">
        <f t="shared" si="47"/>
        <v>50.676636986467827</v>
      </c>
      <c r="I284">
        <f t="shared" si="53"/>
        <v>398.95087346551043</v>
      </c>
      <c r="J284">
        <f t="shared" si="46"/>
        <v>-166.74912653448962</v>
      </c>
    </row>
    <row r="285" spans="1:10" x14ac:dyDescent="0.25">
      <c r="A285" s="3">
        <f t="shared" si="52"/>
        <v>272</v>
      </c>
      <c r="B285" s="4">
        <v>565.70000000000005</v>
      </c>
      <c r="C285">
        <f t="shared" si="48"/>
        <v>595.53268000000003</v>
      </c>
      <c r="D285">
        <f t="shared" si="49"/>
        <v>0</v>
      </c>
      <c r="E285" s="7">
        <v>1.1166635844621098</v>
      </c>
      <c r="F285">
        <f t="shared" si="50"/>
        <v>25.010901544373308</v>
      </c>
      <c r="G285">
        <f t="shared" si="51"/>
        <v>57.720345530660019</v>
      </c>
      <c r="H285">
        <f t="shared" si="47"/>
        <v>50.676636986467827</v>
      </c>
      <c r="I285">
        <f t="shared" si="53"/>
        <v>398.27282708785214</v>
      </c>
      <c r="J285">
        <f t="shared" si="46"/>
        <v>-167.42717291214791</v>
      </c>
    </row>
    <row r="286" spans="1:10" x14ac:dyDescent="0.25">
      <c r="A286" s="3">
        <f t="shared" si="52"/>
        <v>273</v>
      </c>
      <c r="B286" s="4">
        <v>565.70000000000005</v>
      </c>
      <c r="C286">
        <f t="shared" si="48"/>
        <v>597.87567999999999</v>
      </c>
      <c r="D286">
        <f t="shared" si="49"/>
        <v>2.9000000000000909</v>
      </c>
      <c r="E286" s="7">
        <v>1.1111434642497906</v>
      </c>
      <c r="F286">
        <f t="shared" si="50"/>
        <v>25.010901544373308</v>
      </c>
      <c r="G286">
        <f t="shared" si="51"/>
        <v>57.435010492910649</v>
      </c>
      <c r="H286">
        <f t="shared" si="47"/>
        <v>50.676636986467827</v>
      </c>
      <c r="I286">
        <f t="shared" si="53"/>
        <v>397.59601014144505</v>
      </c>
      <c r="J286">
        <f t="shared" si="46"/>
        <v>-168.103989858555</v>
      </c>
    </row>
    <row r="287" spans="1:10" x14ac:dyDescent="0.25">
      <c r="A287" s="3">
        <f t="shared" si="52"/>
        <v>274</v>
      </c>
      <c r="B287" s="4">
        <v>562.79999999999995</v>
      </c>
      <c r="C287">
        <f t="shared" si="48"/>
        <v>600.23911999999996</v>
      </c>
      <c r="D287">
        <f t="shared" si="49"/>
        <v>0</v>
      </c>
      <c r="E287" s="7">
        <v>1.1056515197858019</v>
      </c>
      <c r="F287">
        <f t="shared" si="50"/>
        <v>24.994390102436768</v>
      </c>
      <c r="G287">
        <f t="shared" si="51"/>
        <v>57.421377244614696</v>
      </c>
      <c r="H287">
        <f t="shared" si="47"/>
        <v>49.881836225008982</v>
      </c>
      <c r="I287">
        <f t="shared" si="53"/>
        <v>396.92042039708883</v>
      </c>
      <c r="J287">
        <f t="shared" si="46"/>
        <v>-165.87957960291112</v>
      </c>
    </row>
    <row r="288" spans="1:10" x14ac:dyDescent="0.25">
      <c r="A288" s="3">
        <f t="shared" si="52"/>
        <v>275</v>
      </c>
      <c r="B288" s="4">
        <v>562.79999999999995</v>
      </c>
      <c r="C288">
        <f t="shared" si="48"/>
        <v>602.62300000000005</v>
      </c>
      <c r="D288">
        <f t="shared" si="49"/>
        <v>0</v>
      </c>
      <c r="E288" s="7">
        <v>1.1001877510701441</v>
      </c>
      <c r="F288">
        <f t="shared" si="50"/>
        <v>24.994390102436768</v>
      </c>
      <c r="G288">
        <f t="shared" si="51"/>
        <v>57.137619551539856</v>
      </c>
      <c r="H288">
        <f t="shared" si="47"/>
        <v>49.881836225008982</v>
      </c>
      <c r="I288">
        <f t="shared" si="53"/>
        <v>396.2561937096998</v>
      </c>
      <c r="J288">
        <f t="shared" si="46"/>
        <v>-166.54380629030015</v>
      </c>
    </row>
    <row r="289" spans="1:10" x14ac:dyDescent="0.25">
      <c r="A289" s="3">
        <f t="shared" si="52"/>
        <v>276</v>
      </c>
      <c r="B289" s="4">
        <v>562.79999999999995</v>
      </c>
      <c r="C289">
        <f t="shared" si="48"/>
        <v>605.02732000000003</v>
      </c>
      <c r="D289">
        <f t="shared" si="49"/>
        <v>2.8999999999999773</v>
      </c>
      <c r="E289" s="7">
        <v>1.0947521581028161</v>
      </c>
      <c r="F289">
        <f t="shared" si="50"/>
        <v>24.994390102436768</v>
      </c>
      <c r="G289">
        <f t="shared" si="51"/>
        <v>56.855325149786964</v>
      </c>
      <c r="H289">
        <f t="shared" si="47"/>
        <v>49.881836225008982</v>
      </c>
      <c r="I289">
        <f t="shared" si="53"/>
        <v>395.59315328977027</v>
      </c>
      <c r="J289">
        <f t="shared" si="46"/>
        <v>-167.20684671022968</v>
      </c>
    </row>
    <row r="290" spans="1:10" x14ac:dyDescent="0.25">
      <c r="A290" s="3">
        <f t="shared" si="52"/>
        <v>277</v>
      </c>
      <c r="B290" s="4">
        <v>559.9</v>
      </c>
      <c r="C290">
        <f t="shared" si="48"/>
        <v>607.45208000000002</v>
      </c>
      <c r="D290">
        <f t="shared" si="49"/>
        <v>0</v>
      </c>
      <c r="E290" s="7">
        <v>1.0893447408838186</v>
      </c>
      <c r="F290">
        <f t="shared" si="50"/>
        <v>24.977914945918428</v>
      </c>
      <c r="G290">
        <f t="shared" si="51"/>
        <v>56.843723361021887</v>
      </c>
      <c r="H290">
        <f t="shared" si="47"/>
        <v>49.099023654638671</v>
      </c>
      <c r="I290">
        <f t="shared" si="53"/>
        <v>394.93129701870049</v>
      </c>
      <c r="J290">
        <f t="shared" si="46"/>
        <v>-164.96870298129949</v>
      </c>
    </row>
    <row r="291" spans="1:10" x14ac:dyDescent="0.25">
      <c r="A291" s="3">
        <f t="shared" si="52"/>
        <v>278</v>
      </c>
      <c r="B291" s="4">
        <v>559.9</v>
      </c>
      <c r="C291">
        <f t="shared" si="48"/>
        <v>609.89728000000002</v>
      </c>
      <c r="D291">
        <f t="shared" si="49"/>
        <v>0</v>
      </c>
      <c r="E291" s="7">
        <v>1.0839654994131513</v>
      </c>
      <c r="F291">
        <f t="shared" si="50"/>
        <v>24.977914945918428</v>
      </c>
      <c r="G291">
        <f t="shared" si="51"/>
        <v>56.563026073400465</v>
      </c>
      <c r="H291">
        <f t="shared" si="47"/>
        <v>49.099023654638671</v>
      </c>
      <c r="I291">
        <f t="shared" si="53"/>
        <v>394.28056203182331</v>
      </c>
      <c r="J291">
        <f t="shared" si="46"/>
        <v>-165.61943796817667</v>
      </c>
    </row>
    <row r="292" spans="1:10" x14ac:dyDescent="0.25">
      <c r="A292" s="3">
        <f t="shared" si="52"/>
        <v>279</v>
      </c>
      <c r="B292" s="4">
        <v>559.9</v>
      </c>
      <c r="C292">
        <f t="shared" si="48"/>
        <v>612.36292000000003</v>
      </c>
      <c r="D292">
        <f t="shared" si="49"/>
        <v>2.8999999999999773</v>
      </c>
      <c r="E292" s="7">
        <v>1.0786144336908146</v>
      </c>
      <c r="F292">
        <f t="shared" si="50"/>
        <v>24.977914945918428</v>
      </c>
      <c r="G292">
        <f t="shared" si="51"/>
        <v>56.283799040679519</v>
      </c>
      <c r="H292">
        <f t="shared" si="47"/>
        <v>49.099023654638671</v>
      </c>
      <c r="I292">
        <f t="shared" si="53"/>
        <v>393.63097173323433</v>
      </c>
      <c r="J292">
        <f t="shared" si="46"/>
        <v>-166.26902826676564</v>
      </c>
    </row>
    <row r="293" spans="1:10" x14ac:dyDescent="0.25">
      <c r="A293" s="3">
        <f t="shared" si="52"/>
        <v>280</v>
      </c>
      <c r="B293" s="4">
        <v>557</v>
      </c>
      <c r="C293">
        <f t="shared" si="48"/>
        <v>614.84900000000005</v>
      </c>
      <c r="D293">
        <f t="shared" si="49"/>
        <v>0</v>
      </c>
      <c r="E293" s="7">
        <v>1.0732915437168082</v>
      </c>
      <c r="F293">
        <f t="shared" si="50"/>
        <v>24.961476151888149</v>
      </c>
      <c r="G293">
        <f t="shared" si="51"/>
        <v>56.274277998986292</v>
      </c>
      <c r="H293">
        <f t="shared" si="47"/>
        <v>48.328199275357036</v>
      </c>
      <c r="I293">
        <f t="shared" si="53"/>
        <v>392.98252410934691</v>
      </c>
      <c r="J293">
        <f t="shared" si="46"/>
        <v>-164.01747589065309</v>
      </c>
    </row>
    <row r="294" spans="1:10" x14ac:dyDescent="0.25">
      <c r="A294" s="3">
        <f t="shared" si="52"/>
        <v>281</v>
      </c>
      <c r="B294" s="4">
        <v>557</v>
      </c>
      <c r="C294">
        <f t="shared" si="48"/>
        <v>617.35551999999996</v>
      </c>
      <c r="D294">
        <f t="shared" si="49"/>
        <v>0</v>
      </c>
      <c r="E294" s="7">
        <v>1.0679968294911322</v>
      </c>
      <c r="F294">
        <f t="shared" si="50"/>
        <v>24.961476151888149</v>
      </c>
      <c r="G294">
        <f t="shared" si="51"/>
        <v>55.996668227433396</v>
      </c>
      <c r="H294">
        <f t="shared" si="47"/>
        <v>48.328199275357036</v>
      </c>
      <c r="I294">
        <f t="shared" si="53"/>
        <v>392.34495986784708</v>
      </c>
      <c r="J294">
        <f t="shared" si="46"/>
        <v>-164.65504013215292</v>
      </c>
    </row>
    <row r="295" spans="1:10" x14ac:dyDescent="0.25">
      <c r="A295" s="3">
        <f t="shared" si="52"/>
        <v>282</v>
      </c>
      <c r="B295" s="4">
        <v>557</v>
      </c>
      <c r="C295">
        <f t="shared" si="48"/>
        <v>619.88247999999999</v>
      </c>
      <c r="D295">
        <f t="shared" si="49"/>
        <v>2.8999999999999773</v>
      </c>
      <c r="E295" s="7">
        <v>1.0627302910137866</v>
      </c>
      <c r="F295">
        <f t="shared" si="50"/>
        <v>24.961476151888149</v>
      </c>
      <c r="G295">
        <f t="shared" si="51"/>
        <v>55.720535752430216</v>
      </c>
      <c r="H295">
        <f t="shared" si="47"/>
        <v>48.328199275357036</v>
      </c>
      <c r="I295">
        <f t="shared" si="53"/>
        <v>391.70850026620212</v>
      </c>
      <c r="J295">
        <f t="shared" si="46"/>
        <v>-165.29149973379788</v>
      </c>
    </row>
    <row r="296" spans="1:10" x14ac:dyDescent="0.25">
      <c r="A296" s="3">
        <f t="shared" si="52"/>
        <v>283</v>
      </c>
      <c r="B296" s="4">
        <v>554.1</v>
      </c>
      <c r="C296">
        <f t="shared" si="48"/>
        <v>622.42988000000003</v>
      </c>
      <c r="D296">
        <f t="shared" si="49"/>
        <v>0</v>
      </c>
      <c r="E296" s="7">
        <v>1.0574919282847712</v>
      </c>
      <c r="F296">
        <f t="shared" si="50"/>
        <v>24.945073797415812</v>
      </c>
      <c r="G296">
        <f t="shared" si="51"/>
        <v>55.713146192710987</v>
      </c>
      <c r="H296">
        <f t="shared" si="47"/>
        <v>47.569363087163936</v>
      </c>
      <c r="I296">
        <f t="shared" si="53"/>
        <v>391.07314339051993</v>
      </c>
      <c r="J296">
        <f t="shared" si="46"/>
        <v>-163.02685660948009</v>
      </c>
    </row>
    <row r="297" spans="1:10" x14ac:dyDescent="0.25">
      <c r="A297" s="3">
        <f t="shared" si="52"/>
        <v>284</v>
      </c>
      <c r="B297" s="4">
        <v>554.1</v>
      </c>
      <c r="C297">
        <f t="shared" si="48"/>
        <v>624.99771999999996</v>
      </c>
      <c r="D297">
        <f t="shared" si="49"/>
        <v>0</v>
      </c>
      <c r="E297" s="7">
        <v>1.0522817413040864</v>
      </c>
      <c r="F297">
        <f t="shared" si="50"/>
        <v>24.945073797415812</v>
      </c>
      <c r="G297">
        <f t="shared" si="51"/>
        <v>55.438651512248434</v>
      </c>
      <c r="H297">
        <f t="shared" si="47"/>
        <v>47.569363087163936</v>
      </c>
      <c r="I297">
        <f t="shared" si="53"/>
        <v>390.44843574607876</v>
      </c>
      <c r="J297">
        <f t="shared" si="46"/>
        <v>-163.65156425392126</v>
      </c>
    </row>
    <row r="298" spans="1:10" x14ac:dyDescent="0.25">
      <c r="A298" s="3">
        <f t="shared" si="52"/>
        <v>285</v>
      </c>
      <c r="B298" s="4">
        <v>554.1</v>
      </c>
      <c r="C298">
        <f t="shared" si="48"/>
        <v>627.58600000000001</v>
      </c>
      <c r="D298">
        <f t="shared" si="49"/>
        <v>2.8999999999999773</v>
      </c>
      <c r="E298" s="7">
        <v>1.047099730071732</v>
      </c>
      <c r="F298">
        <f t="shared" si="50"/>
        <v>24.945073797415812</v>
      </c>
      <c r="G298">
        <f t="shared" si="51"/>
        <v>55.165641249343913</v>
      </c>
      <c r="H298">
        <f t="shared" si="47"/>
        <v>47.569363087163936</v>
      </c>
      <c r="I298">
        <f t="shared" si="53"/>
        <v>389.82479417176063</v>
      </c>
      <c r="J298">
        <f t="shared" si="46"/>
        <v>-164.27520582823939</v>
      </c>
    </row>
    <row r="299" spans="1:10" x14ac:dyDescent="0.25">
      <c r="A299" s="3">
        <f t="shared" si="52"/>
        <v>286</v>
      </c>
      <c r="B299" s="4">
        <v>551.20000000000005</v>
      </c>
      <c r="C299">
        <f t="shared" si="48"/>
        <v>630.19471999999996</v>
      </c>
      <c r="D299">
        <f t="shared" si="49"/>
        <v>0</v>
      </c>
      <c r="E299" s="7">
        <v>1.041945894587708</v>
      </c>
      <c r="F299">
        <f t="shared" si="50"/>
        <v>24.928707959571291</v>
      </c>
      <c r="G299">
        <f t="shared" si="51"/>
        <v>55.16043539917581</v>
      </c>
      <c r="H299">
        <f t="shared" si="47"/>
        <v>46.822515090059483</v>
      </c>
      <c r="I299">
        <f t="shared" si="53"/>
        <v>389.20221684830574</v>
      </c>
      <c r="J299">
        <f t="shared" si="46"/>
        <v>-161.99778315169431</v>
      </c>
    </row>
    <row r="300" spans="1:10" x14ac:dyDescent="0.25">
      <c r="A300" s="3">
        <f t="shared" si="52"/>
        <v>287</v>
      </c>
      <c r="B300" s="4">
        <v>551.20000000000005</v>
      </c>
      <c r="C300">
        <f t="shared" si="48"/>
        <v>632.82388000000003</v>
      </c>
      <c r="D300">
        <f t="shared" si="49"/>
        <v>0</v>
      </c>
      <c r="E300" s="7">
        <v>1.0368202348520148</v>
      </c>
      <c r="F300">
        <f t="shared" si="50"/>
        <v>24.928707959571291</v>
      </c>
      <c r="G300">
        <f t="shared" si="51"/>
        <v>54.889083859525329</v>
      </c>
      <c r="H300">
        <f t="shared" si="47"/>
        <v>46.822515090059483</v>
      </c>
      <c r="I300">
        <f t="shared" si="53"/>
        <v>388.59005823893312</v>
      </c>
      <c r="J300">
        <f t="shared" si="46"/>
        <v>-162.60994176106692</v>
      </c>
    </row>
    <row r="301" spans="1:10" x14ac:dyDescent="0.25">
      <c r="A301" s="3">
        <f t="shared" si="52"/>
        <v>288</v>
      </c>
      <c r="B301" s="4">
        <v>551.20000000000005</v>
      </c>
      <c r="C301">
        <f t="shared" si="48"/>
        <v>635.47348</v>
      </c>
      <c r="D301">
        <f t="shared" si="49"/>
        <v>0</v>
      </c>
      <c r="E301" s="7">
        <v>1.0317227508646514</v>
      </c>
      <c r="F301">
        <f t="shared" si="50"/>
        <v>24.928707959571291</v>
      </c>
      <c r="G301">
        <f t="shared" si="51"/>
        <v>54.619223939116935</v>
      </c>
      <c r="H301">
        <f t="shared" si="47"/>
        <v>46.822515090059483</v>
      </c>
      <c r="I301">
        <f t="shared" si="53"/>
        <v>387.97892855839649</v>
      </c>
      <c r="J301">
        <f t="shared" ref="J301:J364" si="54">I301-B301</f>
        <v>-163.22107144160356</v>
      </c>
    </row>
    <row r="302" spans="1:10" x14ac:dyDescent="0.25">
      <c r="A302" s="3">
        <f t="shared" si="52"/>
        <v>289</v>
      </c>
      <c r="B302" s="4">
        <v>551.20000000000005</v>
      </c>
      <c r="C302">
        <f t="shared" si="48"/>
        <v>638.14351999999997</v>
      </c>
      <c r="D302">
        <f t="shared" si="49"/>
        <v>2</v>
      </c>
      <c r="E302" s="7">
        <v>1.0266534426256184</v>
      </c>
      <c r="F302">
        <f t="shared" si="50"/>
        <v>24.928707959571291</v>
      </c>
      <c r="G302">
        <f t="shared" si="51"/>
        <v>54.350855637950652</v>
      </c>
      <c r="H302">
        <f t="shared" si="47"/>
        <v>46.822515090059483</v>
      </c>
      <c r="I302">
        <f t="shared" si="53"/>
        <v>387.36882607725096</v>
      </c>
      <c r="J302">
        <f t="shared" si="54"/>
        <v>-163.83117392274909</v>
      </c>
    </row>
    <row r="303" spans="1:10" x14ac:dyDescent="0.25">
      <c r="A303" s="3">
        <f t="shared" si="52"/>
        <v>290</v>
      </c>
      <c r="B303" s="4">
        <v>549.20000000000005</v>
      </c>
      <c r="C303">
        <f t="shared" si="48"/>
        <v>640.83399999999995</v>
      </c>
      <c r="D303">
        <f t="shared" si="49"/>
        <v>0</v>
      </c>
      <c r="E303" s="7">
        <v>1.0216123101349159</v>
      </c>
      <c r="F303">
        <f t="shared" si="50"/>
        <v>24.917442491147266</v>
      </c>
      <c r="G303">
        <f t="shared" si="51"/>
        <v>54.265793395012771</v>
      </c>
      <c r="H303">
        <f t="shared" si="47"/>
        <v>46.314432302084242</v>
      </c>
      <c r="I303">
        <f t="shared" si="53"/>
        <v>386.75974906895857</v>
      </c>
      <c r="J303">
        <f t="shared" si="54"/>
        <v>-162.44025093104148</v>
      </c>
    </row>
    <row r="304" spans="1:10" x14ac:dyDescent="0.25">
      <c r="A304" s="3">
        <f t="shared" si="52"/>
        <v>291</v>
      </c>
      <c r="B304" s="4">
        <v>549.20000000000005</v>
      </c>
      <c r="C304">
        <f t="shared" si="48"/>
        <v>643.54491999999993</v>
      </c>
      <c r="D304">
        <f t="shared" si="49"/>
        <v>0</v>
      </c>
      <c r="E304" s="7">
        <v>1.0165993533925439</v>
      </c>
      <c r="F304">
        <f t="shared" si="50"/>
        <v>24.917442491147266</v>
      </c>
      <c r="G304">
        <f t="shared" si="51"/>
        <v>53.99951618576128</v>
      </c>
      <c r="H304">
        <f t="shared" si="47"/>
        <v>46.314432302084242</v>
      </c>
      <c r="I304">
        <f t="shared" si="53"/>
        <v>386.15802202251064</v>
      </c>
      <c r="J304">
        <f t="shared" si="54"/>
        <v>-163.04197797748941</v>
      </c>
    </row>
    <row r="305" spans="1:10" x14ac:dyDescent="0.25">
      <c r="A305" s="3">
        <f t="shared" si="52"/>
        <v>292</v>
      </c>
      <c r="B305" s="4">
        <v>549.20000000000005</v>
      </c>
      <c r="C305">
        <f t="shared" si="48"/>
        <v>646.27627999999993</v>
      </c>
      <c r="D305">
        <f t="shared" si="49"/>
        <v>2.9000000000000909</v>
      </c>
      <c r="E305" s="7">
        <v>1.0116145723985022</v>
      </c>
      <c r="F305">
        <f t="shared" si="50"/>
        <v>24.917442491147266</v>
      </c>
      <c r="G305">
        <f t="shared" si="51"/>
        <v>53.734735610137314</v>
      </c>
      <c r="H305">
        <f t="shared" si="47"/>
        <v>46.314432302084242</v>
      </c>
      <c r="I305">
        <f t="shared" si="53"/>
        <v>385.55729584871193</v>
      </c>
      <c r="J305">
        <f t="shared" si="54"/>
        <v>-163.64270415128811</v>
      </c>
    </row>
    <row r="306" spans="1:10" x14ac:dyDescent="0.25">
      <c r="A306" s="3">
        <f t="shared" si="52"/>
        <v>293</v>
      </c>
      <c r="B306" s="4">
        <v>546.29999999999995</v>
      </c>
      <c r="C306">
        <f t="shared" si="48"/>
        <v>649.02807999999993</v>
      </c>
      <c r="D306">
        <f t="shared" si="49"/>
        <v>0</v>
      </c>
      <c r="E306" s="7">
        <v>1.0066579671527909</v>
      </c>
      <c r="F306">
        <f t="shared" si="50"/>
        <v>24.901138528937285</v>
      </c>
      <c r="G306">
        <f t="shared" si="51"/>
        <v>53.733732149168723</v>
      </c>
      <c r="H306">
        <f t="shared" si="47"/>
        <v>45.587840214060463</v>
      </c>
      <c r="I306">
        <f t="shared" si="53"/>
        <v>384.95756888277759</v>
      </c>
      <c r="J306">
        <f t="shared" si="54"/>
        <v>-161.34243111722236</v>
      </c>
    </row>
    <row r="307" spans="1:10" x14ac:dyDescent="0.25">
      <c r="A307" s="3">
        <f t="shared" si="52"/>
        <v>294</v>
      </c>
      <c r="B307" s="4">
        <v>546.29999999999995</v>
      </c>
      <c r="C307">
        <f t="shared" si="48"/>
        <v>651.80031999999994</v>
      </c>
      <c r="D307">
        <f t="shared" si="49"/>
        <v>0</v>
      </c>
      <c r="E307" s="7">
        <v>1.0017295376554098</v>
      </c>
      <c r="F307">
        <f t="shared" si="50"/>
        <v>24.901138528937285</v>
      </c>
      <c r="G307">
        <f t="shared" si="51"/>
        <v>53.470660759312885</v>
      </c>
      <c r="H307">
        <f t="shared" si="47"/>
        <v>45.587840214060463</v>
      </c>
      <c r="I307">
        <f t="shared" si="53"/>
        <v>384.36784660894546</v>
      </c>
      <c r="J307">
        <f t="shared" si="54"/>
        <v>-161.9321533910545</v>
      </c>
    </row>
    <row r="308" spans="1:10" x14ac:dyDescent="0.25">
      <c r="A308" s="3">
        <f t="shared" si="52"/>
        <v>295</v>
      </c>
      <c r="B308" s="4">
        <v>546.29999999999995</v>
      </c>
      <c r="C308">
        <f t="shared" si="48"/>
        <v>654.59299999999996</v>
      </c>
      <c r="D308">
        <f t="shared" si="49"/>
        <v>2.8999999999999773</v>
      </c>
      <c r="E308" s="7">
        <v>0.99682928390635928</v>
      </c>
      <c r="F308">
        <f t="shared" si="50"/>
        <v>24.901138528937285</v>
      </c>
      <c r="G308">
        <f t="shared" si="51"/>
        <v>53.209093344156791</v>
      </c>
      <c r="H308">
        <f t="shared" si="47"/>
        <v>45.587840214060463</v>
      </c>
      <c r="I308">
        <f t="shared" si="53"/>
        <v>383.77909048332162</v>
      </c>
      <c r="J308">
        <f t="shared" si="54"/>
        <v>-162.52090951667833</v>
      </c>
    </row>
    <row r="309" spans="1:10" x14ac:dyDescent="0.25">
      <c r="A309" s="3">
        <f t="shared" si="52"/>
        <v>296</v>
      </c>
      <c r="B309" s="4">
        <v>543.4</v>
      </c>
      <c r="C309">
        <f t="shared" si="48"/>
        <v>657.40611999999999</v>
      </c>
      <c r="D309">
        <f t="shared" si="49"/>
        <v>0</v>
      </c>
      <c r="E309" s="7">
        <v>0.99195720590563918</v>
      </c>
      <c r="F309">
        <f t="shared" si="50"/>
        <v>24.884871290646505</v>
      </c>
      <c r="G309">
        <f t="shared" si="51"/>
        <v>53.210450300659502</v>
      </c>
      <c r="H309">
        <f t="shared" si="47"/>
        <v>44.873236317125276</v>
      </c>
      <c r="I309">
        <f t="shared" si="53"/>
        <v>383.19129892305534</v>
      </c>
      <c r="J309">
        <f t="shared" si="54"/>
        <v>-160.20870107694464</v>
      </c>
    </row>
    <row r="310" spans="1:10" x14ac:dyDescent="0.25">
      <c r="A310" s="3">
        <f t="shared" si="52"/>
        <v>297</v>
      </c>
      <c r="B310" s="4">
        <v>543.4</v>
      </c>
      <c r="C310">
        <f t="shared" si="48"/>
        <v>660.23968000000002</v>
      </c>
      <c r="D310">
        <f t="shared" si="49"/>
        <v>0</v>
      </c>
      <c r="E310" s="7">
        <v>0.98711330365324934</v>
      </c>
      <c r="F310">
        <f t="shared" si="50"/>
        <v>24.884871290646505</v>
      </c>
      <c r="G310">
        <f t="shared" si="51"/>
        <v>52.950614272928114</v>
      </c>
      <c r="H310">
        <f t="shared" si="47"/>
        <v>44.873236317125276</v>
      </c>
      <c r="I310">
        <f t="shared" si="53"/>
        <v>382.61329147589083</v>
      </c>
      <c r="J310">
        <f t="shared" si="54"/>
        <v>-160.78670852410914</v>
      </c>
    </row>
    <row r="311" spans="1:10" x14ac:dyDescent="0.25">
      <c r="A311" s="3">
        <f t="shared" si="52"/>
        <v>298</v>
      </c>
      <c r="B311" s="4">
        <v>543.4</v>
      </c>
      <c r="C311">
        <f t="shared" si="48"/>
        <v>663.09367999999995</v>
      </c>
      <c r="D311">
        <f t="shared" si="49"/>
        <v>1.8999999999999773</v>
      </c>
      <c r="E311" s="7">
        <v>0.98229757714918997</v>
      </c>
      <c r="F311">
        <f t="shared" si="50"/>
        <v>24.884871290646505</v>
      </c>
      <c r="G311">
        <f t="shared" si="51"/>
        <v>52.692289645333048</v>
      </c>
      <c r="H311">
        <f t="shared" si="47"/>
        <v>44.873236317125276</v>
      </c>
      <c r="I311">
        <f t="shared" si="53"/>
        <v>382.03621674990069</v>
      </c>
      <c r="J311">
        <f t="shared" si="54"/>
        <v>-161.36378325009929</v>
      </c>
    </row>
    <row r="312" spans="1:10" x14ac:dyDescent="0.25">
      <c r="A312" s="3">
        <f t="shared" si="52"/>
        <v>299</v>
      </c>
      <c r="B312" s="4">
        <v>541.5</v>
      </c>
      <c r="C312">
        <f t="shared" si="48"/>
        <v>665.96812</v>
      </c>
      <c r="D312">
        <f t="shared" si="49"/>
        <v>0</v>
      </c>
      <c r="E312" s="7">
        <v>0.97751002639346152</v>
      </c>
      <c r="F312">
        <f t="shared" si="50"/>
        <v>24.874233393991659</v>
      </c>
      <c r="G312">
        <f t="shared" si="51"/>
        <v>52.605868065692128</v>
      </c>
      <c r="H312">
        <f t="shared" si="47"/>
        <v>44.41154769396843</v>
      </c>
      <c r="I312">
        <f t="shared" si="53"/>
        <v>381.46007323996798</v>
      </c>
      <c r="J312">
        <f t="shared" si="54"/>
        <v>-160.03992676003202</v>
      </c>
    </row>
    <row r="313" spans="1:10" x14ac:dyDescent="0.25">
      <c r="A313" s="3">
        <f t="shared" si="52"/>
        <v>300</v>
      </c>
      <c r="B313" s="4">
        <v>541.5</v>
      </c>
      <c r="C313">
        <f t="shared" si="48"/>
        <v>668.86299999999994</v>
      </c>
      <c r="D313">
        <f t="shared" si="49"/>
        <v>0</v>
      </c>
      <c r="E313" s="7">
        <v>0.97275065138606287</v>
      </c>
      <c r="F313">
        <f t="shared" si="50"/>
        <v>24.874233393991659</v>
      </c>
      <c r="G313">
        <f t="shared" si="51"/>
        <v>52.349736622582419</v>
      </c>
      <c r="H313">
        <f t="shared" ref="H313:H376" si="55">122.553144721363-0.530251440369312*B313+0.000712734309666432*B313^2</f>
        <v>44.41154769396843</v>
      </c>
      <c r="I313">
        <f t="shared" si="53"/>
        <v>380.89053419387193</v>
      </c>
      <c r="J313">
        <f t="shared" si="54"/>
        <v>-160.60946580612807</v>
      </c>
    </row>
    <row r="314" spans="1:10" x14ac:dyDescent="0.25">
      <c r="A314" s="3">
        <f t="shared" si="52"/>
        <v>301</v>
      </c>
      <c r="B314" s="4">
        <v>541.5</v>
      </c>
      <c r="C314">
        <f t="shared" si="48"/>
        <v>671.77832000000001</v>
      </c>
      <c r="D314">
        <f t="shared" si="49"/>
        <v>2.8999999999999773</v>
      </c>
      <c r="E314" s="7">
        <v>0.9680194521269947</v>
      </c>
      <c r="F314">
        <f t="shared" si="50"/>
        <v>24.874233393991659</v>
      </c>
      <c r="G314">
        <f t="shared" si="51"/>
        <v>52.09512149097776</v>
      </c>
      <c r="H314">
        <f t="shared" si="55"/>
        <v>44.41154769396843</v>
      </c>
      <c r="I314">
        <f t="shared" si="53"/>
        <v>380.32190513671821</v>
      </c>
      <c r="J314">
        <f t="shared" si="54"/>
        <v>-161.17809486328179</v>
      </c>
    </row>
    <row r="315" spans="1:10" x14ac:dyDescent="0.25">
      <c r="A315" s="3">
        <f t="shared" si="52"/>
        <v>302</v>
      </c>
      <c r="B315" s="4">
        <v>538.6</v>
      </c>
      <c r="C315">
        <f t="shared" si="48"/>
        <v>674.71407999999997</v>
      </c>
      <c r="D315">
        <f t="shared" si="49"/>
        <v>0</v>
      </c>
      <c r="E315" s="7">
        <v>0.96331642861625677</v>
      </c>
      <c r="F315">
        <f t="shared" si="50"/>
        <v>24.858027109470978</v>
      </c>
      <c r="G315">
        <f t="shared" si="51"/>
        <v>52.100777073995935</v>
      </c>
      <c r="H315">
        <f t="shared" si="55"/>
        <v>43.716786320214396</v>
      </c>
      <c r="I315">
        <f t="shared" si="53"/>
        <v>379.75418461455928</v>
      </c>
      <c r="J315">
        <f t="shared" si="54"/>
        <v>-158.84581538544074</v>
      </c>
    </row>
    <row r="316" spans="1:10" x14ac:dyDescent="0.25">
      <c r="A316" s="3">
        <f t="shared" si="52"/>
        <v>303</v>
      </c>
      <c r="B316" s="4">
        <v>538.6</v>
      </c>
      <c r="C316">
        <f t="shared" si="48"/>
        <v>677.67027999999993</v>
      </c>
      <c r="D316">
        <f t="shared" si="49"/>
        <v>0</v>
      </c>
      <c r="E316" s="7">
        <v>0.95864158085384932</v>
      </c>
      <c r="F316">
        <f t="shared" si="50"/>
        <v>24.858027109470978</v>
      </c>
      <c r="G316">
        <f t="shared" si="51"/>
        <v>51.84793886436016</v>
      </c>
      <c r="H316">
        <f t="shared" si="55"/>
        <v>43.716786320214396</v>
      </c>
      <c r="I316">
        <f t="shared" si="53"/>
        <v>379.19587448560122</v>
      </c>
      <c r="J316">
        <f t="shared" si="54"/>
        <v>-159.4041255143988</v>
      </c>
    </row>
    <row r="317" spans="1:10" x14ac:dyDescent="0.25">
      <c r="A317" s="3">
        <f t="shared" si="52"/>
        <v>304</v>
      </c>
      <c r="B317" s="4">
        <v>538.6</v>
      </c>
      <c r="C317">
        <f t="shared" si="48"/>
        <v>680.64692000000002</v>
      </c>
      <c r="D317">
        <f t="shared" si="49"/>
        <v>0</v>
      </c>
      <c r="E317" s="7">
        <v>0.95399490883977189</v>
      </c>
      <c r="F317">
        <f t="shared" si="50"/>
        <v>24.858027109470978</v>
      </c>
      <c r="G317">
        <f t="shared" si="51"/>
        <v>51.596624534458016</v>
      </c>
      <c r="H317">
        <f t="shared" si="55"/>
        <v>43.716786320214396</v>
      </c>
      <c r="I317">
        <f t="shared" si="53"/>
        <v>378.63844302196583</v>
      </c>
      <c r="J317">
        <f t="shared" si="54"/>
        <v>-159.9615569780342</v>
      </c>
    </row>
    <row r="318" spans="1:10" x14ac:dyDescent="0.25">
      <c r="A318" s="3">
        <f t="shared" si="52"/>
        <v>305</v>
      </c>
      <c r="B318" s="4">
        <v>538.6</v>
      </c>
      <c r="C318">
        <f t="shared" si="48"/>
        <v>683.64400000000001</v>
      </c>
      <c r="D318">
        <f t="shared" si="49"/>
        <v>2.8999999999999773</v>
      </c>
      <c r="E318" s="7">
        <v>0.94937641257402605</v>
      </c>
      <c r="F318">
        <f t="shared" si="50"/>
        <v>24.858027109470978</v>
      </c>
      <c r="G318">
        <f t="shared" si="51"/>
        <v>51.346834084289583</v>
      </c>
      <c r="H318">
        <f t="shared" si="55"/>
        <v>43.716786320214396</v>
      </c>
      <c r="I318">
        <f t="shared" si="53"/>
        <v>378.0818888408146</v>
      </c>
      <c r="J318">
        <f t="shared" si="54"/>
        <v>-160.51811115918542</v>
      </c>
    </row>
    <row r="319" spans="1:10" x14ac:dyDescent="0.25">
      <c r="A319" s="3">
        <f t="shared" si="52"/>
        <v>306</v>
      </c>
      <c r="B319" s="4">
        <v>535.70000000000005</v>
      </c>
      <c r="C319">
        <f t="shared" si="48"/>
        <v>686.66152</v>
      </c>
      <c r="D319">
        <f t="shared" si="49"/>
        <v>0</v>
      </c>
      <c r="E319" s="7">
        <v>0.94478609205660979</v>
      </c>
      <c r="F319">
        <f t="shared" si="50"/>
        <v>24.841857753503298</v>
      </c>
      <c r="G319">
        <f t="shared" si="51"/>
        <v>51.355302999771041</v>
      </c>
      <c r="H319">
        <f t="shared" si="55"/>
        <v>43.034013137548953</v>
      </c>
      <c r="I319">
        <f t="shared" si="53"/>
        <v>377.52621056148536</v>
      </c>
      <c r="J319">
        <f t="shared" si="54"/>
        <v>-158.17378943851469</v>
      </c>
    </row>
    <row r="320" spans="1:10" x14ac:dyDescent="0.25">
      <c r="A320" s="3">
        <f t="shared" si="52"/>
        <v>307</v>
      </c>
      <c r="B320" s="4">
        <v>535.70000000000005</v>
      </c>
      <c r="C320">
        <f t="shared" si="48"/>
        <v>689.69947999999999</v>
      </c>
      <c r="D320">
        <f t="shared" si="49"/>
        <v>0</v>
      </c>
      <c r="E320" s="7">
        <v>0.94022394728752379</v>
      </c>
      <c r="F320">
        <f t="shared" si="50"/>
        <v>24.841857753503298</v>
      </c>
      <c r="G320">
        <f t="shared" si="51"/>
        <v>51.107320595166392</v>
      </c>
      <c r="H320">
        <f t="shared" si="55"/>
        <v>43.034013137548953</v>
      </c>
      <c r="I320">
        <f t="shared" si="53"/>
        <v>376.97971630943783</v>
      </c>
      <c r="J320">
        <f t="shared" si="54"/>
        <v>-158.72028369056221</v>
      </c>
    </row>
    <row r="321" spans="1:10" x14ac:dyDescent="0.25">
      <c r="A321" s="3">
        <f t="shared" si="52"/>
        <v>308</v>
      </c>
      <c r="B321" s="4">
        <v>535.70000000000005</v>
      </c>
      <c r="C321">
        <f t="shared" si="48"/>
        <v>692.75788</v>
      </c>
      <c r="D321">
        <f t="shared" si="49"/>
        <v>2</v>
      </c>
      <c r="E321" s="7">
        <v>0.93568997826676847</v>
      </c>
      <c r="F321">
        <f t="shared" si="50"/>
        <v>24.841857753503298</v>
      </c>
      <c r="G321">
        <f t="shared" si="51"/>
        <v>50.86086972675276</v>
      </c>
      <c r="H321">
        <f t="shared" si="55"/>
        <v>43.034013137548953</v>
      </c>
      <c r="I321">
        <f t="shared" si="53"/>
        <v>376.43406924536833</v>
      </c>
      <c r="J321">
        <f t="shared" si="54"/>
        <v>-159.26593075463171</v>
      </c>
    </row>
    <row r="322" spans="1:10" x14ac:dyDescent="0.25">
      <c r="A322" s="3">
        <f t="shared" si="52"/>
        <v>309</v>
      </c>
      <c r="B322" s="4">
        <v>533.70000000000005</v>
      </c>
      <c r="C322">
        <f t="shared" si="48"/>
        <v>695.83672000000001</v>
      </c>
      <c r="D322">
        <f t="shared" si="49"/>
        <v>0</v>
      </c>
      <c r="E322" s="7">
        <v>0.93118418499434319</v>
      </c>
      <c r="F322">
        <f t="shared" si="50"/>
        <v>24.830728029825899</v>
      </c>
      <c r="G322">
        <f t="shared" si="51"/>
        <v>50.79218530842455</v>
      </c>
      <c r="H322">
        <f t="shared" si="55"/>
        <v>42.57011987677302</v>
      </c>
      <c r="I322">
        <f t="shared" si="53"/>
        <v>375.88926805594656</v>
      </c>
      <c r="J322">
        <f t="shared" si="54"/>
        <v>-157.81073194405349</v>
      </c>
    </row>
    <row r="323" spans="1:10" x14ac:dyDescent="0.25">
      <c r="A323" s="3">
        <f t="shared" si="52"/>
        <v>310</v>
      </c>
      <c r="B323" s="4">
        <v>533.70000000000005</v>
      </c>
      <c r="C323">
        <f t="shared" si="48"/>
        <v>698.93599999999992</v>
      </c>
      <c r="D323">
        <f t="shared" si="49"/>
        <v>0</v>
      </c>
      <c r="E323" s="7">
        <v>0.9267065674702486</v>
      </c>
      <c r="F323">
        <f t="shared" si="50"/>
        <v>24.830728029825899</v>
      </c>
      <c r="G323">
        <f t="shared" si="51"/>
        <v>50.547950083332701</v>
      </c>
      <c r="H323">
        <f t="shared" si="55"/>
        <v>42.57011987677302</v>
      </c>
      <c r="I323">
        <f t="shared" si="53"/>
        <v>375.35093392684593</v>
      </c>
      <c r="J323">
        <f t="shared" si="54"/>
        <v>-158.34906607315412</v>
      </c>
    </row>
    <row r="324" spans="1:10" x14ac:dyDescent="0.25">
      <c r="A324" s="3">
        <f t="shared" si="52"/>
        <v>311</v>
      </c>
      <c r="B324" s="4">
        <v>533.70000000000005</v>
      </c>
      <c r="C324">
        <f t="shared" si="48"/>
        <v>702.05571999999995</v>
      </c>
      <c r="D324">
        <f t="shared" si="49"/>
        <v>2.9000000000000909</v>
      </c>
      <c r="E324" s="7">
        <v>0.92225712569448426</v>
      </c>
      <c r="F324">
        <f t="shared" si="50"/>
        <v>24.830728029825899</v>
      </c>
      <c r="G324">
        <f t="shared" si="51"/>
        <v>50.305251726943588</v>
      </c>
      <c r="H324">
        <f t="shared" si="55"/>
        <v>42.57011987677302</v>
      </c>
      <c r="I324">
        <f t="shared" si="53"/>
        <v>374.81342570968087</v>
      </c>
      <c r="J324">
        <f t="shared" si="54"/>
        <v>-158.88657429031917</v>
      </c>
    </row>
    <row r="325" spans="1:10" x14ac:dyDescent="0.25">
      <c r="A325" s="3">
        <f t="shared" si="52"/>
        <v>312</v>
      </c>
      <c r="B325" s="4">
        <v>530.79999999999995</v>
      </c>
      <c r="C325">
        <f t="shared" si="48"/>
        <v>705.19587999999999</v>
      </c>
      <c r="D325">
        <f t="shared" si="49"/>
        <v>0</v>
      </c>
      <c r="E325" s="7">
        <v>0.91783585966705017</v>
      </c>
      <c r="F325">
        <f t="shared" si="50"/>
        <v>24.814621245504291</v>
      </c>
      <c r="G325">
        <f t="shared" si="51"/>
        <v>50.318471338672026</v>
      </c>
      <c r="H325">
        <f t="shared" si="55"/>
        <v>41.907602603188195</v>
      </c>
      <c r="I325">
        <f t="shared" si="53"/>
        <v>374.27674213733775</v>
      </c>
      <c r="J325">
        <f t="shared" si="54"/>
        <v>-156.52325786266221</v>
      </c>
    </row>
    <row r="326" spans="1:10" x14ac:dyDescent="0.25">
      <c r="A326" s="3">
        <f t="shared" si="52"/>
        <v>313</v>
      </c>
      <c r="B326" s="4">
        <v>530.79999999999995</v>
      </c>
      <c r="C326">
        <f t="shared" si="48"/>
        <v>708.35647999999992</v>
      </c>
      <c r="D326">
        <f t="shared" si="49"/>
        <v>0</v>
      </c>
      <c r="E326" s="7">
        <v>0.91344276938794677</v>
      </c>
      <c r="F326">
        <f t="shared" si="50"/>
        <v>24.814621245504291</v>
      </c>
      <c r="G326">
        <f t="shared" si="51"/>
        <v>50.077629160880619</v>
      </c>
      <c r="H326">
        <f t="shared" si="55"/>
        <v>41.907602603188195</v>
      </c>
      <c r="I326">
        <f t="shared" si="53"/>
        <v>373.74887911249698</v>
      </c>
      <c r="J326">
        <f t="shared" si="54"/>
        <v>-157.05112088750298</v>
      </c>
    </row>
    <row r="327" spans="1:10" x14ac:dyDescent="0.25">
      <c r="A327" s="3">
        <f t="shared" si="52"/>
        <v>314</v>
      </c>
      <c r="B327" s="4">
        <v>530.79999999999995</v>
      </c>
      <c r="C327">
        <f t="shared" si="48"/>
        <v>711.53751999999997</v>
      </c>
      <c r="D327">
        <f t="shared" si="49"/>
        <v>1.8999999999999773</v>
      </c>
      <c r="E327" s="7">
        <v>0.90907785485717363</v>
      </c>
      <c r="F327">
        <f t="shared" si="50"/>
        <v>24.814621245504291</v>
      </c>
      <c r="G327">
        <f t="shared" si="51"/>
        <v>49.838331660789322</v>
      </c>
      <c r="H327">
        <f t="shared" si="55"/>
        <v>41.907602603188195</v>
      </c>
      <c r="I327">
        <f t="shared" si="53"/>
        <v>373.22181384868458</v>
      </c>
      <c r="J327">
        <f t="shared" si="54"/>
        <v>-157.57818615131538</v>
      </c>
    </row>
    <row r="328" spans="1:10" x14ac:dyDescent="0.25">
      <c r="A328" s="3">
        <f t="shared" si="52"/>
        <v>315</v>
      </c>
      <c r="B328" s="4">
        <v>528.9</v>
      </c>
      <c r="C328">
        <f t="shared" si="48"/>
        <v>714.73899999999992</v>
      </c>
      <c r="D328">
        <f t="shared" si="49"/>
        <v>0</v>
      </c>
      <c r="E328" s="7">
        <v>0.90474111607473073</v>
      </c>
      <c r="F328">
        <f t="shared" si="50"/>
        <v>24.804088655426181</v>
      </c>
      <c r="G328">
        <f t="shared" si="51"/>
        <v>49.766469859220074</v>
      </c>
      <c r="H328">
        <f t="shared" si="55"/>
        <v>41.480039698778199</v>
      </c>
      <c r="I328">
        <f t="shared" si="53"/>
        <v>372.69554514024179</v>
      </c>
      <c r="J328">
        <f t="shared" si="54"/>
        <v>-156.20445485975819</v>
      </c>
    </row>
    <row r="329" spans="1:10" x14ac:dyDescent="0.25">
      <c r="A329" s="3">
        <f t="shared" si="52"/>
        <v>316</v>
      </c>
      <c r="B329" s="4">
        <v>528.9</v>
      </c>
      <c r="C329">
        <f t="shared" si="48"/>
        <v>717.96091999999999</v>
      </c>
      <c r="D329">
        <f t="shared" si="49"/>
        <v>0</v>
      </c>
      <c r="E329" s="7">
        <v>0.90043255304061831</v>
      </c>
      <c r="F329">
        <f t="shared" si="50"/>
        <v>24.804088655426181</v>
      </c>
      <c r="G329">
        <f t="shared" si="51"/>
        <v>49.529471707412853</v>
      </c>
      <c r="H329">
        <f t="shared" si="55"/>
        <v>41.480039698778199</v>
      </c>
      <c r="I329">
        <f t="shared" si="53"/>
        <v>372.17521207676555</v>
      </c>
      <c r="J329">
        <f t="shared" si="54"/>
        <v>-156.72478792323443</v>
      </c>
    </row>
    <row r="330" spans="1:10" x14ac:dyDescent="0.25">
      <c r="A330" s="3">
        <f t="shared" si="52"/>
        <v>317</v>
      </c>
      <c r="B330" s="4">
        <v>528.9</v>
      </c>
      <c r="C330">
        <f t="shared" si="48"/>
        <v>721.20327999999995</v>
      </c>
      <c r="D330">
        <f t="shared" si="49"/>
        <v>2.8999999999999773</v>
      </c>
      <c r="E330" s="7">
        <v>0.89615216575483636</v>
      </c>
      <c r="F330">
        <f t="shared" si="50"/>
        <v>24.804088655426181</v>
      </c>
      <c r="G330">
        <f t="shared" si="51"/>
        <v>49.29402339953905</v>
      </c>
      <c r="H330">
        <f t="shared" si="55"/>
        <v>41.480039698778199</v>
      </c>
      <c r="I330">
        <f t="shared" si="53"/>
        <v>371.65565770171577</v>
      </c>
      <c r="J330">
        <f t="shared" si="54"/>
        <v>-157.24434229828421</v>
      </c>
    </row>
    <row r="331" spans="1:10" x14ac:dyDescent="0.25">
      <c r="A331" s="3">
        <f t="shared" si="52"/>
        <v>318</v>
      </c>
      <c r="B331" s="4">
        <v>526</v>
      </c>
      <c r="C331">
        <f t="shared" si="48"/>
        <v>724.46608000000015</v>
      </c>
      <c r="D331">
        <f t="shared" si="49"/>
        <v>0</v>
      </c>
      <c r="E331" s="7">
        <v>0.89189995421738488</v>
      </c>
      <c r="F331">
        <f t="shared" si="50"/>
        <v>24.788043379117955</v>
      </c>
      <c r="G331">
        <f t="shared" si="51"/>
        <v>49.312185968806126</v>
      </c>
      <c r="H331">
        <f t="shared" si="55"/>
        <v>40.837364948374585</v>
      </c>
      <c r="I331">
        <f t="shared" si="53"/>
        <v>371.13688084977031</v>
      </c>
      <c r="J331">
        <f t="shared" si="54"/>
        <v>-154.86311915022969</v>
      </c>
    </row>
    <row r="332" spans="1:10" x14ac:dyDescent="0.25">
      <c r="A332" s="3">
        <f t="shared" si="52"/>
        <v>319</v>
      </c>
      <c r="B332" s="4">
        <v>526</v>
      </c>
      <c r="C332">
        <f t="shared" si="48"/>
        <v>727.7493199999999</v>
      </c>
      <c r="D332">
        <f t="shared" si="49"/>
        <v>0</v>
      </c>
      <c r="E332" s="7">
        <v>0.88767591842826366</v>
      </c>
      <c r="F332">
        <f t="shared" si="50"/>
        <v>24.788043379117955</v>
      </c>
      <c r="G332">
        <f t="shared" si="51"/>
        <v>49.07864358842243</v>
      </c>
      <c r="H332">
        <f t="shared" si="55"/>
        <v>40.837364948374585</v>
      </c>
      <c r="I332">
        <f t="shared" si="53"/>
        <v>370.62657593868266</v>
      </c>
      <c r="J332">
        <f t="shared" si="54"/>
        <v>-155.37342406131734</v>
      </c>
    </row>
    <row r="333" spans="1:10" x14ac:dyDescent="0.25">
      <c r="A333" s="3">
        <f t="shared" si="52"/>
        <v>320</v>
      </c>
      <c r="B333" s="4">
        <v>526</v>
      </c>
      <c r="C333">
        <f t="shared" si="48"/>
        <v>731.05300000000011</v>
      </c>
      <c r="D333">
        <f t="shared" si="49"/>
        <v>0</v>
      </c>
      <c r="E333" s="7">
        <v>0.88348005838747268</v>
      </c>
      <c r="F333">
        <f t="shared" si="50"/>
        <v>24.788043379117955</v>
      </c>
      <c r="G333">
        <f t="shared" si="51"/>
        <v>48.846659014757861</v>
      </c>
      <c r="H333">
        <f t="shared" si="55"/>
        <v>40.837364948374585</v>
      </c>
      <c r="I333">
        <f t="shared" si="53"/>
        <v>370.11702336320752</v>
      </c>
      <c r="J333">
        <f t="shared" si="54"/>
        <v>-155.88297663679248</v>
      </c>
    </row>
    <row r="334" spans="1:10" x14ac:dyDescent="0.25">
      <c r="A334" s="3">
        <f t="shared" si="52"/>
        <v>321</v>
      </c>
      <c r="B334" s="4">
        <v>526</v>
      </c>
      <c r="C334">
        <f t="shared" ref="C334:C397" si="56">717.133-3.2269*A334+0.01022*A334^2</f>
        <v>734.37711999999988</v>
      </c>
      <c r="D334">
        <f t="shared" ref="D334:D397" si="57">(B334-B335)/(A335-A334)</f>
        <v>2</v>
      </c>
      <c r="E334" s="7">
        <v>0.88094147899814601</v>
      </c>
      <c r="F334">
        <f t="shared" ref="F334:F397" si="58">22.05525+0.000976463*(B334+273.15)+0.00000347809*(B334+273.15)^2 -0.000000000526671*(B334+273.15)^3</f>
        <v>24.788043379117955</v>
      </c>
      <c r="G334">
        <f t="shared" ref="G334:G397" si="59">-$B$2*$B$4/0.05584*F334*(-E334)/($B$7*(B334-$B$3))</f>
        <v>48.706303699847119</v>
      </c>
      <c r="H334">
        <f t="shared" si="55"/>
        <v>40.837364948374585</v>
      </c>
      <c r="I334">
        <f t="shared" si="53"/>
        <v>369.60822201418677</v>
      </c>
      <c r="J334">
        <f t="shared" si="54"/>
        <v>-156.39177798581323</v>
      </c>
    </row>
    <row r="335" spans="1:10" x14ac:dyDescent="0.25">
      <c r="A335" s="3">
        <f t="shared" ref="A335:A398" si="60">A334+1</f>
        <v>322</v>
      </c>
      <c r="B335" s="4">
        <v>524</v>
      </c>
      <c r="C335">
        <f t="shared" si="56"/>
        <v>737.72168000000011</v>
      </c>
      <c r="D335">
        <f t="shared" si="57"/>
        <v>0</v>
      </c>
      <c r="E335" s="7">
        <v>0.8768003201626865</v>
      </c>
      <c r="F335">
        <f t="shared" si="58"/>
        <v>24.776999377815525</v>
      </c>
      <c r="G335">
        <f t="shared" si="59"/>
        <v>48.649956428352944</v>
      </c>
      <c r="H335">
        <f t="shared" si="55"/>
        <v>40.401125778813707</v>
      </c>
      <c r="I335">
        <f t="shared" ref="I335:I398" si="61">I334-($B$7*H334*(I334-$B$3))/($B$2*$B$4/0.05584*F334)*(A335-A334)</f>
        <v>369.10017078409737</v>
      </c>
      <c r="J335">
        <f t="shared" si="54"/>
        <v>-154.89982921590263</v>
      </c>
    </row>
    <row r="336" spans="1:10" x14ac:dyDescent="0.25">
      <c r="A336" s="3">
        <f t="shared" si="60"/>
        <v>323</v>
      </c>
      <c r="B336" s="4">
        <v>524</v>
      </c>
      <c r="C336">
        <f t="shared" si="56"/>
        <v>741.08667999999989</v>
      </c>
      <c r="D336">
        <f t="shared" si="57"/>
        <v>0</v>
      </c>
      <c r="E336" s="7">
        <v>0.87268338244065979</v>
      </c>
      <c r="F336">
        <f t="shared" si="58"/>
        <v>24.776999377815525</v>
      </c>
      <c r="G336">
        <f t="shared" si="59"/>
        <v>48.421524895894471</v>
      </c>
      <c r="H336">
        <f t="shared" si="55"/>
        <v>40.401125778813707</v>
      </c>
      <c r="I336">
        <f t="shared" si="61"/>
        <v>368.59806404132661</v>
      </c>
      <c r="J336">
        <f t="shared" si="54"/>
        <v>-155.40193595867339</v>
      </c>
    </row>
    <row r="337" spans="1:10" x14ac:dyDescent="0.25">
      <c r="A337" s="3">
        <f t="shared" si="60"/>
        <v>324</v>
      </c>
      <c r="B337" s="4">
        <v>524</v>
      </c>
      <c r="C337">
        <f t="shared" si="56"/>
        <v>744.47212000000013</v>
      </c>
      <c r="D337">
        <f t="shared" si="57"/>
        <v>1.8999999999999773</v>
      </c>
      <c r="E337" s="7">
        <v>0.86859056493138009</v>
      </c>
      <c r="F337">
        <f t="shared" si="58"/>
        <v>24.776999377815525</v>
      </c>
      <c r="G337">
        <f t="shared" si="59"/>
        <v>48.194431692439991</v>
      </c>
      <c r="H337">
        <f t="shared" si="55"/>
        <v>40.401125778813707</v>
      </c>
      <c r="I337">
        <f t="shared" si="61"/>
        <v>368.09668996654773</v>
      </c>
      <c r="J337">
        <f t="shared" si="54"/>
        <v>-155.90331003345227</v>
      </c>
    </row>
    <row r="338" spans="1:10" x14ac:dyDescent="0.25">
      <c r="A338" s="3">
        <f t="shared" si="60"/>
        <v>325</v>
      </c>
      <c r="B338" s="4">
        <v>522.1</v>
      </c>
      <c r="C338">
        <f t="shared" si="56"/>
        <v>747.87799999999993</v>
      </c>
      <c r="D338">
        <f t="shared" si="57"/>
        <v>0</v>
      </c>
      <c r="E338" s="7">
        <v>0.86452176694288874</v>
      </c>
      <c r="F338">
        <f t="shared" si="58"/>
        <v>24.766524015885295</v>
      </c>
      <c r="G338">
        <f t="shared" si="59"/>
        <v>48.131657593541995</v>
      </c>
      <c r="H338">
        <f t="shared" si="55"/>
        <v>39.991979928965492</v>
      </c>
      <c r="I338">
        <f t="shared" si="61"/>
        <v>367.59604749066057</v>
      </c>
      <c r="J338">
        <f t="shared" si="54"/>
        <v>-154.50395250933946</v>
      </c>
    </row>
    <row r="339" spans="1:10" x14ac:dyDescent="0.25">
      <c r="A339" s="3">
        <f t="shared" si="60"/>
        <v>326</v>
      </c>
      <c r="B339" s="4">
        <v>522.1</v>
      </c>
      <c r="C339">
        <f t="shared" si="56"/>
        <v>751.30432000000019</v>
      </c>
      <c r="D339">
        <f t="shared" si="57"/>
        <v>0</v>
      </c>
      <c r="E339" s="7">
        <v>0.86047688799195243</v>
      </c>
      <c r="F339">
        <f t="shared" si="58"/>
        <v>24.766524015885295</v>
      </c>
      <c r="G339">
        <f t="shared" si="59"/>
        <v>47.906461726742435</v>
      </c>
      <c r="H339">
        <f t="shared" si="55"/>
        <v>39.991979928965492</v>
      </c>
      <c r="I339">
        <f t="shared" si="61"/>
        <v>367.10098889582747</v>
      </c>
      <c r="J339">
        <f t="shared" si="54"/>
        <v>-154.99901110417255</v>
      </c>
    </row>
    <row r="340" spans="1:10" x14ac:dyDescent="0.25">
      <c r="A340" s="3">
        <f t="shared" si="60"/>
        <v>327</v>
      </c>
      <c r="B340" s="4">
        <v>522.1</v>
      </c>
      <c r="C340">
        <f t="shared" si="56"/>
        <v>754.75108</v>
      </c>
      <c r="D340">
        <f t="shared" si="57"/>
        <v>2.8999999999999773</v>
      </c>
      <c r="E340" s="7">
        <v>0.85645582780406737</v>
      </c>
      <c r="F340">
        <f t="shared" si="58"/>
        <v>24.766524015885295</v>
      </c>
      <c r="G340">
        <f t="shared" si="59"/>
        <v>47.68259195327137</v>
      </c>
      <c r="H340">
        <f t="shared" si="55"/>
        <v>39.991979928965492</v>
      </c>
      <c r="I340">
        <f t="shared" si="61"/>
        <v>366.60664567122154</v>
      </c>
      <c r="J340">
        <f t="shared" si="54"/>
        <v>-155.49335432877848</v>
      </c>
    </row>
    <row r="341" spans="1:10" x14ac:dyDescent="0.25">
      <c r="A341" s="3">
        <f t="shared" si="60"/>
        <v>328</v>
      </c>
      <c r="B341" s="4">
        <v>519.20000000000005</v>
      </c>
      <c r="C341">
        <f t="shared" si="56"/>
        <v>758.21828000000005</v>
      </c>
      <c r="D341">
        <f t="shared" si="57"/>
        <v>0</v>
      </c>
      <c r="E341" s="7">
        <v>0.85245848631345666</v>
      </c>
      <c r="F341">
        <f t="shared" si="58"/>
        <v>24.750566237360484</v>
      </c>
      <c r="G341">
        <f t="shared" si="59"/>
        <v>47.707782230902978</v>
      </c>
      <c r="H341">
        <f t="shared" si="55"/>
        <v>39.377415419735144</v>
      </c>
      <c r="I341">
        <f t="shared" si="61"/>
        <v>366.11301678311759</v>
      </c>
      <c r="J341">
        <f t="shared" si="54"/>
        <v>-153.08698321688246</v>
      </c>
    </row>
    <row r="342" spans="1:10" x14ac:dyDescent="0.25">
      <c r="A342" s="3">
        <f t="shared" si="60"/>
        <v>329</v>
      </c>
      <c r="B342" s="4">
        <v>519.20000000000005</v>
      </c>
      <c r="C342">
        <f t="shared" si="56"/>
        <v>761.70591999999988</v>
      </c>
      <c r="D342">
        <f t="shared" si="57"/>
        <v>0</v>
      </c>
      <c r="E342" s="7">
        <v>0.84848476366306824</v>
      </c>
      <c r="F342">
        <f t="shared" si="58"/>
        <v>24.750566237360484</v>
      </c>
      <c r="G342">
        <f t="shared" si="59"/>
        <v>47.485393108271822</v>
      </c>
      <c r="H342">
        <f t="shared" si="55"/>
        <v>39.377415419735144</v>
      </c>
      <c r="I342">
        <f t="shared" si="61"/>
        <v>365.62736300803448</v>
      </c>
      <c r="J342">
        <f t="shared" si="54"/>
        <v>-153.57263699196557</v>
      </c>
    </row>
    <row r="343" spans="1:10" x14ac:dyDescent="0.25">
      <c r="A343" s="3">
        <f t="shared" si="60"/>
        <v>330</v>
      </c>
      <c r="B343" s="4">
        <v>519.20000000000005</v>
      </c>
      <c r="C343">
        <f t="shared" si="56"/>
        <v>765.21400000000017</v>
      </c>
      <c r="D343">
        <f t="shared" si="57"/>
        <v>1.9000000000000909</v>
      </c>
      <c r="E343" s="7">
        <v>0.84453456020458206</v>
      </c>
      <c r="F343">
        <f t="shared" si="58"/>
        <v>24.750566237360484</v>
      </c>
      <c r="G343">
        <f t="shared" si="59"/>
        <v>47.264320235644064</v>
      </c>
      <c r="H343">
        <f t="shared" si="55"/>
        <v>39.377415419735144</v>
      </c>
      <c r="I343">
        <f t="shared" si="61"/>
        <v>365.14240067413846</v>
      </c>
      <c r="J343">
        <f t="shared" si="54"/>
        <v>-154.05759932586159</v>
      </c>
    </row>
    <row r="344" spans="1:10" x14ac:dyDescent="0.25">
      <c r="A344" s="3">
        <f t="shared" si="60"/>
        <v>331</v>
      </c>
      <c r="B344" s="4">
        <v>517.29999999999995</v>
      </c>
      <c r="C344">
        <f t="shared" si="56"/>
        <v>768.74252000000001</v>
      </c>
      <c r="D344">
        <f t="shared" si="57"/>
        <v>0</v>
      </c>
      <c r="E344" s="7">
        <v>0.84060777649839968</v>
      </c>
      <c r="F344">
        <f t="shared" si="58"/>
        <v>24.740131438922667</v>
      </c>
      <c r="G344">
        <f t="shared" si="59"/>
        <v>47.206213019280185</v>
      </c>
      <c r="H344">
        <f t="shared" si="55"/>
        <v>38.981269843695202</v>
      </c>
      <c r="I344">
        <f t="shared" si="61"/>
        <v>364.65812879700201</v>
      </c>
      <c r="J344">
        <f t="shared" si="54"/>
        <v>-152.64187120299795</v>
      </c>
    </row>
    <row r="345" spans="1:10" x14ac:dyDescent="0.25">
      <c r="A345" s="3">
        <f t="shared" si="60"/>
        <v>332</v>
      </c>
      <c r="B345" s="4">
        <v>517.29999999999995</v>
      </c>
      <c r="C345">
        <f t="shared" si="56"/>
        <v>772.29148000000009</v>
      </c>
      <c r="D345">
        <f t="shared" si="57"/>
        <v>0</v>
      </c>
      <c r="E345" s="7">
        <v>0.83670431331365436</v>
      </c>
      <c r="F345">
        <f t="shared" si="58"/>
        <v>24.740131438922667</v>
      </c>
      <c r="G345">
        <f t="shared" si="59"/>
        <v>46.987005298671669</v>
      </c>
      <c r="H345">
        <f t="shared" si="55"/>
        <v>38.981269843695202</v>
      </c>
      <c r="I345">
        <f t="shared" si="61"/>
        <v>364.17920942873815</v>
      </c>
      <c r="J345">
        <f t="shared" si="54"/>
        <v>-153.12079057126181</v>
      </c>
    </row>
    <row r="346" spans="1:10" x14ac:dyDescent="0.25">
      <c r="A346" s="3">
        <f t="shared" si="60"/>
        <v>333</v>
      </c>
      <c r="B346" s="4">
        <v>517.29999999999995</v>
      </c>
      <c r="C346">
        <f t="shared" si="56"/>
        <v>775.86087999999995</v>
      </c>
      <c r="D346">
        <f t="shared" si="57"/>
        <v>2</v>
      </c>
      <c r="E346" s="7">
        <v>0.83282407162820693</v>
      </c>
      <c r="F346">
        <f t="shared" si="58"/>
        <v>24.740131438922667</v>
      </c>
      <c r="G346">
        <f t="shared" si="59"/>
        <v>46.769101633382576</v>
      </c>
      <c r="H346">
        <f t="shared" si="55"/>
        <v>38.981269843695202</v>
      </c>
      <c r="I346">
        <f t="shared" si="61"/>
        <v>363.70096533876693</v>
      </c>
      <c r="J346">
        <f t="shared" si="54"/>
        <v>-153.59903466123302</v>
      </c>
    </row>
    <row r="347" spans="1:10" x14ac:dyDescent="0.25">
      <c r="A347" s="3">
        <f t="shared" si="60"/>
        <v>334</v>
      </c>
      <c r="B347" s="4">
        <v>515.29999999999995</v>
      </c>
      <c r="C347">
        <f t="shared" si="56"/>
        <v>779.45072000000005</v>
      </c>
      <c r="D347">
        <f t="shared" si="57"/>
        <v>0</v>
      </c>
      <c r="E347" s="7">
        <v>0.82896695262864084</v>
      </c>
      <c r="F347">
        <f t="shared" si="58"/>
        <v>24.729164828493925</v>
      </c>
      <c r="G347">
        <f t="shared" si="59"/>
        <v>46.721670804096348</v>
      </c>
      <c r="H347">
        <f t="shared" si="55"/>
        <v>38.569833828110717</v>
      </c>
      <c r="I347">
        <f t="shared" si="61"/>
        <v>363.2233955749432</v>
      </c>
      <c r="J347">
        <f t="shared" si="54"/>
        <v>-152.07660442505676</v>
      </c>
    </row>
    <row r="348" spans="1:10" x14ac:dyDescent="0.25">
      <c r="A348" s="3">
        <f t="shared" si="60"/>
        <v>335</v>
      </c>
      <c r="B348" s="4">
        <v>515.29999999999995</v>
      </c>
      <c r="C348">
        <f t="shared" si="56"/>
        <v>783.06099999999992</v>
      </c>
      <c r="D348">
        <f t="shared" si="57"/>
        <v>0</v>
      </c>
      <c r="E348" s="7">
        <v>0.82513285771027234</v>
      </c>
      <c r="F348">
        <f t="shared" si="58"/>
        <v>24.729164828493925</v>
      </c>
      <c r="G348">
        <f t="shared" si="59"/>
        <v>46.505576157573181</v>
      </c>
      <c r="H348">
        <f t="shared" si="55"/>
        <v>38.569833828110717</v>
      </c>
      <c r="I348">
        <f t="shared" si="61"/>
        <v>362.75132343333468</v>
      </c>
      <c r="J348">
        <f t="shared" si="54"/>
        <v>-152.54867656666528</v>
      </c>
    </row>
    <row r="349" spans="1:10" x14ac:dyDescent="0.25">
      <c r="A349" s="3">
        <f t="shared" si="60"/>
        <v>336</v>
      </c>
      <c r="B349" s="4">
        <v>515.29999999999995</v>
      </c>
      <c r="C349">
        <f t="shared" si="56"/>
        <v>786.69172000000003</v>
      </c>
      <c r="D349">
        <f t="shared" si="57"/>
        <v>0</v>
      </c>
      <c r="E349" s="7">
        <v>0.82132168847714071</v>
      </c>
      <c r="F349">
        <f t="shared" si="58"/>
        <v>24.729164828493925</v>
      </c>
      <c r="G349">
        <f t="shared" si="59"/>
        <v>46.290773632907467</v>
      </c>
      <c r="H349">
        <f t="shared" si="55"/>
        <v>38.569833828110717</v>
      </c>
      <c r="I349">
        <f t="shared" si="61"/>
        <v>362.27991018200339</v>
      </c>
      <c r="J349">
        <f t="shared" si="54"/>
        <v>-153.02008981799656</v>
      </c>
    </row>
    <row r="350" spans="1:10" x14ac:dyDescent="0.25">
      <c r="A350" s="3">
        <f t="shared" si="60"/>
        <v>337</v>
      </c>
      <c r="B350" s="4">
        <v>515.29999999999995</v>
      </c>
      <c r="C350">
        <f t="shared" si="56"/>
        <v>790.34287999999992</v>
      </c>
      <c r="D350">
        <f t="shared" si="57"/>
        <v>1.8999999999999773</v>
      </c>
      <c r="E350" s="7">
        <v>0.81753334674201494</v>
      </c>
      <c r="F350">
        <f t="shared" si="58"/>
        <v>24.729164828493925</v>
      </c>
      <c r="G350">
        <f t="shared" si="59"/>
        <v>46.077257696137359</v>
      </c>
      <c r="H350">
        <f t="shared" si="55"/>
        <v>38.569833828110717</v>
      </c>
      <c r="I350">
        <f t="shared" si="61"/>
        <v>361.8091549013094</v>
      </c>
      <c r="J350">
        <f t="shared" si="54"/>
        <v>-153.49084509869056</v>
      </c>
    </row>
    <row r="351" spans="1:10" x14ac:dyDescent="0.25">
      <c r="A351" s="3">
        <f t="shared" si="60"/>
        <v>338</v>
      </c>
      <c r="B351" s="4">
        <v>513.4</v>
      </c>
      <c r="C351">
        <f t="shared" si="56"/>
        <v>794.01448000000005</v>
      </c>
      <c r="D351">
        <f t="shared" si="57"/>
        <v>0</v>
      </c>
      <c r="E351" s="7">
        <v>0.81376773452639217</v>
      </c>
      <c r="F351">
        <f t="shared" si="58"/>
        <v>24.718763089752393</v>
      </c>
      <c r="G351">
        <f t="shared" si="59"/>
        <v>46.024082319723924</v>
      </c>
      <c r="H351">
        <f t="shared" si="55"/>
        <v>38.184250974540078</v>
      </c>
      <c r="I351">
        <f t="shared" si="61"/>
        <v>361.33905667289639</v>
      </c>
      <c r="J351">
        <f t="shared" si="54"/>
        <v>-152.06094332710359</v>
      </c>
    </row>
    <row r="352" spans="1:10" x14ac:dyDescent="0.25">
      <c r="A352" s="3">
        <f t="shared" si="60"/>
        <v>339</v>
      </c>
      <c r="B352" s="4">
        <v>513.4</v>
      </c>
      <c r="C352">
        <f t="shared" si="56"/>
        <v>797.70651999999995</v>
      </c>
      <c r="D352">
        <f t="shared" si="57"/>
        <v>0</v>
      </c>
      <c r="E352" s="7">
        <v>0.81002475406049335</v>
      </c>
      <c r="F352">
        <f t="shared" si="58"/>
        <v>24.718763089752393</v>
      </c>
      <c r="G352">
        <f t="shared" si="59"/>
        <v>45.81239139886933</v>
      </c>
      <c r="H352">
        <f t="shared" si="55"/>
        <v>38.184250974540078</v>
      </c>
      <c r="I352">
        <f t="shared" si="61"/>
        <v>360.87411202705465</v>
      </c>
      <c r="J352">
        <f t="shared" si="54"/>
        <v>-152.52588797294533</v>
      </c>
    </row>
    <row r="353" spans="1:10" x14ac:dyDescent="0.25">
      <c r="A353" s="3">
        <f t="shared" si="60"/>
        <v>340</v>
      </c>
      <c r="B353" s="4">
        <v>513.4</v>
      </c>
      <c r="C353">
        <f t="shared" si="56"/>
        <v>801.4190000000001</v>
      </c>
      <c r="D353">
        <f t="shared" si="57"/>
        <v>2.8999999999999773</v>
      </c>
      <c r="E353" s="7">
        <v>0.80630430778326989</v>
      </c>
      <c r="F353">
        <f t="shared" si="58"/>
        <v>24.718763089752393</v>
      </c>
      <c r="G353">
        <f t="shared" si="59"/>
        <v>45.601974939154694</v>
      </c>
      <c r="H353">
        <f t="shared" si="55"/>
        <v>38.184250974540078</v>
      </c>
      <c r="I353">
        <f t="shared" si="61"/>
        <v>360.40981010622329</v>
      </c>
      <c r="J353">
        <f t="shared" si="54"/>
        <v>-152.99018989377669</v>
      </c>
    </row>
    <row r="354" spans="1:10" x14ac:dyDescent="0.25">
      <c r="A354" s="3">
        <f t="shared" si="60"/>
        <v>341</v>
      </c>
      <c r="B354" s="4">
        <v>510.5</v>
      </c>
      <c r="C354">
        <f t="shared" si="56"/>
        <v>805.15192000000002</v>
      </c>
      <c r="D354">
        <f t="shared" si="57"/>
        <v>0</v>
      </c>
      <c r="E354" s="7">
        <v>0.80260629834239994</v>
      </c>
      <c r="F354">
        <f t="shared" si="58"/>
        <v>24.702917874808858</v>
      </c>
      <c r="G354">
        <f t="shared" si="59"/>
        <v>45.634697432118422</v>
      </c>
      <c r="H354">
        <f t="shared" si="55"/>
        <v>37.605651038575473</v>
      </c>
      <c r="I354">
        <f t="shared" si="61"/>
        <v>359.94615002191927</v>
      </c>
      <c r="J354">
        <f t="shared" si="54"/>
        <v>-150.55384997808073</v>
      </c>
    </row>
    <row r="355" spans="1:10" x14ac:dyDescent="0.25">
      <c r="A355" s="3">
        <f t="shared" si="60"/>
        <v>342</v>
      </c>
      <c r="B355" s="4">
        <v>510.5</v>
      </c>
      <c r="C355">
        <f t="shared" si="56"/>
        <v>808.90528000000018</v>
      </c>
      <c r="D355">
        <f t="shared" si="57"/>
        <v>0</v>
      </c>
      <c r="E355" s="7">
        <v>0.79893062859428721</v>
      </c>
      <c r="F355">
        <f t="shared" si="58"/>
        <v>24.702917874808858</v>
      </c>
      <c r="G355">
        <f t="shared" si="59"/>
        <v>45.425705704590314</v>
      </c>
      <c r="H355">
        <f t="shared" si="55"/>
        <v>37.605651038575473</v>
      </c>
      <c r="I355">
        <f t="shared" si="61"/>
        <v>359.48985444838712</v>
      </c>
      <c r="J355">
        <f t="shared" si="54"/>
        <v>-151.01014555161288</v>
      </c>
    </row>
    <row r="356" spans="1:10" x14ac:dyDescent="0.25">
      <c r="A356" s="3">
        <f t="shared" si="60"/>
        <v>343</v>
      </c>
      <c r="B356" s="4">
        <v>510.5</v>
      </c>
      <c r="C356">
        <f t="shared" si="56"/>
        <v>812.67907999999989</v>
      </c>
      <c r="D356">
        <f t="shared" si="57"/>
        <v>1.8999999999999773</v>
      </c>
      <c r="E356" s="7">
        <v>0.79527720160406568</v>
      </c>
      <c r="F356">
        <f t="shared" si="58"/>
        <v>24.702917874808858</v>
      </c>
      <c r="G356">
        <f t="shared" si="59"/>
        <v>45.217978658797847</v>
      </c>
      <c r="H356">
        <f t="shared" si="55"/>
        <v>37.605651038575473</v>
      </c>
      <c r="I356">
        <f t="shared" si="61"/>
        <v>359.03418048418052</v>
      </c>
      <c r="J356">
        <f t="shared" si="54"/>
        <v>-151.46581951581948</v>
      </c>
    </row>
    <row r="357" spans="1:10" x14ac:dyDescent="0.25">
      <c r="A357" s="3">
        <f t="shared" si="60"/>
        <v>344</v>
      </c>
      <c r="B357" s="4">
        <v>508.6</v>
      </c>
      <c r="C357">
        <f t="shared" si="56"/>
        <v>816.47332000000006</v>
      </c>
      <c r="D357">
        <f t="shared" si="57"/>
        <v>0</v>
      </c>
      <c r="E357" s="7">
        <v>0.79164592064559269</v>
      </c>
      <c r="F357">
        <f t="shared" si="58"/>
        <v>24.692556950288843</v>
      </c>
      <c r="G357">
        <f t="shared" si="59"/>
        <v>45.169402078182053</v>
      </c>
      <c r="H357">
        <f t="shared" si="55"/>
        <v>37.233068458813136</v>
      </c>
      <c r="I357">
        <f t="shared" si="61"/>
        <v>358.57912728248408</v>
      </c>
      <c r="J357">
        <f t="shared" si="54"/>
        <v>-150.02087271751594</v>
      </c>
    </row>
    <row r="358" spans="1:10" x14ac:dyDescent="0.25">
      <c r="A358" s="3">
        <f t="shared" si="60"/>
        <v>345</v>
      </c>
      <c r="B358" s="4">
        <v>508.6</v>
      </c>
      <c r="C358">
        <f t="shared" si="56"/>
        <v>820.28800000000001</v>
      </c>
      <c r="D358">
        <f t="shared" si="57"/>
        <v>0</v>
      </c>
      <c r="E358" s="7">
        <v>0.78803668920145642</v>
      </c>
      <c r="F358">
        <f t="shared" si="58"/>
        <v>24.692556950288843</v>
      </c>
      <c r="G358">
        <f t="shared" si="59"/>
        <v>44.963468058891628</v>
      </c>
      <c r="H358">
        <f t="shared" si="55"/>
        <v>37.233068458813136</v>
      </c>
      <c r="I358">
        <f t="shared" si="61"/>
        <v>358.12900756119711</v>
      </c>
      <c r="J358">
        <f t="shared" si="54"/>
        <v>-150.47099243880291</v>
      </c>
    </row>
    <row r="359" spans="1:10" x14ac:dyDescent="0.25">
      <c r="A359" s="3">
        <f t="shared" si="60"/>
        <v>346</v>
      </c>
      <c r="B359" s="4">
        <v>508.6</v>
      </c>
      <c r="C359">
        <f t="shared" si="56"/>
        <v>824.12311999999997</v>
      </c>
      <c r="D359">
        <f t="shared" si="57"/>
        <v>2</v>
      </c>
      <c r="E359" s="7">
        <v>0.78444941096297183</v>
      </c>
      <c r="F359">
        <f t="shared" si="58"/>
        <v>24.692556950288843</v>
      </c>
      <c r="G359">
        <f t="shared" si="59"/>
        <v>44.758786636434124</v>
      </c>
      <c r="H359">
        <f t="shared" si="55"/>
        <v>37.233068458813136</v>
      </c>
      <c r="I359">
        <f t="shared" si="61"/>
        <v>357.67949521533302</v>
      </c>
      <c r="J359">
        <f t="shared" si="54"/>
        <v>-150.920504784667</v>
      </c>
    </row>
    <row r="360" spans="1:10" x14ac:dyDescent="0.25">
      <c r="A360" s="3">
        <f t="shared" si="60"/>
        <v>347</v>
      </c>
      <c r="B360" s="4">
        <v>506.6</v>
      </c>
      <c r="C360">
        <f t="shared" si="56"/>
        <v>827.97867999999994</v>
      </c>
      <c r="D360">
        <f t="shared" si="57"/>
        <v>0</v>
      </c>
      <c r="E360" s="7">
        <v>0.78088398983017993</v>
      </c>
      <c r="F360">
        <f t="shared" si="58"/>
        <v>24.681668209098525</v>
      </c>
      <c r="G360">
        <f t="shared" si="59"/>
        <v>44.72065357727093</v>
      </c>
      <c r="H360">
        <f t="shared" si="55"/>
        <v>36.846435597205044</v>
      </c>
      <c r="I360">
        <f t="shared" si="61"/>
        <v>357.23058942532117</v>
      </c>
      <c r="J360">
        <f t="shared" si="54"/>
        <v>-149.36941057467885</v>
      </c>
    </row>
    <row r="361" spans="1:10" x14ac:dyDescent="0.25">
      <c r="A361" s="3">
        <f t="shared" si="60"/>
        <v>348</v>
      </c>
      <c r="B361" s="4">
        <v>506.6</v>
      </c>
      <c r="C361">
        <f t="shared" si="56"/>
        <v>831.85468000000014</v>
      </c>
      <c r="D361">
        <f t="shared" si="57"/>
        <v>0</v>
      </c>
      <c r="E361" s="7">
        <v>0.77734032991184931</v>
      </c>
      <c r="F361">
        <f t="shared" si="58"/>
        <v>24.681668209098525</v>
      </c>
      <c r="G361">
        <f t="shared" si="59"/>
        <v>44.517710771851412</v>
      </c>
      <c r="H361">
        <f t="shared" si="55"/>
        <v>36.846435597205044</v>
      </c>
      <c r="I361">
        <f t="shared" si="61"/>
        <v>356.78674885524407</v>
      </c>
      <c r="J361">
        <f t="shared" si="54"/>
        <v>-149.81325114475595</v>
      </c>
    </row>
    <row r="362" spans="1:10" x14ac:dyDescent="0.25">
      <c r="A362" s="3">
        <f t="shared" si="60"/>
        <v>349</v>
      </c>
      <c r="B362" s="4">
        <v>506.6</v>
      </c>
      <c r="C362">
        <f t="shared" si="56"/>
        <v>835.7511199999999</v>
      </c>
      <c r="D362">
        <f t="shared" si="57"/>
        <v>1.9000000000000341</v>
      </c>
      <c r="E362" s="7">
        <v>0.77381833552547552</v>
      </c>
      <c r="F362">
        <f t="shared" si="58"/>
        <v>24.681668209098525</v>
      </c>
      <c r="G362">
        <f t="shared" si="59"/>
        <v>44.316008735562555</v>
      </c>
      <c r="H362">
        <f t="shared" si="55"/>
        <v>36.846435597205044</v>
      </c>
      <c r="I362">
        <f t="shared" si="61"/>
        <v>356.34350123012121</v>
      </c>
      <c r="J362">
        <f t="shared" si="54"/>
        <v>-150.25649876987882</v>
      </c>
    </row>
    <row r="363" spans="1:10" x14ac:dyDescent="0.25">
      <c r="A363" s="3">
        <f t="shared" si="60"/>
        <v>350</v>
      </c>
      <c r="B363" s="4">
        <v>504.7</v>
      </c>
      <c r="C363">
        <f t="shared" si="56"/>
        <v>839.66800000000012</v>
      </c>
      <c r="D363">
        <f t="shared" si="57"/>
        <v>0</v>
      </c>
      <c r="E363" s="7">
        <v>0.77031791119728255</v>
      </c>
      <c r="F363">
        <f t="shared" si="58"/>
        <v>24.671340547992187</v>
      </c>
      <c r="G363">
        <f t="shared" si="59"/>
        <v>44.271742650907733</v>
      </c>
      <c r="H363">
        <f t="shared" si="55"/>
        <v>36.484415739911981</v>
      </c>
      <c r="I363">
        <f t="shared" si="61"/>
        <v>355.90084575781293</v>
      </c>
      <c r="J363">
        <f t="shared" si="54"/>
        <v>-148.79915424218706</v>
      </c>
    </row>
    <row r="364" spans="1:10" x14ac:dyDescent="0.25">
      <c r="A364" s="3">
        <f t="shared" si="60"/>
        <v>351</v>
      </c>
      <c r="B364" s="4">
        <v>504.7</v>
      </c>
      <c r="C364">
        <f t="shared" si="56"/>
        <v>843.60531999999989</v>
      </c>
      <c r="D364">
        <f t="shared" si="57"/>
        <v>0</v>
      </c>
      <c r="E364" s="7">
        <v>0.76683896166222232</v>
      </c>
      <c r="F364">
        <f t="shared" si="58"/>
        <v>24.671340547992187</v>
      </c>
      <c r="G364">
        <f t="shared" si="59"/>
        <v>44.071800320250645</v>
      </c>
      <c r="H364">
        <f t="shared" si="55"/>
        <v>36.484415739911981</v>
      </c>
      <c r="I364">
        <f t="shared" si="61"/>
        <v>355.46294173650239</v>
      </c>
      <c r="J364">
        <f t="shared" si="54"/>
        <v>-149.2370582634976</v>
      </c>
    </row>
    <row r="365" spans="1:10" x14ac:dyDescent="0.25">
      <c r="A365" s="3">
        <f t="shared" si="60"/>
        <v>352</v>
      </c>
      <c r="B365" s="4">
        <v>504.7</v>
      </c>
      <c r="C365">
        <f t="shared" si="56"/>
        <v>847.56308000000013</v>
      </c>
      <c r="D365">
        <f t="shared" si="57"/>
        <v>0</v>
      </c>
      <c r="E365" s="7">
        <v>0.76338139186397136</v>
      </c>
      <c r="F365">
        <f t="shared" si="58"/>
        <v>24.671340547992187</v>
      </c>
      <c r="G365">
        <f t="shared" si="59"/>
        <v>43.873086726706134</v>
      </c>
      <c r="H365">
        <f t="shared" si="55"/>
        <v>36.484415739911981</v>
      </c>
      <c r="I365">
        <f t="shared" si="61"/>
        <v>355.02561722393091</v>
      </c>
      <c r="J365">
        <f t="shared" ref="J365:J428" si="62">I365-B365</f>
        <v>-149.67438277606908</v>
      </c>
    </row>
    <row r="366" spans="1:10" x14ac:dyDescent="0.25">
      <c r="A366" s="3">
        <f t="shared" si="60"/>
        <v>353</v>
      </c>
      <c r="B366" s="4">
        <v>504.7</v>
      </c>
      <c r="C366">
        <f t="shared" si="56"/>
        <v>851.54127999999992</v>
      </c>
      <c r="D366">
        <f t="shared" si="57"/>
        <v>1.8999999999999773</v>
      </c>
      <c r="E366" s="7">
        <v>0.75994510695493633</v>
      </c>
      <c r="F366">
        <f t="shared" si="58"/>
        <v>24.671340547992187</v>
      </c>
      <c r="G366">
        <f t="shared" si="59"/>
        <v>43.675596419189404</v>
      </c>
      <c r="H366">
        <f t="shared" si="55"/>
        <v>36.484415739911981</v>
      </c>
      <c r="I366">
        <f t="shared" si="61"/>
        <v>354.58887145319437</v>
      </c>
      <c r="J366">
        <f t="shared" si="62"/>
        <v>-150.11112854680562</v>
      </c>
    </row>
    <row r="367" spans="1:10" x14ac:dyDescent="0.25">
      <c r="A367" s="3">
        <f t="shared" si="60"/>
        <v>354</v>
      </c>
      <c r="B367" s="4">
        <v>502.8</v>
      </c>
      <c r="C367">
        <f t="shared" si="56"/>
        <v>855.53992000000017</v>
      </c>
      <c r="D367">
        <f t="shared" si="57"/>
        <v>0</v>
      </c>
      <c r="E367" s="7">
        <v>0.75653001229624872</v>
      </c>
      <c r="F367">
        <f t="shared" si="58"/>
        <v>24.661029125220985</v>
      </c>
      <c r="G367">
        <f t="shared" si="59"/>
        <v>43.633977555714999</v>
      </c>
      <c r="H367">
        <f t="shared" si="55"/>
        <v>36.127541824334713</v>
      </c>
      <c r="I367">
        <f t="shared" si="61"/>
        <v>354.15270365840365</v>
      </c>
      <c r="J367">
        <f t="shared" si="62"/>
        <v>-148.64729634159636</v>
      </c>
    </row>
    <row r="368" spans="1:10" x14ac:dyDescent="0.25">
      <c r="A368" s="3">
        <f t="shared" si="60"/>
        <v>355</v>
      </c>
      <c r="B368" s="4">
        <v>502.8</v>
      </c>
      <c r="C368">
        <f t="shared" si="56"/>
        <v>859.55899999999997</v>
      </c>
      <c r="D368">
        <f t="shared" si="57"/>
        <v>0</v>
      </c>
      <c r="E368" s="7">
        <v>0.75313601345776826</v>
      </c>
      <c r="F368">
        <f t="shared" si="58"/>
        <v>24.661029125220985</v>
      </c>
      <c r="G368">
        <f t="shared" si="59"/>
        <v>43.438223696997774</v>
      </c>
      <c r="H368">
        <f t="shared" si="55"/>
        <v>36.127541824334713</v>
      </c>
      <c r="I368">
        <f t="shared" si="61"/>
        <v>353.72119347280483</v>
      </c>
      <c r="J368">
        <f t="shared" si="62"/>
        <v>-149.07880652719518</v>
      </c>
    </row>
    <row r="369" spans="1:10" x14ac:dyDescent="0.25">
      <c r="A369" s="3">
        <f t="shared" si="60"/>
        <v>356</v>
      </c>
      <c r="B369" s="4">
        <v>502.8</v>
      </c>
      <c r="C369">
        <f t="shared" si="56"/>
        <v>863.59852000000001</v>
      </c>
      <c r="D369">
        <f t="shared" si="57"/>
        <v>2</v>
      </c>
      <c r="E369" s="7">
        <v>0.74976301621808505</v>
      </c>
      <c r="F369">
        <f t="shared" si="58"/>
        <v>24.661029125220985</v>
      </c>
      <c r="G369">
        <f t="shared" si="59"/>
        <v>43.243681136280188</v>
      </c>
      <c r="H369">
        <f t="shared" si="55"/>
        <v>36.127541824334713</v>
      </c>
      <c r="I369">
        <f t="shared" si="61"/>
        <v>353.29024898524892</v>
      </c>
      <c r="J369">
        <f t="shared" si="62"/>
        <v>-149.50975101475109</v>
      </c>
    </row>
    <row r="370" spans="1:10" x14ac:dyDescent="0.25">
      <c r="A370" s="3">
        <f t="shared" si="60"/>
        <v>357</v>
      </c>
      <c r="B370" s="4">
        <v>500.8</v>
      </c>
      <c r="C370">
        <f t="shared" si="56"/>
        <v>867.65848000000005</v>
      </c>
      <c r="D370">
        <f t="shared" si="57"/>
        <v>0</v>
      </c>
      <c r="E370" s="7">
        <v>0.74641092656451113</v>
      </c>
      <c r="F370">
        <f t="shared" si="58"/>
        <v>24.65019256261446</v>
      </c>
      <c r="G370">
        <f t="shared" si="59"/>
        <v>43.2123075621532</v>
      </c>
      <c r="H370">
        <f t="shared" si="55"/>
        <v>35.757444398710874</v>
      </c>
      <c r="I370">
        <f t="shared" si="61"/>
        <v>352.85986945412122</v>
      </c>
      <c r="J370">
        <f t="shared" si="62"/>
        <v>-147.94013054587879</v>
      </c>
    </row>
    <row r="371" spans="1:10" x14ac:dyDescent="0.25">
      <c r="A371" s="3">
        <f t="shared" si="60"/>
        <v>358</v>
      </c>
      <c r="B371" s="4">
        <v>500.8</v>
      </c>
      <c r="C371">
        <f t="shared" si="56"/>
        <v>871.73888000000011</v>
      </c>
      <c r="D371">
        <f t="shared" si="57"/>
        <v>0</v>
      </c>
      <c r="E371" s="7">
        <v>0.74307965069308934</v>
      </c>
      <c r="F371">
        <f t="shared" si="58"/>
        <v>24.65019256261446</v>
      </c>
      <c r="G371">
        <f t="shared" si="59"/>
        <v>43.019448491623756</v>
      </c>
      <c r="H371">
        <f t="shared" si="55"/>
        <v>35.757444398710874</v>
      </c>
      <c r="I371">
        <f t="shared" si="61"/>
        <v>352.43427023176974</v>
      </c>
      <c r="J371">
        <f t="shared" si="62"/>
        <v>-148.36572976823027</v>
      </c>
    </row>
    <row r="372" spans="1:10" x14ac:dyDescent="0.25">
      <c r="A372" s="3">
        <f t="shared" si="60"/>
        <v>359</v>
      </c>
      <c r="B372" s="4">
        <v>500.8</v>
      </c>
      <c r="C372">
        <f t="shared" si="56"/>
        <v>875.83971999999994</v>
      </c>
      <c r="D372">
        <f t="shared" si="57"/>
        <v>0.90000000000003411</v>
      </c>
      <c r="E372" s="7">
        <v>0.73976909500858989</v>
      </c>
      <c r="F372">
        <f t="shared" si="58"/>
        <v>24.65019256261446</v>
      </c>
      <c r="G372">
        <f t="shared" si="59"/>
        <v>42.827788984308292</v>
      </c>
      <c r="H372">
        <f t="shared" si="55"/>
        <v>35.757444398710874</v>
      </c>
      <c r="I372">
        <f t="shared" si="61"/>
        <v>352.00922348538415</v>
      </c>
      <c r="J372">
        <f t="shared" si="62"/>
        <v>-148.79077651461586</v>
      </c>
    </row>
    <row r="373" spans="1:10" x14ac:dyDescent="0.25">
      <c r="A373" s="3">
        <f t="shared" si="60"/>
        <v>360</v>
      </c>
      <c r="B373" s="4">
        <v>499.9</v>
      </c>
      <c r="C373">
        <f t="shared" si="56"/>
        <v>879.96100000000001</v>
      </c>
      <c r="D373">
        <f t="shared" si="57"/>
        <v>0</v>
      </c>
      <c r="E373" s="7">
        <v>0.73647916612450659</v>
      </c>
      <c r="F373">
        <f t="shared" si="58"/>
        <v>24.645321994103082</v>
      </c>
      <c r="G373">
        <f t="shared" si="59"/>
        <v>42.709686587441553</v>
      </c>
      <c r="H373">
        <f t="shared" si="55"/>
        <v>35.59276079372836</v>
      </c>
      <c r="I373">
        <f t="shared" si="61"/>
        <v>351.58472849778815</v>
      </c>
      <c r="J373">
        <f t="shared" si="62"/>
        <v>-148.31527150221183</v>
      </c>
    </row>
    <row r="374" spans="1:10" x14ac:dyDescent="0.25">
      <c r="A374" s="3">
        <f t="shared" si="60"/>
        <v>361</v>
      </c>
      <c r="B374" s="4">
        <v>499.9</v>
      </c>
      <c r="C374">
        <f t="shared" si="56"/>
        <v>884.10271999999986</v>
      </c>
      <c r="D374">
        <f t="shared" si="57"/>
        <v>0</v>
      </c>
      <c r="E374" s="7">
        <v>0.73320977086306727</v>
      </c>
      <c r="F374">
        <f t="shared" si="58"/>
        <v>24.645321994103082</v>
      </c>
      <c r="G374">
        <f t="shared" si="59"/>
        <v>42.52008876394666</v>
      </c>
      <c r="H374">
        <f t="shared" si="55"/>
        <v>35.59276079372836</v>
      </c>
      <c r="I374">
        <f t="shared" si="61"/>
        <v>351.16265366183774</v>
      </c>
      <c r="J374">
        <f t="shared" si="62"/>
        <v>-148.73734633816224</v>
      </c>
    </row>
    <row r="375" spans="1:10" x14ac:dyDescent="0.25">
      <c r="A375" s="3">
        <f t="shared" si="60"/>
        <v>362</v>
      </c>
      <c r="B375" s="4">
        <v>499.9</v>
      </c>
      <c r="C375">
        <f t="shared" si="56"/>
        <v>888.26487999999995</v>
      </c>
      <c r="D375">
        <f t="shared" si="57"/>
        <v>2</v>
      </c>
      <c r="E375" s="7">
        <v>0.72996081625521914</v>
      </c>
      <c r="F375">
        <f t="shared" si="58"/>
        <v>24.645321994103082</v>
      </c>
      <c r="G375">
        <f t="shared" si="59"/>
        <v>42.331676328917148</v>
      </c>
      <c r="H375">
        <f t="shared" si="55"/>
        <v>35.59276079372836</v>
      </c>
      <c r="I375">
        <f t="shared" si="61"/>
        <v>350.74112431118283</v>
      </c>
      <c r="J375">
        <f t="shared" si="62"/>
        <v>-149.15887568881715</v>
      </c>
    </row>
    <row r="376" spans="1:10" x14ac:dyDescent="0.25">
      <c r="A376" s="3">
        <f t="shared" si="60"/>
        <v>363</v>
      </c>
      <c r="B376" s="4">
        <v>497.9</v>
      </c>
      <c r="C376">
        <f t="shared" si="56"/>
        <v>892.44748000000004</v>
      </c>
      <c r="D376">
        <f t="shared" si="57"/>
        <v>0</v>
      </c>
      <c r="E376" s="7">
        <v>0.72673220954064388</v>
      </c>
      <c r="F376">
        <f t="shared" si="58"/>
        <v>24.634511600515918</v>
      </c>
      <c r="G376">
        <f t="shared" si="59"/>
        <v>42.30411782498421</v>
      </c>
      <c r="H376">
        <f t="shared" si="55"/>
        <v>35.23093108609666</v>
      </c>
      <c r="I376">
        <f t="shared" si="61"/>
        <v>350.32013974084373</v>
      </c>
      <c r="J376">
        <f t="shared" si="62"/>
        <v>-147.57986025915625</v>
      </c>
    </row>
    <row r="377" spans="1:10" x14ac:dyDescent="0.25">
      <c r="A377" s="3">
        <f t="shared" si="60"/>
        <v>364</v>
      </c>
      <c r="B377" s="4">
        <v>497.9</v>
      </c>
      <c r="C377">
        <f t="shared" si="56"/>
        <v>896.65052000000014</v>
      </c>
      <c r="D377">
        <f t="shared" si="57"/>
        <v>0</v>
      </c>
      <c r="E377" s="7">
        <v>0.72352385816774689</v>
      </c>
      <c r="F377">
        <f t="shared" si="58"/>
        <v>24.634511600515918</v>
      </c>
      <c r="G377">
        <f t="shared" si="59"/>
        <v>42.117355118279939</v>
      </c>
      <c r="H377">
        <f t="shared" ref="H377:H440" si="63">122.553144721363-0.530251440369312*B377+0.000712734309666432*B377^2</f>
        <v>35.23093108609666</v>
      </c>
      <c r="I377">
        <f t="shared" si="61"/>
        <v>349.90379074360266</v>
      </c>
      <c r="J377">
        <f t="shared" si="62"/>
        <v>-147.99620925639732</v>
      </c>
    </row>
    <row r="378" spans="1:10" x14ac:dyDescent="0.25">
      <c r="A378" s="3">
        <f t="shared" si="60"/>
        <v>365</v>
      </c>
      <c r="B378" s="4">
        <v>497.9</v>
      </c>
      <c r="C378">
        <f t="shared" si="56"/>
        <v>900.87400000000002</v>
      </c>
      <c r="D378">
        <f t="shared" si="57"/>
        <v>1.8999999999999773</v>
      </c>
      <c r="E378" s="7">
        <v>0.72033566979365882</v>
      </c>
      <c r="F378">
        <f t="shared" si="58"/>
        <v>24.634511600515918</v>
      </c>
      <c r="G378">
        <f t="shared" si="59"/>
        <v>41.931766128477335</v>
      </c>
      <c r="H378">
        <f t="shared" si="63"/>
        <v>35.23093108609666</v>
      </c>
      <c r="I378">
        <f t="shared" si="61"/>
        <v>349.48797459528896</v>
      </c>
      <c r="J378">
        <f t="shared" si="62"/>
        <v>-148.41202540471102</v>
      </c>
    </row>
    <row r="379" spans="1:10" x14ac:dyDescent="0.25">
      <c r="A379" s="3">
        <f t="shared" si="60"/>
        <v>366</v>
      </c>
      <c r="B379" s="4">
        <v>496</v>
      </c>
      <c r="C379">
        <f t="shared" si="56"/>
        <v>905.11792000000014</v>
      </c>
      <c r="D379">
        <f t="shared" si="57"/>
        <v>0</v>
      </c>
      <c r="E379" s="7">
        <v>0.717167552284244</v>
      </c>
      <c r="F379">
        <f t="shared" si="58"/>
        <v>24.624258471491277</v>
      </c>
      <c r="G379">
        <f t="shared" si="59"/>
        <v>41.898307289345411</v>
      </c>
      <c r="H379">
        <f t="shared" si="63"/>
        <v>34.892474225081145</v>
      </c>
      <c r="I379">
        <f t="shared" si="61"/>
        <v>349.0726906139555</v>
      </c>
      <c r="J379">
        <f t="shared" si="62"/>
        <v>-146.9273093860445</v>
      </c>
    </row>
    <row r="380" spans="1:10" x14ac:dyDescent="0.25">
      <c r="A380" s="3">
        <f t="shared" si="60"/>
        <v>367</v>
      </c>
      <c r="B380" s="4">
        <v>496</v>
      </c>
      <c r="C380">
        <f t="shared" si="56"/>
        <v>909.38228000000004</v>
      </c>
      <c r="D380">
        <f t="shared" si="57"/>
        <v>0</v>
      </c>
      <c r="E380" s="7">
        <v>0.7140194137140865</v>
      </c>
      <c r="F380">
        <f t="shared" si="58"/>
        <v>24.624258471491277</v>
      </c>
      <c r="G380">
        <f t="shared" si="59"/>
        <v>41.714386981208513</v>
      </c>
      <c r="H380">
        <f t="shared" si="63"/>
        <v>34.892474225081145</v>
      </c>
      <c r="I380">
        <f t="shared" si="61"/>
        <v>348.66175153000938</v>
      </c>
      <c r="J380">
        <f t="shared" si="62"/>
        <v>-147.33824846999062</v>
      </c>
    </row>
    <row r="381" spans="1:10" x14ac:dyDescent="0.25">
      <c r="A381" s="3">
        <f t="shared" si="60"/>
        <v>368</v>
      </c>
      <c r="B381" s="4">
        <v>496</v>
      </c>
      <c r="C381">
        <f t="shared" si="56"/>
        <v>913.66707999999994</v>
      </c>
      <c r="D381">
        <f t="shared" si="57"/>
        <v>0</v>
      </c>
      <c r="E381" s="7">
        <v>0.71089116236650285</v>
      </c>
      <c r="F381">
        <f t="shared" si="58"/>
        <v>24.624258471491277</v>
      </c>
      <c r="G381">
        <f t="shared" si="59"/>
        <v>41.531628522851186</v>
      </c>
      <c r="H381">
        <f t="shared" si="63"/>
        <v>34.892474225081145</v>
      </c>
      <c r="I381">
        <f t="shared" si="61"/>
        <v>348.25133353573113</v>
      </c>
      <c r="J381">
        <f t="shared" si="62"/>
        <v>-147.74866646426887</v>
      </c>
    </row>
    <row r="382" spans="1:10" x14ac:dyDescent="0.25">
      <c r="A382" s="3">
        <f t="shared" si="60"/>
        <v>369</v>
      </c>
      <c r="B382" s="4">
        <v>496</v>
      </c>
      <c r="C382">
        <f t="shared" si="56"/>
        <v>917.97231999999985</v>
      </c>
      <c r="D382">
        <f t="shared" si="57"/>
        <v>1.8999999999999773</v>
      </c>
      <c r="E382" s="7">
        <v>0.70778270673353794</v>
      </c>
      <c r="F382">
        <f t="shared" si="58"/>
        <v>24.624258471491277</v>
      </c>
      <c r="G382">
        <f t="shared" si="59"/>
        <v>41.350026568202743</v>
      </c>
      <c r="H382">
        <f t="shared" si="63"/>
        <v>34.892474225081145</v>
      </c>
      <c r="I382">
        <f t="shared" si="61"/>
        <v>347.84143597035506</v>
      </c>
      <c r="J382">
        <f t="shared" si="62"/>
        <v>-148.15856402964494</v>
      </c>
    </row>
    <row r="383" spans="1:10" x14ac:dyDescent="0.25">
      <c r="A383" s="3">
        <f t="shared" si="60"/>
        <v>370</v>
      </c>
      <c r="B383" s="4">
        <v>494.1</v>
      </c>
      <c r="C383">
        <f t="shared" si="56"/>
        <v>922.298</v>
      </c>
      <c r="D383">
        <f t="shared" si="57"/>
        <v>0</v>
      </c>
      <c r="E383" s="7">
        <v>0.70469395551595726</v>
      </c>
      <c r="F383">
        <f t="shared" si="58"/>
        <v>24.614021680048712</v>
      </c>
      <c r="G383">
        <f t="shared" si="59"/>
        <v>41.319140962658331</v>
      </c>
      <c r="H383">
        <f t="shared" si="63"/>
        <v>34.559163305781453</v>
      </c>
      <c r="I383">
        <f t="shared" si="61"/>
        <v>347.43205817395335</v>
      </c>
      <c r="J383">
        <f t="shared" si="62"/>
        <v>-146.66794182604667</v>
      </c>
    </row>
    <row r="384" spans="1:10" x14ac:dyDescent="0.25">
      <c r="A384" s="3">
        <f t="shared" si="60"/>
        <v>371</v>
      </c>
      <c r="B384" s="4">
        <v>494.1</v>
      </c>
      <c r="C384">
        <f t="shared" si="56"/>
        <v>926.64411999999993</v>
      </c>
      <c r="D384">
        <f t="shared" si="57"/>
        <v>0</v>
      </c>
      <c r="E384" s="7">
        <v>0.70162481762326012</v>
      </c>
      <c r="F384">
        <f t="shared" si="58"/>
        <v>24.614021680048712</v>
      </c>
      <c r="G384">
        <f t="shared" si="59"/>
        <v>41.139184628096984</v>
      </c>
      <c r="H384">
        <f t="shared" si="63"/>
        <v>34.559163305781453</v>
      </c>
      <c r="I384">
        <f t="shared" si="61"/>
        <v>347.02693669957904</v>
      </c>
      <c r="J384">
        <f t="shared" si="62"/>
        <v>-147.07306330042098</v>
      </c>
    </row>
    <row r="385" spans="1:10" x14ac:dyDescent="0.25">
      <c r="A385" s="3">
        <f t="shared" si="60"/>
        <v>372</v>
      </c>
      <c r="B385" s="4">
        <v>494.1</v>
      </c>
      <c r="C385">
        <f t="shared" si="56"/>
        <v>931.01068000000009</v>
      </c>
      <c r="D385">
        <f t="shared" si="57"/>
        <v>1</v>
      </c>
      <c r="E385" s="7">
        <v>0.69857520217367242</v>
      </c>
      <c r="F385">
        <f t="shared" si="58"/>
        <v>24.614021680048712</v>
      </c>
      <c r="G385">
        <f t="shared" si="59"/>
        <v>40.960372975666736</v>
      </c>
      <c r="H385">
        <f t="shared" si="63"/>
        <v>34.559163305781453</v>
      </c>
      <c r="I385">
        <f t="shared" si="61"/>
        <v>346.62232424223583</v>
      </c>
      <c r="J385">
        <f t="shared" si="62"/>
        <v>-147.47767575776419</v>
      </c>
    </row>
    <row r="386" spans="1:10" x14ac:dyDescent="0.25">
      <c r="A386" s="3">
        <f t="shared" si="60"/>
        <v>373</v>
      </c>
      <c r="B386" s="4">
        <v>493.1</v>
      </c>
      <c r="C386">
        <f t="shared" si="56"/>
        <v>935.39768000000004</v>
      </c>
      <c r="D386">
        <f t="shared" si="57"/>
        <v>0</v>
      </c>
      <c r="E386" s="7">
        <v>0.69554501849414219</v>
      </c>
      <c r="F386">
        <f t="shared" si="58"/>
        <v>24.608640464596899</v>
      </c>
      <c r="G386">
        <f t="shared" si="59"/>
        <v>40.860889471620617</v>
      </c>
      <c r="H386">
        <f t="shared" si="63"/>
        <v>34.385803435648086</v>
      </c>
      <c r="I386">
        <f t="shared" si="61"/>
        <v>346.21822016236666</v>
      </c>
      <c r="J386">
        <f t="shared" si="62"/>
        <v>-146.88177983763336</v>
      </c>
    </row>
    <row r="387" spans="1:10" x14ac:dyDescent="0.25">
      <c r="A387" s="3">
        <f t="shared" si="60"/>
        <v>374</v>
      </c>
      <c r="B387" s="4">
        <v>493.1</v>
      </c>
      <c r="C387">
        <f t="shared" si="56"/>
        <v>939.80511999999999</v>
      </c>
      <c r="D387">
        <f t="shared" si="57"/>
        <v>0</v>
      </c>
      <c r="E387" s="7">
        <v>0.6925341761203514</v>
      </c>
      <c r="F387">
        <f t="shared" si="58"/>
        <v>24.608640464596899</v>
      </c>
      <c r="G387">
        <f t="shared" si="59"/>
        <v>40.684012786171429</v>
      </c>
      <c r="H387">
        <f t="shared" si="63"/>
        <v>34.385803435648086</v>
      </c>
      <c r="I387">
        <f t="shared" si="61"/>
        <v>345.81656057775905</v>
      </c>
      <c r="J387">
        <f t="shared" si="62"/>
        <v>-147.28343942224097</v>
      </c>
    </row>
    <row r="388" spans="1:10" x14ac:dyDescent="0.25">
      <c r="A388" s="3">
        <f t="shared" si="60"/>
        <v>375</v>
      </c>
      <c r="B388" s="4">
        <v>493.1</v>
      </c>
      <c r="C388">
        <f t="shared" si="56"/>
        <v>944.23299999999995</v>
      </c>
      <c r="D388">
        <f t="shared" si="57"/>
        <v>1.9000000000000341</v>
      </c>
      <c r="E388" s="7">
        <v>0.68954258479670427</v>
      </c>
      <c r="F388">
        <f t="shared" si="58"/>
        <v>24.608640464596899</v>
      </c>
      <c r="G388">
        <f t="shared" si="59"/>
        <v>40.508267034035278</v>
      </c>
      <c r="H388">
        <f t="shared" si="63"/>
        <v>34.385803435648086</v>
      </c>
      <c r="I388">
        <f t="shared" si="61"/>
        <v>345.41540323870225</v>
      </c>
      <c r="J388">
        <f t="shared" si="62"/>
        <v>-147.68459676129777</v>
      </c>
    </row>
    <row r="389" spans="1:10" x14ac:dyDescent="0.25">
      <c r="A389" s="3">
        <f t="shared" si="60"/>
        <v>376</v>
      </c>
      <c r="B389" s="4">
        <v>491.2</v>
      </c>
      <c r="C389">
        <f t="shared" si="56"/>
        <v>948.68132000000014</v>
      </c>
      <c r="D389">
        <f t="shared" si="57"/>
        <v>0</v>
      </c>
      <c r="E389" s="7">
        <v>0.68657015447633563</v>
      </c>
      <c r="F389">
        <f t="shared" si="58"/>
        <v>24.598428651251989</v>
      </c>
      <c r="G389">
        <f t="shared" si="59"/>
        <v>40.481221457745342</v>
      </c>
      <c r="H389">
        <f t="shared" si="63"/>
        <v>34.060346848440872</v>
      </c>
      <c r="I389">
        <f t="shared" si="61"/>
        <v>345.01474751717535</v>
      </c>
      <c r="J389">
        <f t="shared" si="62"/>
        <v>-146.18525248282464</v>
      </c>
    </row>
    <row r="390" spans="1:10" x14ac:dyDescent="0.25">
      <c r="A390" s="3">
        <f t="shared" si="60"/>
        <v>377</v>
      </c>
      <c r="B390" s="4">
        <v>491.2</v>
      </c>
      <c r="C390">
        <f t="shared" si="56"/>
        <v>953.15007999999989</v>
      </c>
      <c r="D390">
        <f t="shared" si="57"/>
        <v>0</v>
      </c>
      <c r="E390" s="7">
        <v>0.68361679532110697</v>
      </c>
      <c r="F390">
        <f t="shared" si="58"/>
        <v>24.598428651251989</v>
      </c>
      <c r="G390">
        <f t="shared" si="59"/>
        <v>40.307086906122919</v>
      </c>
      <c r="H390">
        <f t="shared" si="63"/>
        <v>34.060346848440872</v>
      </c>
      <c r="I390">
        <f t="shared" si="61"/>
        <v>344.61821564351482</v>
      </c>
      <c r="J390">
        <f t="shared" si="62"/>
        <v>-146.58178435648517</v>
      </c>
    </row>
    <row r="391" spans="1:10" x14ac:dyDescent="0.25">
      <c r="A391" s="3">
        <f t="shared" si="60"/>
        <v>378</v>
      </c>
      <c r="B391" s="4">
        <v>491.2</v>
      </c>
      <c r="C391">
        <f t="shared" si="56"/>
        <v>957.6392800000001</v>
      </c>
      <c r="D391">
        <f t="shared" si="57"/>
        <v>2</v>
      </c>
      <c r="E391" s="7">
        <v>0.68068241770160487</v>
      </c>
      <c r="F391">
        <f t="shared" si="58"/>
        <v>24.598428651251989</v>
      </c>
      <c r="G391">
        <f t="shared" si="59"/>
        <v>40.134071534742091</v>
      </c>
      <c r="H391">
        <f t="shared" si="63"/>
        <v>34.060346848440872</v>
      </c>
      <c r="I391">
        <f t="shared" si="61"/>
        <v>344.2221751144815</v>
      </c>
      <c r="J391">
        <f t="shared" si="62"/>
        <v>-146.97782488551849</v>
      </c>
    </row>
    <row r="392" spans="1:10" x14ac:dyDescent="0.25">
      <c r="A392" s="3">
        <f t="shared" si="60"/>
        <v>379</v>
      </c>
      <c r="B392" s="4">
        <v>489.2</v>
      </c>
      <c r="C392">
        <f t="shared" si="56"/>
        <v>962.14891999999986</v>
      </c>
      <c r="D392">
        <f t="shared" si="57"/>
        <v>0</v>
      </c>
      <c r="E392" s="7">
        <v>0.67776693219714634</v>
      </c>
      <c r="F392">
        <f t="shared" si="58"/>
        <v>24.587697083632712</v>
      </c>
      <c r="G392">
        <f t="shared" si="59"/>
        <v>40.116837160690359</v>
      </c>
      <c r="H392">
        <f t="shared" si="63"/>
        <v>33.723320294785537</v>
      </c>
      <c r="I392">
        <f t="shared" si="61"/>
        <v>343.82662532124789</v>
      </c>
      <c r="J392">
        <f t="shared" si="62"/>
        <v>-145.3733746787521</v>
      </c>
    </row>
    <row r="393" spans="1:10" x14ac:dyDescent="0.25">
      <c r="A393" s="3">
        <f t="shared" si="60"/>
        <v>380</v>
      </c>
      <c r="B393" s="4">
        <v>489.2</v>
      </c>
      <c r="C393">
        <f t="shared" si="56"/>
        <v>966.67900000000009</v>
      </c>
      <c r="D393">
        <f t="shared" si="57"/>
        <v>0</v>
      </c>
      <c r="E393" s="7">
        <v>0.67487024959577324</v>
      </c>
      <c r="F393">
        <f t="shared" si="58"/>
        <v>24.587697083632712</v>
      </c>
      <c r="G393">
        <f t="shared" si="59"/>
        <v>39.945383319103875</v>
      </c>
      <c r="H393">
        <f t="shared" si="63"/>
        <v>33.723320294785537</v>
      </c>
      <c r="I393">
        <f t="shared" si="61"/>
        <v>343.43530404251038</v>
      </c>
      <c r="J393">
        <f t="shared" si="62"/>
        <v>-145.76469595748961</v>
      </c>
    </row>
    <row r="394" spans="1:10" x14ac:dyDescent="0.25">
      <c r="A394" s="3">
        <f t="shared" si="60"/>
        <v>381</v>
      </c>
      <c r="B394" s="4">
        <v>489.2</v>
      </c>
      <c r="C394">
        <f t="shared" si="56"/>
        <v>971.22951999999987</v>
      </c>
      <c r="D394">
        <f t="shared" si="57"/>
        <v>1.8999999999999773</v>
      </c>
      <c r="E394" s="7">
        <v>0.67199228089425578</v>
      </c>
      <c r="F394">
        <f t="shared" si="58"/>
        <v>24.587697083632712</v>
      </c>
      <c r="G394">
        <f t="shared" si="59"/>
        <v>39.775037148071213</v>
      </c>
      <c r="H394">
        <f t="shared" si="63"/>
        <v>33.723320294785537</v>
      </c>
      <c r="I394">
        <f t="shared" si="61"/>
        <v>343.04446306350644</v>
      </c>
      <c r="J394">
        <f t="shared" si="62"/>
        <v>-146.15553693649355</v>
      </c>
    </row>
    <row r="395" spans="1:10" x14ac:dyDescent="0.25">
      <c r="A395" s="3">
        <f t="shared" si="60"/>
        <v>382</v>
      </c>
      <c r="B395" s="4">
        <v>487.3</v>
      </c>
      <c r="C395">
        <f t="shared" si="56"/>
        <v>975.80048000000011</v>
      </c>
      <c r="D395">
        <f t="shared" si="57"/>
        <v>0</v>
      </c>
      <c r="E395" s="7">
        <v>0.66913293729809298</v>
      </c>
      <c r="F395">
        <f t="shared" si="58"/>
        <v>24.577518941136272</v>
      </c>
      <c r="G395">
        <f t="shared" si="59"/>
        <v>39.75210635754096</v>
      </c>
      <c r="H395">
        <f t="shared" si="63"/>
        <v>33.408426430047626</v>
      </c>
      <c r="I395">
        <f t="shared" si="61"/>
        <v>342.65410179472599</v>
      </c>
      <c r="J395">
        <f t="shared" si="62"/>
        <v>-144.64589820527402</v>
      </c>
    </row>
    <row r="396" spans="1:10" x14ac:dyDescent="0.25">
      <c r="A396" s="3">
        <f t="shared" si="60"/>
        <v>383</v>
      </c>
      <c r="B396" s="4">
        <v>487.3</v>
      </c>
      <c r="C396">
        <f t="shared" si="56"/>
        <v>980.3918799999999</v>
      </c>
      <c r="D396">
        <f t="shared" si="57"/>
        <v>0</v>
      </c>
      <c r="E396" s="7">
        <v>0.66629213022150746</v>
      </c>
      <c r="F396">
        <f t="shared" si="58"/>
        <v>24.577518941136272</v>
      </c>
      <c r="G396">
        <f t="shared" si="59"/>
        <v>39.583338600410855</v>
      </c>
      <c r="H396">
        <f t="shared" si="63"/>
        <v>33.408426430047626</v>
      </c>
      <c r="I396">
        <f t="shared" si="61"/>
        <v>342.2677002472883</v>
      </c>
      <c r="J396">
        <f t="shared" si="62"/>
        <v>-145.03229975271171</v>
      </c>
    </row>
    <row r="397" spans="1:10" x14ac:dyDescent="0.25">
      <c r="A397" s="3">
        <f t="shared" si="60"/>
        <v>384</v>
      </c>
      <c r="B397" s="4">
        <v>487.3</v>
      </c>
      <c r="C397">
        <f t="shared" si="56"/>
        <v>985.00372000000016</v>
      </c>
      <c r="D397">
        <f t="shared" si="57"/>
        <v>0</v>
      </c>
      <c r="E397" s="7">
        <v>0.66346977128745244</v>
      </c>
      <c r="F397">
        <f t="shared" si="58"/>
        <v>24.577518941136272</v>
      </c>
      <c r="G397">
        <f t="shared" si="59"/>
        <v>39.415666817612731</v>
      </c>
      <c r="H397">
        <f t="shared" si="63"/>
        <v>33.408426430047626</v>
      </c>
      <c r="I397">
        <f t="shared" si="61"/>
        <v>341.88176872732714</v>
      </c>
      <c r="J397">
        <f t="shared" si="62"/>
        <v>-145.41823127267287</v>
      </c>
    </row>
    <row r="398" spans="1:10" x14ac:dyDescent="0.25">
      <c r="A398" s="3">
        <f t="shared" si="60"/>
        <v>385</v>
      </c>
      <c r="B398" s="4">
        <v>487.3</v>
      </c>
      <c r="C398">
        <f t="shared" ref="C398:C461" si="64">717.133-3.2269*A398+0.01022*A398^2</f>
        <v>989.63599999999997</v>
      </c>
      <c r="D398">
        <f t="shared" ref="D398:D461" si="65">(B398-B399)/(A399-A398)</f>
        <v>1</v>
      </c>
      <c r="E398" s="7">
        <v>0.66066577232760804</v>
      </c>
      <c r="F398">
        <f t="shared" ref="F398:F461" si="66">22.05525+0.000976463*(B398+273.15)+0.00000347809*(B398+273.15)^2 -0.000000000526671*(B398+273.15)^3</f>
        <v>24.577518941136272</v>
      </c>
      <c r="G398">
        <f t="shared" ref="G398:G461" si="67">-$B$2*$B$4/0.05584*F398*(-E398)/($B$7*(B398-$B$3))</f>
        <v>39.249085771209231</v>
      </c>
      <c r="H398">
        <f t="shared" si="63"/>
        <v>33.408426430047626</v>
      </c>
      <c r="I398">
        <f t="shared" si="61"/>
        <v>341.49630666309054</v>
      </c>
      <c r="J398">
        <f t="shared" si="62"/>
        <v>-145.80369333690948</v>
      </c>
    </row>
    <row r="399" spans="1:10" x14ac:dyDescent="0.25">
      <c r="A399" s="3">
        <f t="shared" ref="A399:A462" si="68">A398+1</f>
        <v>386</v>
      </c>
      <c r="B399" s="4">
        <v>486.3</v>
      </c>
      <c r="C399">
        <f t="shared" si="64"/>
        <v>994.28872000000001</v>
      </c>
      <c r="D399">
        <f t="shared" si="65"/>
        <v>0</v>
      </c>
      <c r="E399" s="7">
        <v>0.65788004538237854</v>
      </c>
      <c r="F399">
        <f t="shared" si="66"/>
        <v>24.572168624708702</v>
      </c>
      <c r="G399">
        <f t="shared" si="67"/>
        <v>39.159788513949323</v>
      </c>
      <c r="H399">
        <f t="shared" si="63"/>
        <v>33.244759746525716</v>
      </c>
      <c r="I399">
        <f t="shared" ref="I399:I434" si="69">I398-($B$7*H398*(I398-$B$3))/($B$2*$B$4/0.05584*F398)*(A399-A398)</f>
        <v>341.11131348352205</v>
      </c>
      <c r="J399">
        <f t="shared" si="62"/>
        <v>-145.18868651647796</v>
      </c>
    </row>
    <row r="400" spans="1:10" x14ac:dyDescent="0.25">
      <c r="A400" s="3">
        <f t="shared" si="68"/>
        <v>387</v>
      </c>
      <c r="B400" s="4">
        <v>486.3</v>
      </c>
      <c r="C400">
        <f t="shared" si="64"/>
        <v>998.96187999999984</v>
      </c>
      <c r="D400">
        <f t="shared" si="65"/>
        <v>0</v>
      </c>
      <c r="E400" s="7">
        <v>0.65511250270090116</v>
      </c>
      <c r="F400">
        <f t="shared" si="66"/>
        <v>24.572168624708702</v>
      </c>
      <c r="G400">
        <f t="shared" si="67"/>
        <v>38.995052728344227</v>
      </c>
      <c r="H400">
        <f t="shared" si="63"/>
        <v>33.244759746525716</v>
      </c>
      <c r="I400">
        <f t="shared" si="69"/>
        <v>340.72858907594912</v>
      </c>
      <c r="J400">
        <f t="shared" si="62"/>
        <v>-145.57141092405089</v>
      </c>
    </row>
    <row r="401" spans="1:10" x14ac:dyDescent="0.25">
      <c r="A401" s="3">
        <f t="shared" si="68"/>
        <v>388</v>
      </c>
      <c r="B401" s="4">
        <v>486.3</v>
      </c>
      <c r="C401">
        <f t="shared" si="64"/>
        <v>1003.6554800000001</v>
      </c>
      <c r="D401">
        <f t="shared" si="65"/>
        <v>0.90000000000003411</v>
      </c>
      <c r="E401" s="7">
        <v>0.65236305674103512</v>
      </c>
      <c r="F401">
        <f t="shared" si="66"/>
        <v>24.572168624708702</v>
      </c>
      <c r="G401">
        <f t="shared" si="67"/>
        <v>38.831394135756412</v>
      </c>
      <c r="H401">
        <f t="shared" si="63"/>
        <v>33.244759746525716</v>
      </c>
      <c r="I401">
        <f t="shared" si="69"/>
        <v>340.34632804303538</v>
      </c>
      <c r="J401">
        <f t="shared" si="62"/>
        <v>-145.95367195696463</v>
      </c>
    </row>
    <row r="402" spans="1:10" x14ac:dyDescent="0.25">
      <c r="A402" s="3">
        <f t="shared" si="68"/>
        <v>389</v>
      </c>
      <c r="B402" s="4">
        <v>485.4</v>
      </c>
      <c r="C402">
        <f t="shared" si="64"/>
        <v>1008.36952</v>
      </c>
      <c r="D402">
        <f t="shared" si="65"/>
        <v>0</v>
      </c>
      <c r="E402" s="7">
        <v>0.64963162016936882</v>
      </c>
      <c r="F402">
        <f t="shared" si="66"/>
        <v>24.567357235468837</v>
      </c>
      <c r="G402">
        <f t="shared" si="67"/>
        <v>38.736811766051481</v>
      </c>
      <c r="H402">
        <f t="shared" si="63"/>
        <v>33.098678507025511</v>
      </c>
      <c r="I402">
        <f t="shared" si="69"/>
        <v>339.96452982376076</v>
      </c>
      <c r="J402">
        <f t="shared" si="62"/>
        <v>-145.43547017623922</v>
      </c>
    </row>
    <row r="403" spans="1:10" x14ac:dyDescent="0.25">
      <c r="A403" s="3">
        <f t="shared" si="68"/>
        <v>390</v>
      </c>
      <c r="B403" s="4">
        <v>485.4</v>
      </c>
      <c r="C403">
        <f t="shared" si="64"/>
        <v>1013.104</v>
      </c>
      <c r="D403">
        <f t="shared" si="65"/>
        <v>0</v>
      </c>
      <c r="E403" s="7">
        <v>0.646918105861221</v>
      </c>
      <c r="F403">
        <f t="shared" si="66"/>
        <v>24.567357235468837</v>
      </c>
      <c r="G403">
        <f t="shared" si="67"/>
        <v>38.575007922587396</v>
      </c>
      <c r="H403">
        <f t="shared" si="63"/>
        <v>33.098678507025511</v>
      </c>
      <c r="I403">
        <f t="shared" si="69"/>
        <v>339.58479513670454</v>
      </c>
      <c r="J403">
        <f t="shared" si="62"/>
        <v>-145.81520486329543</v>
      </c>
    </row>
    <row r="404" spans="1:10" x14ac:dyDescent="0.25">
      <c r="A404" s="3">
        <f t="shared" si="68"/>
        <v>391</v>
      </c>
      <c r="B404" s="4">
        <v>485.4</v>
      </c>
      <c r="C404">
        <f t="shared" si="64"/>
        <v>1017.8589199999999</v>
      </c>
      <c r="D404">
        <f t="shared" si="65"/>
        <v>0</v>
      </c>
      <c r="E404" s="7">
        <v>0.64422242690063203</v>
      </c>
      <c r="F404">
        <f t="shared" si="66"/>
        <v>24.567357235468837</v>
      </c>
      <c r="G404">
        <f t="shared" si="67"/>
        <v>38.41426758108306</v>
      </c>
      <c r="H404">
        <f t="shared" si="63"/>
        <v>33.098678507025511</v>
      </c>
      <c r="I404">
        <f t="shared" si="69"/>
        <v>339.20551827400277</v>
      </c>
      <c r="J404">
        <f t="shared" si="62"/>
        <v>-146.19448172599721</v>
      </c>
    </row>
    <row r="405" spans="1:10" x14ac:dyDescent="0.25">
      <c r="A405" s="3">
        <f t="shared" si="68"/>
        <v>392</v>
      </c>
      <c r="B405" s="4">
        <v>485.4</v>
      </c>
      <c r="C405">
        <f t="shared" si="64"/>
        <v>1022.63428</v>
      </c>
      <c r="D405">
        <f t="shared" si="65"/>
        <v>0</v>
      </c>
      <c r="E405" s="7">
        <v>0.64154449658037349</v>
      </c>
      <c r="F405">
        <f t="shared" si="66"/>
        <v>24.567357235468837</v>
      </c>
      <c r="G405">
        <f t="shared" si="67"/>
        <v>38.254585571282774</v>
      </c>
      <c r="H405">
        <f t="shared" si="63"/>
        <v>33.098678507025511</v>
      </c>
      <c r="I405">
        <f t="shared" si="69"/>
        <v>338.82669868368293</v>
      </c>
      <c r="J405">
        <f t="shared" si="62"/>
        <v>-146.57330131631704</v>
      </c>
    </row>
    <row r="406" spans="1:10" x14ac:dyDescent="0.25">
      <c r="A406" s="3">
        <f t="shared" si="68"/>
        <v>393</v>
      </c>
      <c r="B406" s="4">
        <v>485.4</v>
      </c>
      <c r="C406">
        <f t="shared" si="64"/>
        <v>1027.4300799999999</v>
      </c>
      <c r="D406">
        <f t="shared" si="65"/>
        <v>0</v>
      </c>
      <c r="E406" s="7">
        <v>0.63888422840194381</v>
      </c>
      <c r="F406">
        <f t="shared" si="66"/>
        <v>24.567357235468837</v>
      </c>
      <c r="G406">
        <f t="shared" si="67"/>
        <v>38.095956735377008</v>
      </c>
      <c r="H406">
        <f t="shared" si="63"/>
        <v>33.098678507025511</v>
      </c>
      <c r="I406">
        <f t="shared" si="69"/>
        <v>338.44833581443788</v>
      </c>
      <c r="J406">
        <f t="shared" si="62"/>
        <v>-146.95166418556209</v>
      </c>
    </row>
    <row r="407" spans="1:10" x14ac:dyDescent="0.25">
      <c r="A407" s="3">
        <f t="shared" si="68"/>
        <v>394</v>
      </c>
      <c r="B407" s="4">
        <v>485.4</v>
      </c>
      <c r="C407">
        <f t="shared" si="64"/>
        <v>1032.24632</v>
      </c>
      <c r="D407">
        <f t="shared" si="65"/>
        <v>1</v>
      </c>
      <c r="E407" s="7">
        <v>0.63624153607556666</v>
      </c>
      <c r="F407">
        <f t="shared" si="66"/>
        <v>24.567357235468837</v>
      </c>
      <c r="G407">
        <f t="shared" si="67"/>
        <v>37.938375928002252</v>
      </c>
      <c r="H407">
        <f t="shared" si="63"/>
        <v>33.098678507025511</v>
      </c>
      <c r="I407">
        <f t="shared" si="69"/>
        <v>338.07042911562519</v>
      </c>
      <c r="J407">
        <f t="shared" si="62"/>
        <v>-147.32957088437479</v>
      </c>
    </row>
    <row r="408" spans="1:10" x14ac:dyDescent="0.25">
      <c r="A408" s="3">
        <f t="shared" si="68"/>
        <v>395</v>
      </c>
      <c r="B408" s="4">
        <v>484.4</v>
      </c>
      <c r="C408">
        <f t="shared" si="64"/>
        <v>1037.0829999999999</v>
      </c>
      <c r="D408">
        <f t="shared" si="65"/>
        <v>0</v>
      </c>
      <c r="E408" s="7">
        <v>0.63361633352019742</v>
      </c>
      <c r="F408">
        <f t="shared" si="66"/>
        <v>24.562015578709772</v>
      </c>
      <c r="G408">
        <f t="shared" si="67"/>
        <v>37.855846968209164</v>
      </c>
      <c r="H408">
        <f t="shared" si="63"/>
        <v>32.937720213880283</v>
      </c>
      <c r="I408">
        <f t="shared" si="69"/>
        <v>337.6929780372663</v>
      </c>
      <c r="J408">
        <f t="shared" si="62"/>
        <v>-146.70702196273368</v>
      </c>
    </row>
    <row r="409" spans="1:10" x14ac:dyDescent="0.25">
      <c r="A409" s="3">
        <f t="shared" si="68"/>
        <v>396</v>
      </c>
      <c r="B409" s="4">
        <v>484.4</v>
      </c>
      <c r="C409">
        <f t="shared" si="64"/>
        <v>1041.94012</v>
      </c>
      <c r="D409">
        <f t="shared" si="65"/>
        <v>0</v>
      </c>
      <c r="E409" s="7">
        <v>0.63100853486351283</v>
      </c>
      <c r="F409">
        <f t="shared" si="66"/>
        <v>24.562015578709772</v>
      </c>
      <c r="G409">
        <f t="shared" si="67"/>
        <v>37.700042230154367</v>
      </c>
      <c r="H409">
        <f t="shared" si="63"/>
        <v>32.937720213880283</v>
      </c>
      <c r="I409">
        <f t="shared" si="69"/>
        <v>337.31773376601814</v>
      </c>
      <c r="J409">
        <f t="shared" si="62"/>
        <v>-147.08226623398184</v>
      </c>
    </row>
    <row r="410" spans="1:10" x14ac:dyDescent="0.25">
      <c r="A410" s="3">
        <f t="shared" si="68"/>
        <v>397</v>
      </c>
      <c r="B410" s="4">
        <v>484.4</v>
      </c>
      <c r="C410">
        <f t="shared" si="64"/>
        <v>1046.8176799999999</v>
      </c>
      <c r="D410">
        <f t="shared" si="65"/>
        <v>1</v>
      </c>
      <c r="E410" s="7">
        <v>0.62841805444192222</v>
      </c>
      <c r="F410">
        <f t="shared" si="66"/>
        <v>24.562015578709772</v>
      </c>
      <c r="G410">
        <f t="shared" si="67"/>
        <v>37.545272182057502</v>
      </c>
      <c r="H410">
        <f t="shared" si="63"/>
        <v>32.937720213880283</v>
      </c>
      <c r="I410">
        <f t="shared" si="69"/>
        <v>336.94293980313313</v>
      </c>
      <c r="J410">
        <f t="shared" si="62"/>
        <v>-147.45706019686685</v>
      </c>
    </row>
    <row r="411" spans="1:10" x14ac:dyDescent="0.25">
      <c r="A411" s="3">
        <f t="shared" si="68"/>
        <v>398</v>
      </c>
      <c r="B411" s="4">
        <v>483.4</v>
      </c>
      <c r="C411">
        <f t="shared" si="64"/>
        <v>1051.71568</v>
      </c>
      <c r="D411">
        <f t="shared" si="65"/>
        <v>0</v>
      </c>
      <c r="E411" s="7">
        <v>0.62584480680055943</v>
      </c>
      <c r="F411">
        <f t="shared" si="66"/>
        <v>24.556678484253013</v>
      </c>
      <c r="G411">
        <f t="shared" si="67"/>
        <v>37.464958825732566</v>
      </c>
      <c r="H411">
        <f t="shared" si="63"/>
        <v>32.778187389354457</v>
      </c>
      <c r="I411">
        <f t="shared" si="69"/>
        <v>336.56859560822289</v>
      </c>
      <c r="J411">
        <f t="shared" si="62"/>
        <v>-146.83140439177708</v>
      </c>
    </row>
    <row r="412" spans="1:10" x14ac:dyDescent="0.25">
      <c r="A412" s="3">
        <f t="shared" si="68"/>
        <v>399</v>
      </c>
      <c r="B412" s="4">
        <v>483.4</v>
      </c>
      <c r="C412">
        <f t="shared" si="64"/>
        <v>1056.6341199999999</v>
      </c>
      <c r="D412">
        <f t="shared" si="65"/>
        <v>0</v>
      </c>
      <c r="E412" s="7">
        <v>0.62328870669328518</v>
      </c>
      <c r="F412">
        <f t="shared" si="66"/>
        <v>24.556678484253013</v>
      </c>
      <c r="G412">
        <f t="shared" si="67"/>
        <v>37.311942959446085</v>
      </c>
      <c r="H412">
        <f t="shared" si="63"/>
        <v>32.778187389354457</v>
      </c>
      <c r="I412">
        <f t="shared" si="69"/>
        <v>336.19643072228075</v>
      </c>
      <c r="J412">
        <f t="shared" si="62"/>
        <v>-147.20356927771923</v>
      </c>
    </row>
    <row r="413" spans="1:10" x14ac:dyDescent="0.25">
      <c r="A413" s="3">
        <f t="shared" si="68"/>
        <v>400</v>
      </c>
      <c r="B413" s="4">
        <v>483.4</v>
      </c>
      <c r="C413">
        <f t="shared" si="64"/>
        <v>1061.5730000000001</v>
      </c>
      <c r="D413">
        <f t="shared" si="65"/>
        <v>0</v>
      </c>
      <c r="E413" s="7">
        <v>0.62074966908269069</v>
      </c>
      <c r="F413">
        <f t="shared" si="66"/>
        <v>24.556678484253013</v>
      </c>
      <c r="G413">
        <f t="shared" si="67"/>
        <v>37.159948505702509</v>
      </c>
      <c r="H413">
        <f t="shared" si="63"/>
        <v>32.778187389354457</v>
      </c>
      <c r="I413">
        <f t="shared" si="69"/>
        <v>335.82471038275401</v>
      </c>
      <c r="J413">
        <f t="shared" si="62"/>
        <v>-147.57528961724597</v>
      </c>
    </row>
    <row r="414" spans="1:10" x14ac:dyDescent="0.25">
      <c r="A414" s="3">
        <f t="shared" si="68"/>
        <v>401</v>
      </c>
      <c r="B414" s="4">
        <v>483.4</v>
      </c>
      <c r="C414">
        <f t="shared" si="64"/>
        <v>1066.53232</v>
      </c>
      <c r="D414">
        <f t="shared" si="65"/>
        <v>0.89999999999997726</v>
      </c>
      <c r="E414" s="7">
        <v>0.61822760914009023</v>
      </c>
      <c r="F414">
        <f t="shared" si="66"/>
        <v>24.556678484253013</v>
      </c>
      <c r="G414">
        <f t="shared" si="67"/>
        <v>37.008970386400698</v>
      </c>
      <c r="H414">
        <f t="shared" si="63"/>
        <v>32.778187389354457</v>
      </c>
      <c r="I414">
        <f t="shared" si="69"/>
        <v>335.45343405863741</v>
      </c>
      <c r="J414">
        <f t="shared" si="62"/>
        <v>-147.94656594136256</v>
      </c>
    </row>
    <row r="415" spans="1:10" x14ac:dyDescent="0.25">
      <c r="A415" s="3">
        <f t="shared" si="68"/>
        <v>402</v>
      </c>
      <c r="B415" s="4">
        <v>482.5</v>
      </c>
      <c r="C415">
        <f t="shared" si="64"/>
        <v>1071.51208</v>
      </c>
      <c r="D415">
        <f t="shared" si="65"/>
        <v>0</v>
      </c>
      <c r="E415" s="7">
        <v>0.61572244224552974</v>
      </c>
      <c r="F415">
        <f t="shared" si="66"/>
        <v>24.551879002622158</v>
      </c>
      <c r="G415">
        <f t="shared" si="67"/>
        <v>36.924294969106157</v>
      </c>
      <c r="H415">
        <f t="shared" si="63"/>
        <v>32.635826622950702</v>
      </c>
      <c r="I415">
        <f t="shared" si="69"/>
        <v>335.08260121955993</v>
      </c>
      <c r="J415">
        <f t="shared" si="62"/>
        <v>-147.41739878044007</v>
      </c>
    </row>
    <row r="416" spans="1:10" x14ac:dyDescent="0.25">
      <c r="A416" s="3">
        <f t="shared" si="68"/>
        <v>403</v>
      </c>
      <c r="B416" s="4">
        <v>482.5</v>
      </c>
      <c r="C416">
        <f t="shared" si="64"/>
        <v>1076.5122799999999</v>
      </c>
      <c r="D416">
        <f t="shared" si="65"/>
        <v>0</v>
      </c>
      <c r="E416" s="7">
        <v>0.61323408398777901</v>
      </c>
      <c r="F416">
        <f t="shared" si="66"/>
        <v>24.551879002622158</v>
      </c>
      <c r="G416">
        <f t="shared" si="67"/>
        <v>36.775070467944708</v>
      </c>
      <c r="H416">
        <f t="shared" si="63"/>
        <v>32.635826622950702</v>
      </c>
      <c r="I416">
        <f t="shared" si="69"/>
        <v>334.7137479061027</v>
      </c>
      <c r="J416">
        <f t="shared" si="62"/>
        <v>-147.7862520938973</v>
      </c>
    </row>
    <row r="417" spans="1:10" x14ac:dyDescent="0.25">
      <c r="A417" s="3">
        <f t="shared" si="68"/>
        <v>404</v>
      </c>
      <c r="B417" s="4">
        <v>482.5</v>
      </c>
      <c r="C417">
        <f t="shared" si="64"/>
        <v>1081.5329200000001</v>
      </c>
      <c r="D417">
        <f t="shared" si="65"/>
        <v>1</v>
      </c>
      <c r="E417" s="7">
        <v>0.61076245016433561</v>
      </c>
      <c r="F417">
        <f t="shared" si="66"/>
        <v>24.551879002622158</v>
      </c>
      <c r="G417">
        <f t="shared" si="67"/>
        <v>36.626848915357463</v>
      </c>
      <c r="H417">
        <f t="shared" si="63"/>
        <v>32.635826622950702</v>
      </c>
      <c r="I417">
        <f t="shared" si="69"/>
        <v>334.3453333556277</v>
      </c>
      <c r="J417">
        <f t="shared" si="62"/>
        <v>-148.1546666443723</v>
      </c>
    </row>
    <row r="418" spans="1:10" x14ac:dyDescent="0.25">
      <c r="A418" s="3">
        <f t="shared" si="68"/>
        <v>405</v>
      </c>
      <c r="B418" s="4">
        <v>481.5</v>
      </c>
      <c r="C418">
        <f t="shared" si="64"/>
        <v>1086.5739999999998</v>
      </c>
      <c r="D418">
        <f t="shared" si="65"/>
        <v>0</v>
      </c>
      <c r="E418" s="7">
        <v>0.60830745678142706</v>
      </c>
      <c r="F418">
        <f t="shared" si="66"/>
        <v>24.546550585245644</v>
      </c>
      <c r="G418">
        <f t="shared" si="67"/>
        <v>36.551602428496388</v>
      </c>
      <c r="H418">
        <f t="shared" si="63"/>
        <v>32.479002188801587</v>
      </c>
      <c r="I418">
        <f t="shared" si="69"/>
        <v>333.97735704621215</v>
      </c>
      <c r="J418">
        <f t="shared" si="62"/>
        <v>-147.52264295378785</v>
      </c>
    </row>
    <row r="419" spans="1:10" x14ac:dyDescent="0.25">
      <c r="A419" s="3">
        <f t="shared" si="68"/>
        <v>406</v>
      </c>
      <c r="B419" s="4">
        <v>481.5</v>
      </c>
      <c r="C419">
        <f t="shared" si="64"/>
        <v>1091.63552</v>
      </c>
      <c r="D419">
        <f t="shared" si="65"/>
        <v>0</v>
      </c>
      <c r="E419" s="7">
        <v>0.60586902005400445</v>
      </c>
      <c r="F419">
        <f t="shared" si="66"/>
        <v>24.546550585245644</v>
      </c>
      <c r="G419">
        <f t="shared" si="67"/>
        <v>36.405083149776083</v>
      </c>
      <c r="H419">
        <f t="shared" si="63"/>
        <v>32.479002188801587</v>
      </c>
      <c r="I419">
        <f t="shared" si="69"/>
        <v>333.61150518438507</v>
      </c>
      <c r="J419">
        <f t="shared" si="62"/>
        <v>-147.88849481561493</v>
      </c>
    </row>
    <row r="420" spans="1:10" x14ac:dyDescent="0.25">
      <c r="A420" s="3">
        <f t="shared" si="68"/>
        <v>407</v>
      </c>
      <c r="B420" s="4">
        <v>481.5</v>
      </c>
      <c r="C420">
        <f t="shared" si="64"/>
        <v>1096.71748</v>
      </c>
      <c r="D420">
        <f t="shared" si="65"/>
        <v>0</v>
      </c>
      <c r="E420" s="7">
        <v>0.60344705640574881</v>
      </c>
      <c r="F420">
        <f t="shared" si="66"/>
        <v>24.546550585245644</v>
      </c>
      <c r="G420">
        <f t="shared" si="67"/>
        <v>36.259553695253679</v>
      </c>
      <c r="H420">
        <f t="shared" si="63"/>
        <v>32.479002188801587</v>
      </c>
      <c r="I420">
        <f t="shared" si="69"/>
        <v>333.24608651800662</v>
      </c>
      <c r="J420">
        <f t="shared" si="62"/>
        <v>-148.25391348199338</v>
      </c>
    </row>
    <row r="421" spans="1:10" x14ac:dyDescent="0.25">
      <c r="A421" s="3">
        <f t="shared" si="68"/>
        <v>408</v>
      </c>
      <c r="B421" s="4">
        <v>481.5</v>
      </c>
      <c r="C421">
        <f t="shared" si="64"/>
        <v>1101.81988</v>
      </c>
      <c r="D421">
        <f t="shared" si="65"/>
        <v>0</v>
      </c>
      <c r="E421" s="7">
        <v>0.60104148246906919</v>
      </c>
      <c r="F421">
        <f t="shared" si="66"/>
        <v>24.546550585245644</v>
      </c>
      <c r="G421">
        <f t="shared" si="67"/>
        <v>36.115009055588907</v>
      </c>
      <c r="H421">
        <f t="shared" si="63"/>
        <v>32.479002188801587</v>
      </c>
      <c r="I421">
        <f t="shared" si="69"/>
        <v>332.88110053414158</v>
      </c>
      <c r="J421">
        <f t="shared" si="62"/>
        <v>-148.61889946585842</v>
      </c>
    </row>
    <row r="422" spans="1:10" x14ac:dyDescent="0.25">
      <c r="A422" s="3">
        <f t="shared" si="68"/>
        <v>409</v>
      </c>
      <c r="B422" s="4">
        <v>481.5</v>
      </c>
      <c r="C422">
        <f t="shared" si="64"/>
        <v>1106.94272</v>
      </c>
      <c r="D422">
        <f t="shared" si="65"/>
        <v>0</v>
      </c>
      <c r="E422" s="7">
        <v>0.59865221508509836</v>
      </c>
      <c r="F422">
        <f t="shared" si="66"/>
        <v>24.546550585245644</v>
      </c>
      <c r="G422">
        <f t="shared" si="67"/>
        <v>35.971444233983149</v>
      </c>
      <c r="H422">
        <f t="shared" si="63"/>
        <v>32.479002188801587</v>
      </c>
      <c r="I422">
        <f t="shared" si="69"/>
        <v>332.51654672046215</v>
      </c>
      <c r="J422">
        <f t="shared" si="62"/>
        <v>-148.98345327953785</v>
      </c>
    </row>
    <row r="423" spans="1:10" x14ac:dyDescent="0.25">
      <c r="A423" s="3">
        <f t="shared" si="68"/>
        <v>410</v>
      </c>
      <c r="B423" s="4">
        <v>481.5</v>
      </c>
      <c r="C423">
        <f t="shared" si="64"/>
        <v>1112.086</v>
      </c>
      <c r="D423">
        <f t="shared" si="65"/>
        <v>1</v>
      </c>
      <c r="E423" s="7">
        <v>0.59627917130370056</v>
      </c>
      <c r="F423">
        <f t="shared" si="66"/>
        <v>24.546550585245644</v>
      </c>
      <c r="G423">
        <f t="shared" si="67"/>
        <v>35.828854246179937</v>
      </c>
      <c r="H423">
        <f t="shared" si="63"/>
        <v>32.479002188801587</v>
      </c>
      <c r="I423">
        <f t="shared" si="69"/>
        <v>332.15242456524709</v>
      </c>
      <c r="J423">
        <f t="shared" si="62"/>
        <v>-149.34757543475291</v>
      </c>
    </row>
    <row r="424" spans="1:10" x14ac:dyDescent="0.25">
      <c r="A424" s="3">
        <f t="shared" si="68"/>
        <v>411</v>
      </c>
      <c r="B424" s="4">
        <v>480.5</v>
      </c>
      <c r="C424">
        <f t="shared" si="64"/>
        <v>1117.24972</v>
      </c>
      <c r="D424">
        <f t="shared" si="65"/>
        <v>0</v>
      </c>
      <c r="E424" s="7">
        <v>0.59392226838346329</v>
      </c>
      <c r="F424">
        <f t="shared" si="66"/>
        <v>24.54122673933551</v>
      </c>
      <c r="G424">
        <f t="shared" si="67"/>
        <v>35.757824389835029</v>
      </c>
      <c r="H424">
        <f t="shared" si="63"/>
        <v>32.323603223271789</v>
      </c>
      <c r="I424">
        <f t="shared" si="69"/>
        <v>331.78873355738114</v>
      </c>
      <c r="J424">
        <f t="shared" si="62"/>
        <v>-148.71126644261886</v>
      </c>
    </row>
    <row r="425" spans="1:10" x14ac:dyDescent="0.25">
      <c r="A425" s="3">
        <f t="shared" si="68"/>
        <v>412</v>
      </c>
      <c r="B425" s="4">
        <v>480.5</v>
      </c>
      <c r="C425">
        <f t="shared" si="64"/>
        <v>1122.43388</v>
      </c>
      <c r="D425">
        <f t="shared" si="65"/>
        <v>0</v>
      </c>
      <c r="E425" s="7">
        <v>0.59158142379170331</v>
      </c>
      <c r="F425">
        <f t="shared" si="66"/>
        <v>24.54122673933551</v>
      </c>
      <c r="G425">
        <f t="shared" si="67"/>
        <v>35.616890947376518</v>
      </c>
      <c r="H425">
        <f t="shared" si="63"/>
        <v>32.323603223271789</v>
      </c>
      <c r="I425">
        <f t="shared" si="69"/>
        <v>331.42713281439262</v>
      </c>
      <c r="J425">
        <f t="shared" si="62"/>
        <v>-149.07286718560738</v>
      </c>
    </row>
    <row r="426" spans="1:10" x14ac:dyDescent="0.25">
      <c r="A426" s="3">
        <f t="shared" si="68"/>
        <v>413</v>
      </c>
      <c r="B426" s="4">
        <v>480.5</v>
      </c>
      <c r="C426">
        <f t="shared" si="64"/>
        <v>1127.6384799999998</v>
      </c>
      <c r="D426">
        <f t="shared" si="65"/>
        <v>1</v>
      </c>
      <c r="E426" s="7">
        <v>0.58925655520446796</v>
      </c>
      <c r="F426">
        <f t="shared" si="66"/>
        <v>24.54122673933551</v>
      </c>
      <c r="G426">
        <f t="shared" si="67"/>
        <v>35.476919360020361</v>
      </c>
      <c r="H426">
        <f t="shared" si="63"/>
        <v>32.323603223271789</v>
      </c>
      <c r="I426">
        <f t="shared" si="69"/>
        <v>331.06595827707281</v>
      </c>
      <c r="J426">
        <f t="shared" si="62"/>
        <v>-149.43404172292719</v>
      </c>
    </row>
    <row r="427" spans="1:10" x14ac:dyDescent="0.25">
      <c r="A427" s="3">
        <f t="shared" si="68"/>
        <v>414</v>
      </c>
      <c r="B427" s="4">
        <v>479.5</v>
      </c>
      <c r="C427">
        <f t="shared" si="64"/>
        <v>1132.8635200000001</v>
      </c>
      <c r="D427">
        <f t="shared" si="65"/>
        <v>0</v>
      </c>
      <c r="E427" s="7">
        <v>0.5869475805065254</v>
      </c>
      <c r="F427">
        <f t="shared" si="66"/>
        <v>24.535907468051782</v>
      </c>
      <c r="G427">
        <f t="shared" si="67"/>
        <v>35.407979563097769</v>
      </c>
      <c r="H427">
        <f t="shared" si="63"/>
        <v>32.169629726361308</v>
      </c>
      <c r="I427">
        <f t="shared" si="69"/>
        <v>330.7052094430685</v>
      </c>
      <c r="J427">
        <f t="shared" si="62"/>
        <v>-148.7947905569315</v>
      </c>
    </row>
    <row r="428" spans="1:10" x14ac:dyDescent="0.25">
      <c r="A428" s="3">
        <f t="shared" si="68"/>
        <v>415</v>
      </c>
      <c r="B428" s="4">
        <v>479.5</v>
      </c>
      <c r="C428">
        <f t="shared" si="64"/>
        <v>1138.1089999999999</v>
      </c>
      <c r="D428">
        <f t="shared" si="65"/>
        <v>0</v>
      </c>
      <c r="E428" s="7">
        <v>0.58465441779137606</v>
      </c>
      <c r="F428">
        <f t="shared" si="66"/>
        <v>24.535907468051782</v>
      </c>
      <c r="G428">
        <f t="shared" si="67"/>
        <v>35.269643089365658</v>
      </c>
      <c r="H428">
        <f t="shared" si="63"/>
        <v>32.169629726361308</v>
      </c>
      <c r="I428">
        <f t="shared" si="69"/>
        <v>330.34652446799691</v>
      </c>
      <c r="J428">
        <f t="shared" si="62"/>
        <v>-149.15347553200309</v>
      </c>
    </row>
    <row r="429" spans="1:10" x14ac:dyDescent="0.25">
      <c r="A429" s="3">
        <f t="shared" si="68"/>
        <v>416</v>
      </c>
      <c r="B429" s="4">
        <v>479.5</v>
      </c>
      <c r="C429">
        <f t="shared" si="64"/>
        <v>1143.37492</v>
      </c>
      <c r="D429">
        <f t="shared" si="65"/>
        <v>0</v>
      </c>
      <c r="E429" s="7">
        <v>0.58237698536124571</v>
      </c>
      <c r="F429">
        <f t="shared" si="66"/>
        <v>24.535907468051782</v>
      </c>
      <c r="G429">
        <f t="shared" si="67"/>
        <v>35.132255554906791</v>
      </c>
      <c r="H429">
        <f t="shared" si="63"/>
        <v>32.169629726361308</v>
      </c>
      <c r="I429">
        <f t="shared" si="69"/>
        <v>329.98826033924189</v>
      </c>
      <c r="J429">
        <f t="shared" ref="J429:J492" si="70">I429-B429</f>
        <v>-149.51173966075811</v>
      </c>
    </row>
    <row r="430" spans="1:10" x14ac:dyDescent="0.25">
      <c r="A430" s="3">
        <f t="shared" si="68"/>
        <v>417</v>
      </c>
      <c r="B430" s="4">
        <v>479.5</v>
      </c>
      <c r="C430">
        <f t="shared" si="64"/>
        <v>1148.6612799999998</v>
      </c>
      <c r="D430">
        <f t="shared" si="65"/>
        <v>1</v>
      </c>
      <c r="E430" s="7">
        <v>0.58011520172708742</v>
      </c>
      <c r="F430">
        <f t="shared" si="66"/>
        <v>24.535907468051782</v>
      </c>
      <c r="G430">
        <f t="shared" si="67"/>
        <v>34.995812043843479</v>
      </c>
      <c r="H430">
        <f t="shared" si="63"/>
        <v>32.169629726361308</v>
      </c>
      <c r="I430">
        <f t="shared" si="69"/>
        <v>329.63041656302295</v>
      </c>
      <c r="J430">
        <f t="shared" si="70"/>
        <v>-149.86958343697705</v>
      </c>
    </row>
    <row r="431" spans="1:10" x14ac:dyDescent="0.25">
      <c r="A431" s="3">
        <f t="shared" si="68"/>
        <v>418</v>
      </c>
      <c r="B431" s="4">
        <v>478.5</v>
      </c>
      <c r="C431">
        <f t="shared" si="64"/>
        <v>1153.9680800000001</v>
      </c>
      <c r="D431">
        <f t="shared" si="65"/>
        <v>0</v>
      </c>
      <c r="E431" s="7">
        <v>0.57786898560858324</v>
      </c>
      <c r="F431">
        <f t="shared" si="66"/>
        <v>24.530592774554485</v>
      </c>
      <c r="G431">
        <f t="shared" si="67"/>
        <v>34.929609429475164</v>
      </c>
      <c r="H431">
        <f t="shared" si="63"/>
        <v>32.0170816980702</v>
      </c>
      <c r="I431">
        <f t="shared" si="69"/>
        <v>329.27299264613907</v>
      </c>
      <c r="J431">
        <f t="shared" si="70"/>
        <v>-149.22700735386093</v>
      </c>
    </row>
    <row r="432" spans="1:10" x14ac:dyDescent="0.25">
      <c r="A432" s="3">
        <f t="shared" si="68"/>
        <v>419</v>
      </c>
      <c r="B432" s="4">
        <v>478.5</v>
      </c>
      <c r="C432">
        <f t="shared" si="64"/>
        <v>1159.2953199999999</v>
      </c>
      <c r="D432">
        <f t="shared" si="65"/>
        <v>0</v>
      </c>
      <c r="E432" s="7">
        <v>0.57563825593413864</v>
      </c>
      <c r="F432">
        <f t="shared" si="66"/>
        <v>24.530592774554485</v>
      </c>
      <c r="G432">
        <f t="shared" si="67"/>
        <v>34.794771744443445</v>
      </c>
      <c r="H432">
        <f t="shared" si="63"/>
        <v>32.0170816980702</v>
      </c>
      <c r="I432">
        <f t="shared" si="69"/>
        <v>328.91760402729278</v>
      </c>
      <c r="J432">
        <f t="shared" si="70"/>
        <v>-149.58239597270722</v>
      </c>
    </row>
    <row r="433" spans="1:10" x14ac:dyDescent="0.25">
      <c r="A433" s="3">
        <f t="shared" si="68"/>
        <v>420</v>
      </c>
      <c r="B433" s="4">
        <v>478.5</v>
      </c>
      <c r="C433">
        <f t="shared" si="64"/>
        <v>1164.643</v>
      </c>
      <c r="D433">
        <f t="shared" si="65"/>
        <v>0</v>
      </c>
      <c r="E433" s="7">
        <v>0.57342293184089133</v>
      </c>
      <c r="F433">
        <f t="shared" si="66"/>
        <v>24.530592774554485</v>
      </c>
      <c r="G433">
        <f t="shared" si="67"/>
        <v>34.660865258260692</v>
      </c>
      <c r="H433">
        <f t="shared" si="63"/>
        <v>32.0170816980702</v>
      </c>
      <c r="I433">
        <f t="shared" si="69"/>
        <v>328.56263049974103</v>
      </c>
      <c r="J433">
        <f t="shared" si="70"/>
        <v>-149.93736950025897</v>
      </c>
    </row>
    <row r="434" spans="1:10" x14ac:dyDescent="0.25">
      <c r="A434" s="3">
        <f t="shared" si="68"/>
        <v>421</v>
      </c>
      <c r="B434" s="4">
        <v>478.5</v>
      </c>
      <c r="C434">
        <f t="shared" si="64"/>
        <v>1170.0111199999999</v>
      </c>
      <c r="D434">
        <f t="shared" si="65"/>
        <v>0</v>
      </c>
      <c r="E434" s="7">
        <v>0.57122293267470337</v>
      </c>
      <c r="F434">
        <f t="shared" si="66"/>
        <v>24.530592774554485</v>
      </c>
      <c r="G434">
        <f t="shared" si="67"/>
        <v>34.527885095743081</v>
      </c>
      <c r="H434">
        <f t="shared" si="63"/>
        <v>32.0170816980702</v>
      </c>
      <c r="I434">
        <f t="shared" si="69"/>
        <v>328.20807157866022</v>
      </c>
      <c r="J434">
        <f t="shared" si="70"/>
        <v>-150.29192842133978</v>
      </c>
    </row>
    <row r="435" spans="1:10" x14ac:dyDescent="0.25">
      <c r="A435" s="3">
        <f t="shared" si="68"/>
        <v>422</v>
      </c>
      <c r="B435" s="4">
        <v>478.5</v>
      </c>
      <c r="C435">
        <f t="shared" si="64"/>
        <v>1175.39968</v>
      </c>
      <c r="D435">
        <f t="shared" si="65"/>
        <v>0</v>
      </c>
      <c r="E435" s="7">
        <v>0.56903817799016432</v>
      </c>
      <c r="F435">
        <f t="shared" si="66"/>
        <v>24.530592774554485</v>
      </c>
      <c r="G435">
        <f t="shared" si="67"/>
        <v>34.395826394323429</v>
      </c>
      <c r="H435">
        <f t="shared" si="63"/>
        <v>32.0170816980702</v>
      </c>
      <c r="J435">
        <f t="shared" si="70"/>
        <v>-478.5</v>
      </c>
    </row>
    <row r="436" spans="1:10" x14ac:dyDescent="0.25">
      <c r="A436" s="3">
        <f t="shared" si="68"/>
        <v>423</v>
      </c>
      <c r="B436" s="4">
        <v>478.5</v>
      </c>
      <c r="C436">
        <f t="shared" si="64"/>
        <v>1180.8086799999999</v>
      </c>
      <c r="D436">
        <f t="shared" si="65"/>
        <v>0.89999999999997726</v>
      </c>
      <c r="E436" s="7">
        <v>0.56686858755059188</v>
      </c>
      <c r="F436">
        <f t="shared" si="66"/>
        <v>24.530592774554485</v>
      </c>
      <c r="G436">
        <f t="shared" si="67"/>
        <v>34.264684304051215</v>
      </c>
      <c r="H436">
        <f t="shared" si="63"/>
        <v>32.0170816980702</v>
      </c>
      <c r="J436">
        <f t="shared" si="70"/>
        <v>-478.5</v>
      </c>
    </row>
    <row r="437" spans="1:10" x14ac:dyDescent="0.25">
      <c r="A437" s="3">
        <f t="shared" si="68"/>
        <v>424</v>
      </c>
      <c r="B437" s="4">
        <v>477.6</v>
      </c>
      <c r="C437">
        <f t="shared" si="64"/>
        <v>1186.23812</v>
      </c>
      <c r="D437">
        <f t="shared" si="65"/>
        <v>0</v>
      </c>
      <c r="E437" s="7">
        <v>0.56471408132803058</v>
      </c>
      <c r="F437">
        <f t="shared" si="66"/>
        <v>24.525813467026079</v>
      </c>
      <c r="G437">
        <f t="shared" si="67"/>
        <v>34.195667061880158</v>
      </c>
      <c r="H437">
        <f t="shared" si="63"/>
        <v>31.881007248277683</v>
      </c>
      <c r="J437">
        <f t="shared" si="70"/>
        <v>-477.6</v>
      </c>
    </row>
    <row r="438" spans="1:10" x14ac:dyDescent="0.25">
      <c r="A438" s="3">
        <f t="shared" si="68"/>
        <v>425</v>
      </c>
      <c r="B438" s="4">
        <v>477.6</v>
      </c>
      <c r="C438">
        <f t="shared" si="64"/>
        <v>1191.6879999999999</v>
      </c>
      <c r="D438">
        <f t="shared" si="65"/>
        <v>0</v>
      </c>
      <c r="E438" s="7">
        <v>0.56257457950325152</v>
      </c>
      <c r="F438">
        <f t="shared" si="66"/>
        <v>24.525813467026079</v>
      </c>
      <c r="G438">
        <f t="shared" si="67"/>
        <v>34.066111779840128</v>
      </c>
      <c r="H438">
        <f t="shared" si="63"/>
        <v>31.881007248277683</v>
      </c>
      <c r="J438">
        <f t="shared" si="70"/>
        <v>-477.6</v>
      </c>
    </row>
    <row r="439" spans="1:10" x14ac:dyDescent="0.25">
      <c r="A439" s="3">
        <f t="shared" si="68"/>
        <v>426</v>
      </c>
      <c r="B439" s="4">
        <v>477.6</v>
      </c>
      <c r="C439">
        <f t="shared" si="64"/>
        <v>1197.15832</v>
      </c>
      <c r="D439">
        <f t="shared" si="65"/>
        <v>0</v>
      </c>
      <c r="E439" s="7">
        <v>0.5604500024657556</v>
      </c>
      <c r="F439">
        <f t="shared" si="66"/>
        <v>24.525813467026079</v>
      </c>
      <c r="G439">
        <f t="shared" si="67"/>
        <v>33.937460252591734</v>
      </c>
      <c r="H439">
        <f t="shared" si="63"/>
        <v>31.881007248277683</v>
      </c>
      <c r="J439">
        <f t="shared" si="70"/>
        <v>-477.6</v>
      </c>
    </row>
    <row r="440" spans="1:10" x14ac:dyDescent="0.25">
      <c r="A440" s="3">
        <f t="shared" si="68"/>
        <v>427</v>
      </c>
      <c r="B440" s="4">
        <v>477.6</v>
      </c>
      <c r="C440">
        <f t="shared" si="64"/>
        <v>1202.6490799999999</v>
      </c>
      <c r="D440">
        <f t="shared" si="65"/>
        <v>0</v>
      </c>
      <c r="E440" s="7">
        <v>0.55834027081376836</v>
      </c>
      <c r="F440">
        <f t="shared" si="66"/>
        <v>24.525813467026079</v>
      </c>
      <c r="G440">
        <f t="shared" si="67"/>
        <v>33.809707672044055</v>
      </c>
      <c r="H440">
        <f t="shared" si="63"/>
        <v>31.881007248277683</v>
      </c>
      <c r="J440">
        <f t="shared" si="70"/>
        <v>-477.6</v>
      </c>
    </row>
    <row r="441" spans="1:10" x14ac:dyDescent="0.25">
      <c r="A441" s="3">
        <f t="shared" si="68"/>
        <v>428</v>
      </c>
      <c r="B441" s="4">
        <v>477.6</v>
      </c>
      <c r="C441">
        <f t="shared" si="64"/>
        <v>1208.1602800000001</v>
      </c>
      <c r="D441">
        <f t="shared" si="65"/>
        <v>0</v>
      </c>
      <c r="E441" s="7">
        <v>0.55624530535424377</v>
      </c>
      <c r="F441">
        <f t="shared" si="66"/>
        <v>24.525813467026079</v>
      </c>
      <c r="G441">
        <f t="shared" si="67"/>
        <v>33.682849242745519</v>
      </c>
      <c r="H441">
        <f t="shared" ref="H441:H504" si="71">122.553144721363-0.530251440369312*B441+0.000712734309666432*B441^2</f>
        <v>31.881007248277683</v>
      </c>
      <c r="J441">
        <f t="shared" si="70"/>
        <v>-477.6</v>
      </c>
    </row>
    <row r="442" spans="1:10" x14ac:dyDescent="0.25">
      <c r="A442" s="3">
        <f t="shared" si="68"/>
        <v>429</v>
      </c>
      <c r="B442" s="4">
        <v>477.6</v>
      </c>
      <c r="C442">
        <f t="shared" si="64"/>
        <v>1213.69192</v>
      </c>
      <c r="D442">
        <f t="shared" si="65"/>
        <v>-2.8999999999999773</v>
      </c>
      <c r="E442" s="7">
        <v>0.55416502710286242</v>
      </c>
      <c r="F442">
        <f t="shared" si="66"/>
        <v>24.525813467026079</v>
      </c>
      <c r="G442">
        <f t="shared" si="67"/>
        <v>33.556880181883756</v>
      </c>
      <c r="H442">
        <f t="shared" si="71"/>
        <v>31.881007248277683</v>
      </c>
      <c r="J442">
        <f t="shared" si="70"/>
        <v>-477.6</v>
      </c>
    </row>
    <row r="443" spans="1:10" x14ac:dyDescent="0.25">
      <c r="A443" s="3">
        <f t="shared" si="68"/>
        <v>430</v>
      </c>
      <c r="B443" s="4">
        <v>480.5</v>
      </c>
      <c r="C443">
        <f t="shared" si="64"/>
        <v>1219.2439999999999</v>
      </c>
      <c r="D443">
        <f t="shared" si="65"/>
        <v>0</v>
      </c>
      <c r="E443" s="7">
        <v>0.55209935728403325</v>
      </c>
      <c r="F443">
        <f t="shared" si="66"/>
        <v>24.54122673933551</v>
      </c>
      <c r="G443">
        <f t="shared" si="67"/>
        <v>33.239824324547797</v>
      </c>
      <c r="H443">
        <f t="shared" si="71"/>
        <v>32.323603223271789</v>
      </c>
      <c r="J443">
        <f t="shared" si="70"/>
        <v>-480.5</v>
      </c>
    </row>
    <row r="444" spans="1:10" x14ac:dyDescent="0.25">
      <c r="A444" s="3">
        <f t="shared" si="68"/>
        <v>431</v>
      </c>
      <c r="B444" s="4">
        <v>480.5</v>
      </c>
      <c r="C444">
        <f t="shared" si="64"/>
        <v>1224.8165199999999</v>
      </c>
      <c r="D444">
        <f t="shared" si="65"/>
        <v>0</v>
      </c>
      <c r="E444" s="7">
        <v>0.55004821733089337</v>
      </c>
      <c r="F444">
        <f t="shared" si="66"/>
        <v>24.54122673933551</v>
      </c>
      <c r="G444">
        <f t="shared" si="67"/>
        <v>33.116332907997652</v>
      </c>
      <c r="H444">
        <f t="shared" si="71"/>
        <v>32.323603223271789</v>
      </c>
      <c r="J444">
        <f t="shared" si="70"/>
        <v>-480.5</v>
      </c>
    </row>
    <row r="445" spans="1:10" x14ac:dyDescent="0.25">
      <c r="A445" s="3">
        <f t="shared" si="68"/>
        <v>432</v>
      </c>
      <c r="B445" s="4">
        <v>480.5</v>
      </c>
      <c r="C445">
        <f t="shared" si="64"/>
        <v>1230.40948</v>
      </c>
      <c r="D445">
        <f t="shared" si="65"/>
        <v>0</v>
      </c>
      <c r="E445" s="7">
        <v>0.54801152888530447</v>
      </c>
      <c r="F445">
        <f t="shared" si="66"/>
        <v>24.54122673933551</v>
      </c>
      <c r="G445">
        <f t="shared" si="67"/>
        <v>32.993711562324933</v>
      </c>
      <c r="H445">
        <f t="shared" si="71"/>
        <v>32.323603223271789</v>
      </c>
      <c r="J445">
        <f t="shared" si="70"/>
        <v>-480.5</v>
      </c>
    </row>
    <row r="446" spans="1:10" x14ac:dyDescent="0.25">
      <c r="A446" s="3">
        <f t="shared" si="68"/>
        <v>433</v>
      </c>
      <c r="B446" s="4">
        <v>480.5</v>
      </c>
      <c r="C446">
        <f t="shared" si="64"/>
        <v>1236.02288</v>
      </c>
      <c r="D446">
        <f t="shared" si="65"/>
        <v>0</v>
      </c>
      <c r="E446" s="7">
        <v>0.54598921379785637</v>
      </c>
      <c r="F446">
        <f t="shared" si="66"/>
        <v>24.54122673933551</v>
      </c>
      <c r="G446">
        <f t="shared" si="67"/>
        <v>32.871955582447796</v>
      </c>
      <c r="H446">
        <f t="shared" si="71"/>
        <v>32.323603223271789</v>
      </c>
      <c r="J446">
        <f t="shared" si="70"/>
        <v>-480.5</v>
      </c>
    </row>
    <row r="447" spans="1:10" x14ac:dyDescent="0.25">
      <c r="A447" s="3">
        <f t="shared" si="68"/>
        <v>434</v>
      </c>
      <c r="B447" s="4">
        <v>480.5</v>
      </c>
      <c r="C447">
        <f t="shared" si="64"/>
        <v>1241.65672</v>
      </c>
      <c r="D447">
        <f t="shared" si="65"/>
        <v>0</v>
      </c>
      <c r="E447" s="7">
        <v>0.54398119412786849</v>
      </c>
      <c r="F447">
        <f t="shared" si="66"/>
        <v>24.54122673933551</v>
      </c>
      <c r="G447">
        <f t="shared" si="67"/>
        <v>32.751060275851202</v>
      </c>
      <c r="H447">
        <f t="shared" si="71"/>
        <v>32.323603223271789</v>
      </c>
      <c r="J447">
        <f t="shared" si="70"/>
        <v>-480.5</v>
      </c>
    </row>
    <row r="448" spans="1:10" x14ac:dyDescent="0.25">
      <c r="A448" s="3">
        <f t="shared" si="68"/>
        <v>435</v>
      </c>
      <c r="B448" s="4">
        <v>480.5</v>
      </c>
      <c r="C448">
        <f t="shared" si="64"/>
        <v>1247.3109999999999</v>
      </c>
      <c r="D448">
        <f t="shared" si="65"/>
        <v>0</v>
      </c>
      <c r="E448" s="7">
        <v>0.54198739214338443</v>
      </c>
      <c r="F448">
        <f t="shared" si="66"/>
        <v>24.54122673933551</v>
      </c>
      <c r="G448">
        <f t="shared" si="67"/>
        <v>32.631020962586632</v>
      </c>
      <c r="H448">
        <f t="shared" si="71"/>
        <v>32.323603223271789</v>
      </c>
      <c r="J448">
        <f t="shared" si="70"/>
        <v>-480.5</v>
      </c>
    </row>
    <row r="449" spans="1:10" x14ac:dyDescent="0.25">
      <c r="A449" s="3">
        <f t="shared" si="68"/>
        <v>436</v>
      </c>
      <c r="B449" s="4">
        <v>480.5</v>
      </c>
      <c r="C449">
        <f t="shared" si="64"/>
        <v>1252.9857199999999</v>
      </c>
      <c r="D449">
        <f t="shared" si="65"/>
        <v>0</v>
      </c>
      <c r="E449" s="7">
        <v>0.5400077303211781</v>
      </c>
      <c r="F449">
        <f t="shared" si="66"/>
        <v>24.54122673933551</v>
      </c>
      <c r="G449">
        <f t="shared" si="67"/>
        <v>32.511832975272426</v>
      </c>
      <c r="H449">
        <f t="shared" si="71"/>
        <v>32.323603223271789</v>
      </c>
      <c r="J449">
        <f t="shared" si="70"/>
        <v>-480.5</v>
      </c>
    </row>
    <row r="450" spans="1:10" x14ac:dyDescent="0.25">
      <c r="A450" s="3">
        <f t="shared" si="68"/>
        <v>437</v>
      </c>
      <c r="B450" s="4">
        <v>480.5</v>
      </c>
      <c r="C450">
        <f t="shared" si="64"/>
        <v>1258.6808799999999</v>
      </c>
      <c r="D450">
        <f t="shared" si="65"/>
        <v>0</v>
      </c>
      <c r="E450" s="7">
        <v>0.53804213134674672</v>
      </c>
      <c r="F450">
        <f t="shared" si="66"/>
        <v>24.54122673933551</v>
      </c>
      <c r="G450">
        <f t="shared" si="67"/>
        <v>32.393491659093357</v>
      </c>
      <c r="H450">
        <f t="shared" si="71"/>
        <v>32.323603223271789</v>
      </c>
      <c r="J450">
        <f t="shared" si="70"/>
        <v>-480.5</v>
      </c>
    </row>
    <row r="451" spans="1:10" x14ac:dyDescent="0.25">
      <c r="A451" s="3">
        <f t="shared" si="68"/>
        <v>438</v>
      </c>
      <c r="B451" s="4">
        <v>480.5</v>
      </c>
      <c r="C451">
        <f t="shared" si="64"/>
        <v>1264.3964800000001</v>
      </c>
      <c r="D451">
        <f t="shared" si="65"/>
        <v>0</v>
      </c>
      <c r="E451" s="7">
        <v>0.53609051811432029</v>
      </c>
      <c r="F451">
        <f t="shared" si="66"/>
        <v>24.54122673933551</v>
      </c>
      <c r="G451">
        <f t="shared" si="67"/>
        <v>32.275992371801223</v>
      </c>
      <c r="H451">
        <f t="shared" si="71"/>
        <v>32.323603223271789</v>
      </c>
      <c r="J451">
        <f t="shared" si="70"/>
        <v>-480.5</v>
      </c>
    </row>
    <row r="452" spans="1:10" x14ac:dyDescent="0.25">
      <c r="A452" s="3">
        <f t="shared" si="68"/>
        <v>439</v>
      </c>
      <c r="B452" s="4">
        <v>480.5</v>
      </c>
      <c r="C452">
        <f t="shared" si="64"/>
        <v>1270.1325199999999</v>
      </c>
      <c r="D452">
        <f t="shared" si="65"/>
        <v>0</v>
      </c>
      <c r="E452" s="7">
        <v>0.53415281372685075</v>
      </c>
      <c r="F452">
        <f t="shared" si="66"/>
        <v>24.54122673933551</v>
      </c>
      <c r="G452">
        <f t="shared" si="67"/>
        <v>32.159330483714193</v>
      </c>
      <c r="H452">
        <f t="shared" si="71"/>
        <v>32.323603223271789</v>
      </c>
      <c r="J452">
        <f t="shared" si="70"/>
        <v>-480.5</v>
      </c>
    </row>
    <row r="453" spans="1:10" x14ac:dyDescent="0.25">
      <c r="A453" s="3">
        <f t="shared" si="68"/>
        <v>440</v>
      </c>
      <c r="B453" s="4">
        <v>480.5</v>
      </c>
      <c r="C453">
        <f t="shared" si="64"/>
        <v>1275.8889999999999</v>
      </c>
      <c r="D453">
        <f t="shared" si="65"/>
        <v>0</v>
      </c>
      <c r="E453" s="7">
        <v>0.53222894149602085</v>
      </c>
      <c r="F453">
        <f t="shared" si="66"/>
        <v>24.54122673933551</v>
      </c>
      <c r="G453">
        <f t="shared" si="67"/>
        <v>32.043501377717313</v>
      </c>
      <c r="H453">
        <f t="shared" si="71"/>
        <v>32.323603223271789</v>
      </c>
      <c r="J453">
        <f t="shared" si="70"/>
        <v>-480.5</v>
      </c>
    </row>
    <row r="454" spans="1:10" x14ac:dyDescent="0.25">
      <c r="A454" s="3">
        <f t="shared" si="68"/>
        <v>441</v>
      </c>
      <c r="B454" s="4">
        <v>480.5</v>
      </c>
      <c r="C454">
        <f t="shared" si="64"/>
        <v>1281.6659199999999</v>
      </c>
      <c r="D454">
        <f t="shared" si="65"/>
        <v>0</v>
      </c>
      <c r="E454" s="7">
        <v>0.53031882494223914</v>
      </c>
      <c r="F454">
        <f t="shared" si="66"/>
        <v>24.54122673933551</v>
      </c>
      <c r="G454">
        <f t="shared" si="67"/>
        <v>31.928500449262234</v>
      </c>
      <c r="H454">
        <f t="shared" si="71"/>
        <v>32.323603223271789</v>
      </c>
      <c r="J454">
        <f t="shared" si="70"/>
        <v>-480.5</v>
      </c>
    </row>
    <row r="455" spans="1:10" x14ac:dyDescent="0.25">
      <c r="A455" s="3">
        <f t="shared" si="68"/>
        <v>442</v>
      </c>
      <c r="B455" s="4">
        <v>480.5</v>
      </c>
      <c r="C455">
        <f t="shared" si="64"/>
        <v>1287.4632799999999</v>
      </c>
      <c r="D455">
        <f t="shared" si="65"/>
        <v>1</v>
      </c>
      <c r="E455" s="7">
        <v>0.52842238779464212</v>
      </c>
      <c r="F455">
        <f t="shared" si="66"/>
        <v>24.54122673933551</v>
      </c>
      <c r="G455">
        <f t="shared" si="67"/>
        <v>31.814323106367336</v>
      </c>
      <c r="H455">
        <f t="shared" si="71"/>
        <v>32.323603223271789</v>
      </c>
      <c r="J455">
        <f t="shared" si="70"/>
        <v>-480.5</v>
      </c>
    </row>
    <row r="456" spans="1:10" x14ac:dyDescent="0.25">
      <c r="A456" s="3">
        <f t="shared" si="68"/>
        <v>443</v>
      </c>
      <c r="B456" s="4">
        <v>479.5</v>
      </c>
      <c r="C456">
        <f t="shared" si="64"/>
        <v>1293.28108</v>
      </c>
      <c r="D456">
        <f t="shared" si="65"/>
        <v>0</v>
      </c>
      <c r="E456" s="7">
        <v>0.52653955399109398</v>
      </c>
      <c r="F456">
        <f t="shared" si="66"/>
        <v>24.535907468051782</v>
      </c>
      <c r="G456">
        <f t="shared" si="67"/>
        <v>31.763827616071072</v>
      </c>
      <c r="H456">
        <f t="shared" si="71"/>
        <v>32.169629726361308</v>
      </c>
      <c r="J456">
        <f t="shared" si="70"/>
        <v>-479.5</v>
      </c>
    </row>
    <row r="457" spans="1:10" x14ac:dyDescent="0.25">
      <c r="A457" s="3">
        <f t="shared" si="68"/>
        <v>444</v>
      </c>
      <c r="B457" s="4">
        <v>479.5</v>
      </c>
      <c r="C457">
        <f t="shared" si="64"/>
        <v>1299.11932</v>
      </c>
      <c r="D457">
        <f t="shared" si="65"/>
        <v>0</v>
      </c>
      <c r="E457" s="7">
        <v>0.52467024767818393</v>
      </c>
      <c r="F457">
        <f t="shared" si="66"/>
        <v>24.535907468051782</v>
      </c>
      <c r="G457">
        <f t="shared" si="67"/>
        <v>31.651060544661444</v>
      </c>
      <c r="H457">
        <f t="shared" si="71"/>
        <v>32.169629726361308</v>
      </c>
      <c r="J457">
        <f t="shared" si="70"/>
        <v>-479.5</v>
      </c>
    </row>
    <row r="458" spans="1:10" x14ac:dyDescent="0.25">
      <c r="A458" s="3">
        <f t="shared" si="68"/>
        <v>445</v>
      </c>
      <c r="B458" s="4">
        <v>479.5</v>
      </c>
      <c r="C458">
        <f t="shared" si="64"/>
        <v>1304.9779999999998</v>
      </c>
      <c r="D458">
        <f t="shared" si="65"/>
        <v>0</v>
      </c>
      <c r="E458" s="7">
        <v>0.52281439321123158</v>
      </c>
      <c r="F458">
        <f t="shared" si="66"/>
        <v>24.535907468051782</v>
      </c>
      <c r="G458">
        <f t="shared" si="67"/>
        <v>31.539104964264936</v>
      </c>
      <c r="H458">
        <f t="shared" si="71"/>
        <v>32.169629726361308</v>
      </c>
      <c r="J458">
        <f t="shared" si="70"/>
        <v>-479.5</v>
      </c>
    </row>
    <row r="459" spans="1:10" x14ac:dyDescent="0.25">
      <c r="A459" s="3">
        <f t="shared" si="68"/>
        <v>446</v>
      </c>
      <c r="B459" s="4">
        <v>479.5</v>
      </c>
      <c r="C459">
        <f t="shared" si="64"/>
        <v>1310.8571199999999</v>
      </c>
      <c r="D459">
        <f t="shared" si="65"/>
        <v>0</v>
      </c>
      <c r="E459" s="7">
        <v>0.52097191515428021</v>
      </c>
      <c r="F459">
        <f t="shared" si="66"/>
        <v>24.535907468051782</v>
      </c>
      <c r="G459">
        <f t="shared" si="67"/>
        <v>31.427956324160327</v>
      </c>
      <c r="H459">
        <f t="shared" si="71"/>
        <v>32.169629726361308</v>
      </c>
      <c r="J459">
        <f t="shared" si="70"/>
        <v>-479.5</v>
      </c>
    </row>
    <row r="460" spans="1:10" x14ac:dyDescent="0.25">
      <c r="A460" s="3">
        <f t="shared" si="68"/>
        <v>447</v>
      </c>
      <c r="B460" s="4">
        <v>479.5</v>
      </c>
      <c r="C460">
        <f t="shared" si="64"/>
        <v>1316.75668</v>
      </c>
      <c r="D460">
        <f t="shared" si="65"/>
        <v>0</v>
      </c>
      <c r="E460" s="7">
        <v>0.51914273828010593</v>
      </c>
      <c r="F460">
        <f t="shared" si="66"/>
        <v>24.535907468051782</v>
      </c>
      <c r="G460">
        <f t="shared" si="67"/>
        <v>31.31761008621833</v>
      </c>
      <c r="H460">
        <f t="shared" si="71"/>
        <v>32.169629726361308</v>
      </c>
      <c r="J460">
        <f t="shared" si="70"/>
        <v>-479.5</v>
      </c>
    </row>
    <row r="461" spans="1:10" x14ac:dyDescent="0.25">
      <c r="A461" s="3">
        <f t="shared" si="68"/>
        <v>448</v>
      </c>
      <c r="B461" s="4">
        <v>479.5</v>
      </c>
      <c r="C461">
        <f t="shared" si="64"/>
        <v>1322.67668</v>
      </c>
      <c r="D461">
        <f t="shared" si="65"/>
        <v>0</v>
      </c>
      <c r="E461" s="7">
        <v>0.51732678757020767</v>
      </c>
      <c r="F461">
        <f t="shared" si="66"/>
        <v>24.535907468051782</v>
      </c>
      <c r="G461">
        <f t="shared" si="67"/>
        <v>31.208061724900986</v>
      </c>
      <c r="H461">
        <f t="shared" si="71"/>
        <v>32.169629726361308</v>
      </c>
      <c r="J461">
        <f t="shared" si="70"/>
        <v>-479.5</v>
      </c>
    </row>
    <row r="462" spans="1:10" x14ac:dyDescent="0.25">
      <c r="A462" s="3">
        <f t="shared" si="68"/>
        <v>449</v>
      </c>
      <c r="B462" s="4">
        <v>479.5</v>
      </c>
      <c r="C462">
        <f t="shared" ref="C462:C525" si="72">717.133-3.2269*A462+0.01022*A462^2</f>
        <v>1328.6171199999999</v>
      </c>
      <c r="D462">
        <f t="shared" ref="D462:D525" si="73">(B462-B463)/(A463-A462)</f>
        <v>0</v>
      </c>
      <c r="E462" s="7">
        <v>0.51552398821481193</v>
      </c>
      <c r="F462">
        <f t="shared" ref="F462:F525" si="74">22.05525+0.000976463*(B462+273.15)+0.00000347809*(B462+273.15)^2 -0.000000000526671*(B462+273.15)^3</f>
        <v>24.535907468051782</v>
      </c>
      <c r="G462">
        <f t="shared" ref="G462:G525" si="75">-$B$2*$B$4/0.05584*F462*(-E462)/($B$7*(B462-$B$3))</f>
        <v>31.099306727261958</v>
      </c>
      <c r="H462">
        <f t="shared" si="71"/>
        <v>32.169629726361308</v>
      </c>
      <c r="J462">
        <f t="shared" si="70"/>
        <v>-479.5</v>
      </c>
    </row>
    <row r="463" spans="1:10" x14ac:dyDescent="0.25">
      <c r="A463" s="3">
        <f t="shared" ref="A463:A526" si="76">A462+1</f>
        <v>450</v>
      </c>
      <c r="B463" s="4">
        <v>479.5</v>
      </c>
      <c r="C463">
        <f t="shared" si="72"/>
        <v>1334.5780000000002</v>
      </c>
      <c r="D463">
        <f t="shared" si="73"/>
        <v>0</v>
      </c>
      <c r="E463" s="7">
        <v>0.51373426561287294</v>
      </c>
      <c r="F463">
        <f t="shared" si="74"/>
        <v>24.535907468051782</v>
      </c>
      <c r="G463">
        <f t="shared" si="75"/>
        <v>30.991340592946557</v>
      </c>
      <c r="H463">
        <f t="shared" si="71"/>
        <v>32.169629726361308</v>
      </c>
      <c r="J463">
        <f t="shared" si="70"/>
        <v>-479.5</v>
      </c>
    </row>
    <row r="464" spans="1:10" x14ac:dyDescent="0.25">
      <c r="A464" s="3">
        <f t="shared" si="76"/>
        <v>451</v>
      </c>
      <c r="B464" s="4">
        <v>479.5</v>
      </c>
      <c r="C464">
        <f t="shared" si="72"/>
        <v>1340.5593200000001</v>
      </c>
      <c r="D464">
        <f t="shared" si="73"/>
        <v>0</v>
      </c>
      <c r="E464" s="7">
        <v>0.51195754537207416</v>
      </c>
      <c r="F464">
        <f t="shared" si="74"/>
        <v>24.535907468051782</v>
      </c>
      <c r="G464">
        <f t="shared" si="75"/>
        <v>30.884158834191787</v>
      </c>
      <c r="H464">
        <f t="shared" si="71"/>
        <v>32.169629726361308</v>
      </c>
      <c r="J464">
        <f t="shared" si="70"/>
        <v>-479.5</v>
      </c>
    </row>
    <row r="465" spans="1:10" x14ac:dyDescent="0.25">
      <c r="A465" s="3">
        <f t="shared" si="76"/>
        <v>452</v>
      </c>
      <c r="B465" s="4">
        <v>479.5</v>
      </c>
      <c r="C465">
        <f t="shared" si="72"/>
        <v>1346.5610799999999</v>
      </c>
      <c r="D465">
        <f t="shared" si="73"/>
        <v>1</v>
      </c>
      <c r="E465" s="7">
        <v>0.51019375330882422</v>
      </c>
      <c r="F465">
        <f t="shared" si="74"/>
        <v>24.535907468051782</v>
      </c>
      <c r="G465">
        <f t="shared" si="75"/>
        <v>30.777756975826147</v>
      </c>
      <c r="H465">
        <f t="shared" si="71"/>
        <v>32.169629726361308</v>
      </c>
      <c r="J465">
        <f t="shared" si="70"/>
        <v>-479.5</v>
      </c>
    </row>
    <row r="466" spans="1:10" x14ac:dyDescent="0.25">
      <c r="A466" s="3">
        <f t="shared" si="76"/>
        <v>453</v>
      </c>
      <c r="B466" s="4">
        <v>478.5</v>
      </c>
      <c r="C466">
        <f t="shared" si="72"/>
        <v>1352.5832799999998</v>
      </c>
      <c r="D466">
        <f t="shared" si="73"/>
        <v>0</v>
      </c>
      <c r="E466" s="7">
        <v>0.50844281544826275</v>
      </c>
      <c r="F466">
        <f t="shared" si="74"/>
        <v>24.530592774554485</v>
      </c>
      <c r="G466">
        <f t="shared" si="75"/>
        <v>30.73310629766172</v>
      </c>
      <c r="H466">
        <f t="shared" si="71"/>
        <v>32.0170816980702</v>
      </c>
      <c r="J466">
        <f t="shared" si="70"/>
        <v>-478.5</v>
      </c>
    </row>
    <row r="467" spans="1:10" x14ac:dyDescent="0.25">
      <c r="A467" s="3">
        <f t="shared" si="76"/>
        <v>454</v>
      </c>
      <c r="B467" s="4">
        <v>478.5</v>
      </c>
      <c r="C467">
        <f t="shared" si="72"/>
        <v>1358.6259200000002</v>
      </c>
      <c r="D467">
        <f t="shared" si="73"/>
        <v>0</v>
      </c>
      <c r="E467" s="7">
        <v>0.50670465802424802</v>
      </c>
      <c r="F467">
        <f t="shared" si="74"/>
        <v>24.530592774554485</v>
      </c>
      <c r="G467">
        <f t="shared" si="75"/>
        <v>30.628042413875264</v>
      </c>
      <c r="H467">
        <f t="shared" si="71"/>
        <v>32.0170816980702</v>
      </c>
      <c r="J467">
        <f t="shared" si="70"/>
        <v>-478.5</v>
      </c>
    </row>
    <row r="468" spans="1:10" x14ac:dyDescent="0.25">
      <c r="A468" s="3">
        <f t="shared" si="76"/>
        <v>455</v>
      </c>
      <c r="B468" s="4">
        <v>478.5</v>
      </c>
      <c r="C468">
        <f t="shared" si="72"/>
        <v>1364.6890000000001</v>
      </c>
      <c r="D468">
        <f t="shared" si="73"/>
        <v>0</v>
      </c>
      <c r="E468" s="7">
        <v>0.50497920747937486</v>
      </c>
      <c r="F468">
        <f t="shared" si="74"/>
        <v>24.530592774554485</v>
      </c>
      <c r="G468">
        <f t="shared" si="75"/>
        <v>30.52374660440416</v>
      </c>
      <c r="H468">
        <f t="shared" si="71"/>
        <v>32.0170816980702</v>
      </c>
      <c r="J468">
        <f t="shared" si="70"/>
        <v>-478.5</v>
      </c>
    </row>
    <row r="469" spans="1:10" x14ac:dyDescent="0.25">
      <c r="A469" s="3">
        <f t="shared" si="76"/>
        <v>456</v>
      </c>
      <c r="B469" s="4">
        <v>478.5</v>
      </c>
      <c r="C469">
        <f t="shared" si="72"/>
        <v>1370.77252</v>
      </c>
      <c r="D469">
        <f t="shared" si="73"/>
        <v>0</v>
      </c>
      <c r="E469" s="7">
        <v>0.50326639046496213</v>
      </c>
      <c r="F469">
        <f t="shared" si="74"/>
        <v>24.530592774554485</v>
      </c>
      <c r="G469">
        <f t="shared" si="75"/>
        <v>30.42021443564693</v>
      </c>
      <c r="H469">
        <f t="shared" si="71"/>
        <v>32.0170816980702</v>
      </c>
      <c r="J469">
        <f t="shared" si="70"/>
        <v>-478.5</v>
      </c>
    </row>
    <row r="470" spans="1:10" x14ac:dyDescent="0.25">
      <c r="A470" s="3">
        <f t="shared" si="76"/>
        <v>457</v>
      </c>
      <c r="B470" s="4">
        <v>478.5</v>
      </c>
      <c r="C470">
        <f t="shared" si="72"/>
        <v>1376.8764799999999</v>
      </c>
      <c r="D470">
        <f t="shared" si="73"/>
        <v>0</v>
      </c>
      <c r="E470" s="7">
        <v>0.50156613384105453</v>
      </c>
      <c r="F470">
        <f t="shared" si="74"/>
        <v>24.530592774554485</v>
      </c>
      <c r="G470">
        <f t="shared" si="75"/>
        <v>30.317441486618655</v>
      </c>
      <c r="H470">
        <f t="shared" si="71"/>
        <v>32.0170816980702</v>
      </c>
      <c r="J470">
        <f t="shared" si="70"/>
        <v>-478.5</v>
      </c>
    </row>
    <row r="471" spans="1:10" x14ac:dyDescent="0.25">
      <c r="A471" s="3">
        <f t="shared" si="76"/>
        <v>458</v>
      </c>
      <c r="B471" s="4">
        <v>478.5</v>
      </c>
      <c r="C471">
        <f t="shared" si="72"/>
        <v>1383.0008799999998</v>
      </c>
      <c r="D471">
        <f t="shared" si="73"/>
        <v>0.89999999999997726</v>
      </c>
      <c r="E471" s="7">
        <v>0.49987836467642738</v>
      </c>
      <c r="F471">
        <f t="shared" si="74"/>
        <v>24.530592774554485</v>
      </c>
      <c r="G471">
        <f t="shared" si="75"/>
        <v>30.215423348951255</v>
      </c>
      <c r="H471">
        <f t="shared" si="71"/>
        <v>32.0170816980702</v>
      </c>
      <c r="J471">
        <f t="shared" si="70"/>
        <v>-478.5</v>
      </c>
    </row>
    <row r="472" spans="1:10" x14ac:dyDescent="0.25">
      <c r="A472" s="3">
        <f t="shared" si="76"/>
        <v>459</v>
      </c>
      <c r="B472" s="4">
        <v>477.6</v>
      </c>
      <c r="C472">
        <f t="shared" si="72"/>
        <v>1389.1457199999998</v>
      </c>
      <c r="D472">
        <f t="shared" si="73"/>
        <v>0</v>
      </c>
      <c r="E472" s="7">
        <v>0.4982030102485776</v>
      </c>
      <c r="F472">
        <f t="shared" si="74"/>
        <v>24.525813467026079</v>
      </c>
      <c r="G472">
        <f t="shared" si="75"/>
        <v>30.168159128638322</v>
      </c>
      <c r="H472">
        <f t="shared" si="71"/>
        <v>31.881007248277683</v>
      </c>
      <c r="J472">
        <f t="shared" si="70"/>
        <v>-477.6</v>
      </c>
    </row>
    <row r="473" spans="1:10" x14ac:dyDescent="0.25">
      <c r="A473" s="3">
        <f t="shared" si="76"/>
        <v>460</v>
      </c>
      <c r="B473" s="4">
        <v>477.6</v>
      </c>
      <c r="C473">
        <f t="shared" si="72"/>
        <v>1395.3110000000001</v>
      </c>
      <c r="D473">
        <f t="shared" si="73"/>
        <v>0</v>
      </c>
      <c r="E473" s="7">
        <v>0.49653999804373555</v>
      </c>
      <c r="F473">
        <f t="shared" si="74"/>
        <v>24.525813467026079</v>
      </c>
      <c r="G473">
        <f t="shared" si="75"/>
        <v>30.067457174221165</v>
      </c>
      <c r="H473">
        <f t="shared" si="71"/>
        <v>31.881007248277683</v>
      </c>
      <c r="J473">
        <f t="shared" si="70"/>
        <v>-477.6</v>
      </c>
    </row>
    <row r="474" spans="1:10" x14ac:dyDescent="0.25">
      <c r="A474" s="3">
        <f t="shared" si="76"/>
        <v>461</v>
      </c>
      <c r="B474" s="4">
        <v>477.6</v>
      </c>
      <c r="C474">
        <f t="shared" si="72"/>
        <v>1401.4967200000001</v>
      </c>
      <c r="D474">
        <f t="shared" si="73"/>
        <v>0</v>
      </c>
      <c r="E474" s="7">
        <v>0.49488925575685638</v>
      </c>
      <c r="F474">
        <f t="shared" si="74"/>
        <v>24.525813467026079</v>
      </c>
      <c r="G474">
        <f t="shared" si="75"/>
        <v>29.967498211777126</v>
      </c>
      <c r="H474">
        <f t="shared" si="71"/>
        <v>31.881007248277683</v>
      </c>
      <c r="J474">
        <f t="shared" si="70"/>
        <v>-477.6</v>
      </c>
    </row>
    <row r="475" spans="1:10" x14ac:dyDescent="0.25">
      <c r="A475" s="3">
        <f t="shared" si="76"/>
        <v>462</v>
      </c>
      <c r="B475" s="4">
        <v>477.6</v>
      </c>
      <c r="C475">
        <f t="shared" si="72"/>
        <v>1407.7028800000001</v>
      </c>
      <c r="D475">
        <f t="shared" si="73"/>
        <v>0</v>
      </c>
      <c r="E475" s="7">
        <v>0.4932507112916214</v>
      </c>
      <c r="F475">
        <f t="shared" si="74"/>
        <v>24.525813467026079</v>
      </c>
      <c r="G475">
        <f t="shared" si="75"/>
        <v>29.868277875589488</v>
      </c>
      <c r="H475">
        <f t="shared" si="71"/>
        <v>31.881007248277683</v>
      </c>
      <c r="J475">
        <f t="shared" si="70"/>
        <v>-477.6</v>
      </c>
    </row>
    <row r="476" spans="1:10" x14ac:dyDescent="0.25">
      <c r="A476" s="3">
        <f t="shared" si="76"/>
        <v>463</v>
      </c>
      <c r="B476" s="4">
        <v>477.6</v>
      </c>
      <c r="C476">
        <f t="shared" si="72"/>
        <v>1413.92948</v>
      </c>
      <c r="D476">
        <f t="shared" si="73"/>
        <v>0</v>
      </c>
      <c r="E476" s="7">
        <v>0.49162429276044367</v>
      </c>
      <c r="F476">
        <f t="shared" si="74"/>
        <v>24.525813467026079</v>
      </c>
      <c r="G476">
        <f t="shared" si="75"/>
        <v>29.769791812581044</v>
      </c>
      <c r="H476">
        <f t="shared" si="71"/>
        <v>31.881007248277683</v>
      </c>
      <c r="J476">
        <f t="shared" si="70"/>
        <v>-477.6</v>
      </c>
    </row>
    <row r="477" spans="1:10" x14ac:dyDescent="0.25">
      <c r="A477" s="3">
        <f t="shared" si="76"/>
        <v>464</v>
      </c>
      <c r="B477" s="4">
        <v>477.6</v>
      </c>
      <c r="C477">
        <f t="shared" si="72"/>
        <v>1420.17652</v>
      </c>
      <c r="D477">
        <f t="shared" si="73"/>
        <v>0</v>
      </c>
      <c r="E477" s="7">
        <v>0.4900099284844559</v>
      </c>
      <c r="F477">
        <f t="shared" si="74"/>
        <v>24.525813467026079</v>
      </c>
      <c r="G477">
        <f t="shared" si="75"/>
        <v>29.67203568231341</v>
      </c>
      <c r="H477">
        <f t="shared" si="71"/>
        <v>31.881007248277683</v>
      </c>
      <c r="J477">
        <f t="shared" si="70"/>
        <v>-477.6</v>
      </c>
    </row>
    <row r="478" spans="1:10" x14ac:dyDescent="0.25">
      <c r="A478" s="3">
        <f t="shared" si="76"/>
        <v>465</v>
      </c>
      <c r="B478" s="4">
        <v>477.6</v>
      </c>
      <c r="C478">
        <f t="shared" si="72"/>
        <v>1426.444</v>
      </c>
      <c r="D478">
        <f t="shared" si="73"/>
        <v>1</v>
      </c>
      <c r="E478" s="7">
        <v>0.4884075469935244</v>
      </c>
      <c r="F478">
        <f t="shared" si="74"/>
        <v>24.525813467026079</v>
      </c>
      <c r="G478">
        <f t="shared" si="75"/>
        <v>29.575005156987828</v>
      </c>
      <c r="H478">
        <f t="shared" si="71"/>
        <v>31.881007248277683</v>
      </c>
      <c r="J478">
        <f t="shared" si="70"/>
        <v>-477.6</v>
      </c>
    </row>
    <row r="479" spans="1:10" x14ac:dyDescent="0.25">
      <c r="A479" s="3">
        <f t="shared" si="76"/>
        <v>466</v>
      </c>
      <c r="B479" s="4">
        <v>476.6</v>
      </c>
      <c r="C479">
        <f t="shared" si="72"/>
        <v>1432.7319199999999</v>
      </c>
      <c r="D479">
        <f t="shared" si="73"/>
        <v>0</v>
      </c>
      <c r="E479" s="7">
        <v>0.48681707702624111</v>
      </c>
      <c r="F479">
        <f t="shared" si="74"/>
        <v>24.520507480028872</v>
      </c>
      <c r="G479">
        <f t="shared" si="75"/>
        <v>29.537580411471659</v>
      </c>
      <c r="H479">
        <f t="shared" si="71"/>
        <v>31.731167610363315</v>
      </c>
      <c r="J479">
        <f t="shared" si="70"/>
        <v>-476.6</v>
      </c>
    </row>
    <row r="480" spans="1:10" x14ac:dyDescent="0.25">
      <c r="A480" s="3">
        <f t="shared" si="76"/>
        <v>467</v>
      </c>
      <c r="B480" s="4">
        <v>476.6</v>
      </c>
      <c r="C480">
        <f t="shared" si="72"/>
        <v>1439.0402799999999</v>
      </c>
      <c r="D480">
        <f t="shared" si="73"/>
        <v>0</v>
      </c>
      <c r="E480" s="7">
        <v>0.48523844752992507</v>
      </c>
      <c r="F480">
        <f t="shared" si="74"/>
        <v>24.520507480028872</v>
      </c>
      <c r="G480">
        <f t="shared" si="75"/>
        <v>29.441797215096969</v>
      </c>
      <c r="H480">
        <f t="shared" si="71"/>
        <v>31.731167610363315</v>
      </c>
      <c r="J480">
        <f t="shared" si="70"/>
        <v>-476.6</v>
      </c>
    </row>
    <row r="481" spans="1:10" x14ac:dyDescent="0.25">
      <c r="A481" s="3">
        <f t="shared" si="76"/>
        <v>468</v>
      </c>
      <c r="B481" s="4">
        <v>476.6</v>
      </c>
      <c r="C481">
        <f t="shared" si="72"/>
        <v>1445.3690799999999</v>
      </c>
      <c r="D481">
        <f t="shared" si="73"/>
        <v>1.9000000000000341</v>
      </c>
      <c r="E481" s="7">
        <v>0.48367158766062235</v>
      </c>
      <c r="F481">
        <f t="shared" si="74"/>
        <v>24.520507480028872</v>
      </c>
      <c r="G481">
        <f t="shared" si="75"/>
        <v>29.346728139735543</v>
      </c>
      <c r="H481">
        <f t="shared" si="71"/>
        <v>31.731167610363315</v>
      </c>
      <c r="J481">
        <f t="shared" si="70"/>
        <v>-476.6</v>
      </c>
    </row>
    <row r="482" spans="1:10" x14ac:dyDescent="0.25">
      <c r="A482" s="3">
        <f t="shared" si="76"/>
        <v>469</v>
      </c>
      <c r="B482" s="4">
        <v>474.7</v>
      </c>
      <c r="C482">
        <f t="shared" si="72"/>
        <v>1451.7183199999999</v>
      </c>
      <c r="D482">
        <f t="shared" si="73"/>
        <v>0</v>
      </c>
      <c r="E482" s="7">
        <v>0.48211642678310856</v>
      </c>
      <c r="F482">
        <f t="shared" si="74"/>
        <v>24.510438744394587</v>
      </c>
      <c r="G482">
        <f t="shared" si="75"/>
        <v>29.363898789750333</v>
      </c>
      <c r="H482">
        <f t="shared" si="71"/>
        <v>31.450399464372225</v>
      </c>
      <c r="J482">
        <f t="shared" si="70"/>
        <v>-474.7</v>
      </c>
    </row>
    <row r="483" spans="1:10" x14ac:dyDescent="0.25">
      <c r="A483" s="3">
        <f t="shared" si="76"/>
        <v>470</v>
      </c>
      <c r="B483" s="4">
        <v>474.7</v>
      </c>
      <c r="C483">
        <f t="shared" si="72"/>
        <v>1458.088</v>
      </c>
      <c r="D483">
        <f t="shared" si="73"/>
        <v>0</v>
      </c>
      <c r="E483" s="7">
        <v>0.48057289447088031</v>
      </c>
      <c r="F483">
        <f t="shared" si="74"/>
        <v>24.510438744394587</v>
      </c>
      <c r="G483">
        <f t="shared" si="75"/>
        <v>29.269888040319113</v>
      </c>
      <c r="H483">
        <f t="shared" si="71"/>
        <v>31.450399464372225</v>
      </c>
      <c r="J483">
        <f t="shared" si="70"/>
        <v>-474.7</v>
      </c>
    </row>
    <row r="484" spans="1:10" x14ac:dyDescent="0.25">
      <c r="A484" s="3">
        <f t="shared" si="76"/>
        <v>471</v>
      </c>
      <c r="B484" s="4">
        <v>474.7</v>
      </c>
      <c r="C484">
        <f t="shared" si="72"/>
        <v>1464.47812</v>
      </c>
      <c r="D484">
        <f t="shared" si="73"/>
        <v>1</v>
      </c>
      <c r="E484" s="7">
        <v>0.47904092050616953</v>
      </c>
      <c r="F484">
        <f t="shared" si="74"/>
        <v>24.510438744394587</v>
      </c>
      <c r="G484">
        <f t="shared" si="75"/>
        <v>29.176581266375617</v>
      </c>
      <c r="H484">
        <f t="shared" si="71"/>
        <v>31.450399464372225</v>
      </c>
      <c r="J484">
        <f t="shared" si="70"/>
        <v>-474.7</v>
      </c>
    </row>
    <row r="485" spans="1:10" x14ac:dyDescent="0.25">
      <c r="A485" s="3">
        <f t="shared" si="76"/>
        <v>472</v>
      </c>
      <c r="B485" s="4">
        <v>473.7</v>
      </c>
      <c r="C485">
        <f t="shared" si="72"/>
        <v>1470.88868</v>
      </c>
      <c r="D485">
        <f t="shared" si="73"/>
        <v>0</v>
      </c>
      <c r="E485" s="7">
        <v>0.47752043487993112</v>
      </c>
      <c r="F485">
        <f t="shared" si="74"/>
        <v>24.50514606825972</v>
      </c>
      <c r="G485">
        <f t="shared" si="75"/>
        <v>29.142498248796787</v>
      </c>
      <c r="H485">
        <f t="shared" si="71"/>
        <v>31.304693685453913</v>
      </c>
      <c r="J485">
        <f t="shared" si="70"/>
        <v>-473.7</v>
      </c>
    </row>
    <row r="486" spans="1:10" x14ac:dyDescent="0.25">
      <c r="A486" s="3">
        <f t="shared" si="76"/>
        <v>473</v>
      </c>
      <c r="B486" s="4">
        <v>473.7</v>
      </c>
      <c r="C486">
        <f t="shared" si="72"/>
        <v>1477.3196800000001</v>
      </c>
      <c r="D486">
        <f t="shared" si="73"/>
        <v>0</v>
      </c>
      <c r="E486" s="7">
        <v>0.47601136779184627</v>
      </c>
      <c r="F486">
        <f t="shared" si="74"/>
        <v>24.50514606825972</v>
      </c>
      <c r="G486">
        <f t="shared" si="75"/>
        <v>29.050401698032655</v>
      </c>
      <c r="H486">
        <f t="shared" si="71"/>
        <v>31.304693685453913</v>
      </c>
      <c r="J486">
        <f t="shared" si="70"/>
        <v>-473.7</v>
      </c>
    </row>
    <row r="487" spans="1:10" x14ac:dyDescent="0.25">
      <c r="A487" s="3">
        <f t="shared" si="76"/>
        <v>474</v>
      </c>
      <c r="B487" s="4">
        <v>473.7</v>
      </c>
      <c r="C487">
        <f t="shared" si="72"/>
        <v>1483.7711200000001</v>
      </c>
      <c r="D487">
        <f t="shared" si="73"/>
        <v>1</v>
      </c>
      <c r="E487" s="7">
        <v>0.47451364965032983</v>
      </c>
      <c r="F487">
        <f t="shared" si="74"/>
        <v>24.50514606825972</v>
      </c>
      <c r="G487">
        <f t="shared" si="75"/>
        <v>28.958997759838244</v>
      </c>
      <c r="H487">
        <f t="shared" si="71"/>
        <v>31.304693685453913</v>
      </c>
      <c r="J487">
        <f t="shared" si="70"/>
        <v>-473.7</v>
      </c>
    </row>
    <row r="488" spans="1:10" x14ac:dyDescent="0.25">
      <c r="A488" s="3">
        <f t="shared" si="76"/>
        <v>475</v>
      </c>
      <c r="B488" s="4">
        <v>472.7</v>
      </c>
      <c r="C488">
        <f t="shared" si="72"/>
        <v>1490.2429999999997</v>
      </c>
      <c r="D488">
        <f t="shared" si="73"/>
        <v>0</v>
      </c>
      <c r="E488" s="7">
        <v>0.47302721107251455</v>
      </c>
      <c r="F488">
        <f t="shared" si="74"/>
        <v>24.499857988239434</v>
      </c>
      <c r="G488">
        <f t="shared" si="75"/>
        <v>28.926519972934248</v>
      </c>
      <c r="H488">
        <f t="shared" si="71"/>
        <v>31.160413375154889</v>
      </c>
      <c r="J488">
        <f t="shared" si="70"/>
        <v>-472.7</v>
      </c>
    </row>
    <row r="489" spans="1:10" x14ac:dyDescent="0.25">
      <c r="A489" s="3">
        <f t="shared" si="76"/>
        <v>476</v>
      </c>
      <c r="B489" s="4">
        <v>472.7</v>
      </c>
      <c r="C489">
        <f t="shared" si="72"/>
        <v>1496.7353199999998</v>
      </c>
      <c r="D489">
        <f t="shared" si="73"/>
        <v>0</v>
      </c>
      <c r="E489" s="7">
        <v>0.47155198288426586</v>
      </c>
      <c r="F489">
        <f t="shared" si="74"/>
        <v>24.499857988239434</v>
      </c>
      <c r="G489">
        <f t="shared" si="75"/>
        <v>28.836306943634611</v>
      </c>
      <c r="H489">
        <f t="shared" si="71"/>
        <v>31.160413375154889</v>
      </c>
      <c r="J489">
        <f t="shared" si="70"/>
        <v>-472.7</v>
      </c>
    </row>
    <row r="490" spans="1:10" x14ac:dyDescent="0.25">
      <c r="A490" s="3">
        <f t="shared" si="76"/>
        <v>477</v>
      </c>
      <c r="B490" s="4">
        <v>472.7</v>
      </c>
      <c r="C490">
        <f t="shared" si="72"/>
        <v>1503.2480799999998</v>
      </c>
      <c r="D490">
        <f t="shared" si="73"/>
        <v>0</v>
      </c>
      <c r="E490" s="7">
        <v>0.47008789612017782</v>
      </c>
      <c r="F490">
        <f t="shared" si="74"/>
        <v>24.499857988239434</v>
      </c>
      <c r="G490">
        <f t="shared" si="75"/>
        <v>28.7467752337622</v>
      </c>
      <c r="H490">
        <f t="shared" si="71"/>
        <v>31.160413375154889</v>
      </c>
      <c r="J490">
        <f t="shared" si="70"/>
        <v>-472.7</v>
      </c>
    </row>
    <row r="491" spans="1:10" x14ac:dyDescent="0.25">
      <c r="A491" s="3">
        <f t="shared" si="76"/>
        <v>478</v>
      </c>
      <c r="B491" s="4">
        <v>472.7</v>
      </c>
      <c r="C491">
        <f t="shared" si="72"/>
        <v>1509.7812799999999</v>
      </c>
      <c r="D491">
        <f t="shared" si="73"/>
        <v>0</v>
      </c>
      <c r="E491" s="7">
        <v>0.46863488202356818</v>
      </c>
      <c r="F491">
        <f t="shared" si="74"/>
        <v>24.499857988239434</v>
      </c>
      <c r="G491">
        <f t="shared" si="75"/>
        <v>28.657920638714199</v>
      </c>
      <c r="H491">
        <f t="shared" si="71"/>
        <v>31.160413375154889</v>
      </c>
      <c r="J491">
        <f t="shared" si="70"/>
        <v>-472.7</v>
      </c>
    </row>
    <row r="492" spans="1:10" x14ac:dyDescent="0.25">
      <c r="A492" s="3">
        <f t="shared" si="76"/>
        <v>479</v>
      </c>
      <c r="B492" s="4">
        <v>472.7</v>
      </c>
      <c r="C492">
        <f t="shared" si="72"/>
        <v>1516.33492</v>
      </c>
      <c r="D492">
        <f t="shared" si="73"/>
        <v>0</v>
      </c>
      <c r="E492" s="7">
        <v>0.46719287204648791</v>
      </c>
      <c r="F492">
        <f t="shared" si="74"/>
        <v>24.499857988239434</v>
      </c>
      <c r="G492">
        <f t="shared" si="75"/>
        <v>28.569738966652228</v>
      </c>
      <c r="H492">
        <f t="shared" si="71"/>
        <v>31.160413375154889</v>
      </c>
      <c r="J492">
        <f t="shared" si="70"/>
        <v>-472.7</v>
      </c>
    </row>
    <row r="493" spans="1:10" x14ac:dyDescent="0.25">
      <c r="A493" s="3">
        <f t="shared" si="76"/>
        <v>480</v>
      </c>
      <c r="B493" s="4">
        <v>472.7</v>
      </c>
      <c r="C493">
        <f t="shared" si="72"/>
        <v>1522.9090000000001</v>
      </c>
      <c r="D493">
        <f t="shared" si="73"/>
        <v>0</v>
      </c>
      <c r="E493" s="7">
        <v>0.46576179784970462</v>
      </c>
      <c r="F493">
        <f t="shared" si="74"/>
        <v>24.499857988239434</v>
      </c>
      <c r="G493">
        <f t="shared" si="75"/>
        <v>28.482226038501345</v>
      </c>
      <c r="H493">
        <f t="shared" si="71"/>
        <v>31.160413375154889</v>
      </c>
      <c r="J493">
        <f t="shared" ref="J493:J556" si="77">I493-B493</f>
        <v>-472.7</v>
      </c>
    </row>
    <row r="494" spans="1:10" x14ac:dyDescent="0.25">
      <c r="A494" s="3">
        <f t="shared" si="76"/>
        <v>481</v>
      </c>
      <c r="B494" s="4">
        <v>472.7</v>
      </c>
      <c r="C494">
        <f t="shared" si="72"/>
        <v>1529.5035199999998</v>
      </c>
      <c r="D494">
        <f t="shared" si="73"/>
        <v>0.89999999999997726</v>
      </c>
      <c r="E494" s="7">
        <v>0.46434159130272373</v>
      </c>
      <c r="F494">
        <f t="shared" si="74"/>
        <v>24.499857988239434</v>
      </c>
      <c r="G494">
        <f t="shared" si="75"/>
        <v>28.395377687951303</v>
      </c>
      <c r="H494">
        <f t="shared" si="71"/>
        <v>31.160413375154889</v>
      </c>
      <c r="J494">
        <f t="shared" si="77"/>
        <v>-472.7</v>
      </c>
    </row>
    <row r="495" spans="1:10" x14ac:dyDescent="0.25">
      <c r="A495" s="3">
        <f t="shared" si="76"/>
        <v>482</v>
      </c>
      <c r="B495" s="4">
        <v>471.8</v>
      </c>
      <c r="C495">
        <f t="shared" si="72"/>
        <v>1536.1184799999999</v>
      </c>
      <c r="D495">
        <f t="shared" si="73"/>
        <v>0</v>
      </c>
      <c r="E495" s="7">
        <v>0.46293218448377371</v>
      </c>
      <c r="F495">
        <f t="shared" si="74"/>
        <v>24.495102648510912</v>
      </c>
      <c r="G495">
        <f t="shared" si="75"/>
        <v>28.360707857835145</v>
      </c>
      <c r="H495">
        <f t="shared" si="71"/>
        <v>31.031779871555329</v>
      </c>
      <c r="J495">
        <f t="shared" si="77"/>
        <v>-471.8</v>
      </c>
    </row>
    <row r="496" spans="1:10" x14ac:dyDescent="0.25">
      <c r="A496" s="3">
        <f t="shared" si="76"/>
        <v>483</v>
      </c>
      <c r="B496" s="4">
        <v>471.8</v>
      </c>
      <c r="C496">
        <f t="shared" si="72"/>
        <v>1542.75388</v>
      </c>
      <c r="D496">
        <f t="shared" si="73"/>
        <v>0</v>
      </c>
      <c r="E496" s="7">
        <v>0.46153350967980938</v>
      </c>
      <c r="F496">
        <f t="shared" si="74"/>
        <v>24.495102648510912</v>
      </c>
      <c r="G496">
        <f t="shared" si="75"/>
        <v>28.275020561006606</v>
      </c>
      <c r="H496">
        <f t="shared" si="71"/>
        <v>31.031779871555329</v>
      </c>
      <c r="J496">
        <f t="shared" si="77"/>
        <v>-471.8</v>
      </c>
    </row>
    <row r="497" spans="1:10" x14ac:dyDescent="0.25">
      <c r="A497" s="3">
        <f t="shared" si="76"/>
        <v>484</v>
      </c>
      <c r="B497" s="4">
        <v>471.8</v>
      </c>
      <c r="C497">
        <f t="shared" si="72"/>
        <v>1549.4097200000001</v>
      </c>
      <c r="D497">
        <f t="shared" si="73"/>
        <v>0</v>
      </c>
      <c r="E497" s="7">
        <v>0.46014549938651689</v>
      </c>
      <c r="F497">
        <f t="shared" si="74"/>
        <v>24.495102648510912</v>
      </c>
      <c r="G497">
        <f t="shared" si="75"/>
        <v>28.18998660624791</v>
      </c>
      <c r="H497">
        <f t="shared" si="71"/>
        <v>31.031779871555329</v>
      </c>
      <c r="J497">
        <f t="shared" si="77"/>
        <v>-471.8</v>
      </c>
    </row>
    <row r="498" spans="1:10" x14ac:dyDescent="0.25">
      <c r="A498" s="3">
        <f t="shared" si="76"/>
        <v>485</v>
      </c>
      <c r="B498" s="4">
        <v>471.8</v>
      </c>
      <c r="C498">
        <f t="shared" si="72"/>
        <v>1556.0859999999998</v>
      </c>
      <c r="D498">
        <f t="shared" si="73"/>
        <v>0</v>
      </c>
      <c r="E498" s="7">
        <v>0.45876808630830296</v>
      </c>
      <c r="F498">
        <f t="shared" si="74"/>
        <v>24.495102648510912</v>
      </c>
      <c r="G498">
        <f t="shared" si="75"/>
        <v>28.105601870815551</v>
      </c>
      <c r="H498">
        <f t="shared" si="71"/>
        <v>31.031779871555329</v>
      </c>
      <c r="J498">
        <f t="shared" si="77"/>
        <v>-471.8</v>
      </c>
    </row>
    <row r="499" spans="1:10" x14ac:dyDescent="0.25">
      <c r="A499" s="3">
        <f t="shared" si="76"/>
        <v>486</v>
      </c>
      <c r="B499" s="4">
        <v>471.8</v>
      </c>
      <c r="C499">
        <f t="shared" si="72"/>
        <v>1562.7827199999999</v>
      </c>
      <c r="D499">
        <f t="shared" si="73"/>
        <v>0</v>
      </c>
      <c r="E499" s="7">
        <v>0.45740120335830847</v>
      </c>
      <c r="F499">
        <f t="shared" si="74"/>
        <v>24.495102648510912</v>
      </c>
      <c r="G499">
        <f t="shared" si="75"/>
        <v>28.021862244753738</v>
      </c>
      <c r="H499">
        <f t="shared" si="71"/>
        <v>31.031779871555329</v>
      </c>
      <c r="J499">
        <f t="shared" si="77"/>
        <v>-471.8</v>
      </c>
    </row>
    <row r="500" spans="1:10" x14ac:dyDescent="0.25">
      <c r="A500" s="3">
        <f t="shared" si="76"/>
        <v>487</v>
      </c>
      <c r="B500" s="4">
        <v>471.8</v>
      </c>
      <c r="C500">
        <f t="shared" si="72"/>
        <v>1569.4998800000001</v>
      </c>
      <c r="D500">
        <f t="shared" si="73"/>
        <v>2</v>
      </c>
      <c r="E500" s="7">
        <v>0.45604478365839646</v>
      </c>
      <c r="F500">
        <f t="shared" si="74"/>
        <v>24.495102648510912</v>
      </c>
      <c r="G500">
        <f t="shared" si="75"/>
        <v>27.938763630893664</v>
      </c>
      <c r="H500">
        <f t="shared" si="71"/>
        <v>31.031779871555329</v>
      </c>
      <c r="J500">
        <f t="shared" si="77"/>
        <v>-471.8</v>
      </c>
    </row>
    <row r="501" spans="1:10" x14ac:dyDescent="0.25">
      <c r="A501" s="3">
        <f t="shared" si="76"/>
        <v>488</v>
      </c>
      <c r="B501" s="4">
        <v>469.8</v>
      </c>
      <c r="C501">
        <f t="shared" si="72"/>
        <v>1576.2374799999998</v>
      </c>
      <c r="D501">
        <f t="shared" si="73"/>
        <v>0</v>
      </c>
      <c r="E501" s="7">
        <v>0.45469876053916247</v>
      </c>
      <c r="F501">
        <f t="shared" si="74"/>
        <v>24.484548576396151</v>
      </c>
      <c r="G501">
        <f t="shared" si="75"/>
        <v>27.96949884009458</v>
      </c>
      <c r="H501">
        <f t="shared" si="71"/>
        <v>30.750061500330105</v>
      </c>
      <c r="J501">
        <f t="shared" si="77"/>
        <v>-469.8</v>
      </c>
    </row>
    <row r="502" spans="1:10" x14ac:dyDescent="0.25">
      <c r="A502" s="3">
        <f t="shared" si="76"/>
        <v>489</v>
      </c>
      <c r="B502" s="4">
        <v>469.8</v>
      </c>
      <c r="C502">
        <f t="shared" si="72"/>
        <v>1582.9955199999999</v>
      </c>
      <c r="D502">
        <f t="shared" si="73"/>
        <v>0</v>
      </c>
      <c r="E502" s="7">
        <v>0.45336306753992556</v>
      </c>
      <c r="F502">
        <f t="shared" si="74"/>
        <v>24.484548576396151</v>
      </c>
      <c r="G502">
        <f t="shared" si="75"/>
        <v>27.887337490570374</v>
      </c>
      <c r="H502">
        <f t="shared" si="71"/>
        <v>30.750061500330105</v>
      </c>
      <c r="J502">
        <f t="shared" si="77"/>
        <v>-469.8</v>
      </c>
    </row>
    <row r="503" spans="1:10" x14ac:dyDescent="0.25">
      <c r="A503" s="3">
        <f t="shared" si="76"/>
        <v>490</v>
      </c>
      <c r="B503" s="4">
        <v>469.8</v>
      </c>
      <c r="C503">
        <f t="shared" si="72"/>
        <v>1589.7740000000001</v>
      </c>
      <c r="D503">
        <f t="shared" si="73"/>
        <v>0</v>
      </c>
      <c r="E503" s="7">
        <v>0.45203763840873179</v>
      </c>
      <c r="F503">
        <f t="shared" si="74"/>
        <v>24.484548576396151</v>
      </c>
      <c r="G503">
        <f t="shared" si="75"/>
        <v>27.805807493647592</v>
      </c>
      <c r="H503">
        <f t="shared" si="71"/>
        <v>30.750061500330105</v>
      </c>
      <c r="J503">
        <f t="shared" si="77"/>
        <v>-469.8</v>
      </c>
    </row>
    <row r="504" spans="1:10" x14ac:dyDescent="0.25">
      <c r="A504" s="3">
        <f t="shared" si="76"/>
        <v>491</v>
      </c>
      <c r="B504" s="4">
        <v>469.8</v>
      </c>
      <c r="C504">
        <f t="shared" si="72"/>
        <v>1596.5729199999998</v>
      </c>
      <c r="D504">
        <f t="shared" si="73"/>
        <v>0</v>
      </c>
      <c r="E504" s="7">
        <v>0.45072240710235523</v>
      </c>
      <c r="F504">
        <f t="shared" si="74"/>
        <v>24.484548576396151</v>
      </c>
      <c r="G504">
        <f t="shared" si="75"/>
        <v>27.724904786865338</v>
      </c>
      <c r="H504">
        <f t="shared" si="71"/>
        <v>30.750061500330105</v>
      </c>
      <c r="J504">
        <f t="shared" si="77"/>
        <v>-469.8</v>
      </c>
    </row>
    <row r="505" spans="1:10" x14ac:dyDescent="0.25">
      <c r="A505" s="3">
        <f t="shared" si="76"/>
        <v>492</v>
      </c>
      <c r="B505" s="4">
        <v>469.8</v>
      </c>
      <c r="C505">
        <f t="shared" si="72"/>
        <v>1603.39228</v>
      </c>
      <c r="D505">
        <f t="shared" si="73"/>
        <v>0</v>
      </c>
      <c r="E505" s="7">
        <v>0.44941730778629763</v>
      </c>
      <c r="F505">
        <f t="shared" si="74"/>
        <v>24.484548576396151</v>
      </c>
      <c r="G505">
        <f t="shared" si="75"/>
        <v>27.644625320602003</v>
      </c>
      <c r="H505">
        <f t="shared" ref="H505:H568" si="78">122.553144721363-0.530251440369312*B505+0.000712734309666432*B505^2</f>
        <v>30.750061500330105</v>
      </c>
      <c r="J505">
        <f t="shared" si="77"/>
        <v>-469.8</v>
      </c>
    </row>
    <row r="506" spans="1:10" x14ac:dyDescent="0.25">
      <c r="A506" s="3">
        <f t="shared" si="76"/>
        <v>493</v>
      </c>
      <c r="B506" s="4">
        <v>469.8</v>
      </c>
      <c r="C506">
        <f t="shared" si="72"/>
        <v>1610.2320799999998</v>
      </c>
      <c r="D506">
        <f t="shared" si="73"/>
        <v>1</v>
      </c>
      <c r="E506" s="7">
        <v>0.44812227483479039</v>
      </c>
      <c r="F506">
        <f t="shared" si="74"/>
        <v>24.484548576396151</v>
      </c>
      <c r="G506">
        <f t="shared" si="75"/>
        <v>27.564965058075416</v>
      </c>
      <c r="H506">
        <f t="shared" si="78"/>
        <v>30.750061500330105</v>
      </c>
      <c r="J506">
        <f t="shared" si="77"/>
        <v>-469.8</v>
      </c>
    </row>
    <row r="507" spans="1:10" x14ac:dyDescent="0.25">
      <c r="A507" s="3">
        <f t="shared" si="76"/>
        <v>494</v>
      </c>
      <c r="B507" s="4">
        <v>468.8</v>
      </c>
      <c r="C507">
        <f t="shared" si="72"/>
        <v>1617.09232</v>
      </c>
      <c r="D507">
        <f t="shared" si="73"/>
        <v>0</v>
      </c>
      <c r="E507" s="7">
        <v>0.44683724283078963</v>
      </c>
      <c r="F507">
        <f t="shared" si="74"/>
        <v>24.479278451416786</v>
      </c>
      <c r="G507">
        <f t="shared" si="75"/>
        <v>27.541923618819762</v>
      </c>
      <c r="H507">
        <f t="shared" si="78"/>
        <v>30.611340517646511</v>
      </c>
      <c r="J507">
        <f t="shared" si="77"/>
        <v>-468.8</v>
      </c>
    </row>
    <row r="508" spans="1:10" x14ac:dyDescent="0.25">
      <c r="A508" s="3">
        <f t="shared" si="76"/>
        <v>495</v>
      </c>
      <c r="B508" s="4">
        <v>468.8</v>
      </c>
      <c r="C508">
        <f t="shared" si="72"/>
        <v>1623.9729999999997</v>
      </c>
      <c r="D508">
        <f t="shared" si="73"/>
        <v>0</v>
      </c>
      <c r="E508" s="7">
        <v>0.44556214656597792</v>
      </c>
      <c r="F508">
        <f t="shared" si="74"/>
        <v>24.479278451416786</v>
      </c>
      <c r="G508">
        <f t="shared" si="75"/>
        <v>27.463329892590494</v>
      </c>
      <c r="H508">
        <f t="shared" si="78"/>
        <v>30.611340517646511</v>
      </c>
      <c r="J508">
        <f t="shared" si="77"/>
        <v>-468.8</v>
      </c>
    </row>
    <row r="509" spans="1:10" x14ac:dyDescent="0.25">
      <c r="A509" s="3">
        <f t="shared" si="76"/>
        <v>496</v>
      </c>
      <c r="B509" s="4">
        <v>468.8</v>
      </c>
      <c r="C509">
        <f t="shared" si="72"/>
        <v>1630.8741199999999</v>
      </c>
      <c r="D509">
        <f t="shared" si="73"/>
        <v>0</v>
      </c>
      <c r="E509" s="7">
        <v>0.44429692104076757</v>
      </c>
      <c r="F509">
        <f t="shared" si="74"/>
        <v>24.479278451416786</v>
      </c>
      <c r="G509">
        <f t="shared" si="75"/>
        <v>27.385344573920175</v>
      </c>
      <c r="H509">
        <f t="shared" si="78"/>
        <v>30.611340517646511</v>
      </c>
      <c r="J509">
        <f t="shared" si="77"/>
        <v>-468.8</v>
      </c>
    </row>
    <row r="510" spans="1:10" x14ac:dyDescent="0.25">
      <c r="A510" s="3">
        <f t="shared" si="76"/>
        <v>497</v>
      </c>
      <c r="B510" s="4">
        <v>468.8</v>
      </c>
      <c r="C510">
        <f t="shared" si="72"/>
        <v>1637.7956799999997</v>
      </c>
      <c r="D510">
        <f t="shared" si="73"/>
        <v>0</v>
      </c>
      <c r="E510" s="7">
        <v>0.44304150146429511</v>
      </c>
      <c r="F510">
        <f t="shared" si="74"/>
        <v>24.479278451416786</v>
      </c>
      <c r="G510">
        <f t="shared" si="75"/>
        <v>27.307963669262975</v>
      </c>
      <c r="H510">
        <f t="shared" si="78"/>
        <v>30.611340517646511</v>
      </c>
      <c r="J510">
        <f t="shared" si="77"/>
        <v>-468.8</v>
      </c>
    </row>
    <row r="511" spans="1:10" x14ac:dyDescent="0.25">
      <c r="A511" s="3">
        <f t="shared" si="76"/>
        <v>498</v>
      </c>
      <c r="B511" s="4">
        <v>468.8</v>
      </c>
      <c r="C511">
        <f t="shared" si="72"/>
        <v>1644.73768</v>
      </c>
      <c r="D511">
        <f t="shared" si="73"/>
        <v>0</v>
      </c>
      <c r="E511" s="7">
        <v>0.44179582325442679</v>
      </c>
      <c r="F511">
        <f t="shared" si="74"/>
        <v>24.479278451416786</v>
      </c>
      <c r="G511">
        <f t="shared" si="75"/>
        <v>27.231183197938623</v>
      </c>
      <c r="H511">
        <f t="shared" si="78"/>
        <v>30.611340517646511</v>
      </c>
      <c r="J511">
        <f t="shared" si="77"/>
        <v>-468.8</v>
      </c>
    </row>
    <row r="512" spans="1:10" x14ac:dyDescent="0.25">
      <c r="A512" s="3">
        <f t="shared" si="76"/>
        <v>499</v>
      </c>
      <c r="B512" s="4">
        <v>468.8</v>
      </c>
      <c r="C512">
        <f t="shared" si="72"/>
        <v>1651.7001199999997</v>
      </c>
      <c r="D512">
        <f t="shared" si="73"/>
        <v>0</v>
      </c>
      <c r="E512" s="7">
        <v>0.44055982203775734</v>
      </c>
      <c r="F512">
        <f t="shared" si="74"/>
        <v>24.479278451416786</v>
      </c>
      <c r="G512">
        <f t="shared" si="75"/>
        <v>27.154999192132355</v>
      </c>
      <c r="H512">
        <f t="shared" si="78"/>
        <v>30.611340517646511</v>
      </c>
      <c r="J512">
        <f t="shared" si="77"/>
        <v>-468.8</v>
      </c>
    </row>
    <row r="513" spans="1:10" x14ac:dyDescent="0.25">
      <c r="A513" s="3">
        <f t="shared" si="76"/>
        <v>500</v>
      </c>
      <c r="B513" s="4">
        <v>468.8</v>
      </c>
      <c r="C513">
        <f t="shared" si="72"/>
        <v>1658.683</v>
      </c>
      <c r="D513">
        <f t="shared" si="73"/>
        <v>0.90000000000003411</v>
      </c>
      <c r="E513" s="7">
        <v>0.43933343364960709</v>
      </c>
      <c r="F513">
        <f t="shared" si="74"/>
        <v>24.479278451416786</v>
      </c>
      <c r="G513">
        <f t="shared" si="75"/>
        <v>27.079407696894719</v>
      </c>
      <c r="H513">
        <f t="shared" si="78"/>
        <v>30.611340517646511</v>
      </c>
      <c r="J513">
        <f t="shared" si="77"/>
        <v>-468.8</v>
      </c>
    </row>
    <row r="514" spans="1:10" x14ac:dyDescent="0.25">
      <c r="A514" s="3">
        <f t="shared" si="76"/>
        <v>501</v>
      </c>
      <c r="B514" s="4">
        <v>467.9</v>
      </c>
      <c r="C514">
        <f t="shared" si="72"/>
        <v>1665.6863199999998</v>
      </c>
      <c r="D514">
        <f t="shared" si="73"/>
        <v>0</v>
      </c>
      <c r="E514" s="7">
        <v>0.43811659413402215</v>
      </c>
      <c r="F514">
        <f t="shared" si="74"/>
        <v>24.474539281762194</v>
      </c>
      <c r="G514">
        <f t="shared" si="75"/>
        <v>27.054040723198973</v>
      </c>
      <c r="H514">
        <f t="shared" si="78"/>
        <v>30.487710408900796</v>
      </c>
      <c r="J514">
        <f t="shared" si="77"/>
        <v>-467.9</v>
      </c>
    </row>
    <row r="515" spans="1:10" x14ac:dyDescent="0.25">
      <c r="A515" s="3">
        <f t="shared" si="76"/>
        <v>502</v>
      </c>
      <c r="B515" s="4">
        <v>467.9</v>
      </c>
      <c r="C515">
        <f t="shared" si="72"/>
        <v>1672.7100800000001</v>
      </c>
      <c r="D515">
        <f t="shared" si="73"/>
        <v>0</v>
      </c>
      <c r="E515" s="7">
        <v>0.43690923974377704</v>
      </c>
      <c r="F515">
        <f t="shared" si="74"/>
        <v>24.474539281762194</v>
      </c>
      <c r="G515">
        <f t="shared" si="75"/>
        <v>26.979485649781616</v>
      </c>
      <c r="H515">
        <f t="shared" si="78"/>
        <v>30.487710408900796</v>
      </c>
      <c r="J515">
        <f t="shared" si="77"/>
        <v>-467.9</v>
      </c>
    </row>
    <row r="516" spans="1:10" x14ac:dyDescent="0.25">
      <c r="A516" s="3">
        <f t="shared" si="76"/>
        <v>503</v>
      </c>
      <c r="B516" s="4">
        <v>467.9</v>
      </c>
      <c r="C516">
        <f t="shared" si="72"/>
        <v>1679.7542799999999</v>
      </c>
      <c r="D516">
        <f t="shared" si="73"/>
        <v>0</v>
      </c>
      <c r="E516" s="7">
        <v>0.43571130694037596</v>
      </c>
      <c r="F516">
        <f t="shared" si="74"/>
        <v>24.474539281762194</v>
      </c>
      <c r="G516">
        <f t="shared" si="75"/>
        <v>26.905512366685759</v>
      </c>
      <c r="H516">
        <f t="shared" si="78"/>
        <v>30.487710408900796</v>
      </c>
      <c r="J516">
        <f t="shared" si="77"/>
        <v>-467.9</v>
      </c>
    </row>
    <row r="517" spans="1:10" x14ac:dyDescent="0.25">
      <c r="A517" s="3">
        <f t="shared" si="76"/>
        <v>504</v>
      </c>
      <c r="B517" s="4">
        <v>467.9</v>
      </c>
      <c r="C517">
        <f t="shared" si="72"/>
        <v>1686.8189200000002</v>
      </c>
      <c r="D517">
        <f t="shared" si="73"/>
        <v>0</v>
      </c>
      <c r="E517" s="7">
        <v>0.43452273239404693</v>
      </c>
      <c r="F517">
        <f t="shared" si="74"/>
        <v>24.474539281762194</v>
      </c>
      <c r="G517">
        <f t="shared" si="75"/>
        <v>26.832116963248687</v>
      </c>
      <c r="H517">
        <f t="shared" si="78"/>
        <v>30.487710408900796</v>
      </c>
      <c r="J517">
        <f t="shared" si="77"/>
        <v>-467.9</v>
      </c>
    </row>
    <row r="518" spans="1:10" x14ac:dyDescent="0.25">
      <c r="A518" s="3">
        <f t="shared" si="76"/>
        <v>505</v>
      </c>
      <c r="B518" s="4">
        <v>467.9</v>
      </c>
      <c r="C518">
        <f t="shared" si="72"/>
        <v>1693.904</v>
      </c>
      <c r="D518">
        <f t="shared" si="73"/>
        <v>0</v>
      </c>
      <c r="E518" s="7">
        <v>0.4333434529837501</v>
      </c>
      <c r="F518">
        <f t="shared" si="74"/>
        <v>24.474539281762194</v>
      </c>
      <c r="G518">
        <f t="shared" si="75"/>
        <v>26.759295541697046</v>
      </c>
      <c r="H518">
        <f t="shared" si="78"/>
        <v>30.487710408900796</v>
      </c>
      <c r="J518">
        <f t="shared" si="77"/>
        <v>-467.9</v>
      </c>
    </row>
    <row r="519" spans="1:10" x14ac:dyDescent="0.25">
      <c r="A519" s="3">
        <f t="shared" si="76"/>
        <v>506</v>
      </c>
      <c r="B519" s="4">
        <v>467.9</v>
      </c>
      <c r="C519">
        <f t="shared" si="72"/>
        <v>1701.0095199999998</v>
      </c>
      <c r="D519">
        <f t="shared" si="73"/>
        <v>1</v>
      </c>
      <c r="E519" s="7">
        <v>0.43217340579716534</v>
      </c>
      <c r="F519">
        <f t="shared" si="74"/>
        <v>24.474539281762194</v>
      </c>
      <c r="G519">
        <f t="shared" si="75"/>
        <v>26.687044217146113</v>
      </c>
      <c r="H519">
        <f t="shared" si="78"/>
        <v>30.487710408900796</v>
      </c>
      <c r="J519">
        <f t="shared" si="77"/>
        <v>-467.9</v>
      </c>
    </row>
    <row r="520" spans="1:10" x14ac:dyDescent="0.25">
      <c r="A520" s="3">
        <f t="shared" si="76"/>
        <v>507</v>
      </c>
      <c r="B520" s="4">
        <v>466.9</v>
      </c>
      <c r="C520">
        <f t="shared" si="72"/>
        <v>1708.1354799999997</v>
      </c>
      <c r="D520">
        <f t="shared" si="73"/>
        <v>0</v>
      </c>
      <c r="E520" s="7">
        <v>0.43101252813070656</v>
      </c>
      <c r="F520">
        <f t="shared" si="74"/>
        <v>24.469277921522195</v>
      </c>
      <c r="G520">
        <f t="shared" si="75"/>
        <v>26.66985396281401</v>
      </c>
      <c r="H520">
        <f t="shared" si="78"/>
        <v>30.351697816593941</v>
      </c>
      <c r="J520">
        <f t="shared" si="77"/>
        <v>-466.9</v>
      </c>
    </row>
    <row r="521" spans="1:10" x14ac:dyDescent="0.25">
      <c r="A521" s="3">
        <f t="shared" si="76"/>
        <v>508</v>
      </c>
      <c r="B521" s="4">
        <v>466.9</v>
      </c>
      <c r="C521">
        <f t="shared" si="72"/>
        <v>1715.28188</v>
      </c>
      <c r="D521">
        <f t="shared" si="73"/>
        <v>0</v>
      </c>
      <c r="E521" s="7">
        <v>0.42986075748951136</v>
      </c>
      <c r="F521">
        <f t="shared" si="74"/>
        <v>24.469277921522195</v>
      </c>
      <c r="G521">
        <f t="shared" si="75"/>
        <v>26.598585605644544</v>
      </c>
      <c r="H521">
        <f t="shared" si="78"/>
        <v>30.351697816593941</v>
      </c>
      <c r="J521">
        <f t="shared" si="77"/>
        <v>-466.9</v>
      </c>
    </row>
    <row r="522" spans="1:10" x14ac:dyDescent="0.25">
      <c r="A522" s="3">
        <f t="shared" si="76"/>
        <v>509</v>
      </c>
      <c r="B522" s="4">
        <v>466.9</v>
      </c>
      <c r="C522">
        <f t="shared" si="72"/>
        <v>1722.4487199999999</v>
      </c>
      <c r="D522">
        <f t="shared" si="73"/>
        <v>1</v>
      </c>
      <c r="E522" s="7">
        <v>0.42871803158744781</v>
      </c>
      <c r="F522">
        <f t="shared" si="74"/>
        <v>24.469277921522195</v>
      </c>
      <c r="G522">
        <f t="shared" si="75"/>
        <v>26.527876911723894</v>
      </c>
      <c r="H522">
        <f t="shared" si="78"/>
        <v>30.351697816593941</v>
      </c>
      <c r="J522">
        <f t="shared" si="77"/>
        <v>-466.9</v>
      </c>
    </row>
    <row r="523" spans="1:10" x14ac:dyDescent="0.25">
      <c r="A523" s="3">
        <f t="shared" si="76"/>
        <v>510</v>
      </c>
      <c r="B523" s="4">
        <v>465.9</v>
      </c>
      <c r="C523">
        <f t="shared" si="72"/>
        <v>1729.6359999999997</v>
      </c>
      <c r="D523">
        <f t="shared" si="73"/>
        <v>0</v>
      </c>
      <c r="E523" s="7">
        <v>0.42758428834710949</v>
      </c>
      <c r="F523">
        <f t="shared" si="74"/>
        <v>24.464021178884959</v>
      </c>
      <c r="G523">
        <f t="shared" si="75"/>
        <v>26.512035673552557</v>
      </c>
      <c r="H523">
        <f t="shared" si="78"/>
        <v>30.217110692906374</v>
      </c>
      <c r="J523">
        <f t="shared" si="77"/>
        <v>-465.9</v>
      </c>
    </row>
    <row r="524" spans="1:10" x14ac:dyDescent="0.25">
      <c r="A524" s="3">
        <f t="shared" si="76"/>
        <v>511</v>
      </c>
      <c r="B524" s="4">
        <v>465.9</v>
      </c>
      <c r="C524">
        <f t="shared" si="72"/>
        <v>1736.8437200000001</v>
      </c>
      <c r="D524">
        <f t="shared" si="73"/>
        <v>0</v>
      </c>
      <c r="E524" s="7">
        <v>0.42645946589981476</v>
      </c>
      <c r="F524">
        <f t="shared" si="74"/>
        <v>24.464021178884959</v>
      </c>
      <c r="G524">
        <f t="shared" si="75"/>
        <v>26.442291920889502</v>
      </c>
      <c r="H524">
        <f t="shared" si="78"/>
        <v>30.217110692906374</v>
      </c>
      <c r="J524">
        <f t="shared" si="77"/>
        <v>-465.9</v>
      </c>
    </row>
    <row r="525" spans="1:10" x14ac:dyDescent="0.25">
      <c r="A525" s="3">
        <f t="shared" si="76"/>
        <v>512</v>
      </c>
      <c r="B525" s="4">
        <v>465.9</v>
      </c>
      <c r="C525">
        <f t="shared" si="72"/>
        <v>1744.07188</v>
      </c>
      <c r="D525">
        <f t="shared" si="73"/>
        <v>0</v>
      </c>
      <c r="E525" s="7">
        <v>0.4253435025856126</v>
      </c>
      <c r="F525">
        <f t="shared" si="74"/>
        <v>24.464021178884959</v>
      </c>
      <c r="G525">
        <f t="shared" si="75"/>
        <v>26.373097471975406</v>
      </c>
      <c r="H525">
        <f t="shared" si="78"/>
        <v>30.217110692906374</v>
      </c>
      <c r="J525">
        <f t="shared" si="77"/>
        <v>-465.9</v>
      </c>
    </row>
    <row r="526" spans="1:10" x14ac:dyDescent="0.25">
      <c r="A526" s="3">
        <f t="shared" si="76"/>
        <v>513</v>
      </c>
      <c r="B526" s="4">
        <v>465.9</v>
      </c>
      <c r="C526">
        <f t="shared" ref="C526:C589" si="79">717.133-3.2269*A526+0.01022*A526^2</f>
        <v>1751.3204800000001</v>
      </c>
      <c r="D526">
        <f t="shared" ref="D526:D589" si="80">(B526-B527)/(A527-A526)</f>
        <v>0</v>
      </c>
      <c r="E526" s="7">
        <v>0.42423633695328</v>
      </c>
      <c r="F526">
        <f t="shared" ref="F526:F589" si="81">22.05525+0.000976463*(B526+273.15)+0.00000347809*(B526+273.15)^2 -0.000000000526671*(B526+273.15)^3</f>
        <v>24.464021178884959</v>
      </c>
      <c r="G526">
        <f t="shared" ref="G526:G589" si="82">-$B$2*$B$4/0.05584*F526*(-E526)/($B$7*(B526-$B$3))</f>
        <v>26.304448516574347</v>
      </c>
      <c r="H526">
        <f t="shared" si="78"/>
        <v>30.217110692906374</v>
      </c>
      <c r="J526">
        <f t="shared" si="77"/>
        <v>-465.9</v>
      </c>
    </row>
    <row r="527" spans="1:10" x14ac:dyDescent="0.25">
      <c r="A527" s="3">
        <f t="shared" ref="A527:A590" si="83">A526+1</f>
        <v>514</v>
      </c>
      <c r="B527" s="4">
        <v>465.9</v>
      </c>
      <c r="C527">
        <f t="shared" si="79"/>
        <v>1758.5895199999998</v>
      </c>
      <c r="D527">
        <f t="shared" si="80"/>
        <v>0</v>
      </c>
      <c r="E527" s="7">
        <v>0.42313790776031746</v>
      </c>
      <c r="F527">
        <f t="shared" si="81"/>
        <v>24.464021178884959</v>
      </c>
      <c r="G527">
        <f t="shared" si="82"/>
        <v>26.236341257392144</v>
      </c>
      <c r="H527">
        <f t="shared" si="78"/>
        <v>30.217110692906374</v>
      </c>
      <c r="J527">
        <f t="shared" si="77"/>
        <v>-465.9</v>
      </c>
    </row>
    <row r="528" spans="1:10" x14ac:dyDescent="0.25">
      <c r="A528" s="3">
        <f t="shared" si="83"/>
        <v>515</v>
      </c>
      <c r="B528" s="4">
        <v>465.9</v>
      </c>
      <c r="C528">
        <f t="shared" si="79"/>
        <v>1765.8789999999999</v>
      </c>
      <c r="D528">
        <f t="shared" si="80"/>
        <v>0</v>
      </c>
      <c r="E528" s="7">
        <v>0.42204815397295692</v>
      </c>
      <c r="F528">
        <f t="shared" si="81"/>
        <v>24.464021178884959</v>
      </c>
      <c r="G528">
        <f t="shared" si="82"/>
        <v>26.168771910076845</v>
      </c>
      <c r="H528">
        <f t="shared" si="78"/>
        <v>30.217110692906374</v>
      </c>
      <c r="J528">
        <f t="shared" si="77"/>
        <v>-465.9</v>
      </c>
    </row>
    <row r="529" spans="1:10" x14ac:dyDescent="0.25">
      <c r="A529" s="3">
        <f t="shared" si="83"/>
        <v>516</v>
      </c>
      <c r="B529" s="4">
        <v>465.9</v>
      </c>
      <c r="C529">
        <f t="shared" si="79"/>
        <v>1773.1889200000001</v>
      </c>
      <c r="D529">
        <f t="shared" si="80"/>
        <v>0.89999999999997726</v>
      </c>
      <c r="E529" s="7">
        <v>0.42096701476615428</v>
      </c>
      <c r="F529">
        <f t="shared" si="81"/>
        <v>24.464021178884959</v>
      </c>
      <c r="G529">
        <f t="shared" si="82"/>
        <v>26.101736703218265</v>
      </c>
      <c r="H529">
        <f t="shared" si="78"/>
        <v>30.217110692906374</v>
      </c>
      <c r="J529">
        <f t="shared" si="77"/>
        <v>-465.9</v>
      </c>
    </row>
    <row r="530" spans="1:10" x14ac:dyDescent="0.25">
      <c r="A530" s="3">
        <f t="shared" si="83"/>
        <v>517</v>
      </c>
      <c r="B530" s="4">
        <v>465</v>
      </c>
      <c r="C530">
        <f t="shared" si="79"/>
        <v>1780.5192800000002</v>
      </c>
      <c r="D530">
        <f t="shared" si="80"/>
        <v>0</v>
      </c>
      <c r="E530" s="7">
        <v>0.41989442952359635</v>
      </c>
      <c r="F530">
        <f t="shared" si="81"/>
        <v>24.459294061173566</v>
      </c>
      <c r="G530">
        <f t="shared" si="82"/>
        <v>26.083444753056057</v>
      </c>
      <c r="H530">
        <f t="shared" si="78"/>
        <v>30.097201057257138</v>
      </c>
      <c r="J530">
        <f t="shared" si="77"/>
        <v>-465</v>
      </c>
    </row>
    <row r="531" spans="1:10" x14ac:dyDescent="0.25">
      <c r="A531" s="3">
        <f t="shared" si="83"/>
        <v>518</v>
      </c>
      <c r="B531" s="4">
        <v>465</v>
      </c>
      <c r="C531">
        <f t="shared" si="79"/>
        <v>1787.8700799999999</v>
      </c>
      <c r="D531">
        <f t="shared" si="80"/>
        <v>0</v>
      </c>
      <c r="E531" s="7">
        <v>0.41883033783769208</v>
      </c>
      <c r="F531">
        <f t="shared" si="81"/>
        <v>24.459294061173566</v>
      </c>
      <c r="G531">
        <f t="shared" si="82"/>
        <v>26.017344384130087</v>
      </c>
      <c r="H531">
        <f t="shared" si="78"/>
        <v>30.097201057257138</v>
      </c>
      <c r="J531">
        <f t="shared" si="77"/>
        <v>-465</v>
      </c>
    </row>
    <row r="532" spans="1:10" x14ac:dyDescent="0.25">
      <c r="A532" s="3">
        <f t="shared" si="83"/>
        <v>519</v>
      </c>
      <c r="B532" s="4">
        <v>465</v>
      </c>
      <c r="C532">
        <f t="shared" si="79"/>
        <v>1795.2413200000001</v>
      </c>
      <c r="D532">
        <f t="shared" si="80"/>
        <v>1</v>
      </c>
      <c r="E532" s="7">
        <v>0.41777467950958247</v>
      </c>
      <c r="F532">
        <f t="shared" si="81"/>
        <v>24.459294061173566</v>
      </c>
      <c r="G532">
        <f t="shared" si="82"/>
        <v>25.951767887412583</v>
      </c>
      <c r="H532">
        <f t="shared" si="78"/>
        <v>30.097201057257138</v>
      </c>
      <c r="J532">
        <f t="shared" si="77"/>
        <v>-465</v>
      </c>
    </row>
    <row r="533" spans="1:10" x14ac:dyDescent="0.25">
      <c r="A533" s="3">
        <f t="shared" si="83"/>
        <v>520</v>
      </c>
      <c r="B533" s="4">
        <v>464</v>
      </c>
      <c r="C533">
        <f t="shared" si="79"/>
        <v>1802.6329999999998</v>
      </c>
      <c r="D533">
        <f t="shared" si="80"/>
        <v>0</v>
      </c>
      <c r="E533" s="7">
        <v>0.41672739454913621</v>
      </c>
      <c r="F533">
        <f t="shared" si="81"/>
        <v>24.454046100687439</v>
      </c>
      <c r="G533">
        <f t="shared" si="82"/>
        <v>25.940112110942657</v>
      </c>
      <c r="H533">
        <f t="shared" si="78"/>
        <v>29.965322323946339</v>
      </c>
      <c r="J533">
        <f t="shared" si="77"/>
        <v>-464</v>
      </c>
    </row>
    <row r="534" spans="1:10" x14ac:dyDescent="0.25">
      <c r="A534" s="3">
        <f t="shared" si="83"/>
        <v>521</v>
      </c>
      <c r="B534" s="4">
        <v>464</v>
      </c>
      <c r="C534">
        <f t="shared" si="79"/>
        <v>1810.04512</v>
      </c>
      <c r="D534">
        <f t="shared" si="80"/>
        <v>0</v>
      </c>
      <c r="E534" s="7">
        <v>0.41568842317494437</v>
      </c>
      <c r="F534">
        <f t="shared" si="81"/>
        <v>24.454046100687439</v>
      </c>
      <c r="G534">
        <f t="shared" si="82"/>
        <v>25.875439055417342</v>
      </c>
      <c r="H534">
        <f t="shared" si="78"/>
        <v>29.965322323946339</v>
      </c>
      <c r="J534">
        <f t="shared" si="77"/>
        <v>-464</v>
      </c>
    </row>
    <row r="535" spans="1:10" x14ac:dyDescent="0.25">
      <c r="A535" s="3">
        <f t="shared" si="83"/>
        <v>522</v>
      </c>
      <c r="B535" s="4">
        <v>464</v>
      </c>
      <c r="C535">
        <f t="shared" si="79"/>
        <v>1817.4776799999997</v>
      </c>
      <c r="D535">
        <f t="shared" si="80"/>
        <v>1</v>
      </c>
      <c r="E535" s="7">
        <v>0.41465770581432826</v>
      </c>
      <c r="F535">
        <f t="shared" si="81"/>
        <v>24.454046100687439</v>
      </c>
      <c r="G535">
        <f t="shared" si="82"/>
        <v>25.811279789098879</v>
      </c>
      <c r="H535">
        <f t="shared" si="78"/>
        <v>29.965322323946339</v>
      </c>
      <c r="J535">
        <f t="shared" si="77"/>
        <v>-464</v>
      </c>
    </row>
    <row r="536" spans="1:10" x14ac:dyDescent="0.25">
      <c r="A536" s="3">
        <f t="shared" si="83"/>
        <v>523</v>
      </c>
      <c r="B536" s="4">
        <v>463</v>
      </c>
      <c r="C536">
        <f t="shared" si="79"/>
        <v>1824.9306799999999</v>
      </c>
      <c r="D536">
        <f t="shared" si="80"/>
        <v>0</v>
      </c>
      <c r="E536" s="7">
        <v>0.41363518310333647</v>
      </c>
      <c r="F536">
        <f t="shared" si="81"/>
        <v>24.448802766968146</v>
      </c>
      <c r="G536">
        <f t="shared" si="82"/>
        <v>25.800881858529102</v>
      </c>
      <c r="H536">
        <f t="shared" si="78"/>
        <v>29.834869059254856</v>
      </c>
      <c r="J536">
        <f t="shared" si="77"/>
        <v>-463</v>
      </c>
    </row>
    <row r="537" spans="1:10" x14ac:dyDescent="0.25">
      <c r="A537" s="3">
        <f t="shared" si="83"/>
        <v>524</v>
      </c>
      <c r="B537" s="4">
        <v>463</v>
      </c>
      <c r="C537">
        <f t="shared" si="79"/>
        <v>1832.4041200000001</v>
      </c>
      <c r="D537">
        <f t="shared" si="80"/>
        <v>0</v>
      </c>
      <c r="E537" s="7">
        <v>0.41262079588674561</v>
      </c>
      <c r="F537">
        <f t="shared" si="81"/>
        <v>24.448802766968146</v>
      </c>
      <c r="G537">
        <f t="shared" si="82"/>
        <v>25.737608506060138</v>
      </c>
      <c r="H537">
        <f t="shared" si="78"/>
        <v>29.834869059254856</v>
      </c>
      <c r="J537">
        <f t="shared" si="77"/>
        <v>-463</v>
      </c>
    </row>
    <row r="538" spans="1:10" x14ac:dyDescent="0.25">
      <c r="A538" s="3">
        <f t="shared" si="83"/>
        <v>525</v>
      </c>
      <c r="B538" s="4">
        <v>463</v>
      </c>
      <c r="C538">
        <f t="shared" si="79"/>
        <v>1839.8979999999999</v>
      </c>
      <c r="D538">
        <f t="shared" si="80"/>
        <v>0.89999999999997726</v>
      </c>
      <c r="E538" s="7">
        <v>0.41161448521806232</v>
      </c>
      <c r="F538">
        <f t="shared" si="81"/>
        <v>24.448802766968146</v>
      </c>
      <c r="G538">
        <f t="shared" si="82"/>
        <v>25.674838935829481</v>
      </c>
      <c r="H538">
        <f t="shared" si="78"/>
        <v>29.834869059254856</v>
      </c>
      <c r="J538">
        <f t="shared" si="77"/>
        <v>-463</v>
      </c>
    </row>
    <row r="539" spans="1:10" x14ac:dyDescent="0.25">
      <c r="A539" s="3">
        <f t="shared" si="83"/>
        <v>526</v>
      </c>
      <c r="B539" s="4">
        <v>462.1</v>
      </c>
      <c r="C539">
        <f t="shared" si="79"/>
        <v>1847.4123200000001</v>
      </c>
      <c r="D539">
        <f t="shared" si="80"/>
        <v>0</v>
      </c>
      <c r="E539" s="7">
        <v>0.41061619235950886</v>
      </c>
      <c r="F539">
        <f t="shared" si="81"/>
        <v>24.444087725118194</v>
      </c>
      <c r="G539">
        <f t="shared" si="82"/>
        <v>25.660356765934598</v>
      </c>
      <c r="H539">
        <f t="shared" si="78"/>
        <v>29.718679896702099</v>
      </c>
      <c r="J539">
        <f t="shared" si="77"/>
        <v>-462.1</v>
      </c>
    </row>
    <row r="540" spans="1:10" x14ac:dyDescent="0.25">
      <c r="A540" s="3">
        <f t="shared" si="83"/>
        <v>527</v>
      </c>
      <c r="B540" s="4">
        <v>462.1</v>
      </c>
      <c r="C540">
        <f t="shared" si="79"/>
        <v>1854.9470799999999</v>
      </c>
      <c r="D540">
        <f t="shared" si="80"/>
        <v>0</v>
      </c>
      <c r="E540" s="7">
        <v>0.40962585878205071</v>
      </c>
      <c r="F540">
        <f t="shared" si="81"/>
        <v>24.444087725118194</v>
      </c>
      <c r="G540">
        <f t="shared" si="82"/>
        <v>25.598468527263748</v>
      </c>
      <c r="H540">
        <f t="shared" si="78"/>
        <v>29.718679896702099</v>
      </c>
      <c r="J540">
        <f t="shared" si="77"/>
        <v>-462.1</v>
      </c>
    </row>
    <row r="541" spans="1:10" x14ac:dyDescent="0.25">
      <c r="A541" s="3">
        <f t="shared" si="83"/>
        <v>528</v>
      </c>
      <c r="B541" s="4">
        <v>462.1</v>
      </c>
      <c r="C541">
        <f t="shared" si="79"/>
        <v>1862.5022800000002</v>
      </c>
      <c r="D541">
        <f t="shared" si="80"/>
        <v>0</v>
      </c>
      <c r="E541" s="7">
        <v>0.40864342616536897</v>
      </c>
      <c r="F541">
        <f t="shared" si="81"/>
        <v>24.444087725118194</v>
      </c>
      <c r="G541">
        <f t="shared" si="82"/>
        <v>25.537074037928868</v>
      </c>
      <c r="H541">
        <f t="shared" si="78"/>
        <v>29.718679896702099</v>
      </c>
      <c r="J541">
        <f t="shared" si="77"/>
        <v>-462.1</v>
      </c>
    </row>
    <row r="542" spans="1:10" x14ac:dyDescent="0.25">
      <c r="A542" s="3">
        <f t="shared" si="83"/>
        <v>529</v>
      </c>
      <c r="B542" s="4">
        <v>462.1</v>
      </c>
      <c r="C542">
        <f t="shared" si="79"/>
        <v>1870.0779199999999</v>
      </c>
      <c r="D542">
        <f t="shared" si="80"/>
        <v>1</v>
      </c>
      <c r="E542" s="7">
        <v>0.40766883639787588</v>
      </c>
      <c r="F542">
        <f t="shared" si="81"/>
        <v>24.444087725118194</v>
      </c>
      <c r="G542">
        <f t="shared" si="82"/>
        <v>25.476169666402267</v>
      </c>
      <c r="H542">
        <f t="shared" si="78"/>
        <v>29.718679896702099</v>
      </c>
      <c r="J542">
        <f t="shared" si="77"/>
        <v>-462.1</v>
      </c>
    </row>
    <row r="543" spans="1:10" x14ac:dyDescent="0.25">
      <c r="A543" s="3">
        <f t="shared" si="83"/>
        <v>530</v>
      </c>
      <c r="B543" s="4">
        <v>461.1</v>
      </c>
      <c r="C543">
        <f t="shared" si="79"/>
        <v>1877.6739999999998</v>
      </c>
      <c r="D543">
        <f t="shared" si="80"/>
        <v>0</v>
      </c>
      <c r="E543" s="7">
        <v>0.40670203157671436</v>
      </c>
      <c r="F543">
        <f t="shared" si="81"/>
        <v>24.438853190961758</v>
      </c>
      <c r="G543">
        <f t="shared" si="82"/>
        <v>25.468576346456338</v>
      </c>
      <c r="H543">
        <f t="shared" si="78"/>
        <v>29.590935022387356</v>
      </c>
      <c r="J543">
        <f t="shared" si="77"/>
        <v>-461.1</v>
      </c>
    </row>
    <row r="544" spans="1:10" x14ac:dyDescent="0.25">
      <c r="A544" s="3">
        <f t="shared" si="83"/>
        <v>531</v>
      </c>
      <c r="B544" s="4">
        <v>461.1</v>
      </c>
      <c r="C544">
        <f t="shared" si="79"/>
        <v>1885.29052</v>
      </c>
      <c r="D544">
        <f t="shared" si="80"/>
        <v>0</v>
      </c>
      <c r="E544" s="7">
        <v>0.40574295400774929</v>
      </c>
      <c r="F544">
        <f t="shared" si="81"/>
        <v>24.438853190961758</v>
      </c>
      <c r="G544">
        <f t="shared" si="82"/>
        <v>25.408516798210012</v>
      </c>
      <c r="H544">
        <f t="shared" si="78"/>
        <v>29.590935022387356</v>
      </c>
      <c r="J544">
        <f t="shared" si="77"/>
        <v>-461.1</v>
      </c>
    </row>
    <row r="545" spans="1:10" x14ac:dyDescent="0.25">
      <c r="A545" s="3">
        <f t="shared" si="83"/>
        <v>532</v>
      </c>
      <c r="B545" s="4">
        <v>461.1</v>
      </c>
      <c r="C545">
        <f t="shared" si="79"/>
        <v>1892.9274799999998</v>
      </c>
      <c r="D545">
        <f t="shared" si="80"/>
        <v>1</v>
      </c>
      <c r="E545" s="7">
        <v>0.40479154620557489</v>
      </c>
      <c r="F545">
        <f t="shared" si="81"/>
        <v>24.438853190961758</v>
      </c>
      <c r="G545">
        <f t="shared" si="82"/>
        <v>25.348937547640858</v>
      </c>
      <c r="H545">
        <f t="shared" si="78"/>
        <v>29.590935022387356</v>
      </c>
      <c r="J545">
        <f t="shared" si="77"/>
        <v>-461.1</v>
      </c>
    </row>
    <row r="546" spans="1:10" x14ac:dyDescent="0.25">
      <c r="A546" s="3">
        <f t="shared" si="83"/>
        <v>533</v>
      </c>
      <c r="B546" s="4">
        <v>460.1</v>
      </c>
      <c r="C546">
        <f t="shared" si="79"/>
        <v>1900.5848800000001</v>
      </c>
      <c r="D546">
        <f t="shared" si="80"/>
        <v>0</v>
      </c>
      <c r="E546" s="7">
        <v>0.40384775089351221</v>
      </c>
      <c r="F546">
        <f t="shared" si="81"/>
        <v>24.433623292736236</v>
      </c>
      <c r="G546">
        <f t="shared" si="82"/>
        <v>25.342534751514371</v>
      </c>
      <c r="H546">
        <f t="shared" si="78"/>
        <v>29.46461561669193</v>
      </c>
      <c r="J546">
        <f t="shared" si="77"/>
        <v>-460.1</v>
      </c>
    </row>
    <row r="547" spans="1:10" x14ac:dyDescent="0.25">
      <c r="A547" s="3">
        <f t="shared" si="83"/>
        <v>534</v>
      </c>
      <c r="B547" s="4">
        <v>460.1</v>
      </c>
      <c r="C547">
        <f t="shared" si="79"/>
        <v>1908.2627199999999</v>
      </c>
      <c r="D547">
        <f t="shared" si="80"/>
        <v>0</v>
      </c>
      <c r="E547" s="7">
        <v>0.40291151100361278</v>
      </c>
      <c r="F547">
        <f t="shared" si="81"/>
        <v>24.433623292736236</v>
      </c>
      <c r="G547">
        <f t="shared" si="82"/>
        <v>25.283783175225942</v>
      </c>
      <c r="H547">
        <f t="shared" si="78"/>
        <v>29.46461561669193</v>
      </c>
      <c r="J547">
        <f t="shared" si="77"/>
        <v>-460.1</v>
      </c>
    </row>
    <row r="548" spans="1:10" x14ac:dyDescent="0.25">
      <c r="A548" s="3">
        <f t="shared" si="83"/>
        <v>535</v>
      </c>
      <c r="B548" s="4">
        <v>460.1</v>
      </c>
      <c r="C548">
        <f t="shared" si="79"/>
        <v>1915.9610000000002</v>
      </c>
      <c r="D548">
        <f t="shared" si="80"/>
        <v>1</v>
      </c>
      <c r="E548" s="7">
        <v>0.40198276967664992</v>
      </c>
      <c r="F548">
        <f t="shared" si="81"/>
        <v>24.433623292736236</v>
      </c>
      <c r="G548">
        <f t="shared" si="82"/>
        <v>25.225502153970655</v>
      </c>
      <c r="H548">
        <f t="shared" si="78"/>
        <v>29.46461561669193</v>
      </c>
      <c r="J548">
        <f t="shared" si="77"/>
        <v>-460.1</v>
      </c>
    </row>
    <row r="549" spans="1:10" x14ac:dyDescent="0.25">
      <c r="A549" s="3">
        <f t="shared" si="83"/>
        <v>536</v>
      </c>
      <c r="B549" s="4">
        <v>459.1</v>
      </c>
      <c r="C549">
        <f t="shared" si="79"/>
        <v>1923.6797200000001</v>
      </c>
      <c r="D549">
        <f t="shared" si="80"/>
        <v>0</v>
      </c>
      <c r="E549" s="7">
        <v>0.40106147026213212</v>
      </c>
      <c r="F549">
        <f t="shared" si="81"/>
        <v>24.428398033601646</v>
      </c>
      <c r="G549">
        <f t="shared" si="82"/>
        <v>25.220270197517301</v>
      </c>
      <c r="H549">
        <f t="shared" si="78"/>
        <v>29.339721679615877</v>
      </c>
      <c r="J549">
        <f t="shared" si="77"/>
        <v>-459.1</v>
      </c>
    </row>
    <row r="550" spans="1:10" x14ac:dyDescent="0.25">
      <c r="A550" s="3">
        <f t="shared" si="83"/>
        <v>537</v>
      </c>
      <c r="B550" s="4">
        <v>459.1</v>
      </c>
      <c r="C550">
        <f t="shared" si="79"/>
        <v>1931.4188799999999</v>
      </c>
      <c r="D550">
        <f t="shared" si="80"/>
        <v>0</v>
      </c>
      <c r="E550" s="7">
        <v>0.4001475563182838</v>
      </c>
      <c r="F550">
        <f t="shared" si="81"/>
        <v>24.428398033601646</v>
      </c>
      <c r="G550">
        <f t="shared" si="82"/>
        <v>25.162799813772715</v>
      </c>
      <c r="H550">
        <f t="shared" si="78"/>
        <v>29.339721679615877</v>
      </c>
      <c r="J550">
        <f t="shared" si="77"/>
        <v>-459.1</v>
      </c>
    </row>
    <row r="551" spans="1:10" x14ac:dyDescent="0.25">
      <c r="A551" s="3">
        <f t="shared" si="83"/>
        <v>538</v>
      </c>
      <c r="B551" s="4">
        <v>459.1</v>
      </c>
      <c r="C551">
        <f t="shared" si="79"/>
        <v>1939.1784799999998</v>
      </c>
      <c r="D551">
        <f t="shared" si="80"/>
        <v>0.90000000000003411</v>
      </c>
      <c r="E551" s="7">
        <v>0.39924097161206729</v>
      </c>
      <c r="F551">
        <f t="shared" si="81"/>
        <v>24.428398033601646</v>
      </c>
      <c r="G551">
        <f t="shared" si="82"/>
        <v>25.105790320358217</v>
      </c>
      <c r="H551">
        <f t="shared" si="78"/>
        <v>29.339721679615877</v>
      </c>
      <c r="J551">
        <f t="shared" si="77"/>
        <v>-459.1</v>
      </c>
    </row>
    <row r="552" spans="1:10" x14ac:dyDescent="0.25">
      <c r="A552" s="3">
        <f t="shared" si="83"/>
        <v>539</v>
      </c>
      <c r="B552" s="4">
        <v>458.2</v>
      </c>
      <c r="C552">
        <f t="shared" si="79"/>
        <v>1946.9585200000001</v>
      </c>
      <c r="D552">
        <f t="shared" si="80"/>
        <v>0</v>
      </c>
      <c r="E552" s="7">
        <v>0.39834166011916616</v>
      </c>
      <c r="F552">
        <f t="shared" si="81"/>
        <v>24.423699269415025</v>
      </c>
      <c r="G552">
        <f t="shared" si="82"/>
        <v>25.096451355946591</v>
      </c>
      <c r="H552">
        <f t="shared" si="78"/>
        <v>29.228535911916936</v>
      </c>
      <c r="J552">
        <f t="shared" si="77"/>
        <v>-458.2</v>
      </c>
    </row>
    <row r="553" spans="1:10" x14ac:dyDescent="0.25">
      <c r="A553" s="3">
        <f t="shared" si="83"/>
        <v>540</v>
      </c>
      <c r="B553" s="4">
        <v>458.2</v>
      </c>
      <c r="C553">
        <f t="shared" si="79"/>
        <v>1954.759</v>
      </c>
      <c r="D553">
        <f t="shared" si="80"/>
        <v>0</v>
      </c>
      <c r="E553" s="7">
        <v>0.39744956602399362</v>
      </c>
      <c r="F553">
        <f t="shared" si="81"/>
        <v>24.423699269415025</v>
      </c>
      <c r="G553">
        <f t="shared" si="82"/>
        <v>25.04024735243431</v>
      </c>
      <c r="H553">
        <f t="shared" si="78"/>
        <v>29.228535911916936</v>
      </c>
      <c r="J553">
        <f t="shared" si="77"/>
        <v>-458.2</v>
      </c>
    </row>
    <row r="554" spans="1:10" x14ac:dyDescent="0.25">
      <c r="A554" s="3">
        <f t="shared" si="83"/>
        <v>541</v>
      </c>
      <c r="B554" s="4">
        <v>458.2</v>
      </c>
      <c r="C554">
        <f t="shared" si="79"/>
        <v>1962.5799199999999</v>
      </c>
      <c r="D554">
        <f t="shared" si="80"/>
        <v>1</v>
      </c>
      <c r="E554" s="7">
        <v>0.39656463371969508</v>
      </c>
      <c r="F554">
        <f t="shared" si="81"/>
        <v>24.423699269415025</v>
      </c>
      <c r="G554">
        <f t="shared" si="82"/>
        <v>24.984494558409484</v>
      </c>
      <c r="H554">
        <f t="shared" si="78"/>
        <v>29.228535911916936</v>
      </c>
      <c r="J554">
        <f t="shared" si="77"/>
        <v>-458.2</v>
      </c>
    </row>
    <row r="555" spans="1:10" x14ac:dyDescent="0.25">
      <c r="A555" s="3">
        <f t="shared" si="83"/>
        <v>542</v>
      </c>
      <c r="B555" s="4">
        <v>457.2</v>
      </c>
      <c r="C555">
        <f t="shared" si="79"/>
        <v>1970.4212799999998</v>
      </c>
      <c r="D555">
        <f t="shared" si="80"/>
        <v>0</v>
      </c>
      <c r="E555" s="7">
        <v>0.39568680780812948</v>
      </c>
      <c r="F555">
        <f t="shared" si="81"/>
        <v>24.418482833259088</v>
      </c>
      <c r="G555">
        <f t="shared" si="82"/>
        <v>24.981532518693129</v>
      </c>
      <c r="H555">
        <f t="shared" si="78"/>
        <v>29.106350365217594</v>
      </c>
      <c r="J555">
        <f t="shared" si="77"/>
        <v>-457.2</v>
      </c>
    </row>
    <row r="556" spans="1:10" x14ac:dyDescent="0.25">
      <c r="A556" s="3">
        <f t="shared" si="83"/>
        <v>543</v>
      </c>
      <c r="B556" s="4">
        <v>457.2</v>
      </c>
      <c r="C556">
        <f t="shared" si="79"/>
        <v>1978.2830800000002</v>
      </c>
      <c r="D556">
        <f t="shared" si="80"/>
        <v>0</v>
      </c>
      <c r="E556" s="7">
        <v>0.39481603309989588</v>
      </c>
      <c r="F556">
        <f t="shared" si="81"/>
        <v>24.418482833259088</v>
      </c>
      <c r="G556">
        <f t="shared" si="82"/>
        <v>24.926556496594507</v>
      </c>
      <c r="H556">
        <f t="shared" si="78"/>
        <v>29.106350365217594</v>
      </c>
      <c r="J556">
        <f t="shared" si="77"/>
        <v>-457.2</v>
      </c>
    </row>
    <row r="557" spans="1:10" x14ac:dyDescent="0.25">
      <c r="A557" s="3">
        <f t="shared" si="83"/>
        <v>544</v>
      </c>
      <c r="B557" s="4">
        <v>457.2</v>
      </c>
      <c r="C557">
        <f t="shared" si="79"/>
        <v>1986.1653200000001</v>
      </c>
      <c r="D557">
        <f t="shared" si="80"/>
        <v>0</v>
      </c>
      <c r="E557" s="7">
        <v>0.39395225461431782</v>
      </c>
      <c r="F557">
        <f t="shared" si="81"/>
        <v>24.418482833259088</v>
      </c>
      <c r="G557">
        <f t="shared" si="82"/>
        <v>24.872022178288702</v>
      </c>
      <c r="H557">
        <f t="shared" si="78"/>
        <v>29.106350365217594</v>
      </c>
      <c r="J557">
        <f t="shared" ref="J557:J620" si="84">I557-B557</f>
        <v>-457.2</v>
      </c>
    </row>
    <row r="558" spans="1:10" x14ac:dyDescent="0.25">
      <c r="A558" s="3">
        <f t="shared" si="83"/>
        <v>545</v>
      </c>
      <c r="B558" s="4">
        <v>457.2</v>
      </c>
      <c r="C558">
        <f t="shared" si="79"/>
        <v>1994.068</v>
      </c>
      <c r="D558">
        <f t="shared" si="80"/>
        <v>1</v>
      </c>
      <c r="E558" s="7">
        <v>0.39309541757944166</v>
      </c>
      <c r="F558">
        <f t="shared" si="81"/>
        <v>24.418482833259088</v>
      </c>
      <c r="G558">
        <f t="shared" si="82"/>
        <v>24.817926105769757</v>
      </c>
      <c r="H558">
        <f t="shared" si="78"/>
        <v>29.106350365217594</v>
      </c>
      <c r="J558">
        <f t="shared" si="84"/>
        <v>-457.2</v>
      </c>
    </row>
    <row r="559" spans="1:10" x14ac:dyDescent="0.25">
      <c r="A559" s="3">
        <f t="shared" si="83"/>
        <v>546</v>
      </c>
      <c r="B559" s="4">
        <v>456.2</v>
      </c>
      <c r="C559">
        <f t="shared" si="79"/>
        <v>2001.9911199999999</v>
      </c>
      <c r="D559">
        <f t="shared" si="80"/>
        <v>0</v>
      </c>
      <c r="E559" s="7">
        <v>0.39224546743204658</v>
      </c>
      <c r="F559">
        <f t="shared" si="81"/>
        <v>24.413271045358158</v>
      </c>
      <c r="G559">
        <f t="shared" si="82"/>
        <v>24.816398026949962</v>
      </c>
      <c r="H559">
        <f t="shared" si="78"/>
        <v>28.985590287137597</v>
      </c>
      <c r="J559">
        <f t="shared" si="84"/>
        <v>-456.2</v>
      </c>
    </row>
    <row r="560" spans="1:10" x14ac:dyDescent="0.25">
      <c r="A560" s="3">
        <f t="shared" si="83"/>
        <v>547</v>
      </c>
      <c r="B560" s="4">
        <v>456.2</v>
      </c>
      <c r="C560">
        <f t="shared" si="79"/>
        <v>2009.9346799999998</v>
      </c>
      <c r="D560">
        <f t="shared" si="80"/>
        <v>0</v>
      </c>
      <c r="E560" s="7">
        <v>0.39140234981763522</v>
      </c>
      <c r="F560">
        <f t="shared" si="81"/>
        <v>24.413271045358158</v>
      </c>
      <c r="G560">
        <f t="shared" si="82"/>
        <v>24.763056066264618</v>
      </c>
      <c r="H560">
        <f t="shared" si="78"/>
        <v>28.985590287137597</v>
      </c>
      <c r="J560">
        <f t="shared" si="84"/>
        <v>-456.2</v>
      </c>
    </row>
    <row r="561" spans="1:10" x14ac:dyDescent="0.25">
      <c r="A561" s="3">
        <f t="shared" si="83"/>
        <v>548</v>
      </c>
      <c r="B561" s="4">
        <v>456.2</v>
      </c>
      <c r="C561">
        <f t="shared" si="79"/>
        <v>2017.8986799999998</v>
      </c>
      <c r="D561">
        <f t="shared" si="80"/>
        <v>1.8999999999999773</v>
      </c>
      <c r="E561" s="7">
        <v>0.39056601059043972</v>
      </c>
      <c r="F561">
        <f t="shared" si="81"/>
        <v>24.413271045358158</v>
      </c>
      <c r="G561">
        <f t="shared" si="82"/>
        <v>24.710142957329253</v>
      </c>
      <c r="H561">
        <f t="shared" si="78"/>
        <v>28.985590287137597</v>
      </c>
      <c r="J561">
        <f t="shared" si="84"/>
        <v>-456.2</v>
      </c>
    </row>
    <row r="562" spans="1:10" x14ac:dyDescent="0.25">
      <c r="A562" s="3">
        <f t="shared" si="83"/>
        <v>549</v>
      </c>
      <c r="B562" s="4">
        <v>454.3</v>
      </c>
      <c r="C562">
        <f t="shared" si="79"/>
        <v>2025.8831200000002</v>
      </c>
      <c r="D562">
        <f t="shared" si="80"/>
        <v>0</v>
      </c>
      <c r="E562" s="7">
        <v>0.38973639581341835</v>
      </c>
      <c r="F562">
        <f t="shared" si="81"/>
        <v>24.403381465606582</v>
      </c>
      <c r="G562">
        <f t="shared" si="82"/>
        <v>24.756752586664238</v>
      </c>
      <c r="H562">
        <f t="shared" si="78"/>
        <v>28.76007330483182</v>
      </c>
      <c r="J562">
        <f t="shared" si="84"/>
        <v>-454.3</v>
      </c>
    </row>
    <row r="563" spans="1:10" x14ac:dyDescent="0.25">
      <c r="A563" s="3">
        <f t="shared" si="83"/>
        <v>550</v>
      </c>
      <c r="B563" s="4">
        <v>454.3</v>
      </c>
      <c r="C563">
        <f t="shared" si="79"/>
        <v>2033.8880000000001</v>
      </c>
      <c r="D563">
        <f t="shared" si="80"/>
        <v>0</v>
      </c>
      <c r="E563" s="7">
        <v>0.38891345175825587</v>
      </c>
      <c r="F563">
        <f t="shared" si="81"/>
        <v>24.403381465606582</v>
      </c>
      <c r="G563">
        <f t="shared" si="82"/>
        <v>24.704477709118347</v>
      </c>
      <c r="H563">
        <f t="shared" si="78"/>
        <v>28.76007330483182</v>
      </c>
      <c r="J563">
        <f t="shared" si="84"/>
        <v>-454.3</v>
      </c>
    </row>
    <row r="564" spans="1:10" x14ac:dyDescent="0.25">
      <c r="A564" s="3">
        <f t="shared" si="83"/>
        <v>551</v>
      </c>
      <c r="B564" s="4">
        <v>454.3</v>
      </c>
      <c r="C564">
        <f t="shared" si="79"/>
        <v>2041.9133200000001</v>
      </c>
      <c r="D564">
        <f t="shared" si="80"/>
        <v>1</v>
      </c>
      <c r="E564" s="7">
        <v>0.38809712490536874</v>
      </c>
      <c r="F564">
        <f t="shared" si="81"/>
        <v>24.403381465606582</v>
      </c>
      <c r="G564">
        <f t="shared" si="82"/>
        <v>24.65262316809044</v>
      </c>
      <c r="H564">
        <f t="shared" si="78"/>
        <v>28.76007330483182</v>
      </c>
      <c r="J564">
        <f t="shared" si="84"/>
        <v>-454.3</v>
      </c>
    </row>
    <row r="565" spans="1:10" x14ac:dyDescent="0.25">
      <c r="A565" s="3">
        <f t="shared" si="83"/>
        <v>552</v>
      </c>
      <c r="B565" s="4">
        <v>453.3</v>
      </c>
      <c r="C565">
        <f t="shared" si="79"/>
        <v>2049.9590800000001</v>
      </c>
      <c r="D565">
        <f t="shared" si="80"/>
        <v>0</v>
      </c>
      <c r="E565" s="7">
        <v>0.38728736194389635</v>
      </c>
      <c r="F565">
        <f t="shared" si="81"/>
        <v>24.398183175515129</v>
      </c>
      <c r="G565">
        <f t="shared" si="82"/>
        <v>24.653372060877658</v>
      </c>
      <c r="H565">
        <f t="shared" si="78"/>
        <v>28.64344708574788</v>
      </c>
      <c r="J565">
        <f t="shared" si="84"/>
        <v>-453.3</v>
      </c>
    </row>
    <row r="566" spans="1:10" x14ac:dyDescent="0.25">
      <c r="A566" s="3">
        <f t="shared" si="83"/>
        <v>553</v>
      </c>
      <c r="B566" s="4">
        <v>453.3</v>
      </c>
      <c r="C566">
        <f t="shared" si="79"/>
        <v>2058.0252799999998</v>
      </c>
      <c r="D566">
        <f t="shared" si="80"/>
        <v>0</v>
      </c>
      <c r="E566" s="7">
        <v>0.386484109771702</v>
      </c>
      <c r="F566">
        <f t="shared" si="81"/>
        <v>24.398183175515129</v>
      </c>
      <c r="G566">
        <f t="shared" si="82"/>
        <v>24.602239809723319</v>
      </c>
      <c r="H566">
        <f t="shared" si="78"/>
        <v>28.64344708574788</v>
      </c>
      <c r="J566">
        <f t="shared" si="84"/>
        <v>-453.3</v>
      </c>
    </row>
    <row r="567" spans="1:10" x14ac:dyDescent="0.25">
      <c r="A567" s="3">
        <f t="shared" si="83"/>
        <v>554</v>
      </c>
      <c r="B567" s="4">
        <v>453.3</v>
      </c>
      <c r="C567">
        <f t="shared" si="79"/>
        <v>2066.1119200000003</v>
      </c>
      <c r="D567">
        <f t="shared" si="80"/>
        <v>0.90000000000003411</v>
      </c>
      <c r="E567" s="7">
        <v>0.38568731549538859</v>
      </c>
      <c r="F567">
        <f t="shared" si="81"/>
        <v>24.398183175515129</v>
      </c>
      <c r="G567">
        <f t="shared" si="82"/>
        <v>24.551518645853331</v>
      </c>
      <c r="H567">
        <f t="shared" si="78"/>
        <v>28.64344708574788</v>
      </c>
      <c r="J567">
        <f t="shared" si="84"/>
        <v>-453.3</v>
      </c>
    </row>
    <row r="568" spans="1:10" x14ac:dyDescent="0.25">
      <c r="A568" s="3">
        <f t="shared" si="83"/>
        <v>555</v>
      </c>
      <c r="B568" s="4">
        <v>452.4</v>
      </c>
      <c r="C568">
        <f t="shared" si="79"/>
        <v>2074.2190000000001</v>
      </c>
      <c r="D568">
        <f t="shared" si="80"/>
        <v>0</v>
      </c>
      <c r="E568" s="7">
        <v>0.38489692643027373</v>
      </c>
      <c r="F568">
        <f t="shared" si="81"/>
        <v>24.393508699137907</v>
      </c>
      <c r="G568">
        <f t="shared" si="82"/>
        <v>24.548094669515912</v>
      </c>
      <c r="H568">
        <f t="shared" si="78"/>
        <v>28.539702264241896</v>
      </c>
      <c r="J568">
        <f t="shared" si="84"/>
        <v>-452.4</v>
      </c>
    </row>
    <row r="569" spans="1:10" x14ac:dyDescent="0.25">
      <c r="A569" s="3">
        <f t="shared" si="83"/>
        <v>556</v>
      </c>
      <c r="B569" s="4">
        <v>452.4</v>
      </c>
      <c r="C569">
        <f t="shared" si="79"/>
        <v>2082.3465200000001</v>
      </c>
      <c r="D569">
        <f t="shared" si="80"/>
        <v>0</v>
      </c>
      <c r="E569" s="7">
        <v>0.38411289010040972</v>
      </c>
      <c r="F569">
        <f t="shared" si="81"/>
        <v>24.393508699137907</v>
      </c>
      <c r="G569">
        <f t="shared" si="82"/>
        <v>24.498090118353748</v>
      </c>
      <c r="H569">
        <f t="shared" ref="H569:H632" si="85">122.553144721363-0.530251440369312*B569+0.000712734309666432*B569^2</f>
        <v>28.539702264241896</v>
      </c>
      <c r="J569">
        <f t="shared" si="84"/>
        <v>-452.4</v>
      </c>
    </row>
    <row r="570" spans="1:10" x14ac:dyDescent="0.25">
      <c r="A570" s="3">
        <f t="shared" si="83"/>
        <v>557</v>
      </c>
      <c r="B570" s="4">
        <v>452.4</v>
      </c>
      <c r="C570">
        <f t="shared" si="79"/>
        <v>2090.4944800000003</v>
      </c>
      <c r="D570">
        <f t="shared" si="80"/>
        <v>1</v>
      </c>
      <c r="E570" s="7">
        <v>0.38333515423857245</v>
      </c>
      <c r="F570">
        <f t="shared" si="81"/>
        <v>24.393508699137907</v>
      </c>
      <c r="G570">
        <f t="shared" si="82"/>
        <v>24.448487400708466</v>
      </c>
      <c r="H570">
        <f t="shared" si="85"/>
        <v>28.539702264241896</v>
      </c>
      <c r="J570">
        <f t="shared" si="84"/>
        <v>-452.4</v>
      </c>
    </row>
    <row r="571" spans="1:10" x14ac:dyDescent="0.25">
      <c r="A571" s="3">
        <f t="shared" si="83"/>
        <v>558</v>
      </c>
      <c r="B571" s="4">
        <v>451.4</v>
      </c>
      <c r="C571">
        <f t="shared" si="79"/>
        <v>2098.6628799999999</v>
      </c>
      <c r="D571">
        <f t="shared" si="80"/>
        <v>0</v>
      </c>
      <c r="E571" s="7">
        <v>0.38256366678626441</v>
      </c>
      <c r="F571">
        <f t="shared" si="81"/>
        <v>24.38831926684859</v>
      </c>
      <c r="G571">
        <f t="shared" si="82"/>
        <v>24.451301945890524</v>
      </c>
      <c r="H571">
        <f t="shared" si="85"/>
        <v>28.425784435534695</v>
      </c>
      <c r="J571">
        <f t="shared" si="84"/>
        <v>-451.4</v>
      </c>
    </row>
    <row r="572" spans="1:10" x14ac:dyDescent="0.25">
      <c r="A572" s="3">
        <f t="shared" si="83"/>
        <v>559</v>
      </c>
      <c r="B572" s="4">
        <v>451.4</v>
      </c>
      <c r="C572">
        <f t="shared" si="79"/>
        <v>2106.8517200000001</v>
      </c>
      <c r="D572">
        <f t="shared" si="80"/>
        <v>0</v>
      </c>
      <c r="E572" s="7">
        <v>0.38179837589372145</v>
      </c>
      <c r="F572">
        <f t="shared" si="81"/>
        <v>24.38831926684859</v>
      </c>
      <c r="G572">
        <f t="shared" si="82"/>
        <v>24.402388888236089</v>
      </c>
      <c r="H572">
        <f t="shared" si="85"/>
        <v>28.425784435534695</v>
      </c>
      <c r="J572">
        <f t="shared" si="84"/>
        <v>-451.4</v>
      </c>
    </row>
    <row r="573" spans="1:10" x14ac:dyDescent="0.25">
      <c r="A573" s="3">
        <f t="shared" si="83"/>
        <v>560</v>
      </c>
      <c r="B573" s="4">
        <v>451.4</v>
      </c>
      <c r="C573">
        <f t="shared" si="79"/>
        <v>2115.0610000000001</v>
      </c>
      <c r="D573">
        <f t="shared" si="80"/>
        <v>0</v>
      </c>
      <c r="E573" s="7">
        <v>0.3810392299198998</v>
      </c>
      <c r="F573">
        <f t="shared" si="81"/>
        <v>24.38831926684859</v>
      </c>
      <c r="G573">
        <f t="shared" si="82"/>
        <v>24.35386857896874</v>
      </c>
      <c r="H573">
        <f t="shared" si="85"/>
        <v>28.425784435534695</v>
      </c>
      <c r="J573">
        <f t="shared" si="84"/>
        <v>-451.4</v>
      </c>
    </row>
    <row r="574" spans="1:10" x14ac:dyDescent="0.25">
      <c r="A574" s="3">
        <f t="shared" si="83"/>
        <v>561</v>
      </c>
      <c r="B574" s="4">
        <v>451.4</v>
      </c>
      <c r="C574">
        <f t="shared" si="79"/>
        <v>2123.29072</v>
      </c>
      <c r="D574">
        <f t="shared" si="80"/>
        <v>1</v>
      </c>
      <c r="E574" s="7">
        <v>0.38028617743248805</v>
      </c>
      <c r="F574">
        <f t="shared" si="81"/>
        <v>24.38831926684859</v>
      </c>
      <c r="G574">
        <f t="shared" si="82"/>
        <v>24.30573773082655</v>
      </c>
      <c r="H574">
        <f t="shared" si="85"/>
        <v>28.425784435534695</v>
      </c>
      <c r="J574">
        <f t="shared" si="84"/>
        <v>-451.4</v>
      </c>
    </row>
    <row r="575" spans="1:10" x14ac:dyDescent="0.25">
      <c r="A575" s="3">
        <f t="shared" si="83"/>
        <v>562</v>
      </c>
      <c r="B575" s="4">
        <v>450.4</v>
      </c>
      <c r="C575">
        <f t="shared" si="79"/>
        <v>2131.5408799999996</v>
      </c>
      <c r="D575">
        <f t="shared" si="80"/>
        <v>0</v>
      </c>
      <c r="E575" s="7">
        <v>0.3795391672078996</v>
      </c>
      <c r="F575">
        <f t="shared" si="81"/>
        <v>24.38313450114244</v>
      </c>
      <c r="G575">
        <f t="shared" si="82"/>
        <v>24.309847848805497</v>
      </c>
      <c r="H575">
        <f t="shared" si="85"/>
        <v>28.313292075446782</v>
      </c>
      <c r="J575">
        <f t="shared" si="84"/>
        <v>-450.4</v>
      </c>
    </row>
    <row r="576" spans="1:10" x14ac:dyDescent="0.25">
      <c r="A576" s="3">
        <f t="shared" si="83"/>
        <v>563</v>
      </c>
      <c r="B576" s="4">
        <v>450.4</v>
      </c>
      <c r="C576">
        <f t="shared" si="79"/>
        <v>2139.8114799999998</v>
      </c>
      <c r="D576">
        <f t="shared" si="80"/>
        <v>0</v>
      </c>
      <c r="E576" s="7">
        <v>0.37879814823127356</v>
      </c>
      <c r="F576">
        <f t="shared" si="81"/>
        <v>24.38313450114244</v>
      </c>
      <c r="G576">
        <f t="shared" si="82"/>
        <v>24.262384872303283</v>
      </c>
      <c r="H576">
        <f t="shared" si="85"/>
        <v>28.313292075446782</v>
      </c>
      <c r="J576">
        <f t="shared" si="84"/>
        <v>-450.4</v>
      </c>
    </row>
    <row r="577" spans="1:10" x14ac:dyDescent="0.25">
      <c r="A577" s="3">
        <f t="shared" si="83"/>
        <v>564</v>
      </c>
      <c r="B577" s="4">
        <v>450.4</v>
      </c>
      <c r="C577">
        <f t="shared" si="79"/>
        <v>2148.1025199999999</v>
      </c>
      <c r="D577">
        <f t="shared" si="80"/>
        <v>1</v>
      </c>
      <c r="E577" s="7">
        <v>0.37806306969647874</v>
      </c>
      <c r="F577">
        <f t="shared" si="81"/>
        <v>24.38313450114244</v>
      </c>
      <c r="G577">
        <f t="shared" si="82"/>
        <v>24.215302386800552</v>
      </c>
      <c r="H577">
        <f t="shared" si="85"/>
        <v>28.313292075446782</v>
      </c>
      <c r="J577">
        <f t="shared" si="84"/>
        <v>-450.4</v>
      </c>
    </row>
    <row r="578" spans="1:10" x14ac:dyDescent="0.25">
      <c r="A578" s="3">
        <f t="shared" si="83"/>
        <v>565</v>
      </c>
      <c r="B578" s="4">
        <v>449.4</v>
      </c>
      <c r="C578">
        <f t="shared" si="79"/>
        <v>2156.4139999999998</v>
      </c>
      <c r="D578">
        <f t="shared" si="80"/>
        <v>0</v>
      </c>
      <c r="E578" s="7">
        <v>0.37733388100611231</v>
      </c>
      <c r="F578">
        <f t="shared" si="81"/>
        <v>24.377954405179473</v>
      </c>
      <c r="G578">
        <f t="shared" si="82"/>
        <v>24.220398218939863</v>
      </c>
      <c r="H578">
        <f t="shared" si="85"/>
        <v>28.202225183978243</v>
      </c>
      <c r="J578">
        <f t="shared" si="84"/>
        <v>-449.4</v>
      </c>
    </row>
    <row r="579" spans="1:10" x14ac:dyDescent="0.25">
      <c r="A579" s="3">
        <f t="shared" si="83"/>
        <v>566</v>
      </c>
      <c r="B579" s="4">
        <v>449.4</v>
      </c>
      <c r="C579">
        <f t="shared" si="79"/>
        <v>2164.7459200000003</v>
      </c>
      <c r="D579">
        <f t="shared" si="80"/>
        <v>0</v>
      </c>
      <c r="E579" s="7">
        <v>0.37661053177149606</v>
      </c>
      <c r="F579">
        <f t="shared" si="81"/>
        <v>24.377954405179473</v>
      </c>
      <c r="G579">
        <f t="shared" si="82"/>
        <v>24.173967703696821</v>
      </c>
      <c r="H579">
        <f t="shared" si="85"/>
        <v>28.202225183978243</v>
      </c>
      <c r="J579">
        <f t="shared" si="84"/>
        <v>-449.4</v>
      </c>
    </row>
    <row r="580" spans="1:10" x14ac:dyDescent="0.25">
      <c r="A580" s="3">
        <f t="shared" si="83"/>
        <v>567</v>
      </c>
      <c r="B580" s="4">
        <v>449.4</v>
      </c>
      <c r="C580">
        <f t="shared" si="79"/>
        <v>2173.0982800000002</v>
      </c>
      <c r="D580">
        <f t="shared" si="80"/>
        <v>0.89999999999997726</v>
      </c>
      <c r="E580" s="7">
        <v>0.37589297181268344</v>
      </c>
      <c r="F580">
        <f t="shared" si="81"/>
        <v>24.377954405179473</v>
      </c>
      <c r="G580">
        <f t="shared" si="82"/>
        <v>24.127908791886231</v>
      </c>
      <c r="H580">
        <f t="shared" si="85"/>
        <v>28.202225183978243</v>
      </c>
      <c r="J580">
        <f t="shared" si="84"/>
        <v>-449.4</v>
      </c>
    </row>
    <row r="581" spans="1:10" x14ac:dyDescent="0.25">
      <c r="A581" s="3">
        <f t="shared" si="83"/>
        <v>568</v>
      </c>
      <c r="B581" s="4">
        <v>448.5</v>
      </c>
      <c r="C581">
        <f t="shared" si="79"/>
        <v>2181.4710799999998</v>
      </c>
      <c r="D581">
        <f t="shared" si="80"/>
        <v>0</v>
      </c>
      <c r="E581" s="7">
        <v>0.3751811511584473</v>
      </c>
      <c r="F581">
        <f t="shared" si="81"/>
        <v>24.37329631405499</v>
      </c>
      <c r="G581">
        <f t="shared" si="82"/>
        <v>24.12878518233175</v>
      </c>
      <c r="H581">
        <f t="shared" si="85"/>
        <v>28.103483757326103</v>
      </c>
      <c r="J581">
        <f t="shared" si="84"/>
        <v>-448.5</v>
      </c>
    </row>
    <row r="582" spans="1:10" x14ac:dyDescent="0.25">
      <c r="A582" s="3">
        <f t="shared" si="83"/>
        <v>569</v>
      </c>
      <c r="B582" s="4">
        <v>448.5</v>
      </c>
      <c r="C582">
        <f t="shared" si="79"/>
        <v>2189.8643199999997</v>
      </c>
      <c r="D582">
        <f t="shared" si="80"/>
        <v>0</v>
      </c>
      <c r="E582" s="7">
        <v>0.37447502004629318</v>
      </c>
      <c r="F582">
        <f t="shared" si="81"/>
        <v>24.37329631405499</v>
      </c>
      <c r="G582">
        <f t="shared" si="82"/>
        <v>24.083372224183083</v>
      </c>
      <c r="H582">
        <f t="shared" si="85"/>
        <v>28.103483757326103</v>
      </c>
      <c r="J582">
        <f t="shared" si="84"/>
        <v>-448.5</v>
      </c>
    </row>
    <row r="583" spans="1:10" x14ac:dyDescent="0.25">
      <c r="A583" s="3">
        <f t="shared" si="83"/>
        <v>570</v>
      </c>
      <c r="B583" s="4">
        <v>448.5</v>
      </c>
      <c r="C583">
        <f t="shared" si="79"/>
        <v>2198.2780000000002</v>
      </c>
      <c r="D583">
        <f t="shared" si="80"/>
        <v>1</v>
      </c>
      <c r="E583" s="7">
        <v>0.37377452892245744</v>
      </c>
      <c r="F583">
        <f t="shared" si="81"/>
        <v>24.37329631405499</v>
      </c>
      <c r="G583">
        <f t="shared" si="82"/>
        <v>24.038321986992397</v>
      </c>
      <c r="H583">
        <f t="shared" si="85"/>
        <v>28.103483757326103</v>
      </c>
      <c r="J583">
        <f t="shared" si="84"/>
        <v>-448.5</v>
      </c>
    </row>
    <row r="584" spans="1:10" x14ac:dyDescent="0.25">
      <c r="A584" s="3">
        <f t="shared" si="83"/>
        <v>571</v>
      </c>
      <c r="B584" s="4">
        <v>447.5</v>
      </c>
      <c r="C584">
        <f t="shared" si="79"/>
        <v>2206.7121200000001</v>
      </c>
      <c r="D584">
        <f t="shared" si="80"/>
        <v>0</v>
      </c>
      <c r="E584" s="7">
        <v>0.37307962844189468</v>
      </c>
      <c r="F584">
        <f t="shared" si="81"/>
        <v>24.368125099309957</v>
      </c>
      <c r="G584">
        <f t="shared" si="82"/>
        <v>24.045318245963376</v>
      </c>
      <c r="H584">
        <f t="shared" si="85"/>
        <v>27.995125256234275</v>
      </c>
      <c r="J584">
        <f t="shared" si="84"/>
        <v>-447.5</v>
      </c>
    </row>
    <row r="585" spans="1:10" x14ac:dyDescent="0.25">
      <c r="A585" s="3">
        <f t="shared" si="83"/>
        <v>572</v>
      </c>
      <c r="B585" s="4">
        <v>447.5</v>
      </c>
      <c r="C585">
        <f t="shared" si="79"/>
        <v>2215.1666799999998</v>
      </c>
      <c r="D585">
        <f t="shared" si="80"/>
        <v>0</v>
      </c>
      <c r="E585" s="7">
        <v>0.37239026946829712</v>
      </c>
      <c r="F585">
        <f t="shared" si="81"/>
        <v>24.368125099309957</v>
      </c>
      <c r="G585">
        <f t="shared" si="82"/>
        <v>24.000888438913631</v>
      </c>
      <c r="H585">
        <f t="shared" si="85"/>
        <v>27.995125256234275</v>
      </c>
      <c r="J585">
        <f t="shared" si="84"/>
        <v>-447.5</v>
      </c>
    </row>
    <row r="586" spans="1:10" x14ac:dyDescent="0.25">
      <c r="A586" s="3">
        <f t="shared" si="83"/>
        <v>573</v>
      </c>
      <c r="B586" s="4">
        <v>447.5</v>
      </c>
      <c r="C586">
        <f t="shared" si="79"/>
        <v>2223.6416799999997</v>
      </c>
      <c r="D586">
        <f t="shared" si="80"/>
        <v>1</v>
      </c>
      <c r="E586" s="7">
        <v>0.37170640307407465</v>
      </c>
      <c r="F586">
        <f t="shared" si="81"/>
        <v>24.368125099309957</v>
      </c>
      <c r="G586">
        <f t="shared" si="82"/>
        <v>23.956812633554133</v>
      </c>
      <c r="H586">
        <f t="shared" si="85"/>
        <v>27.995125256234275</v>
      </c>
      <c r="J586">
        <f t="shared" si="84"/>
        <v>-447.5</v>
      </c>
    </row>
    <row r="587" spans="1:10" x14ac:dyDescent="0.25">
      <c r="A587" s="3">
        <f t="shared" si="83"/>
        <v>574</v>
      </c>
      <c r="B587" s="4">
        <v>446.5</v>
      </c>
      <c r="C587">
        <f t="shared" si="79"/>
        <v>2232.1371200000003</v>
      </c>
      <c r="D587">
        <f t="shared" si="80"/>
        <v>0</v>
      </c>
      <c r="E587" s="7">
        <v>0.37102798054036878</v>
      </c>
      <c r="F587">
        <f t="shared" si="81"/>
        <v>24.36295856347218</v>
      </c>
      <c r="G587">
        <f t="shared" si="82"/>
        <v>23.9647389067344</v>
      </c>
      <c r="H587">
        <f t="shared" si="85"/>
        <v>27.888192223761791</v>
      </c>
      <c r="J587">
        <f t="shared" si="84"/>
        <v>-446.5</v>
      </c>
    </row>
    <row r="588" spans="1:10" x14ac:dyDescent="0.25">
      <c r="A588" s="3">
        <f t="shared" si="83"/>
        <v>575</v>
      </c>
      <c r="B588" s="4">
        <v>446.5</v>
      </c>
      <c r="C588">
        <f t="shared" si="79"/>
        <v>2240.6530000000002</v>
      </c>
      <c r="D588">
        <f t="shared" si="80"/>
        <v>0</v>
      </c>
      <c r="E588" s="7">
        <v>0.3703549533570496</v>
      </c>
      <c r="F588">
        <f t="shared" si="81"/>
        <v>24.36295856347218</v>
      </c>
      <c r="G588">
        <f t="shared" si="82"/>
        <v>23.921268005424238</v>
      </c>
      <c r="H588">
        <f t="shared" si="85"/>
        <v>27.888192223761791</v>
      </c>
      <c r="J588">
        <f t="shared" si="84"/>
        <v>-446.5</v>
      </c>
    </row>
    <row r="589" spans="1:10" x14ac:dyDescent="0.25">
      <c r="A589" s="3">
        <f t="shared" si="83"/>
        <v>576</v>
      </c>
      <c r="B589" s="4">
        <v>446.5</v>
      </c>
      <c r="C589">
        <f t="shared" si="79"/>
        <v>2249.18932</v>
      </c>
      <c r="D589">
        <f t="shared" si="80"/>
        <v>0</v>
      </c>
      <c r="E589" s="7">
        <v>0.36968727322271366</v>
      </c>
      <c r="F589">
        <f t="shared" si="81"/>
        <v>24.36295856347218</v>
      </c>
      <c r="G589">
        <f t="shared" si="82"/>
        <v>23.878142470608047</v>
      </c>
      <c r="H589">
        <f t="shared" si="85"/>
        <v>27.888192223761791</v>
      </c>
      <c r="J589">
        <f t="shared" si="84"/>
        <v>-446.5</v>
      </c>
    </row>
    <row r="590" spans="1:10" x14ac:dyDescent="0.25">
      <c r="A590" s="3">
        <f t="shared" si="83"/>
        <v>577</v>
      </c>
      <c r="B590" s="4">
        <v>446.5</v>
      </c>
      <c r="C590">
        <f t="shared" ref="C590:C653" si="86">717.133-3.2269*A590+0.01022*A590^2</f>
        <v>2257.7460799999999</v>
      </c>
      <c r="D590">
        <f t="shared" ref="D590:D653" si="87">(B590-B591)/(A591-A590)</f>
        <v>0.89999999999997726</v>
      </c>
      <c r="E590" s="7">
        <v>0.36902489204468691</v>
      </c>
      <c r="F590">
        <f t="shared" ref="F590:F653" si="88">22.05525+0.000976463*(B590+273.15)+0.00000347809*(B590+273.15)^2 -0.000000000526671*(B590+273.15)^3</f>
        <v>24.36295856347218</v>
      </c>
      <c r="G590">
        <f t="shared" ref="G590:G653" si="89">-$B$2*$B$4/0.05584*F590*(-E590)/($B$7*(B590-$B$3))</f>
        <v>23.835359195974611</v>
      </c>
      <c r="H590">
        <f t="shared" si="85"/>
        <v>27.888192223761791</v>
      </c>
      <c r="J590">
        <f t="shared" si="84"/>
        <v>-446.5</v>
      </c>
    </row>
    <row r="591" spans="1:10" x14ac:dyDescent="0.25">
      <c r="A591" s="3">
        <f t="shared" ref="A591:A654" si="90">A590+1</f>
        <v>578</v>
      </c>
      <c r="B591" s="4">
        <v>445.6</v>
      </c>
      <c r="C591">
        <f t="shared" si="86"/>
        <v>2266.3232799999996</v>
      </c>
      <c r="D591">
        <f t="shared" si="87"/>
        <v>0</v>
      </c>
      <c r="E591" s="7">
        <v>0.36836776193901444</v>
      </c>
      <c r="F591">
        <f t="shared" si="88"/>
        <v>24.358312684295655</v>
      </c>
      <c r="G591">
        <f t="shared" si="89"/>
        <v>23.839280291448521</v>
      </c>
      <c r="H591">
        <f t="shared" si="85"/>
        <v>27.793171270206102</v>
      </c>
      <c r="J591">
        <f t="shared" si="84"/>
        <v>-445.6</v>
      </c>
    </row>
    <row r="592" spans="1:10" x14ac:dyDescent="0.25">
      <c r="A592" s="3">
        <f t="shared" si="90"/>
        <v>579</v>
      </c>
      <c r="B592" s="4">
        <v>445.6</v>
      </c>
      <c r="C592">
        <f t="shared" si="86"/>
        <v>2274.92092</v>
      </c>
      <c r="D592">
        <f t="shared" si="87"/>
        <v>0</v>
      </c>
      <c r="E592" s="7">
        <v>0.36771583523047646</v>
      </c>
      <c r="F592">
        <f t="shared" si="88"/>
        <v>24.358312684295655</v>
      </c>
      <c r="G592">
        <f t="shared" si="89"/>
        <v>23.797090216365643</v>
      </c>
      <c r="H592">
        <f t="shared" si="85"/>
        <v>27.793171270206102</v>
      </c>
      <c r="J592">
        <f t="shared" si="84"/>
        <v>-445.6</v>
      </c>
    </row>
    <row r="593" spans="1:10" x14ac:dyDescent="0.25">
      <c r="A593" s="3">
        <f t="shared" si="90"/>
        <v>580</v>
      </c>
      <c r="B593" s="4">
        <v>445.6</v>
      </c>
      <c r="C593">
        <f t="shared" si="86"/>
        <v>2283.5389999999998</v>
      </c>
      <c r="D593">
        <f t="shared" si="87"/>
        <v>1</v>
      </c>
      <c r="E593" s="7">
        <v>0.36706906445258003</v>
      </c>
      <c r="F593">
        <f t="shared" si="88"/>
        <v>24.358312684295655</v>
      </c>
      <c r="G593">
        <f t="shared" si="89"/>
        <v>23.755233812381125</v>
      </c>
      <c r="H593">
        <f t="shared" si="85"/>
        <v>27.793171270206102</v>
      </c>
      <c r="J593">
        <f t="shared" si="84"/>
        <v>-445.6</v>
      </c>
    </row>
    <row r="594" spans="1:10" x14ac:dyDescent="0.25">
      <c r="A594" s="3">
        <f t="shared" si="90"/>
        <v>581</v>
      </c>
      <c r="B594" s="4">
        <v>444.6</v>
      </c>
      <c r="C594">
        <f t="shared" si="86"/>
        <v>2292.1775200000002</v>
      </c>
      <c r="D594">
        <f t="shared" si="87"/>
        <v>0</v>
      </c>
      <c r="E594" s="7">
        <v>0.36642740234755544</v>
      </c>
      <c r="F594">
        <f t="shared" si="88"/>
        <v>24.353155047087554</v>
      </c>
      <c r="G594">
        <f t="shared" si="89"/>
        <v>23.765189939662871</v>
      </c>
      <c r="H594">
        <f t="shared" si="85"/>
        <v>27.688946628110358</v>
      </c>
      <c r="J594">
        <f t="shared" si="84"/>
        <v>-444.6</v>
      </c>
    </row>
    <row r="595" spans="1:10" x14ac:dyDescent="0.25">
      <c r="A595" s="3">
        <f t="shared" si="90"/>
        <v>582</v>
      </c>
      <c r="B595" s="4">
        <v>444.6</v>
      </c>
      <c r="C595">
        <f t="shared" si="86"/>
        <v>2300.8364799999999</v>
      </c>
      <c r="D595">
        <f t="shared" si="87"/>
        <v>0</v>
      </c>
      <c r="E595" s="7">
        <v>0.36579080186636614</v>
      </c>
      <c r="F595">
        <f t="shared" si="88"/>
        <v>24.353155047087554</v>
      </c>
      <c r="G595">
        <f t="shared" si="89"/>
        <v>23.723902275983196</v>
      </c>
      <c r="H595">
        <f t="shared" si="85"/>
        <v>27.688946628110358</v>
      </c>
      <c r="J595">
        <f t="shared" si="84"/>
        <v>-444.6</v>
      </c>
    </row>
    <row r="596" spans="1:10" x14ac:dyDescent="0.25">
      <c r="A596" s="3">
        <f t="shared" si="90"/>
        <v>583</v>
      </c>
      <c r="B596" s="4">
        <v>444.6</v>
      </c>
      <c r="C596">
        <f t="shared" si="86"/>
        <v>2309.5158799999999</v>
      </c>
      <c r="D596">
        <f t="shared" si="87"/>
        <v>1</v>
      </c>
      <c r="E596" s="7">
        <v>0.36515921616869718</v>
      </c>
      <c r="F596">
        <f t="shared" si="88"/>
        <v>24.353155047087554</v>
      </c>
      <c r="G596">
        <f t="shared" si="89"/>
        <v>23.682939853489362</v>
      </c>
      <c r="H596">
        <f t="shared" si="85"/>
        <v>27.688946628110358</v>
      </c>
      <c r="J596">
        <f t="shared" si="84"/>
        <v>-444.6</v>
      </c>
    </row>
    <row r="597" spans="1:10" x14ac:dyDescent="0.25">
      <c r="A597" s="3">
        <f t="shared" si="90"/>
        <v>584</v>
      </c>
      <c r="B597" s="4">
        <v>443.6</v>
      </c>
      <c r="C597">
        <f t="shared" si="86"/>
        <v>2318.2157199999997</v>
      </c>
      <c r="D597">
        <f t="shared" si="87"/>
        <v>0</v>
      </c>
      <c r="E597" s="7">
        <v>0.36453259862296195</v>
      </c>
      <c r="F597">
        <f t="shared" si="88"/>
        <v>24.34800209795079</v>
      </c>
      <c r="G597">
        <f t="shared" si="89"/>
        <v>23.693764614324547</v>
      </c>
      <c r="H597">
        <f t="shared" si="85"/>
        <v>27.586147454633931</v>
      </c>
      <c r="J597">
        <f t="shared" si="84"/>
        <v>-443.6</v>
      </c>
    </row>
    <row r="598" spans="1:10" x14ac:dyDescent="0.25">
      <c r="A598" s="3">
        <f t="shared" si="90"/>
        <v>585</v>
      </c>
      <c r="B598" s="4">
        <v>443.6</v>
      </c>
      <c r="C598">
        <f t="shared" si="86"/>
        <v>2326.9359999999997</v>
      </c>
      <c r="D598">
        <f t="shared" si="87"/>
        <v>0</v>
      </c>
      <c r="E598" s="7">
        <v>0.36391090280630412</v>
      </c>
      <c r="F598">
        <f t="shared" si="88"/>
        <v>24.34800209795079</v>
      </c>
      <c r="G598">
        <f t="shared" si="89"/>
        <v>23.653355843209852</v>
      </c>
      <c r="H598">
        <f t="shared" si="85"/>
        <v>27.586147454633931</v>
      </c>
      <c r="J598">
        <f t="shared" si="84"/>
        <v>-443.6</v>
      </c>
    </row>
    <row r="599" spans="1:10" x14ac:dyDescent="0.25">
      <c r="A599" s="3">
        <f t="shared" si="90"/>
        <v>586</v>
      </c>
      <c r="B599" s="4">
        <v>443.6</v>
      </c>
      <c r="C599">
        <f t="shared" si="86"/>
        <v>2335.6767199999995</v>
      </c>
      <c r="D599">
        <f t="shared" si="87"/>
        <v>1</v>
      </c>
      <c r="E599" s="7">
        <v>0.36329408250459205</v>
      </c>
      <c r="F599">
        <f t="shared" si="88"/>
        <v>24.34800209795079</v>
      </c>
      <c r="G599">
        <f t="shared" si="89"/>
        <v>23.613263969140672</v>
      </c>
      <c r="H599">
        <f t="shared" si="85"/>
        <v>27.586147454633931</v>
      </c>
      <c r="J599">
        <f t="shared" si="84"/>
        <v>-443.6</v>
      </c>
    </row>
    <row r="600" spans="1:10" x14ac:dyDescent="0.25">
      <c r="A600" s="3">
        <f t="shared" si="90"/>
        <v>587</v>
      </c>
      <c r="B600" s="4">
        <v>442.6</v>
      </c>
      <c r="C600">
        <f t="shared" si="86"/>
        <v>2344.43788</v>
      </c>
      <c r="D600">
        <f t="shared" si="87"/>
        <v>0</v>
      </c>
      <c r="E600" s="7">
        <v>0.36268209171242427</v>
      </c>
      <c r="F600">
        <f t="shared" si="88"/>
        <v>24.34285384004539</v>
      </c>
      <c r="G600">
        <f t="shared" si="89"/>
        <v>23.624939493898893</v>
      </c>
      <c r="H600">
        <f t="shared" si="85"/>
        <v>27.484773749776849</v>
      </c>
      <c r="J600">
        <f t="shared" si="84"/>
        <v>-442.6</v>
      </c>
    </row>
    <row r="601" spans="1:10" x14ac:dyDescent="0.25">
      <c r="A601" s="3">
        <f t="shared" si="90"/>
        <v>588</v>
      </c>
      <c r="B601" s="4">
        <v>442.6</v>
      </c>
      <c r="C601">
        <f t="shared" si="86"/>
        <v>2353.2194799999997</v>
      </c>
      <c r="D601">
        <f t="shared" si="87"/>
        <v>0</v>
      </c>
      <c r="E601" s="7">
        <v>0.36207488463312232</v>
      </c>
      <c r="F601">
        <f t="shared" si="88"/>
        <v>24.34285384004539</v>
      </c>
      <c r="G601">
        <f t="shared" si="89"/>
        <v>23.585386312651249</v>
      </c>
      <c r="H601">
        <f t="shared" si="85"/>
        <v>27.484773749776849</v>
      </c>
      <c r="J601">
        <f t="shared" si="84"/>
        <v>-442.6</v>
      </c>
    </row>
    <row r="602" spans="1:10" x14ac:dyDescent="0.25">
      <c r="A602" s="3">
        <f t="shared" si="90"/>
        <v>589</v>
      </c>
      <c r="B602" s="4">
        <v>442.6</v>
      </c>
      <c r="C602">
        <f t="shared" si="86"/>
        <v>2362.0215200000002</v>
      </c>
      <c r="D602">
        <f t="shared" si="87"/>
        <v>0.90000000000003411</v>
      </c>
      <c r="E602" s="7">
        <v>0.36147241567873789</v>
      </c>
      <c r="F602">
        <f t="shared" si="88"/>
        <v>24.34285384004539</v>
      </c>
      <c r="G602">
        <f t="shared" si="89"/>
        <v>23.546141770614224</v>
      </c>
      <c r="H602">
        <f t="shared" si="85"/>
        <v>27.484773749776849</v>
      </c>
      <c r="J602">
        <f t="shared" si="84"/>
        <v>-442.6</v>
      </c>
    </row>
    <row r="603" spans="1:10" x14ac:dyDescent="0.25">
      <c r="A603" s="3">
        <f t="shared" si="90"/>
        <v>590</v>
      </c>
      <c r="B603" s="4">
        <v>441.7</v>
      </c>
      <c r="C603">
        <f t="shared" si="86"/>
        <v>2370.8440000000001</v>
      </c>
      <c r="D603">
        <f t="shared" si="87"/>
        <v>0</v>
      </c>
      <c r="E603" s="7">
        <v>0.36087463947004994</v>
      </c>
      <c r="F603">
        <f t="shared" si="88"/>
        <v>24.338224421545107</v>
      </c>
      <c r="G603">
        <f t="shared" si="89"/>
        <v>23.553494254846914</v>
      </c>
      <c r="H603">
        <f t="shared" si="85"/>
        <v>27.394756191075004</v>
      </c>
      <c r="J603">
        <f t="shared" si="84"/>
        <v>-441.7</v>
      </c>
    </row>
    <row r="604" spans="1:10" x14ac:dyDescent="0.25">
      <c r="A604" s="3">
        <f t="shared" si="90"/>
        <v>591</v>
      </c>
      <c r="B604" s="4">
        <v>441.7</v>
      </c>
      <c r="C604">
        <f t="shared" si="86"/>
        <v>2379.6869200000001</v>
      </c>
      <c r="D604">
        <f t="shared" si="87"/>
        <v>0</v>
      </c>
      <c r="E604" s="7">
        <v>0.36028151083656335</v>
      </c>
      <c r="F604">
        <f t="shared" si="88"/>
        <v>24.338224421545107</v>
      </c>
      <c r="G604">
        <f t="shared" si="89"/>
        <v>23.514782053064803</v>
      </c>
      <c r="H604">
        <f t="shared" si="85"/>
        <v>27.394756191075004</v>
      </c>
      <c r="J604">
        <f t="shared" si="84"/>
        <v>-441.7</v>
      </c>
    </row>
    <row r="605" spans="1:10" x14ac:dyDescent="0.25">
      <c r="A605" s="3">
        <f t="shared" si="90"/>
        <v>592</v>
      </c>
      <c r="B605" s="4">
        <v>441.7</v>
      </c>
      <c r="C605">
        <f t="shared" si="86"/>
        <v>2388.5502799999999</v>
      </c>
      <c r="D605">
        <f t="shared" si="87"/>
        <v>0</v>
      </c>
      <c r="E605" s="7">
        <v>0.35969298481651335</v>
      </c>
      <c r="F605">
        <f t="shared" si="88"/>
        <v>24.338224421545107</v>
      </c>
      <c r="G605">
        <f t="shared" si="89"/>
        <v>23.476370253741823</v>
      </c>
      <c r="H605">
        <f t="shared" si="85"/>
        <v>27.394756191075004</v>
      </c>
      <c r="J605">
        <f t="shared" si="84"/>
        <v>-441.7</v>
      </c>
    </row>
    <row r="606" spans="1:10" x14ac:dyDescent="0.25">
      <c r="A606" s="3">
        <f t="shared" si="90"/>
        <v>593</v>
      </c>
      <c r="B606" s="4">
        <v>441.7</v>
      </c>
      <c r="C606">
        <f t="shared" si="86"/>
        <v>2397.43408</v>
      </c>
      <c r="D606">
        <f t="shared" si="87"/>
        <v>0</v>
      </c>
      <c r="E606" s="7">
        <v>0.35910901665686024</v>
      </c>
      <c r="F606">
        <f t="shared" si="88"/>
        <v>24.338224421545107</v>
      </c>
      <c r="G606">
        <f t="shared" si="89"/>
        <v>23.438255935945477</v>
      </c>
      <c r="H606">
        <f t="shared" si="85"/>
        <v>27.394756191075004</v>
      </c>
      <c r="J606">
        <f t="shared" si="84"/>
        <v>-441.7</v>
      </c>
    </row>
    <row r="607" spans="1:10" x14ac:dyDescent="0.25">
      <c r="A607" s="3">
        <f t="shared" si="90"/>
        <v>594</v>
      </c>
      <c r="B607" s="4">
        <v>441.7</v>
      </c>
      <c r="C607">
        <f t="shared" si="86"/>
        <v>2406.3383199999998</v>
      </c>
      <c r="D607">
        <f t="shared" si="87"/>
        <v>0</v>
      </c>
      <c r="E607" s="7">
        <v>0.35852956181328777</v>
      </c>
      <c r="F607">
        <f t="shared" si="88"/>
        <v>24.338224421545107</v>
      </c>
      <c r="G607">
        <f t="shared" si="89"/>
        <v>23.400436192366186</v>
      </c>
      <c r="H607">
        <f t="shared" si="85"/>
        <v>27.394756191075004</v>
      </c>
      <c r="J607">
        <f t="shared" si="84"/>
        <v>-441.7</v>
      </c>
    </row>
    <row r="608" spans="1:10" x14ac:dyDescent="0.25">
      <c r="A608" s="3">
        <f t="shared" si="90"/>
        <v>595</v>
      </c>
      <c r="B608" s="4">
        <v>441.7</v>
      </c>
      <c r="C608">
        <f t="shared" si="86"/>
        <v>2415.2629999999999</v>
      </c>
      <c r="D608">
        <f t="shared" si="87"/>
        <v>0</v>
      </c>
      <c r="E608" s="7">
        <v>0.35795457595021674</v>
      </c>
      <c r="F608">
        <f t="shared" si="88"/>
        <v>24.338224421545107</v>
      </c>
      <c r="G608">
        <f t="shared" si="89"/>
        <v>23.362908129318171</v>
      </c>
      <c r="H608">
        <f t="shared" si="85"/>
        <v>27.394756191075004</v>
      </c>
      <c r="J608">
        <f t="shared" si="84"/>
        <v>-441.7</v>
      </c>
    </row>
    <row r="609" spans="1:10" x14ac:dyDescent="0.25">
      <c r="A609" s="3">
        <f t="shared" si="90"/>
        <v>596</v>
      </c>
      <c r="B609" s="4">
        <v>441.7</v>
      </c>
      <c r="C609">
        <f t="shared" si="86"/>
        <v>2424.2081199999998</v>
      </c>
      <c r="D609">
        <f t="shared" si="87"/>
        <v>2</v>
      </c>
      <c r="E609" s="7">
        <v>0.35738401494078387</v>
      </c>
      <c r="F609">
        <f t="shared" si="88"/>
        <v>24.338224421545107</v>
      </c>
      <c r="G609">
        <f t="shared" si="89"/>
        <v>23.325668866738091</v>
      </c>
      <c r="H609">
        <f t="shared" si="85"/>
        <v>27.394756191075004</v>
      </c>
      <c r="J609">
        <f t="shared" si="84"/>
        <v>-441.7</v>
      </c>
    </row>
    <row r="610" spans="1:10" x14ac:dyDescent="0.25">
      <c r="A610" s="3">
        <f t="shared" si="90"/>
        <v>597</v>
      </c>
      <c r="B610" s="4">
        <v>439.7</v>
      </c>
      <c r="C610">
        <f t="shared" si="86"/>
        <v>2433.1736799999999</v>
      </c>
      <c r="D610">
        <f t="shared" si="87"/>
        <v>0</v>
      </c>
      <c r="E610" s="7">
        <v>0.35681783486686225</v>
      </c>
      <c r="F610">
        <f t="shared" si="88"/>
        <v>24.327950450220676</v>
      </c>
      <c r="G610">
        <f t="shared" si="89"/>
        <v>23.39115315300225</v>
      </c>
      <c r="H610">
        <f t="shared" si="85"/>
        <v>27.198851030733636</v>
      </c>
      <c r="J610">
        <f t="shared" si="84"/>
        <v>-439.7</v>
      </c>
    </row>
    <row r="611" spans="1:10" x14ac:dyDescent="0.25">
      <c r="A611" s="3">
        <f t="shared" si="90"/>
        <v>598</v>
      </c>
      <c r="B611" s="4">
        <v>439.7</v>
      </c>
      <c r="C611">
        <f t="shared" si="86"/>
        <v>2442.1596799999998</v>
      </c>
      <c r="D611">
        <f t="shared" si="87"/>
        <v>0</v>
      </c>
      <c r="E611" s="7">
        <v>0.356255992019052</v>
      </c>
      <c r="F611">
        <f t="shared" si="88"/>
        <v>24.327950450220676</v>
      </c>
      <c r="G611">
        <f t="shared" si="89"/>
        <v>23.35432160811618</v>
      </c>
      <c r="H611">
        <f t="shared" si="85"/>
        <v>27.198851030733636</v>
      </c>
      <c r="J611">
        <f t="shared" si="84"/>
        <v>-439.7</v>
      </c>
    </row>
    <row r="612" spans="1:10" x14ac:dyDescent="0.25">
      <c r="A612" s="3">
        <f t="shared" si="90"/>
        <v>599</v>
      </c>
      <c r="B612" s="4">
        <v>439.7</v>
      </c>
      <c r="C612">
        <f t="shared" si="86"/>
        <v>2451.1661199999999</v>
      </c>
      <c r="D612">
        <f t="shared" si="87"/>
        <v>0</v>
      </c>
      <c r="E612" s="7">
        <v>0.35569844289667008</v>
      </c>
      <c r="F612">
        <f t="shared" si="88"/>
        <v>24.327950450220676</v>
      </c>
      <c r="G612">
        <f t="shared" si="89"/>
        <v>23.317771537919089</v>
      </c>
      <c r="H612">
        <f t="shared" si="85"/>
        <v>27.198851030733636</v>
      </c>
      <c r="J612">
        <f t="shared" si="84"/>
        <v>-439.7</v>
      </c>
    </row>
    <row r="613" spans="1:10" x14ac:dyDescent="0.25">
      <c r="A613" s="3">
        <f t="shared" si="90"/>
        <v>600</v>
      </c>
      <c r="B613" s="4">
        <v>439.7</v>
      </c>
      <c r="C613">
        <f t="shared" si="86"/>
        <v>2460.1929999999998</v>
      </c>
      <c r="D613">
        <f t="shared" si="87"/>
        <v>0</v>
      </c>
      <c r="E613" s="7">
        <v>0.35514514420777288</v>
      </c>
      <c r="F613">
        <f t="shared" si="88"/>
        <v>24.327950450220676</v>
      </c>
      <c r="G613">
        <f t="shared" si="89"/>
        <v>23.281500104412469</v>
      </c>
      <c r="H613">
        <f t="shared" si="85"/>
        <v>27.198851030733636</v>
      </c>
      <c r="J613">
        <f t="shared" si="84"/>
        <v>-439.7</v>
      </c>
    </row>
    <row r="614" spans="1:10" x14ac:dyDescent="0.25">
      <c r="A614" s="3">
        <f t="shared" si="90"/>
        <v>601</v>
      </c>
      <c r="B614" s="4">
        <v>439.7</v>
      </c>
      <c r="C614">
        <f t="shared" si="86"/>
        <v>2469.2403199999999</v>
      </c>
      <c r="D614">
        <f t="shared" si="87"/>
        <v>0</v>
      </c>
      <c r="E614" s="7">
        <v>0.35459605286913742</v>
      </c>
      <c r="F614">
        <f t="shared" si="88"/>
        <v>24.327950450220676</v>
      </c>
      <c r="G614">
        <f t="shared" si="89"/>
        <v>23.245504483280467</v>
      </c>
      <c r="H614">
        <f t="shared" si="85"/>
        <v>27.198851030733636</v>
      </c>
      <c r="J614">
        <f t="shared" si="84"/>
        <v>-439.7</v>
      </c>
    </row>
    <row r="615" spans="1:10" x14ac:dyDescent="0.25">
      <c r="A615" s="3">
        <f t="shared" si="90"/>
        <v>602</v>
      </c>
      <c r="B615" s="4">
        <v>439.7</v>
      </c>
      <c r="C615">
        <f t="shared" si="86"/>
        <v>2478.3080799999998</v>
      </c>
      <c r="D615">
        <f t="shared" si="87"/>
        <v>1</v>
      </c>
      <c r="E615" s="7">
        <v>0.35405112600626976</v>
      </c>
      <c r="F615">
        <f t="shared" si="88"/>
        <v>24.327950450220676</v>
      </c>
      <c r="G615">
        <f t="shared" si="89"/>
        <v>23.209781863890438</v>
      </c>
      <c r="H615">
        <f t="shared" si="85"/>
        <v>27.198851030733636</v>
      </c>
      <c r="J615">
        <f t="shared" si="84"/>
        <v>-439.7</v>
      </c>
    </row>
    <row r="616" spans="1:10" x14ac:dyDescent="0.25">
      <c r="A616" s="3">
        <f t="shared" si="90"/>
        <v>603</v>
      </c>
      <c r="B616" s="4">
        <v>438.7</v>
      </c>
      <c r="C616">
        <f t="shared" si="86"/>
        <v>2487.3962799999999</v>
      </c>
      <c r="D616">
        <f t="shared" si="87"/>
        <v>0</v>
      </c>
      <c r="E616" s="7">
        <v>0.35351032095340718</v>
      </c>
      <c r="F616">
        <f t="shared" si="88"/>
        <v>24.322820518311648</v>
      </c>
      <c r="G616">
        <f t="shared" si="89"/>
        <v>23.225448197823344</v>
      </c>
      <c r="H616">
        <f t="shared" si="85"/>
        <v>27.103036653491955</v>
      </c>
      <c r="J616">
        <f t="shared" si="84"/>
        <v>-438.7</v>
      </c>
    </row>
    <row r="617" spans="1:10" x14ac:dyDescent="0.25">
      <c r="A617" s="3">
        <f t="shared" si="90"/>
        <v>604</v>
      </c>
      <c r="B617" s="4">
        <v>438.7</v>
      </c>
      <c r="C617">
        <f t="shared" si="86"/>
        <v>2496.5049199999999</v>
      </c>
      <c r="D617">
        <f t="shared" si="87"/>
        <v>0</v>
      </c>
      <c r="E617" s="7">
        <v>0.35297359525350691</v>
      </c>
      <c r="F617">
        <f t="shared" si="88"/>
        <v>24.322820518311648</v>
      </c>
      <c r="G617">
        <f t="shared" si="89"/>
        <v>23.190185592460494</v>
      </c>
      <c r="H617">
        <f t="shared" si="85"/>
        <v>27.103036653491955</v>
      </c>
      <c r="J617">
        <f t="shared" si="84"/>
        <v>-438.7</v>
      </c>
    </row>
    <row r="618" spans="1:10" x14ac:dyDescent="0.25">
      <c r="A618" s="3">
        <f t="shared" si="90"/>
        <v>605</v>
      </c>
      <c r="B618" s="4">
        <v>438.7</v>
      </c>
      <c r="C618">
        <f t="shared" si="86"/>
        <v>2505.634</v>
      </c>
      <c r="D618">
        <f t="shared" si="87"/>
        <v>0</v>
      </c>
      <c r="E618" s="7">
        <v>0.35244090665825745</v>
      </c>
      <c r="F618">
        <f t="shared" si="88"/>
        <v>24.322820518311648</v>
      </c>
      <c r="G618">
        <f t="shared" si="89"/>
        <v>23.155188222818865</v>
      </c>
      <c r="H618">
        <f t="shared" si="85"/>
        <v>27.103036653491955</v>
      </c>
      <c r="J618">
        <f t="shared" si="84"/>
        <v>-438.7</v>
      </c>
    </row>
    <row r="619" spans="1:10" x14ac:dyDescent="0.25">
      <c r="A619" s="3">
        <f t="shared" si="90"/>
        <v>606</v>
      </c>
      <c r="B619" s="4">
        <v>438.7</v>
      </c>
      <c r="C619">
        <f t="shared" si="86"/>
        <v>2514.78352</v>
      </c>
      <c r="D619">
        <f t="shared" si="87"/>
        <v>0</v>
      </c>
      <c r="E619" s="7">
        <v>0.35191221312807341</v>
      </c>
      <c r="F619">
        <f t="shared" si="88"/>
        <v>24.322820518311648</v>
      </c>
      <c r="G619">
        <f t="shared" si="89"/>
        <v>23.120453326919087</v>
      </c>
      <c r="H619">
        <f t="shared" si="85"/>
        <v>27.103036653491955</v>
      </c>
      <c r="J619">
        <f t="shared" si="84"/>
        <v>-438.7</v>
      </c>
    </row>
    <row r="620" spans="1:10" x14ac:dyDescent="0.25">
      <c r="A620" s="3">
        <f t="shared" si="90"/>
        <v>607</v>
      </c>
      <c r="B620" s="4">
        <v>438.7</v>
      </c>
      <c r="C620">
        <f t="shared" si="86"/>
        <v>2523.9534800000001</v>
      </c>
      <c r="D620">
        <f t="shared" si="87"/>
        <v>0</v>
      </c>
      <c r="E620" s="7">
        <v>0.3513874728321007</v>
      </c>
      <c r="F620">
        <f t="shared" si="88"/>
        <v>24.322820518311648</v>
      </c>
      <c r="G620">
        <f t="shared" si="89"/>
        <v>23.085978156495329</v>
      </c>
      <c r="H620">
        <f t="shared" si="85"/>
        <v>27.103036653491955</v>
      </c>
      <c r="J620">
        <f t="shared" si="84"/>
        <v>-438.7</v>
      </c>
    </row>
    <row r="621" spans="1:10" x14ac:dyDescent="0.25">
      <c r="A621" s="3">
        <f t="shared" si="90"/>
        <v>608</v>
      </c>
      <c r="B621" s="4">
        <v>438.7</v>
      </c>
      <c r="C621">
        <f t="shared" si="86"/>
        <v>2533.1438800000001</v>
      </c>
      <c r="D621">
        <f t="shared" si="87"/>
        <v>0</v>
      </c>
      <c r="E621" s="7">
        <v>0.35086664414820889</v>
      </c>
      <c r="F621">
        <f t="shared" si="88"/>
        <v>24.322820518311648</v>
      </c>
      <c r="G621">
        <f t="shared" si="89"/>
        <v>23.051759976994813</v>
      </c>
      <c r="H621">
        <f t="shared" si="85"/>
        <v>27.103036653491955</v>
      </c>
      <c r="J621">
        <f t="shared" ref="J621:J684" si="91">I621-B621</f>
        <v>-438.7</v>
      </c>
    </row>
    <row r="622" spans="1:10" x14ac:dyDescent="0.25">
      <c r="A622" s="3">
        <f t="shared" si="90"/>
        <v>609</v>
      </c>
      <c r="B622" s="4">
        <v>438.7</v>
      </c>
      <c r="C622">
        <f t="shared" si="86"/>
        <v>2542.3547200000003</v>
      </c>
      <c r="D622">
        <f t="shared" si="87"/>
        <v>0.89999999999997726</v>
      </c>
      <c r="E622" s="7">
        <v>0.35034968566299263</v>
      </c>
      <c r="F622">
        <f t="shared" si="88"/>
        <v>24.322820518311648</v>
      </c>
      <c r="G622">
        <f t="shared" si="89"/>
        <v>23.017796067577869</v>
      </c>
      <c r="H622">
        <f t="shared" si="85"/>
        <v>27.103036653491955</v>
      </c>
      <c r="J622">
        <f t="shared" si="91"/>
        <v>-438.7</v>
      </c>
    </row>
    <row r="623" spans="1:10" x14ac:dyDescent="0.25">
      <c r="A623" s="3">
        <f t="shared" si="90"/>
        <v>610</v>
      </c>
      <c r="B623" s="4">
        <v>437.8</v>
      </c>
      <c r="C623">
        <f t="shared" si="86"/>
        <v>2551.5860000000002</v>
      </c>
      <c r="D623">
        <f t="shared" si="87"/>
        <v>0</v>
      </c>
      <c r="E623" s="7">
        <v>0.34983655617178</v>
      </c>
      <c r="F623">
        <f t="shared" si="88"/>
        <v>24.318207603745208</v>
      </c>
      <c r="G623">
        <f t="shared" si="89"/>
        <v>23.029825847005036</v>
      </c>
      <c r="H623">
        <f t="shared" si="85"/>
        <v>27.018022489643982</v>
      </c>
      <c r="J623">
        <f t="shared" si="91"/>
        <v>-437.8</v>
      </c>
    </row>
    <row r="624" spans="1:10" x14ac:dyDescent="0.25">
      <c r="A624" s="3">
        <f t="shared" si="90"/>
        <v>611</v>
      </c>
      <c r="B624" s="4">
        <v>437.8</v>
      </c>
      <c r="C624">
        <f t="shared" si="86"/>
        <v>2560.83772</v>
      </c>
      <c r="D624">
        <f t="shared" si="87"/>
        <v>0</v>
      </c>
      <c r="E624" s="7">
        <v>0.3493272146786206</v>
      </c>
      <c r="F624">
        <f t="shared" si="88"/>
        <v>24.318207603745208</v>
      </c>
      <c r="G624">
        <f t="shared" si="89"/>
        <v>22.996295772239627</v>
      </c>
      <c r="H624">
        <f t="shared" si="85"/>
        <v>27.018022489643982</v>
      </c>
      <c r="J624">
        <f t="shared" si="91"/>
        <v>-437.8</v>
      </c>
    </row>
    <row r="625" spans="1:10" x14ac:dyDescent="0.25">
      <c r="A625" s="3">
        <f t="shared" si="90"/>
        <v>612</v>
      </c>
      <c r="B625" s="4">
        <v>437.8</v>
      </c>
      <c r="C625">
        <f t="shared" si="86"/>
        <v>2570.10988</v>
      </c>
      <c r="D625">
        <f t="shared" si="87"/>
        <v>1</v>
      </c>
      <c r="E625" s="7">
        <v>0.34882162039629305</v>
      </c>
      <c r="F625">
        <f t="shared" si="88"/>
        <v>24.318207603745208</v>
      </c>
      <c r="G625">
        <f t="shared" si="89"/>
        <v>22.963012377277526</v>
      </c>
      <c r="H625">
        <f t="shared" si="85"/>
        <v>27.018022489643982</v>
      </c>
      <c r="J625">
        <f t="shared" si="91"/>
        <v>-437.8</v>
      </c>
    </row>
    <row r="626" spans="1:10" x14ac:dyDescent="0.25">
      <c r="A626" s="3">
        <f t="shared" si="90"/>
        <v>613</v>
      </c>
      <c r="B626" s="4">
        <v>436.8</v>
      </c>
      <c r="C626">
        <f t="shared" si="86"/>
        <v>2579.4024799999997</v>
      </c>
      <c r="D626">
        <f t="shared" si="87"/>
        <v>0</v>
      </c>
      <c r="E626" s="7">
        <v>0.34831973274630945</v>
      </c>
      <c r="F626">
        <f t="shared" si="88"/>
        <v>24.313086617297433</v>
      </c>
      <c r="G626">
        <f t="shared" si="89"/>
        <v>22.980814920932922</v>
      </c>
      <c r="H626">
        <f t="shared" si="85"/>
        <v>26.92491650277907</v>
      </c>
      <c r="J626">
        <f t="shared" si="91"/>
        <v>-436.8</v>
      </c>
    </row>
    <row r="627" spans="1:10" x14ac:dyDescent="0.25">
      <c r="A627" s="3">
        <f t="shared" si="90"/>
        <v>614</v>
      </c>
      <c r="B627" s="4">
        <v>436.8</v>
      </c>
      <c r="C627">
        <f t="shared" si="86"/>
        <v>2588.7155199999997</v>
      </c>
      <c r="D627">
        <f t="shared" si="87"/>
        <v>0</v>
      </c>
      <c r="E627" s="7">
        <v>0.3478215113588965</v>
      </c>
      <c r="F627">
        <f t="shared" si="88"/>
        <v>24.313086617297433</v>
      </c>
      <c r="G627">
        <f t="shared" si="89"/>
        <v>22.947944163357651</v>
      </c>
      <c r="H627">
        <f t="shared" si="85"/>
        <v>26.92491650277907</v>
      </c>
      <c r="J627">
        <f t="shared" si="91"/>
        <v>-436.8</v>
      </c>
    </row>
    <row r="628" spans="1:10" x14ac:dyDescent="0.25">
      <c r="A628" s="3">
        <f t="shared" si="90"/>
        <v>615</v>
      </c>
      <c r="B628" s="4">
        <v>436.8</v>
      </c>
      <c r="C628">
        <f t="shared" si="86"/>
        <v>2598.049</v>
      </c>
      <c r="D628">
        <f t="shared" si="87"/>
        <v>1</v>
      </c>
      <c r="E628" s="7">
        <v>0.34732691607302058</v>
      </c>
      <c r="F628">
        <f t="shared" si="88"/>
        <v>24.313086617297433</v>
      </c>
      <c r="G628">
        <f t="shared" si="89"/>
        <v>22.915312642209354</v>
      </c>
      <c r="H628">
        <f t="shared" si="85"/>
        <v>26.92491650277907</v>
      </c>
      <c r="J628">
        <f t="shared" si="91"/>
        <v>-436.8</v>
      </c>
    </row>
    <row r="629" spans="1:10" x14ac:dyDescent="0.25">
      <c r="A629" s="3">
        <f t="shared" si="90"/>
        <v>616</v>
      </c>
      <c r="B629" s="4">
        <v>435.8</v>
      </c>
      <c r="C629">
        <f t="shared" si="86"/>
        <v>2607.40292</v>
      </c>
      <c r="D629">
        <f t="shared" si="87"/>
        <v>0</v>
      </c>
      <c r="E629" s="7">
        <v>0.34683590693636734</v>
      </c>
      <c r="F629">
        <f t="shared" si="88"/>
        <v>24.307970343569199</v>
      </c>
      <c r="G629">
        <f t="shared" si="89"/>
        <v>22.933793985727768</v>
      </c>
      <c r="H629">
        <f t="shared" si="85"/>
        <v>26.833235984533417</v>
      </c>
      <c r="J629">
        <f t="shared" si="91"/>
        <v>-435.8</v>
      </c>
    </row>
    <row r="630" spans="1:10" x14ac:dyDescent="0.25">
      <c r="A630" s="3">
        <f t="shared" si="90"/>
        <v>617</v>
      </c>
      <c r="B630" s="4">
        <v>435.8</v>
      </c>
      <c r="C630">
        <f t="shared" si="86"/>
        <v>2616.7772800000002</v>
      </c>
      <c r="D630">
        <f t="shared" si="87"/>
        <v>0</v>
      </c>
      <c r="E630" s="7">
        <v>0.34634844420535504</v>
      </c>
      <c r="F630">
        <f t="shared" si="88"/>
        <v>24.307970343569199</v>
      </c>
      <c r="G630">
        <f t="shared" si="89"/>
        <v>22.9015615391293</v>
      </c>
      <c r="H630">
        <f t="shared" si="85"/>
        <v>26.833235984533417</v>
      </c>
      <c r="J630">
        <f t="shared" si="91"/>
        <v>-435.8</v>
      </c>
    </row>
    <row r="631" spans="1:10" x14ac:dyDescent="0.25">
      <c r="A631" s="3">
        <f t="shared" si="90"/>
        <v>618</v>
      </c>
      <c r="B631" s="4">
        <v>435.8</v>
      </c>
      <c r="C631">
        <f t="shared" si="86"/>
        <v>2626.1720800000003</v>
      </c>
      <c r="D631">
        <f t="shared" si="87"/>
        <v>0</v>
      </c>
      <c r="E631" s="7">
        <v>0.34586448834512562</v>
      </c>
      <c r="F631">
        <f t="shared" si="88"/>
        <v>24.307970343569199</v>
      </c>
      <c r="G631">
        <f t="shared" si="89"/>
        <v>22.869560976976658</v>
      </c>
      <c r="H631">
        <f t="shared" si="85"/>
        <v>26.833235984533417</v>
      </c>
      <c r="J631">
        <f t="shared" si="91"/>
        <v>-435.8</v>
      </c>
    </row>
    <row r="632" spans="1:10" x14ac:dyDescent="0.25">
      <c r="A632" s="3">
        <f t="shared" si="90"/>
        <v>619</v>
      </c>
      <c r="B632" s="4">
        <v>435.8</v>
      </c>
      <c r="C632">
        <f t="shared" si="86"/>
        <v>2635.5873200000001</v>
      </c>
      <c r="D632">
        <f t="shared" si="87"/>
        <v>0</v>
      </c>
      <c r="E632" s="7">
        <v>0.34538400002955294</v>
      </c>
      <c r="F632">
        <f t="shared" si="88"/>
        <v>24.307970343569199</v>
      </c>
      <c r="G632">
        <f t="shared" si="89"/>
        <v>22.837789698912545</v>
      </c>
      <c r="H632">
        <f t="shared" si="85"/>
        <v>26.833235984533417</v>
      </c>
      <c r="J632">
        <f t="shared" si="91"/>
        <v>-435.8</v>
      </c>
    </row>
    <row r="633" spans="1:10" x14ac:dyDescent="0.25">
      <c r="A633" s="3">
        <f t="shared" si="90"/>
        <v>620</v>
      </c>
      <c r="B633" s="4">
        <v>435.8</v>
      </c>
      <c r="C633">
        <f t="shared" si="86"/>
        <v>2645.0229999999997</v>
      </c>
      <c r="D633">
        <f t="shared" si="87"/>
        <v>0</v>
      </c>
      <c r="E633" s="7">
        <v>0.34490694014122902</v>
      </c>
      <c r="F633">
        <f t="shared" si="88"/>
        <v>24.307970343569199</v>
      </c>
      <c r="G633">
        <f t="shared" si="89"/>
        <v>22.80624511838074</v>
      </c>
      <c r="H633">
        <f t="shared" ref="H633:H696" si="92">122.553144721363-0.530251440369312*B633+0.000712734309666432*B633^2</f>
        <v>26.833235984533417</v>
      </c>
      <c r="J633">
        <f t="shared" si="91"/>
        <v>-435.8</v>
      </c>
    </row>
    <row r="634" spans="1:10" x14ac:dyDescent="0.25">
      <c r="A634" s="3">
        <f t="shared" si="90"/>
        <v>621</v>
      </c>
      <c r="B634" s="4">
        <v>435.8</v>
      </c>
      <c r="C634">
        <f t="shared" si="86"/>
        <v>2654.47912</v>
      </c>
      <c r="D634">
        <f t="shared" si="87"/>
        <v>1.9000000000000341</v>
      </c>
      <c r="E634" s="7">
        <v>0.34443326977148248</v>
      </c>
      <c r="F634">
        <f t="shared" si="88"/>
        <v>24.307970343569199</v>
      </c>
      <c r="G634">
        <f t="shared" si="89"/>
        <v>22.774924662627285</v>
      </c>
      <c r="H634">
        <f t="shared" si="92"/>
        <v>26.833235984533417</v>
      </c>
      <c r="J634">
        <f t="shared" si="91"/>
        <v>-435.8</v>
      </c>
    </row>
    <row r="635" spans="1:10" x14ac:dyDescent="0.25">
      <c r="A635" s="3">
        <f t="shared" si="90"/>
        <v>622</v>
      </c>
      <c r="B635" s="4">
        <v>433.9</v>
      </c>
      <c r="C635">
        <f t="shared" si="86"/>
        <v>2663.95568</v>
      </c>
      <c r="D635">
        <f t="shared" si="87"/>
        <v>0</v>
      </c>
      <c r="E635" s="7">
        <v>0.34396295022036538</v>
      </c>
      <c r="F635">
        <f t="shared" si="88"/>
        <v>24.298262418345534</v>
      </c>
      <c r="G635">
        <f t="shared" si="89"/>
        <v>22.840382070244793</v>
      </c>
      <c r="H635">
        <f t="shared" si="92"/>
        <v>26.662970165913009</v>
      </c>
      <c r="J635">
        <f t="shared" si="91"/>
        <v>-433.9</v>
      </c>
    </row>
    <row r="636" spans="1:10" x14ac:dyDescent="0.25">
      <c r="A636" s="3">
        <f t="shared" si="90"/>
        <v>623</v>
      </c>
      <c r="B636" s="4">
        <v>433.9</v>
      </c>
      <c r="C636">
        <f t="shared" si="86"/>
        <v>2673.4526799999999</v>
      </c>
      <c r="D636">
        <f t="shared" si="87"/>
        <v>0</v>
      </c>
      <c r="E636" s="7">
        <v>0.3434959429966582</v>
      </c>
      <c r="F636">
        <f t="shared" si="88"/>
        <v>24.298262418345534</v>
      </c>
      <c r="G636">
        <f t="shared" si="89"/>
        <v>22.809371104057291</v>
      </c>
      <c r="H636">
        <f t="shared" si="92"/>
        <v>26.662970165913009</v>
      </c>
      <c r="J636">
        <f t="shared" si="91"/>
        <v>-433.9</v>
      </c>
    </row>
    <row r="637" spans="1:10" x14ac:dyDescent="0.25">
      <c r="A637" s="3">
        <f t="shared" si="90"/>
        <v>624</v>
      </c>
      <c r="B637" s="4">
        <v>433.9</v>
      </c>
      <c r="C637">
        <f t="shared" si="86"/>
        <v>2682.97012</v>
      </c>
      <c r="D637">
        <f t="shared" si="87"/>
        <v>0</v>
      </c>
      <c r="E637" s="7">
        <v>0.34303220981786775</v>
      </c>
      <c r="F637">
        <f t="shared" si="88"/>
        <v>24.298262418345534</v>
      </c>
      <c r="G637">
        <f t="shared" si="89"/>
        <v>22.778577546276036</v>
      </c>
      <c r="H637">
        <f t="shared" si="92"/>
        <v>26.662970165913009</v>
      </c>
      <c r="J637">
        <f t="shared" si="91"/>
        <v>-433.9</v>
      </c>
    </row>
    <row r="638" spans="1:10" x14ac:dyDescent="0.25">
      <c r="A638" s="3">
        <f t="shared" si="90"/>
        <v>625</v>
      </c>
      <c r="B638" s="4">
        <v>433.9</v>
      </c>
      <c r="C638">
        <f t="shared" si="86"/>
        <v>2692.5079999999998</v>
      </c>
      <c r="D638">
        <f t="shared" si="87"/>
        <v>2</v>
      </c>
      <c r="E638" s="7">
        <v>0.34257171261022612</v>
      </c>
      <c r="F638">
        <f t="shared" si="88"/>
        <v>24.298262418345534</v>
      </c>
      <c r="G638">
        <f t="shared" si="89"/>
        <v>22.747998868665331</v>
      </c>
      <c r="H638">
        <f t="shared" si="92"/>
        <v>26.662970165913009</v>
      </c>
      <c r="J638">
        <f t="shared" si="91"/>
        <v>-433.9</v>
      </c>
    </row>
    <row r="639" spans="1:10" x14ac:dyDescent="0.25">
      <c r="A639" s="3">
        <f t="shared" si="90"/>
        <v>626</v>
      </c>
      <c r="B639" s="4">
        <v>431.9</v>
      </c>
      <c r="C639">
        <f t="shared" si="86"/>
        <v>2702.0663199999999</v>
      </c>
      <c r="D639">
        <f t="shared" si="87"/>
        <v>0</v>
      </c>
      <c r="E639" s="7">
        <v>0.34211441350869753</v>
      </c>
      <c r="F639">
        <f t="shared" si="88"/>
        <v>24.288061965445944</v>
      </c>
      <c r="G639">
        <f t="shared" si="89"/>
        <v>22.819710772619104</v>
      </c>
      <c r="H639">
        <f t="shared" si="92"/>
        <v>26.489302316033246</v>
      </c>
      <c r="J639">
        <f t="shared" si="91"/>
        <v>-431.9</v>
      </c>
    </row>
    <row r="640" spans="1:10" x14ac:dyDescent="0.25">
      <c r="A640" s="3">
        <f t="shared" si="90"/>
        <v>627</v>
      </c>
      <c r="B640" s="4">
        <v>431.9</v>
      </c>
      <c r="C640">
        <f t="shared" si="86"/>
        <v>2711.6450799999998</v>
      </c>
      <c r="D640">
        <f t="shared" si="87"/>
        <v>0</v>
      </c>
      <c r="E640" s="7">
        <v>0.34166027485697237</v>
      </c>
      <c r="F640">
        <f t="shared" si="88"/>
        <v>24.288061965445944</v>
      </c>
      <c r="G640">
        <f t="shared" si="89"/>
        <v>22.789418822692905</v>
      </c>
      <c r="H640">
        <f t="shared" si="92"/>
        <v>26.489302316033246</v>
      </c>
      <c r="J640">
        <f t="shared" si="91"/>
        <v>-431.9</v>
      </c>
    </row>
    <row r="641" spans="1:10" x14ac:dyDescent="0.25">
      <c r="A641" s="3">
        <f t="shared" si="90"/>
        <v>628</v>
      </c>
      <c r="B641" s="4">
        <v>431.9</v>
      </c>
      <c r="C641">
        <f t="shared" si="86"/>
        <v>2721.2442799999999</v>
      </c>
      <c r="D641">
        <f t="shared" si="87"/>
        <v>0.89999999999997726</v>
      </c>
      <c r="E641" s="7">
        <v>0.34120925920746337</v>
      </c>
      <c r="F641">
        <f t="shared" si="88"/>
        <v>24.288061965445944</v>
      </c>
      <c r="G641">
        <f t="shared" si="89"/>
        <v>22.759335183216375</v>
      </c>
      <c r="H641">
        <f t="shared" si="92"/>
        <v>26.489302316033246</v>
      </c>
      <c r="J641">
        <f t="shared" si="91"/>
        <v>-431.9</v>
      </c>
    </row>
    <row r="642" spans="1:10" x14ac:dyDescent="0.25">
      <c r="A642" s="3">
        <f t="shared" si="90"/>
        <v>629</v>
      </c>
      <c r="B642" s="4">
        <v>431</v>
      </c>
      <c r="C642">
        <f t="shared" si="86"/>
        <v>2730.8639199999998</v>
      </c>
      <c r="D642">
        <f t="shared" si="87"/>
        <v>0</v>
      </c>
      <c r="E642" s="7">
        <v>0.34076132932131897</v>
      </c>
      <c r="F642">
        <f t="shared" si="88"/>
        <v>24.283477930434849</v>
      </c>
      <c r="G642">
        <f t="shared" si="89"/>
        <v>22.77554348735438</v>
      </c>
      <c r="H642">
        <f t="shared" si="92"/>
        <v>26.413012020135568</v>
      </c>
      <c r="J642">
        <f t="shared" si="91"/>
        <v>-431</v>
      </c>
    </row>
    <row r="643" spans="1:10" x14ac:dyDescent="0.25">
      <c r="A643" s="3">
        <f t="shared" si="90"/>
        <v>630</v>
      </c>
      <c r="B643" s="4">
        <v>431</v>
      </c>
      <c r="C643">
        <f t="shared" si="86"/>
        <v>2740.5039999999999</v>
      </c>
      <c r="D643">
        <f t="shared" si="87"/>
        <v>0</v>
      </c>
      <c r="E643" s="7">
        <v>0.34031644816840467</v>
      </c>
      <c r="F643">
        <f t="shared" si="88"/>
        <v>24.283477930434849</v>
      </c>
      <c r="G643">
        <f t="shared" si="89"/>
        <v>22.745808863225861</v>
      </c>
      <c r="H643">
        <f t="shared" si="92"/>
        <v>26.413012020135568</v>
      </c>
      <c r="J643">
        <f t="shared" si="91"/>
        <v>-431</v>
      </c>
    </row>
    <row r="644" spans="1:10" x14ac:dyDescent="0.25">
      <c r="A644" s="3">
        <f t="shared" si="90"/>
        <v>631</v>
      </c>
      <c r="B644" s="4">
        <v>431</v>
      </c>
      <c r="C644">
        <f t="shared" si="86"/>
        <v>2750.1645199999998</v>
      </c>
      <c r="D644">
        <f t="shared" si="87"/>
        <v>1</v>
      </c>
      <c r="E644" s="7">
        <v>0.33987457892732098</v>
      </c>
      <c r="F644">
        <f t="shared" si="88"/>
        <v>24.283477930434849</v>
      </c>
      <c r="G644">
        <f t="shared" si="89"/>
        <v>22.716275546942377</v>
      </c>
      <c r="H644">
        <f t="shared" si="92"/>
        <v>26.413012020135568</v>
      </c>
      <c r="J644">
        <f t="shared" si="91"/>
        <v>-431</v>
      </c>
    </row>
    <row r="645" spans="1:10" x14ac:dyDescent="0.25">
      <c r="A645" s="3">
        <f t="shared" si="90"/>
        <v>632</v>
      </c>
      <c r="B645" s="4">
        <v>430</v>
      </c>
      <c r="C645">
        <f t="shared" si="86"/>
        <v>2759.84548</v>
      </c>
      <c r="D645">
        <f t="shared" si="87"/>
        <v>0</v>
      </c>
      <c r="E645" s="7">
        <v>0.33943568498539411</v>
      </c>
      <c r="F645">
        <f t="shared" si="88"/>
        <v>24.278389052795667</v>
      </c>
      <c r="G645">
        <f t="shared" si="89"/>
        <v>22.738192185611105</v>
      </c>
      <c r="H645">
        <f t="shared" si="92"/>
        <v>26.329599219882084</v>
      </c>
      <c r="J645">
        <f t="shared" si="91"/>
        <v>-430</v>
      </c>
    </row>
    <row r="646" spans="1:10" x14ac:dyDescent="0.25">
      <c r="A646" s="3">
        <f t="shared" si="90"/>
        <v>633</v>
      </c>
      <c r="B646" s="4">
        <v>430</v>
      </c>
      <c r="C646">
        <f t="shared" si="86"/>
        <v>2769.5468799999999</v>
      </c>
      <c r="D646">
        <f t="shared" si="87"/>
        <v>0</v>
      </c>
      <c r="E646" s="7">
        <v>0.33899972993867866</v>
      </c>
      <c r="F646">
        <f t="shared" si="88"/>
        <v>24.278389052795667</v>
      </c>
      <c r="G646">
        <f t="shared" si="89"/>
        <v>22.708988333232035</v>
      </c>
      <c r="H646">
        <f t="shared" si="92"/>
        <v>26.329599219882084</v>
      </c>
      <c r="J646">
        <f t="shared" si="91"/>
        <v>-430</v>
      </c>
    </row>
    <row r="647" spans="1:10" x14ac:dyDescent="0.25">
      <c r="A647" s="3">
        <f t="shared" si="90"/>
        <v>634</v>
      </c>
      <c r="B647" s="4">
        <v>430</v>
      </c>
      <c r="C647">
        <f t="shared" si="86"/>
        <v>2779.26872</v>
      </c>
      <c r="D647">
        <f t="shared" si="87"/>
        <v>0</v>
      </c>
      <c r="E647" s="7">
        <v>0.33856667759195336</v>
      </c>
      <c r="F647">
        <f t="shared" si="88"/>
        <v>24.278389052795667</v>
      </c>
      <c r="G647">
        <f t="shared" si="89"/>
        <v>22.679978927557162</v>
      </c>
      <c r="H647">
        <f t="shared" si="92"/>
        <v>26.329599219882084</v>
      </c>
      <c r="J647">
        <f t="shared" si="91"/>
        <v>-430</v>
      </c>
    </row>
    <row r="648" spans="1:10" x14ac:dyDescent="0.25">
      <c r="A648" s="3">
        <f t="shared" si="90"/>
        <v>635</v>
      </c>
      <c r="B648" s="4">
        <v>430</v>
      </c>
      <c r="C648">
        <f t="shared" si="86"/>
        <v>2789.0109999999995</v>
      </c>
      <c r="D648">
        <f t="shared" si="87"/>
        <v>0</v>
      </c>
      <c r="E648" s="7">
        <v>0.33813649195872286</v>
      </c>
      <c r="F648">
        <f t="shared" si="88"/>
        <v>24.278389052795667</v>
      </c>
      <c r="G648">
        <f t="shared" si="89"/>
        <v>22.651161557915238</v>
      </c>
      <c r="H648">
        <f t="shared" si="92"/>
        <v>26.329599219882084</v>
      </c>
      <c r="J648">
        <f t="shared" si="91"/>
        <v>-430</v>
      </c>
    </row>
    <row r="649" spans="1:10" x14ac:dyDescent="0.25">
      <c r="A649" s="3">
        <f t="shared" si="90"/>
        <v>636</v>
      </c>
      <c r="B649" s="4">
        <v>430</v>
      </c>
      <c r="C649">
        <f t="shared" si="86"/>
        <v>2798.7737200000001</v>
      </c>
      <c r="D649">
        <f t="shared" si="87"/>
        <v>0</v>
      </c>
      <c r="E649" s="7">
        <v>0.33770913726122509</v>
      </c>
      <c r="F649">
        <f t="shared" si="88"/>
        <v>24.278389052795667</v>
      </c>
      <c r="G649">
        <f t="shared" si="89"/>
        <v>22.62253382761768</v>
      </c>
      <c r="H649">
        <f t="shared" si="92"/>
        <v>26.329599219882084</v>
      </c>
      <c r="J649">
        <f t="shared" si="91"/>
        <v>-430</v>
      </c>
    </row>
    <row r="650" spans="1:10" x14ac:dyDescent="0.25">
      <c r="A650" s="3">
        <f t="shared" si="90"/>
        <v>637</v>
      </c>
      <c r="B650" s="4">
        <v>430</v>
      </c>
      <c r="C650">
        <f t="shared" si="86"/>
        <v>2808.5568800000001</v>
      </c>
      <c r="D650">
        <f t="shared" si="87"/>
        <v>2</v>
      </c>
      <c r="E650" s="7">
        <v>0.33728457793042144</v>
      </c>
      <c r="F650">
        <f t="shared" si="88"/>
        <v>24.278389052795667</v>
      </c>
      <c r="G650">
        <f t="shared" si="89"/>
        <v>22.594093353957923</v>
      </c>
      <c r="H650">
        <f t="shared" si="92"/>
        <v>26.329599219882084</v>
      </c>
      <c r="J650">
        <f t="shared" si="91"/>
        <v>-430</v>
      </c>
    </row>
    <row r="651" spans="1:10" x14ac:dyDescent="0.25">
      <c r="A651" s="3">
        <f t="shared" si="90"/>
        <v>638</v>
      </c>
      <c r="B651" s="4">
        <v>428</v>
      </c>
      <c r="C651">
        <f t="shared" si="86"/>
        <v>2818.3604799999994</v>
      </c>
      <c r="D651">
        <f t="shared" si="87"/>
        <v>0</v>
      </c>
      <c r="E651" s="7">
        <v>0.33686277860600344</v>
      </c>
      <c r="F651">
        <f t="shared" si="88"/>
        <v>24.268225503300492</v>
      </c>
      <c r="G651">
        <f t="shared" si="89"/>
        <v>22.668333523896763</v>
      </c>
      <c r="H651">
        <f t="shared" si="92"/>
        <v>26.167050025233124</v>
      </c>
      <c r="J651">
        <f t="shared" si="91"/>
        <v>-428</v>
      </c>
    </row>
    <row r="652" spans="1:10" x14ac:dyDescent="0.25">
      <c r="A652" s="3">
        <f t="shared" si="90"/>
        <v>639</v>
      </c>
      <c r="B652" s="4">
        <v>428</v>
      </c>
      <c r="C652">
        <f t="shared" si="86"/>
        <v>2828.1845199999998</v>
      </c>
      <c r="D652">
        <f t="shared" si="87"/>
        <v>0</v>
      </c>
      <c r="E652" s="7">
        <v>0.33644370413638769</v>
      </c>
      <c r="F652">
        <f t="shared" si="88"/>
        <v>24.268225503300492</v>
      </c>
      <c r="G652">
        <f t="shared" si="89"/>
        <v>22.64013296137718</v>
      </c>
      <c r="H652">
        <f t="shared" si="92"/>
        <v>26.167050025233124</v>
      </c>
      <c r="J652">
        <f t="shared" si="91"/>
        <v>-428</v>
      </c>
    </row>
    <row r="653" spans="1:10" x14ac:dyDescent="0.25">
      <c r="A653" s="3">
        <f t="shared" si="90"/>
        <v>640</v>
      </c>
      <c r="B653" s="4">
        <v>428</v>
      </c>
      <c r="C653">
        <f t="shared" si="86"/>
        <v>2838.0290000000005</v>
      </c>
      <c r="D653">
        <f t="shared" si="87"/>
        <v>0</v>
      </c>
      <c r="E653" s="7">
        <v>0.33602731957871335</v>
      </c>
      <c r="F653">
        <f t="shared" si="88"/>
        <v>24.268225503300492</v>
      </c>
      <c r="G653">
        <f t="shared" si="89"/>
        <v>22.61211340971694</v>
      </c>
      <c r="H653">
        <f t="shared" si="92"/>
        <v>26.167050025233124</v>
      </c>
      <c r="J653">
        <f t="shared" si="91"/>
        <v>-428</v>
      </c>
    </row>
    <row r="654" spans="1:10" x14ac:dyDescent="0.25">
      <c r="A654" s="3">
        <f t="shared" si="90"/>
        <v>641</v>
      </c>
      <c r="B654" s="4">
        <v>428</v>
      </c>
      <c r="C654">
        <f t="shared" ref="C654:C717" si="93">717.133-3.2269*A654+0.01022*A654^2</f>
        <v>2847.8939199999995</v>
      </c>
      <c r="D654">
        <f t="shared" ref="D654:D717" si="94">(B654-B655)/(A655-A654)</f>
        <v>0</v>
      </c>
      <c r="E654" s="7">
        <v>0.33561359019885706</v>
      </c>
      <c r="F654">
        <f t="shared" ref="F654:F717" si="95">22.05525+0.000976463*(B654+273.15)+0.00000347809*(B654+273.15)^2 -0.000000000526671*(B654+273.15)^3</f>
        <v>24.268225503300492</v>
      </c>
      <c r="G654">
        <f t="shared" ref="G654:G717" si="96">-$B$2*$B$4/0.05584*F654*(-E654)/($B$7*(B654-$B$3))</f>
        <v>22.584272531570569</v>
      </c>
      <c r="H654">
        <f t="shared" si="92"/>
        <v>26.167050025233124</v>
      </c>
      <c r="J654">
        <f t="shared" si="91"/>
        <v>-428</v>
      </c>
    </row>
    <row r="655" spans="1:10" x14ac:dyDescent="0.25">
      <c r="A655" s="3">
        <f t="shared" ref="A655:A718" si="97">A654+1</f>
        <v>642</v>
      </c>
      <c r="B655" s="4">
        <v>428</v>
      </c>
      <c r="C655">
        <f t="shared" si="93"/>
        <v>2857.7792799999997</v>
      </c>
      <c r="D655">
        <f t="shared" si="94"/>
        <v>0</v>
      </c>
      <c r="E655" s="7">
        <v>0.33520248147141607</v>
      </c>
      <c r="F655">
        <f t="shared" si="95"/>
        <v>24.268225503300492</v>
      </c>
      <c r="G655">
        <f t="shared" si="96"/>
        <v>22.556608003637916</v>
      </c>
      <c r="H655">
        <f t="shared" si="92"/>
        <v>26.167050025233124</v>
      </c>
      <c r="J655">
        <f t="shared" si="91"/>
        <v>-428</v>
      </c>
    </row>
    <row r="656" spans="1:10" x14ac:dyDescent="0.25">
      <c r="A656" s="3">
        <f t="shared" si="97"/>
        <v>643</v>
      </c>
      <c r="B656" s="4">
        <v>428</v>
      </c>
      <c r="C656">
        <f t="shared" si="93"/>
        <v>2867.6850799999993</v>
      </c>
      <c r="D656">
        <f t="shared" si="94"/>
        <v>0</v>
      </c>
      <c r="E656" s="7">
        <v>0.33479395907971465</v>
      </c>
      <c r="F656">
        <f t="shared" si="95"/>
        <v>24.268225503300492</v>
      </c>
      <c r="G656">
        <f t="shared" si="96"/>
        <v>22.529117516664588</v>
      </c>
      <c r="H656">
        <f t="shared" si="92"/>
        <v>26.167050025233124</v>
      </c>
      <c r="J656">
        <f t="shared" si="91"/>
        <v>-428</v>
      </c>
    </row>
    <row r="657" spans="1:10" x14ac:dyDescent="0.25">
      <c r="A657" s="3">
        <f t="shared" si="97"/>
        <v>644</v>
      </c>
      <c r="B657" s="4">
        <v>428</v>
      </c>
      <c r="C657">
        <f t="shared" si="93"/>
        <v>2877.61132</v>
      </c>
      <c r="D657">
        <f t="shared" si="94"/>
        <v>1.8999999999999773</v>
      </c>
      <c r="E657" s="7">
        <v>0.33438798891581101</v>
      </c>
      <c r="F657">
        <f t="shared" si="95"/>
        <v>24.268225503300492</v>
      </c>
      <c r="G657">
        <f t="shared" si="96"/>
        <v>22.501798775442417</v>
      </c>
      <c r="H657">
        <f t="shared" si="92"/>
        <v>26.167050025233124</v>
      </c>
      <c r="J657">
        <f t="shared" si="91"/>
        <v>-428</v>
      </c>
    </row>
    <row r="658" spans="1:10" x14ac:dyDescent="0.25">
      <c r="A658" s="3">
        <f t="shared" si="97"/>
        <v>645</v>
      </c>
      <c r="B658" s="4">
        <v>426.1</v>
      </c>
      <c r="C658">
        <f t="shared" si="93"/>
        <v>2887.558</v>
      </c>
      <c r="D658">
        <f t="shared" si="94"/>
        <v>0</v>
      </c>
      <c r="E658" s="7">
        <v>0.33398453708047948</v>
      </c>
      <c r="F658">
        <f t="shared" si="95"/>
        <v>24.258587694545195</v>
      </c>
      <c r="G658">
        <f t="shared" si="96"/>
        <v>22.572143520543108</v>
      </c>
      <c r="H658">
        <f t="shared" si="92"/>
        <v>26.017909651551207</v>
      </c>
      <c r="J658">
        <f t="shared" si="91"/>
        <v>-426.1</v>
      </c>
    </row>
    <row r="659" spans="1:10" x14ac:dyDescent="0.25">
      <c r="A659" s="3">
        <f t="shared" si="97"/>
        <v>646</v>
      </c>
      <c r="B659" s="4">
        <v>426.1</v>
      </c>
      <c r="C659">
        <f t="shared" si="93"/>
        <v>2897.5251199999993</v>
      </c>
      <c r="D659">
        <f t="shared" si="94"/>
        <v>0</v>
      </c>
      <c r="E659" s="7">
        <v>0.33358356988323279</v>
      </c>
      <c r="F659">
        <f t="shared" si="95"/>
        <v>24.258587694545195</v>
      </c>
      <c r="G659">
        <f t="shared" si="96"/>
        <v>22.545044394330862</v>
      </c>
      <c r="H659">
        <f t="shared" si="92"/>
        <v>26.017909651551207</v>
      </c>
      <c r="J659">
        <f t="shared" si="91"/>
        <v>-426.1</v>
      </c>
    </row>
    <row r="660" spans="1:10" x14ac:dyDescent="0.25">
      <c r="A660" s="3">
        <f t="shared" si="97"/>
        <v>647</v>
      </c>
      <c r="B660" s="4">
        <v>426.1</v>
      </c>
      <c r="C660">
        <f t="shared" si="93"/>
        <v>2907.5126799999998</v>
      </c>
      <c r="D660">
        <f t="shared" si="94"/>
        <v>0</v>
      </c>
      <c r="E660" s="7">
        <v>0.33318505384230335</v>
      </c>
      <c r="F660">
        <f t="shared" si="95"/>
        <v>24.258587694545195</v>
      </c>
      <c r="G660">
        <f t="shared" si="96"/>
        <v>22.518110928040084</v>
      </c>
      <c r="H660">
        <f t="shared" si="92"/>
        <v>26.017909651551207</v>
      </c>
      <c r="J660">
        <f t="shared" si="91"/>
        <v>-426.1</v>
      </c>
    </row>
    <row r="661" spans="1:10" x14ac:dyDescent="0.25">
      <c r="A661" s="3">
        <f t="shared" si="97"/>
        <v>648</v>
      </c>
      <c r="B661" s="4">
        <v>426.1</v>
      </c>
      <c r="C661">
        <f t="shared" si="93"/>
        <v>2917.5206800000005</v>
      </c>
      <c r="D661">
        <f t="shared" si="94"/>
        <v>0</v>
      </c>
      <c r="E661" s="7">
        <v>0.33278895568465594</v>
      </c>
      <c r="F661">
        <f t="shared" si="95"/>
        <v>24.258587694545195</v>
      </c>
      <c r="G661">
        <f t="shared" si="96"/>
        <v>22.491340872932756</v>
      </c>
      <c r="H661">
        <f t="shared" si="92"/>
        <v>26.017909651551207</v>
      </c>
      <c r="J661">
        <f t="shared" si="91"/>
        <v>-426.1</v>
      </c>
    </row>
    <row r="662" spans="1:10" x14ac:dyDescent="0.25">
      <c r="A662" s="3">
        <f t="shared" si="97"/>
        <v>649</v>
      </c>
      <c r="B662" s="4">
        <v>426.1</v>
      </c>
      <c r="C662">
        <f t="shared" si="93"/>
        <v>2927.5491199999997</v>
      </c>
      <c r="D662">
        <f t="shared" si="94"/>
        <v>0</v>
      </c>
      <c r="E662" s="7">
        <v>0.33239524234597972</v>
      </c>
      <c r="F662">
        <f t="shared" si="95"/>
        <v>24.258587694545195</v>
      </c>
      <c r="G662">
        <f t="shared" si="96"/>
        <v>22.464731994377367</v>
      </c>
      <c r="H662">
        <f t="shared" si="92"/>
        <v>26.017909651551207</v>
      </c>
      <c r="J662">
        <f t="shared" si="91"/>
        <v>-426.1</v>
      </c>
    </row>
    <row r="663" spans="1:10" x14ac:dyDescent="0.25">
      <c r="A663" s="3">
        <f t="shared" si="97"/>
        <v>650</v>
      </c>
      <c r="B663" s="4">
        <v>426.1</v>
      </c>
      <c r="C663">
        <f t="shared" si="93"/>
        <v>2937.598</v>
      </c>
      <c r="D663">
        <f t="shared" si="94"/>
        <v>2</v>
      </c>
      <c r="E663" s="7">
        <v>0.332003880970692</v>
      </c>
      <c r="F663">
        <f t="shared" si="95"/>
        <v>24.258587694545195</v>
      </c>
      <c r="G663">
        <f t="shared" si="96"/>
        <v>22.43828207184918</v>
      </c>
      <c r="H663">
        <f t="shared" si="92"/>
        <v>26.017909651551207</v>
      </c>
      <c r="J663">
        <f t="shared" si="91"/>
        <v>-426.1</v>
      </c>
    </row>
    <row r="664" spans="1:10" x14ac:dyDescent="0.25">
      <c r="A664" s="3">
        <f t="shared" si="97"/>
        <v>651</v>
      </c>
      <c r="B664" s="4">
        <v>424.1</v>
      </c>
      <c r="C664">
        <f t="shared" si="93"/>
        <v>2947.6673199999996</v>
      </c>
      <c r="D664">
        <f t="shared" si="94"/>
        <v>0</v>
      </c>
      <c r="E664" s="7">
        <v>0.33161483891193821</v>
      </c>
      <c r="F664">
        <f t="shared" si="95"/>
        <v>24.248461144582418</v>
      </c>
      <c r="G664">
        <f t="shared" si="96"/>
        <v>22.514898960554845</v>
      </c>
      <c r="H664">
        <f t="shared" si="92"/>
        <v>25.86647911213305</v>
      </c>
      <c r="J664">
        <f t="shared" si="91"/>
        <v>-424.1</v>
      </c>
    </row>
    <row r="665" spans="1:10" x14ac:dyDescent="0.25">
      <c r="A665" s="3">
        <f t="shared" si="97"/>
        <v>652</v>
      </c>
      <c r="B665" s="4">
        <v>424.1</v>
      </c>
      <c r="C665">
        <f t="shared" si="93"/>
        <v>2957.7570800000003</v>
      </c>
      <c r="D665">
        <f t="shared" si="94"/>
        <v>0</v>
      </c>
      <c r="E665" s="7">
        <v>0.33122808373158619</v>
      </c>
      <c r="F665">
        <f t="shared" si="95"/>
        <v>24.248461144582418</v>
      </c>
      <c r="G665">
        <f t="shared" si="96"/>
        <v>22.488640323164947</v>
      </c>
      <c r="H665">
        <f t="shared" si="92"/>
        <v>25.86647911213305</v>
      </c>
      <c r="J665">
        <f t="shared" si="91"/>
        <v>-424.1</v>
      </c>
    </row>
    <row r="666" spans="1:10" x14ac:dyDescent="0.25">
      <c r="A666" s="3">
        <f t="shared" si="97"/>
        <v>653</v>
      </c>
      <c r="B666" s="4">
        <v>424.1</v>
      </c>
      <c r="C666">
        <f t="shared" si="93"/>
        <v>2967.8672800000004</v>
      </c>
      <c r="D666">
        <f t="shared" si="94"/>
        <v>0.90000000000003411</v>
      </c>
      <c r="E666" s="7">
        <v>0.33084358320024032</v>
      </c>
      <c r="F666">
        <f t="shared" si="95"/>
        <v>24.248461144582418</v>
      </c>
      <c r="G666">
        <f t="shared" si="96"/>
        <v>22.462534764553833</v>
      </c>
      <c r="H666">
        <f t="shared" si="92"/>
        <v>25.86647911213305</v>
      </c>
      <c r="J666">
        <f t="shared" si="91"/>
        <v>-424.1</v>
      </c>
    </row>
    <row r="667" spans="1:10" x14ac:dyDescent="0.25">
      <c r="A667" s="3">
        <f t="shared" si="97"/>
        <v>654</v>
      </c>
      <c r="B667" s="4">
        <v>423.2</v>
      </c>
      <c r="C667">
        <f t="shared" si="93"/>
        <v>2977.9979199999998</v>
      </c>
      <c r="D667">
        <f t="shared" si="94"/>
        <v>0</v>
      </c>
      <c r="E667" s="7">
        <v>0.33046130529722473</v>
      </c>
      <c r="F667">
        <f t="shared" si="95"/>
        <v>24.243910398058784</v>
      </c>
      <c r="G667">
        <f t="shared" si="96"/>
        <v>22.483070388293701</v>
      </c>
      <c r="H667">
        <f t="shared" si="92"/>
        <v>25.800195605943102</v>
      </c>
      <c r="J667">
        <f t="shared" si="91"/>
        <v>-423.2</v>
      </c>
    </row>
    <row r="668" spans="1:10" x14ac:dyDescent="0.25">
      <c r="A668" s="3">
        <f t="shared" si="97"/>
        <v>655</v>
      </c>
      <c r="B668" s="4">
        <v>423.2</v>
      </c>
      <c r="C668">
        <f t="shared" si="93"/>
        <v>2988.1490000000003</v>
      </c>
      <c r="D668">
        <f t="shared" si="94"/>
        <v>0</v>
      </c>
      <c r="E668" s="7">
        <v>0.330081218210595</v>
      </c>
      <c r="F668">
        <f t="shared" si="95"/>
        <v>24.243910398058784</v>
      </c>
      <c r="G668">
        <f t="shared" si="96"/>
        <v>22.45721100752689</v>
      </c>
      <c r="H668">
        <f t="shared" si="92"/>
        <v>25.800195605943102</v>
      </c>
      <c r="J668">
        <f t="shared" si="91"/>
        <v>-423.2</v>
      </c>
    </row>
    <row r="669" spans="1:10" x14ac:dyDescent="0.25">
      <c r="A669" s="3">
        <f t="shared" si="97"/>
        <v>656</v>
      </c>
      <c r="B669" s="4">
        <v>423.2</v>
      </c>
      <c r="C669">
        <f t="shared" si="93"/>
        <v>2998.3205200000002</v>
      </c>
      <c r="D669">
        <f t="shared" si="94"/>
        <v>0</v>
      </c>
      <c r="E669" s="7">
        <v>0.32970329033712975</v>
      </c>
      <c r="F669">
        <f t="shared" si="95"/>
        <v>24.243910398058784</v>
      </c>
      <c r="G669">
        <f t="shared" si="96"/>
        <v>22.431498529712961</v>
      </c>
      <c r="H669">
        <f t="shared" si="92"/>
        <v>25.800195605943102</v>
      </c>
      <c r="J669">
        <f t="shared" si="91"/>
        <v>-423.2</v>
      </c>
    </row>
    <row r="670" spans="1:10" x14ac:dyDescent="0.25">
      <c r="A670" s="3">
        <f t="shared" si="97"/>
        <v>657</v>
      </c>
      <c r="B670" s="4">
        <v>423.2</v>
      </c>
      <c r="C670">
        <f t="shared" si="93"/>
        <v>3008.5124799999994</v>
      </c>
      <c r="D670">
        <f t="shared" si="94"/>
        <v>1</v>
      </c>
      <c r="E670" s="7">
        <v>0.32932749028233821</v>
      </c>
      <c r="F670">
        <f t="shared" si="95"/>
        <v>24.243910398058784</v>
      </c>
      <c r="G670">
        <f t="shared" si="96"/>
        <v>22.405930818914857</v>
      </c>
      <c r="H670">
        <f t="shared" si="92"/>
        <v>25.800195605943102</v>
      </c>
      <c r="J670">
        <f t="shared" si="91"/>
        <v>-423.2</v>
      </c>
    </row>
    <row r="671" spans="1:10" x14ac:dyDescent="0.25">
      <c r="A671" s="3">
        <f t="shared" si="97"/>
        <v>658</v>
      </c>
      <c r="B671" s="4">
        <v>422.2</v>
      </c>
      <c r="C671">
        <f t="shared" si="93"/>
        <v>3018.7248799999998</v>
      </c>
      <c r="D671">
        <f t="shared" si="94"/>
        <v>0</v>
      </c>
      <c r="E671" s="7">
        <v>0.32895378686045484</v>
      </c>
      <c r="F671">
        <f t="shared" si="95"/>
        <v>24.238858531043697</v>
      </c>
      <c r="G671">
        <f t="shared" si="96"/>
        <v>22.432176119609135</v>
      </c>
      <c r="H671">
        <f t="shared" si="92"/>
        <v>25.727901460920421</v>
      </c>
      <c r="J671">
        <f t="shared" si="91"/>
        <v>-422.2</v>
      </c>
    </row>
    <row r="672" spans="1:10" x14ac:dyDescent="0.25">
      <c r="A672" s="3">
        <f t="shared" si="97"/>
        <v>659</v>
      </c>
      <c r="B672" s="4">
        <v>422.2</v>
      </c>
      <c r="C672">
        <f t="shared" si="93"/>
        <v>3028.9577199999994</v>
      </c>
      <c r="D672">
        <f t="shared" si="94"/>
        <v>0</v>
      </c>
      <c r="E672" s="7">
        <v>0.32858214909444494</v>
      </c>
      <c r="F672">
        <f t="shared" si="95"/>
        <v>24.238858531043697</v>
      </c>
      <c r="G672">
        <f t="shared" si="96"/>
        <v>22.406833216888977</v>
      </c>
      <c r="H672">
        <f t="shared" si="92"/>
        <v>25.727901460920421</v>
      </c>
      <c r="J672">
        <f t="shared" si="91"/>
        <v>-422.2</v>
      </c>
    </row>
    <row r="673" spans="1:10" x14ac:dyDescent="0.25">
      <c r="A673" s="3">
        <f t="shared" si="97"/>
        <v>660</v>
      </c>
      <c r="B673" s="4">
        <v>422.2</v>
      </c>
      <c r="C673">
        <f t="shared" si="93"/>
        <v>3039.2110000000002</v>
      </c>
      <c r="D673">
        <f t="shared" si="94"/>
        <v>1</v>
      </c>
      <c r="E673" s="7">
        <v>0.32821254621600238</v>
      </c>
      <c r="F673">
        <f t="shared" si="95"/>
        <v>24.238858531043697</v>
      </c>
      <c r="G673">
        <f t="shared" si="96"/>
        <v>22.381629078208384</v>
      </c>
      <c r="H673">
        <f t="shared" si="92"/>
        <v>25.727901460920421</v>
      </c>
      <c r="J673">
        <f t="shared" si="91"/>
        <v>-422.2</v>
      </c>
    </row>
    <row r="674" spans="1:10" x14ac:dyDescent="0.25">
      <c r="A674" s="3">
        <f t="shared" si="97"/>
        <v>661</v>
      </c>
      <c r="B674" s="4">
        <v>421.2</v>
      </c>
      <c r="C674">
        <f t="shared" si="93"/>
        <v>3049.4847200000004</v>
      </c>
      <c r="D674">
        <f t="shared" si="94"/>
        <v>0</v>
      </c>
      <c r="E674" s="7">
        <v>0.32784494766553629</v>
      </c>
      <c r="F674">
        <f t="shared" si="95"/>
        <v>24.233811422884536</v>
      </c>
      <c r="G674">
        <f t="shared" si="96"/>
        <v>22.408322165984373</v>
      </c>
      <c r="H674">
        <f t="shared" si="92"/>
        <v>25.657032784517071</v>
      </c>
      <c r="J674">
        <f t="shared" si="91"/>
        <v>-421.2</v>
      </c>
    </row>
    <row r="675" spans="1:10" x14ac:dyDescent="0.25">
      <c r="A675" s="3">
        <f t="shared" si="97"/>
        <v>662</v>
      </c>
      <c r="B675" s="4">
        <v>421.2</v>
      </c>
      <c r="C675">
        <f t="shared" si="93"/>
        <v>3059.7788799999998</v>
      </c>
      <c r="D675">
        <f t="shared" si="94"/>
        <v>0</v>
      </c>
      <c r="E675" s="7">
        <v>0.32747932309219596</v>
      </c>
      <c r="F675">
        <f t="shared" si="95"/>
        <v>24.233811422884536</v>
      </c>
      <c r="G675">
        <f t="shared" si="96"/>
        <v>22.383331592575967</v>
      </c>
      <c r="H675">
        <f t="shared" si="92"/>
        <v>25.657032784517071</v>
      </c>
      <c r="J675">
        <f t="shared" si="91"/>
        <v>-421.2</v>
      </c>
    </row>
    <row r="676" spans="1:10" x14ac:dyDescent="0.25">
      <c r="A676" s="3">
        <f t="shared" si="97"/>
        <v>663</v>
      </c>
      <c r="B676" s="4">
        <v>421.2</v>
      </c>
      <c r="C676">
        <f t="shared" si="93"/>
        <v>3070.0934799999995</v>
      </c>
      <c r="D676">
        <f t="shared" si="94"/>
        <v>0</v>
      </c>
      <c r="E676" s="7">
        <v>0.32711564235385415</v>
      </c>
      <c r="F676">
        <f t="shared" si="95"/>
        <v>24.233811422884536</v>
      </c>
      <c r="G676">
        <f t="shared" si="96"/>
        <v>22.358473881001164</v>
      </c>
      <c r="H676">
        <f t="shared" si="92"/>
        <v>25.657032784517071</v>
      </c>
      <c r="J676">
        <f t="shared" si="91"/>
        <v>-421.2</v>
      </c>
    </row>
    <row r="677" spans="1:10" x14ac:dyDescent="0.25">
      <c r="A677" s="3">
        <f t="shared" si="97"/>
        <v>664</v>
      </c>
      <c r="B677" s="4">
        <v>421.2</v>
      </c>
      <c r="C677">
        <f t="shared" si="93"/>
        <v>3080.4285200000004</v>
      </c>
      <c r="D677">
        <f t="shared" si="94"/>
        <v>0</v>
      </c>
      <c r="E677" s="7">
        <v>0.3267538755171091</v>
      </c>
      <c r="F677">
        <f t="shared" si="95"/>
        <v>24.233811422884536</v>
      </c>
      <c r="G677">
        <f t="shared" si="96"/>
        <v>22.333746985300998</v>
      </c>
      <c r="H677">
        <f t="shared" si="92"/>
        <v>25.657032784517071</v>
      </c>
      <c r="J677">
        <f t="shared" si="91"/>
        <v>-421.2</v>
      </c>
    </row>
    <row r="678" spans="1:10" x14ac:dyDescent="0.25">
      <c r="A678" s="3">
        <f t="shared" si="97"/>
        <v>665</v>
      </c>
      <c r="B678" s="4">
        <v>421.2</v>
      </c>
      <c r="C678">
        <f t="shared" si="93"/>
        <v>3090.7839999999997</v>
      </c>
      <c r="D678">
        <f t="shared" si="94"/>
        <v>0</v>
      </c>
      <c r="E678" s="7">
        <v>0.32639399285729209</v>
      </c>
      <c r="F678">
        <f t="shared" si="95"/>
        <v>24.233811422884536</v>
      </c>
      <c r="G678">
        <f t="shared" si="96"/>
        <v>22.309148873783478</v>
      </c>
      <c r="H678">
        <f t="shared" si="92"/>
        <v>25.657032784517071</v>
      </c>
      <c r="J678">
        <f t="shared" si="91"/>
        <v>-421.2</v>
      </c>
    </row>
    <row r="679" spans="1:10" x14ac:dyDescent="0.25">
      <c r="A679" s="3">
        <f t="shared" si="97"/>
        <v>666</v>
      </c>
      <c r="B679" s="4">
        <v>421.2</v>
      </c>
      <c r="C679">
        <f t="shared" si="93"/>
        <v>3101.1599200000001</v>
      </c>
      <c r="D679">
        <f t="shared" si="94"/>
        <v>1.8999999999999773</v>
      </c>
      <c r="E679" s="7">
        <v>0.32603596485845432</v>
      </c>
      <c r="F679">
        <f t="shared" si="95"/>
        <v>24.233811422884536</v>
      </c>
      <c r="G679">
        <f t="shared" si="96"/>
        <v>22.284677529022712</v>
      </c>
      <c r="H679">
        <f t="shared" si="92"/>
        <v>25.657032784517071</v>
      </c>
      <c r="J679">
        <f t="shared" si="91"/>
        <v>-421.2</v>
      </c>
    </row>
    <row r="680" spans="1:10" x14ac:dyDescent="0.25">
      <c r="A680" s="3">
        <f t="shared" si="97"/>
        <v>667</v>
      </c>
      <c r="B680" s="4">
        <v>419.3</v>
      </c>
      <c r="C680">
        <f t="shared" si="93"/>
        <v>3111.5562799999998</v>
      </c>
      <c r="D680">
        <f t="shared" si="94"/>
        <v>0</v>
      </c>
      <c r="E680" s="7">
        <v>0.32567976221337425</v>
      </c>
      <c r="F680">
        <f t="shared" si="95"/>
        <v>24.224235039347807</v>
      </c>
      <c r="G680">
        <f t="shared" si="96"/>
        <v>22.358757129261694</v>
      </c>
      <c r="H680">
        <f t="shared" si="92"/>
        <v>25.526309465396949</v>
      </c>
      <c r="J680">
        <f t="shared" si="91"/>
        <v>-419.3</v>
      </c>
    </row>
    <row r="681" spans="1:10" x14ac:dyDescent="0.25">
      <c r="A681" s="3">
        <f t="shared" si="97"/>
        <v>668</v>
      </c>
      <c r="B681" s="4">
        <v>419.3</v>
      </c>
      <c r="C681">
        <f t="shared" si="93"/>
        <v>3121.9730799999998</v>
      </c>
      <c r="D681">
        <f t="shared" si="94"/>
        <v>0</v>
      </c>
      <c r="E681" s="7">
        <v>0.32532535582356314</v>
      </c>
      <c r="F681">
        <f t="shared" si="95"/>
        <v>24.224235039347807</v>
      </c>
      <c r="G681">
        <f t="shared" si="96"/>
        <v>22.334426214927348</v>
      </c>
      <c r="H681">
        <f t="shared" si="92"/>
        <v>25.526309465396949</v>
      </c>
      <c r="J681">
        <f t="shared" si="91"/>
        <v>-419.3</v>
      </c>
    </row>
    <row r="682" spans="1:10" x14ac:dyDescent="0.25">
      <c r="A682" s="3">
        <f t="shared" si="97"/>
        <v>669</v>
      </c>
      <c r="B682" s="4">
        <v>419.3</v>
      </c>
      <c r="C682">
        <f t="shared" si="93"/>
        <v>3132.41032</v>
      </c>
      <c r="D682">
        <f t="shared" si="94"/>
        <v>1</v>
      </c>
      <c r="E682" s="7">
        <v>0.32497271679925954</v>
      </c>
      <c r="F682">
        <f t="shared" si="95"/>
        <v>24.224235039347807</v>
      </c>
      <c r="G682">
        <f t="shared" si="96"/>
        <v>22.310216634801399</v>
      </c>
      <c r="H682">
        <f t="shared" si="92"/>
        <v>25.526309465396949</v>
      </c>
      <c r="J682">
        <f t="shared" si="91"/>
        <v>-419.3</v>
      </c>
    </row>
    <row r="683" spans="1:10" x14ac:dyDescent="0.25">
      <c r="A683" s="3">
        <f t="shared" si="97"/>
        <v>670</v>
      </c>
      <c r="B683" s="4">
        <v>418.3</v>
      </c>
      <c r="C683">
        <f t="shared" si="93"/>
        <v>3142.8679999999995</v>
      </c>
      <c r="D683">
        <f t="shared" si="94"/>
        <v>0</v>
      </c>
      <c r="E683" s="7">
        <v>0.32462181645942589</v>
      </c>
      <c r="F683">
        <f t="shared" si="95"/>
        <v>24.219201749740758</v>
      </c>
      <c r="G683">
        <f t="shared" si="96"/>
        <v>22.338148500527147</v>
      </c>
      <c r="H683">
        <f t="shared" si="92"/>
        <v>25.459574647989641</v>
      </c>
      <c r="J683">
        <f t="shared" si="91"/>
        <v>-418.3</v>
      </c>
    </row>
    <row r="684" spans="1:10" x14ac:dyDescent="0.25">
      <c r="A684" s="3">
        <f t="shared" si="97"/>
        <v>671</v>
      </c>
      <c r="B684" s="4">
        <v>418.3</v>
      </c>
      <c r="C684">
        <f t="shared" si="93"/>
        <v>3153.3461200000002</v>
      </c>
      <c r="D684">
        <f t="shared" si="94"/>
        <v>0</v>
      </c>
      <c r="E684" s="7">
        <v>0.32427262633174969</v>
      </c>
      <c r="F684">
        <f t="shared" si="95"/>
        <v>24.219201749740758</v>
      </c>
      <c r="G684">
        <f t="shared" si="96"/>
        <v>22.314119736804415</v>
      </c>
      <c r="H684">
        <f t="shared" si="92"/>
        <v>25.459574647989641</v>
      </c>
      <c r="J684">
        <f t="shared" si="91"/>
        <v>-418.3</v>
      </c>
    </row>
    <row r="685" spans="1:10" x14ac:dyDescent="0.25">
      <c r="A685" s="3">
        <f t="shared" si="97"/>
        <v>672</v>
      </c>
      <c r="B685" s="4">
        <v>418.3</v>
      </c>
      <c r="C685">
        <f t="shared" si="93"/>
        <v>3163.8446800000002</v>
      </c>
      <c r="D685">
        <f t="shared" si="94"/>
        <v>0</v>
      </c>
      <c r="E685" s="7">
        <v>0.32392511815265324</v>
      </c>
      <c r="F685">
        <f t="shared" si="95"/>
        <v>24.219201749740758</v>
      </c>
      <c r="G685">
        <f t="shared" si="96"/>
        <v>22.290206712736989</v>
      </c>
      <c r="H685">
        <f t="shared" si="92"/>
        <v>25.459574647989641</v>
      </c>
      <c r="J685">
        <f t="shared" ref="J685:J748" si="98">I685-B685</f>
        <v>-418.3</v>
      </c>
    </row>
    <row r="686" spans="1:10" x14ac:dyDescent="0.25">
      <c r="A686" s="3">
        <f t="shared" si="97"/>
        <v>673</v>
      </c>
      <c r="B686" s="4">
        <v>418.3</v>
      </c>
      <c r="C686">
        <f t="shared" si="93"/>
        <v>3174.3636799999995</v>
      </c>
      <c r="D686">
        <f t="shared" si="94"/>
        <v>1</v>
      </c>
      <c r="E686" s="7">
        <v>0.3235792638672792</v>
      </c>
      <c r="F686">
        <f t="shared" si="95"/>
        <v>24.219201749740758</v>
      </c>
      <c r="G686">
        <f t="shared" si="96"/>
        <v>22.266407497790528</v>
      </c>
      <c r="H686">
        <f t="shared" si="92"/>
        <v>25.459574647989641</v>
      </c>
      <c r="J686">
        <f t="shared" si="98"/>
        <v>-418.3</v>
      </c>
    </row>
    <row r="687" spans="1:10" x14ac:dyDescent="0.25">
      <c r="A687" s="3">
        <f t="shared" si="97"/>
        <v>674</v>
      </c>
      <c r="B687" s="4">
        <v>417.3</v>
      </c>
      <c r="C687">
        <f t="shared" si="93"/>
        <v>3184.9031199999999</v>
      </c>
      <c r="D687">
        <f t="shared" si="94"/>
        <v>0</v>
      </c>
      <c r="E687" s="7">
        <v>0.32323503562950062</v>
      </c>
      <c r="F687">
        <f t="shared" si="95"/>
        <v>24.214173231313733</v>
      </c>
      <c r="G687">
        <f t="shared" si="96"/>
        <v>22.294788494499663</v>
      </c>
      <c r="H687">
        <f t="shared" si="92"/>
        <v>25.394265299201678</v>
      </c>
      <c r="J687">
        <f t="shared" si="98"/>
        <v>-417.3</v>
      </c>
    </row>
    <row r="688" spans="1:10" x14ac:dyDescent="0.25">
      <c r="A688" s="3">
        <f t="shared" si="97"/>
        <v>675</v>
      </c>
      <c r="B688" s="4">
        <v>417.3</v>
      </c>
      <c r="C688">
        <f t="shared" si="93"/>
        <v>3195.4629999999997</v>
      </c>
      <c r="D688">
        <f t="shared" si="94"/>
        <v>0</v>
      </c>
      <c r="E688" s="7">
        <v>0.32289240580192202</v>
      </c>
      <c r="F688">
        <f t="shared" si="95"/>
        <v>24.214173231313733</v>
      </c>
      <c r="G688">
        <f t="shared" si="96"/>
        <v>22.271155971116503</v>
      </c>
      <c r="H688">
        <f t="shared" si="92"/>
        <v>25.394265299201678</v>
      </c>
      <c r="J688">
        <f t="shared" si="98"/>
        <v>-417.3</v>
      </c>
    </row>
    <row r="689" spans="1:10" x14ac:dyDescent="0.25">
      <c r="A689" s="3">
        <f t="shared" si="97"/>
        <v>676</v>
      </c>
      <c r="B689" s="4">
        <v>417.3</v>
      </c>
      <c r="C689">
        <f t="shared" si="93"/>
        <v>3206.0433199999998</v>
      </c>
      <c r="D689">
        <f t="shared" si="94"/>
        <v>1</v>
      </c>
      <c r="E689" s="7">
        <v>0.32255134695586385</v>
      </c>
      <c r="F689">
        <f t="shared" si="95"/>
        <v>24.214173231313733</v>
      </c>
      <c r="G689">
        <f t="shared" si="96"/>
        <v>22.247631804491938</v>
      </c>
      <c r="H689">
        <f t="shared" si="92"/>
        <v>25.394265299201678</v>
      </c>
      <c r="J689">
        <f t="shared" si="98"/>
        <v>-417.3</v>
      </c>
    </row>
    <row r="690" spans="1:10" x14ac:dyDescent="0.25">
      <c r="A690" s="3">
        <f t="shared" si="97"/>
        <v>677</v>
      </c>
      <c r="B690" s="4">
        <v>416.3</v>
      </c>
      <c r="C690">
        <f t="shared" si="93"/>
        <v>3216.64408</v>
      </c>
      <c r="D690">
        <f t="shared" si="94"/>
        <v>0</v>
      </c>
      <c r="E690" s="7">
        <v>0.32221183187138669</v>
      </c>
      <c r="F690">
        <f t="shared" si="95"/>
        <v>24.209149487226753</v>
      </c>
      <c r="G690">
        <f t="shared" si="96"/>
        <v>22.276387293736846</v>
      </c>
      <c r="H690">
        <f t="shared" si="92"/>
        <v>25.33038141903306</v>
      </c>
      <c r="J690">
        <f t="shared" si="98"/>
        <v>-416.3</v>
      </c>
    </row>
    <row r="691" spans="1:10" x14ac:dyDescent="0.25">
      <c r="A691" s="3">
        <f t="shared" si="97"/>
        <v>678</v>
      </c>
      <c r="B691" s="4">
        <v>416.3</v>
      </c>
      <c r="C691">
        <f t="shared" si="93"/>
        <v>3227.2652799999996</v>
      </c>
      <c r="D691">
        <f t="shared" si="94"/>
        <v>0</v>
      </c>
      <c r="E691" s="7">
        <v>0.3218738335372664</v>
      </c>
      <c r="F691">
        <f t="shared" si="95"/>
        <v>24.209149487226753</v>
      </c>
      <c r="G691">
        <f t="shared" si="96"/>
        <v>22.25301949326915</v>
      </c>
      <c r="H691">
        <f t="shared" si="92"/>
        <v>25.33038141903306</v>
      </c>
      <c r="J691">
        <f t="shared" si="98"/>
        <v>-416.3</v>
      </c>
    </row>
    <row r="692" spans="1:10" x14ac:dyDescent="0.25">
      <c r="A692" s="3">
        <f t="shared" si="97"/>
        <v>679</v>
      </c>
      <c r="B692" s="4">
        <v>416.3</v>
      </c>
      <c r="C692">
        <f t="shared" si="93"/>
        <v>3237.9069200000004</v>
      </c>
      <c r="D692">
        <f t="shared" si="94"/>
        <v>0.90000000000003411</v>
      </c>
      <c r="E692" s="7">
        <v>0.3215373251510194</v>
      </c>
      <c r="F692">
        <f t="shared" si="95"/>
        <v>24.209149487226753</v>
      </c>
      <c r="G692">
        <f t="shared" si="96"/>
        <v>22.229754701606815</v>
      </c>
      <c r="H692">
        <f t="shared" si="92"/>
        <v>25.33038141903306</v>
      </c>
      <c r="J692">
        <f t="shared" si="98"/>
        <v>-416.3</v>
      </c>
    </row>
    <row r="693" spans="1:10" x14ac:dyDescent="0.25">
      <c r="A693" s="3">
        <f t="shared" si="97"/>
        <v>680</v>
      </c>
      <c r="B693" s="4">
        <v>415.4</v>
      </c>
      <c r="C693">
        <f t="shared" si="93"/>
        <v>3248.5690000000004</v>
      </c>
      <c r="D693">
        <f t="shared" si="94"/>
        <v>0</v>
      </c>
      <c r="E693" s="7">
        <v>0.32120228011887608</v>
      </c>
      <c r="F693">
        <f t="shared" si="95"/>
        <v>24.204632202220971</v>
      </c>
      <c r="G693">
        <f t="shared" si="96"/>
        <v>22.253631381678183</v>
      </c>
      <c r="H693">
        <f t="shared" si="92"/>
        <v>25.274104702550815</v>
      </c>
      <c r="J693">
        <f t="shared" si="98"/>
        <v>-415.4</v>
      </c>
    </row>
    <row r="694" spans="1:10" x14ac:dyDescent="0.25">
      <c r="A694" s="3">
        <f t="shared" si="97"/>
        <v>681</v>
      </c>
      <c r="B694" s="4">
        <v>415.4</v>
      </c>
      <c r="C694">
        <f t="shared" si="93"/>
        <v>3259.2515199999998</v>
      </c>
      <c r="D694">
        <f t="shared" si="94"/>
        <v>0</v>
      </c>
      <c r="E694" s="7">
        <v>0.32086867205580472</v>
      </c>
      <c r="F694">
        <f t="shared" si="95"/>
        <v>24.204632202220971</v>
      </c>
      <c r="G694">
        <f t="shared" si="96"/>
        <v>22.230518249172409</v>
      </c>
      <c r="H694">
        <f t="shared" si="92"/>
        <v>25.274104702550815</v>
      </c>
      <c r="J694">
        <f t="shared" si="98"/>
        <v>-415.4</v>
      </c>
    </row>
    <row r="695" spans="1:10" x14ac:dyDescent="0.25">
      <c r="A695" s="3">
        <f t="shared" si="97"/>
        <v>682</v>
      </c>
      <c r="B695" s="4">
        <v>415.4</v>
      </c>
      <c r="C695">
        <f t="shared" si="93"/>
        <v>3269.9544800000003</v>
      </c>
      <c r="D695">
        <f t="shared" si="94"/>
        <v>2</v>
      </c>
      <c r="E695" s="7">
        <v>0.32053647478549485</v>
      </c>
      <c r="F695">
        <f t="shared" si="95"/>
        <v>24.204632202220971</v>
      </c>
      <c r="G695">
        <f t="shared" si="96"/>
        <v>22.20750285962804</v>
      </c>
      <c r="H695">
        <f t="shared" si="92"/>
        <v>25.274104702550815</v>
      </c>
      <c r="J695">
        <f t="shared" si="98"/>
        <v>-415.4</v>
      </c>
    </row>
    <row r="696" spans="1:10" x14ac:dyDescent="0.25">
      <c r="A696" s="3">
        <f t="shared" si="97"/>
        <v>683</v>
      </c>
      <c r="B696" s="4">
        <v>413.4</v>
      </c>
      <c r="C696">
        <f t="shared" si="93"/>
        <v>3280.6778799999993</v>
      </c>
      <c r="D696">
        <f t="shared" si="94"/>
        <v>0</v>
      </c>
      <c r="E696" s="7">
        <v>0.32020566234036396</v>
      </c>
      <c r="F696">
        <f t="shared" si="95"/>
        <v>24.194607657455066</v>
      </c>
      <c r="G696">
        <f t="shared" si="96"/>
        <v>22.289583931046721</v>
      </c>
      <c r="H696">
        <f t="shared" si="92"/>
        <v>25.153179191586347</v>
      </c>
      <c r="J696">
        <f t="shared" si="98"/>
        <v>-413.4</v>
      </c>
    </row>
    <row r="697" spans="1:10" x14ac:dyDescent="0.25">
      <c r="A697" s="3">
        <f t="shared" si="97"/>
        <v>684</v>
      </c>
      <c r="B697" s="4">
        <v>413.4</v>
      </c>
      <c r="C697">
        <f t="shared" si="93"/>
        <v>3291.4217200000003</v>
      </c>
      <c r="D697">
        <f t="shared" si="94"/>
        <v>0</v>
      </c>
      <c r="E697" s="7">
        <v>0.31987620896156055</v>
      </c>
      <c r="F697">
        <f t="shared" si="95"/>
        <v>24.194607657455066</v>
      </c>
      <c r="G697">
        <f t="shared" si="96"/>
        <v>22.26665061161529</v>
      </c>
      <c r="H697">
        <f t="shared" ref="H697:H736" si="99">122.553144721363-0.530251440369312*B697+0.000712734309666432*B697^2</f>
        <v>25.153179191586347</v>
      </c>
      <c r="J697">
        <f t="shared" si="98"/>
        <v>-413.4</v>
      </c>
    </row>
    <row r="698" spans="1:10" x14ac:dyDescent="0.25">
      <c r="A698" s="3">
        <f t="shared" si="97"/>
        <v>685</v>
      </c>
      <c r="B698" s="4">
        <v>413.4</v>
      </c>
      <c r="C698">
        <f t="shared" si="93"/>
        <v>3302.1860000000006</v>
      </c>
      <c r="D698">
        <f t="shared" si="94"/>
        <v>1</v>
      </c>
      <c r="E698" s="7">
        <v>0.31954808909895638</v>
      </c>
      <c r="F698">
        <f t="shared" si="95"/>
        <v>24.194607657455066</v>
      </c>
      <c r="G698">
        <f t="shared" si="96"/>
        <v>22.243810118528742</v>
      </c>
      <c r="H698">
        <f t="shared" si="99"/>
        <v>25.153179191586347</v>
      </c>
      <c r="J698">
        <f t="shared" si="98"/>
        <v>-413.4</v>
      </c>
    </row>
    <row r="699" spans="1:10" x14ac:dyDescent="0.25">
      <c r="A699" s="3">
        <f t="shared" si="97"/>
        <v>686</v>
      </c>
      <c r="B699" s="4">
        <v>412.4</v>
      </c>
      <c r="C699">
        <f t="shared" si="93"/>
        <v>3312.9707199999993</v>
      </c>
      <c r="D699">
        <f t="shared" si="94"/>
        <v>0</v>
      </c>
      <c r="E699" s="7">
        <v>0.31922127741115225</v>
      </c>
      <c r="F699">
        <f t="shared" si="95"/>
        <v>24.189602563488325</v>
      </c>
      <c r="G699">
        <f t="shared" si="96"/>
        <v>22.273811467169107</v>
      </c>
      <c r="H699">
        <f t="shared" si="99"/>
        <v>25.09485463903313</v>
      </c>
      <c r="J699">
        <f t="shared" si="98"/>
        <v>-412.4</v>
      </c>
    </row>
    <row r="700" spans="1:10" x14ac:dyDescent="0.25">
      <c r="A700" s="3">
        <f t="shared" si="97"/>
        <v>687</v>
      </c>
      <c r="B700" s="4">
        <v>412.4</v>
      </c>
      <c r="C700">
        <f t="shared" si="93"/>
        <v>3323.7758800000001</v>
      </c>
      <c r="D700">
        <f t="shared" si="94"/>
        <v>0</v>
      </c>
      <c r="E700" s="7">
        <v>0.31889574876547355</v>
      </c>
      <c r="F700">
        <f t="shared" si="95"/>
        <v>24.189602563488325</v>
      </c>
      <c r="G700">
        <f t="shared" si="96"/>
        <v>22.251097556179797</v>
      </c>
      <c r="H700">
        <f t="shared" si="99"/>
        <v>25.09485463903313</v>
      </c>
      <c r="J700">
        <f t="shared" si="98"/>
        <v>-412.4</v>
      </c>
    </row>
    <row r="701" spans="1:10" x14ac:dyDescent="0.25">
      <c r="A701" s="3">
        <f t="shared" si="97"/>
        <v>688</v>
      </c>
      <c r="B701" s="4">
        <v>412.4</v>
      </c>
      <c r="C701">
        <f t="shared" si="93"/>
        <v>3334.6014800000003</v>
      </c>
      <c r="D701">
        <f t="shared" si="94"/>
        <v>0</v>
      </c>
      <c r="E701" s="7">
        <v>0.31857147823797893</v>
      </c>
      <c r="F701">
        <f t="shared" si="95"/>
        <v>24.189602563488325</v>
      </c>
      <c r="G701">
        <f t="shared" si="96"/>
        <v>22.228471430965495</v>
      </c>
      <c r="H701">
        <f t="shared" si="99"/>
        <v>25.09485463903313</v>
      </c>
      <c r="J701">
        <f t="shared" si="98"/>
        <v>-412.4</v>
      </c>
    </row>
    <row r="702" spans="1:10" x14ac:dyDescent="0.25">
      <c r="A702" s="3">
        <f t="shared" si="97"/>
        <v>689</v>
      </c>
      <c r="B702" s="4">
        <v>412.4</v>
      </c>
      <c r="C702">
        <f t="shared" si="93"/>
        <v>3345.4475199999997</v>
      </c>
      <c r="D702">
        <f t="shared" si="94"/>
        <v>1</v>
      </c>
      <c r="E702" s="7">
        <v>0.31824844111345008</v>
      </c>
      <c r="F702">
        <f t="shared" si="95"/>
        <v>24.189602563488325</v>
      </c>
      <c r="G702">
        <f t="shared" si="96"/>
        <v>22.205931367010468</v>
      </c>
      <c r="H702">
        <f t="shared" si="99"/>
        <v>25.09485463903313</v>
      </c>
      <c r="J702">
        <f t="shared" si="98"/>
        <v>-412.4</v>
      </c>
    </row>
    <row r="703" spans="1:10" x14ac:dyDescent="0.25">
      <c r="A703" s="3">
        <f t="shared" si="97"/>
        <v>690</v>
      </c>
      <c r="B703" s="4">
        <v>411.4</v>
      </c>
      <c r="C703">
        <f t="shared" si="93"/>
        <v>3356.3140000000003</v>
      </c>
      <c r="D703">
        <f t="shared" si="94"/>
        <v>0</v>
      </c>
      <c r="E703" s="7">
        <v>0.31792661288539348</v>
      </c>
      <c r="F703">
        <f t="shared" si="95"/>
        <v>24.184602259345759</v>
      </c>
      <c r="G703">
        <f t="shared" si="96"/>
        <v>22.236288826389089</v>
      </c>
      <c r="H703">
        <f t="shared" si="99"/>
        <v>25.037955555099245</v>
      </c>
      <c r="J703">
        <f t="shared" si="98"/>
        <v>-411.4</v>
      </c>
    </row>
    <row r="704" spans="1:10" x14ac:dyDescent="0.25">
      <c r="A704" s="3">
        <f t="shared" si="97"/>
        <v>691</v>
      </c>
      <c r="B704" s="4">
        <v>411.4</v>
      </c>
      <c r="C704">
        <f t="shared" si="93"/>
        <v>3367.2009199999993</v>
      </c>
      <c r="D704">
        <f t="shared" si="94"/>
        <v>0</v>
      </c>
      <c r="E704" s="7">
        <v>0.31760596925605378</v>
      </c>
      <c r="F704">
        <f t="shared" si="95"/>
        <v>24.184602259345759</v>
      </c>
      <c r="G704">
        <f t="shared" si="96"/>
        <v>22.213862505145862</v>
      </c>
      <c r="H704">
        <f t="shared" si="99"/>
        <v>25.037955555099245</v>
      </c>
      <c r="J704">
        <f t="shared" si="98"/>
        <v>-411.4</v>
      </c>
    </row>
    <row r="705" spans="1:10" x14ac:dyDescent="0.25">
      <c r="A705" s="3">
        <f t="shared" si="97"/>
        <v>692</v>
      </c>
      <c r="B705" s="4">
        <v>411.4</v>
      </c>
      <c r="C705">
        <f t="shared" si="93"/>
        <v>3378.1082799999995</v>
      </c>
      <c r="D705">
        <f t="shared" si="94"/>
        <v>0.89999999999997726</v>
      </c>
      <c r="E705" s="7">
        <v>0.31728648613638377</v>
      </c>
      <c r="F705">
        <f t="shared" si="95"/>
        <v>24.184602259345759</v>
      </c>
      <c r="G705">
        <f t="shared" si="96"/>
        <v>22.191517351779606</v>
      </c>
      <c r="H705">
        <f t="shared" si="99"/>
        <v>25.037955555099245</v>
      </c>
      <c r="J705">
        <f t="shared" si="98"/>
        <v>-411.4</v>
      </c>
    </row>
    <row r="706" spans="1:10" x14ac:dyDescent="0.25">
      <c r="A706" s="3">
        <f t="shared" si="97"/>
        <v>693</v>
      </c>
      <c r="B706" s="4">
        <v>410.5</v>
      </c>
      <c r="C706">
        <f t="shared" si="93"/>
        <v>3389.0360799999999</v>
      </c>
      <c r="D706">
        <f t="shared" si="94"/>
        <v>0</v>
      </c>
      <c r="E706" s="7">
        <v>0.31696813964608594</v>
      </c>
      <c r="F706">
        <f t="shared" si="95"/>
        <v>24.18010608352888</v>
      </c>
      <c r="G706">
        <f t="shared" si="96"/>
        <v>22.216877581108811</v>
      </c>
      <c r="H706">
        <f t="shared" si="99"/>
        <v>24.987965155228252</v>
      </c>
      <c r="J706">
        <f t="shared" si="98"/>
        <v>-410.5</v>
      </c>
    </row>
    <row r="707" spans="1:10" x14ac:dyDescent="0.25">
      <c r="A707" s="3">
        <f t="shared" si="97"/>
        <v>694</v>
      </c>
      <c r="B707" s="4">
        <v>410.5</v>
      </c>
      <c r="C707">
        <f t="shared" si="93"/>
        <v>3399.9843199999996</v>
      </c>
      <c r="D707">
        <f t="shared" si="94"/>
        <v>0</v>
      </c>
      <c r="E707" s="7">
        <v>0.31665090611357671</v>
      </c>
      <c r="F707">
        <f t="shared" si="95"/>
        <v>24.18010608352888</v>
      </c>
      <c r="G707">
        <f t="shared" si="96"/>
        <v>22.194642101655738</v>
      </c>
      <c r="H707">
        <f t="shared" si="99"/>
        <v>24.987965155228252</v>
      </c>
      <c r="J707">
        <f t="shared" si="98"/>
        <v>-410.5</v>
      </c>
    </row>
    <row r="708" spans="1:10" x14ac:dyDescent="0.25">
      <c r="A708" s="3">
        <f t="shared" si="97"/>
        <v>695</v>
      </c>
      <c r="B708" s="4">
        <v>410.5</v>
      </c>
      <c r="C708">
        <f t="shared" si="93"/>
        <v>3410.9529999999995</v>
      </c>
      <c r="D708">
        <f t="shared" si="94"/>
        <v>1</v>
      </c>
      <c r="E708" s="7">
        <v>0.31633476207599776</v>
      </c>
      <c r="F708">
        <f t="shared" si="95"/>
        <v>24.18010608352888</v>
      </c>
      <c r="G708">
        <f t="shared" si="96"/>
        <v>22.172482986898238</v>
      </c>
      <c r="H708">
        <f t="shared" si="99"/>
        <v>24.987965155228252</v>
      </c>
      <c r="J708">
        <f t="shared" si="98"/>
        <v>-410.5</v>
      </c>
    </row>
    <row r="709" spans="1:10" x14ac:dyDescent="0.25">
      <c r="A709" s="3">
        <f t="shared" si="97"/>
        <v>696</v>
      </c>
      <c r="B709" s="4">
        <v>409.5</v>
      </c>
      <c r="C709">
        <f t="shared" si="93"/>
        <v>3421.9421200000006</v>
      </c>
      <c r="D709">
        <f t="shared" si="94"/>
        <v>0</v>
      </c>
      <c r="E709" s="7">
        <v>0.31601968427922822</v>
      </c>
      <c r="F709">
        <f t="shared" si="95"/>
        <v>24.175114888758117</v>
      </c>
      <c r="G709">
        <f t="shared" si="96"/>
        <v>22.203422806607456</v>
      </c>
      <c r="H709">
        <f t="shared" si="99"/>
        <v>24.933774461671092</v>
      </c>
      <c r="J709">
        <f t="shared" si="98"/>
        <v>-409.5</v>
      </c>
    </row>
    <row r="710" spans="1:10" x14ac:dyDescent="0.25">
      <c r="A710" s="3">
        <f t="shared" si="97"/>
        <v>697</v>
      </c>
      <c r="B710" s="4">
        <v>409.5</v>
      </c>
      <c r="C710">
        <f t="shared" si="93"/>
        <v>3432.9516800000001</v>
      </c>
      <c r="D710">
        <f t="shared" si="94"/>
        <v>0</v>
      </c>
      <c r="E710" s="7">
        <v>0.31570564967786208</v>
      </c>
      <c r="F710">
        <f t="shared" si="95"/>
        <v>24.175114888758117</v>
      </c>
      <c r="G710">
        <f t="shared" si="96"/>
        <v>22.181358854971219</v>
      </c>
      <c r="H710">
        <f t="shared" si="99"/>
        <v>24.933774461671092</v>
      </c>
      <c r="J710">
        <f t="shared" si="98"/>
        <v>-409.5</v>
      </c>
    </row>
    <row r="711" spans="1:10" x14ac:dyDescent="0.25">
      <c r="A711" s="3">
        <f t="shared" si="97"/>
        <v>698</v>
      </c>
      <c r="B711" s="4">
        <v>409.5</v>
      </c>
      <c r="C711">
        <f t="shared" si="93"/>
        <v>3443.9816799999999</v>
      </c>
      <c r="D711">
        <f t="shared" si="94"/>
        <v>1</v>
      </c>
      <c r="E711" s="7">
        <v>0.31539263543523788</v>
      </c>
      <c r="F711">
        <f t="shared" si="95"/>
        <v>24.175114888758117</v>
      </c>
      <c r="G711">
        <f t="shared" si="96"/>
        <v>22.159366593352054</v>
      </c>
      <c r="H711">
        <f t="shared" si="99"/>
        <v>24.933774461671092</v>
      </c>
      <c r="J711">
        <f t="shared" si="98"/>
        <v>-409.5</v>
      </c>
    </row>
    <row r="712" spans="1:10" x14ac:dyDescent="0.25">
      <c r="A712" s="3">
        <f t="shared" si="97"/>
        <v>699</v>
      </c>
      <c r="B712" s="4">
        <v>408.5</v>
      </c>
      <c r="C712">
        <f t="shared" si="93"/>
        <v>3455.0321199999998</v>
      </c>
      <c r="D712">
        <f t="shared" si="94"/>
        <v>0</v>
      </c>
      <c r="E712" s="7">
        <v>0.315080618923401</v>
      </c>
      <c r="F712">
        <f t="shared" si="95"/>
        <v>24.170128492975607</v>
      </c>
      <c r="G712">
        <f t="shared" si="96"/>
        <v>22.190591180051527</v>
      </c>
      <c r="H712">
        <f t="shared" si="99"/>
        <v>24.881009236733263</v>
      </c>
      <c r="J712">
        <f t="shared" si="98"/>
        <v>-408.5</v>
      </c>
    </row>
    <row r="713" spans="1:10" x14ac:dyDescent="0.25">
      <c r="A713" s="3">
        <f t="shared" si="97"/>
        <v>700</v>
      </c>
      <c r="B713" s="4">
        <v>408.5</v>
      </c>
      <c r="C713">
        <f t="shared" si="93"/>
        <v>3466.1030000000001</v>
      </c>
      <c r="D713">
        <f t="shared" si="94"/>
        <v>0</v>
      </c>
      <c r="E713" s="7">
        <v>0.31476957772314096</v>
      </c>
      <c r="F713">
        <f t="shared" si="95"/>
        <v>24.170128492975607</v>
      </c>
      <c r="G713">
        <f t="shared" si="96"/>
        <v>22.168685078245879</v>
      </c>
      <c r="H713">
        <f t="shared" si="99"/>
        <v>24.881009236733263</v>
      </c>
      <c r="J713">
        <f t="shared" si="98"/>
        <v>-408.5</v>
      </c>
    </row>
    <row r="714" spans="1:10" x14ac:dyDescent="0.25">
      <c r="A714" s="3">
        <f t="shared" si="97"/>
        <v>701</v>
      </c>
      <c r="B714" s="4">
        <v>408.5</v>
      </c>
      <c r="C714">
        <f t="shared" si="93"/>
        <v>3477.1943200000005</v>
      </c>
      <c r="D714">
        <f t="shared" si="94"/>
        <v>1</v>
      </c>
      <c r="E714" s="7">
        <v>0.31445948962396431</v>
      </c>
      <c r="F714">
        <f t="shared" si="95"/>
        <v>24.170128492975607</v>
      </c>
      <c r="G714">
        <f t="shared" si="96"/>
        <v>22.146846101725711</v>
      </c>
      <c r="H714">
        <f t="shared" si="99"/>
        <v>24.881009236733263</v>
      </c>
      <c r="J714">
        <f t="shared" si="98"/>
        <v>-408.5</v>
      </c>
    </row>
    <row r="715" spans="1:10" x14ac:dyDescent="0.25">
      <c r="A715" s="3">
        <f t="shared" si="97"/>
        <v>702</v>
      </c>
      <c r="B715" s="4">
        <v>407.5</v>
      </c>
      <c r="C715">
        <f t="shared" si="93"/>
        <v>3488.3060799999994</v>
      </c>
      <c r="D715">
        <f t="shared" si="94"/>
        <v>0</v>
      </c>
      <c r="E715" s="7">
        <v>0.31415033262411241</v>
      </c>
      <c r="F715">
        <f t="shared" si="95"/>
        <v>24.165146899341373</v>
      </c>
      <c r="G715">
        <f t="shared" si="96"/>
        <v>22.178344009822904</v>
      </c>
      <c r="H715">
        <f t="shared" si="99"/>
        <v>24.829669480414779</v>
      </c>
      <c r="J715">
        <f t="shared" si="98"/>
        <v>-407.5</v>
      </c>
    </row>
    <row r="716" spans="1:10" x14ac:dyDescent="0.25">
      <c r="A716" s="3">
        <f t="shared" si="97"/>
        <v>703</v>
      </c>
      <c r="B716" s="4">
        <v>407.5</v>
      </c>
      <c r="C716">
        <f t="shared" si="93"/>
        <v>3499.4382800000003</v>
      </c>
      <c r="D716">
        <f t="shared" si="94"/>
        <v>0</v>
      </c>
      <c r="E716" s="7">
        <v>0.31384208493054677</v>
      </c>
      <c r="F716">
        <f t="shared" si="95"/>
        <v>24.165146899341373</v>
      </c>
      <c r="G716">
        <f t="shared" si="96"/>
        <v>22.156582379551725</v>
      </c>
      <c r="H716">
        <f t="shared" si="99"/>
        <v>24.829669480414779</v>
      </c>
      <c r="J716">
        <f t="shared" si="98"/>
        <v>-407.5</v>
      </c>
    </row>
    <row r="717" spans="1:10" x14ac:dyDescent="0.25">
      <c r="A717" s="3">
        <f t="shared" si="97"/>
        <v>704</v>
      </c>
      <c r="B717" s="4">
        <v>407.5</v>
      </c>
      <c r="C717">
        <f t="shared" si="93"/>
        <v>3510.5909200000006</v>
      </c>
      <c r="D717">
        <f t="shared" si="94"/>
        <v>0</v>
      </c>
      <c r="E717" s="7">
        <v>0.31353472495896018</v>
      </c>
      <c r="F717">
        <f t="shared" si="95"/>
        <v>24.165146899341373</v>
      </c>
      <c r="G717">
        <f t="shared" si="96"/>
        <v>22.134883420560477</v>
      </c>
      <c r="H717">
        <f t="shared" si="99"/>
        <v>24.829669480414779</v>
      </c>
      <c r="J717">
        <f t="shared" si="98"/>
        <v>-407.5</v>
      </c>
    </row>
    <row r="718" spans="1:10" x14ac:dyDescent="0.25">
      <c r="A718" s="3">
        <f t="shared" si="97"/>
        <v>705</v>
      </c>
      <c r="B718" s="4">
        <v>407.5</v>
      </c>
      <c r="C718">
        <f t="shared" ref="C718:C781" si="100">717.133-3.2269*A718+0.01022*A718^2</f>
        <v>3521.7640000000001</v>
      </c>
      <c r="D718">
        <f t="shared" ref="D718:D781" si="101">(B718-B719)/(A719-A718)</f>
        <v>1.8999999999999773</v>
      </c>
      <c r="E718" s="7">
        <v>0.31322823133376954</v>
      </c>
      <c r="F718">
        <f t="shared" ref="F718:F781" si="102">22.05525+0.000976463*(B718+273.15)+0.00000347809*(B718+273.15)^2 -0.000000000526671*(B718+273.15)^3</f>
        <v>24.165146899341373</v>
      </c>
      <c r="G718">
        <f t="shared" ref="G718:G781" si="103">-$B$2*$B$4/0.05584*F718*(-E718)/($B$7*(B718-$B$3))</f>
        <v>22.113245623778553</v>
      </c>
      <c r="H718">
        <f t="shared" si="99"/>
        <v>24.829669480414779</v>
      </c>
      <c r="J718">
        <f t="shared" si="98"/>
        <v>-407.5</v>
      </c>
    </row>
    <row r="719" spans="1:10" x14ac:dyDescent="0.25">
      <c r="A719" s="3">
        <f t="shared" ref="A719:A782" si="104">A718+1</f>
        <v>706</v>
      </c>
      <c r="B719" s="4">
        <v>405.6</v>
      </c>
      <c r="C719">
        <f t="shared" si="100"/>
        <v>3532.9575199999999</v>
      </c>
      <c r="D719">
        <f t="shared" si="101"/>
        <v>0</v>
      </c>
      <c r="E719" s="7">
        <v>0.31292258288813013</v>
      </c>
      <c r="F719">
        <f t="shared" si="102"/>
        <v>24.155695112672465</v>
      </c>
      <c r="G719">
        <f t="shared" si="103"/>
        <v>22.193267783172569</v>
      </c>
      <c r="H719">
        <f t="shared" si="99"/>
        <v>24.736051109455914</v>
      </c>
      <c r="J719">
        <f t="shared" si="98"/>
        <v>-405.6</v>
      </c>
    </row>
    <row r="720" spans="1:10" x14ac:dyDescent="0.25">
      <c r="A720" s="3">
        <f t="shared" si="104"/>
        <v>707</v>
      </c>
      <c r="B720" s="4">
        <v>405.6</v>
      </c>
      <c r="C720">
        <f t="shared" si="100"/>
        <v>3544.1714799999991</v>
      </c>
      <c r="D720">
        <f t="shared" si="101"/>
        <v>0</v>
      </c>
      <c r="E720" s="7">
        <v>0.31261775866390851</v>
      </c>
      <c r="F720">
        <f t="shared" si="102"/>
        <v>24.155695112672465</v>
      </c>
      <c r="G720">
        <f t="shared" si="103"/>
        <v>22.171648871643363</v>
      </c>
      <c r="H720">
        <f t="shared" si="99"/>
        <v>24.736051109455914</v>
      </c>
      <c r="J720">
        <f t="shared" si="98"/>
        <v>-405.6</v>
      </c>
    </row>
    <row r="721" spans="1:10" x14ac:dyDescent="0.25">
      <c r="A721" s="3">
        <f t="shared" si="104"/>
        <v>708</v>
      </c>
      <c r="B721" s="4">
        <v>405.6</v>
      </c>
      <c r="C721">
        <f t="shared" si="100"/>
        <v>3555.4058800000003</v>
      </c>
      <c r="D721">
        <f t="shared" si="101"/>
        <v>1</v>
      </c>
      <c r="E721" s="7">
        <v>0.31231373791170602</v>
      </c>
      <c r="F721">
        <f t="shared" si="102"/>
        <v>24.155695112672465</v>
      </c>
      <c r="G721">
        <f t="shared" si="103"/>
        <v>22.150086944399256</v>
      </c>
      <c r="H721">
        <f t="shared" si="99"/>
        <v>24.736051109455914</v>
      </c>
      <c r="J721">
        <f t="shared" si="98"/>
        <v>-405.6</v>
      </c>
    </row>
    <row r="722" spans="1:10" x14ac:dyDescent="0.25">
      <c r="A722" s="3">
        <f t="shared" si="104"/>
        <v>709</v>
      </c>
      <c r="B722" s="4">
        <v>404.6</v>
      </c>
      <c r="C722">
        <f t="shared" si="100"/>
        <v>3566.6607199999999</v>
      </c>
      <c r="D722">
        <f t="shared" si="101"/>
        <v>0</v>
      </c>
      <c r="E722" s="7">
        <v>0.31201050009085218</v>
      </c>
      <c r="F722">
        <f t="shared" si="102"/>
        <v>24.150727463138185</v>
      </c>
      <c r="G722">
        <f t="shared" si="103"/>
        <v>22.182312254771389</v>
      </c>
      <c r="H722">
        <f t="shared" si="99"/>
        <v>24.688845212133486</v>
      </c>
      <c r="J722">
        <f t="shared" si="98"/>
        <v>-404.6</v>
      </c>
    </row>
    <row r="723" spans="1:10" x14ac:dyDescent="0.25">
      <c r="A723" s="3">
        <f t="shared" si="104"/>
        <v>710</v>
      </c>
      <c r="B723" s="4">
        <v>404.6</v>
      </c>
      <c r="C723">
        <f t="shared" si="100"/>
        <v>3577.9359999999997</v>
      </c>
      <c r="D723">
        <f t="shared" si="101"/>
        <v>0</v>
      </c>
      <c r="E723" s="7">
        <v>0.31170802486940374</v>
      </c>
      <c r="F723">
        <f t="shared" si="102"/>
        <v>24.150727463138185</v>
      </c>
      <c r="G723">
        <f t="shared" si="103"/>
        <v>22.160807850882588</v>
      </c>
      <c r="H723">
        <f t="shared" si="99"/>
        <v>24.688845212133486</v>
      </c>
      <c r="J723">
        <f t="shared" si="98"/>
        <v>-404.6</v>
      </c>
    </row>
    <row r="724" spans="1:10" x14ac:dyDescent="0.25">
      <c r="A724" s="3">
        <f t="shared" si="104"/>
        <v>711</v>
      </c>
      <c r="B724" s="4">
        <v>404.6</v>
      </c>
      <c r="C724">
        <f t="shared" si="100"/>
        <v>3589.2317199999998</v>
      </c>
      <c r="D724">
        <f t="shared" si="101"/>
        <v>1</v>
      </c>
      <c r="E724" s="7">
        <v>0.31140629212414961</v>
      </c>
      <c r="F724">
        <f t="shared" si="102"/>
        <v>24.150727463138185</v>
      </c>
      <c r="G724">
        <f t="shared" si="103"/>
        <v>22.139356233162136</v>
      </c>
      <c r="H724">
        <f t="shared" si="99"/>
        <v>24.688845212133486</v>
      </c>
      <c r="J724">
        <f t="shared" si="98"/>
        <v>-404.6</v>
      </c>
    </row>
    <row r="725" spans="1:10" x14ac:dyDescent="0.25">
      <c r="A725" s="3">
        <f t="shared" si="104"/>
        <v>712</v>
      </c>
      <c r="B725" s="4">
        <v>403.6</v>
      </c>
      <c r="C725">
        <f t="shared" si="100"/>
        <v>3600.5478800000001</v>
      </c>
      <c r="D725">
        <f t="shared" si="101"/>
        <v>0</v>
      </c>
      <c r="E725" s="7">
        <v>0.31110528194059039</v>
      </c>
      <c r="F725">
        <f t="shared" si="102"/>
        <v>24.145764628076282</v>
      </c>
      <c r="G725">
        <f t="shared" si="103"/>
        <v>22.171819248794378</v>
      </c>
      <c r="H725">
        <f t="shared" si="99"/>
        <v>24.64306478343039</v>
      </c>
      <c r="J725">
        <f t="shared" si="98"/>
        <v>-403.6</v>
      </c>
    </row>
    <row r="726" spans="1:10" x14ac:dyDescent="0.25">
      <c r="A726" s="3">
        <f t="shared" si="104"/>
        <v>713</v>
      </c>
      <c r="B726" s="4">
        <v>403.6</v>
      </c>
      <c r="C726">
        <f t="shared" si="100"/>
        <v>3611.8844799999997</v>
      </c>
      <c r="D726">
        <f t="shared" si="101"/>
        <v>0</v>
      </c>
      <c r="E726" s="7">
        <v>0.31080497461297174</v>
      </c>
      <c r="F726">
        <f t="shared" si="102"/>
        <v>24.145764628076282</v>
      </c>
      <c r="G726">
        <f t="shared" si="103"/>
        <v>22.15041697704407</v>
      </c>
      <c r="H726">
        <f t="shared" si="99"/>
        <v>24.64306478343039</v>
      </c>
      <c r="J726">
        <f t="shared" si="98"/>
        <v>-403.6</v>
      </c>
    </row>
    <row r="727" spans="1:10" x14ac:dyDescent="0.25">
      <c r="A727" s="3">
        <f t="shared" si="104"/>
        <v>714</v>
      </c>
      <c r="B727" s="4">
        <v>403.6</v>
      </c>
      <c r="C727">
        <f t="shared" si="100"/>
        <v>3623.2415200000005</v>
      </c>
      <c r="D727">
        <f t="shared" si="101"/>
        <v>0</v>
      </c>
      <c r="E727" s="7">
        <v>0.31050535064425233</v>
      </c>
      <c r="F727">
        <f t="shared" si="102"/>
        <v>24.145764628076282</v>
      </c>
      <c r="G727">
        <f t="shared" si="103"/>
        <v>22.129063406845535</v>
      </c>
      <c r="H727">
        <f t="shared" si="99"/>
        <v>24.64306478343039</v>
      </c>
      <c r="J727">
        <f t="shared" si="98"/>
        <v>-403.6</v>
      </c>
    </row>
    <row r="728" spans="1:10" x14ac:dyDescent="0.25">
      <c r="A728" s="3">
        <f t="shared" si="104"/>
        <v>715</v>
      </c>
      <c r="B728" s="4">
        <v>403.6</v>
      </c>
      <c r="C728">
        <f t="shared" si="100"/>
        <v>3634.6189999999997</v>
      </c>
      <c r="D728">
        <f t="shared" si="101"/>
        <v>0</v>
      </c>
      <c r="E728" s="7">
        <v>0.31020639074613054</v>
      </c>
      <c r="F728">
        <f t="shared" si="102"/>
        <v>24.145764628076282</v>
      </c>
      <c r="G728">
        <f t="shared" si="103"/>
        <v>22.107757163562081</v>
      </c>
      <c r="H728">
        <f t="shared" si="99"/>
        <v>24.64306478343039</v>
      </c>
      <c r="J728">
        <f t="shared" si="98"/>
        <v>-403.6</v>
      </c>
    </row>
    <row r="729" spans="1:10" x14ac:dyDescent="0.25">
      <c r="A729" s="3">
        <f t="shared" si="104"/>
        <v>716</v>
      </c>
      <c r="B729" s="4">
        <v>403.6</v>
      </c>
      <c r="C729">
        <f t="shared" si="100"/>
        <v>3646.01692</v>
      </c>
      <c r="D729">
        <f t="shared" si="101"/>
        <v>0</v>
      </c>
      <c r="E729" s="7">
        <v>0.30990807583902358</v>
      </c>
      <c r="F729">
        <f t="shared" si="102"/>
        <v>24.145764628076282</v>
      </c>
      <c r="G729">
        <f t="shared" si="103"/>
        <v>22.086496887431956</v>
      </c>
      <c r="H729">
        <f t="shared" si="99"/>
        <v>24.64306478343039</v>
      </c>
      <c r="J729">
        <f t="shared" si="98"/>
        <v>-403.6</v>
      </c>
    </row>
    <row r="730" spans="1:10" x14ac:dyDescent="0.25">
      <c r="A730" s="3">
        <f t="shared" si="104"/>
        <v>717</v>
      </c>
      <c r="B730" s="4">
        <v>403.6</v>
      </c>
      <c r="C730">
        <f t="shared" si="100"/>
        <v>3657.4352800000006</v>
      </c>
      <c r="D730">
        <f t="shared" si="101"/>
        <v>0.90000000000003411</v>
      </c>
      <c r="E730" s="7">
        <v>0.30961038705207855</v>
      </c>
      <c r="F730">
        <f t="shared" si="102"/>
        <v>24.145764628076282</v>
      </c>
      <c r="G730">
        <f t="shared" si="103"/>
        <v>22.065281233569166</v>
      </c>
      <c r="H730">
        <f t="shared" si="99"/>
        <v>24.64306478343039</v>
      </c>
      <c r="J730">
        <f t="shared" si="98"/>
        <v>-403.6</v>
      </c>
    </row>
    <row r="731" spans="1:10" x14ac:dyDescent="0.25">
      <c r="A731" s="3">
        <f t="shared" si="104"/>
        <v>718</v>
      </c>
      <c r="B731" s="4">
        <v>402.7</v>
      </c>
      <c r="C731">
        <f t="shared" si="100"/>
        <v>3668.8740799999996</v>
      </c>
      <c r="D731">
        <f t="shared" si="101"/>
        <v>0</v>
      </c>
      <c r="E731" s="7">
        <v>0.30931330572317473</v>
      </c>
      <c r="F731">
        <f t="shared" si="102"/>
        <v>24.141302195506213</v>
      </c>
      <c r="G731">
        <f t="shared" si="103"/>
        <v>22.092552805448506</v>
      </c>
      <c r="H731">
        <f t="shared" si="99"/>
        <v>24.603081173267114</v>
      </c>
      <c r="J731">
        <f t="shared" si="98"/>
        <v>-402.7</v>
      </c>
    </row>
    <row r="732" spans="1:10" x14ac:dyDescent="0.25">
      <c r="A732" s="3">
        <f t="shared" si="104"/>
        <v>719</v>
      </c>
      <c r="B732" s="4">
        <v>402.7</v>
      </c>
      <c r="C732">
        <f t="shared" si="100"/>
        <v>3680.3333199999997</v>
      </c>
      <c r="D732">
        <f t="shared" si="101"/>
        <v>0</v>
      </c>
      <c r="E732" s="7">
        <v>0.3090168133989053</v>
      </c>
      <c r="F732">
        <f t="shared" si="102"/>
        <v>24.141302195506213</v>
      </c>
      <c r="G732">
        <f t="shared" si="103"/>
        <v>22.071375985023604</v>
      </c>
      <c r="H732">
        <f t="shared" si="99"/>
        <v>24.603081173267114</v>
      </c>
      <c r="J732">
        <f t="shared" si="98"/>
        <v>-402.7</v>
      </c>
    </row>
    <row r="733" spans="1:10" x14ac:dyDescent="0.25">
      <c r="A733" s="3">
        <f t="shared" si="104"/>
        <v>720</v>
      </c>
      <c r="B733" s="4">
        <v>402.7</v>
      </c>
      <c r="C733">
        <f t="shared" si="100"/>
        <v>3691.8130000000001</v>
      </c>
      <c r="D733">
        <f t="shared" si="101"/>
        <v>0</v>
      </c>
      <c r="E733" s="7">
        <v>0.30872089183460183</v>
      </c>
      <c r="F733">
        <f t="shared" si="102"/>
        <v>24.141302195506213</v>
      </c>
      <c r="G733">
        <f t="shared" si="103"/>
        <v>22.050239930852378</v>
      </c>
      <c r="H733">
        <f t="shared" si="99"/>
        <v>24.603081173267114</v>
      </c>
      <c r="J733">
        <f t="shared" si="98"/>
        <v>-402.7</v>
      </c>
    </row>
    <row r="734" spans="1:10" x14ac:dyDescent="0.25">
      <c r="A734" s="3">
        <f t="shared" si="104"/>
        <v>721</v>
      </c>
      <c r="B734" s="4">
        <v>402.7</v>
      </c>
      <c r="C734">
        <f t="shared" si="100"/>
        <v>3703.3131199999998</v>
      </c>
      <c r="D734">
        <f t="shared" si="101"/>
        <v>2</v>
      </c>
      <c r="E734" s="7">
        <v>0.30842552299432802</v>
      </c>
      <c r="F734">
        <f t="shared" si="102"/>
        <v>24.141302195506213</v>
      </c>
      <c r="G734">
        <f t="shared" si="103"/>
        <v>22.029143354726834</v>
      </c>
      <c r="H734">
        <f t="shared" si="99"/>
        <v>24.603081173267114</v>
      </c>
      <c r="J734">
        <f t="shared" si="98"/>
        <v>-402.7</v>
      </c>
    </row>
    <row r="735" spans="1:10" x14ac:dyDescent="0.25">
      <c r="A735" s="3">
        <f t="shared" si="104"/>
        <v>722</v>
      </c>
      <c r="B735" s="4">
        <v>400.7</v>
      </c>
      <c r="C735">
        <f t="shared" si="100"/>
        <v>3714.8336799999997</v>
      </c>
      <c r="D735">
        <f t="shared" si="101"/>
        <v>0</v>
      </c>
      <c r="E735" s="7">
        <v>0.30813068905086149</v>
      </c>
      <c r="F735">
        <f t="shared" si="102"/>
        <v>24.13139966142564</v>
      </c>
      <c r="G735">
        <f t="shared" si="103"/>
        <v>22.11616717656781</v>
      </c>
      <c r="H735">
        <f t="shared" si="99"/>
        <v>24.518362565233716</v>
      </c>
      <c r="J735">
        <f t="shared" si="98"/>
        <v>-400.7</v>
      </c>
    </row>
    <row r="736" spans="1:10" x14ac:dyDescent="0.25">
      <c r="A736" s="3">
        <f t="shared" si="104"/>
        <v>723</v>
      </c>
      <c r="B736" s="4">
        <v>400.7</v>
      </c>
      <c r="C736">
        <f t="shared" si="100"/>
        <v>3726.3746799999999</v>
      </c>
      <c r="D736">
        <f t="shared" si="101"/>
        <v>0</v>
      </c>
      <c r="E736" s="7">
        <v>0.30783637238571204</v>
      </c>
      <c r="F736">
        <f t="shared" si="102"/>
        <v>24.13139966142564</v>
      </c>
      <c r="G736">
        <f t="shared" si="103"/>
        <v>22.095042514855777</v>
      </c>
      <c r="H736">
        <f t="shared" si="99"/>
        <v>24.518362565233716</v>
      </c>
      <c r="J736">
        <f t="shared" si="98"/>
        <v>-400.7</v>
      </c>
    </row>
    <row r="737" spans="1:10" x14ac:dyDescent="0.25">
      <c r="A737" s="3">
        <f t="shared" si="104"/>
        <v>724</v>
      </c>
      <c r="B737" s="4">
        <v>400.7</v>
      </c>
      <c r="C737">
        <f t="shared" si="100"/>
        <v>3737.9361199999994</v>
      </c>
      <c r="D737">
        <f t="shared" si="101"/>
        <v>1</v>
      </c>
      <c r="E737" s="7">
        <v>0.30754255558911847</v>
      </c>
      <c r="F737">
        <f t="shared" si="102"/>
        <v>24.13139966142564</v>
      </c>
      <c r="G737">
        <f t="shared" si="103"/>
        <v>22.073953731350429</v>
      </c>
      <c r="H737">
        <f>12.6416669509847+0.0153277553288714*B737+0.0000389559340978205*B737^2</f>
        <v>25.038282378417236</v>
      </c>
      <c r="J737">
        <f t="shared" si="98"/>
        <v>-400.7</v>
      </c>
    </row>
    <row r="738" spans="1:10" x14ac:dyDescent="0.25">
      <c r="A738" s="3">
        <f t="shared" si="104"/>
        <v>725</v>
      </c>
      <c r="B738" s="4">
        <v>399.7</v>
      </c>
      <c r="C738">
        <f t="shared" si="100"/>
        <v>3749.518</v>
      </c>
      <c r="D738">
        <f t="shared" si="101"/>
        <v>0</v>
      </c>
      <c r="E738" s="7">
        <v>0.30724922146005262</v>
      </c>
      <c r="F738">
        <f t="shared" si="102"/>
        <v>24.126455633000056</v>
      </c>
      <c r="G738">
        <f t="shared" si="103"/>
        <v>22.107224162967867</v>
      </c>
      <c r="H738">
        <f t="shared" ref="H738:H801" si="105">12.6416669509847+0.0153277553288714*B738+0.0000389559340978205*B738^2</f>
        <v>24.991774293436471</v>
      </c>
      <c r="J738">
        <f t="shared" si="98"/>
        <v>-399.7</v>
      </c>
    </row>
    <row r="739" spans="1:10" x14ac:dyDescent="0.25">
      <c r="A739" s="3">
        <f t="shared" si="104"/>
        <v>726</v>
      </c>
      <c r="B739" s="4">
        <v>399.7</v>
      </c>
      <c r="C739">
        <f t="shared" si="100"/>
        <v>3761.12032</v>
      </c>
      <c r="D739">
        <f t="shared" si="101"/>
        <v>0</v>
      </c>
      <c r="E739" s="7">
        <v>0.30695635300620072</v>
      </c>
      <c r="F739">
        <f t="shared" si="102"/>
        <v>24.126455633000056</v>
      </c>
      <c r="G739">
        <f t="shared" si="103"/>
        <v>22.086151665114823</v>
      </c>
      <c r="H739">
        <f t="shared" si="105"/>
        <v>24.991774293436471</v>
      </c>
      <c r="J739">
        <f t="shared" si="98"/>
        <v>-399.7</v>
      </c>
    </row>
    <row r="740" spans="1:10" x14ac:dyDescent="0.25">
      <c r="A740" s="3">
        <f t="shared" si="104"/>
        <v>727</v>
      </c>
      <c r="B740" s="4">
        <v>399.7</v>
      </c>
      <c r="C740">
        <f t="shared" si="100"/>
        <v>3772.7430800000002</v>
      </c>
      <c r="D740">
        <f t="shared" si="101"/>
        <v>1</v>
      </c>
      <c r="E740" s="7">
        <v>0.30666393344398735</v>
      </c>
      <c r="F740">
        <f t="shared" si="102"/>
        <v>24.126455633000056</v>
      </c>
      <c r="G740">
        <f t="shared" si="103"/>
        <v>22.065111465954132</v>
      </c>
      <c r="H740">
        <f t="shared" si="105"/>
        <v>24.991774293436471</v>
      </c>
      <c r="J740">
        <f t="shared" si="98"/>
        <v>-399.7</v>
      </c>
    </row>
    <row r="741" spans="1:10" x14ac:dyDescent="0.25">
      <c r="A741" s="3">
        <f t="shared" si="104"/>
        <v>728</v>
      </c>
      <c r="B741" s="4">
        <v>398.7</v>
      </c>
      <c r="C741">
        <f t="shared" si="100"/>
        <v>3784.3862800000006</v>
      </c>
      <c r="D741">
        <f t="shared" si="101"/>
        <v>0</v>
      </c>
      <c r="E741" s="7">
        <v>0.30637194619855856</v>
      </c>
      <c r="F741">
        <f t="shared" si="102"/>
        <v>24.121516434530985</v>
      </c>
      <c r="G741">
        <f t="shared" si="103"/>
        <v>22.098566167543762</v>
      </c>
      <c r="H741">
        <f t="shared" si="105"/>
        <v>24.945344120323902</v>
      </c>
      <c r="J741">
        <f t="shared" si="98"/>
        <v>-398.7</v>
      </c>
    </row>
    <row r="742" spans="1:10" x14ac:dyDescent="0.25">
      <c r="A742" s="3">
        <f t="shared" si="104"/>
        <v>729</v>
      </c>
      <c r="B742" s="4">
        <v>398.7</v>
      </c>
      <c r="C742">
        <f t="shared" si="100"/>
        <v>3796.0499199999995</v>
      </c>
      <c r="D742">
        <f t="shared" si="101"/>
        <v>0</v>
      </c>
      <c r="E742" s="7">
        <v>0.30608037490378459</v>
      </c>
      <c r="F742">
        <f t="shared" si="102"/>
        <v>24.121516434530985</v>
      </c>
      <c r="G742">
        <f t="shared" si="103"/>
        <v>22.077535170319418</v>
      </c>
      <c r="H742">
        <f t="shared" si="105"/>
        <v>24.945344120323902</v>
      </c>
      <c r="J742">
        <f t="shared" si="98"/>
        <v>-398.7</v>
      </c>
    </row>
    <row r="743" spans="1:10" x14ac:dyDescent="0.25">
      <c r="A743" s="3">
        <f t="shared" si="104"/>
        <v>730</v>
      </c>
      <c r="B743" s="4">
        <v>398.7</v>
      </c>
      <c r="C743">
        <f t="shared" si="100"/>
        <v>3807.7340000000004</v>
      </c>
      <c r="D743">
        <f t="shared" si="101"/>
        <v>0.89999999999997726</v>
      </c>
      <c r="E743" s="7">
        <v>0.305789203402274</v>
      </c>
      <c r="F743">
        <f t="shared" si="102"/>
        <v>24.121516434530985</v>
      </c>
      <c r="G743">
        <f t="shared" si="103"/>
        <v>22.056533010127946</v>
      </c>
      <c r="H743">
        <f t="shared" si="105"/>
        <v>24.945344120323902</v>
      </c>
      <c r="J743">
        <f t="shared" si="98"/>
        <v>-398.7</v>
      </c>
    </row>
    <row r="744" spans="1:10" x14ac:dyDescent="0.25">
      <c r="A744" s="3">
        <f t="shared" si="104"/>
        <v>731</v>
      </c>
      <c r="B744" s="4">
        <v>397.8</v>
      </c>
      <c r="C744">
        <f t="shared" si="100"/>
        <v>3819.4385199999997</v>
      </c>
      <c r="D744">
        <f t="shared" si="101"/>
        <v>0</v>
      </c>
      <c r="E744" s="7">
        <v>0.30549841574535685</v>
      </c>
      <c r="F744">
        <f t="shared" si="102"/>
        <v>24.117075288133396</v>
      </c>
      <c r="G744">
        <f t="shared" si="103"/>
        <v>22.08468908510816</v>
      </c>
      <c r="H744">
        <f t="shared" si="105"/>
        <v>24.903623579169892</v>
      </c>
      <c r="J744">
        <f t="shared" si="98"/>
        <v>-397.8</v>
      </c>
    </row>
    <row r="745" spans="1:10" x14ac:dyDescent="0.25">
      <c r="A745" s="3">
        <f t="shared" si="104"/>
        <v>732</v>
      </c>
      <c r="B745" s="4">
        <v>397.8</v>
      </c>
      <c r="C745">
        <f t="shared" si="100"/>
        <v>3831.1634800000002</v>
      </c>
      <c r="D745">
        <f t="shared" si="101"/>
        <v>0</v>
      </c>
      <c r="E745" s="7">
        <v>0.30520799619308825</v>
      </c>
      <c r="F745">
        <f t="shared" si="102"/>
        <v>24.117075288133396</v>
      </c>
      <c r="G745">
        <f t="shared" si="103"/>
        <v>22.063694457360452</v>
      </c>
      <c r="H745">
        <f t="shared" si="105"/>
        <v>24.903623579169892</v>
      </c>
      <c r="J745">
        <f t="shared" si="98"/>
        <v>-397.8</v>
      </c>
    </row>
    <row r="746" spans="1:10" x14ac:dyDescent="0.25">
      <c r="A746" s="3">
        <f t="shared" si="104"/>
        <v>733</v>
      </c>
      <c r="B746" s="4">
        <v>397.8</v>
      </c>
      <c r="C746">
        <f t="shared" si="100"/>
        <v>3842.90888</v>
      </c>
      <c r="D746">
        <f t="shared" si="101"/>
        <v>1</v>
      </c>
      <c r="E746" s="7">
        <v>0.30491792921424832</v>
      </c>
      <c r="F746">
        <f t="shared" si="102"/>
        <v>24.117075288133396</v>
      </c>
      <c r="G746">
        <f t="shared" si="103"/>
        <v>22.042725317386658</v>
      </c>
      <c r="H746">
        <f t="shared" si="105"/>
        <v>24.903623579169892</v>
      </c>
      <c r="J746">
        <f t="shared" si="98"/>
        <v>-397.8</v>
      </c>
    </row>
    <row r="747" spans="1:10" x14ac:dyDescent="0.25">
      <c r="A747" s="3">
        <f t="shared" si="104"/>
        <v>734</v>
      </c>
      <c r="B747" s="4">
        <v>396.8</v>
      </c>
      <c r="C747">
        <f t="shared" si="100"/>
        <v>3854.67472</v>
      </c>
      <c r="D747">
        <f t="shared" si="101"/>
        <v>0</v>
      </c>
      <c r="E747" s="7">
        <v>0.30462819948635378</v>
      </c>
      <c r="F747">
        <f t="shared" si="102"/>
        <v>24.112145275287553</v>
      </c>
      <c r="G747">
        <f t="shared" si="103"/>
        <v>22.076496936024721</v>
      </c>
      <c r="H747">
        <f t="shared" si="105"/>
        <v>24.857341438606895</v>
      </c>
      <c r="J747">
        <f t="shared" si="98"/>
        <v>-396.8</v>
      </c>
    </row>
    <row r="748" spans="1:10" x14ac:dyDescent="0.25">
      <c r="A748" s="3">
        <f t="shared" si="104"/>
        <v>735</v>
      </c>
      <c r="B748" s="4">
        <v>396.8</v>
      </c>
      <c r="C748">
        <f t="shared" si="100"/>
        <v>3866.4610000000002</v>
      </c>
      <c r="D748">
        <f t="shared" si="101"/>
        <v>0</v>
      </c>
      <c r="E748" s="7">
        <v>0.30433879189564106</v>
      </c>
      <c r="F748">
        <f t="shared" si="102"/>
        <v>24.112145275287553</v>
      </c>
      <c r="G748">
        <f t="shared" si="103"/>
        <v>22.055523481169246</v>
      </c>
      <c r="H748">
        <f t="shared" si="105"/>
        <v>24.857341438606895</v>
      </c>
      <c r="J748">
        <f t="shared" si="98"/>
        <v>-396.8</v>
      </c>
    </row>
    <row r="749" spans="1:10" x14ac:dyDescent="0.25">
      <c r="A749" s="3">
        <f t="shared" si="104"/>
        <v>736</v>
      </c>
      <c r="B749" s="4">
        <v>396.8</v>
      </c>
      <c r="C749">
        <f t="shared" si="100"/>
        <v>3878.2677199999998</v>
      </c>
      <c r="D749">
        <f t="shared" si="101"/>
        <v>0</v>
      </c>
      <c r="E749" s="7">
        <v>0.30404969153707473</v>
      </c>
      <c r="F749">
        <f t="shared" si="102"/>
        <v>24.112145275287553</v>
      </c>
      <c r="G749">
        <f t="shared" si="103"/>
        <v>22.03457229151952</v>
      </c>
      <c r="H749">
        <f t="shared" si="105"/>
        <v>24.857341438606895</v>
      </c>
      <c r="J749">
        <f t="shared" ref="J749:J812" si="106">I749-B749</f>
        <v>-396.8</v>
      </c>
    </row>
    <row r="750" spans="1:10" x14ac:dyDescent="0.25">
      <c r="A750" s="3">
        <f t="shared" si="104"/>
        <v>737</v>
      </c>
      <c r="B750" s="4">
        <v>396.8</v>
      </c>
      <c r="C750">
        <f t="shared" si="100"/>
        <v>3890.0948799999996</v>
      </c>
      <c r="D750">
        <f t="shared" si="101"/>
        <v>1</v>
      </c>
      <c r="E750" s="7">
        <v>0.30376088371435728</v>
      </c>
      <c r="F750">
        <f t="shared" si="102"/>
        <v>24.112145275287553</v>
      </c>
      <c r="G750">
        <f t="shared" si="103"/>
        <v>22.013642302030455</v>
      </c>
      <c r="H750">
        <f t="shared" si="105"/>
        <v>24.857341438606895</v>
      </c>
      <c r="J750">
        <f t="shared" si="106"/>
        <v>-396.8</v>
      </c>
    </row>
    <row r="751" spans="1:10" x14ac:dyDescent="0.25">
      <c r="A751" s="3">
        <f t="shared" si="104"/>
        <v>738</v>
      </c>
      <c r="B751" s="4">
        <v>395.8</v>
      </c>
      <c r="C751">
        <f t="shared" si="100"/>
        <v>3901.9424799999997</v>
      </c>
      <c r="D751">
        <f t="shared" si="101"/>
        <v>0</v>
      </c>
      <c r="E751" s="7">
        <v>0.30347235393989846</v>
      </c>
      <c r="F751">
        <f t="shared" si="102"/>
        <v>24.107220101562298</v>
      </c>
      <c r="G751">
        <f t="shared" si="103"/>
        <v>22.047539663857378</v>
      </c>
      <c r="H751">
        <f t="shared" si="105"/>
        <v>24.81113720991209</v>
      </c>
      <c r="J751">
        <f t="shared" si="106"/>
        <v>-395.8</v>
      </c>
    </row>
    <row r="752" spans="1:10" x14ac:dyDescent="0.25">
      <c r="A752" s="3">
        <f t="shared" si="104"/>
        <v>739</v>
      </c>
      <c r="B752" s="4">
        <v>395.8</v>
      </c>
      <c r="C752">
        <f t="shared" si="100"/>
        <v>3913.8105199999991</v>
      </c>
      <c r="D752">
        <f t="shared" si="101"/>
        <v>0</v>
      </c>
      <c r="E752" s="7">
        <v>0.30318408793484997</v>
      </c>
      <c r="F752">
        <f t="shared" si="102"/>
        <v>24.107220101562298</v>
      </c>
      <c r="G752">
        <f t="shared" si="103"/>
        <v>22.02659687912745</v>
      </c>
      <c r="H752">
        <f t="shared" si="105"/>
        <v>24.81113720991209</v>
      </c>
      <c r="J752">
        <f t="shared" si="106"/>
        <v>-395.8</v>
      </c>
    </row>
    <row r="753" spans="1:10" x14ac:dyDescent="0.25">
      <c r="A753" s="3">
        <f t="shared" si="104"/>
        <v>740</v>
      </c>
      <c r="B753" s="4">
        <v>395.8</v>
      </c>
      <c r="C753">
        <f t="shared" si="100"/>
        <v>3925.6989999999996</v>
      </c>
      <c r="D753">
        <f t="shared" si="101"/>
        <v>1</v>
      </c>
      <c r="E753" s="7">
        <v>0.30289607162908627</v>
      </c>
      <c r="F753">
        <f t="shared" si="102"/>
        <v>24.107220101562298</v>
      </c>
      <c r="G753">
        <f t="shared" si="103"/>
        <v>22.005672235275309</v>
      </c>
      <c r="H753">
        <f t="shared" si="105"/>
        <v>24.81113720991209</v>
      </c>
      <c r="J753">
        <f t="shared" si="106"/>
        <v>-395.8</v>
      </c>
    </row>
    <row r="754" spans="1:10" x14ac:dyDescent="0.25">
      <c r="A754" s="3">
        <f t="shared" si="104"/>
        <v>741</v>
      </c>
      <c r="B754" s="4">
        <v>394.8</v>
      </c>
      <c r="C754">
        <f t="shared" si="100"/>
        <v>3937.6079200000004</v>
      </c>
      <c r="D754">
        <f t="shared" si="101"/>
        <v>0</v>
      </c>
      <c r="E754" s="7">
        <v>0.30260829116121357</v>
      </c>
      <c r="F754">
        <f t="shared" si="102"/>
        <v>24.102299770117643</v>
      </c>
      <c r="G754">
        <f t="shared" si="103"/>
        <v>22.039715875620431</v>
      </c>
      <c r="H754">
        <f t="shared" si="105"/>
        <v>24.765010893085481</v>
      </c>
      <c r="J754">
        <f t="shared" si="106"/>
        <v>-394.8</v>
      </c>
    </row>
    <row r="755" spans="1:10" x14ac:dyDescent="0.25">
      <c r="A755" s="3">
        <f t="shared" si="104"/>
        <v>742</v>
      </c>
      <c r="B755" s="4">
        <v>394.8</v>
      </c>
      <c r="C755">
        <f t="shared" si="100"/>
        <v>3949.5372799999996</v>
      </c>
      <c r="D755">
        <f t="shared" si="101"/>
        <v>0</v>
      </c>
      <c r="E755" s="7">
        <v>0.3023207328785591</v>
      </c>
      <c r="F755">
        <f t="shared" si="102"/>
        <v>24.102299770117643</v>
      </c>
      <c r="G755">
        <f t="shared" si="103"/>
        <v>22.018772289365518</v>
      </c>
      <c r="H755">
        <f t="shared" si="105"/>
        <v>24.765010893085481</v>
      </c>
      <c r="J755">
        <f t="shared" si="106"/>
        <v>-394.8</v>
      </c>
    </row>
    <row r="756" spans="1:10" x14ac:dyDescent="0.25">
      <c r="A756" s="3">
        <f t="shared" si="104"/>
        <v>743</v>
      </c>
      <c r="B756" s="4">
        <v>394.8</v>
      </c>
      <c r="C756">
        <f t="shared" si="100"/>
        <v>3961.4870799999999</v>
      </c>
      <c r="D756">
        <f t="shared" si="101"/>
        <v>0.90000000000003411</v>
      </c>
      <c r="E756" s="7">
        <v>0.30203338333718488</v>
      </c>
      <c r="F756">
        <f t="shared" si="102"/>
        <v>24.102299770117643</v>
      </c>
      <c r="G756">
        <f t="shared" si="103"/>
        <v>21.997843906258186</v>
      </c>
      <c r="H756">
        <f t="shared" si="105"/>
        <v>24.765010893085481</v>
      </c>
      <c r="J756">
        <f t="shared" si="106"/>
        <v>-394.8</v>
      </c>
    </row>
    <row r="757" spans="1:10" x14ac:dyDescent="0.25">
      <c r="A757" s="3">
        <f t="shared" si="104"/>
        <v>744</v>
      </c>
      <c r="B757" s="4">
        <v>393.9</v>
      </c>
      <c r="C757">
        <f t="shared" si="100"/>
        <v>3973.4573200000004</v>
      </c>
      <c r="D757">
        <f t="shared" si="101"/>
        <v>0</v>
      </c>
      <c r="E757" s="7">
        <v>0.30174622930186956</v>
      </c>
      <c r="F757">
        <f t="shared" si="102"/>
        <v>24.097875614579134</v>
      </c>
      <c r="G757">
        <f t="shared" si="103"/>
        <v>22.026502690454041</v>
      </c>
      <c r="H757">
        <f t="shared" si="105"/>
        <v>24.72356382258884</v>
      </c>
      <c r="J757">
        <f t="shared" si="106"/>
        <v>-393.9</v>
      </c>
    </row>
    <row r="758" spans="1:10" x14ac:dyDescent="0.25">
      <c r="A758" s="3">
        <f t="shared" si="104"/>
        <v>745</v>
      </c>
      <c r="B758" s="4">
        <v>393.9</v>
      </c>
      <c r="C758">
        <f t="shared" si="100"/>
        <v>3985.4479999999994</v>
      </c>
      <c r="D758">
        <f t="shared" si="101"/>
        <v>0</v>
      </c>
      <c r="E758" s="7">
        <v>0.30145925774612525</v>
      </c>
      <c r="F758">
        <f t="shared" si="102"/>
        <v>24.097875614579134</v>
      </c>
      <c r="G758">
        <f t="shared" si="103"/>
        <v>22.005554691337998</v>
      </c>
      <c r="H758">
        <f t="shared" si="105"/>
        <v>24.72356382258884</v>
      </c>
      <c r="J758">
        <f t="shared" si="106"/>
        <v>-393.9</v>
      </c>
    </row>
    <row r="759" spans="1:10" x14ac:dyDescent="0.25">
      <c r="A759" s="3">
        <f t="shared" si="104"/>
        <v>746</v>
      </c>
      <c r="B759" s="4">
        <v>393.9</v>
      </c>
      <c r="C759">
        <f t="shared" si="100"/>
        <v>3997.4591200000004</v>
      </c>
      <c r="D759">
        <f t="shared" si="101"/>
        <v>1</v>
      </c>
      <c r="E759" s="7">
        <v>0.30117245585219266</v>
      </c>
      <c r="F759">
        <f t="shared" si="102"/>
        <v>24.097875614579134</v>
      </c>
      <c r="G759">
        <f t="shared" si="103"/>
        <v>21.984619076987656</v>
      </c>
      <c r="H759">
        <f t="shared" si="105"/>
        <v>24.72356382258884</v>
      </c>
      <c r="J759">
        <f t="shared" si="106"/>
        <v>-393.9</v>
      </c>
    </row>
    <row r="760" spans="1:10" x14ac:dyDescent="0.25">
      <c r="A760" s="3">
        <f t="shared" si="104"/>
        <v>747</v>
      </c>
      <c r="B760" s="4">
        <v>392.9</v>
      </c>
      <c r="C760">
        <f t="shared" si="100"/>
        <v>4009.4906799999999</v>
      </c>
      <c r="D760">
        <f t="shared" si="101"/>
        <v>0</v>
      </c>
      <c r="E760" s="7">
        <v>0.30088581101104106</v>
      </c>
      <c r="F760">
        <f t="shared" si="102"/>
        <v>24.092964492173515</v>
      </c>
      <c r="G760">
        <f t="shared" si="103"/>
        <v>22.018906758065366</v>
      </c>
      <c r="H760">
        <f t="shared" si="105"/>
        <v>24.677585538311803</v>
      </c>
      <c r="J760">
        <f t="shared" si="106"/>
        <v>-392.9</v>
      </c>
    </row>
    <row r="761" spans="1:10" x14ac:dyDescent="0.25">
      <c r="A761" s="3">
        <f t="shared" si="104"/>
        <v>748</v>
      </c>
      <c r="B761" s="4">
        <v>392.9</v>
      </c>
      <c r="C761">
        <f t="shared" si="100"/>
        <v>4021.5426799999996</v>
      </c>
      <c r="D761">
        <f t="shared" si="101"/>
        <v>0</v>
      </c>
      <c r="E761" s="7">
        <v>0.3005993108223608</v>
      </c>
      <c r="F761">
        <f t="shared" si="102"/>
        <v>24.092964492173515</v>
      </c>
      <c r="G761">
        <f t="shared" si="103"/>
        <v>21.997940595122948</v>
      </c>
      <c r="H761">
        <f t="shared" si="105"/>
        <v>24.677585538311803</v>
      </c>
      <c r="J761">
        <f t="shared" si="106"/>
        <v>-392.9</v>
      </c>
    </row>
    <row r="762" spans="1:10" x14ac:dyDescent="0.25">
      <c r="A762" s="3">
        <f t="shared" si="104"/>
        <v>749</v>
      </c>
      <c r="B762" s="4">
        <v>392.9</v>
      </c>
      <c r="C762">
        <f t="shared" si="100"/>
        <v>4033.6151200000004</v>
      </c>
      <c r="D762">
        <f t="shared" si="101"/>
        <v>1</v>
      </c>
      <c r="E762" s="7">
        <v>0.30031294309457435</v>
      </c>
      <c r="F762">
        <f t="shared" si="102"/>
        <v>24.092964492173515</v>
      </c>
      <c r="G762">
        <f t="shared" si="103"/>
        <v>21.976984125705329</v>
      </c>
      <c r="H762">
        <f t="shared" si="105"/>
        <v>24.677585538311803</v>
      </c>
      <c r="J762">
        <f t="shared" si="106"/>
        <v>-392.9</v>
      </c>
    </row>
    <row r="763" spans="1:10" x14ac:dyDescent="0.25">
      <c r="A763" s="3">
        <f t="shared" si="104"/>
        <v>750</v>
      </c>
      <c r="B763" s="4">
        <v>391.9</v>
      </c>
      <c r="C763">
        <f t="shared" si="100"/>
        <v>4045.7079999999996</v>
      </c>
      <c r="D763">
        <f t="shared" si="101"/>
        <v>0</v>
      </c>
      <c r="E763" s="7">
        <v>0.3000266958448301</v>
      </c>
      <c r="F763">
        <f t="shared" si="102"/>
        <v>24.08805822121257</v>
      </c>
      <c r="G763">
        <f t="shared" si="103"/>
        <v>22.011395196171165</v>
      </c>
      <c r="H763">
        <f t="shared" si="105"/>
        <v>24.631685165902958</v>
      </c>
      <c r="J763">
        <f t="shared" si="106"/>
        <v>-391.9</v>
      </c>
    </row>
    <row r="764" spans="1:10" x14ac:dyDescent="0.25">
      <c r="A764" s="3">
        <f t="shared" si="104"/>
        <v>751</v>
      </c>
      <c r="B764" s="4">
        <v>391.9</v>
      </c>
      <c r="C764">
        <f t="shared" si="100"/>
        <v>4057.82132</v>
      </c>
      <c r="D764">
        <f t="shared" si="101"/>
        <v>0</v>
      </c>
      <c r="E764" s="7">
        <v>0.29974055729900506</v>
      </c>
      <c r="F764">
        <f t="shared" si="102"/>
        <v>24.08805822121257</v>
      </c>
      <c r="G764">
        <f t="shared" si="103"/>
        <v>21.990402702168996</v>
      </c>
      <c r="H764">
        <f t="shared" si="105"/>
        <v>24.631685165902958</v>
      </c>
      <c r="J764">
        <f t="shared" si="106"/>
        <v>-391.9</v>
      </c>
    </row>
    <row r="765" spans="1:10" x14ac:dyDescent="0.25">
      <c r="A765" s="3">
        <f t="shared" si="104"/>
        <v>752</v>
      </c>
      <c r="B765" s="4">
        <v>391.9</v>
      </c>
      <c r="C765">
        <f t="shared" si="100"/>
        <v>4069.9550800000006</v>
      </c>
      <c r="D765">
        <f t="shared" si="101"/>
        <v>0</v>
      </c>
      <c r="E765" s="7">
        <v>0.2994545158917008</v>
      </c>
      <c r="F765">
        <f t="shared" si="102"/>
        <v>24.08805822121257</v>
      </c>
      <c r="G765">
        <f t="shared" si="103"/>
        <v>21.969417334713899</v>
      </c>
      <c r="H765">
        <f t="shared" si="105"/>
        <v>24.631685165902958</v>
      </c>
      <c r="J765">
        <f t="shared" si="106"/>
        <v>-391.9</v>
      </c>
    </row>
    <row r="766" spans="1:10" x14ac:dyDescent="0.25">
      <c r="A766" s="3">
        <f t="shared" si="104"/>
        <v>753</v>
      </c>
      <c r="B766" s="4">
        <v>391.9</v>
      </c>
      <c r="C766">
        <f t="shared" si="100"/>
        <v>4082.1092799999997</v>
      </c>
      <c r="D766">
        <f t="shared" si="101"/>
        <v>1</v>
      </c>
      <c r="E766" s="7">
        <v>0.29916856026624794</v>
      </c>
      <c r="F766">
        <f t="shared" si="102"/>
        <v>24.08805822121257</v>
      </c>
      <c r="G766">
        <f t="shared" si="103"/>
        <v>21.948438260626215</v>
      </c>
      <c r="H766">
        <f t="shared" si="105"/>
        <v>24.631685165902958</v>
      </c>
      <c r="J766">
        <f t="shared" si="106"/>
        <v>-391.9</v>
      </c>
    </row>
    <row r="767" spans="1:10" x14ac:dyDescent="0.25">
      <c r="A767" s="3">
        <f t="shared" si="104"/>
        <v>754</v>
      </c>
      <c r="B767" s="4">
        <v>390.9</v>
      </c>
      <c r="C767">
        <f t="shared" si="100"/>
        <v>4094.2839199999999</v>
      </c>
      <c r="D767">
        <f t="shared" si="101"/>
        <v>0</v>
      </c>
      <c r="E767" s="7">
        <v>0.29888267927470569</v>
      </c>
      <c r="F767">
        <f t="shared" si="102"/>
        <v>24.083156804856333</v>
      </c>
      <c r="G767">
        <f t="shared" si="103"/>
        <v>21.982918166584454</v>
      </c>
      <c r="H767">
        <f t="shared" si="105"/>
        <v>24.585862705362317</v>
      </c>
      <c r="J767">
        <f t="shared" si="106"/>
        <v>-390.9</v>
      </c>
    </row>
    <row r="768" spans="1:10" x14ac:dyDescent="0.25">
      <c r="A768" s="3">
        <f t="shared" si="104"/>
        <v>755</v>
      </c>
      <c r="B768" s="4">
        <v>390.9</v>
      </c>
      <c r="C768">
        <f t="shared" si="100"/>
        <v>4106.4789999999994</v>
      </c>
      <c r="D768">
        <f t="shared" si="101"/>
        <v>0</v>
      </c>
      <c r="E768" s="7">
        <v>0.2985968619778574</v>
      </c>
      <c r="F768">
        <f t="shared" si="102"/>
        <v>24.083156804856333</v>
      </c>
      <c r="G768">
        <f t="shared" si="103"/>
        <v>21.961896211540232</v>
      </c>
      <c r="H768">
        <f t="shared" si="105"/>
        <v>24.585862705362317</v>
      </c>
      <c r="J768">
        <f t="shared" si="106"/>
        <v>-390.9</v>
      </c>
    </row>
    <row r="769" spans="1:10" x14ac:dyDescent="0.25">
      <c r="A769" s="3">
        <f t="shared" si="104"/>
        <v>756</v>
      </c>
      <c r="B769" s="4">
        <v>390.9</v>
      </c>
      <c r="C769">
        <f t="shared" si="100"/>
        <v>4118.69452</v>
      </c>
      <c r="D769">
        <f t="shared" si="101"/>
        <v>1.8999999999999773</v>
      </c>
      <c r="E769" s="7">
        <v>0.29831109764521546</v>
      </c>
      <c r="F769">
        <f t="shared" si="102"/>
        <v>24.083156804856333</v>
      </c>
      <c r="G769">
        <f t="shared" si="103"/>
        <v>21.940878152030592</v>
      </c>
      <c r="H769">
        <f t="shared" si="105"/>
        <v>24.585862705362317</v>
      </c>
      <c r="J769">
        <f t="shared" si="106"/>
        <v>-390.9</v>
      </c>
    </row>
    <row r="770" spans="1:10" x14ac:dyDescent="0.25">
      <c r="A770" s="3">
        <f t="shared" si="104"/>
        <v>757</v>
      </c>
      <c r="B770" s="4">
        <v>389</v>
      </c>
      <c r="C770">
        <f t="shared" si="100"/>
        <v>4130.93048</v>
      </c>
      <c r="D770">
        <f t="shared" si="101"/>
        <v>0</v>
      </c>
      <c r="E770" s="7">
        <v>0.29802537575502308</v>
      </c>
      <c r="F770">
        <f t="shared" si="102"/>
        <v>24.073857499533091</v>
      </c>
      <c r="G770">
        <f t="shared" si="103"/>
        <v>22.025771916512607</v>
      </c>
      <c r="H770">
        <f t="shared" si="105"/>
        <v>24.499014677531967</v>
      </c>
      <c r="J770">
        <f t="shared" si="106"/>
        <v>-389</v>
      </c>
    </row>
    <row r="771" spans="1:10" x14ac:dyDescent="0.25">
      <c r="A771" s="3">
        <f t="shared" si="104"/>
        <v>758</v>
      </c>
      <c r="B771" s="4">
        <v>389</v>
      </c>
      <c r="C771">
        <f t="shared" si="100"/>
        <v>4143.1868799999993</v>
      </c>
      <c r="D771">
        <f t="shared" si="101"/>
        <v>0</v>
      </c>
      <c r="E771" s="7">
        <v>0.29773968599423961</v>
      </c>
      <c r="F771">
        <f t="shared" si="102"/>
        <v>24.073857499533091</v>
      </c>
      <c r="G771">
        <f t="shared" si="103"/>
        <v>22.00465781676872</v>
      </c>
      <c r="H771">
        <f t="shared" si="105"/>
        <v>24.499014677531967</v>
      </c>
      <c r="J771">
        <f t="shared" si="106"/>
        <v>-389</v>
      </c>
    </row>
    <row r="772" spans="1:10" x14ac:dyDescent="0.25">
      <c r="A772" s="3">
        <f t="shared" si="104"/>
        <v>759</v>
      </c>
      <c r="B772" s="4">
        <v>389</v>
      </c>
      <c r="C772">
        <f t="shared" si="100"/>
        <v>4155.4637199999997</v>
      </c>
      <c r="D772">
        <f t="shared" si="101"/>
        <v>0</v>
      </c>
      <c r="E772" s="7">
        <v>0.2974540182585681</v>
      </c>
      <c r="F772">
        <f t="shared" si="102"/>
        <v>24.073857499533091</v>
      </c>
      <c r="G772">
        <f t="shared" si="103"/>
        <v>21.983545344806</v>
      </c>
      <c r="H772">
        <f t="shared" si="105"/>
        <v>24.499014677531967</v>
      </c>
      <c r="J772">
        <f t="shared" si="106"/>
        <v>-389</v>
      </c>
    </row>
    <row r="773" spans="1:10" x14ac:dyDescent="0.25">
      <c r="A773" s="3">
        <f t="shared" si="104"/>
        <v>760</v>
      </c>
      <c r="B773" s="4">
        <v>389</v>
      </c>
      <c r="C773">
        <f t="shared" si="100"/>
        <v>4167.7610000000004</v>
      </c>
      <c r="D773">
        <f t="shared" si="101"/>
        <v>0</v>
      </c>
      <c r="E773" s="7">
        <v>0.29716836265242419</v>
      </c>
      <c r="F773">
        <f t="shared" si="102"/>
        <v>24.073857499533091</v>
      </c>
      <c r="G773">
        <f t="shared" si="103"/>
        <v>21.962433769284424</v>
      </c>
      <c r="H773">
        <f t="shared" si="105"/>
        <v>24.499014677531967</v>
      </c>
      <c r="J773">
        <f t="shared" si="106"/>
        <v>-389</v>
      </c>
    </row>
    <row r="774" spans="1:10" x14ac:dyDescent="0.25">
      <c r="A774" s="3">
        <f t="shared" si="104"/>
        <v>761</v>
      </c>
      <c r="B774" s="4">
        <v>389</v>
      </c>
      <c r="C774">
        <f t="shared" si="100"/>
        <v>4180.0787199999995</v>
      </c>
      <c r="D774">
        <f t="shared" si="101"/>
        <v>0</v>
      </c>
      <c r="E774" s="7">
        <v>0.29688270948895834</v>
      </c>
      <c r="F774">
        <f t="shared" si="102"/>
        <v>24.073857499533091</v>
      </c>
      <c r="G774">
        <f t="shared" si="103"/>
        <v>21.94132237429066</v>
      </c>
      <c r="H774">
        <f t="shared" si="105"/>
        <v>24.499014677531967</v>
      </c>
      <c r="J774">
        <f t="shared" si="106"/>
        <v>-389</v>
      </c>
    </row>
    <row r="775" spans="1:10" x14ac:dyDescent="0.25">
      <c r="A775" s="3">
        <f t="shared" si="104"/>
        <v>762</v>
      </c>
      <c r="B775" s="4">
        <v>389</v>
      </c>
      <c r="C775">
        <f t="shared" si="100"/>
        <v>4192.4168799999998</v>
      </c>
      <c r="D775">
        <f t="shared" si="101"/>
        <v>2</v>
      </c>
      <c r="E775" s="7">
        <v>0.29659704929004871</v>
      </c>
      <c r="F775">
        <f t="shared" si="102"/>
        <v>24.073857499533091</v>
      </c>
      <c r="G775">
        <f t="shared" si="103"/>
        <v>21.920210459337547</v>
      </c>
      <c r="H775">
        <f t="shared" si="105"/>
        <v>24.499014677531967</v>
      </c>
      <c r="J775">
        <f t="shared" si="106"/>
        <v>-389</v>
      </c>
    </row>
    <row r="776" spans="1:10" x14ac:dyDescent="0.25">
      <c r="A776" s="3">
        <f t="shared" si="104"/>
        <v>763</v>
      </c>
      <c r="B776" s="4">
        <v>387</v>
      </c>
      <c r="C776">
        <f t="shared" si="100"/>
        <v>4204.7754799999993</v>
      </c>
      <c r="D776">
        <f t="shared" si="101"/>
        <v>0</v>
      </c>
      <c r="E776" s="7">
        <v>0.2963113727863016</v>
      </c>
      <c r="F776">
        <f t="shared" si="102"/>
        <v>24.064087726196636</v>
      </c>
      <c r="G776">
        <f t="shared" si="103"/>
        <v>22.011150525583417</v>
      </c>
      <c r="H776">
        <f t="shared" si="105"/>
        <v>24.407899557154408</v>
      </c>
      <c r="J776">
        <f t="shared" si="106"/>
        <v>-387</v>
      </c>
    </row>
    <row r="777" spans="1:10" x14ac:dyDescent="0.25">
      <c r="A777" s="3">
        <f t="shared" si="104"/>
        <v>764</v>
      </c>
      <c r="B777" s="4">
        <v>387</v>
      </c>
      <c r="C777">
        <f t="shared" si="100"/>
        <v>4217.15452</v>
      </c>
      <c r="D777">
        <f t="shared" si="101"/>
        <v>0</v>
      </c>
      <c r="E777" s="7">
        <v>0.29602567091703724</v>
      </c>
      <c r="F777">
        <f t="shared" si="102"/>
        <v>24.064087726196636</v>
      </c>
      <c r="G777">
        <f t="shared" si="103"/>
        <v>21.989927489860271</v>
      </c>
      <c r="H777">
        <f t="shared" si="105"/>
        <v>24.407899557154408</v>
      </c>
      <c r="J777">
        <f t="shared" si="106"/>
        <v>-387</v>
      </c>
    </row>
    <row r="778" spans="1:10" x14ac:dyDescent="0.25">
      <c r="A778" s="3">
        <f t="shared" si="104"/>
        <v>765</v>
      </c>
      <c r="B778" s="4">
        <v>387</v>
      </c>
      <c r="C778">
        <f t="shared" si="100"/>
        <v>4229.5540000000001</v>
      </c>
      <c r="D778">
        <f t="shared" si="101"/>
        <v>1</v>
      </c>
      <c r="E778" s="7">
        <v>0.29573993483032313</v>
      </c>
      <c r="F778">
        <f t="shared" si="102"/>
        <v>24.064087726196636</v>
      </c>
      <c r="G778">
        <f t="shared" si="103"/>
        <v>21.968701912333106</v>
      </c>
      <c r="H778">
        <f t="shared" si="105"/>
        <v>24.407899557154408</v>
      </c>
      <c r="J778">
        <f t="shared" si="106"/>
        <v>-387</v>
      </c>
    </row>
    <row r="779" spans="1:10" x14ac:dyDescent="0.25">
      <c r="A779" s="3">
        <f t="shared" si="104"/>
        <v>766</v>
      </c>
      <c r="B779" s="4">
        <v>386</v>
      </c>
      <c r="C779">
        <f t="shared" si="100"/>
        <v>4241.9739199999995</v>
      </c>
      <c r="D779">
        <f t="shared" si="101"/>
        <v>0</v>
      </c>
      <c r="E779" s="7">
        <v>0.29545415588294111</v>
      </c>
      <c r="F779">
        <f t="shared" si="102"/>
        <v>24.059210143081646</v>
      </c>
      <c r="G779">
        <f t="shared" si="103"/>
        <v>22.003808588988566</v>
      </c>
      <c r="H779">
        <f t="shared" si="105"/>
        <v>24.362458864767923</v>
      </c>
      <c r="J779">
        <f t="shared" si="106"/>
        <v>-386</v>
      </c>
    </row>
    <row r="780" spans="1:10" x14ac:dyDescent="0.25">
      <c r="A780" s="3">
        <f t="shared" si="104"/>
        <v>767</v>
      </c>
      <c r="B780" s="4">
        <v>386</v>
      </c>
      <c r="C780">
        <f t="shared" si="100"/>
        <v>4254.41428</v>
      </c>
      <c r="D780">
        <f t="shared" si="101"/>
        <v>0</v>
      </c>
      <c r="E780" s="7">
        <v>0.29516832564040696</v>
      </c>
      <c r="F780">
        <f t="shared" si="102"/>
        <v>24.059210143081646</v>
      </c>
      <c r="G780">
        <f t="shared" si="103"/>
        <v>21.982521516796705</v>
      </c>
      <c r="H780">
        <f t="shared" si="105"/>
        <v>24.362458864767923</v>
      </c>
      <c r="J780">
        <f t="shared" si="106"/>
        <v>-386</v>
      </c>
    </row>
    <row r="781" spans="1:10" x14ac:dyDescent="0.25">
      <c r="A781" s="3">
        <f t="shared" si="104"/>
        <v>768</v>
      </c>
      <c r="B781" s="4">
        <v>386</v>
      </c>
      <c r="C781">
        <f t="shared" si="100"/>
        <v>4266.8750800000007</v>
      </c>
      <c r="D781">
        <f t="shared" si="101"/>
        <v>0</v>
      </c>
      <c r="E781" s="7">
        <v>0.29488243587695617</v>
      </c>
      <c r="F781">
        <f t="shared" si="102"/>
        <v>24.059210143081646</v>
      </c>
      <c r="G781">
        <f t="shared" si="103"/>
        <v>21.961230011812713</v>
      </c>
      <c r="H781">
        <f t="shared" si="105"/>
        <v>24.362458864767923</v>
      </c>
      <c r="J781">
        <f t="shared" si="106"/>
        <v>-386</v>
      </c>
    </row>
    <row r="782" spans="1:10" x14ac:dyDescent="0.25">
      <c r="A782" s="3">
        <f t="shared" si="104"/>
        <v>769</v>
      </c>
      <c r="B782" s="4">
        <v>386</v>
      </c>
      <c r="C782">
        <f t="shared" ref="C782:C845" si="107">717.133-3.2269*A782+0.01022*A782^2</f>
        <v>4279.3563199999999</v>
      </c>
      <c r="D782">
        <f t="shared" ref="D782:D845" si="108">(B782-B783)/(A783-A782)</f>
        <v>1</v>
      </c>
      <c r="E782" s="7">
        <v>0.29459647857556082</v>
      </c>
      <c r="F782">
        <f t="shared" ref="F782:F845" si="109">22.05525+0.000976463*(B782+273.15)+0.00000347809*(B782+273.15)^2 -0.000000000526671*(B782+273.15)^3</f>
        <v>24.059210143081646</v>
      </c>
      <c r="G782">
        <f t="shared" ref="G782:G845" si="110">-$B$2*$B$4/0.05584*F782*(-E782)/($B$7*(B782-$B$3))</f>
        <v>21.939933476972229</v>
      </c>
      <c r="H782">
        <f t="shared" si="105"/>
        <v>24.362458864767923</v>
      </c>
      <c r="J782">
        <f t="shared" si="106"/>
        <v>-386</v>
      </c>
    </row>
    <row r="783" spans="1:10" x14ac:dyDescent="0.25">
      <c r="A783" s="3">
        <f t="shared" ref="A783:A846" si="111">A782+1</f>
        <v>770</v>
      </c>
      <c r="B783" s="4">
        <v>385</v>
      </c>
      <c r="C783">
        <f t="shared" si="107"/>
        <v>4291.8580000000002</v>
      </c>
      <c r="D783">
        <f t="shared" si="108"/>
        <v>0</v>
      </c>
      <c r="E783" s="7">
        <v>0.29431044592791444</v>
      </c>
      <c r="F783">
        <f t="shared" si="109"/>
        <v>24.054337433215522</v>
      </c>
      <c r="G783">
        <f t="shared" si="110"/>
        <v>21.975064908119474</v>
      </c>
      <c r="H783">
        <f t="shared" si="105"/>
        <v>24.317096084249634</v>
      </c>
      <c r="J783">
        <f t="shared" si="106"/>
        <v>-385</v>
      </c>
    </row>
    <row r="784" spans="1:10" x14ac:dyDescent="0.25">
      <c r="A784" s="3">
        <f t="shared" si="111"/>
        <v>771</v>
      </c>
      <c r="B784" s="4">
        <v>385</v>
      </c>
      <c r="C784">
        <f t="shared" si="107"/>
        <v>4304.3801200000007</v>
      </c>
      <c r="D784">
        <f t="shared" si="108"/>
        <v>0</v>
      </c>
      <c r="E784" s="7">
        <v>0.29402433033443565</v>
      </c>
      <c r="F784">
        <f t="shared" si="109"/>
        <v>24.054337433215522</v>
      </c>
      <c r="G784">
        <f t="shared" si="110"/>
        <v>21.953701722323949</v>
      </c>
      <c r="H784">
        <f t="shared" si="105"/>
        <v>24.317096084249634</v>
      </c>
      <c r="J784">
        <f t="shared" si="106"/>
        <v>-385</v>
      </c>
    </row>
    <row r="785" spans="1:10" x14ac:dyDescent="0.25">
      <c r="A785" s="3">
        <f t="shared" si="111"/>
        <v>772</v>
      </c>
      <c r="B785" s="4">
        <v>385</v>
      </c>
      <c r="C785">
        <f t="shared" si="107"/>
        <v>4316.9226799999997</v>
      </c>
      <c r="D785">
        <f t="shared" si="108"/>
        <v>0.89999999999997726</v>
      </c>
      <c r="E785" s="7">
        <v>0.29373812440427649</v>
      </c>
      <c r="F785">
        <f t="shared" si="109"/>
        <v>24.054337433215522</v>
      </c>
      <c r="G785">
        <f t="shared" si="110"/>
        <v>21.932331791424939</v>
      </c>
      <c r="H785">
        <f t="shared" si="105"/>
        <v>24.317096084249634</v>
      </c>
      <c r="J785">
        <f t="shared" si="106"/>
        <v>-385</v>
      </c>
    </row>
    <row r="786" spans="1:10" x14ac:dyDescent="0.25">
      <c r="A786" s="3">
        <f t="shared" si="111"/>
        <v>773</v>
      </c>
      <c r="B786" s="4">
        <v>384.1</v>
      </c>
      <c r="C786">
        <f t="shared" si="107"/>
        <v>4329.4856799999998</v>
      </c>
      <c r="D786">
        <f t="shared" si="108"/>
        <v>0</v>
      </c>
      <c r="E786" s="7">
        <v>0.29345182095531408</v>
      </c>
      <c r="F786">
        <f t="shared" si="109"/>
        <v>24.049956163575551</v>
      </c>
      <c r="G786">
        <f t="shared" si="110"/>
        <v>21.961868377340998</v>
      </c>
      <c r="H786">
        <f t="shared" si="105"/>
        <v>24.276336196430478</v>
      </c>
      <c r="J786">
        <f t="shared" si="106"/>
        <v>-384.1</v>
      </c>
    </row>
    <row r="787" spans="1:10" x14ac:dyDescent="0.25">
      <c r="A787" s="3">
        <f t="shared" si="111"/>
        <v>774</v>
      </c>
      <c r="B787" s="4">
        <v>384.1</v>
      </c>
      <c r="C787">
        <f t="shared" si="107"/>
        <v>4342.0691199999992</v>
      </c>
      <c r="D787">
        <f t="shared" si="108"/>
        <v>0</v>
      </c>
      <c r="E787" s="7">
        <v>0.29316541301415455</v>
      </c>
      <c r="F787">
        <f t="shared" si="109"/>
        <v>24.049956163575551</v>
      </c>
      <c r="G787">
        <f t="shared" si="110"/>
        <v>21.940433671345669</v>
      </c>
      <c r="H787">
        <f t="shared" si="105"/>
        <v>24.276336196430478</v>
      </c>
      <c r="J787">
        <f t="shared" si="106"/>
        <v>-384.1</v>
      </c>
    </row>
    <row r="788" spans="1:10" x14ac:dyDescent="0.25">
      <c r="A788" s="3">
        <f t="shared" si="111"/>
        <v>775</v>
      </c>
      <c r="B788" s="4">
        <v>384.1</v>
      </c>
      <c r="C788">
        <f t="shared" si="107"/>
        <v>4354.6729999999998</v>
      </c>
      <c r="D788">
        <f t="shared" si="108"/>
        <v>1</v>
      </c>
      <c r="E788" s="7">
        <v>0.29287889381612864</v>
      </c>
      <c r="F788">
        <f t="shared" si="109"/>
        <v>24.049956163575551</v>
      </c>
      <c r="G788">
        <f t="shared" si="110"/>
        <v>21.918990638911449</v>
      </c>
      <c r="H788">
        <f t="shared" si="105"/>
        <v>24.276336196430478</v>
      </c>
      <c r="J788">
        <f t="shared" si="106"/>
        <v>-384.1</v>
      </c>
    </row>
    <row r="789" spans="1:10" x14ac:dyDescent="0.25">
      <c r="A789" s="3">
        <f t="shared" si="111"/>
        <v>776</v>
      </c>
      <c r="B789" s="4">
        <v>383.1</v>
      </c>
      <c r="C789">
        <f t="shared" si="107"/>
        <v>4367.2973200000006</v>
      </c>
      <c r="D789">
        <f t="shared" si="108"/>
        <v>0</v>
      </c>
      <c r="E789" s="7">
        <v>0.29259225680528766</v>
      </c>
      <c r="F789">
        <f t="shared" si="109"/>
        <v>24.045092721588137</v>
      </c>
      <c r="G789">
        <f t="shared" si="110"/>
        <v>21.95424747753146</v>
      </c>
      <c r="H789">
        <f t="shared" si="105"/>
        <v>24.231121448461757</v>
      </c>
      <c r="J789">
        <f t="shared" si="106"/>
        <v>-383.1</v>
      </c>
    </row>
    <row r="790" spans="1:10" x14ac:dyDescent="0.25">
      <c r="A790" s="3">
        <f t="shared" si="111"/>
        <v>777</v>
      </c>
      <c r="B790" s="4">
        <v>383.1</v>
      </c>
      <c r="C790">
        <f t="shared" si="107"/>
        <v>4379.9420799999998</v>
      </c>
      <c r="D790">
        <f t="shared" si="108"/>
        <v>0</v>
      </c>
      <c r="E790" s="7">
        <v>0.29230549563442576</v>
      </c>
      <c r="F790">
        <f t="shared" si="109"/>
        <v>24.045092721588137</v>
      </c>
      <c r="G790">
        <f t="shared" si="110"/>
        <v>21.932730757366723</v>
      </c>
      <c r="H790">
        <f t="shared" si="105"/>
        <v>24.231121448461757</v>
      </c>
      <c r="J790">
        <f t="shared" si="106"/>
        <v>-383.1</v>
      </c>
    </row>
    <row r="791" spans="1:10" x14ac:dyDescent="0.25">
      <c r="A791" s="3">
        <f t="shared" si="111"/>
        <v>778</v>
      </c>
      <c r="B791" s="4">
        <v>383.1</v>
      </c>
      <c r="C791">
        <f t="shared" si="107"/>
        <v>4392.6072800000002</v>
      </c>
      <c r="D791">
        <f t="shared" si="108"/>
        <v>1</v>
      </c>
      <c r="E791" s="7">
        <v>0.29201860416504921</v>
      </c>
      <c r="F791">
        <f t="shared" si="109"/>
        <v>24.045092721588137</v>
      </c>
      <c r="G791">
        <f t="shared" si="110"/>
        <v>21.911204260436637</v>
      </c>
      <c r="H791">
        <f t="shared" si="105"/>
        <v>24.231121448461757</v>
      </c>
      <c r="J791">
        <f t="shared" si="106"/>
        <v>-383.1</v>
      </c>
    </row>
    <row r="792" spans="1:10" x14ac:dyDescent="0.25">
      <c r="A792" s="3">
        <f t="shared" si="111"/>
        <v>779</v>
      </c>
      <c r="B792" s="4">
        <v>382.1</v>
      </c>
      <c r="C792">
        <f t="shared" si="107"/>
        <v>4405.2929200000008</v>
      </c>
      <c r="D792">
        <f t="shared" si="108"/>
        <v>0</v>
      </c>
      <c r="E792" s="7">
        <v>0.29173157646741066</v>
      </c>
      <c r="F792">
        <f t="shared" si="109"/>
        <v>24.040234162013657</v>
      </c>
      <c r="G792">
        <f t="shared" si="110"/>
        <v>21.946530547125498</v>
      </c>
      <c r="H792">
        <f t="shared" si="105"/>
        <v>24.185984612361235</v>
      </c>
      <c r="J792">
        <f t="shared" si="106"/>
        <v>-382.1</v>
      </c>
    </row>
    <row r="793" spans="1:10" x14ac:dyDescent="0.25">
      <c r="A793" s="3">
        <f t="shared" si="111"/>
        <v>780</v>
      </c>
      <c r="B793" s="4">
        <v>382.1</v>
      </c>
      <c r="C793">
        <f t="shared" si="107"/>
        <v>4417.9989999999998</v>
      </c>
      <c r="D793">
        <f t="shared" si="108"/>
        <v>0</v>
      </c>
      <c r="E793" s="7">
        <v>0.29144440682046469</v>
      </c>
      <c r="F793">
        <f t="shared" si="109"/>
        <v>24.040234162013657</v>
      </c>
      <c r="G793">
        <f t="shared" si="110"/>
        <v>21.924927203719129</v>
      </c>
      <c r="H793">
        <f t="shared" si="105"/>
        <v>24.185984612361235</v>
      </c>
      <c r="J793">
        <f t="shared" si="106"/>
        <v>-382.1</v>
      </c>
    </row>
    <row r="794" spans="1:10" x14ac:dyDescent="0.25">
      <c r="A794" s="3">
        <f t="shared" si="111"/>
        <v>781</v>
      </c>
      <c r="B794" s="4">
        <v>382.1</v>
      </c>
      <c r="C794">
        <f t="shared" si="107"/>
        <v>4430.72552</v>
      </c>
      <c r="D794">
        <f t="shared" si="108"/>
        <v>1</v>
      </c>
      <c r="E794" s="7">
        <v>0.29115708971191179</v>
      </c>
      <c r="F794">
        <f t="shared" si="109"/>
        <v>24.040234162013657</v>
      </c>
      <c r="G794">
        <f t="shared" si="110"/>
        <v>21.903312766996432</v>
      </c>
      <c r="H794">
        <f t="shared" si="105"/>
        <v>24.185984612361235</v>
      </c>
      <c r="J794">
        <f t="shared" si="106"/>
        <v>-382.1</v>
      </c>
    </row>
    <row r="795" spans="1:10" x14ac:dyDescent="0.25">
      <c r="A795" s="3">
        <f t="shared" si="111"/>
        <v>782</v>
      </c>
      <c r="B795" s="4">
        <v>381.1</v>
      </c>
      <c r="C795">
        <f t="shared" si="107"/>
        <v>4443.4724799999995</v>
      </c>
      <c r="D795">
        <f t="shared" si="108"/>
        <v>0</v>
      </c>
      <c r="E795" s="7">
        <v>0.29086961983817838</v>
      </c>
      <c r="F795">
        <f t="shared" si="109"/>
        <v>24.035380488012144</v>
      </c>
      <c r="G795">
        <f t="shared" si="110"/>
        <v>21.938704715749832</v>
      </c>
      <c r="H795">
        <f t="shared" si="105"/>
        <v>24.14092568812891</v>
      </c>
      <c r="J795">
        <f t="shared" si="106"/>
        <v>-381.1</v>
      </c>
    </row>
    <row r="796" spans="1:10" x14ac:dyDescent="0.25">
      <c r="A796" s="3">
        <f t="shared" si="111"/>
        <v>783</v>
      </c>
      <c r="B796" s="4">
        <v>381.1</v>
      </c>
      <c r="C796">
        <f t="shared" si="107"/>
        <v>4456.2398800000001</v>
      </c>
      <c r="D796">
        <f t="shared" si="108"/>
        <v>0</v>
      </c>
      <c r="E796" s="7">
        <v>0.29058199210440572</v>
      </c>
      <c r="F796">
        <f t="shared" si="109"/>
        <v>24.035380488012144</v>
      </c>
      <c r="G796">
        <f t="shared" si="110"/>
        <v>21.917010528770771</v>
      </c>
      <c r="H796">
        <f t="shared" si="105"/>
        <v>24.14092568812891</v>
      </c>
      <c r="J796">
        <f t="shared" si="106"/>
        <v>-381.1</v>
      </c>
    </row>
    <row r="797" spans="1:10" x14ac:dyDescent="0.25">
      <c r="A797" s="3">
        <f t="shared" si="111"/>
        <v>784</v>
      </c>
      <c r="B797" s="4">
        <v>381.1</v>
      </c>
      <c r="C797">
        <f t="shared" si="107"/>
        <v>4469.02772</v>
      </c>
      <c r="D797">
        <f t="shared" si="108"/>
        <v>0</v>
      </c>
      <c r="E797" s="7">
        <v>0.29029420162447872</v>
      </c>
      <c r="F797">
        <f t="shared" si="109"/>
        <v>24.035380488012144</v>
      </c>
      <c r="G797">
        <f t="shared" si="110"/>
        <v>21.89530406673931</v>
      </c>
      <c r="H797">
        <f t="shared" si="105"/>
        <v>24.14092568812891</v>
      </c>
      <c r="J797">
        <f t="shared" si="106"/>
        <v>-381.1</v>
      </c>
    </row>
    <row r="798" spans="1:10" x14ac:dyDescent="0.25">
      <c r="A798" s="3">
        <f t="shared" si="111"/>
        <v>785</v>
      </c>
      <c r="B798" s="4">
        <v>381.1</v>
      </c>
      <c r="C798">
        <f t="shared" si="107"/>
        <v>4481.8359999999993</v>
      </c>
      <c r="D798">
        <f t="shared" si="108"/>
        <v>1</v>
      </c>
      <c r="E798" s="7">
        <v>0.29000624372099848</v>
      </c>
      <c r="F798">
        <f t="shared" si="109"/>
        <v>24.035380488012144</v>
      </c>
      <c r="G798">
        <f t="shared" si="110"/>
        <v>21.873584976864837</v>
      </c>
      <c r="H798">
        <f t="shared" si="105"/>
        <v>24.14092568812891</v>
      </c>
      <c r="J798">
        <f t="shared" si="106"/>
        <v>-381.1</v>
      </c>
    </row>
    <row r="799" spans="1:10" x14ac:dyDescent="0.25">
      <c r="A799" s="3">
        <f t="shared" si="111"/>
        <v>786</v>
      </c>
      <c r="B799" s="4">
        <v>380.1</v>
      </c>
      <c r="C799">
        <f t="shared" si="107"/>
        <v>4494.6647199999998</v>
      </c>
      <c r="D799">
        <f t="shared" si="108"/>
        <v>0</v>
      </c>
      <c r="E799" s="7">
        <v>0.28971811392529956</v>
      </c>
      <c r="F799">
        <f t="shared" si="109"/>
        <v>24.030531702743623</v>
      </c>
      <c r="G799">
        <f t="shared" si="110"/>
        <v>21.908969398105913</v>
      </c>
      <c r="H799">
        <f t="shared" si="105"/>
        <v>24.095944675764773</v>
      </c>
      <c r="J799">
        <f t="shared" si="106"/>
        <v>-380.1</v>
      </c>
    </row>
    <row r="800" spans="1:10" x14ac:dyDescent="0.25">
      <c r="A800" s="3">
        <f t="shared" si="111"/>
        <v>787</v>
      </c>
      <c r="B800" s="4">
        <v>380.1</v>
      </c>
      <c r="C800">
        <f t="shared" si="107"/>
        <v>4507.5138800000004</v>
      </c>
      <c r="D800">
        <f t="shared" si="108"/>
        <v>0</v>
      </c>
      <c r="E800" s="7">
        <v>0.28942980797743401</v>
      </c>
      <c r="F800">
        <f t="shared" si="109"/>
        <v>24.030531702743623</v>
      </c>
      <c r="G800">
        <f t="shared" si="110"/>
        <v>21.887167219072307</v>
      </c>
      <c r="H800">
        <f t="shared" si="105"/>
        <v>24.095944675764773</v>
      </c>
      <c r="J800">
        <f t="shared" si="106"/>
        <v>-380.1</v>
      </c>
    </row>
    <row r="801" spans="1:10" x14ac:dyDescent="0.25">
      <c r="A801" s="3">
        <f t="shared" si="111"/>
        <v>788</v>
      </c>
      <c r="B801" s="4">
        <v>380.1</v>
      </c>
      <c r="C801">
        <f t="shared" si="107"/>
        <v>4520.3834799999995</v>
      </c>
      <c r="D801">
        <f t="shared" si="108"/>
        <v>0.90000000000003411</v>
      </c>
      <c r="E801" s="7">
        <v>0.2891413218261949</v>
      </c>
      <c r="F801">
        <f t="shared" si="109"/>
        <v>24.030531702743623</v>
      </c>
      <c r="G801">
        <f t="shared" si="110"/>
        <v>21.865351412757537</v>
      </c>
      <c r="H801">
        <f t="shared" si="105"/>
        <v>24.095944675764773</v>
      </c>
      <c r="J801">
        <f t="shared" si="106"/>
        <v>-380.1</v>
      </c>
    </row>
    <row r="802" spans="1:10" x14ac:dyDescent="0.25">
      <c r="A802" s="3">
        <f t="shared" si="111"/>
        <v>789</v>
      </c>
      <c r="B802" s="4">
        <v>379.2</v>
      </c>
      <c r="C802">
        <f t="shared" si="107"/>
        <v>4533.2735199999997</v>
      </c>
      <c r="D802">
        <f t="shared" si="108"/>
        <v>0</v>
      </c>
      <c r="E802" s="7">
        <v>0.28885265162909546</v>
      </c>
      <c r="F802">
        <f t="shared" si="109"/>
        <v>24.026171978480413</v>
      </c>
      <c r="G802">
        <f t="shared" si="110"/>
        <v>21.895051691189671</v>
      </c>
      <c r="H802">
        <f t="shared" ref="H802:H865" si="112">12.6416669509847+0.0153277553288714*B802+0.0000389559340978205*B802^2</f>
        <v>24.055528379284365</v>
      </c>
      <c r="J802">
        <f t="shared" si="106"/>
        <v>-379.2</v>
      </c>
    </row>
    <row r="803" spans="1:10" x14ac:dyDescent="0.25">
      <c r="A803" s="3">
        <f t="shared" si="111"/>
        <v>790</v>
      </c>
      <c r="B803" s="4">
        <v>379.2</v>
      </c>
      <c r="C803">
        <f t="shared" si="107"/>
        <v>4546.1839999999993</v>
      </c>
      <c r="D803">
        <f t="shared" si="108"/>
        <v>0</v>
      </c>
      <c r="E803" s="7">
        <v>0.2885637937523744</v>
      </c>
      <c r="F803">
        <f t="shared" si="109"/>
        <v>24.026171978480413</v>
      </c>
      <c r="G803">
        <f t="shared" si="110"/>
        <v>21.873156243436135</v>
      </c>
      <c r="H803">
        <f t="shared" si="112"/>
        <v>24.055528379284365</v>
      </c>
      <c r="J803">
        <f t="shared" si="106"/>
        <v>-379.2</v>
      </c>
    </row>
    <row r="804" spans="1:10" x14ac:dyDescent="0.25">
      <c r="A804" s="3">
        <f t="shared" si="111"/>
        <v>791</v>
      </c>
      <c r="B804" s="4">
        <v>379.2</v>
      </c>
      <c r="C804">
        <f t="shared" si="107"/>
        <v>4559.11492</v>
      </c>
      <c r="D804">
        <f t="shared" si="108"/>
        <v>1</v>
      </c>
      <c r="E804" s="7">
        <v>0.28827474477099901</v>
      </c>
      <c r="F804">
        <f t="shared" si="109"/>
        <v>24.026171978480413</v>
      </c>
      <c r="G804">
        <f t="shared" si="110"/>
        <v>21.851246309936112</v>
      </c>
      <c r="H804">
        <f t="shared" si="112"/>
        <v>24.055528379284365</v>
      </c>
      <c r="J804">
        <f t="shared" si="106"/>
        <v>-379.2</v>
      </c>
    </row>
    <row r="805" spans="1:10" x14ac:dyDescent="0.25">
      <c r="A805" s="3">
        <f t="shared" si="111"/>
        <v>792</v>
      </c>
      <c r="B805" s="4">
        <v>378.2</v>
      </c>
      <c r="C805">
        <f t="shared" si="107"/>
        <v>4572.06628</v>
      </c>
      <c r="D805">
        <f t="shared" si="108"/>
        <v>0</v>
      </c>
      <c r="E805" s="7">
        <v>0.2879855014686683</v>
      </c>
      <c r="F805">
        <f t="shared" si="109"/>
        <v>24.021332490510442</v>
      </c>
      <c r="G805">
        <f t="shared" si="110"/>
        <v>21.886716633416675</v>
      </c>
      <c r="H805">
        <f t="shared" si="112"/>
        <v>24.010695399469803</v>
      </c>
      <c r="J805">
        <f t="shared" si="106"/>
        <v>-378.2</v>
      </c>
    </row>
    <row r="806" spans="1:10" x14ac:dyDescent="0.25">
      <c r="A806" s="3">
        <f t="shared" si="111"/>
        <v>793</v>
      </c>
      <c r="B806" s="4">
        <v>378.2</v>
      </c>
      <c r="C806">
        <f t="shared" si="107"/>
        <v>4585.0380799999994</v>
      </c>
      <c r="D806">
        <f t="shared" si="108"/>
        <v>0</v>
      </c>
      <c r="E806" s="7">
        <v>0.2876960608378023</v>
      </c>
      <c r="F806">
        <f t="shared" si="109"/>
        <v>24.021332490510442</v>
      </c>
      <c r="G806">
        <f t="shared" si="110"/>
        <v>21.86471932786603</v>
      </c>
      <c r="H806">
        <f t="shared" si="112"/>
        <v>24.010695399469803</v>
      </c>
      <c r="J806">
        <f t="shared" si="106"/>
        <v>-378.2</v>
      </c>
    </row>
    <row r="807" spans="1:10" x14ac:dyDescent="0.25">
      <c r="A807" s="3">
        <f t="shared" si="111"/>
        <v>794</v>
      </c>
      <c r="B807" s="4">
        <v>378.2</v>
      </c>
      <c r="C807">
        <f t="shared" si="107"/>
        <v>4598.0303199999998</v>
      </c>
      <c r="D807">
        <f t="shared" si="108"/>
        <v>2</v>
      </c>
      <c r="E807" s="7">
        <v>0.28740642007955408</v>
      </c>
      <c r="F807">
        <f t="shared" si="109"/>
        <v>24.021332490510442</v>
      </c>
      <c r="G807">
        <f t="shared" si="110"/>
        <v>21.842706812760451</v>
      </c>
      <c r="H807">
        <f t="shared" si="112"/>
        <v>24.010695399469803</v>
      </c>
      <c r="J807">
        <f t="shared" si="106"/>
        <v>-378.2</v>
      </c>
    </row>
    <row r="808" spans="1:10" x14ac:dyDescent="0.25">
      <c r="A808" s="3">
        <f t="shared" si="111"/>
        <v>795</v>
      </c>
      <c r="B808" s="4">
        <v>376.2</v>
      </c>
      <c r="C808">
        <f t="shared" si="107"/>
        <v>4611.0430000000006</v>
      </c>
      <c r="D808">
        <f t="shared" si="108"/>
        <v>0</v>
      </c>
      <c r="E808" s="7">
        <v>0.28711657660380174</v>
      </c>
      <c r="F808">
        <f t="shared" si="109"/>
        <v>24.011668211421721</v>
      </c>
      <c r="G808">
        <f t="shared" si="110"/>
        <v>21.936113534061015</v>
      </c>
      <c r="H808">
        <f t="shared" si="112"/>
        <v>23.921263175445269</v>
      </c>
      <c r="J808">
        <f t="shared" si="106"/>
        <v>-376.2</v>
      </c>
    </row>
    <row r="809" spans="1:10" x14ac:dyDescent="0.25">
      <c r="A809" s="3">
        <f t="shared" si="111"/>
        <v>796</v>
      </c>
      <c r="B809" s="4">
        <v>376.2</v>
      </c>
      <c r="C809">
        <f t="shared" si="107"/>
        <v>4624.0761199999997</v>
      </c>
      <c r="D809">
        <f t="shared" si="108"/>
        <v>0</v>
      </c>
      <c r="E809" s="7">
        <v>0.28682652802914532</v>
      </c>
      <c r="F809">
        <f t="shared" si="109"/>
        <v>24.011668211421721</v>
      </c>
      <c r="G809">
        <f t="shared" si="110"/>
        <v>21.913953411718666</v>
      </c>
      <c r="H809">
        <f t="shared" si="112"/>
        <v>23.921263175445269</v>
      </c>
      <c r="J809">
        <f t="shared" si="106"/>
        <v>-376.2</v>
      </c>
    </row>
    <row r="810" spans="1:10" x14ac:dyDescent="0.25">
      <c r="A810" s="3">
        <f t="shared" si="111"/>
        <v>797</v>
      </c>
      <c r="B810" s="4">
        <v>376.2</v>
      </c>
      <c r="C810">
        <f t="shared" si="107"/>
        <v>4637.12968</v>
      </c>
      <c r="D810">
        <f t="shared" si="108"/>
        <v>1</v>
      </c>
      <c r="E810" s="7">
        <v>0.286536272182917</v>
      </c>
      <c r="F810">
        <f t="shared" si="109"/>
        <v>24.011668211421721</v>
      </c>
      <c r="G810">
        <f t="shared" si="110"/>
        <v>21.891777453534353</v>
      </c>
      <c r="H810">
        <f t="shared" si="112"/>
        <v>23.921263175445269</v>
      </c>
      <c r="J810">
        <f t="shared" si="106"/>
        <v>-376.2</v>
      </c>
    </row>
    <row r="811" spans="1:10" x14ac:dyDescent="0.25">
      <c r="A811" s="3">
        <f t="shared" si="111"/>
        <v>798</v>
      </c>
      <c r="B811" s="4">
        <v>375.2</v>
      </c>
      <c r="C811">
        <f t="shared" si="107"/>
        <v>4650.2036799999996</v>
      </c>
      <c r="D811">
        <f t="shared" si="108"/>
        <v>0</v>
      </c>
      <c r="E811" s="7">
        <v>0.28624580710118286</v>
      </c>
      <c r="F811">
        <f t="shared" si="109"/>
        <v>24.006843426623018</v>
      </c>
      <c r="G811">
        <f t="shared" si="110"/>
        <v>21.92762744088521</v>
      </c>
      <c r="H811">
        <f t="shared" si="112"/>
        <v>23.876663931235292</v>
      </c>
      <c r="J811">
        <f t="shared" si="106"/>
        <v>-375.2</v>
      </c>
    </row>
    <row r="812" spans="1:10" x14ac:dyDescent="0.25">
      <c r="A812" s="3">
        <f t="shared" si="111"/>
        <v>799</v>
      </c>
      <c r="B812" s="4">
        <v>375.2</v>
      </c>
      <c r="C812">
        <f t="shared" si="107"/>
        <v>4663.2981199999995</v>
      </c>
      <c r="D812">
        <f t="shared" si="108"/>
        <v>0</v>
      </c>
      <c r="E812" s="7">
        <v>0.28595513102872516</v>
      </c>
      <c r="F812">
        <f t="shared" si="109"/>
        <v>24.006843426623018</v>
      </c>
      <c r="G812">
        <f t="shared" si="110"/>
        <v>21.905360436566859</v>
      </c>
      <c r="H812">
        <f t="shared" si="112"/>
        <v>23.876663931235292</v>
      </c>
      <c r="J812">
        <f t="shared" si="106"/>
        <v>-375.2</v>
      </c>
    </row>
    <row r="813" spans="1:10" x14ac:dyDescent="0.25">
      <c r="A813" s="3">
        <f t="shared" si="111"/>
        <v>800</v>
      </c>
      <c r="B813" s="4">
        <v>375.2</v>
      </c>
      <c r="C813">
        <f t="shared" si="107"/>
        <v>4676.4130000000005</v>
      </c>
      <c r="D813">
        <f t="shared" si="108"/>
        <v>0</v>
      </c>
      <c r="E813" s="7">
        <v>0.28566424241906097</v>
      </c>
      <c r="F813">
        <f t="shared" si="109"/>
        <v>24.006843426623018</v>
      </c>
      <c r="G813">
        <f t="shared" si="110"/>
        <v>21.883077151008514</v>
      </c>
      <c r="H813">
        <f t="shared" si="112"/>
        <v>23.876663931235292</v>
      </c>
      <c r="J813">
        <f t="shared" ref="J813:J876" si="113">I813-B813</f>
        <v>-375.2</v>
      </c>
    </row>
    <row r="814" spans="1:10" x14ac:dyDescent="0.25">
      <c r="A814" s="3">
        <f t="shared" si="111"/>
        <v>801</v>
      </c>
      <c r="B814" s="4">
        <v>375.2</v>
      </c>
      <c r="C814">
        <f t="shared" si="107"/>
        <v>4689.5483199999999</v>
      </c>
      <c r="D814">
        <f t="shared" si="108"/>
        <v>1</v>
      </c>
      <c r="E814" s="7">
        <v>0.28537313993442837</v>
      </c>
      <c r="F814">
        <f t="shared" si="109"/>
        <v>24.006843426623018</v>
      </c>
      <c r="G814">
        <f t="shared" si="110"/>
        <v>21.860777481732022</v>
      </c>
      <c r="H814">
        <f t="shared" si="112"/>
        <v>23.876663931235292</v>
      </c>
      <c r="J814">
        <f t="shared" si="113"/>
        <v>-375.2</v>
      </c>
    </row>
    <row r="815" spans="1:10" x14ac:dyDescent="0.25">
      <c r="A815" s="3">
        <f t="shared" si="111"/>
        <v>802</v>
      </c>
      <c r="B815" s="4">
        <v>374.2</v>
      </c>
      <c r="C815">
        <f t="shared" si="107"/>
        <v>4702.7040800000004</v>
      </c>
      <c r="D815">
        <f t="shared" si="108"/>
        <v>0</v>
      </c>
      <c r="E815" s="7">
        <v>0.28508182244579539</v>
      </c>
      <c r="F815">
        <f t="shared" si="109"/>
        <v>24.002023549201457</v>
      </c>
      <c r="G815">
        <f t="shared" si="110"/>
        <v>21.896602806182344</v>
      </c>
      <c r="H815">
        <f t="shared" si="112"/>
        <v>23.832142598893515</v>
      </c>
      <c r="J815">
        <f t="shared" si="113"/>
        <v>-374.2</v>
      </c>
    </row>
    <row r="816" spans="1:10" x14ac:dyDescent="0.25">
      <c r="A816" s="3">
        <f t="shared" si="111"/>
        <v>803</v>
      </c>
      <c r="B816" s="4">
        <v>374.2</v>
      </c>
      <c r="C816">
        <f t="shared" si="107"/>
        <v>4715.8802800000003</v>
      </c>
      <c r="D816">
        <f t="shared" si="108"/>
        <v>0</v>
      </c>
      <c r="E816" s="7">
        <v>0.28479028903286485</v>
      </c>
      <c r="F816">
        <f t="shared" si="109"/>
        <v>24.002023549201457</v>
      </c>
      <c r="G816">
        <f t="shared" si="110"/>
        <v>21.874210668749992</v>
      </c>
      <c r="H816">
        <f t="shared" si="112"/>
        <v>23.832142598893515</v>
      </c>
      <c r="J816">
        <f t="shared" si="113"/>
        <v>-374.2</v>
      </c>
    </row>
    <row r="817" spans="1:10" x14ac:dyDescent="0.25">
      <c r="A817" s="3">
        <f t="shared" si="111"/>
        <v>804</v>
      </c>
      <c r="B817" s="4">
        <v>374.2</v>
      </c>
      <c r="C817">
        <f t="shared" si="107"/>
        <v>4729.0769199999995</v>
      </c>
      <c r="D817">
        <f t="shared" si="108"/>
        <v>0.89999999999997726</v>
      </c>
      <c r="E817" s="7">
        <v>0.28449853898405353</v>
      </c>
      <c r="F817">
        <f t="shared" si="109"/>
        <v>24.002023549201457</v>
      </c>
      <c r="G817">
        <f t="shared" si="110"/>
        <v>21.851801891919894</v>
      </c>
      <c r="H817">
        <f t="shared" si="112"/>
        <v>23.832142598893515</v>
      </c>
      <c r="J817">
        <f t="shared" si="113"/>
        <v>-374.2</v>
      </c>
    </row>
    <row r="818" spans="1:10" x14ac:dyDescent="0.25">
      <c r="A818" s="3">
        <f t="shared" si="111"/>
        <v>805</v>
      </c>
      <c r="B818" s="4">
        <v>373.3</v>
      </c>
      <c r="C818">
        <f t="shared" si="107"/>
        <v>4742.2939999999999</v>
      </c>
      <c r="D818">
        <f t="shared" si="108"/>
        <v>0</v>
      </c>
      <c r="E818" s="7">
        <v>0.28420657179651032</v>
      </c>
      <c r="F818">
        <f t="shared" si="109"/>
        <v>23.997689857941278</v>
      </c>
      <c r="G818">
        <f t="shared" si="110"/>
        <v>21.881831501584276</v>
      </c>
      <c r="H818">
        <f t="shared" si="112"/>
        <v>23.792140014433226</v>
      </c>
      <c r="J818">
        <f t="shared" si="113"/>
        <v>-373.3</v>
      </c>
    </row>
    <row r="819" spans="1:10" x14ac:dyDescent="0.25">
      <c r="A819" s="3">
        <f t="shared" si="111"/>
        <v>806</v>
      </c>
      <c r="B819" s="4">
        <v>373.3</v>
      </c>
      <c r="C819">
        <f t="shared" si="107"/>
        <v>4755.5315199999995</v>
      </c>
      <c r="D819">
        <f t="shared" si="108"/>
        <v>0</v>
      </c>
      <c r="E819" s="7">
        <v>0.28391438717612338</v>
      </c>
      <c r="F819">
        <f t="shared" si="109"/>
        <v>23.997689857941278</v>
      </c>
      <c r="G819">
        <f t="shared" si="110"/>
        <v>21.859335418575899</v>
      </c>
      <c r="H819">
        <f t="shared" si="112"/>
        <v>23.792140014433226</v>
      </c>
      <c r="J819">
        <f t="shared" si="113"/>
        <v>-373.3</v>
      </c>
    </row>
    <row r="820" spans="1:10" x14ac:dyDescent="0.25">
      <c r="A820" s="3">
        <f t="shared" si="111"/>
        <v>807</v>
      </c>
      <c r="B820" s="4">
        <v>373.3</v>
      </c>
      <c r="C820">
        <f t="shared" si="107"/>
        <v>4768.7894799999995</v>
      </c>
      <c r="D820">
        <f t="shared" si="108"/>
        <v>1</v>
      </c>
      <c r="E820" s="7">
        <v>0.28362198503748592</v>
      </c>
      <c r="F820">
        <f t="shared" si="109"/>
        <v>23.997689857941278</v>
      </c>
      <c r="G820">
        <f t="shared" si="110"/>
        <v>21.836822588249973</v>
      </c>
      <c r="H820">
        <f t="shared" si="112"/>
        <v>23.792140014433226</v>
      </c>
      <c r="J820">
        <f t="shared" si="113"/>
        <v>-373.3</v>
      </c>
    </row>
    <row r="821" spans="1:10" x14ac:dyDescent="0.25">
      <c r="A821" s="3">
        <f t="shared" si="111"/>
        <v>808</v>
      </c>
      <c r="B821" s="4">
        <v>372.3</v>
      </c>
      <c r="C821">
        <f t="shared" si="107"/>
        <v>4782.0678800000005</v>
      </c>
      <c r="D821">
        <f t="shared" si="108"/>
        <v>0</v>
      </c>
      <c r="E821" s="7">
        <v>0.28332936550393972</v>
      </c>
      <c r="F821">
        <f t="shared" si="109"/>
        <v>23.992879313242163</v>
      </c>
      <c r="G821">
        <f t="shared" si="110"/>
        <v>21.8727186593885</v>
      </c>
      <c r="H821">
        <f t="shared" si="112"/>
        <v>23.747766714641017</v>
      </c>
      <c r="J821">
        <f t="shared" si="113"/>
        <v>-372.3</v>
      </c>
    </row>
    <row r="822" spans="1:10" x14ac:dyDescent="0.25">
      <c r="A822" s="3">
        <f t="shared" si="111"/>
        <v>809</v>
      </c>
      <c r="B822" s="4">
        <v>372.3</v>
      </c>
      <c r="C822">
        <f t="shared" si="107"/>
        <v>4795.36672</v>
      </c>
      <c r="D822">
        <f t="shared" si="108"/>
        <v>0</v>
      </c>
      <c r="E822" s="7">
        <v>0.28303652890754005</v>
      </c>
      <c r="F822">
        <f t="shared" si="109"/>
        <v>23.992879313242163</v>
      </c>
      <c r="G822">
        <f t="shared" si="110"/>
        <v>21.850111992851023</v>
      </c>
      <c r="H822">
        <f t="shared" si="112"/>
        <v>23.747766714641017</v>
      </c>
      <c r="J822">
        <f t="shared" si="113"/>
        <v>-372.3</v>
      </c>
    </row>
    <row r="823" spans="1:10" x14ac:dyDescent="0.25">
      <c r="A823" s="3">
        <f t="shared" si="111"/>
        <v>810</v>
      </c>
      <c r="B823" s="4">
        <v>372.3</v>
      </c>
      <c r="C823">
        <f t="shared" si="107"/>
        <v>4808.6859999999997</v>
      </c>
      <c r="D823">
        <f t="shared" si="108"/>
        <v>1</v>
      </c>
      <c r="E823" s="7">
        <v>0.28274347578907655</v>
      </c>
      <c r="F823">
        <f t="shared" si="109"/>
        <v>23.992879313242163</v>
      </c>
      <c r="G823">
        <f t="shared" si="110"/>
        <v>21.827488611045865</v>
      </c>
      <c r="H823">
        <f t="shared" si="112"/>
        <v>23.747766714641017</v>
      </c>
      <c r="J823">
        <f t="shared" si="113"/>
        <v>-372.3</v>
      </c>
    </row>
    <row r="824" spans="1:10" x14ac:dyDescent="0.25">
      <c r="A824" s="3">
        <f t="shared" si="111"/>
        <v>811</v>
      </c>
      <c r="B824" s="4">
        <v>371.3</v>
      </c>
      <c r="C824">
        <f t="shared" si="107"/>
        <v>4822.0257200000005</v>
      </c>
      <c r="D824">
        <f t="shared" si="108"/>
        <v>0</v>
      </c>
      <c r="E824" s="7">
        <v>0.28245020689805944</v>
      </c>
      <c r="F824">
        <f t="shared" si="109"/>
        <v>23.98807368508427</v>
      </c>
      <c r="G824">
        <f t="shared" si="110"/>
        <v>21.863433780868096</v>
      </c>
      <c r="H824">
        <f t="shared" si="112"/>
        <v>23.703471326717008</v>
      </c>
      <c r="J824">
        <f t="shared" si="113"/>
        <v>-371.3</v>
      </c>
    </row>
    <row r="825" spans="1:10" x14ac:dyDescent="0.25">
      <c r="A825" s="3">
        <f t="shared" si="111"/>
        <v>812</v>
      </c>
      <c r="B825" s="4">
        <v>371.3</v>
      </c>
      <c r="C825">
        <f t="shared" si="107"/>
        <v>4835.3858799999998</v>
      </c>
      <c r="D825">
        <f t="shared" si="108"/>
        <v>0</v>
      </c>
      <c r="E825" s="7">
        <v>0.28215672319273777</v>
      </c>
      <c r="F825">
        <f t="shared" si="109"/>
        <v>23.98807368508427</v>
      </c>
      <c r="G825">
        <f t="shared" si="110"/>
        <v>21.840716284472776</v>
      </c>
      <c r="H825">
        <f t="shared" si="112"/>
        <v>23.703471326717008</v>
      </c>
      <c r="J825">
        <f t="shared" si="113"/>
        <v>-371.3</v>
      </c>
    </row>
    <row r="826" spans="1:10" x14ac:dyDescent="0.25">
      <c r="A826" s="3">
        <f t="shared" si="111"/>
        <v>813</v>
      </c>
      <c r="B826" s="4">
        <v>371.3</v>
      </c>
      <c r="C826">
        <f t="shared" si="107"/>
        <v>4848.7664800000002</v>
      </c>
      <c r="D826">
        <f t="shared" si="108"/>
        <v>1</v>
      </c>
      <c r="E826" s="7">
        <v>0.28186302584007628</v>
      </c>
      <c r="F826">
        <f t="shared" si="109"/>
        <v>23.98807368508427</v>
      </c>
      <c r="G826">
        <f t="shared" si="110"/>
        <v>21.817982250421071</v>
      </c>
      <c r="H826">
        <f t="shared" si="112"/>
        <v>23.703471326717008</v>
      </c>
      <c r="J826">
        <f t="shared" si="113"/>
        <v>-371.3</v>
      </c>
    </row>
    <row r="827" spans="1:10" x14ac:dyDescent="0.25">
      <c r="A827" s="3">
        <f t="shared" si="111"/>
        <v>814</v>
      </c>
      <c r="B827" s="4">
        <v>370.3</v>
      </c>
      <c r="C827">
        <f t="shared" si="107"/>
        <v>4862.16752</v>
      </c>
      <c r="D827">
        <f t="shared" si="108"/>
        <v>0</v>
      </c>
      <c r="E827" s="7">
        <v>0.28156911621576786</v>
      </c>
      <c r="F827">
        <f t="shared" si="109"/>
        <v>23.983272976627614</v>
      </c>
      <c r="G827">
        <f t="shared" si="110"/>
        <v>21.853976994042871</v>
      </c>
      <c r="H827">
        <f t="shared" si="112"/>
        <v>23.659253850661187</v>
      </c>
      <c r="J827">
        <f t="shared" si="113"/>
        <v>-370.3</v>
      </c>
    </row>
    <row r="828" spans="1:10" x14ac:dyDescent="0.25">
      <c r="A828" s="3">
        <f t="shared" si="111"/>
        <v>815</v>
      </c>
      <c r="B828" s="4">
        <v>370.3</v>
      </c>
      <c r="C828">
        <f t="shared" si="107"/>
        <v>4875.5889999999999</v>
      </c>
      <c r="D828">
        <f t="shared" si="108"/>
        <v>0</v>
      </c>
      <c r="E828" s="7">
        <v>0.28127499590424465</v>
      </c>
      <c r="F828">
        <f t="shared" si="109"/>
        <v>23.983272976627614</v>
      </c>
      <c r="G828">
        <f t="shared" si="110"/>
        <v>21.831148856469063</v>
      </c>
      <c r="H828">
        <f t="shared" si="112"/>
        <v>23.659253850661187</v>
      </c>
      <c r="J828">
        <f t="shared" si="113"/>
        <v>-370.3</v>
      </c>
    </row>
    <row r="829" spans="1:10" x14ac:dyDescent="0.25">
      <c r="A829" s="3">
        <f t="shared" si="111"/>
        <v>816</v>
      </c>
      <c r="B829" s="4">
        <v>370.3</v>
      </c>
      <c r="C829">
        <f t="shared" si="107"/>
        <v>4889.0309200000002</v>
      </c>
      <c r="D829">
        <f t="shared" si="108"/>
        <v>0</v>
      </c>
      <c r="E829" s="7">
        <v>0.28098066669865274</v>
      </c>
      <c r="F829">
        <f t="shared" si="109"/>
        <v>23.983272976627614</v>
      </c>
      <c r="G829">
        <f t="shared" si="110"/>
        <v>21.808304505589504</v>
      </c>
      <c r="H829">
        <f t="shared" si="112"/>
        <v>23.659253850661187</v>
      </c>
      <c r="J829">
        <f t="shared" si="113"/>
        <v>-370.3</v>
      </c>
    </row>
    <row r="830" spans="1:10" x14ac:dyDescent="0.25">
      <c r="A830" s="3">
        <f t="shared" si="111"/>
        <v>817</v>
      </c>
      <c r="B830" s="4">
        <v>370.3</v>
      </c>
      <c r="C830">
        <f t="shared" si="107"/>
        <v>4902.4932799999997</v>
      </c>
      <c r="D830">
        <f t="shared" si="108"/>
        <v>1</v>
      </c>
      <c r="E830" s="7">
        <v>0.280686130600873</v>
      </c>
      <c r="F830">
        <f t="shared" si="109"/>
        <v>23.983272976627614</v>
      </c>
      <c r="G830">
        <f t="shared" si="110"/>
        <v>21.785444096780104</v>
      </c>
      <c r="H830">
        <f t="shared" si="112"/>
        <v>23.659253850661187</v>
      </c>
      <c r="J830">
        <f t="shared" si="113"/>
        <v>-370.3</v>
      </c>
    </row>
    <row r="831" spans="1:10" x14ac:dyDescent="0.25">
      <c r="A831" s="3">
        <f t="shared" si="111"/>
        <v>818</v>
      </c>
      <c r="B831" s="4">
        <v>369.3</v>
      </c>
      <c r="C831">
        <f t="shared" si="107"/>
        <v>4915.9760800000004</v>
      </c>
      <c r="D831">
        <f t="shared" si="108"/>
        <v>0</v>
      </c>
      <c r="E831" s="7">
        <v>0.28039138982150646</v>
      </c>
      <c r="F831">
        <f t="shared" si="109"/>
        <v>23.978477191032233</v>
      </c>
      <c r="G831">
        <f t="shared" si="110"/>
        <v>21.821411592353332</v>
      </c>
      <c r="H831">
        <f t="shared" si="112"/>
        <v>23.61511428647357</v>
      </c>
      <c r="J831">
        <f t="shared" si="113"/>
        <v>-369.3</v>
      </c>
    </row>
    <row r="832" spans="1:10" x14ac:dyDescent="0.25">
      <c r="A832" s="3">
        <f t="shared" si="111"/>
        <v>819</v>
      </c>
      <c r="B832" s="4">
        <v>369.3</v>
      </c>
      <c r="C832">
        <f t="shared" si="107"/>
        <v>4929.4793200000004</v>
      </c>
      <c r="D832">
        <f t="shared" si="108"/>
        <v>0</v>
      </c>
      <c r="E832" s="7">
        <v>0.28009644677989209</v>
      </c>
      <c r="F832">
        <f t="shared" si="109"/>
        <v>23.978477191032233</v>
      </c>
      <c r="G832">
        <f t="shared" si="110"/>
        <v>21.798457700967919</v>
      </c>
      <c r="H832">
        <f t="shared" si="112"/>
        <v>23.61511428647357</v>
      </c>
      <c r="J832">
        <f t="shared" si="113"/>
        <v>-369.3</v>
      </c>
    </row>
    <row r="833" spans="1:10" x14ac:dyDescent="0.25">
      <c r="A833" s="3">
        <f t="shared" si="111"/>
        <v>820</v>
      </c>
      <c r="B833" s="4">
        <v>369.3</v>
      </c>
      <c r="C833">
        <f t="shared" si="107"/>
        <v>4943.0029999999997</v>
      </c>
      <c r="D833">
        <f t="shared" si="108"/>
        <v>0.90000000000003411</v>
      </c>
      <c r="E833" s="7">
        <v>0.27980130410408899</v>
      </c>
      <c r="F833">
        <f t="shared" si="109"/>
        <v>23.978477191032233</v>
      </c>
      <c r="G833">
        <f t="shared" si="110"/>
        <v>21.775488273086172</v>
      </c>
      <c r="H833">
        <f t="shared" si="112"/>
        <v>23.61511428647357</v>
      </c>
      <c r="J833">
        <f t="shared" si="113"/>
        <v>-369.3</v>
      </c>
    </row>
    <row r="834" spans="1:10" x14ac:dyDescent="0.25">
      <c r="A834" s="3">
        <f t="shared" si="111"/>
        <v>821</v>
      </c>
      <c r="B834" s="4">
        <v>368.4</v>
      </c>
      <c r="C834">
        <f t="shared" si="107"/>
        <v>4956.5471200000002</v>
      </c>
      <c r="D834">
        <f t="shared" si="108"/>
        <v>0</v>
      </c>
      <c r="E834" s="7">
        <v>0.27950596463087818</v>
      </c>
      <c r="F834">
        <f t="shared" si="109"/>
        <v>23.974165195654539</v>
      </c>
      <c r="G834">
        <f t="shared" si="110"/>
        <v>21.805591629770309</v>
      </c>
      <c r="H834">
        <f t="shared" si="112"/>
        <v>23.575455293352022</v>
      </c>
      <c r="J834">
        <f t="shared" si="113"/>
        <v>-368.4</v>
      </c>
    </row>
    <row r="835" spans="1:10" x14ac:dyDescent="0.25">
      <c r="A835" s="3">
        <f t="shared" si="111"/>
        <v>822</v>
      </c>
      <c r="B835" s="4">
        <v>368.4</v>
      </c>
      <c r="C835">
        <f t="shared" si="107"/>
        <v>4970.11168</v>
      </c>
      <c r="D835">
        <f t="shared" si="108"/>
        <v>0</v>
      </c>
      <c r="E835" s="7">
        <v>0.27921043140578572</v>
      </c>
      <c r="F835">
        <f t="shared" si="109"/>
        <v>23.974165195654539</v>
      </c>
      <c r="G835">
        <f t="shared" si="110"/>
        <v>21.78253567521168</v>
      </c>
      <c r="H835">
        <f t="shared" si="112"/>
        <v>23.575455293352022</v>
      </c>
      <c r="J835">
        <f t="shared" si="113"/>
        <v>-368.4</v>
      </c>
    </row>
    <row r="836" spans="1:10" x14ac:dyDescent="0.25">
      <c r="A836" s="3">
        <f t="shared" si="111"/>
        <v>823</v>
      </c>
      <c r="B836" s="4">
        <v>368.4</v>
      </c>
      <c r="C836">
        <f t="shared" si="107"/>
        <v>4983.69668</v>
      </c>
      <c r="D836">
        <f t="shared" si="108"/>
        <v>1</v>
      </c>
      <c r="E836" s="7">
        <v>0.27891470768304449</v>
      </c>
      <c r="F836">
        <f t="shared" si="109"/>
        <v>23.974165195654539</v>
      </c>
      <c r="G836">
        <f t="shared" si="110"/>
        <v>21.759464859024103</v>
      </c>
      <c r="H836">
        <f t="shared" si="112"/>
        <v>23.575455293352022</v>
      </c>
      <c r="J836">
        <f t="shared" si="113"/>
        <v>-368.4</v>
      </c>
    </row>
    <row r="837" spans="1:10" x14ac:dyDescent="0.25">
      <c r="A837" s="3">
        <f t="shared" si="111"/>
        <v>824</v>
      </c>
      <c r="B837" s="4">
        <v>367.4</v>
      </c>
      <c r="C837">
        <f t="shared" si="107"/>
        <v>4997.3021200000003</v>
      </c>
      <c r="D837">
        <f t="shared" si="108"/>
        <v>0</v>
      </c>
      <c r="E837" s="7">
        <v>0.27861879692562574</v>
      </c>
      <c r="F837">
        <f t="shared" si="109"/>
        <v>23.969378772201445</v>
      </c>
      <c r="G837">
        <f t="shared" si="110"/>
        <v>21.795509542509265</v>
      </c>
      <c r="H837">
        <f t="shared" si="112"/>
        <v>23.531463761713972</v>
      </c>
      <c r="J837">
        <f t="shared" si="113"/>
        <v>-367.4</v>
      </c>
    </row>
    <row r="838" spans="1:10" x14ac:dyDescent="0.25">
      <c r="A838" s="3">
        <f t="shared" si="111"/>
        <v>825</v>
      </c>
      <c r="B838" s="4">
        <v>367.4</v>
      </c>
      <c r="C838">
        <f t="shared" si="107"/>
        <v>5010.9279999999999</v>
      </c>
      <c r="D838">
        <f t="shared" si="108"/>
        <v>0</v>
      </c>
      <c r="E838" s="7">
        <v>0.27832270280523463</v>
      </c>
      <c r="F838">
        <f t="shared" si="109"/>
        <v>23.969378772201445</v>
      </c>
      <c r="G838">
        <f t="shared" si="110"/>
        <v>21.77234699103149</v>
      </c>
      <c r="H838">
        <f t="shared" si="112"/>
        <v>23.531463761713972</v>
      </c>
      <c r="J838">
        <f t="shared" si="113"/>
        <v>-367.4</v>
      </c>
    </row>
    <row r="839" spans="1:10" x14ac:dyDescent="0.25">
      <c r="A839" s="3">
        <f t="shared" si="111"/>
        <v>826</v>
      </c>
      <c r="B839" s="4">
        <v>367.4</v>
      </c>
      <c r="C839">
        <f t="shared" si="107"/>
        <v>5024.5743199999997</v>
      </c>
      <c r="D839">
        <f t="shared" si="108"/>
        <v>1</v>
      </c>
      <c r="E839" s="7">
        <v>0.27802642920228671</v>
      </c>
      <c r="F839">
        <f t="shared" si="109"/>
        <v>23.969378772201445</v>
      </c>
      <c r="G839">
        <f t="shared" si="110"/>
        <v>21.749170399173732</v>
      </c>
      <c r="H839">
        <f t="shared" si="112"/>
        <v>23.531463761713972</v>
      </c>
      <c r="J839">
        <f t="shared" si="113"/>
        <v>-367.4</v>
      </c>
    </row>
    <row r="840" spans="1:10" x14ac:dyDescent="0.25">
      <c r="A840" s="3">
        <f t="shared" si="111"/>
        <v>827</v>
      </c>
      <c r="B840" s="4">
        <v>366.4</v>
      </c>
      <c r="C840">
        <f t="shared" si="107"/>
        <v>5038.2410800000007</v>
      </c>
      <c r="D840">
        <f t="shared" si="108"/>
        <v>0</v>
      </c>
      <c r="E840" s="7">
        <v>0.27772998020593498</v>
      </c>
      <c r="F840">
        <f t="shared" si="109"/>
        <v>23.964597280773692</v>
      </c>
      <c r="G840">
        <f t="shared" si="110"/>
        <v>21.785271324331344</v>
      </c>
      <c r="H840">
        <f t="shared" si="112"/>
        <v>23.487550141944119</v>
      </c>
      <c r="J840">
        <f t="shared" si="113"/>
        <v>-366.4</v>
      </c>
    </row>
    <row r="841" spans="1:10" x14ac:dyDescent="0.25">
      <c r="A841" s="3">
        <f t="shared" si="111"/>
        <v>828</v>
      </c>
      <c r="B841" s="4">
        <v>366.4</v>
      </c>
      <c r="C841">
        <f t="shared" si="107"/>
        <v>5051.9282800000001</v>
      </c>
      <c r="D841">
        <f t="shared" si="108"/>
        <v>0</v>
      </c>
      <c r="E841" s="7">
        <v>0.27743336011406061</v>
      </c>
      <c r="F841">
        <f t="shared" si="109"/>
        <v>23.964597280773692</v>
      </c>
      <c r="G841">
        <f t="shared" si="110"/>
        <v>21.762004303691587</v>
      </c>
      <c r="H841">
        <f t="shared" si="112"/>
        <v>23.487550141944119</v>
      </c>
      <c r="J841">
        <f t="shared" si="113"/>
        <v>-366.4</v>
      </c>
    </row>
    <row r="842" spans="1:10" x14ac:dyDescent="0.25">
      <c r="A842" s="3">
        <f t="shared" si="111"/>
        <v>829</v>
      </c>
      <c r="B842" s="4">
        <v>366.4</v>
      </c>
      <c r="C842">
        <f t="shared" si="107"/>
        <v>5065.6359199999997</v>
      </c>
      <c r="D842">
        <f t="shared" si="108"/>
        <v>1</v>
      </c>
      <c r="E842" s="7">
        <v>0.27713657343327025</v>
      </c>
      <c r="F842">
        <f t="shared" si="109"/>
        <v>23.964597280773692</v>
      </c>
      <c r="G842">
        <f t="shared" si="110"/>
        <v>21.738724215738273</v>
      </c>
      <c r="H842">
        <f t="shared" si="112"/>
        <v>23.487550141944119</v>
      </c>
      <c r="J842">
        <f t="shared" si="113"/>
        <v>-366.4</v>
      </c>
    </row>
    <row r="843" spans="1:10" x14ac:dyDescent="0.25">
      <c r="A843" s="3">
        <f t="shared" si="111"/>
        <v>830</v>
      </c>
      <c r="B843" s="4">
        <v>365.4</v>
      </c>
      <c r="C843">
        <f t="shared" si="107"/>
        <v>5079.3639999999996</v>
      </c>
      <c r="D843">
        <f t="shared" si="108"/>
        <v>0</v>
      </c>
      <c r="E843" s="7">
        <v>0.27683962487889424</v>
      </c>
      <c r="F843">
        <f t="shared" si="109"/>
        <v>23.959820724531316</v>
      </c>
      <c r="G843">
        <f t="shared" si="110"/>
        <v>21.774884320676431</v>
      </c>
      <c r="H843">
        <f t="shared" si="112"/>
        <v>23.443714434042462</v>
      </c>
      <c r="J843">
        <f t="shared" si="113"/>
        <v>-365.4</v>
      </c>
    </row>
    <row r="844" spans="1:10" x14ac:dyDescent="0.25">
      <c r="A844" s="3">
        <f t="shared" si="111"/>
        <v>831</v>
      </c>
      <c r="B844" s="4">
        <v>365.4</v>
      </c>
      <c r="C844">
        <f t="shared" si="107"/>
        <v>5093.1125199999997</v>
      </c>
      <c r="D844">
        <f t="shared" si="108"/>
        <v>0</v>
      </c>
      <c r="E844" s="7">
        <v>0.27654251937499819</v>
      </c>
      <c r="F844">
        <f t="shared" si="109"/>
        <v>23.959820724531316</v>
      </c>
      <c r="G844">
        <f t="shared" si="110"/>
        <v>21.751515418983967</v>
      </c>
      <c r="H844">
        <f t="shared" si="112"/>
        <v>23.443714434042462</v>
      </c>
      <c r="J844">
        <f t="shared" si="113"/>
        <v>-365.4</v>
      </c>
    </row>
    <row r="845" spans="1:10" x14ac:dyDescent="0.25">
      <c r="A845" s="3">
        <f t="shared" si="111"/>
        <v>832</v>
      </c>
      <c r="B845" s="4">
        <v>365.4</v>
      </c>
      <c r="C845">
        <f t="shared" si="107"/>
        <v>5106.88148</v>
      </c>
      <c r="D845">
        <f t="shared" si="108"/>
        <v>0</v>
      </c>
      <c r="E845" s="7">
        <v>0.27624526205436162</v>
      </c>
      <c r="F845">
        <f t="shared" si="109"/>
        <v>23.959820724531316</v>
      </c>
      <c r="G845">
        <f t="shared" si="110"/>
        <v>21.728134576110889</v>
      </c>
      <c r="H845">
        <f t="shared" si="112"/>
        <v>23.443714434042462</v>
      </c>
      <c r="J845">
        <f t="shared" si="113"/>
        <v>-365.4</v>
      </c>
    </row>
    <row r="846" spans="1:10" x14ac:dyDescent="0.25">
      <c r="A846" s="3">
        <f t="shared" si="111"/>
        <v>833</v>
      </c>
      <c r="B846" s="4">
        <v>365.4</v>
      </c>
      <c r="C846">
        <f t="shared" ref="C846:C909" si="114">717.133-3.2269*A846+0.01022*A846^2</f>
        <v>5120.6708799999997</v>
      </c>
      <c r="D846">
        <f t="shared" ref="D846:D909" si="115">(B846-B847)/(A847-A846)</f>
        <v>1</v>
      </c>
      <c r="E846" s="7">
        <v>0.27594785825850821</v>
      </c>
      <c r="F846">
        <f t="shared" ref="F846:F909" si="116">22.05525+0.000976463*(B846+273.15)+0.00000347809*(B846+273.15)^2 -0.000000000526671*(B846+273.15)^3</f>
        <v>23.959820724531316</v>
      </c>
      <c r="G846">
        <f t="shared" ref="G846:G909" si="117">-$B$2*$B$4/0.05584*F846*(-E846)/($B$7*(B846-$B$3))</f>
        <v>21.704742212195963</v>
      </c>
      <c r="H846">
        <f t="shared" si="112"/>
        <v>23.443714434042462</v>
      </c>
      <c r="J846">
        <f t="shared" si="113"/>
        <v>-365.4</v>
      </c>
    </row>
    <row r="847" spans="1:10" x14ac:dyDescent="0.25">
      <c r="A847" s="3">
        <f t="shared" ref="A847:A910" si="118">A846+1</f>
        <v>834</v>
      </c>
      <c r="B847" s="4">
        <v>364.4</v>
      </c>
      <c r="C847">
        <f t="shared" si="114"/>
        <v>5134.4807199999996</v>
      </c>
      <c r="D847">
        <f t="shared" si="115"/>
        <v>0</v>
      </c>
      <c r="E847" s="7">
        <v>0.27565031353767733</v>
      </c>
      <c r="F847">
        <f t="shared" si="116"/>
        <v>23.955049106634334</v>
      </c>
      <c r="G847">
        <f t="shared" si="117"/>
        <v>21.740889560677381</v>
      </c>
      <c r="H847">
        <f t="shared" si="112"/>
        <v>23.399956638009002</v>
      </c>
      <c r="J847">
        <f t="shared" si="113"/>
        <v>-364.4</v>
      </c>
    </row>
    <row r="848" spans="1:10" x14ac:dyDescent="0.25">
      <c r="A848" s="3">
        <f t="shared" si="118"/>
        <v>835</v>
      </c>
      <c r="B848" s="4">
        <v>364.4</v>
      </c>
      <c r="C848">
        <f t="shared" si="114"/>
        <v>5148.3110000000006</v>
      </c>
      <c r="D848">
        <f t="shared" si="115"/>
        <v>0</v>
      </c>
      <c r="E848" s="7">
        <v>0.27535263365084184</v>
      </c>
      <c r="F848">
        <f t="shared" si="116"/>
        <v>23.955049106634334</v>
      </c>
      <c r="G848">
        <f t="shared" si="117"/>
        <v>21.717411170752602</v>
      </c>
      <c r="H848">
        <f t="shared" si="112"/>
        <v>23.399956638009002</v>
      </c>
      <c r="J848">
        <f t="shared" si="113"/>
        <v>-364.4</v>
      </c>
    </row>
    <row r="849" spans="1:10" x14ac:dyDescent="0.25">
      <c r="A849" s="3">
        <f t="shared" si="118"/>
        <v>836</v>
      </c>
      <c r="B849" s="4">
        <v>364.4</v>
      </c>
      <c r="C849">
        <f t="shared" si="114"/>
        <v>5162.1617200000001</v>
      </c>
      <c r="D849">
        <f t="shared" si="115"/>
        <v>1</v>
      </c>
      <c r="E849" s="7">
        <v>0.27505482456569563</v>
      </c>
      <c r="F849">
        <f t="shared" si="116"/>
        <v>23.955049106634334</v>
      </c>
      <c r="G849">
        <f t="shared" si="117"/>
        <v>21.693922590793324</v>
      </c>
      <c r="H849">
        <f t="shared" si="112"/>
        <v>23.399956638009002</v>
      </c>
      <c r="J849">
        <f t="shared" si="113"/>
        <v>-364.4</v>
      </c>
    </row>
    <row r="850" spans="1:10" x14ac:dyDescent="0.25">
      <c r="A850" s="3">
        <f t="shared" si="118"/>
        <v>837</v>
      </c>
      <c r="B850" s="4">
        <v>363.4</v>
      </c>
      <c r="C850">
        <f t="shared" si="114"/>
        <v>5176.0328799999997</v>
      </c>
      <c r="D850">
        <f t="shared" si="115"/>
        <v>0</v>
      </c>
      <c r="E850" s="7">
        <v>0.27475689245866519</v>
      </c>
      <c r="F850">
        <f t="shared" si="116"/>
        <v>23.95028243024278</v>
      </c>
      <c r="G850">
        <f t="shared" si="117"/>
        <v>21.730137390159957</v>
      </c>
      <c r="H850">
        <f t="shared" si="112"/>
        <v>23.356276753843737</v>
      </c>
      <c r="J850">
        <f t="shared" si="113"/>
        <v>-363.4</v>
      </c>
    </row>
    <row r="851" spans="1:10" x14ac:dyDescent="0.25">
      <c r="A851" s="3">
        <f t="shared" si="118"/>
        <v>838</v>
      </c>
      <c r="B851" s="4">
        <v>363.4</v>
      </c>
      <c r="C851">
        <f t="shared" si="114"/>
        <v>5189.9244799999997</v>
      </c>
      <c r="D851">
        <f t="shared" si="115"/>
        <v>0</v>
      </c>
      <c r="E851" s="7">
        <v>0.2744588437149007</v>
      </c>
      <c r="F851">
        <f t="shared" si="116"/>
        <v>23.95028243024278</v>
      </c>
      <c r="G851">
        <f t="shared" si="117"/>
        <v>21.706565132907333</v>
      </c>
      <c r="H851">
        <f t="shared" si="112"/>
        <v>23.356276753843737</v>
      </c>
      <c r="J851">
        <f t="shared" si="113"/>
        <v>-363.4</v>
      </c>
    </row>
    <row r="852" spans="1:10" x14ac:dyDescent="0.25">
      <c r="A852" s="3">
        <f t="shared" si="118"/>
        <v>839</v>
      </c>
      <c r="B852" s="4">
        <v>363.4</v>
      </c>
      <c r="C852">
        <f t="shared" si="114"/>
        <v>5203.8365199999998</v>
      </c>
      <c r="D852">
        <f t="shared" si="115"/>
        <v>0.89999999999997726</v>
      </c>
      <c r="E852" s="7">
        <v>0.27416068492828316</v>
      </c>
      <c r="F852">
        <f t="shared" si="116"/>
        <v>23.95028243024278</v>
      </c>
      <c r="G852">
        <f t="shared" si="117"/>
        <v>21.682984172519753</v>
      </c>
      <c r="H852">
        <f t="shared" si="112"/>
        <v>23.356276753843737</v>
      </c>
      <c r="J852">
        <f t="shared" si="113"/>
        <v>-363.4</v>
      </c>
    </row>
    <row r="853" spans="1:10" x14ac:dyDescent="0.25">
      <c r="A853" s="3">
        <f t="shared" si="118"/>
        <v>840</v>
      </c>
      <c r="B853" s="4">
        <v>362.5</v>
      </c>
      <c r="C853">
        <f t="shared" si="114"/>
        <v>5217.7690000000002</v>
      </c>
      <c r="D853">
        <f t="shared" si="115"/>
        <v>0</v>
      </c>
      <c r="E853" s="7">
        <v>0.27386242290142171</v>
      </c>
      <c r="F853">
        <f t="shared" si="116"/>
        <v>23.945996649089274</v>
      </c>
      <c r="G853">
        <f t="shared" si="117"/>
        <v>21.713267259713653</v>
      </c>
      <c r="H853">
        <f t="shared" si="112"/>
        <v>23.317031472742308</v>
      </c>
      <c r="J853">
        <f t="shared" si="113"/>
        <v>-362.5</v>
      </c>
    </row>
    <row r="854" spans="1:10" x14ac:dyDescent="0.25">
      <c r="A854" s="3">
        <f t="shared" si="118"/>
        <v>841</v>
      </c>
      <c r="B854" s="4">
        <v>362.5</v>
      </c>
      <c r="C854">
        <f t="shared" si="114"/>
        <v>5231.72192</v>
      </c>
      <c r="D854">
        <f t="shared" si="115"/>
        <v>0</v>
      </c>
      <c r="E854" s="7">
        <v>0.27356406464564653</v>
      </c>
      <c r="F854">
        <f t="shared" si="116"/>
        <v>23.945996649089274</v>
      </c>
      <c r="G854">
        <f t="shared" si="117"/>
        <v>21.68961183273629</v>
      </c>
      <c r="H854">
        <f t="shared" si="112"/>
        <v>23.317031472742308</v>
      </c>
      <c r="J854">
        <f t="shared" si="113"/>
        <v>-362.5</v>
      </c>
    </row>
    <row r="855" spans="1:10" x14ac:dyDescent="0.25">
      <c r="A855" s="3">
        <f t="shared" si="118"/>
        <v>842</v>
      </c>
      <c r="B855" s="4">
        <v>362.5</v>
      </c>
      <c r="C855">
        <f t="shared" si="114"/>
        <v>5245.6952799999999</v>
      </c>
      <c r="D855">
        <f t="shared" si="115"/>
        <v>1</v>
      </c>
      <c r="E855" s="7">
        <v>0.27326561738101862</v>
      </c>
      <c r="F855">
        <f t="shared" si="116"/>
        <v>23.945996649089274</v>
      </c>
      <c r="G855">
        <f t="shared" si="117"/>
        <v>21.665949348664391</v>
      </c>
      <c r="H855">
        <f t="shared" si="112"/>
        <v>23.317031472742308</v>
      </c>
      <c r="J855">
        <f t="shared" si="113"/>
        <v>-362.5</v>
      </c>
    </row>
    <row r="856" spans="1:10" x14ac:dyDescent="0.25">
      <c r="A856" s="3">
        <f t="shared" si="118"/>
        <v>843</v>
      </c>
      <c r="B856" s="4">
        <v>361.5</v>
      </c>
      <c r="C856">
        <f t="shared" si="114"/>
        <v>5259.6890800000001</v>
      </c>
      <c r="D856">
        <f t="shared" si="115"/>
        <v>0</v>
      </c>
      <c r="E856" s="7">
        <v>0.27296708853632623</v>
      </c>
      <c r="F856">
        <f t="shared" si="116"/>
        <v>23.941239370263897</v>
      </c>
      <c r="G856">
        <f t="shared" si="117"/>
        <v>21.702283853284882</v>
      </c>
      <c r="H856">
        <f t="shared" si="112"/>
        <v>23.273499621126614</v>
      </c>
      <c r="J856">
        <f t="shared" si="113"/>
        <v>-361.5</v>
      </c>
    </row>
    <row r="857" spans="1:10" x14ac:dyDescent="0.25">
      <c r="A857" s="3">
        <f t="shared" si="118"/>
        <v>844</v>
      </c>
      <c r="B857" s="4">
        <v>361.5</v>
      </c>
      <c r="C857">
        <f t="shared" si="114"/>
        <v>5273.7033199999996</v>
      </c>
      <c r="D857">
        <f t="shared" si="115"/>
        <v>0</v>
      </c>
      <c r="E857" s="7">
        <v>0.27266848574909286</v>
      </c>
      <c r="F857">
        <f t="shared" si="116"/>
        <v>23.941239370263897</v>
      </c>
      <c r="G857">
        <f t="shared" si="117"/>
        <v>21.678543399874663</v>
      </c>
      <c r="H857">
        <f t="shared" si="112"/>
        <v>23.273499621126614</v>
      </c>
      <c r="J857">
        <f t="shared" si="113"/>
        <v>-361.5</v>
      </c>
    </row>
    <row r="858" spans="1:10" x14ac:dyDescent="0.25">
      <c r="A858" s="3">
        <f t="shared" si="118"/>
        <v>845</v>
      </c>
      <c r="B858" s="4">
        <v>361.5</v>
      </c>
      <c r="C858">
        <f t="shared" si="114"/>
        <v>5287.7380000000003</v>
      </c>
      <c r="D858">
        <f t="shared" si="115"/>
        <v>1</v>
      </c>
      <c r="E858" s="7">
        <v>0.27236981686555062</v>
      </c>
      <c r="F858">
        <f t="shared" si="116"/>
        <v>23.941239370263897</v>
      </c>
      <c r="G858">
        <f t="shared" si="117"/>
        <v>21.654797691468811</v>
      </c>
      <c r="H858">
        <f t="shared" si="112"/>
        <v>23.273499621126614</v>
      </c>
      <c r="J858">
        <f t="shared" si="113"/>
        <v>-361.5</v>
      </c>
    </row>
    <row r="859" spans="1:10" x14ac:dyDescent="0.25">
      <c r="A859" s="3">
        <f t="shared" si="118"/>
        <v>846</v>
      </c>
      <c r="B859" s="4">
        <v>360.5</v>
      </c>
      <c r="C859">
        <f t="shared" si="114"/>
        <v>5301.7931199999994</v>
      </c>
      <c r="D859">
        <f t="shared" si="115"/>
        <v>0</v>
      </c>
      <c r="E859" s="7">
        <v>0.27207108994067752</v>
      </c>
      <c r="F859">
        <f t="shared" si="116"/>
        <v>23.936487042108013</v>
      </c>
      <c r="G859">
        <f t="shared" si="117"/>
        <v>21.691214875308454</v>
      </c>
      <c r="H859">
        <f t="shared" si="112"/>
        <v>23.230045681379117</v>
      </c>
      <c r="J859">
        <f t="shared" si="113"/>
        <v>-360.5</v>
      </c>
    </row>
    <row r="860" spans="1:10" x14ac:dyDescent="0.25">
      <c r="A860" s="3">
        <f t="shared" si="118"/>
        <v>847</v>
      </c>
      <c r="B860" s="4">
        <v>360.5</v>
      </c>
      <c r="C860">
        <f t="shared" si="114"/>
        <v>5315.8686799999996</v>
      </c>
      <c r="D860">
        <f t="shared" si="115"/>
        <v>0</v>
      </c>
      <c r="E860" s="7">
        <v>0.27177231323817086</v>
      </c>
      <c r="F860">
        <f t="shared" si="116"/>
        <v>23.936487042108013</v>
      </c>
      <c r="G860">
        <f t="shared" si="117"/>
        <v>21.667394521388378</v>
      </c>
      <c r="H860">
        <f t="shared" si="112"/>
        <v>23.230045681379117</v>
      </c>
      <c r="J860">
        <f t="shared" si="113"/>
        <v>-360.5</v>
      </c>
    </row>
    <row r="861" spans="1:10" x14ac:dyDescent="0.25">
      <c r="A861" s="3">
        <f t="shared" si="118"/>
        <v>848</v>
      </c>
      <c r="B861" s="4">
        <v>360.5</v>
      </c>
      <c r="C861">
        <f t="shared" si="114"/>
        <v>5329.96468</v>
      </c>
      <c r="D861">
        <f t="shared" si="115"/>
        <v>0</v>
      </c>
      <c r="E861" s="7">
        <v>0.27147349523045072</v>
      </c>
      <c r="F861">
        <f t="shared" si="116"/>
        <v>23.936487042108013</v>
      </c>
      <c r="G861">
        <f t="shared" si="117"/>
        <v>21.64357087435744</v>
      </c>
      <c r="H861">
        <f t="shared" si="112"/>
        <v>23.230045681379117</v>
      </c>
      <c r="J861">
        <f t="shared" si="113"/>
        <v>-360.5</v>
      </c>
    </row>
    <row r="862" spans="1:10" x14ac:dyDescent="0.25">
      <c r="A862" s="3">
        <f t="shared" si="118"/>
        <v>849</v>
      </c>
      <c r="B862" s="4">
        <v>360.5</v>
      </c>
      <c r="C862">
        <f t="shared" si="114"/>
        <v>5344.0811199999998</v>
      </c>
      <c r="D862">
        <f t="shared" si="115"/>
        <v>1</v>
      </c>
      <c r="E862" s="7">
        <v>0.27117464459867424</v>
      </c>
      <c r="F862">
        <f t="shared" si="116"/>
        <v>23.936487042108013</v>
      </c>
      <c r="G862">
        <f t="shared" si="117"/>
        <v>21.619744626331975</v>
      </c>
      <c r="H862">
        <f t="shared" si="112"/>
        <v>23.230045681379117</v>
      </c>
      <c r="J862">
        <f t="shared" si="113"/>
        <v>-360.5</v>
      </c>
    </row>
    <row r="863" spans="1:10" x14ac:dyDescent="0.25">
      <c r="A863" s="3">
        <f t="shared" si="118"/>
        <v>850</v>
      </c>
      <c r="B863" s="4">
        <v>359.5</v>
      </c>
      <c r="C863">
        <f t="shared" si="114"/>
        <v>5358.2179999999998</v>
      </c>
      <c r="D863">
        <f t="shared" si="115"/>
        <v>0</v>
      </c>
      <c r="E863" s="7">
        <v>0.27087577023271781</v>
      </c>
      <c r="F863">
        <f t="shared" si="116"/>
        <v>23.931739667781656</v>
      </c>
      <c r="G863">
        <f t="shared" si="117"/>
        <v>21.656182300614436</v>
      </c>
      <c r="H863">
        <f t="shared" si="112"/>
        <v>23.186669653499816</v>
      </c>
      <c r="J863">
        <f t="shared" si="113"/>
        <v>-359.5</v>
      </c>
    </row>
    <row r="864" spans="1:10" x14ac:dyDescent="0.25">
      <c r="A864" s="3">
        <f t="shared" si="118"/>
        <v>851</v>
      </c>
      <c r="B864" s="4">
        <v>359.5</v>
      </c>
      <c r="C864">
        <f t="shared" si="114"/>
        <v>5372.3753200000001</v>
      </c>
      <c r="D864">
        <f t="shared" si="115"/>
        <v>0</v>
      </c>
      <c r="E864" s="7">
        <v>0.26939287202599344</v>
      </c>
      <c r="F864">
        <f t="shared" si="116"/>
        <v>23.931739667781656</v>
      </c>
      <c r="G864">
        <f t="shared" si="117"/>
        <v>21.537626425829156</v>
      </c>
      <c r="H864">
        <f t="shared" si="112"/>
        <v>23.186669653499816</v>
      </c>
      <c r="J864">
        <f t="shared" si="113"/>
        <v>-359.5</v>
      </c>
    </row>
    <row r="865" spans="1:10" x14ac:dyDescent="0.25">
      <c r="A865" s="3">
        <f t="shared" si="118"/>
        <v>852</v>
      </c>
      <c r="B865" s="4">
        <v>359.5</v>
      </c>
      <c r="C865">
        <f t="shared" si="114"/>
        <v>5386.5530799999997</v>
      </c>
      <c r="D865">
        <f t="shared" si="115"/>
        <v>1</v>
      </c>
      <c r="E865" s="7">
        <v>0.26915174395743813</v>
      </c>
      <c r="F865">
        <f t="shared" si="116"/>
        <v>23.931739667781656</v>
      </c>
      <c r="G865">
        <f t="shared" si="117"/>
        <v>21.518348535429645</v>
      </c>
      <c r="H865">
        <f t="shared" si="112"/>
        <v>23.186669653499816</v>
      </c>
      <c r="J865">
        <f t="shared" si="113"/>
        <v>-359.5</v>
      </c>
    </row>
    <row r="866" spans="1:10" x14ac:dyDescent="0.25">
      <c r="A866" s="3">
        <f t="shared" si="118"/>
        <v>853</v>
      </c>
      <c r="B866" s="4">
        <v>358.5</v>
      </c>
      <c r="C866">
        <f t="shared" si="114"/>
        <v>5400.7512800000004</v>
      </c>
      <c r="D866">
        <f t="shared" si="115"/>
        <v>0</v>
      </c>
      <c r="E866" s="7">
        <v>0.26891074650592084</v>
      </c>
      <c r="F866">
        <f t="shared" si="116"/>
        <v>23.926997250444852</v>
      </c>
      <c r="G866">
        <f t="shared" si="117"/>
        <v>21.559272972631216</v>
      </c>
      <c r="H866">
        <f t="shared" ref="H866:H929" si="119">12.6416669509847+0.0153277553288714*B866+0.0000389559340978205*B866^2</f>
        <v>23.143371537488708</v>
      </c>
      <c r="J866">
        <f t="shared" si="113"/>
        <v>-358.5</v>
      </c>
    </row>
    <row r="867" spans="1:10" x14ac:dyDescent="0.25">
      <c r="A867" s="3">
        <f t="shared" si="118"/>
        <v>854</v>
      </c>
      <c r="B867" s="4">
        <v>358.5</v>
      </c>
      <c r="C867">
        <f t="shared" si="114"/>
        <v>5414.9699199999995</v>
      </c>
      <c r="D867">
        <f t="shared" si="115"/>
        <v>0</v>
      </c>
      <c r="E867" s="7">
        <v>0.26866987967144162</v>
      </c>
      <c r="F867">
        <f t="shared" si="116"/>
        <v>23.926997250444852</v>
      </c>
      <c r="G867">
        <f t="shared" si="117"/>
        <v>21.539962052922487</v>
      </c>
      <c r="H867">
        <f t="shared" si="119"/>
        <v>23.143371537488708</v>
      </c>
      <c r="J867">
        <f t="shared" si="113"/>
        <v>-358.5</v>
      </c>
    </row>
    <row r="868" spans="1:10" x14ac:dyDescent="0.25">
      <c r="A868" s="3">
        <f t="shared" si="118"/>
        <v>855</v>
      </c>
      <c r="B868" s="4">
        <v>358.5</v>
      </c>
      <c r="C868">
        <f t="shared" si="114"/>
        <v>5429.2089999999998</v>
      </c>
      <c r="D868">
        <f t="shared" si="115"/>
        <v>1</v>
      </c>
      <c r="E868" s="7">
        <v>0.26842914345400037</v>
      </c>
      <c r="F868">
        <f t="shared" si="116"/>
        <v>23.926997250444852</v>
      </c>
      <c r="G868">
        <f t="shared" si="117"/>
        <v>21.520661605120932</v>
      </c>
      <c r="H868">
        <f t="shared" si="119"/>
        <v>23.143371537488708</v>
      </c>
      <c r="J868">
        <f t="shared" si="113"/>
        <v>-358.5</v>
      </c>
    </row>
    <row r="869" spans="1:10" x14ac:dyDescent="0.25">
      <c r="A869" s="3">
        <f t="shared" si="118"/>
        <v>856</v>
      </c>
      <c r="B869" s="4">
        <v>357.5</v>
      </c>
      <c r="C869">
        <f t="shared" si="114"/>
        <v>5443.4685200000004</v>
      </c>
      <c r="D869">
        <f t="shared" si="115"/>
        <v>0</v>
      </c>
      <c r="E869" s="7">
        <v>0.26818853785359709</v>
      </c>
      <c r="F869">
        <f t="shared" si="116"/>
        <v>23.922259793257624</v>
      </c>
      <c r="G869">
        <f t="shared" si="117"/>
        <v>21.561767412714293</v>
      </c>
      <c r="H869">
        <f t="shared" si="119"/>
        <v>23.100151333345796</v>
      </c>
      <c r="J869">
        <f t="shared" si="113"/>
        <v>-357.5</v>
      </c>
    </row>
    <row r="870" spans="1:10" x14ac:dyDescent="0.25">
      <c r="A870" s="3">
        <f t="shared" si="118"/>
        <v>857</v>
      </c>
      <c r="B870" s="4">
        <v>357.5</v>
      </c>
      <c r="C870">
        <f t="shared" si="114"/>
        <v>5457.7484799999993</v>
      </c>
      <c r="D870">
        <f t="shared" si="115"/>
        <v>0</v>
      </c>
      <c r="E870" s="7">
        <v>0.26794806287023182</v>
      </c>
      <c r="F870">
        <f t="shared" si="116"/>
        <v>23.922259793257624</v>
      </c>
      <c r="G870">
        <f t="shared" si="117"/>
        <v>21.542433754007639</v>
      </c>
      <c r="H870">
        <f t="shared" si="119"/>
        <v>23.100151333345796</v>
      </c>
      <c r="J870">
        <f t="shared" si="113"/>
        <v>-357.5</v>
      </c>
    </row>
    <row r="871" spans="1:10" x14ac:dyDescent="0.25">
      <c r="A871" s="3">
        <f t="shared" si="118"/>
        <v>858</v>
      </c>
      <c r="B871" s="4">
        <v>357.5</v>
      </c>
      <c r="C871">
        <f t="shared" si="114"/>
        <v>5472.0488800000003</v>
      </c>
      <c r="D871">
        <f t="shared" si="115"/>
        <v>0.89999999999997726</v>
      </c>
      <c r="E871" s="7">
        <v>0.26770771850390457</v>
      </c>
      <c r="F871">
        <f t="shared" si="116"/>
        <v>23.922259793257624</v>
      </c>
      <c r="G871">
        <f t="shared" si="117"/>
        <v>21.523110596622988</v>
      </c>
      <c r="H871">
        <f t="shared" si="119"/>
        <v>23.100151333345796</v>
      </c>
      <c r="J871">
        <f t="shared" si="113"/>
        <v>-357.5</v>
      </c>
    </row>
    <row r="872" spans="1:10" x14ac:dyDescent="0.25">
      <c r="A872" s="3">
        <f t="shared" si="118"/>
        <v>859</v>
      </c>
      <c r="B872" s="4">
        <v>356.6</v>
      </c>
      <c r="C872">
        <f t="shared" si="114"/>
        <v>5486.3697200000006</v>
      </c>
      <c r="D872">
        <f t="shared" si="115"/>
        <v>0</v>
      </c>
      <c r="E872" s="7">
        <v>0.26746750475461534</v>
      </c>
      <c r="F872">
        <f t="shared" si="116"/>
        <v>23.918000325328769</v>
      </c>
      <c r="G872">
        <f t="shared" si="117"/>
        <v>21.558322444827798</v>
      </c>
      <c r="H872">
        <f t="shared" si="119"/>
        <v>23.061319764264486</v>
      </c>
      <c r="J872">
        <f t="shared" si="113"/>
        <v>-356.6</v>
      </c>
    </row>
    <row r="873" spans="1:10" x14ac:dyDescent="0.25">
      <c r="A873" s="3">
        <f t="shared" si="118"/>
        <v>860</v>
      </c>
      <c r="B873" s="4">
        <v>356.6</v>
      </c>
      <c r="C873">
        <f t="shared" si="114"/>
        <v>5500.7109999999993</v>
      </c>
      <c r="D873">
        <f t="shared" si="115"/>
        <v>0</v>
      </c>
      <c r="E873" s="7">
        <v>0.26722742162236407</v>
      </c>
      <c r="F873">
        <f t="shared" si="116"/>
        <v>23.918000325328769</v>
      </c>
      <c r="G873">
        <f t="shared" si="117"/>
        <v>21.538971348015551</v>
      </c>
      <c r="H873">
        <f t="shared" si="119"/>
        <v>23.061319764264486</v>
      </c>
      <c r="J873">
        <f t="shared" si="113"/>
        <v>-356.6</v>
      </c>
    </row>
    <row r="874" spans="1:10" x14ac:dyDescent="0.25">
      <c r="A874" s="3">
        <f t="shared" si="118"/>
        <v>861</v>
      </c>
      <c r="B874" s="4">
        <v>356.6</v>
      </c>
      <c r="C874">
        <f t="shared" si="114"/>
        <v>5515.0727200000001</v>
      </c>
      <c r="D874">
        <f t="shared" si="115"/>
        <v>1</v>
      </c>
      <c r="E874" s="7">
        <v>0.26698746910715082</v>
      </c>
      <c r="F874">
        <f t="shared" si="116"/>
        <v>23.918000325328769</v>
      </c>
      <c r="G874">
        <f t="shared" si="117"/>
        <v>21.519630779152198</v>
      </c>
      <c r="H874">
        <f t="shared" si="119"/>
        <v>23.061319764264486</v>
      </c>
      <c r="J874">
        <f t="shared" si="113"/>
        <v>-356.6</v>
      </c>
    </row>
    <row r="875" spans="1:10" x14ac:dyDescent="0.25">
      <c r="A875" s="3">
        <f t="shared" si="118"/>
        <v>862</v>
      </c>
      <c r="B875" s="4">
        <v>355.6</v>
      </c>
      <c r="C875">
        <f t="shared" si="114"/>
        <v>5529.4548799999993</v>
      </c>
      <c r="D875">
        <f t="shared" si="115"/>
        <v>0</v>
      </c>
      <c r="E875" s="7">
        <v>0.26674764720897565</v>
      </c>
      <c r="F875">
        <f t="shared" si="116"/>
        <v>23.913272301131606</v>
      </c>
      <c r="G875">
        <f t="shared" si="117"/>
        <v>21.561071962979248</v>
      </c>
      <c r="H875">
        <f t="shared" si="119"/>
        <v>23.018247592671145</v>
      </c>
      <c r="J875">
        <f t="shared" si="113"/>
        <v>-355.6</v>
      </c>
    </row>
    <row r="876" spans="1:10" x14ac:dyDescent="0.25">
      <c r="A876" s="3">
        <f t="shared" si="118"/>
        <v>863</v>
      </c>
      <c r="B876" s="4">
        <v>355.6</v>
      </c>
      <c r="C876">
        <f t="shared" si="114"/>
        <v>5543.8574799999997</v>
      </c>
      <c r="D876">
        <f t="shared" si="115"/>
        <v>0</v>
      </c>
      <c r="E876" s="7">
        <v>0.26650795592783838</v>
      </c>
      <c r="F876">
        <f t="shared" si="116"/>
        <v>23.913272301131606</v>
      </c>
      <c r="G876">
        <f t="shared" si="117"/>
        <v>21.541697842848958</v>
      </c>
      <c r="H876">
        <f t="shared" si="119"/>
        <v>23.018247592671145</v>
      </c>
      <c r="J876">
        <f t="shared" si="113"/>
        <v>-355.6</v>
      </c>
    </row>
    <row r="877" spans="1:10" x14ac:dyDescent="0.25">
      <c r="A877" s="3">
        <f t="shared" si="118"/>
        <v>864</v>
      </c>
      <c r="B877" s="4">
        <v>355.6</v>
      </c>
      <c r="C877">
        <f t="shared" si="114"/>
        <v>5558.2805200000003</v>
      </c>
      <c r="D877">
        <f t="shared" si="115"/>
        <v>0</v>
      </c>
      <c r="E877" s="7">
        <v>0.26626839526373913</v>
      </c>
      <c r="F877">
        <f t="shared" si="116"/>
        <v>23.913272301131606</v>
      </c>
      <c r="G877">
        <f t="shared" si="117"/>
        <v>21.52233428042512</v>
      </c>
      <c r="H877">
        <f t="shared" si="119"/>
        <v>23.018247592671145</v>
      </c>
      <c r="J877">
        <f t="shared" ref="J877:J940" si="120">I877-B877</f>
        <v>-355.6</v>
      </c>
    </row>
    <row r="878" spans="1:10" x14ac:dyDescent="0.25">
      <c r="A878" s="3">
        <f t="shared" si="118"/>
        <v>865</v>
      </c>
      <c r="B878" s="4">
        <v>355.6</v>
      </c>
      <c r="C878">
        <f t="shared" si="114"/>
        <v>5572.7239999999993</v>
      </c>
      <c r="D878">
        <f t="shared" si="115"/>
        <v>1</v>
      </c>
      <c r="E878" s="7">
        <v>0.2660289652166779</v>
      </c>
      <c r="F878">
        <f t="shared" si="116"/>
        <v>23.913272301131606</v>
      </c>
      <c r="G878">
        <f t="shared" si="117"/>
        <v>21.502981275707732</v>
      </c>
      <c r="H878">
        <f t="shared" si="119"/>
        <v>23.018247592671145</v>
      </c>
      <c r="J878">
        <f t="shared" si="120"/>
        <v>-355.6</v>
      </c>
    </row>
    <row r="879" spans="1:10" x14ac:dyDescent="0.25">
      <c r="A879" s="3">
        <f t="shared" si="118"/>
        <v>866</v>
      </c>
      <c r="B879" s="4">
        <v>354.6</v>
      </c>
      <c r="C879">
        <f t="shared" si="114"/>
        <v>5587.1879200000003</v>
      </c>
      <c r="D879">
        <f t="shared" si="115"/>
        <v>0</v>
      </c>
      <c r="E879" s="7">
        <v>0.26578966578665475</v>
      </c>
      <c r="F879">
        <f t="shared" si="116"/>
        <v>23.908549246248096</v>
      </c>
      <c r="G879">
        <f t="shared" si="117"/>
        <v>21.54456371439014</v>
      </c>
      <c r="H879">
        <f t="shared" si="119"/>
        <v>22.975253332946004</v>
      </c>
      <c r="J879">
        <f t="shared" si="120"/>
        <v>-354.6</v>
      </c>
    </row>
    <row r="880" spans="1:10" x14ac:dyDescent="0.25">
      <c r="A880" s="3">
        <f t="shared" si="118"/>
        <v>867</v>
      </c>
      <c r="B880" s="4">
        <v>354.6</v>
      </c>
      <c r="C880">
        <f t="shared" si="114"/>
        <v>5601.6722800000007</v>
      </c>
      <c r="D880">
        <f t="shared" si="115"/>
        <v>0</v>
      </c>
      <c r="E880" s="7">
        <v>0.2655504969736695</v>
      </c>
      <c r="F880">
        <f t="shared" si="116"/>
        <v>23.908549246248096</v>
      </c>
      <c r="G880">
        <f t="shared" si="117"/>
        <v>21.525177002289784</v>
      </c>
      <c r="H880">
        <f t="shared" si="119"/>
        <v>22.975253332946004</v>
      </c>
      <c r="J880">
        <f t="shared" si="120"/>
        <v>-354.6</v>
      </c>
    </row>
    <row r="881" spans="1:10" x14ac:dyDescent="0.25">
      <c r="A881" s="3">
        <f t="shared" si="118"/>
        <v>868</v>
      </c>
      <c r="B881" s="4">
        <v>354.6</v>
      </c>
      <c r="C881">
        <f t="shared" si="114"/>
        <v>5616.1770799999995</v>
      </c>
      <c r="D881">
        <f t="shared" si="115"/>
        <v>1</v>
      </c>
      <c r="E881" s="7">
        <v>0.26531145877772228</v>
      </c>
      <c r="F881">
        <f t="shared" si="116"/>
        <v>23.908549246248096</v>
      </c>
      <c r="G881">
        <f t="shared" si="117"/>
        <v>21.505800877836204</v>
      </c>
      <c r="H881">
        <f t="shared" si="119"/>
        <v>22.975253332946004</v>
      </c>
      <c r="J881">
        <f t="shared" si="120"/>
        <v>-354.6</v>
      </c>
    </row>
    <row r="882" spans="1:10" x14ac:dyDescent="0.25">
      <c r="A882" s="3">
        <f t="shared" si="118"/>
        <v>869</v>
      </c>
      <c r="B882" s="4">
        <v>353.6</v>
      </c>
      <c r="C882">
        <f t="shared" si="114"/>
        <v>5630.7023200000003</v>
      </c>
      <c r="D882">
        <f t="shared" si="115"/>
        <v>0</v>
      </c>
      <c r="E882" s="7">
        <v>0.26507255119881307</v>
      </c>
      <c r="F882">
        <f t="shared" si="116"/>
        <v>23.903831163838273</v>
      </c>
      <c r="G882">
        <f t="shared" si="117"/>
        <v>21.547570144887821</v>
      </c>
      <c r="H882">
        <f t="shared" si="119"/>
        <v>22.932336985089059</v>
      </c>
      <c r="J882">
        <f t="shared" si="120"/>
        <v>-353.6</v>
      </c>
    </row>
    <row r="883" spans="1:10" x14ac:dyDescent="0.25">
      <c r="A883" s="3">
        <f t="shared" si="118"/>
        <v>870</v>
      </c>
      <c r="B883" s="4">
        <v>353.6</v>
      </c>
      <c r="C883">
        <f t="shared" si="114"/>
        <v>5645.2479999999996</v>
      </c>
      <c r="D883">
        <f t="shared" si="115"/>
        <v>0</v>
      </c>
      <c r="E883" s="7">
        <v>0.26483377423694193</v>
      </c>
      <c r="F883">
        <f t="shared" si="116"/>
        <v>23.903831163838273</v>
      </c>
      <c r="G883">
        <f t="shared" si="117"/>
        <v>21.528160125586947</v>
      </c>
      <c r="H883">
        <f t="shared" si="119"/>
        <v>22.932336985089059</v>
      </c>
      <c r="J883">
        <f t="shared" si="120"/>
        <v>-353.6</v>
      </c>
    </row>
    <row r="884" spans="1:10" x14ac:dyDescent="0.25">
      <c r="A884" s="3">
        <f t="shared" si="118"/>
        <v>871</v>
      </c>
      <c r="B884" s="4">
        <v>353.6</v>
      </c>
      <c r="C884">
        <f t="shared" si="114"/>
        <v>5659.81412</v>
      </c>
      <c r="D884">
        <f t="shared" si="115"/>
        <v>1</v>
      </c>
      <c r="E884" s="7">
        <v>0.26459512789210871</v>
      </c>
      <c r="F884">
        <f t="shared" si="116"/>
        <v>23.903831163838273</v>
      </c>
      <c r="G884">
        <f t="shared" si="117"/>
        <v>21.508760724057595</v>
      </c>
      <c r="H884">
        <f t="shared" si="119"/>
        <v>22.932336985089059</v>
      </c>
      <c r="J884">
        <f t="shared" si="120"/>
        <v>-353.6</v>
      </c>
    </row>
    <row r="885" spans="1:10" x14ac:dyDescent="0.25">
      <c r="A885" s="3">
        <f t="shared" si="118"/>
        <v>872</v>
      </c>
      <c r="B885" s="4">
        <v>352.6</v>
      </c>
      <c r="C885">
        <f t="shared" si="114"/>
        <v>5674.4006799999997</v>
      </c>
      <c r="D885">
        <f t="shared" si="115"/>
        <v>0</v>
      </c>
      <c r="E885" s="7">
        <v>0.26435661216431355</v>
      </c>
      <c r="F885">
        <f t="shared" si="116"/>
        <v>23.899118057062147</v>
      </c>
      <c r="G885">
        <f t="shared" si="117"/>
        <v>21.55071833111468</v>
      </c>
      <c r="H885">
        <f t="shared" si="119"/>
        <v>22.889498549100303</v>
      </c>
      <c r="J885">
        <f t="shared" si="120"/>
        <v>-352.6</v>
      </c>
    </row>
    <row r="886" spans="1:10" x14ac:dyDescent="0.25">
      <c r="A886" s="3">
        <f t="shared" si="118"/>
        <v>873</v>
      </c>
      <c r="B886" s="4">
        <v>352.6</v>
      </c>
      <c r="C886">
        <f t="shared" si="114"/>
        <v>5689.0076799999997</v>
      </c>
      <c r="D886">
        <f t="shared" si="115"/>
        <v>0</v>
      </c>
      <c r="E886" s="7">
        <v>0.26411822705355636</v>
      </c>
      <c r="F886">
        <f t="shared" si="116"/>
        <v>23.899118057062147</v>
      </c>
      <c r="G886">
        <f t="shared" si="117"/>
        <v>21.5312848456641</v>
      </c>
      <c r="H886">
        <f t="shared" si="119"/>
        <v>22.889498549100303</v>
      </c>
      <c r="J886">
        <f t="shared" si="120"/>
        <v>-352.6</v>
      </c>
    </row>
    <row r="887" spans="1:10" x14ac:dyDescent="0.25">
      <c r="A887" s="3">
        <f t="shared" si="118"/>
        <v>874</v>
      </c>
      <c r="B887" s="4">
        <v>352.6</v>
      </c>
      <c r="C887">
        <f t="shared" si="114"/>
        <v>5703.6351199999999</v>
      </c>
      <c r="D887">
        <f t="shared" si="115"/>
        <v>1</v>
      </c>
      <c r="E887" s="7">
        <v>0.26387997255983719</v>
      </c>
      <c r="F887">
        <f t="shared" si="116"/>
        <v>23.899118057062147</v>
      </c>
      <c r="G887">
        <f t="shared" si="117"/>
        <v>21.511862008295942</v>
      </c>
      <c r="H887">
        <f t="shared" si="119"/>
        <v>22.889498549100303</v>
      </c>
      <c r="J887">
        <f t="shared" si="120"/>
        <v>-352.6</v>
      </c>
    </row>
    <row r="888" spans="1:10" x14ac:dyDescent="0.25">
      <c r="A888" s="3">
        <f t="shared" si="118"/>
        <v>875</v>
      </c>
      <c r="B888" s="4">
        <v>351.6</v>
      </c>
      <c r="C888">
        <f t="shared" si="114"/>
        <v>5718.2830000000004</v>
      </c>
      <c r="D888">
        <f t="shared" si="115"/>
        <v>0</v>
      </c>
      <c r="E888" s="7">
        <v>0.26364184868315604</v>
      </c>
      <c r="F888">
        <f t="shared" si="116"/>
        <v>23.894409929079753</v>
      </c>
      <c r="G888">
        <f t="shared" si="117"/>
        <v>21.554009484589827</v>
      </c>
      <c r="H888">
        <f t="shared" si="119"/>
        <v>22.846738024979746</v>
      </c>
      <c r="J888">
        <f t="shared" si="120"/>
        <v>-351.6</v>
      </c>
    </row>
    <row r="889" spans="1:10" x14ac:dyDescent="0.25">
      <c r="A889" s="3">
        <f t="shared" si="118"/>
        <v>876</v>
      </c>
      <c r="B889" s="4">
        <v>351.6</v>
      </c>
      <c r="C889">
        <f t="shared" si="114"/>
        <v>5732.9513200000001</v>
      </c>
      <c r="D889">
        <f t="shared" si="115"/>
        <v>0</v>
      </c>
      <c r="E889" s="7">
        <v>0.26340385542351286</v>
      </c>
      <c r="F889">
        <f t="shared" si="116"/>
        <v>23.894409929079753</v>
      </c>
      <c r="G889">
        <f t="shared" si="117"/>
        <v>21.53455237259778</v>
      </c>
      <c r="H889">
        <f t="shared" si="119"/>
        <v>22.846738024979746</v>
      </c>
      <c r="J889">
        <f t="shared" si="120"/>
        <v>-351.6</v>
      </c>
    </row>
    <row r="890" spans="1:10" x14ac:dyDescent="0.25">
      <c r="A890" s="3">
        <f t="shared" si="118"/>
        <v>877</v>
      </c>
      <c r="B890" s="4">
        <v>351.6</v>
      </c>
      <c r="C890">
        <f t="shared" si="114"/>
        <v>5747.6400800000001</v>
      </c>
      <c r="D890">
        <f t="shared" si="115"/>
        <v>0.90000000000003411</v>
      </c>
      <c r="E890" s="7">
        <v>0.26316599278090774</v>
      </c>
      <c r="F890">
        <f t="shared" si="116"/>
        <v>23.894409929079753</v>
      </c>
      <c r="G890">
        <f t="shared" si="117"/>
        <v>21.515105939186892</v>
      </c>
      <c r="H890">
        <f t="shared" si="119"/>
        <v>22.846738024979746</v>
      </c>
      <c r="J890">
        <f t="shared" si="120"/>
        <v>-351.6</v>
      </c>
    </row>
    <row r="891" spans="1:10" x14ac:dyDescent="0.25">
      <c r="A891" s="3">
        <f t="shared" si="118"/>
        <v>878</v>
      </c>
      <c r="B891" s="4">
        <v>350.7</v>
      </c>
      <c r="C891">
        <f t="shared" si="114"/>
        <v>5762.3492799999995</v>
      </c>
      <c r="D891">
        <f t="shared" si="115"/>
        <v>0</v>
      </c>
      <c r="E891" s="7">
        <v>0.26292826075534054</v>
      </c>
      <c r="F891">
        <f t="shared" si="116"/>
        <v>23.890176873375999</v>
      </c>
      <c r="G891">
        <f t="shared" si="117"/>
        <v>21.551250094680984</v>
      </c>
      <c r="H891">
        <f t="shared" si="119"/>
        <v>22.808320167918549</v>
      </c>
      <c r="J891">
        <f t="shared" si="120"/>
        <v>-350.7</v>
      </c>
    </row>
    <row r="892" spans="1:10" x14ac:dyDescent="0.25">
      <c r="A892" s="3">
        <f t="shared" si="118"/>
        <v>879</v>
      </c>
      <c r="B892" s="4">
        <v>350.7</v>
      </c>
      <c r="C892">
        <f t="shared" si="114"/>
        <v>5777.0789199999999</v>
      </c>
      <c r="D892">
        <f t="shared" si="115"/>
        <v>0</v>
      </c>
      <c r="E892" s="7">
        <v>0.26269065934681141</v>
      </c>
      <c r="F892">
        <f t="shared" si="116"/>
        <v>23.890176873375999</v>
      </c>
      <c r="G892">
        <f t="shared" si="117"/>
        <v>21.531774792317712</v>
      </c>
      <c r="H892">
        <f t="shared" si="119"/>
        <v>22.808320167918549</v>
      </c>
      <c r="J892">
        <f t="shared" si="120"/>
        <v>-350.7</v>
      </c>
    </row>
    <row r="893" spans="1:10" x14ac:dyDescent="0.25">
      <c r="A893" s="3">
        <f t="shared" si="118"/>
        <v>880</v>
      </c>
      <c r="B893" s="4">
        <v>350.7</v>
      </c>
      <c r="C893">
        <f t="shared" si="114"/>
        <v>5791.8289999999997</v>
      </c>
      <c r="D893">
        <f t="shared" si="115"/>
        <v>0</v>
      </c>
      <c r="E893" s="7">
        <v>0.26245318855532024</v>
      </c>
      <c r="F893">
        <f t="shared" si="116"/>
        <v>23.890176873375999</v>
      </c>
      <c r="G893">
        <f t="shared" si="117"/>
        <v>21.51231019614648</v>
      </c>
      <c r="H893">
        <f t="shared" si="119"/>
        <v>22.808320167918549</v>
      </c>
      <c r="J893">
        <f t="shared" si="120"/>
        <v>-350.7</v>
      </c>
    </row>
    <row r="894" spans="1:10" x14ac:dyDescent="0.25">
      <c r="A894" s="3">
        <f t="shared" si="118"/>
        <v>881</v>
      </c>
      <c r="B894" s="4">
        <v>350.7</v>
      </c>
      <c r="C894">
        <f t="shared" si="114"/>
        <v>5806.5995199999998</v>
      </c>
      <c r="D894">
        <f t="shared" si="115"/>
        <v>0</v>
      </c>
      <c r="E894" s="7">
        <v>0.26221584838086714</v>
      </c>
      <c r="F894">
        <f t="shared" si="116"/>
        <v>23.890176873375999</v>
      </c>
      <c r="G894">
        <f t="shared" si="117"/>
        <v>21.492856306167287</v>
      </c>
      <c r="H894">
        <f t="shared" si="119"/>
        <v>22.808320167918549</v>
      </c>
      <c r="J894">
        <f t="shared" si="120"/>
        <v>-350.7</v>
      </c>
    </row>
    <row r="895" spans="1:10" x14ac:dyDescent="0.25">
      <c r="A895" s="3">
        <f t="shared" si="118"/>
        <v>882</v>
      </c>
      <c r="B895" s="4">
        <v>350.7</v>
      </c>
      <c r="C895">
        <f t="shared" si="114"/>
        <v>5821.39048</v>
      </c>
      <c r="D895">
        <f t="shared" si="115"/>
        <v>0</v>
      </c>
      <c r="E895" s="7">
        <v>0.26197863882345196</v>
      </c>
      <c r="F895">
        <f t="shared" si="116"/>
        <v>23.890176873375999</v>
      </c>
      <c r="G895">
        <f t="shared" si="117"/>
        <v>21.473413122380133</v>
      </c>
      <c r="H895">
        <f t="shared" si="119"/>
        <v>22.808320167918549</v>
      </c>
      <c r="J895">
        <f t="shared" si="120"/>
        <v>-350.7</v>
      </c>
    </row>
    <row r="896" spans="1:10" x14ac:dyDescent="0.25">
      <c r="A896" s="3">
        <f t="shared" si="118"/>
        <v>883</v>
      </c>
      <c r="B896" s="4">
        <v>350.7</v>
      </c>
      <c r="C896">
        <f t="shared" si="114"/>
        <v>5836.2018800000005</v>
      </c>
      <c r="D896">
        <f t="shared" si="115"/>
        <v>0</v>
      </c>
      <c r="E896" s="7">
        <v>0.26174155988307485</v>
      </c>
      <c r="F896">
        <f t="shared" si="116"/>
        <v>23.890176873375999</v>
      </c>
      <c r="G896">
        <f t="shared" si="117"/>
        <v>21.453980644785027</v>
      </c>
      <c r="H896">
        <f t="shared" si="119"/>
        <v>22.808320167918549</v>
      </c>
      <c r="J896">
        <f t="shared" si="120"/>
        <v>-350.7</v>
      </c>
    </row>
    <row r="897" spans="1:10" x14ac:dyDescent="0.25">
      <c r="A897" s="3">
        <f t="shared" si="118"/>
        <v>884</v>
      </c>
      <c r="B897" s="4">
        <v>350.7</v>
      </c>
      <c r="C897">
        <f t="shared" si="114"/>
        <v>5851.0337199999994</v>
      </c>
      <c r="D897">
        <f t="shared" si="115"/>
        <v>1</v>
      </c>
      <c r="E897" s="7">
        <v>0.2615046115597357</v>
      </c>
      <c r="F897">
        <f t="shared" si="116"/>
        <v>23.890176873375999</v>
      </c>
      <c r="G897">
        <f t="shared" si="117"/>
        <v>21.434558873381953</v>
      </c>
      <c r="H897">
        <f t="shared" si="119"/>
        <v>22.808320167918549</v>
      </c>
      <c r="J897">
        <f t="shared" si="120"/>
        <v>-350.7</v>
      </c>
    </row>
    <row r="898" spans="1:10" x14ac:dyDescent="0.25">
      <c r="A898" s="3">
        <f t="shared" si="118"/>
        <v>885</v>
      </c>
      <c r="B898" s="4">
        <v>349.7</v>
      </c>
      <c r="C898">
        <f t="shared" si="114"/>
        <v>5865.8860000000004</v>
      </c>
      <c r="D898">
        <f t="shared" si="115"/>
        <v>0</v>
      </c>
      <c r="E898" s="7">
        <v>0.26126779385343463</v>
      </c>
      <c r="F898">
        <f t="shared" si="116"/>
        <v>23.885478213807566</v>
      </c>
      <c r="G898">
        <f t="shared" si="117"/>
        <v>21.476876602236267</v>
      </c>
      <c r="H898">
        <f t="shared" si="119"/>
        <v>22.765707676347564</v>
      </c>
      <c r="J898">
        <f t="shared" si="120"/>
        <v>-349.7</v>
      </c>
    </row>
    <row r="899" spans="1:10" x14ac:dyDescent="0.25">
      <c r="A899" s="3">
        <f t="shared" si="118"/>
        <v>886</v>
      </c>
      <c r="B899" s="4">
        <v>349.7</v>
      </c>
      <c r="C899">
        <f t="shared" si="114"/>
        <v>5880.7587199999998</v>
      </c>
      <c r="D899">
        <f t="shared" si="115"/>
        <v>0</v>
      </c>
      <c r="E899" s="7">
        <v>0.26103110676417152</v>
      </c>
      <c r="F899">
        <f t="shared" si="116"/>
        <v>23.885478213807566</v>
      </c>
      <c r="G899">
        <f t="shared" si="117"/>
        <v>21.457420322017136</v>
      </c>
      <c r="H899">
        <f t="shared" si="119"/>
        <v>22.765707676347564</v>
      </c>
      <c r="J899">
        <f t="shared" si="120"/>
        <v>-349.7</v>
      </c>
    </row>
    <row r="900" spans="1:10" x14ac:dyDescent="0.25">
      <c r="A900" s="3">
        <f t="shared" si="118"/>
        <v>887</v>
      </c>
      <c r="B900" s="4">
        <v>349.7</v>
      </c>
      <c r="C900">
        <f t="shared" si="114"/>
        <v>5895.6518799999994</v>
      </c>
      <c r="D900">
        <f t="shared" si="115"/>
        <v>1</v>
      </c>
      <c r="E900" s="7">
        <v>0.26079455029194637</v>
      </c>
      <c r="F900">
        <f t="shared" si="116"/>
        <v>23.885478213807566</v>
      </c>
      <c r="G900">
        <f t="shared" si="117"/>
        <v>21.437974778850457</v>
      </c>
      <c r="H900">
        <f t="shared" si="119"/>
        <v>22.765707676347564</v>
      </c>
      <c r="J900">
        <f t="shared" si="120"/>
        <v>-349.7</v>
      </c>
    </row>
    <row r="901" spans="1:10" x14ac:dyDescent="0.25">
      <c r="A901" s="3">
        <f t="shared" si="118"/>
        <v>888</v>
      </c>
      <c r="B901" s="4">
        <v>348.7</v>
      </c>
      <c r="C901">
        <f t="shared" si="114"/>
        <v>5910.5654800000002</v>
      </c>
      <c r="D901">
        <f t="shared" si="115"/>
        <v>0</v>
      </c>
      <c r="E901" s="7">
        <v>0.26055812443675924</v>
      </c>
      <c r="F901">
        <f t="shared" si="116"/>
        <v>23.880784542196938</v>
      </c>
      <c r="G901">
        <f t="shared" si="117"/>
        <v>21.480485941508746</v>
      </c>
      <c r="H901">
        <f t="shared" si="119"/>
        <v>22.723173096644778</v>
      </c>
      <c r="J901">
        <f t="shared" si="120"/>
        <v>-348.7</v>
      </c>
    </row>
    <row r="902" spans="1:10" x14ac:dyDescent="0.25">
      <c r="A902" s="3">
        <f t="shared" si="118"/>
        <v>889</v>
      </c>
      <c r="B902" s="4">
        <v>348.7</v>
      </c>
      <c r="C902">
        <f t="shared" si="114"/>
        <v>5925.4995199999994</v>
      </c>
      <c r="D902">
        <f t="shared" si="115"/>
        <v>0</v>
      </c>
      <c r="E902" s="7">
        <v>0.26032182919861019</v>
      </c>
      <c r="F902">
        <f t="shared" si="116"/>
        <v>23.880784542196938</v>
      </c>
      <c r="G902">
        <f t="shared" si="117"/>
        <v>21.46100569481877</v>
      </c>
      <c r="H902">
        <f t="shared" si="119"/>
        <v>22.723173096644778</v>
      </c>
      <c r="J902">
        <f t="shared" si="120"/>
        <v>-348.7</v>
      </c>
    </row>
    <row r="903" spans="1:10" x14ac:dyDescent="0.25">
      <c r="A903" s="3">
        <f t="shared" si="118"/>
        <v>890</v>
      </c>
      <c r="B903" s="4">
        <v>348.7</v>
      </c>
      <c r="C903">
        <f t="shared" si="114"/>
        <v>5940.4539999999997</v>
      </c>
      <c r="D903">
        <f t="shared" si="115"/>
        <v>1</v>
      </c>
      <c r="E903" s="7">
        <v>0.2600856645774991</v>
      </c>
      <c r="F903">
        <f t="shared" si="116"/>
        <v>23.880784542196938</v>
      </c>
      <c r="G903">
        <f t="shared" si="117"/>
        <v>21.441536216234578</v>
      </c>
      <c r="H903">
        <f t="shared" si="119"/>
        <v>22.723173096644778</v>
      </c>
      <c r="J903">
        <f t="shared" si="120"/>
        <v>-348.7</v>
      </c>
    </row>
    <row r="904" spans="1:10" x14ac:dyDescent="0.25">
      <c r="A904" s="3">
        <f t="shared" si="118"/>
        <v>891</v>
      </c>
      <c r="B904" s="4">
        <v>347.7</v>
      </c>
      <c r="C904">
        <f t="shared" si="114"/>
        <v>5955.4289200000003</v>
      </c>
      <c r="D904">
        <f t="shared" si="115"/>
        <v>0</v>
      </c>
      <c r="E904" s="7">
        <v>0.25984963057342597</v>
      </c>
      <c r="F904">
        <f t="shared" si="116"/>
        <v>23.876095861704144</v>
      </c>
      <c r="G904">
        <f t="shared" si="117"/>
        <v>21.484242404937813</v>
      </c>
      <c r="H904">
        <f t="shared" si="119"/>
        <v>22.680716428810182</v>
      </c>
      <c r="J904">
        <f t="shared" si="120"/>
        <v>-347.7</v>
      </c>
    </row>
    <row r="905" spans="1:10" x14ac:dyDescent="0.25">
      <c r="A905" s="3">
        <f t="shared" si="118"/>
        <v>892</v>
      </c>
      <c r="B905" s="4">
        <v>347.7</v>
      </c>
      <c r="C905">
        <f t="shared" si="114"/>
        <v>5970.4242799999993</v>
      </c>
      <c r="D905">
        <f t="shared" si="115"/>
        <v>0</v>
      </c>
      <c r="E905" s="7">
        <v>0.25961372718639086</v>
      </c>
      <c r="F905">
        <f t="shared" si="116"/>
        <v>23.876095861704144</v>
      </c>
      <c r="G905">
        <f t="shared" si="117"/>
        <v>21.464738026424651</v>
      </c>
      <c r="H905">
        <f t="shared" si="119"/>
        <v>22.680716428810182</v>
      </c>
      <c r="J905">
        <f t="shared" si="120"/>
        <v>-347.7</v>
      </c>
    </row>
    <row r="906" spans="1:10" x14ac:dyDescent="0.25">
      <c r="A906" s="3">
        <f t="shared" si="118"/>
        <v>893</v>
      </c>
      <c r="B906" s="4">
        <v>347.7</v>
      </c>
      <c r="C906">
        <f t="shared" si="114"/>
        <v>5985.4400800000003</v>
      </c>
      <c r="D906">
        <f t="shared" si="115"/>
        <v>1</v>
      </c>
      <c r="E906" s="7">
        <v>0.25937795441639383</v>
      </c>
      <c r="F906">
        <f t="shared" si="116"/>
        <v>23.876095861704144</v>
      </c>
      <c r="G906">
        <f t="shared" si="117"/>
        <v>21.445244447265345</v>
      </c>
      <c r="H906">
        <f t="shared" si="119"/>
        <v>22.680716428810182</v>
      </c>
      <c r="J906">
        <f t="shared" si="120"/>
        <v>-347.7</v>
      </c>
    </row>
    <row r="907" spans="1:10" x14ac:dyDescent="0.25">
      <c r="A907" s="3">
        <f t="shared" si="118"/>
        <v>894</v>
      </c>
      <c r="B907" s="4">
        <v>346.7</v>
      </c>
      <c r="C907">
        <f t="shared" si="114"/>
        <v>6000.4763199999998</v>
      </c>
      <c r="D907">
        <f t="shared" si="115"/>
        <v>0</v>
      </c>
      <c r="E907" s="7">
        <v>0.25914231226343476</v>
      </c>
      <c r="F907">
        <f t="shared" si="116"/>
        <v>23.871412175489201</v>
      </c>
      <c r="G907">
        <f t="shared" si="117"/>
        <v>21.488147273080511</v>
      </c>
      <c r="H907">
        <f t="shared" si="119"/>
        <v>22.638337672843782</v>
      </c>
      <c r="J907">
        <f t="shared" si="120"/>
        <v>-346.7</v>
      </c>
    </row>
    <row r="908" spans="1:10" x14ac:dyDescent="0.25">
      <c r="A908" s="3">
        <f t="shared" si="118"/>
        <v>895</v>
      </c>
      <c r="B908" s="4">
        <v>346.7</v>
      </c>
      <c r="C908">
        <f t="shared" si="114"/>
        <v>6015.5329999999994</v>
      </c>
      <c r="D908">
        <f t="shared" si="115"/>
        <v>0</v>
      </c>
      <c r="E908" s="7">
        <v>0.25890680072751365</v>
      </c>
      <c r="F908">
        <f t="shared" si="116"/>
        <v>23.871412175489201</v>
      </c>
      <c r="G908">
        <f t="shared" si="117"/>
        <v>21.468618595867667</v>
      </c>
      <c r="H908">
        <f t="shared" si="119"/>
        <v>22.638337672843782</v>
      </c>
      <c r="J908">
        <f t="shared" si="120"/>
        <v>-346.7</v>
      </c>
    </row>
    <row r="909" spans="1:10" x14ac:dyDescent="0.25">
      <c r="A909" s="3">
        <f t="shared" si="118"/>
        <v>896</v>
      </c>
      <c r="B909" s="4">
        <v>346.7</v>
      </c>
      <c r="C909">
        <f t="shared" si="114"/>
        <v>6030.6101200000003</v>
      </c>
      <c r="D909">
        <f t="shared" si="115"/>
        <v>0</v>
      </c>
      <c r="E909" s="7">
        <v>0.25867141980863056</v>
      </c>
      <c r="F909">
        <f t="shared" si="116"/>
        <v>23.871412175489201</v>
      </c>
      <c r="G909">
        <f t="shared" si="117"/>
        <v>21.449100749453262</v>
      </c>
      <c r="H909">
        <f t="shared" si="119"/>
        <v>22.638337672843782</v>
      </c>
      <c r="J909">
        <f t="shared" si="120"/>
        <v>-346.7</v>
      </c>
    </row>
    <row r="910" spans="1:10" x14ac:dyDescent="0.25">
      <c r="A910" s="3">
        <f t="shared" si="118"/>
        <v>897</v>
      </c>
      <c r="B910" s="4">
        <v>346.7</v>
      </c>
      <c r="C910">
        <f t="shared" ref="C910:C973" si="121">717.133-3.2269*A910+0.01022*A910^2</f>
        <v>6045.7076799999995</v>
      </c>
      <c r="D910">
        <f t="shared" ref="D910:D973" si="122">(B910-B911)/(A911-A910)</f>
        <v>1</v>
      </c>
      <c r="E910" s="7">
        <v>0.25843616950678555</v>
      </c>
      <c r="F910">
        <f t="shared" ref="F910:F973" si="123">22.05525+0.000976463*(B910+273.15)+0.00000347809*(B910+273.15)^2 -0.000000000526671*(B910+273.15)^3</f>
        <v>23.871412175489201</v>
      </c>
      <c r="G910">
        <f t="shared" ref="G910:G973" si="124">-$B$2*$B$4/0.05584*F910*(-E910)/($B$7*(B910-$B$3))</f>
        <v>21.429593733837287</v>
      </c>
      <c r="H910">
        <f t="shared" si="119"/>
        <v>22.638337672843782</v>
      </c>
      <c r="J910">
        <f t="shared" si="120"/>
        <v>-346.7</v>
      </c>
    </row>
    <row r="911" spans="1:10" x14ac:dyDescent="0.25">
      <c r="A911" s="3">
        <f t="shared" ref="A911:A974" si="125">A910+1</f>
        <v>898</v>
      </c>
      <c r="B911" s="4">
        <v>345.7</v>
      </c>
      <c r="C911">
        <f t="shared" si="121"/>
        <v>6060.8256799999999</v>
      </c>
      <c r="D911">
        <f t="shared" si="122"/>
        <v>0</v>
      </c>
      <c r="E911" s="7">
        <v>0.2582010498219785</v>
      </c>
      <c r="F911">
        <f t="shared" si="123"/>
        <v>23.866733486712146</v>
      </c>
      <c r="G911">
        <f t="shared" si="124"/>
        <v>21.472648698225292</v>
      </c>
      <c r="H911">
        <f t="shared" si="119"/>
        <v>22.596036828745582</v>
      </c>
      <c r="J911">
        <f t="shared" si="120"/>
        <v>-345.7</v>
      </c>
    </row>
    <row r="912" spans="1:10" x14ac:dyDescent="0.25">
      <c r="A912" s="3">
        <f t="shared" si="125"/>
        <v>899</v>
      </c>
      <c r="B912" s="4">
        <v>345.7</v>
      </c>
      <c r="C912">
        <f t="shared" si="121"/>
        <v>6075.9641200000005</v>
      </c>
      <c r="D912">
        <f t="shared" si="122"/>
        <v>0</v>
      </c>
      <c r="E912" s="7">
        <v>0.25796606075420941</v>
      </c>
      <c r="F912">
        <f t="shared" si="123"/>
        <v>23.866733486712146</v>
      </c>
      <c r="G912">
        <f t="shared" si="124"/>
        <v>21.45310641633446</v>
      </c>
      <c r="H912">
        <f t="shared" si="119"/>
        <v>22.596036828745582</v>
      </c>
      <c r="J912">
        <f t="shared" si="120"/>
        <v>-345.7</v>
      </c>
    </row>
    <row r="913" spans="1:10" x14ac:dyDescent="0.25">
      <c r="A913" s="3">
        <f t="shared" si="125"/>
        <v>900</v>
      </c>
      <c r="B913" s="4">
        <v>345.7</v>
      </c>
      <c r="C913">
        <f t="shared" si="121"/>
        <v>6091.1230000000005</v>
      </c>
      <c r="D913">
        <f t="shared" si="122"/>
        <v>0.89999999999997726</v>
      </c>
      <c r="E913" s="7">
        <v>0.25773120230347835</v>
      </c>
      <c r="F913">
        <f t="shared" si="123"/>
        <v>23.866733486712146</v>
      </c>
      <c r="G913">
        <f t="shared" si="124"/>
        <v>21.433574996885028</v>
      </c>
      <c r="H913">
        <f t="shared" si="119"/>
        <v>22.596036828745582</v>
      </c>
      <c r="J913">
        <f t="shared" si="120"/>
        <v>-345.7</v>
      </c>
    </row>
    <row r="914" spans="1:10" x14ac:dyDescent="0.25">
      <c r="A914" s="3">
        <f t="shared" si="125"/>
        <v>901</v>
      </c>
      <c r="B914" s="4">
        <v>344.8</v>
      </c>
      <c r="C914">
        <f t="shared" si="121"/>
        <v>6106.3023199999998</v>
      </c>
      <c r="D914">
        <f t="shared" si="122"/>
        <v>0</v>
      </c>
      <c r="E914" s="7">
        <v>0.25749647446978535</v>
      </c>
      <c r="F914">
        <f t="shared" si="123"/>
        <v>23.862526942233952</v>
      </c>
      <c r="G914">
        <f t="shared" si="124"/>
        <v>21.470534255252165</v>
      </c>
      <c r="H914">
        <f t="shared" si="119"/>
        <v>22.558032683704507</v>
      </c>
      <c r="J914">
        <f t="shared" si="120"/>
        <v>-344.8</v>
      </c>
    </row>
    <row r="915" spans="1:10" x14ac:dyDescent="0.25">
      <c r="A915" s="3">
        <f t="shared" si="125"/>
        <v>902</v>
      </c>
      <c r="B915" s="4">
        <v>344.8</v>
      </c>
      <c r="C915">
        <f t="shared" si="121"/>
        <v>6121.5020800000002</v>
      </c>
      <c r="D915">
        <f t="shared" si="122"/>
        <v>0</v>
      </c>
      <c r="E915" s="7">
        <v>0.25726187725313032</v>
      </c>
      <c r="F915">
        <f t="shared" si="123"/>
        <v>23.862526942233952</v>
      </c>
      <c r="G915">
        <f t="shared" si="124"/>
        <v>21.450973103641253</v>
      </c>
      <c r="H915">
        <f t="shared" si="119"/>
        <v>22.558032683704507</v>
      </c>
      <c r="J915">
        <f t="shared" si="120"/>
        <v>-344.8</v>
      </c>
    </row>
    <row r="916" spans="1:10" x14ac:dyDescent="0.25">
      <c r="A916" s="3">
        <f t="shared" si="125"/>
        <v>903</v>
      </c>
      <c r="B916" s="4">
        <v>344.8</v>
      </c>
      <c r="C916">
        <f t="shared" si="121"/>
        <v>6136.72228</v>
      </c>
      <c r="D916">
        <f t="shared" si="122"/>
        <v>1</v>
      </c>
      <c r="E916" s="7">
        <v>0.25702741065351326</v>
      </c>
      <c r="F916">
        <f t="shared" si="123"/>
        <v>23.862526942233952</v>
      </c>
      <c r="G916">
        <f t="shared" si="124"/>
        <v>21.431422843121545</v>
      </c>
      <c r="H916">
        <f t="shared" si="119"/>
        <v>22.558032683704507</v>
      </c>
      <c r="J916">
        <f t="shared" si="120"/>
        <v>-344.8</v>
      </c>
    </row>
    <row r="917" spans="1:10" x14ac:dyDescent="0.25">
      <c r="A917" s="3">
        <f t="shared" si="125"/>
        <v>904</v>
      </c>
      <c r="B917" s="4">
        <v>343.8</v>
      </c>
      <c r="C917">
        <f t="shared" si="121"/>
        <v>6151.9629199999999</v>
      </c>
      <c r="D917">
        <f t="shared" si="122"/>
        <v>0</v>
      </c>
      <c r="E917" s="7">
        <v>0.25679307467093421</v>
      </c>
      <c r="F917">
        <f t="shared" si="123"/>
        <v>23.857857757294745</v>
      </c>
      <c r="G917">
        <f t="shared" si="124"/>
        <v>21.474844665468535</v>
      </c>
      <c r="H917">
        <f t="shared" si="119"/>
        <v>22.515879872155878</v>
      </c>
      <c r="J917">
        <f t="shared" si="120"/>
        <v>-343.8</v>
      </c>
    </row>
    <row r="918" spans="1:10" x14ac:dyDescent="0.25">
      <c r="A918" s="3">
        <f t="shared" si="125"/>
        <v>905</v>
      </c>
      <c r="B918" s="4">
        <v>343.8</v>
      </c>
      <c r="C918">
        <f t="shared" si="121"/>
        <v>6167.2239999999993</v>
      </c>
      <c r="D918">
        <f t="shared" si="122"/>
        <v>0</v>
      </c>
      <c r="E918" s="7">
        <v>0.25655886930539323</v>
      </c>
      <c r="F918">
        <f t="shared" si="123"/>
        <v>23.857857757294745</v>
      </c>
      <c r="G918">
        <f t="shared" si="124"/>
        <v>21.455258764052552</v>
      </c>
      <c r="H918">
        <f t="shared" si="119"/>
        <v>22.515879872155878</v>
      </c>
      <c r="J918">
        <f t="shared" si="120"/>
        <v>-343.8</v>
      </c>
    </row>
    <row r="919" spans="1:10" x14ac:dyDescent="0.25">
      <c r="A919" s="3">
        <f t="shared" si="125"/>
        <v>906</v>
      </c>
      <c r="B919" s="4">
        <v>343.8</v>
      </c>
      <c r="C919">
        <f t="shared" si="121"/>
        <v>6182.5055199999997</v>
      </c>
      <c r="D919">
        <f t="shared" si="122"/>
        <v>1</v>
      </c>
      <c r="E919" s="7">
        <v>0.25632479455689022</v>
      </c>
      <c r="F919">
        <f t="shared" si="123"/>
        <v>23.857857757294745</v>
      </c>
      <c r="G919">
        <f t="shared" si="124"/>
        <v>21.435683785752797</v>
      </c>
      <c r="H919">
        <f t="shared" si="119"/>
        <v>22.515879872155878</v>
      </c>
      <c r="J919">
        <f t="shared" si="120"/>
        <v>-343.8</v>
      </c>
    </row>
    <row r="920" spans="1:10" x14ac:dyDescent="0.25">
      <c r="A920" s="3">
        <f t="shared" si="125"/>
        <v>907</v>
      </c>
      <c r="B920" s="4">
        <v>342.8</v>
      </c>
      <c r="C920">
        <f t="shared" si="121"/>
        <v>6197.8074800000004</v>
      </c>
      <c r="D920">
        <f t="shared" si="122"/>
        <v>0</v>
      </c>
      <c r="E920" s="7">
        <v>0.25609085042542518</v>
      </c>
      <c r="F920">
        <f t="shared" si="123"/>
        <v>23.853193578957502</v>
      </c>
      <c r="G920">
        <f t="shared" si="124"/>
        <v>21.479308405534365</v>
      </c>
      <c r="H920">
        <f t="shared" si="119"/>
        <v>22.473804972475445</v>
      </c>
      <c r="J920">
        <f t="shared" si="120"/>
        <v>-342.8</v>
      </c>
    </row>
    <row r="921" spans="1:10" x14ac:dyDescent="0.25">
      <c r="A921" s="3">
        <f t="shared" si="125"/>
        <v>908</v>
      </c>
      <c r="B921" s="4">
        <v>342.8</v>
      </c>
      <c r="C921">
        <f t="shared" si="121"/>
        <v>6213.1298800000004</v>
      </c>
      <c r="D921">
        <f t="shared" si="122"/>
        <v>0</v>
      </c>
      <c r="E921" s="7">
        <v>0.25585703691099815</v>
      </c>
      <c r="F921">
        <f t="shared" si="123"/>
        <v>23.853193578957502</v>
      </c>
      <c r="G921">
        <f t="shared" si="124"/>
        <v>21.459697581573192</v>
      </c>
      <c r="H921">
        <f t="shared" si="119"/>
        <v>22.473804972475445</v>
      </c>
      <c r="J921">
        <f t="shared" si="120"/>
        <v>-342.8</v>
      </c>
    </row>
    <row r="922" spans="1:10" x14ac:dyDescent="0.25">
      <c r="A922" s="3">
        <f t="shared" si="125"/>
        <v>909</v>
      </c>
      <c r="B922" s="4">
        <v>342.8</v>
      </c>
      <c r="C922">
        <f t="shared" si="121"/>
        <v>6228.4727199999998</v>
      </c>
      <c r="D922">
        <f t="shared" si="122"/>
        <v>1</v>
      </c>
      <c r="E922" s="7">
        <v>0.25562335401360919</v>
      </c>
      <c r="F922">
        <f t="shared" si="123"/>
        <v>23.853193578957502</v>
      </c>
      <c r="G922">
        <f t="shared" si="124"/>
        <v>21.440097712957119</v>
      </c>
      <c r="H922">
        <f t="shared" si="119"/>
        <v>22.473804972475445</v>
      </c>
      <c r="J922">
        <f t="shared" si="120"/>
        <v>-342.8</v>
      </c>
    </row>
    <row r="923" spans="1:10" x14ac:dyDescent="0.25">
      <c r="A923" s="3">
        <f t="shared" si="125"/>
        <v>910</v>
      </c>
      <c r="B923" s="4">
        <v>341.8</v>
      </c>
      <c r="C923">
        <f t="shared" si="121"/>
        <v>6243.8360000000002</v>
      </c>
      <c r="D923">
        <f t="shared" si="122"/>
        <v>0</v>
      </c>
      <c r="E923" s="7">
        <v>0.2553898017332582</v>
      </c>
      <c r="F923">
        <f t="shared" si="123"/>
        <v>23.848534410382243</v>
      </c>
      <c r="G923">
        <f t="shared" si="124"/>
        <v>21.483926835058405</v>
      </c>
      <c r="H923">
        <f t="shared" si="119"/>
        <v>22.431807984663202</v>
      </c>
      <c r="J923">
        <f t="shared" si="120"/>
        <v>-341.8</v>
      </c>
    </row>
    <row r="924" spans="1:10" x14ac:dyDescent="0.25">
      <c r="A924" s="3">
        <f t="shared" si="125"/>
        <v>911</v>
      </c>
      <c r="B924" s="4">
        <v>341.8</v>
      </c>
      <c r="C924">
        <f t="shared" si="121"/>
        <v>6259.2197200000001</v>
      </c>
      <c r="D924">
        <f t="shared" si="122"/>
        <v>0</v>
      </c>
      <c r="E924" s="7">
        <v>0.25515638006994518</v>
      </c>
      <c r="F924">
        <f t="shared" si="123"/>
        <v>23.848534410382243</v>
      </c>
      <c r="G924">
        <f t="shared" si="124"/>
        <v>21.464290914194297</v>
      </c>
      <c r="H924">
        <f t="shared" si="119"/>
        <v>22.431807984663202</v>
      </c>
      <c r="J924">
        <f t="shared" si="120"/>
        <v>-341.8</v>
      </c>
    </row>
    <row r="925" spans="1:10" x14ac:dyDescent="0.25">
      <c r="A925" s="3">
        <f t="shared" si="125"/>
        <v>912</v>
      </c>
      <c r="B925" s="4">
        <v>341.8</v>
      </c>
      <c r="C925">
        <f t="shared" si="121"/>
        <v>6274.6238800000001</v>
      </c>
      <c r="D925">
        <f t="shared" si="122"/>
        <v>0</v>
      </c>
      <c r="E925" s="7">
        <v>0.25492308902367017</v>
      </c>
      <c r="F925">
        <f t="shared" si="123"/>
        <v>23.848534410382243</v>
      </c>
      <c r="G925">
        <f t="shared" si="124"/>
        <v>21.444665981109921</v>
      </c>
      <c r="H925">
        <f t="shared" si="119"/>
        <v>22.431807984663202</v>
      </c>
      <c r="J925">
        <f t="shared" si="120"/>
        <v>-341.8</v>
      </c>
    </row>
    <row r="926" spans="1:10" x14ac:dyDescent="0.25">
      <c r="A926" s="3">
        <f t="shared" si="125"/>
        <v>913</v>
      </c>
      <c r="B926" s="4">
        <v>341.8</v>
      </c>
      <c r="C926">
        <f t="shared" si="121"/>
        <v>6290.0484799999995</v>
      </c>
      <c r="D926">
        <f t="shared" si="122"/>
        <v>0</v>
      </c>
      <c r="E926" s="7">
        <v>0.25468992859443323</v>
      </c>
      <c r="F926">
        <f t="shared" si="123"/>
        <v>23.848534410382243</v>
      </c>
      <c r="G926">
        <f t="shared" si="124"/>
        <v>21.42505203580529</v>
      </c>
      <c r="H926">
        <f t="shared" si="119"/>
        <v>22.431807984663202</v>
      </c>
      <c r="J926">
        <f t="shared" si="120"/>
        <v>-341.8</v>
      </c>
    </row>
    <row r="927" spans="1:10" x14ac:dyDescent="0.25">
      <c r="A927" s="3">
        <f t="shared" si="125"/>
        <v>914</v>
      </c>
      <c r="B927" s="4">
        <v>341.8</v>
      </c>
      <c r="C927">
        <f t="shared" si="121"/>
        <v>6305.49352</v>
      </c>
      <c r="D927">
        <f t="shared" si="122"/>
        <v>0</v>
      </c>
      <c r="E927" s="7">
        <v>0.25445689878223421</v>
      </c>
      <c r="F927">
        <f t="shared" si="123"/>
        <v>23.848534410382243</v>
      </c>
      <c r="G927">
        <f t="shared" si="124"/>
        <v>21.405449078280384</v>
      </c>
      <c r="H927">
        <f t="shared" si="119"/>
        <v>22.431807984663202</v>
      </c>
      <c r="J927">
        <f t="shared" si="120"/>
        <v>-341.8</v>
      </c>
    </row>
    <row r="928" spans="1:10" x14ac:dyDescent="0.25">
      <c r="A928" s="3">
        <f t="shared" si="125"/>
        <v>915</v>
      </c>
      <c r="B928" s="4">
        <v>341.8</v>
      </c>
      <c r="C928">
        <f t="shared" si="121"/>
        <v>6320.9590000000007</v>
      </c>
      <c r="D928">
        <f t="shared" si="122"/>
        <v>0</v>
      </c>
      <c r="E928" s="7">
        <v>0.25422399958707326</v>
      </c>
      <c r="F928">
        <f t="shared" si="123"/>
        <v>23.848534410382243</v>
      </c>
      <c r="G928">
        <f t="shared" si="124"/>
        <v>21.385857108535216</v>
      </c>
      <c r="H928">
        <f t="shared" si="119"/>
        <v>22.431807984663202</v>
      </c>
      <c r="J928">
        <f t="shared" si="120"/>
        <v>-341.8</v>
      </c>
    </row>
    <row r="929" spans="1:10" x14ac:dyDescent="0.25">
      <c r="A929" s="3">
        <f t="shared" si="125"/>
        <v>916</v>
      </c>
      <c r="B929" s="4">
        <v>341.8</v>
      </c>
      <c r="C929">
        <f t="shared" si="121"/>
        <v>6336.444919999999</v>
      </c>
      <c r="D929">
        <f t="shared" si="122"/>
        <v>1</v>
      </c>
      <c r="E929" s="7">
        <v>0.25399123100895027</v>
      </c>
      <c r="F929">
        <f t="shared" si="123"/>
        <v>23.848534410382243</v>
      </c>
      <c r="G929">
        <f t="shared" si="124"/>
        <v>21.366276126569783</v>
      </c>
      <c r="H929">
        <f t="shared" si="119"/>
        <v>22.431807984663202</v>
      </c>
      <c r="J929">
        <f t="shared" si="120"/>
        <v>-341.8</v>
      </c>
    </row>
    <row r="930" spans="1:10" x14ac:dyDescent="0.25">
      <c r="A930" s="3">
        <f t="shared" si="125"/>
        <v>917</v>
      </c>
      <c r="B930" s="4">
        <v>340.8</v>
      </c>
      <c r="C930">
        <f t="shared" si="121"/>
        <v>6351.9512800000002</v>
      </c>
      <c r="D930">
        <f t="shared" si="122"/>
        <v>0</v>
      </c>
      <c r="E930" s="7">
        <v>0.25375859304786536</v>
      </c>
      <c r="F930">
        <f t="shared" si="123"/>
        <v>23.843880254728997</v>
      </c>
      <c r="G930">
        <f t="shared" si="124"/>
        <v>21.410122678445198</v>
      </c>
      <c r="H930">
        <f t="shared" ref="H930:H993" si="126">12.6416669509847+0.0153277553288714*B930+0.0000389559340978205*B930^2</f>
        <v>22.389888908719158</v>
      </c>
      <c r="J930">
        <f t="shared" si="120"/>
        <v>-340.8</v>
      </c>
    </row>
    <row r="931" spans="1:10" x14ac:dyDescent="0.25">
      <c r="A931" s="3">
        <f t="shared" si="125"/>
        <v>918</v>
      </c>
      <c r="B931" s="4">
        <v>340.8</v>
      </c>
      <c r="C931">
        <f t="shared" si="121"/>
        <v>6367.478079999999</v>
      </c>
      <c r="D931">
        <f t="shared" si="122"/>
        <v>0</v>
      </c>
      <c r="E931" s="7">
        <v>0.25352608570381835</v>
      </c>
      <c r="F931">
        <f t="shared" si="123"/>
        <v>23.843880254728997</v>
      </c>
      <c r="G931">
        <f t="shared" si="124"/>
        <v>21.390505566370702</v>
      </c>
      <c r="H931">
        <f t="shared" si="126"/>
        <v>22.389888908719158</v>
      </c>
      <c r="J931">
        <f t="shared" si="120"/>
        <v>-340.8</v>
      </c>
    </row>
    <row r="932" spans="1:10" x14ac:dyDescent="0.25">
      <c r="A932" s="3">
        <f t="shared" si="125"/>
        <v>919</v>
      </c>
      <c r="B932" s="4">
        <v>340.8</v>
      </c>
      <c r="C932">
        <f t="shared" si="121"/>
        <v>6383.0253200000006</v>
      </c>
      <c r="D932">
        <f t="shared" si="122"/>
        <v>1</v>
      </c>
      <c r="E932" s="7">
        <v>0.25329370897680942</v>
      </c>
      <c r="F932">
        <f t="shared" si="123"/>
        <v>23.843880254728997</v>
      </c>
      <c r="G932">
        <f t="shared" si="124"/>
        <v>21.370899474718318</v>
      </c>
      <c r="H932">
        <f t="shared" si="126"/>
        <v>22.389888908719158</v>
      </c>
      <c r="J932">
        <f t="shared" si="120"/>
        <v>-340.8</v>
      </c>
    </row>
    <row r="933" spans="1:10" x14ac:dyDescent="0.25">
      <c r="A933" s="3">
        <f t="shared" si="125"/>
        <v>920</v>
      </c>
      <c r="B933" s="4">
        <v>339.8</v>
      </c>
      <c r="C933">
        <f t="shared" si="121"/>
        <v>6398.5930000000008</v>
      </c>
      <c r="D933">
        <f t="shared" si="122"/>
        <v>0</v>
      </c>
      <c r="E933" s="7">
        <v>0.25306146286683845</v>
      </c>
      <c r="F933">
        <f t="shared" si="123"/>
        <v>23.839231115157784</v>
      </c>
      <c r="G933">
        <f t="shared" si="124"/>
        <v>21.41495303014441</v>
      </c>
      <c r="H933">
        <f t="shared" si="126"/>
        <v>22.348047744643313</v>
      </c>
      <c r="J933">
        <f t="shared" si="120"/>
        <v>-339.8</v>
      </c>
    </row>
    <row r="934" spans="1:10" x14ac:dyDescent="0.25">
      <c r="A934" s="3">
        <f t="shared" si="125"/>
        <v>921</v>
      </c>
      <c r="B934" s="4">
        <v>339.8</v>
      </c>
      <c r="C934">
        <f t="shared" si="121"/>
        <v>6414.1811200000002</v>
      </c>
      <c r="D934">
        <f t="shared" si="122"/>
        <v>0</v>
      </c>
      <c r="E934" s="7">
        <v>0.2528293473739055</v>
      </c>
      <c r="F934">
        <f t="shared" si="123"/>
        <v>23.839231115157784</v>
      </c>
      <c r="G934">
        <f t="shared" si="124"/>
        <v>21.395310598924674</v>
      </c>
      <c r="H934">
        <f t="shared" si="126"/>
        <v>22.348047744643313</v>
      </c>
      <c r="J934">
        <f t="shared" si="120"/>
        <v>-339.8</v>
      </c>
    </row>
    <row r="935" spans="1:10" x14ac:dyDescent="0.25">
      <c r="A935" s="3">
        <f t="shared" si="125"/>
        <v>922</v>
      </c>
      <c r="B935" s="4">
        <v>339.8</v>
      </c>
      <c r="C935">
        <f t="shared" si="121"/>
        <v>6429.7896800000008</v>
      </c>
      <c r="D935">
        <f t="shared" si="122"/>
        <v>1</v>
      </c>
      <c r="E935" s="7">
        <v>0.25259736249801057</v>
      </c>
      <c r="F935">
        <f t="shared" si="123"/>
        <v>23.839231115157784</v>
      </c>
      <c r="G935">
        <f t="shared" si="124"/>
        <v>21.375679220979119</v>
      </c>
      <c r="H935">
        <f t="shared" si="126"/>
        <v>22.348047744643313</v>
      </c>
      <c r="J935">
        <f t="shared" si="120"/>
        <v>-339.8</v>
      </c>
    </row>
    <row r="936" spans="1:10" x14ac:dyDescent="0.25">
      <c r="A936" s="3">
        <f t="shared" si="125"/>
        <v>923</v>
      </c>
      <c r="B936" s="4">
        <v>338.8</v>
      </c>
      <c r="C936">
        <f t="shared" si="121"/>
        <v>6445.4186799999998</v>
      </c>
      <c r="D936">
        <f t="shared" si="122"/>
        <v>0</v>
      </c>
      <c r="E936" s="7">
        <v>0.2523655082391536</v>
      </c>
      <c r="F936">
        <f t="shared" si="123"/>
        <v>23.834586994828637</v>
      </c>
      <c r="G936">
        <f t="shared" si="124"/>
        <v>21.419941539053745</v>
      </c>
      <c r="H936">
        <f t="shared" si="126"/>
        <v>22.306284492435658</v>
      </c>
      <c r="J936">
        <f t="shared" si="120"/>
        <v>-338.8</v>
      </c>
    </row>
    <row r="937" spans="1:10" x14ac:dyDescent="0.25">
      <c r="A937" s="3">
        <f t="shared" si="125"/>
        <v>924</v>
      </c>
      <c r="B937" s="4">
        <v>338.8</v>
      </c>
      <c r="C937">
        <f t="shared" si="121"/>
        <v>6461.0681199999999</v>
      </c>
      <c r="D937">
        <f t="shared" si="122"/>
        <v>0</v>
      </c>
      <c r="E937" s="7">
        <v>0.25213378459733471</v>
      </c>
      <c r="F937">
        <f t="shared" si="123"/>
        <v>23.834586994828637</v>
      </c>
      <c r="G937">
        <f t="shared" si="124"/>
        <v>21.400273610200827</v>
      </c>
      <c r="H937">
        <f t="shared" si="126"/>
        <v>22.306284492435658</v>
      </c>
      <c r="J937">
        <f t="shared" si="120"/>
        <v>-338.8</v>
      </c>
    </row>
    <row r="938" spans="1:10" x14ac:dyDescent="0.25">
      <c r="A938" s="3">
        <f t="shared" si="125"/>
        <v>925</v>
      </c>
      <c r="B938" s="4">
        <v>338.8</v>
      </c>
      <c r="C938">
        <f t="shared" si="121"/>
        <v>6476.7379999999994</v>
      </c>
      <c r="D938">
        <f t="shared" si="122"/>
        <v>0.90000000000003411</v>
      </c>
      <c r="E938" s="7">
        <v>0.25190219157255378</v>
      </c>
      <c r="F938">
        <f t="shared" si="123"/>
        <v>23.834586994828637</v>
      </c>
      <c r="G938">
        <f t="shared" si="124"/>
        <v>21.380616767685886</v>
      </c>
      <c r="H938">
        <f t="shared" si="126"/>
        <v>22.306284492435658</v>
      </c>
      <c r="J938">
        <f t="shared" si="120"/>
        <v>-338.8</v>
      </c>
    </row>
    <row r="939" spans="1:10" x14ac:dyDescent="0.25">
      <c r="A939" s="3">
        <f t="shared" si="125"/>
        <v>926</v>
      </c>
      <c r="B939" s="4">
        <v>337.9</v>
      </c>
      <c r="C939">
        <f t="shared" si="121"/>
        <v>6492.42832</v>
      </c>
      <c r="D939">
        <f t="shared" si="122"/>
        <v>0</v>
      </c>
      <c r="E939" s="7">
        <v>0.25167072916481087</v>
      </c>
      <c r="F939">
        <f t="shared" si="123"/>
        <v>23.830411580596131</v>
      </c>
      <c r="G939">
        <f t="shared" si="124"/>
        <v>21.418659121407014</v>
      </c>
      <c r="H939">
        <f t="shared" si="126"/>
        <v>22.268764180096078</v>
      </c>
      <c r="J939">
        <f t="shared" si="120"/>
        <v>-337.9</v>
      </c>
    </row>
    <row r="940" spans="1:10" x14ac:dyDescent="0.25">
      <c r="A940" s="3">
        <f t="shared" si="125"/>
        <v>927</v>
      </c>
      <c r="B940" s="4">
        <v>337.9</v>
      </c>
      <c r="C940">
        <f t="shared" si="121"/>
        <v>6508.1390799999999</v>
      </c>
      <c r="D940">
        <f t="shared" si="122"/>
        <v>0</v>
      </c>
      <c r="E940" s="7">
        <v>0.25143939737410592</v>
      </c>
      <c r="F940">
        <f t="shared" si="123"/>
        <v>23.830411580596131</v>
      </c>
      <c r="G940">
        <f t="shared" si="124"/>
        <v>21.398971425561349</v>
      </c>
      <c r="H940">
        <f t="shared" si="126"/>
        <v>22.268764180096078</v>
      </c>
      <c r="J940">
        <f t="shared" si="120"/>
        <v>-337.9</v>
      </c>
    </row>
    <row r="941" spans="1:10" x14ac:dyDescent="0.25">
      <c r="A941" s="3">
        <f t="shared" si="125"/>
        <v>928</v>
      </c>
      <c r="B941" s="4">
        <v>337.9</v>
      </c>
      <c r="C941">
        <f t="shared" si="121"/>
        <v>6523.8702800000001</v>
      </c>
      <c r="D941">
        <f t="shared" si="122"/>
        <v>0</v>
      </c>
      <c r="E941" s="7">
        <v>0.25120819620043905</v>
      </c>
      <c r="F941">
        <f t="shared" si="123"/>
        <v>23.830411580596131</v>
      </c>
      <c r="G941">
        <f t="shared" si="124"/>
        <v>21.37929484599378</v>
      </c>
      <c r="H941">
        <f t="shared" si="126"/>
        <v>22.268764180096078</v>
      </c>
      <c r="J941">
        <f t="shared" ref="J941:J1004" si="127">I941-B941</f>
        <v>-337.9</v>
      </c>
    </row>
    <row r="942" spans="1:10" x14ac:dyDescent="0.25">
      <c r="A942" s="3">
        <f t="shared" si="125"/>
        <v>929</v>
      </c>
      <c r="B942" s="4">
        <v>337.9</v>
      </c>
      <c r="C942">
        <f t="shared" si="121"/>
        <v>6539.6219199999996</v>
      </c>
      <c r="D942">
        <f t="shared" si="122"/>
        <v>0</v>
      </c>
      <c r="E942" s="7">
        <v>0.25097712564381014</v>
      </c>
      <c r="F942">
        <f t="shared" si="123"/>
        <v>23.830411580596131</v>
      </c>
      <c r="G942">
        <f t="shared" si="124"/>
        <v>21.359629382704295</v>
      </c>
      <c r="H942">
        <f t="shared" si="126"/>
        <v>22.268764180096078</v>
      </c>
      <c r="J942">
        <f t="shared" si="127"/>
        <v>-337.9</v>
      </c>
    </row>
    <row r="943" spans="1:10" x14ac:dyDescent="0.25">
      <c r="A943" s="3">
        <f t="shared" si="125"/>
        <v>930</v>
      </c>
      <c r="B943" s="4">
        <v>337.9</v>
      </c>
      <c r="C943">
        <f t="shared" si="121"/>
        <v>6555.3940000000002</v>
      </c>
      <c r="D943">
        <f t="shared" si="122"/>
        <v>0</v>
      </c>
      <c r="E943" s="7">
        <v>0.25074618570421925</v>
      </c>
      <c r="F943">
        <f t="shared" si="123"/>
        <v>23.830411580596131</v>
      </c>
      <c r="G943">
        <f t="shared" si="124"/>
        <v>21.339975035692902</v>
      </c>
      <c r="H943">
        <f t="shared" si="126"/>
        <v>22.268764180096078</v>
      </c>
      <c r="J943">
        <f t="shared" si="127"/>
        <v>-337.9</v>
      </c>
    </row>
    <row r="944" spans="1:10" x14ac:dyDescent="0.25">
      <c r="A944" s="3">
        <f t="shared" si="125"/>
        <v>931</v>
      </c>
      <c r="B944" s="4">
        <v>337.9</v>
      </c>
      <c r="C944">
        <f t="shared" si="121"/>
        <v>6571.1865200000011</v>
      </c>
      <c r="D944">
        <f t="shared" si="122"/>
        <v>0</v>
      </c>
      <c r="E944" s="7">
        <v>0.25051537638166632</v>
      </c>
      <c r="F944">
        <f t="shared" si="123"/>
        <v>23.830411580596131</v>
      </c>
      <c r="G944">
        <f t="shared" si="124"/>
        <v>21.320331804959594</v>
      </c>
      <c r="H944">
        <f t="shared" si="126"/>
        <v>22.268764180096078</v>
      </c>
      <c r="J944">
        <f t="shared" si="127"/>
        <v>-337.9</v>
      </c>
    </row>
    <row r="945" spans="1:10" x14ac:dyDescent="0.25">
      <c r="A945" s="3">
        <f t="shared" si="125"/>
        <v>932</v>
      </c>
      <c r="B945" s="4">
        <v>337.9</v>
      </c>
      <c r="C945">
        <f t="shared" si="121"/>
        <v>6586.9994799999995</v>
      </c>
      <c r="D945">
        <f t="shared" si="122"/>
        <v>2</v>
      </c>
      <c r="E945" s="7">
        <v>0.25028469767615147</v>
      </c>
      <c r="F945">
        <f t="shared" si="123"/>
        <v>23.830411580596131</v>
      </c>
      <c r="G945">
        <f t="shared" si="124"/>
        <v>21.300699690504381</v>
      </c>
      <c r="H945">
        <f t="shared" si="126"/>
        <v>22.268764180096078</v>
      </c>
      <c r="J945">
        <f t="shared" si="127"/>
        <v>-337.9</v>
      </c>
    </row>
    <row r="946" spans="1:10" x14ac:dyDescent="0.25">
      <c r="A946" s="3">
        <f t="shared" si="125"/>
        <v>933</v>
      </c>
      <c r="B946" s="4">
        <v>335.9</v>
      </c>
      <c r="C946">
        <f t="shared" si="121"/>
        <v>6602.8328800000008</v>
      </c>
      <c r="D946">
        <f t="shared" si="122"/>
        <v>0</v>
      </c>
      <c r="E946" s="7">
        <v>0.25005414958767458</v>
      </c>
      <c r="F946">
        <f t="shared" si="123"/>
        <v>23.821147458875561</v>
      </c>
      <c r="G946">
        <f t="shared" si="124"/>
        <v>21.409652239704766</v>
      </c>
      <c r="H946">
        <f t="shared" si="126"/>
        <v>22.185611652648113</v>
      </c>
      <c r="J946">
        <f t="shared" si="127"/>
        <v>-335.9</v>
      </c>
    </row>
    <row r="947" spans="1:10" x14ac:dyDescent="0.25">
      <c r="A947" s="3">
        <f t="shared" si="125"/>
        <v>934</v>
      </c>
      <c r="B947" s="4">
        <v>335.9</v>
      </c>
      <c r="C947">
        <f t="shared" si="121"/>
        <v>6618.6867199999997</v>
      </c>
      <c r="D947">
        <f t="shared" si="122"/>
        <v>0</v>
      </c>
      <c r="E947" s="7">
        <v>0.24982373211623568</v>
      </c>
      <c r="F947">
        <f t="shared" si="123"/>
        <v>23.821147458875561</v>
      </c>
      <c r="G947">
        <f t="shared" si="124"/>
        <v>21.389923881100867</v>
      </c>
      <c r="H947">
        <f t="shared" si="126"/>
        <v>22.185611652648113</v>
      </c>
      <c r="J947">
        <f t="shared" si="127"/>
        <v>-335.9</v>
      </c>
    </row>
    <row r="948" spans="1:10" x14ac:dyDescent="0.25">
      <c r="A948" s="3">
        <f t="shared" si="125"/>
        <v>935</v>
      </c>
      <c r="B948" s="4">
        <v>335.9</v>
      </c>
      <c r="C948">
        <f t="shared" si="121"/>
        <v>6634.5609999999997</v>
      </c>
      <c r="D948">
        <f t="shared" si="122"/>
        <v>1</v>
      </c>
      <c r="E948" s="7">
        <v>0.2495934452618348</v>
      </c>
      <c r="F948">
        <f t="shared" si="123"/>
        <v>23.821147458875561</v>
      </c>
      <c r="G948">
        <f t="shared" si="124"/>
        <v>21.370206705936095</v>
      </c>
      <c r="H948">
        <f t="shared" si="126"/>
        <v>22.185611652648113</v>
      </c>
      <c r="J948">
        <f t="shared" si="127"/>
        <v>-335.9</v>
      </c>
    </row>
    <row r="949" spans="1:10" x14ac:dyDescent="0.25">
      <c r="A949" s="3">
        <f t="shared" si="125"/>
        <v>936</v>
      </c>
      <c r="B949" s="4">
        <v>334.9</v>
      </c>
      <c r="C949">
        <f t="shared" si="121"/>
        <v>6650.4557199999999</v>
      </c>
      <c r="D949">
        <f t="shared" si="122"/>
        <v>0</v>
      </c>
      <c r="E949" s="7">
        <v>0.24936328902447197</v>
      </c>
      <c r="F949">
        <f t="shared" si="123"/>
        <v>23.816522943784506</v>
      </c>
      <c r="G949">
        <f t="shared" si="124"/>
        <v>21.415237269972316</v>
      </c>
      <c r="H949">
        <f t="shared" si="126"/>
        <v>22.144152256726422</v>
      </c>
      <c r="J949">
        <f t="shared" si="127"/>
        <v>-334.9</v>
      </c>
    </row>
    <row r="950" spans="1:10" x14ac:dyDescent="0.25">
      <c r="A950" s="3">
        <f t="shared" si="125"/>
        <v>937</v>
      </c>
      <c r="B950" s="4">
        <v>334.9</v>
      </c>
      <c r="C950">
        <f t="shared" si="121"/>
        <v>6666.3708799999995</v>
      </c>
      <c r="D950">
        <f t="shared" si="122"/>
        <v>0</v>
      </c>
      <c r="E950" s="7">
        <v>0.2491332634041471</v>
      </c>
      <c r="F950">
        <f t="shared" si="123"/>
        <v>23.816522943784506</v>
      </c>
      <c r="G950">
        <f t="shared" si="124"/>
        <v>21.395482745331979</v>
      </c>
      <c r="H950">
        <f t="shared" si="126"/>
        <v>22.144152256726422</v>
      </c>
      <c r="J950">
        <f t="shared" si="127"/>
        <v>-334.9</v>
      </c>
    </row>
    <row r="951" spans="1:10" x14ac:dyDescent="0.25">
      <c r="A951" s="3">
        <f t="shared" si="125"/>
        <v>938</v>
      </c>
      <c r="B951" s="4">
        <v>334.9</v>
      </c>
      <c r="C951">
        <f t="shared" si="121"/>
        <v>6682.3064800000002</v>
      </c>
      <c r="D951">
        <f t="shared" si="122"/>
        <v>0</v>
      </c>
      <c r="E951" s="7">
        <v>0.24890336840086019</v>
      </c>
      <c r="F951">
        <f t="shared" si="123"/>
        <v>23.816522943784506</v>
      </c>
      <c r="G951">
        <f t="shared" si="124"/>
        <v>21.375739438039915</v>
      </c>
      <c r="H951">
        <f t="shared" si="126"/>
        <v>22.144152256726422</v>
      </c>
      <c r="J951">
        <f t="shared" si="127"/>
        <v>-334.9</v>
      </c>
    </row>
    <row r="952" spans="1:10" x14ac:dyDescent="0.25">
      <c r="A952" s="3">
        <f t="shared" si="125"/>
        <v>939</v>
      </c>
      <c r="B952" s="4">
        <v>334.9</v>
      </c>
      <c r="C952">
        <f t="shared" si="121"/>
        <v>6698.2625200000011</v>
      </c>
      <c r="D952">
        <f t="shared" si="122"/>
        <v>0</v>
      </c>
      <c r="E952" s="7">
        <v>0.24867360401461133</v>
      </c>
      <c r="F952">
        <f t="shared" si="123"/>
        <v>23.816522943784506</v>
      </c>
      <c r="G952">
        <f t="shared" si="124"/>
        <v>21.356007348096128</v>
      </c>
      <c r="H952">
        <f t="shared" si="126"/>
        <v>22.144152256726422</v>
      </c>
      <c r="J952">
        <f t="shared" si="127"/>
        <v>-334.9</v>
      </c>
    </row>
    <row r="953" spans="1:10" x14ac:dyDescent="0.25">
      <c r="A953" s="3">
        <f t="shared" si="125"/>
        <v>940</v>
      </c>
      <c r="B953" s="4">
        <v>334.9</v>
      </c>
      <c r="C953">
        <f t="shared" si="121"/>
        <v>6714.2389999999996</v>
      </c>
      <c r="D953">
        <f t="shared" si="122"/>
        <v>0</v>
      </c>
      <c r="E953" s="7">
        <v>0.24844397024540052</v>
      </c>
      <c r="F953">
        <f t="shared" si="123"/>
        <v>23.816522943784506</v>
      </c>
      <c r="G953">
        <f t="shared" si="124"/>
        <v>21.336286475500621</v>
      </c>
      <c r="H953">
        <f t="shared" si="126"/>
        <v>22.144152256726422</v>
      </c>
      <c r="J953">
        <f t="shared" si="127"/>
        <v>-334.9</v>
      </c>
    </row>
    <row r="954" spans="1:10" x14ac:dyDescent="0.25">
      <c r="A954" s="3">
        <f t="shared" si="125"/>
        <v>941</v>
      </c>
      <c r="B954" s="4">
        <v>334.9</v>
      </c>
      <c r="C954">
        <f t="shared" si="121"/>
        <v>6730.2359199999992</v>
      </c>
      <c r="D954">
        <f t="shared" si="122"/>
        <v>1</v>
      </c>
      <c r="E954" s="7">
        <v>0.24821446709322767</v>
      </c>
      <c r="F954">
        <f t="shared" si="123"/>
        <v>23.816522943784506</v>
      </c>
      <c r="G954">
        <f t="shared" si="124"/>
        <v>21.316576820253392</v>
      </c>
      <c r="H954">
        <f t="shared" si="126"/>
        <v>22.144152256726422</v>
      </c>
      <c r="J954">
        <f t="shared" si="127"/>
        <v>-334.9</v>
      </c>
    </row>
    <row r="955" spans="1:10" x14ac:dyDescent="0.25">
      <c r="A955" s="3">
        <f t="shared" si="125"/>
        <v>942</v>
      </c>
      <c r="B955" s="4">
        <v>333.9</v>
      </c>
      <c r="C955">
        <f t="shared" si="121"/>
        <v>6746.2532799999999</v>
      </c>
      <c r="D955">
        <f t="shared" si="122"/>
        <v>0</v>
      </c>
      <c r="E955" s="7">
        <v>0.24798509455809281</v>
      </c>
      <c r="F955">
        <f t="shared" si="123"/>
        <v>23.811903463419643</v>
      </c>
      <c r="G955">
        <f t="shared" si="124"/>
        <v>21.361678491226694</v>
      </c>
      <c r="H955">
        <f t="shared" si="126"/>
        <v>22.10277077267293</v>
      </c>
      <c r="J955">
        <f t="shared" si="127"/>
        <v>-333.9</v>
      </c>
    </row>
    <row r="956" spans="1:10" x14ac:dyDescent="0.25">
      <c r="A956" s="3">
        <f t="shared" si="125"/>
        <v>943</v>
      </c>
      <c r="B956" s="4">
        <v>333.9</v>
      </c>
      <c r="C956">
        <f t="shared" si="121"/>
        <v>6762.29108</v>
      </c>
      <c r="D956">
        <f t="shared" si="122"/>
        <v>0</v>
      </c>
      <c r="E956" s="7">
        <v>0.24775585263999594</v>
      </c>
      <c r="F956">
        <f t="shared" si="123"/>
        <v>23.811903463419643</v>
      </c>
      <c r="G956">
        <f t="shared" si="124"/>
        <v>21.34193136828036</v>
      </c>
      <c r="H956">
        <f t="shared" si="126"/>
        <v>22.10277077267293</v>
      </c>
      <c r="J956">
        <f t="shared" si="127"/>
        <v>-333.9</v>
      </c>
    </row>
    <row r="957" spans="1:10" x14ac:dyDescent="0.25">
      <c r="A957" s="3">
        <f t="shared" si="125"/>
        <v>944</v>
      </c>
      <c r="B957" s="4">
        <v>333.9</v>
      </c>
      <c r="C957">
        <f t="shared" si="121"/>
        <v>6778.3493200000003</v>
      </c>
      <c r="D957">
        <f t="shared" si="122"/>
        <v>0</v>
      </c>
      <c r="E957" s="7">
        <v>0.24752674133893718</v>
      </c>
      <c r="F957">
        <f t="shared" si="123"/>
        <v>23.811903463419643</v>
      </c>
      <c r="G957">
        <f t="shared" si="124"/>
        <v>21.322195496813386</v>
      </c>
      <c r="H957">
        <f t="shared" si="126"/>
        <v>22.10277077267293</v>
      </c>
      <c r="J957">
        <f t="shared" si="127"/>
        <v>-333.9</v>
      </c>
    </row>
    <row r="958" spans="1:10" x14ac:dyDescent="0.25">
      <c r="A958" s="3">
        <f t="shared" si="125"/>
        <v>945</v>
      </c>
      <c r="B958" s="4">
        <v>333.9</v>
      </c>
      <c r="C958">
        <f t="shared" si="121"/>
        <v>6794.4279999999999</v>
      </c>
      <c r="D958">
        <f t="shared" si="122"/>
        <v>1</v>
      </c>
      <c r="E958" s="7">
        <v>0.24729776065491632</v>
      </c>
      <c r="F958">
        <f t="shared" si="123"/>
        <v>23.811903463419643</v>
      </c>
      <c r="G958">
        <f t="shared" si="124"/>
        <v>21.302470876825755</v>
      </c>
      <c r="H958">
        <f t="shared" si="126"/>
        <v>22.10277077267293</v>
      </c>
      <c r="J958">
        <f t="shared" si="127"/>
        <v>-333.9</v>
      </c>
    </row>
    <row r="959" spans="1:10" x14ac:dyDescent="0.25">
      <c r="A959" s="3">
        <f t="shared" si="125"/>
        <v>946</v>
      </c>
      <c r="B959" s="4">
        <v>332.9</v>
      </c>
      <c r="C959">
        <f t="shared" si="121"/>
        <v>6810.5271200000007</v>
      </c>
      <c r="D959">
        <f t="shared" si="122"/>
        <v>0</v>
      </c>
      <c r="E959" s="7">
        <v>0.24706891058793348</v>
      </c>
      <c r="F959">
        <f t="shared" si="123"/>
        <v>23.807289020940999</v>
      </c>
      <c r="G959">
        <f t="shared" si="124"/>
        <v>21.347742091319883</v>
      </c>
      <c r="H959">
        <f t="shared" si="126"/>
        <v>22.06146720048763</v>
      </c>
      <c r="J959">
        <f t="shared" si="127"/>
        <v>-332.9</v>
      </c>
    </row>
    <row r="960" spans="1:10" x14ac:dyDescent="0.25">
      <c r="A960" s="3">
        <f t="shared" si="125"/>
        <v>947</v>
      </c>
      <c r="B960" s="4">
        <v>332.9</v>
      </c>
      <c r="C960">
        <f t="shared" si="121"/>
        <v>6826.6466799999998</v>
      </c>
      <c r="D960">
        <f t="shared" si="122"/>
        <v>0</v>
      </c>
      <c r="E960" s="7">
        <v>0.24684019113798866</v>
      </c>
      <c r="F960">
        <f t="shared" si="123"/>
        <v>23.807289020940999</v>
      </c>
      <c r="G960">
        <f t="shared" si="124"/>
        <v>21.327979816021582</v>
      </c>
      <c r="H960">
        <f t="shared" si="126"/>
        <v>22.06146720048763</v>
      </c>
      <c r="J960">
        <f t="shared" si="127"/>
        <v>-332.9</v>
      </c>
    </row>
    <row r="961" spans="1:10" x14ac:dyDescent="0.25">
      <c r="A961" s="3">
        <f t="shared" si="125"/>
        <v>948</v>
      </c>
      <c r="B961" s="4">
        <v>332.9</v>
      </c>
      <c r="C961">
        <f t="shared" si="121"/>
        <v>6842.7866800000002</v>
      </c>
      <c r="D961">
        <f t="shared" si="122"/>
        <v>1</v>
      </c>
      <c r="E961" s="7">
        <v>0.24661160230508189</v>
      </c>
      <c r="F961">
        <f t="shared" si="123"/>
        <v>23.807289020940999</v>
      </c>
      <c r="G961">
        <f t="shared" si="124"/>
        <v>21.308228826557801</v>
      </c>
      <c r="H961">
        <f t="shared" si="126"/>
        <v>22.06146720048763</v>
      </c>
      <c r="J961">
        <f t="shared" si="127"/>
        <v>-332.9</v>
      </c>
    </row>
    <row r="962" spans="1:10" x14ac:dyDescent="0.25">
      <c r="A962" s="3">
        <f t="shared" si="125"/>
        <v>949</v>
      </c>
      <c r="B962" s="4">
        <v>331.9</v>
      </c>
      <c r="C962">
        <f t="shared" si="121"/>
        <v>6858.9471199999998</v>
      </c>
      <c r="D962">
        <f t="shared" si="122"/>
        <v>0</v>
      </c>
      <c r="E962" s="7">
        <v>0.24638314408921308</v>
      </c>
      <c r="F962">
        <f t="shared" si="123"/>
        <v>23.802679619508602</v>
      </c>
      <c r="G962">
        <f t="shared" si="124"/>
        <v>21.35372017141599</v>
      </c>
      <c r="H962">
        <f t="shared" si="126"/>
        <v>22.020241540170531</v>
      </c>
      <c r="J962">
        <f t="shared" si="127"/>
        <v>-331.9</v>
      </c>
    </row>
    <row r="963" spans="1:10" x14ac:dyDescent="0.25">
      <c r="A963" s="3">
        <f t="shared" si="125"/>
        <v>950</v>
      </c>
      <c r="B963" s="4">
        <v>331.9</v>
      </c>
      <c r="C963">
        <f t="shared" si="121"/>
        <v>6875.1279999999988</v>
      </c>
      <c r="D963">
        <f t="shared" si="122"/>
        <v>0</v>
      </c>
      <c r="E963" s="7">
        <v>0.24615481649038226</v>
      </c>
      <c r="F963">
        <f t="shared" si="123"/>
        <v>23.802679619508602</v>
      </c>
      <c r="G963">
        <f t="shared" si="124"/>
        <v>21.333931302859792</v>
      </c>
      <c r="H963">
        <f t="shared" si="126"/>
        <v>22.020241540170531</v>
      </c>
      <c r="J963">
        <f t="shared" si="127"/>
        <v>-331.9</v>
      </c>
    </row>
    <row r="964" spans="1:10" x14ac:dyDescent="0.25">
      <c r="A964" s="3">
        <f t="shared" si="125"/>
        <v>951</v>
      </c>
      <c r="B964" s="4">
        <v>331.9</v>
      </c>
      <c r="C964">
        <f t="shared" si="121"/>
        <v>6891.3293199999989</v>
      </c>
      <c r="D964">
        <f t="shared" si="122"/>
        <v>0</v>
      </c>
      <c r="E964" s="7">
        <v>0.24592661950858943</v>
      </c>
      <c r="F964">
        <f t="shared" si="123"/>
        <v>23.802679619508602</v>
      </c>
      <c r="G964">
        <f t="shared" si="124"/>
        <v>21.314153754719563</v>
      </c>
      <c r="H964">
        <f t="shared" si="126"/>
        <v>22.020241540170531</v>
      </c>
      <c r="J964">
        <f t="shared" si="127"/>
        <v>-331.9</v>
      </c>
    </row>
    <row r="965" spans="1:10" x14ac:dyDescent="0.25">
      <c r="A965" s="3">
        <f t="shared" si="125"/>
        <v>952</v>
      </c>
      <c r="B965" s="4">
        <v>331.9</v>
      </c>
      <c r="C965">
        <f t="shared" si="121"/>
        <v>6907.5510799999993</v>
      </c>
      <c r="D965">
        <f t="shared" si="122"/>
        <v>0</v>
      </c>
      <c r="E965" s="7">
        <v>0.24569855314383468</v>
      </c>
      <c r="F965">
        <f t="shared" si="123"/>
        <v>23.802679619508602</v>
      </c>
      <c r="G965">
        <f t="shared" si="124"/>
        <v>21.294387526995308</v>
      </c>
      <c r="H965">
        <f t="shared" si="126"/>
        <v>22.020241540170531</v>
      </c>
      <c r="J965">
        <f t="shared" si="127"/>
        <v>-331.9</v>
      </c>
    </row>
    <row r="966" spans="1:10" x14ac:dyDescent="0.25">
      <c r="A966" s="3">
        <f t="shared" si="125"/>
        <v>953</v>
      </c>
      <c r="B966" s="4">
        <v>331.9</v>
      </c>
      <c r="C966">
        <f t="shared" si="121"/>
        <v>6923.793279999999</v>
      </c>
      <c r="D966">
        <f t="shared" si="122"/>
        <v>0</v>
      </c>
      <c r="E966" s="7">
        <v>0.24547061739611789</v>
      </c>
      <c r="F966">
        <f t="shared" si="123"/>
        <v>23.802679619508602</v>
      </c>
      <c r="G966">
        <f t="shared" si="124"/>
        <v>21.274632619687019</v>
      </c>
      <c r="H966">
        <f t="shared" si="126"/>
        <v>22.020241540170531</v>
      </c>
      <c r="J966">
        <f t="shared" si="127"/>
        <v>-331.9</v>
      </c>
    </row>
    <row r="967" spans="1:10" x14ac:dyDescent="0.25">
      <c r="A967" s="3">
        <f t="shared" si="125"/>
        <v>954</v>
      </c>
      <c r="B967" s="4">
        <v>331.9</v>
      </c>
      <c r="C967">
        <f t="shared" si="121"/>
        <v>6940.0559199999998</v>
      </c>
      <c r="D967">
        <f t="shared" si="122"/>
        <v>1</v>
      </c>
      <c r="E967" s="7">
        <v>0.24524281226543909</v>
      </c>
      <c r="F967">
        <f t="shared" si="123"/>
        <v>23.802679619508602</v>
      </c>
      <c r="G967">
        <f t="shared" si="124"/>
        <v>21.254889032794701</v>
      </c>
      <c r="H967">
        <f t="shared" si="126"/>
        <v>22.020241540170531</v>
      </c>
      <c r="J967">
        <f t="shared" si="127"/>
        <v>-331.9</v>
      </c>
    </row>
    <row r="968" spans="1:10" x14ac:dyDescent="0.25">
      <c r="A968" s="3">
        <f t="shared" si="125"/>
        <v>955</v>
      </c>
      <c r="B968" s="4">
        <v>330.9</v>
      </c>
      <c r="C968">
        <f t="shared" si="121"/>
        <v>6956.3390000000009</v>
      </c>
      <c r="D968">
        <f t="shared" si="122"/>
        <v>0</v>
      </c>
      <c r="E968" s="7">
        <v>0.24501513775179828</v>
      </c>
      <c r="F968">
        <f t="shared" si="123"/>
        <v>23.798075262282467</v>
      </c>
      <c r="G968">
        <f t="shared" si="124"/>
        <v>21.300454261867937</v>
      </c>
      <c r="H968">
        <f t="shared" si="126"/>
        <v>21.97909379172162</v>
      </c>
      <c r="J968">
        <f t="shared" si="127"/>
        <v>-330.9</v>
      </c>
    </row>
    <row r="969" spans="1:10" x14ac:dyDescent="0.25">
      <c r="A969" s="3">
        <f t="shared" si="125"/>
        <v>956</v>
      </c>
      <c r="B969" s="4">
        <v>330.9</v>
      </c>
      <c r="C969">
        <f t="shared" si="121"/>
        <v>6972.6425199999994</v>
      </c>
      <c r="D969">
        <f t="shared" si="122"/>
        <v>0</v>
      </c>
      <c r="E969" s="7">
        <v>0.24478759385519555</v>
      </c>
      <c r="F969">
        <f t="shared" si="123"/>
        <v>23.798075262282467</v>
      </c>
      <c r="G969">
        <f t="shared" si="124"/>
        <v>21.280672674466331</v>
      </c>
      <c r="H969">
        <f t="shared" si="126"/>
        <v>21.97909379172162</v>
      </c>
      <c r="J969">
        <f t="shared" si="127"/>
        <v>-330.9</v>
      </c>
    </row>
    <row r="970" spans="1:10" x14ac:dyDescent="0.25">
      <c r="A970" s="3">
        <f t="shared" si="125"/>
        <v>957</v>
      </c>
      <c r="B970" s="4">
        <v>330.9</v>
      </c>
      <c r="C970">
        <f t="shared" si="121"/>
        <v>6988.9664799999991</v>
      </c>
      <c r="D970">
        <f t="shared" si="122"/>
        <v>0.89999999999997726</v>
      </c>
      <c r="E970" s="7">
        <v>0.24456018057563078</v>
      </c>
      <c r="F970">
        <f t="shared" si="123"/>
        <v>23.798075262282467</v>
      </c>
      <c r="G970">
        <f t="shared" si="124"/>
        <v>21.260902442290647</v>
      </c>
      <c r="H970">
        <f t="shared" si="126"/>
        <v>21.97909379172162</v>
      </c>
      <c r="J970">
        <f t="shared" si="127"/>
        <v>-330.9</v>
      </c>
    </row>
    <row r="971" spans="1:10" x14ac:dyDescent="0.25">
      <c r="A971" s="3">
        <f t="shared" si="125"/>
        <v>958</v>
      </c>
      <c r="B971" s="4">
        <v>330</v>
      </c>
      <c r="C971">
        <f t="shared" si="121"/>
        <v>7005.31088</v>
      </c>
      <c r="D971">
        <f t="shared" si="122"/>
        <v>0</v>
      </c>
      <c r="E971" s="7">
        <v>0.244332897913104</v>
      </c>
      <c r="F971">
        <f t="shared" si="123"/>
        <v>23.793935656187067</v>
      </c>
      <c r="G971">
        <f t="shared" si="124"/>
        <v>21.300116611588869</v>
      </c>
      <c r="H971">
        <f t="shared" si="126"/>
        <v>21.942127432764913</v>
      </c>
      <c r="J971">
        <f t="shared" si="127"/>
        <v>-330</v>
      </c>
    </row>
    <row r="972" spans="1:10" x14ac:dyDescent="0.25">
      <c r="A972" s="3">
        <f t="shared" si="125"/>
        <v>959</v>
      </c>
      <c r="B972" s="4">
        <v>330</v>
      </c>
      <c r="C972">
        <f t="shared" si="121"/>
        <v>7021.6757200000002</v>
      </c>
      <c r="D972">
        <f t="shared" si="122"/>
        <v>0</v>
      </c>
      <c r="E972" s="7">
        <v>0.24410574586761524</v>
      </c>
      <c r="F972">
        <f t="shared" si="123"/>
        <v>23.793935656187067</v>
      </c>
      <c r="G972">
        <f t="shared" si="124"/>
        <v>21.280314263649657</v>
      </c>
      <c r="H972">
        <f t="shared" si="126"/>
        <v>21.942127432764913</v>
      </c>
      <c r="J972">
        <f t="shared" si="127"/>
        <v>-330</v>
      </c>
    </row>
    <row r="973" spans="1:10" x14ac:dyDescent="0.25">
      <c r="A973" s="3">
        <f t="shared" si="125"/>
        <v>960</v>
      </c>
      <c r="B973" s="4">
        <v>330</v>
      </c>
      <c r="C973">
        <f t="shared" si="121"/>
        <v>7038.0610000000006</v>
      </c>
      <c r="D973">
        <f t="shared" si="122"/>
        <v>0</v>
      </c>
      <c r="E973" s="7">
        <v>0.24387872443916453</v>
      </c>
      <c r="F973">
        <f t="shared" si="123"/>
        <v>23.793935656187067</v>
      </c>
      <c r="G973">
        <f t="shared" si="124"/>
        <v>21.260523302462559</v>
      </c>
      <c r="H973">
        <f t="shared" si="126"/>
        <v>21.942127432764913</v>
      </c>
      <c r="J973">
        <f t="shared" si="127"/>
        <v>-330</v>
      </c>
    </row>
    <row r="974" spans="1:10" x14ac:dyDescent="0.25">
      <c r="A974" s="3">
        <f t="shared" si="125"/>
        <v>961</v>
      </c>
      <c r="B974" s="4">
        <v>330</v>
      </c>
      <c r="C974">
        <f t="shared" ref="C974:C1037" si="128">717.133-3.2269*A974+0.01022*A974^2</f>
        <v>7054.4667200000004</v>
      </c>
      <c r="D974">
        <f t="shared" ref="D974:D1037" si="129">(B974-B975)/(A975-A974)</f>
        <v>1</v>
      </c>
      <c r="E974" s="7">
        <v>0.24365183362775175</v>
      </c>
      <c r="F974">
        <f t="shared" ref="F974:F1037" si="130">22.05525+0.000976463*(B974+273.15)+0.00000347809*(B974+273.15)^2 -0.000000000526671*(B974+273.15)^3</f>
        <v>23.793935656187067</v>
      </c>
      <c r="G974">
        <f t="shared" ref="G974:G1037" si="131">-$B$2*$B$4/0.05584*F974*(-E974)/($B$7*(B974-$B$3))</f>
        <v>21.240743728027567</v>
      </c>
      <c r="H974">
        <f t="shared" si="126"/>
        <v>21.942127432764913</v>
      </c>
      <c r="J974">
        <f t="shared" si="127"/>
        <v>-330</v>
      </c>
    </row>
    <row r="975" spans="1:10" x14ac:dyDescent="0.25">
      <c r="A975" s="3">
        <f t="shared" ref="A975:A1038" si="132">A974+1</f>
        <v>962</v>
      </c>
      <c r="B975" s="4">
        <v>329</v>
      </c>
      <c r="C975">
        <f t="shared" si="128"/>
        <v>7070.8928799999994</v>
      </c>
      <c r="D975">
        <f t="shared" si="129"/>
        <v>0</v>
      </c>
      <c r="E975" s="7">
        <v>0.24342507343337699</v>
      </c>
      <c r="F975">
        <f t="shared" si="130"/>
        <v>23.789340891658718</v>
      </c>
      <c r="G975">
        <f t="shared" si="131"/>
        <v>21.286669991864525</v>
      </c>
      <c r="H975">
        <f t="shared" si="126"/>
        <v>21.901127716865581</v>
      </c>
      <c r="J975">
        <f t="shared" si="127"/>
        <v>-329</v>
      </c>
    </row>
    <row r="976" spans="1:10" x14ac:dyDescent="0.25">
      <c r="A976" s="3">
        <f t="shared" si="132"/>
        <v>963</v>
      </c>
      <c r="B976" s="4">
        <v>329</v>
      </c>
      <c r="C976">
        <f t="shared" si="128"/>
        <v>7087.3394800000005</v>
      </c>
      <c r="D976">
        <f t="shared" si="129"/>
        <v>0</v>
      </c>
      <c r="E976" s="7">
        <v>0.24319844385604025</v>
      </c>
      <c r="F976">
        <f t="shared" si="130"/>
        <v>23.789340891658718</v>
      </c>
      <c r="G976">
        <f t="shared" si="131"/>
        <v>21.26685202917432</v>
      </c>
      <c r="H976">
        <f t="shared" si="126"/>
        <v>21.901127716865581</v>
      </c>
      <c r="J976">
        <f t="shared" si="127"/>
        <v>-329</v>
      </c>
    </row>
    <row r="977" spans="1:10" x14ac:dyDescent="0.25">
      <c r="A977" s="3">
        <f t="shared" si="132"/>
        <v>964</v>
      </c>
      <c r="B977" s="4">
        <v>329</v>
      </c>
      <c r="C977">
        <f t="shared" si="128"/>
        <v>7103.8065199999992</v>
      </c>
      <c r="D977">
        <f t="shared" si="129"/>
        <v>1</v>
      </c>
      <c r="E977" s="7">
        <v>0.24297194489574156</v>
      </c>
      <c r="F977">
        <f t="shared" si="130"/>
        <v>23.789340891658718</v>
      </c>
      <c r="G977">
        <f t="shared" si="131"/>
        <v>21.247045488486563</v>
      </c>
      <c r="H977">
        <f t="shared" si="126"/>
        <v>21.901127716865581</v>
      </c>
      <c r="J977">
        <f t="shared" si="127"/>
        <v>-329</v>
      </c>
    </row>
    <row r="978" spans="1:10" x14ac:dyDescent="0.25">
      <c r="A978" s="3">
        <f t="shared" si="132"/>
        <v>965</v>
      </c>
      <c r="B978" s="4">
        <v>328</v>
      </c>
      <c r="C978">
        <f t="shared" si="128"/>
        <v>7120.2940000000008</v>
      </c>
      <c r="D978">
        <f t="shared" si="129"/>
        <v>0</v>
      </c>
      <c r="E978" s="7">
        <v>0.2427455765524808</v>
      </c>
      <c r="F978">
        <f t="shared" si="130"/>
        <v>23.784751180500713</v>
      </c>
      <c r="G978">
        <f t="shared" si="131"/>
        <v>21.29319838211909</v>
      </c>
      <c r="H978">
        <f t="shared" si="126"/>
        <v>21.860205912834438</v>
      </c>
      <c r="J978">
        <f t="shared" si="127"/>
        <v>-328</v>
      </c>
    </row>
    <row r="979" spans="1:10" x14ac:dyDescent="0.25">
      <c r="A979" s="3">
        <f t="shared" si="132"/>
        <v>966</v>
      </c>
      <c r="B979" s="4">
        <v>328</v>
      </c>
      <c r="C979">
        <f t="shared" si="128"/>
        <v>7136.8019199999999</v>
      </c>
      <c r="D979">
        <f t="shared" si="129"/>
        <v>0</v>
      </c>
      <c r="E979" s="7">
        <v>0.24251933882625809</v>
      </c>
      <c r="F979">
        <f t="shared" si="130"/>
        <v>23.784751180500713</v>
      </c>
      <c r="G979">
        <f t="shared" si="131"/>
        <v>21.273353222201468</v>
      </c>
      <c r="H979">
        <f t="shared" si="126"/>
        <v>21.860205912834438</v>
      </c>
      <c r="J979">
        <f t="shared" si="127"/>
        <v>-328</v>
      </c>
    </row>
    <row r="980" spans="1:10" x14ac:dyDescent="0.25">
      <c r="A980" s="3">
        <f t="shared" si="132"/>
        <v>967</v>
      </c>
      <c r="B980" s="4">
        <v>328</v>
      </c>
      <c r="C980">
        <f t="shared" si="128"/>
        <v>7153.3302800000001</v>
      </c>
      <c r="D980">
        <f t="shared" si="129"/>
        <v>0</v>
      </c>
      <c r="E980" s="7">
        <v>0.24229323171707334</v>
      </c>
      <c r="F980">
        <f t="shared" si="130"/>
        <v>23.784751180500713</v>
      </c>
      <c r="G980">
        <f t="shared" si="131"/>
        <v>21.253519519771725</v>
      </c>
      <c r="H980">
        <f t="shared" si="126"/>
        <v>21.860205912834438</v>
      </c>
      <c r="J980">
        <f t="shared" si="127"/>
        <v>-328</v>
      </c>
    </row>
    <row r="981" spans="1:10" x14ac:dyDescent="0.25">
      <c r="A981" s="3">
        <f t="shared" si="132"/>
        <v>968</v>
      </c>
      <c r="B981" s="4">
        <v>328</v>
      </c>
      <c r="C981">
        <f t="shared" si="128"/>
        <v>7169.8790800000006</v>
      </c>
      <c r="D981">
        <f t="shared" si="129"/>
        <v>0</v>
      </c>
      <c r="E981" s="7">
        <v>0.24206725522492667</v>
      </c>
      <c r="F981">
        <f t="shared" si="130"/>
        <v>23.784751180500713</v>
      </c>
      <c r="G981">
        <f t="shared" si="131"/>
        <v>21.233697274829872</v>
      </c>
      <c r="H981">
        <f t="shared" si="126"/>
        <v>21.860205912834438</v>
      </c>
      <c r="J981">
        <f t="shared" si="127"/>
        <v>-328</v>
      </c>
    </row>
    <row r="982" spans="1:10" x14ac:dyDescent="0.25">
      <c r="A982" s="3">
        <f t="shared" si="132"/>
        <v>969</v>
      </c>
      <c r="B982" s="4">
        <v>328</v>
      </c>
      <c r="C982">
        <f t="shared" si="128"/>
        <v>7186.4483200000004</v>
      </c>
      <c r="D982">
        <f t="shared" si="129"/>
        <v>0</v>
      </c>
      <c r="E982" s="7">
        <v>0.24184140934981796</v>
      </c>
      <c r="F982">
        <f t="shared" si="130"/>
        <v>23.784751180500713</v>
      </c>
      <c r="G982">
        <f t="shared" si="131"/>
        <v>21.213886487375902</v>
      </c>
      <c r="H982">
        <f t="shared" si="126"/>
        <v>21.860205912834438</v>
      </c>
      <c r="J982">
        <f t="shared" si="127"/>
        <v>-328</v>
      </c>
    </row>
    <row r="983" spans="1:10" x14ac:dyDescent="0.25">
      <c r="A983" s="3">
        <f t="shared" si="132"/>
        <v>970</v>
      </c>
      <c r="B983" s="4">
        <v>328</v>
      </c>
      <c r="C983">
        <f t="shared" si="128"/>
        <v>7203.0379999999996</v>
      </c>
      <c r="D983">
        <f t="shared" si="129"/>
        <v>1</v>
      </c>
      <c r="E983" s="7">
        <v>0.24161569409174721</v>
      </c>
      <c r="F983">
        <f t="shared" si="130"/>
        <v>23.784751180500713</v>
      </c>
      <c r="G983">
        <f t="shared" si="131"/>
        <v>21.194087157409808</v>
      </c>
      <c r="H983">
        <f t="shared" si="126"/>
        <v>21.860205912834438</v>
      </c>
      <c r="J983">
        <f t="shared" si="127"/>
        <v>-328</v>
      </c>
    </row>
    <row r="984" spans="1:10" x14ac:dyDescent="0.25">
      <c r="A984" s="3">
        <f t="shared" si="132"/>
        <v>971</v>
      </c>
      <c r="B984" s="4">
        <v>327</v>
      </c>
      <c r="C984">
        <f t="shared" si="128"/>
        <v>7219.6481200000007</v>
      </c>
      <c r="D984">
        <f t="shared" si="129"/>
        <v>0</v>
      </c>
      <c r="E984" s="7">
        <v>0.24139010945071451</v>
      </c>
      <c r="F984">
        <f t="shared" si="130"/>
        <v>23.780166525873071</v>
      </c>
      <c r="G984">
        <f t="shared" si="131"/>
        <v>21.240317869669276</v>
      </c>
      <c r="H984">
        <f t="shared" si="126"/>
        <v>21.819362020671495</v>
      </c>
      <c r="J984">
        <f t="shared" si="127"/>
        <v>-327</v>
      </c>
    </row>
    <row r="985" spans="1:10" x14ac:dyDescent="0.25">
      <c r="A985" s="3">
        <f t="shared" si="132"/>
        <v>972</v>
      </c>
      <c r="B985" s="4">
        <v>327</v>
      </c>
      <c r="C985">
        <f t="shared" si="128"/>
        <v>7236.2786799999994</v>
      </c>
      <c r="D985">
        <f t="shared" si="129"/>
        <v>0</v>
      </c>
      <c r="E985" s="7">
        <v>0.24116465542671986</v>
      </c>
      <c r="F985">
        <f t="shared" si="130"/>
        <v>23.780166525873071</v>
      </c>
      <c r="G985">
        <f t="shared" si="131"/>
        <v>21.220479794507295</v>
      </c>
      <c r="H985">
        <f t="shared" si="126"/>
        <v>21.819362020671495</v>
      </c>
      <c r="J985">
        <f t="shared" si="127"/>
        <v>-327</v>
      </c>
    </row>
    <row r="986" spans="1:10" x14ac:dyDescent="0.25">
      <c r="A986" s="3">
        <f t="shared" si="132"/>
        <v>973</v>
      </c>
      <c r="B986" s="4">
        <v>327</v>
      </c>
      <c r="C986">
        <f t="shared" si="128"/>
        <v>7252.9296799999993</v>
      </c>
      <c r="D986">
        <f t="shared" si="129"/>
        <v>1</v>
      </c>
      <c r="E986" s="7">
        <v>0.24093933201976314</v>
      </c>
      <c r="F986">
        <f t="shared" si="130"/>
        <v>23.780166525873071</v>
      </c>
      <c r="G986">
        <f t="shared" si="131"/>
        <v>21.20065321255608</v>
      </c>
      <c r="H986">
        <f t="shared" si="126"/>
        <v>21.819362020671495</v>
      </c>
      <c r="J986">
        <f t="shared" si="127"/>
        <v>-327</v>
      </c>
    </row>
    <row r="987" spans="1:10" x14ac:dyDescent="0.25">
      <c r="A987" s="3">
        <f t="shared" si="132"/>
        <v>974</v>
      </c>
      <c r="B987" s="4">
        <v>326</v>
      </c>
      <c r="C987">
        <f t="shared" si="128"/>
        <v>7269.6011200000003</v>
      </c>
      <c r="D987">
        <f t="shared" si="129"/>
        <v>0</v>
      </c>
      <c r="E987" s="7">
        <v>0.24071413922984447</v>
      </c>
      <c r="F987">
        <f t="shared" si="130"/>
        <v>23.775586930935834</v>
      </c>
      <c r="G987">
        <f t="shared" si="131"/>
        <v>21.247113790110461</v>
      </c>
      <c r="H987">
        <f t="shared" si="126"/>
        <v>21.778596040376748</v>
      </c>
      <c r="J987">
        <f t="shared" si="127"/>
        <v>-326</v>
      </c>
    </row>
    <row r="988" spans="1:10" x14ac:dyDescent="0.25">
      <c r="A988" s="3">
        <f t="shared" si="132"/>
        <v>975</v>
      </c>
      <c r="B988" s="4">
        <v>326</v>
      </c>
      <c r="C988">
        <f t="shared" si="128"/>
        <v>7286.2930000000006</v>
      </c>
      <c r="D988">
        <f t="shared" si="129"/>
        <v>0</v>
      </c>
      <c r="E988" s="7">
        <v>0.24048907705696382</v>
      </c>
      <c r="F988">
        <f t="shared" si="130"/>
        <v>23.775586930935834</v>
      </c>
      <c r="G988">
        <f t="shared" si="131"/>
        <v>21.227248228360143</v>
      </c>
      <c r="H988">
        <f t="shared" si="126"/>
        <v>21.778596040376748</v>
      </c>
      <c r="J988">
        <f t="shared" si="127"/>
        <v>-326</v>
      </c>
    </row>
    <row r="989" spans="1:10" x14ac:dyDescent="0.25">
      <c r="A989" s="3">
        <f t="shared" si="132"/>
        <v>976</v>
      </c>
      <c r="B989" s="4">
        <v>326</v>
      </c>
      <c r="C989">
        <f t="shared" si="128"/>
        <v>7303.0053199999993</v>
      </c>
      <c r="D989">
        <f t="shared" si="129"/>
        <v>0</v>
      </c>
      <c r="E989" s="7">
        <v>0.24026414550112113</v>
      </c>
      <c r="F989">
        <f t="shared" si="130"/>
        <v>23.775586930935834</v>
      </c>
      <c r="G989">
        <f t="shared" si="131"/>
        <v>21.207394195783301</v>
      </c>
      <c r="H989">
        <f t="shared" si="126"/>
        <v>21.778596040376748</v>
      </c>
      <c r="J989">
        <f t="shared" si="127"/>
        <v>-326</v>
      </c>
    </row>
    <row r="990" spans="1:10" x14ac:dyDescent="0.25">
      <c r="A990" s="3">
        <f t="shared" si="132"/>
        <v>977</v>
      </c>
      <c r="B990" s="4">
        <v>326</v>
      </c>
      <c r="C990">
        <f t="shared" si="128"/>
        <v>7319.7380799999992</v>
      </c>
      <c r="D990">
        <f t="shared" si="129"/>
        <v>1</v>
      </c>
      <c r="E990" s="7">
        <v>0.24003934456231646</v>
      </c>
      <c r="F990">
        <f t="shared" si="130"/>
        <v>23.775586930935834</v>
      </c>
      <c r="G990">
        <f t="shared" si="131"/>
        <v>21.187551692379934</v>
      </c>
      <c r="H990">
        <f t="shared" si="126"/>
        <v>21.778596040376748</v>
      </c>
      <c r="J990">
        <f t="shared" si="127"/>
        <v>-326</v>
      </c>
    </row>
    <row r="991" spans="1:10" x14ac:dyDescent="0.25">
      <c r="A991" s="3">
        <f t="shared" si="132"/>
        <v>978</v>
      </c>
      <c r="B991" s="4">
        <v>325</v>
      </c>
      <c r="C991">
        <f t="shared" si="128"/>
        <v>7336.4912800000002</v>
      </c>
      <c r="D991">
        <f t="shared" si="129"/>
        <v>0</v>
      </c>
      <c r="E991" s="7">
        <v>0.23981467424054975</v>
      </c>
      <c r="F991">
        <f t="shared" si="130"/>
        <v>23.771012398849013</v>
      </c>
      <c r="G991">
        <f t="shared" si="131"/>
        <v>21.234193444667763</v>
      </c>
      <c r="H991">
        <f t="shared" si="126"/>
        <v>21.737907971950193</v>
      </c>
      <c r="J991">
        <f t="shared" si="127"/>
        <v>-325</v>
      </c>
    </row>
    <row r="992" spans="1:10" x14ac:dyDescent="0.25">
      <c r="A992" s="3">
        <f t="shared" si="132"/>
        <v>979</v>
      </c>
      <c r="B992" s="4">
        <v>325</v>
      </c>
      <c r="C992">
        <f t="shared" si="128"/>
        <v>7353.2649199999996</v>
      </c>
      <c r="D992">
        <f t="shared" si="129"/>
        <v>0</v>
      </c>
      <c r="E992" s="7">
        <v>0.23959013453582115</v>
      </c>
      <c r="F992">
        <f t="shared" si="130"/>
        <v>23.771012398849013</v>
      </c>
      <c r="G992">
        <f t="shared" si="131"/>
        <v>21.2143117608579</v>
      </c>
      <c r="H992">
        <f t="shared" si="126"/>
        <v>21.737907971950193</v>
      </c>
      <c r="J992">
        <f t="shared" si="127"/>
        <v>-325</v>
      </c>
    </row>
    <row r="993" spans="1:10" x14ac:dyDescent="0.25">
      <c r="A993" s="3">
        <f t="shared" si="132"/>
        <v>980</v>
      </c>
      <c r="B993" s="4">
        <v>325</v>
      </c>
      <c r="C993">
        <f t="shared" si="128"/>
        <v>7370.0590000000002</v>
      </c>
      <c r="D993">
        <f t="shared" si="129"/>
        <v>1</v>
      </c>
      <c r="E993" s="7">
        <v>0.23936572544813048</v>
      </c>
      <c r="F993">
        <f t="shared" si="130"/>
        <v>23.771012398849013</v>
      </c>
      <c r="G993">
        <f t="shared" si="131"/>
        <v>21.194441642426426</v>
      </c>
      <c r="H993">
        <f t="shared" si="126"/>
        <v>21.737907971950193</v>
      </c>
      <c r="J993">
        <f t="shared" si="127"/>
        <v>-325</v>
      </c>
    </row>
    <row r="994" spans="1:10" x14ac:dyDescent="0.25">
      <c r="A994" s="3">
        <f t="shared" si="132"/>
        <v>981</v>
      </c>
      <c r="B994" s="4">
        <v>324</v>
      </c>
      <c r="C994">
        <f t="shared" si="128"/>
        <v>7386.8735200000001</v>
      </c>
      <c r="D994">
        <f t="shared" si="129"/>
        <v>0</v>
      </c>
      <c r="E994" s="7">
        <v>0.2391414469774778</v>
      </c>
      <c r="F994">
        <f t="shared" si="130"/>
        <v>23.766442932772641</v>
      </c>
      <c r="G994">
        <f t="shared" si="131"/>
        <v>21.241317121415332</v>
      </c>
      <c r="H994">
        <f t="shared" ref="H994:H1057" si="133">12.6416669509847+0.0153277553288714*B994+0.0000389559340978205*B994^2</f>
        <v>21.697297815391835</v>
      </c>
      <c r="J994">
        <f t="shared" si="127"/>
        <v>-324</v>
      </c>
    </row>
    <row r="995" spans="1:10" x14ac:dyDescent="0.25">
      <c r="A995" s="3">
        <f t="shared" si="132"/>
        <v>982</v>
      </c>
      <c r="B995" s="4">
        <v>324</v>
      </c>
      <c r="C995">
        <f t="shared" si="128"/>
        <v>7403.7084799999993</v>
      </c>
      <c r="D995">
        <f t="shared" si="129"/>
        <v>0</v>
      </c>
      <c r="E995" s="7">
        <v>0.23891729912386317</v>
      </c>
      <c r="F995">
        <f t="shared" si="130"/>
        <v>23.766442932772641</v>
      </c>
      <c r="G995">
        <f t="shared" si="131"/>
        <v>21.22140758377186</v>
      </c>
      <c r="H995">
        <f t="shared" si="133"/>
        <v>21.697297815391835</v>
      </c>
      <c r="J995">
        <f t="shared" si="127"/>
        <v>-324</v>
      </c>
    </row>
    <row r="996" spans="1:10" x14ac:dyDescent="0.25">
      <c r="A996" s="3">
        <f t="shared" si="132"/>
        <v>983</v>
      </c>
      <c r="B996" s="4">
        <v>324</v>
      </c>
      <c r="C996">
        <f t="shared" si="128"/>
        <v>7420.5638799999997</v>
      </c>
      <c r="D996">
        <f t="shared" si="129"/>
        <v>1</v>
      </c>
      <c r="E996" s="7">
        <v>0.23869328188728656</v>
      </c>
      <c r="F996">
        <f t="shared" si="130"/>
        <v>23.766442932772641</v>
      </c>
      <c r="G996">
        <f t="shared" si="131"/>
        <v>21.201509647956346</v>
      </c>
      <c r="H996">
        <f t="shared" si="133"/>
        <v>21.697297815391835</v>
      </c>
      <c r="J996">
        <f t="shared" si="127"/>
        <v>-324</v>
      </c>
    </row>
    <row r="997" spans="1:10" x14ac:dyDescent="0.25">
      <c r="A997" s="3">
        <f t="shared" si="132"/>
        <v>984</v>
      </c>
      <c r="B997" s="4">
        <v>323</v>
      </c>
      <c r="C997">
        <f t="shared" si="128"/>
        <v>7437.4397200000003</v>
      </c>
      <c r="D997">
        <f t="shared" si="129"/>
        <v>0</v>
      </c>
      <c r="E997" s="7">
        <v>0.23846939526774791</v>
      </c>
      <c r="F997">
        <f t="shared" si="130"/>
        <v>23.761878535866749</v>
      </c>
      <c r="G997">
        <f t="shared" si="131"/>
        <v>21.248620959213376</v>
      </c>
      <c r="H997">
        <f t="shared" si="133"/>
        <v>21.65676557070168</v>
      </c>
      <c r="J997">
        <f t="shared" si="127"/>
        <v>-323</v>
      </c>
    </row>
    <row r="998" spans="1:10" x14ac:dyDescent="0.25">
      <c r="A998" s="3">
        <f t="shared" si="132"/>
        <v>985</v>
      </c>
      <c r="B998" s="4">
        <v>323</v>
      </c>
      <c r="C998">
        <f t="shared" si="128"/>
        <v>7454.3360000000002</v>
      </c>
      <c r="D998">
        <f t="shared" si="129"/>
        <v>0</v>
      </c>
      <c r="E998" s="7">
        <v>0.23824563926524725</v>
      </c>
      <c r="F998">
        <f t="shared" si="130"/>
        <v>23.761878535866749</v>
      </c>
      <c r="G998">
        <f t="shared" si="131"/>
        <v>21.228683363115781</v>
      </c>
      <c r="H998">
        <f t="shared" si="133"/>
        <v>21.65676557070168</v>
      </c>
      <c r="J998">
        <f t="shared" si="127"/>
        <v>-323</v>
      </c>
    </row>
    <row r="999" spans="1:10" x14ac:dyDescent="0.25">
      <c r="A999" s="3">
        <f t="shared" si="132"/>
        <v>986</v>
      </c>
      <c r="B999" s="4">
        <v>323</v>
      </c>
      <c r="C999">
        <f t="shared" si="128"/>
        <v>7471.2527199999995</v>
      </c>
      <c r="D999">
        <f t="shared" si="129"/>
        <v>0</v>
      </c>
      <c r="E999" s="7">
        <v>0.23802201387978461</v>
      </c>
      <c r="F999">
        <f t="shared" si="130"/>
        <v>23.761878535866749</v>
      </c>
      <c r="G999">
        <f t="shared" si="131"/>
        <v>21.208757405542826</v>
      </c>
      <c r="H999">
        <f t="shared" si="133"/>
        <v>21.65676557070168</v>
      </c>
      <c r="J999">
        <f t="shared" si="127"/>
        <v>-323</v>
      </c>
    </row>
    <row r="1000" spans="1:10" x14ac:dyDescent="0.25">
      <c r="A1000" s="3">
        <f t="shared" si="132"/>
        <v>987</v>
      </c>
      <c r="B1000" s="4">
        <v>323</v>
      </c>
      <c r="C1000">
        <f t="shared" si="128"/>
        <v>7488.1898800000008</v>
      </c>
      <c r="D1000">
        <f t="shared" si="129"/>
        <v>0</v>
      </c>
      <c r="E1000" s="7">
        <v>0.23779851911136002</v>
      </c>
      <c r="F1000">
        <f t="shared" si="130"/>
        <v>23.761878535866749</v>
      </c>
      <c r="G1000">
        <f t="shared" si="131"/>
        <v>21.188843086494508</v>
      </c>
      <c r="H1000">
        <f t="shared" si="133"/>
        <v>21.65676557070168</v>
      </c>
      <c r="J1000">
        <f t="shared" si="127"/>
        <v>-323</v>
      </c>
    </row>
    <row r="1001" spans="1:10" x14ac:dyDescent="0.25">
      <c r="A1001" s="3">
        <f t="shared" si="132"/>
        <v>988</v>
      </c>
      <c r="B1001" s="4">
        <v>323</v>
      </c>
      <c r="C1001">
        <f t="shared" si="128"/>
        <v>7505.1474799999996</v>
      </c>
      <c r="D1001">
        <f t="shared" si="129"/>
        <v>0</v>
      </c>
      <c r="E1001" s="7">
        <v>0.23757515495997339</v>
      </c>
      <c r="F1001">
        <f t="shared" si="130"/>
        <v>23.761878535866749</v>
      </c>
      <c r="G1001">
        <f t="shared" si="131"/>
        <v>21.168940405970822</v>
      </c>
      <c r="H1001">
        <f t="shared" si="133"/>
        <v>21.65676557070168</v>
      </c>
      <c r="J1001">
        <f t="shared" si="127"/>
        <v>-323</v>
      </c>
    </row>
    <row r="1002" spans="1:10" x14ac:dyDescent="0.25">
      <c r="A1002" s="3">
        <f t="shared" si="132"/>
        <v>989</v>
      </c>
      <c r="B1002" s="4">
        <v>323</v>
      </c>
      <c r="C1002">
        <f t="shared" si="128"/>
        <v>7522.1255199999996</v>
      </c>
      <c r="D1002">
        <f t="shared" si="129"/>
        <v>0.89999999999997726</v>
      </c>
      <c r="E1002" s="7">
        <v>0.23735192142562478</v>
      </c>
      <c r="F1002">
        <f t="shared" si="130"/>
        <v>23.761878535866749</v>
      </c>
      <c r="G1002">
        <f t="shared" si="131"/>
        <v>21.14904936397177</v>
      </c>
      <c r="H1002">
        <f t="shared" si="133"/>
        <v>21.65676557070168</v>
      </c>
      <c r="J1002">
        <f t="shared" si="127"/>
        <v>-323</v>
      </c>
    </row>
    <row r="1003" spans="1:10" x14ac:dyDescent="0.25">
      <c r="A1003" s="3">
        <f t="shared" si="132"/>
        <v>990</v>
      </c>
      <c r="B1003" s="4">
        <v>322.10000000000002</v>
      </c>
      <c r="C1003">
        <f t="shared" si="128"/>
        <v>7539.1239999999989</v>
      </c>
      <c r="D1003">
        <f t="shared" si="129"/>
        <v>0</v>
      </c>
      <c r="E1003" s="7">
        <v>0.23712881850831416</v>
      </c>
      <c r="F1003">
        <f t="shared" si="130"/>
        <v>23.757774915403957</v>
      </c>
      <c r="G1003">
        <f t="shared" si="131"/>
        <v>21.189516185716595</v>
      </c>
      <c r="H1003">
        <f t="shared" si="133"/>
        <v>21.620353165127838</v>
      </c>
      <c r="J1003">
        <f t="shared" si="127"/>
        <v>-322.10000000000002</v>
      </c>
    </row>
    <row r="1004" spans="1:10" x14ac:dyDescent="0.25">
      <c r="A1004" s="3">
        <f t="shared" si="132"/>
        <v>991</v>
      </c>
      <c r="B1004" s="4">
        <v>322.10000000000002</v>
      </c>
      <c r="C1004">
        <f t="shared" si="128"/>
        <v>7556.1429199999993</v>
      </c>
      <c r="D1004">
        <f t="shared" si="129"/>
        <v>0</v>
      </c>
      <c r="E1004" s="7">
        <v>0.23690584620804161</v>
      </c>
      <c r="F1004">
        <f t="shared" si="130"/>
        <v>23.757774915403957</v>
      </c>
      <c r="G1004">
        <f t="shared" si="131"/>
        <v>21.169591677192862</v>
      </c>
      <c r="H1004">
        <f t="shared" si="133"/>
        <v>21.620353165127838</v>
      </c>
      <c r="J1004">
        <f t="shared" si="127"/>
        <v>-322.10000000000002</v>
      </c>
    </row>
    <row r="1005" spans="1:10" x14ac:dyDescent="0.25">
      <c r="A1005" s="3">
        <f t="shared" si="132"/>
        <v>992</v>
      </c>
      <c r="B1005" s="4">
        <v>322.10000000000002</v>
      </c>
      <c r="C1005">
        <f t="shared" si="128"/>
        <v>7573.18228</v>
      </c>
      <c r="D1005">
        <f t="shared" si="129"/>
        <v>0</v>
      </c>
      <c r="E1005" s="7">
        <v>0.23668300452480701</v>
      </c>
      <c r="F1005">
        <f t="shared" si="130"/>
        <v>23.757774915403957</v>
      </c>
      <c r="G1005">
        <f t="shared" si="131"/>
        <v>21.14967884043411</v>
      </c>
      <c r="H1005">
        <f t="shared" si="133"/>
        <v>21.620353165127838</v>
      </c>
      <c r="J1005">
        <f t="shared" ref="J1005:J1068" si="134">I1005-B1005</f>
        <v>-322.10000000000002</v>
      </c>
    </row>
    <row r="1006" spans="1:10" x14ac:dyDescent="0.25">
      <c r="A1006" s="3">
        <f t="shared" si="132"/>
        <v>993</v>
      </c>
      <c r="B1006" s="4">
        <v>322.10000000000002</v>
      </c>
      <c r="C1006">
        <f t="shared" si="128"/>
        <v>7590.24208</v>
      </c>
      <c r="D1006">
        <f t="shared" si="129"/>
        <v>1</v>
      </c>
      <c r="E1006" s="7">
        <v>0.23646029345861039</v>
      </c>
      <c r="F1006">
        <f t="shared" si="130"/>
        <v>23.757774915403957</v>
      </c>
      <c r="G1006">
        <f t="shared" si="131"/>
        <v>21.129777675440341</v>
      </c>
      <c r="H1006">
        <f t="shared" si="133"/>
        <v>21.620353165127838</v>
      </c>
      <c r="J1006">
        <f t="shared" si="134"/>
        <v>-322.10000000000002</v>
      </c>
    </row>
    <row r="1007" spans="1:10" x14ac:dyDescent="0.25">
      <c r="A1007" s="3">
        <f t="shared" si="132"/>
        <v>994</v>
      </c>
      <c r="B1007" s="4">
        <v>321.10000000000002</v>
      </c>
      <c r="C1007">
        <f t="shared" si="128"/>
        <v>7607.3223199999993</v>
      </c>
      <c r="D1007">
        <f t="shared" si="129"/>
        <v>0</v>
      </c>
      <c r="E1007" s="7">
        <v>0.23623771300945179</v>
      </c>
      <c r="F1007">
        <f t="shared" si="130"/>
        <v>23.75322015862783</v>
      </c>
      <c r="G1007">
        <f t="shared" si="131"/>
        <v>21.177120505170869</v>
      </c>
      <c r="H1007">
        <f t="shared" si="133"/>
        <v>21.579968952987251</v>
      </c>
      <c r="J1007">
        <f t="shared" si="134"/>
        <v>-321.10000000000002</v>
      </c>
    </row>
    <row r="1008" spans="1:10" x14ac:dyDescent="0.25">
      <c r="A1008" s="3">
        <f t="shared" si="132"/>
        <v>995</v>
      </c>
      <c r="B1008" s="4">
        <v>321.10000000000002</v>
      </c>
      <c r="C1008">
        <f t="shared" si="128"/>
        <v>7624.4230000000007</v>
      </c>
      <c r="D1008">
        <f t="shared" si="129"/>
        <v>0</v>
      </c>
      <c r="E1008" s="7">
        <v>0.23601526317733124</v>
      </c>
      <c r="F1008">
        <f t="shared" si="130"/>
        <v>23.75322015862783</v>
      </c>
      <c r="G1008">
        <f t="shared" si="131"/>
        <v>21.157179375360727</v>
      </c>
      <c r="H1008">
        <f t="shared" si="133"/>
        <v>21.579968952987251</v>
      </c>
      <c r="J1008">
        <f t="shared" si="134"/>
        <v>-321.10000000000002</v>
      </c>
    </row>
    <row r="1009" spans="1:10" x14ac:dyDescent="0.25">
      <c r="A1009" s="3">
        <f t="shared" si="132"/>
        <v>996</v>
      </c>
      <c r="B1009" s="4">
        <v>321.10000000000002</v>
      </c>
      <c r="C1009">
        <f t="shared" si="128"/>
        <v>7641.5441199999996</v>
      </c>
      <c r="D1009">
        <f t="shared" si="129"/>
        <v>1</v>
      </c>
      <c r="E1009" s="7">
        <v>0.23579294396224865</v>
      </c>
      <c r="F1009">
        <f t="shared" si="130"/>
        <v>23.75322015862783</v>
      </c>
      <c r="G1009">
        <f t="shared" si="131"/>
        <v>21.137249954488663</v>
      </c>
      <c r="H1009">
        <f t="shared" si="133"/>
        <v>21.579968952987251</v>
      </c>
      <c r="J1009">
        <f t="shared" si="134"/>
        <v>-321.10000000000002</v>
      </c>
    </row>
    <row r="1010" spans="1:10" x14ac:dyDescent="0.25">
      <c r="A1010" s="3">
        <f t="shared" si="132"/>
        <v>997</v>
      </c>
      <c r="B1010" s="4">
        <v>320.10000000000002</v>
      </c>
      <c r="C1010">
        <f t="shared" si="128"/>
        <v>7658.6856799999996</v>
      </c>
      <c r="D1010">
        <f t="shared" si="129"/>
        <v>0</v>
      </c>
      <c r="E1010" s="7">
        <v>0.23557075536420408</v>
      </c>
      <c r="F1010">
        <f t="shared" si="130"/>
        <v>23.748670480186259</v>
      </c>
      <c r="G1010">
        <f t="shared" si="131"/>
        <v>21.184833653550186</v>
      </c>
      <c r="H1010">
        <f t="shared" si="133"/>
        <v>21.539662652714856</v>
      </c>
      <c r="J1010">
        <f t="shared" si="134"/>
        <v>-320.10000000000002</v>
      </c>
    </row>
    <row r="1011" spans="1:10" x14ac:dyDescent="0.25">
      <c r="A1011" s="3">
        <f t="shared" si="132"/>
        <v>998</v>
      </c>
      <c r="B1011" s="4">
        <v>320.10000000000002</v>
      </c>
      <c r="C1011">
        <f t="shared" si="128"/>
        <v>7675.8476799999989</v>
      </c>
      <c r="D1011">
        <f t="shared" si="129"/>
        <v>0</v>
      </c>
      <c r="E1011" s="7">
        <v>0.23534869738319747</v>
      </c>
      <c r="F1011">
        <f t="shared" si="130"/>
        <v>23.748670480186259</v>
      </c>
      <c r="G1011">
        <f t="shared" si="131"/>
        <v>21.164864021149107</v>
      </c>
      <c r="H1011">
        <f t="shared" si="133"/>
        <v>21.539662652714856</v>
      </c>
      <c r="J1011">
        <f t="shared" si="134"/>
        <v>-320.10000000000002</v>
      </c>
    </row>
    <row r="1012" spans="1:10" x14ac:dyDescent="0.25">
      <c r="A1012" s="3">
        <f t="shared" si="132"/>
        <v>999</v>
      </c>
      <c r="B1012" s="4">
        <v>320.10000000000002</v>
      </c>
      <c r="C1012">
        <f t="shared" si="128"/>
        <v>7693.0301199999994</v>
      </c>
      <c r="D1012">
        <f t="shared" si="129"/>
        <v>1</v>
      </c>
      <c r="E1012" s="7">
        <v>0.23512677001922896</v>
      </c>
      <c r="F1012">
        <f t="shared" si="130"/>
        <v>23.748670480186259</v>
      </c>
      <c r="G1012">
        <f t="shared" si="131"/>
        <v>21.144906135113654</v>
      </c>
      <c r="H1012">
        <f t="shared" si="133"/>
        <v>21.539662652714856</v>
      </c>
      <c r="J1012">
        <f t="shared" si="134"/>
        <v>-320.10000000000002</v>
      </c>
    </row>
    <row r="1013" spans="1:10" x14ac:dyDescent="0.25">
      <c r="A1013" s="3">
        <f t="shared" si="132"/>
        <v>1000</v>
      </c>
      <c r="B1013" s="4">
        <v>319.10000000000002</v>
      </c>
      <c r="C1013">
        <f t="shared" si="128"/>
        <v>7710.2330000000002</v>
      </c>
      <c r="D1013">
        <f t="shared" si="129"/>
        <v>0</v>
      </c>
      <c r="E1013" s="7">
        <v>0.23490497327229837</v>
      </c>
      <c r="F1013">
        <f t="shared" si="130"/>
        <v>23.74412588323926</v>
      </c>
      <c r="G1013">
        <f t="shared" si="131"/>
        <v>21.192732905758668</v>
      </c>
      <c r="H1013">
        <f t="shared" si="133"/>
        <v>21.499434264310658</v>
      </c>
      <c r="J1013">
        <f t="shared" si="134"/>
        <v>-319.10000000000002</v>
      </c>
    </row>
    <row r="1014" spans="1:10" x14ac:dyDescent="0.25">
      <c r="A1014" s="3">
        <f t="shared" si="132"/>
        <v>1001</v>
      </c>
      <c r="B1014" s="4">
        <v>319.10000000000002</v>
      </c>
      <c r="C1014">
        <f t="shared" si="128"/>
        <v>7727.4563200000002</v>
      </c>
      <c r="D1014">
        <f t="shared" si="129"/>
        <v>0</v>
      </c>
      <c r="E1014" s="7">
        <v>0.23468330714240582</v>
      </c>
      <c r="F1014">
        <f t="shared" si="130"/>
        <v>23.74412588323926</v>
      </c>
      <c r="G1014">
        <f t="shared" si="131"/>
        <v>21.172734559109699</v>
      </c>
      <c r="H1014">
        <f t="shared" si="133"/>
        <v>21.499434264310658</v>
      </c>
      <c r="J1014">
        <f t="shared" si="134"/>
        <v>-319.10000000000002</v>
      </c>
    </row>
    <row r="1015" spans="1:10" x14ac:dyDescent="0.25">
      <c r="A1015" s="3">
        <f t="shared" si="132"/>
        <v>1002</v>
      </c>
      <c r="B1015" s="4">
        <v>319.10000000000002</v>
      </c>
      <c r="C1015">
        <f t="shared" si="128"/>
        <v>7744.7000799999996</v>
      </c>
      <c r="D1015">
        <f t="shared" si="129"/>
        <v>0</v>
      </c>
      <c r="E1015" s="7">
        <v>0.23446177162955126</v>
      </c>
      <c r="F1015">
        <f t="shared" si="130"/>
        <v>23.74412588323926</v>
      </c>
      <c r="G1015">
        <f t="shared" si="131"/>
        <v>21.152747996510939</v>
      </c>
      <c r="H1015">
        <f t="shared" si="133"/>
        <v>21.499434264310658</v>
      </c>
      <c r="J1015">
        <f t="shared" si="134"/>
        <v>-319.10000000000002</v>
      </c>
    </row>
    <row r="1016" spans="1:10" x14ac:dyDescent="0.25">
      <c r="A1016" s="3">
        <f t="shared" si="132"/>
        <v>1003</v>
      </c>
      <c r="B1016" s="4">
        <v>319.10000000000002</v>
      </c>
      <c r="C1016">
        <f t="shared" si="128"/>
        <v>7761.9642800000011</v>
      </c>
      <c r="D1016">
        <f t="shared" si="129"/>
        <v>0</v>
      </c>
      <c r="E1016" s="7">
        <v>0.23424036673373477</v>
      </c>
      <c r="F1016">
        <f t="shared" si="130"/>
        <v>23.74412588323926</v>
      </c>
      <c r="G1016">
        <f t="shared" si="131"/>
        <v>21.132773217962391</v>
      </c>
      <c r="H1016">
        <f t="shared" si="133"/>
        <v>21.499434264310658</v>
      </c>
      <c r="J1016">
        <f t="shared" si="134"/>
        <v>-319.10000000000002</v>
      </c>
    </row>
    <row r="1017" spans="1:10" x14ac:dyDescent="0.25">
      <c r="A1017" s="3">
        <f t="shared" si="132"/>
        <v>1004</v>
      </c>
      <c r="B1017" s="4">
        <v>319.10000000000002</v>
      </c>
      <c r="C1017">
        <f t="shared" si="128"/>
        <v>7779.24892</v>
      </c>
      <c r="D1017">
        <f t="shared" si="129"/>
        <v>0</v>
      </c>
      <c r="E1017" s="7">
        <v>0.23401909245495622</v>
      </c>
      <c r="F1017">
        <f t="shared" si="130"/>
        <v>23.74412588323926</v>
      </c>
      <c r="G1017">
        <f t="shared" si="131"/>
        <v>21.112810223464052</v>
      </c>
      <c r="H1017">
        <f t="shared" si="133"/>
        <v>21.499434264310658</v>
      </c>
      <c r="J1017">
        <f t="shared" si="134"/>
        <v>-319.10000000000002</v>
      </c>
    </row>
    <row r="1018" spans="1:10" x14ac:dyDescent="0.25">
      <c r="A1018" s="3">
        <f t="shared" si="132"/>
        <v>1005</v>
      </c>
      <c r="B1018" s="4">
        <v>319.10000000000002</v>
      </c>
      <c r="C1018">
        <f t="shared" si="128"/>
        <v>7796.5540000000001</v>
      </c>
      <c r="D1018">
        <f t="shared" si="129"/>
        <v>1</v>
      </c>
      <c r="E1018" s="7">
        <v>0.23379794879321564</v>
      </c>
      <c r="F1018">
        <f t="shared" si="130"/>
        <v>23.74412588323926</v>
      </c>
      <c r="G1018">
        <f t="shared" si="131"/>
        <v>21.092859013015914</v>
      </c>
      <c r="H1018">
        <f t="shared" si="133"/>
        <v>21.499434264310658</v>
      </c>
      <c r="J1018">
        <f t="shared" si="134"/>
        <v>-319.10000000000002</v>
      </c>
    </row>
    <row r="1019" spans="1:10" x14ac:dyDescent="0.25">
      <c r="A1019" s="3">
        <f t="shared" si="132"/>
        <v>1006</v>
      </c>
      <c r="B1019" s="4">
        <v>318.10000000000002</v>
      </c>
      <c r="C1019">
        <f t="shared" si="128"/>
        <v>7813.8795199999995</v>
      </c>
      <c r="D1019">
        <f t="shared" si="129"/>
        <v>0</v>
      </c>
      <c r="E1019" s="7">
        <v>0.23357693574851313</v>
      </c>
      <c r="F1019">
        <f t="shared" si="130"/>
        <v>23.73958637094686</v>
      </c>
      <c r="G1019">
        <f t="shared" si="131"/>
        <v>21.140773711550661</v>
      </c>
      <c r="H1019">
        <f t="shared" si="133"/>
        <v>21.459283787774655</v>
      </c>
      <c r="J1019">
        <f t="shared" si="134"/>
        <v>-318.10000000000002</v>
      </c>
    </row>
    <row r="1020" spans="1:10" x14ac:dyDescent="0.25">
      <c r="A1020" s="3">
        <f t="shared" si="132"/>
        <v>1007</v>
      </c>
      <c r="B1020" s="4">
        <v>318.10000000000002</v>
      </c>
      <c r="C1020">
        <f t="shared" si="128"/>
        <v>7831.2254800000001</v>
      </c>
      <c r="D1020">
        <f t="shared" si="129"/>
        <v>0</v>
      </c>
      <c r="E1020" s="7">
        <v>0.23335605332084863</v>
      </c>
      <c r="F1020">
        <f t="shared" si="130"/>
        <v>23.73958637094686</v>
      </c>
      <c r="G1020">
        <f t="shared" si="131"/>
        <v>21.120781902833983</v>
      </c>
      <c r="H1020">
        <f t="shared" si="133"/>
        <v>21.459283787774655</v>
      </c>
      <c r="J1020">
        <f t="shared" si="134"/>
        <v>-318.10000000000002</v>
      </c>
    </row>
    <row r="1021" spans="1:10" x14ac:dyDescent="0.25">
      <c r="A1021" s="3">
        <f t="shared" si="132"/>
        <v>1008</v>
      </c>
      <c r="B1021" s="4">
        <v>318.10000000000002</v>
      </c>
      <c r="C1021">
        <f t="shared" si="128"/>
        <v>7848.5918800000009</v>
      </c>
      <c r="D1021">
        <f t="shared" si="129"/>
        <v>0</v>
      </c>
      <c r="E1021" s="7">
        <v>0.2331353015102221</v>
      </c>
      <c r="F1021">
        <f t="shared" si="130"/>
        <v>23.73958637094686</v>
      </c>
      <c r="G1021">
        <f t="shared" si="131"/>
        <v>21.100801916111767</v>
      </c>
      <c r="H1021">
        <f t="shared" si="133"/>
        <v>21.459283787774655</v>
      </c>
      <c r="J1021">
        <f t="shared" si="134"/>
        <v>-318.10000000000002</v>
      </c>
    </row>
    <row r="1022" spans="1:10" x14ac:dyDescent="0.25">
      <c r="A1022" s="3">
        <f t="shared" si="132"/>
        <v>1009</v>
      </c>
      <c r="B1022" s="4">
        <v>318.10000000000002</v>
      </c>
      <c r="C1022">
        <f t="shared" si="128"/>
        <v>7865.9787199999992</v>
      </c>
      <c r="D1022">
        <f t="shared" si="129"/>
        <v>1</v>
      </c>
      <c r="E1022" s="7">
        <v>0.23291468031663357</v>
      </c>
      <c r="F1022">
        <f t="shared" si="130"/>
        <v>23.73958637094686</v>
      </c>
      <c r="G1022">
        <f t="shared" si="131"/>
        <v>21.080833751384027</v>
      </c>
      <c r="H1022">
        <f t="shared" si="133"/>
        <v>21.459283787774655</v>
      </c>
      <c r="J1022">
        <f t="shared" si="134"/>
        <v>-318.10000000000002</v>
      </c>
    </row>
    <row r="1023" spans="1:10" x14ac:dyDescent="0.25">
      <c r="A1023" s="3">
        <f t="shared" si="132"/>
        <v>1010</v>
      </c>
      <c r="B1023" s="4">
        <v>317.10000000000002</v>
      </c>
      <c r="C1023">
        <f t="shared" si="128"/>
        <v>7883.3860000000004</v>
      </c>
      <c r="D1023">
        <f t="shared" si="129"/>
        <v>0</v>
      </c>
      <c r="E1023" s="7">
        <v>0.23269418974008305</v>
      </c>
      <c r="F1023">
        <f t="shared" si="130"/>
        <v>23.735051946469092</v>
      </c>
      <c r="G1023">
        <f t="shared" si="131"/>
        <v>21.128942464295921</v>
      </c>
      <c r="H1023">
        <f t="shared" si="133"/>
        <v>21.419211223106849</v>
      </c>
      <c r="J1023">
        <f t="shared" si="134"/>
        <v>-317.10000000000002</v>
      </c>
    </row>
    <row r="1024" spans="1:10" x14ac:dyDescent="0.25">
      <c r="A1024" s="3">
        <f t="shared" si="132"/>
        <v>1011</v>
      </c>
      <c r="B1024" s="4">
        <v>317.10000000000002</v>
      </c>
      <c r="C1024">
        <f t="shared" si="128"/>
        <v>7900.8137200000001</v>
      </c>
      <c r="D1024">
        <f t="shared" si="129"/>
        <v>0</v>
      </c>
      <c r="E1024" s="7">
        <v>0.23247382978057057</v>
      </c>
      <c r="F1024">
        <f t="shared" si="130"/>
        <v>23.735051946469092</v>
      </c>
      <c r="G1024">
        <f t="shared" si="131"/>
        <v>21.108933486370109</v>
      </c>
      <c r="H1024">
        <f t="shared" si="133"/>
        <v>21.419211223106849</v>
      </c>
      <c r="J1024">
        <f t="shared" si="134"/>
        <v>-317.10000000000002</v>
      </c>
    </row>
    <row r="1025" spans="1:10" x14ac:dyDescent="0.25">
      <c r="A1025" s="3">
        <f t="shared" si="132"/>
        <v>1012</v>
      </c>
      <c r="B1025" s="4">
        <v>317.10000000000002</v>
      </c>
      <c r="C1025">
        <f t="shared" si="128"/>
        <v>7918.2618799999991</v>
      </c>
      <c r="D1025">
        <f t="shared" si="129"/>
        <v>1</v>
      </c>
      <c r="E1025" s="7">
        <v>0.23225360043809606</v>
      </c>
      <c r="F1025">
        <f t="shared" si="130"/>
        <v>23.735051946469092</v>
      </c>
      <c r="G1025">
        <f t="shared" si="131"/>
        <v>21.088936368645374</v>
      </c>
      <c r="H1025">
        <f t="shared" si="133"/>
        <v>21.419211223106849</v>
      </c>
      <c r="J1025">
        <f t="shared" si="134"/>
        <v>-317.10000000000002</v>
      </c>
    </row>
    <row r="1026" spans="1:10" x14ac:dyDescent="0.25">
      <c r="A1026" s="3">
        <f t="shared" si="132"/>
        <v>1013</v>
      </c>
      <c r="B1026" s="4">
        <v>316.10000000000002</v>
      </c>
      <c r="C1026">
        <f t="shared" si="128"/>
        <v>7935.7304799999993</v>
      </c>
      <c r="D1026">
        <f t="shared" si="129"/>
        <v>0</v>
      </c>
      <c r="E1026" s="7">
        <v>0.23203350171265957</v>
      </c>
      <c r="F1026">
        <f t="shared" si="130"/>
        <v>23.730522612965974</v>
      </c>
      <c r="G1026">
        <f t="shared" si="131"/>
        <v>21.1372937570662</v>
      </c>
      <c r="H1026">
        <f t="shared" si="133"/>
        <v>21.379216570307239</v>
      </c>
      <c r="J1026">
        <f t="shared" si="134"/>
        <v>-316.10000000000002</v>
      </c>
    </row>
    <row r="1027" spans="1:10" x14ac:dyDescent="0.25">
      <c r="A1027" s="3">
        <f t="shared" si="132"/>
        <v>1014</v>
      </c>
      <c r="B1027" s="4">
        <v>316.10000000000002</v>
      </c>
      <c r="C1027">
        <f t="shared" si="128"/>
        <v>7953.2195199999987</v>
      </c>
      <c r="D1027">
        <f t="shared" si="129"/>
        <v>0</v>
      </c>
      <c r="E1027" s="7">
        <v>0.23181353360426105</v>
      </c>
      <c r="F1027">
        <f t="shared" si="130"/>
        <v>23.730522612965974</v>
      </c>
      <c r="G1027">
        <f t="shared" si="131"/>
        <v>21.117255570812546</v>
      </c>
      <c r="H1027">
        <f t="shared" si="133"/>
        <v>21.379216570307239</v>
      </c>
      <c r="J1027">
        <f t="shared" si="134"/>
        <v>-316.10000000000002</v>
      </c>
    </row>
    <row r="1028" spans="1:10" x14ac:dyDescent="0.25">
      <c r="A1028" s="3">
        <f t="shared" si="132"/>
        <v>1015</v>
      </c>
      <c r="B1028" s="4">
        <v>316.10000000000002</v>
      </c>
      <c r="C1028">
        <f t="shared" si="128"/>
        <v>7970.7289999999994</v>
      </c>
      <c r="D1028">
        <f t="shared" si="129"/>
        <v>1</v>
      </c>
      <c r="E1028" s="7">
        <v>0.23159369611290062</v>
      </c>
      <c r="F1028">
        <f t="shared" si="130"/>
        <v>23.730522612965974</v>
      </c>
      <c r="G1028">
        <f t="shared" si="131"/>
        <v>21.097229283231645</v>
      </c>
      <c r="H1028">
        <f t="shared" si="133"/>
        <v>21.379216570307239</v>
      </c>
      <c r="J1028">
        <f t="shared" si="134"/>
        <v>-316.10000000000002</v>
      </c>
    </row>
    <row r="1029" spans="1:10" x14ac:dyDescent="0.25">
      <c r="A1029" s="3">
        <f t="shared" si="132"/>
        <v>1016</v>
      </c>
      <c r="B1029" s="4">
        <v>315.10000000000002</v>
      </c>
      <c r="C1029">
        <f t="shared" si="128"/>
        <v>7988.2589200000002</v>
      </c>
      <c r="D1029">
        <f t="shared" si="129"/>
        <v>0</v>
      </c>
      <c r="E1029" s="7">
        <v>0.23137398923857813</v>
      </c>
      <c r="F1029">
        <f t="shared" si="130"/>
        <v>23.725998373597537</v>
      </c>
      <c r="G1029">
        <f t="shared" si="131"/>
        <v>21.145837655964907</v>
      </c>
      <c r="H1029">
        <f t="shared" si="133"/>
        <v>21.339299829375822</v>
      </c>
      <c r="J1029">
        <f t="shared" si="134"/>
        <v>-315.10000000000002</v>
      </c>
    </row>
    <row r="1030" spans="1:10" x14ac:dyDescent="0.25">
      <c r="A1030" s="3">
        <f t="shared" si="132"/>
        <v>1017</v>
      </c>
      <c r="B1030" s="4">
        <v>315.10000000000002</v>
      </c>
      <c r="C1030">
        <f t="shared" si="128"/>
        <v>8005.8092800000004</v>
      </c>
      <c r="D1030">
        <f t="shared" si="129"/>
        <v>0</v>
      </c>
      <c r="E1030" s="7">
        <v>0.23115441298129363</v>
      </c>
      <c r="F1030">
        <f t="shared" si="130"/>
        <v>23.725998373597537</v>
      </c>
      <c r="G1030">
        <f t="shared" si="131"/>
        <v>21.125770042034222</v>
      </c>
      <c r="H1030">
        <f t="shared" si="133"/>
        <v>21.339299829375822</v>
      </c>
      <c r="J1030">
        <f t="shared" si="134"/>
        <v>-315.10000000000002</v>
      </c>
    </row>
    <row r="1031" spans="1:10" x14ac:dyDescent="0.25">
      <c r="A1031" s="3">
        <f t="shared" si="132"/>
        <v>1018</v>
      </c>
      <c r="B1031" s="4">
        <v>315.10000000000002</v>
      </c>
      <c r="C1031">
        <f t="shared" si="128"/>
        <v>8023.3800799999999</v>
      </c>
      <c r="D1031">
        <f t="shared" si="129"/>
        <v>0</v>
      </c>
      <c r="E1031" s="7">
        <v>0.23093496734104715</v>
      </c>
      <c r="F1031">
        <f t="shared" si="130"/>
        <v>23.725998373597537</v>
      </c>
      <c r="G1031">
        <f t="shared" si="131"/>
        <v>21.105714365515734</v>
      </c>
      <c r="H1031">
        <f t="shared" si="133"/>
        <v>21.339299829375822</v>
      </c>
      <c r="J1031">
        <f t="shared" si="134"/>
        <v>-315.10000000000002</v>
      </c>
    </row>
    <row r="1032" spans="1:10" x14ac:dyDescent="0.25">
      <c r="A1032" s="3">
        <f t="shared" si="132"/>
        <v>1019</v>
      </c>
      <c r="B1032" s="4">
        <v>315.10000000000002</v>
      </c>
      <c r="C1032">
        <f t="shared" si="128"/>
        <v>8040.9713199999997</v>
      </c>
      <c r="D1032">
        <f t="shared" si="129"/>
        <v>0</v>
      </c>
      <c r="E1032" s="7">
        <v>0.23071565231783875</v>
      </c>
      <c r="F1032">
        <f t="shared" si="130"/>
        <v>23.725998373597537</v>
      </c>
      <c r="G1032">
        <f t="shared" si="131"/>
        <v>21.085670626409446</v>
      </c>
      <c r="H1032">
        <f t="shared" si="133"/>
        <v>21.339299829375822</v>
      </c>
      <c r="J1032">
        <f t="shared" si="134"/>
        <v>-315.10000000000002</v>
      </c>
    </row>
    <row r="1033" spans="1:10" x14ac:dyDescent="0.25">
      <c r="A1033" s="3">
        <f t="shared" si="132"/>
        <v>1020</v>
      </c>
      <c r="B1033" s="4">
        <v>315.10000000000002</v>
      </c>
      <c r="C1033">
        <f t="shared" si="128"/>
        <v>8058.5829999999987</v>
      </c>
      <c r="D1033">
        <f t="shared" si="129"/>
        <v>0</v>
      </c>
      <c r="E1033" s="7">
        <v>0.23049646791166825</v>
      </c>
      <c r="F1033">
        <f t="shared" si="130"/>
        <v>23.725998373597537</v>
      </c>
      <c r="G1033">
        <f t="shared" si="131"/>
        <v>21.065638824715343</v>
      </c>
      <c r="H1033">
        <f t="shared" si="133"/>
        <v>21.339299829375822</v>
      </c>
      <c r="J1033">
        <f t="shared" si="134"/>
        <v>-315.10000000000002</v>
      </c>
    </row>
    <row r="1034" spans="1:10" x14ac:dyDescent="0.25">
      <c r="A1034" s="3">
        <f t="shared" si="132"/>
        <v>1021</v>
      </c>
      <c r="B1034" s="4">
        <v>315.10000000000002</v>
      </c>
      <c r="C1034">
        <f t="shared" si="128"/>
        <v>8076.2151200000008</v>
      </c>
      <c r="D1034">
        <f t="shared" si="129"/>
        <v>1</v>
      </c>
      <c r="E1034" s="7">
        <v>0.23027741412253577</v>
      </c>
      <c r="F1034">
        <f t="shared" si="130"/>
        <v>23.725998373597537</v>
      </c>
      <c r="G1034">
        <f t="shared" si="131"/>
        <v>21.04561896043344</v>
      </c>
      <c r="H1034">
        <f t="shared" si="133"/>
        <v>21.339299829375822</v>
      </c>
      <c r="J1034">
        <f t="shared" si="134"/>
        <v>-315.10000000000002</v>
      </c>
    </row>
    <row r="1035" spans="1:10" x14ac:dyDescent="0.25">
      <c r="A1035" s="3">
        <f t="shared" si="132"/>
        <v>1022</v>
      </c>
      <c r="B1035" s="4">
        <v>314.10000000000002</v>
      </c>
      <c r="C1035">
        <f t="shared" si="128"/>
        <v>8093.8676800000003</v>
      </c>
      <c r="D1035">
        <f t="shared" si="129"/>
        <v>0</v>
      </c>
      <c r="E1035" s="7">
        <v>0.23005849095044134</v>
      </c>
      <c r="F1035">
        <f t="shared" si="130"/>
        <v>23.721479231523809</v>
      </c>
      <c r="G1035">
        <f t="shared" si="131"/>
        <v>21.094320201487616</v>
      </c>
      <c r="H1035">
        <f t="shared" si="133"/>
        <v>21.299461000312604</v>
      </c>
      <c r="J1035">
        <f t="shared" si="134"/>
        <v>-314.10000000000002</v>
      </c>
    </row>
    <row r="1036" spans="1:10" x14ac:dyDescent="0.25">
      <c r="A1036" s="3">
        <f t="shared" si="132"/>
        <v>1023</v>
      </c>
      <c r="B1036" s="4">
        <v>314.10000000000002</v>
      </c>
      <c r="C1036">
        <f t="shared" si="128"/>
        <v>8111.5406799999992</v>
      </c>
      <c r="D1036">
        <f t="shared" si="129"/>
        <v>0</v>
      </c>
      <c r="E1036" s="7">
        <v>0.22983969839538493</v>
      </c>
      <c r="F1036">
        <f t="shared" si="130"/>
        <v>23.721479231523809</v>
      </c>
      <c r="G1036">
        <f t="shared" si="131"/>
        <v>21.074258867541651</v>
      </c>
      <c r="H1036">
        <f t="shared" si="133"/>
        <v>21.299461000312604</v>
      </c>
      <c r="J1036">
        <f t="shared" si="134"/>
        <v>-314.10000000000002</v>
      </c>
    </row>
    <row r="1037" spans="1:10" x14ac:dyDescent="0.25">
      <c r="A1037" s="3">
        <f t="shared" si="132"/>
        <v>1024</v>
      </c>
      <c r="B1037" s="4">
        <v>314.10000000000002</v>
      </c>
      <c r="C1037">
        <f t="shared" si="128"/>
        <v>8129.2341200000001</v>
      </c>
      <c r="D1037">
        <f t="shared" si="129"/>
        <v>0</v>
      </c>
      <c r="E1037" s="7">
        <v>0.22962103645736648</v>
      </c>
      <c r="F1037">
        <f t="shared" si="130"/>
        <v>23.721479231523809</v>
      </c>
      <c r="G1037">
        <f t="shared" si="131"/>
        <v>21.054209510017905</v>
      </c>
      <c r="H1037">
        <f t="shared" si="133"/>
        <v>21.299461000312604</v>
      </c>
      <c r="J1037">
        <f t="shared" si="134"/>
        <v>-314.10000000000002</v>
      </c>
    </row>
    <row r="1038" spans="1:10" x14ac:dyDescent="0.25">
      <c r="A1038" s="3">
        <f t="shared" si="132"/>
        <v>1025</v>
      </c>
      <c r="B1038" s="4">
        <v>314.10000000000002</v>
      </c>
      <c r="C1038">
        <f t="shared" ref="C1038:C1101" si="135">717.133-3.2269*A1038+0.01022*A1038^2</f>
        <v>8146.9480000000003</v>
      </c>
      <c r="D1038">
        <f t="shared" ref="D1038:D1101" si="136">(B1038-B1039)/(A1039-A1038)</f>
        <v>0</v>
      </c>
      <c r="E1038" s="7">
        <v>0.22940250513638602</v>
      </c>
      <c r="F1038">
        <f t="shared" ref="F1038:F1101" si="137">22.05525+0.000976463*(B1038+273.15)+0.00000347809*(B1038+273.15)^2 -0.000000000526671*(B1038+273.15)^3</f>
        <v>23.721479231523809</v>
      </c>
      <c r="G1038">
        <f t="shared" ref="G1038:G1101" si="138">-$B$2*$B$4/0.05584*F1038*(-E1038)/($B$7*(B1038-$B$3))</f>
        <v>21.034172128916378</v>
      </c>
      <c r="H1038">
        <f t="shared" si="133"/>
        <v>21.299461000312604</v>
      </c>
      <c r="J1038">
        <f t="shared" si="134"/>
        <v>-314.10000000000002</v>
      </c>
    </row>
    <row r="1039" spans="1:10" x14ac:dyDescent="0.25">
      <c r="A1039" s="3">
        <f t="shared" ref="A1039:A1102" si="139">A1038+1</f>
        <v>1026</v>
      </c>
      <c r="B1039" s="4">
        <v>314.10000000000002</v>
      </c>
      <c r="C1039">
        <f t="shared" si="135"/>
        <v>8164.6823199999999</v>
      </c>
      <c r="D1039">
        <f t="shared" si="136"/>
        <v>0</v>
      </c>
      <c r="E1039" s="7">
        <v>0.22918410443244364</v>
      </c>
      <c r="F1039">
        <f t="shared" si="137"/>
        <v>23.721479231523809</v>
      </c>
      <c r="G1039">
        <f t="shared" si="138"/>
        <v>21.014146724237083</v>
      </c>
      <c r="H1039">
        <f t="shared" si="133"/>
        <v>21.299461000312604</v>
      </c>
      <c r="J1039">
        <f t="shared" si="134"/>
        <v>-314.10000000000002</v>
      </c>
    </row>
    <row r="1040" spans="1:10" x14ac:dyDescent="0.25">
      <c r="A1040" s="3">
        <f t="shared" si="139"/>
        <v>1027</v>
      </c>
      <c r="B1040" s="4">
        <v>314.10000000000002</v>
      </c>
      <c r="C1040">
        <f t="shared" si="135"/>
        <v>8182.4370799999997</v>
      </c>
      <c r="D1040">
        <f t="shared" si="136"/>
        <v>0</v>
      </c>
      <c r="E1040" s="7">
        <v>0.22896583434553919</v>
      </c>
      <c r="F1040">
        <f t="shared" si="137"/>
        <v>23.721479231523809</v>
      </c>
      <c r="G1040">
        <f t="shared" si="138"/>
        <v>20.994133295979999</v>
      </c>
      <c r="H1040">
        <f t="shared" si="133"/>
        <v>21.299461000312604</v>
      </c>
      <c r="J1040">
        <f t="shared" si="134"/>
        <v>-314.10000000000002</v>
      </c>
    </row>
    <row r="1041" spans="1:10" x14ac:dyDescent="0.25">
      <c r="A1041" s="3">
        <f t="shared" si="139"/>
        <v>1028</v>
      </c>
      <c r="B1041" s="4">
        <v>314.10000000000002</v>
      </c>
      <c r="C1041">
        <f t="shared" si="135"/>
        <v>8200.2122799999997</v>
      </c>
      <c r="D1041">
        <f t="shared" si="136"/>
        <v>2</v>
      </c>
      <c r="E1041" s="7">
        <v>0.22874769487567276</v>
      </c>
      <c r="F1041">
        <f t="shared" si="137"/>
        <v>23.721479231523809</v>
      </c>
      <c r="G1041">
        <f t="shared" si="138"/>
        <v>20.974131844145141</v>
      </c>
      <c r="H1041">
        <f t="shared" si="133"/>
        <v>21.299461000312604</v>
      </c>
      <c r="J1041">
        <f t="shared" si="134"/>
        <v>-314.10000000000002</v>
      </c>
    </row>
    <row r="1042" spans="1:10" x14ac:dyDescent="0.25">
      <c r="A1042" s="3">
        <f t="shared" si="139"/>
        <v>1029</v>
      </c>
      <c r="B1042" s="4">
        <v>312.10000000000002</v>
      </c>
      <c r="C1042">
        <f t="shared" si="135"/>
        <v>8218.00792</v>
      </c>
      <c r="D1042">
        <f t="shared" si="136"/>
        <v>0</v>
      </c>
      <c r="E1042" s="7">
        <v>0.22852968602284432</v>
      </c>
      <c r="F1042">
        <f t="shared" si="137"/>
        <v>23.712456251900566</v>
      </c>
      <c r="G1042">
        <f t="shared" si="138"/>
        <v>21.092087519562831</v>
      </c>
      <c r="H1042">
        <f t="shared" si="133"/>
        <v>21.22001707779075</v>
      </c>
      <c r="J1042">
        <f t="shared" si="134"/>
        <v>-312.10000000000002</v>
      </c>
    </row>
    <row r="1043" spans="1:10" x14ac:dyDescent="0.25">
      <c r="A1043" s="3">
        <f t="shared" si="139"/>
        <v>1030</v>
      </c>
      <c r="B1043" s="4">
        <v>312.10000000000002</v>
      </c>
      <c r="C1043">
        <f t="shared" si="135"/>
        <v>8235.8240000000005</v>
      </c>
      <c r="D1043">
        <f t="shared" si="136"/>
        <v>0</v>
      </c>
      <c r="E1043" s="7">
        <v>0.22831180778705396</v>
      </c>
      <c r="F1043">
        <f t="shared" si="137"/>
        <v>23.712456251900566</v>
      </c>
      <c r="G1043">
        <f t="shared" si="138"/>
        <v>21.071978504852858</v>
      </c>
      <c r="H1043">
        <f t="shared" si="133"/>
        <v>21.22001707779075</v>
      </c>
      <c r="J1043">
        <f t="shared" si="134"/>
        <v>-312.10000000000002</v>
      </c>
    </row>
    <row r="1044" spans="1:10" x14ac:dyDescent="0.25">
      <c r="A1044" s="3">
        <f t="shared" si="139"/>
        <v>1031</v>
      </c>
      <c r="B1044" s="4">
        <v>312.10000000000002</v>
      </c>
      <c r="C1044">
        <f t="shared" si="135"/>
        <v>8253.6605199999995</v>
      </c>
      <c r="D1044">
        <f t="shared" si="136"/>
        <v>0</v>
      </c>
      <c r="E1044" s="7">
        <v>0.22809406016830153</v>
      </c>
      <c r="F1044">
        <f t="shared" si="137"/>
        <v>23.712456251900566</v>
      </c>
      <c r="G1044">
        <f t="shared" si="138"/>
        <v>21.051881545408193</v>
      </c>
      <c r="H1044">
        <f t="shared" si="133"/>
        <v>21.22001707779075</v>
      </c>
      <c r="J1044">
        <f t="shared" si="134"/>
        <v>-312.10000000000002</v>
      </c>
    </row>
    <row r="1045" spans="1:10" x14ac:dyDescent="0.25">
      <c r="A1045" s="3">
        <f t="shared" si="139"/>
        <v>1032</v>
      </c>
      <c r="B1045" s="4">
        <v>312.10000000000002</v>
      </c>
      <c r="C1045">
        <f t="shared" si="135"/>
        <v>8271.5174800000004</v>
      </c>
      <c r="D1045">
        <f t="shared" si="136"/>
        <v>0</v>
      </c>
      <c r="E1045" s="7">
        <v>0.22787644316658712</v>
      </c>
      <c r="F1045">
        <f t="shared" si="137"/>
        <v>23.712456251900566</v>
      </c>
      <c r="G1045">
        <f t="shared" si="138"/>
        <v>21.031796641228848</v>
      </c>
      <c r="H1045">
        <f t="shared" si="133"/>
        <v>21.22001707779075</v>
      </c>
      <c r="J1045">
        <f t="shared" si="134"/>
        <v>-312.10000000000002</v>
      </c>
    </row>
    <row r="1046" spans="1:10" x14ac:dyDescent="0.25">
      <c r="A1046" s="3">
        <f t="shared" si="139"/>
        <v>1033</v>
      </c>
      <c r="B1046" s="4">
        <v>312.10000000000002</v>
      </c>
      <c r="C1046">
        <f t="shared" si="135"/>
        <v>8289.3948799999998</v>
      </c>
      <c r="D1046">
        <f t="shared" si="136"/>
        <v>0</v>
      </c>
      <c r="E1046" s="7">
        <v>0.22765895678191073</v>
      </c>
      <c r="F1046">
        <f t="shared" si="137"/>
        <v>23.712456251900566</v>
      </c>
      <c r="G1046">
        <f t="shared" si="138"/>
        <v>21.011723792314815</v>
      </c>
      <c r="H1046">
        <f t="shared" si="133"/>
        <v>21.22001707779075</v>
      </c>
      <c r="J1046">
        <f t="shared" si="134"/>
        <v>-312.10000000000002</v>
      </c>
    </row>
    <row r="1047" spans="1:10" x14ac:dyDescent="0.25">
      <c r="A1047" s="3">
        <f t="shared" si="139"/>
        <v>1034</v>
      </c>
      <c r="B1047" s="4">
        <v>312.10000000000002</v>
      </c>
      <c r="C1047">
        <f t="shared" si="135"/>
        <v>8307.2927200000013</v>
      </c>
      <c r="D1047">
        <f t="shared" si="136"/>
        <v>0.90000000000003411</v>
      </c>
      <c r="E1047" s="7">
        <v>0.22744160101427235</v>
      </c>
      <c r="F1047">
        <f t="shared" si="137"/>
        <v>23.712456251900566</v>
      </c>
      <c r="G1047">
        <f t="shared" si="138"/>
        <v>20.991662998666097</v>
      </c>
      <c r="H1047">
        <f t="shared" si="133"/>
        <v>21.22001707779075</v>
      </c>
      <c r="J1047">
        <f t="shared" si="134"/>
        <v>-312.10000000000002</v>
      </c>
    </row>
    <row r="1048" spans="1:10" x14ac:dyDescent="0.25">
      <c r="A1048" s="3">
        <f t="shared" si="139"/>
        <v>1035</v>
      </c>
      <c r="B1048" s="4">
        <v>311.2</v>
      </c>
      <c r="C1048">
        <f t="shared" si="135"/>
        <v>8325.2109999999993</v>
      </c>
      <c r="D1048">
        <f t="shared" si="136"/>
        <v>0</v>
      </c>
      <c r="E1048" s="7">
        <v>0.22722437586367195</v>
      </c>
      <c r="F1048">
        <f t="shared" si="137"/>
        <v>23.708402573899125</v>
      </c>
      <c r="G1048">
        <f t="shared" si="138"/>
        <v>21.033966331635806</v>
      </c>
      <c r="H1048">
        <f t="shared" si="133"/>
        <v>21.184368987643907</v>
      </c>
      <c r="J1048">
        <f t="shared" si="134"/>
        <v>-311.2</v>
      </c>
    </row>
    <row r="1049" spans="1:10" x14ac:dyDescent="0.25">
      <c r="A1049" s="3">
        <f t="shared" si="139"/>
        <v>1036</v>
      </c>
      <c r="B1049" s="4">
        <v>311.2</v>
      </c>
      <c r="C1049">
        <f t="shared" si="135"/>
        <v>8343.1497199999994</v>
      </c>
      <c r="D1049">
        <f t="shared" si="136"/>
        <v>0</v>
      </c>
      <c r="E1049" s="7">
        <v>0.22700728133010956</v>
      </c>
      <c r="F1049">
        <f t="shared" si="137"/>
        <v>23.708402573899125</v>
      </c>
      <c r="G1049">
        <f t="shared" si="138"/>
        <v>21.013870076150994</v>
      </c>
      <c r="H1049">
        <f t="shared" si="133"/>
        <v>21.184368987643907</v>
      </c>
      <c r="J1049">
        <f t="shared" si="134"/>
        <v>-311.2</v>
      </c>
    </row>
    <row r="1050" spans="1:10" x14ac:dyDescent="0.25">
      <c r="A1050" s="3">
        <f t="shared" si="139"/>
        <v>1037</v>
      </c>
      <c r="B1050" s="4">
        <v>311.2</v>
      </c>
      <c r="C1050">
        <f t="shared" si="135"/>
        <v>8361.1088799999998</v>
      </c>
      <c r="D1050">
        <f t="shared" si="136"/>
        <v>1</v>
      </c>
      <c r="E1050" s="7">
        <v>0.22679031741358519</v>
      </c>
      <c r="F1050">
        <f t="shared" si="137"/>
        <v>23.708402573899125</v>
      </c>
      <c r="G1050">
        <f t="shared" si="138"/>
        <v>20.993785911773788</v>
      </c>
      <c r="H1050">
        <f t="shared" si="133"/>
        <v>21.184368987643907</v>
      </c>
      <c r="J1050">
        <f t="shared" si="134"/>
        <v>-311.2</v>
      </c>
    </row>
    <row r="1051" spans="1:10" x14ac:dyDescent="0.25">
      <c r="A1051" s="3">
        <f t="shared" si="139"/>
        <v>1038</v>
      </c>
      <c r="B1051" s="4">
        <v>310.2</v>
      </c>
      <c r="C1051">
        <f t="shared" si="135"/>
        <v>8379.0884800000003</v>
      </c>
      <c r="D1051">
        <f t="shared" si="136"/>
        <v>0</v>
      </c>
      <c r="E1051" s="7">
        <v>0.22657348411409883</v>
      </c>
      <c r="F1051">
        <f t="shared" si="137"/>
        <v>23.703903341468795</v>
      </c>
      <c r="G1051">
        <f t="shared" si="138"/>
        <v>21.043259993277346</v>
      </c>
      <c r="H1051">
        <f t="shared" si="133"/>
        <v>21.14483401486665</v>
      </c>
      <c r="J1051">
        <f t="shared" si="134"/>
        <v>-310.2</v>
      </c>
    </row>
    <row r="1052" spans="1:10" x14ac:dyDescent="0.25">
      <c r="A1052" s="3">
        <f t="shared" si="139"/>
        <v>1039</v>
      </c>
      <c r="B1052" s="4">
        <v>310.2</v>
      </c>
      <c r="C1052">
        <f t="shared" si="135"/>
        <v>8397.0885200000012</v>
      </c>
      <c r="D1052">
        <f t="shared" si="136"/>
        <v>0</v>
      </c>
      <c r="E1052" s="7">
        <v>0.22635678143165044</v>
      </c>
      <c r="F1052">
        <f t="shared" si="137"/>
        <v>23.703903341468795</v>
      </c>
      <c r="G1052">
        <f t="shared" si="138"/>
        <v>21.023133494778055</v>
      </c>
      <c r="H1052">
        <f t="shared" si="133"/>
        <v>21.14483401486665</v>
      </c>
      <c r="J1052">
        <f t="shared" si="134"/>
        <v>-310.2</v>
      </c>
    </row>
    <row r="1053" spans="1:10" x14ac:dyDescent="0.25">
      <c r="A1053" s="3">
        <f t="shared" si="139"/>
        <v>1040</v>
      </c>
      <c r="B1053" s="4">
        <v>310.2</v>
      </c>
      <c r="C1053">
        <f t="shared" si="135"/>
        <v>8415.1090000000004</v>
      </c>
      <c r="D1053">
        <f t="shared" si="136"/>
        <v>0</v>
      </c>
      <c r="E1053" s="7">
        <v>0.22614020936624007</v>
      </c>
      <c r="F1053">
        <f t="shared" si="137"/>
        <v>23.703903341468795</v>
      </c>
      <c r="G1053">
        <f t="shared" si="138"/>
        <v>21.003019127478936</v>
      </c>
      <c r="H1053">
        <f t="shared" si="133"/>
        <v>21.14483401486665</v>
      </c>
      <c r="J1053">
        <f t="shared" si="134"/>
        <v>-310.2</v>
      </c>
    </row>
    <row r="1054" spans="1:10" x14ac:dyDescent="0.25">
      <c r="A1054" s="3">
        <f t="shared" si="139"/>
        <v>1041</v>
      </c>
      <c r="B1054" s="4">
        <v>310.2</v>
      </c>
      <c r="C1054">
        <f t="shared" si="135"/>
        <v>8433.1499199999998</v>
      </c>
      <c r="D1054">
        <f t="shared" si="136"/>
        <v>0</v>
      </c>
      <c r="E1054" s="7">
        <v>0.22592376791786772</v>
      </c>
      <c r="F1054">
        <f t="shared" si="137"/>
        <v>23.703903341468795</v>
      </c>
      <c r="G1054">
        <f t="shared" si="138"/>
        <v>20.982916891379997</v>
      </c>
      <c r="H1054">
        <f t="shared" si="133"/>
        <v>21.14483401486665</v>
      </c>
      <c r="J1054">
        <f t="shared" si="134"/>
        <v>-310.2</v>
      </c>
    </row>
    <row r="1055" spans="1:10" x14ac:dyDescent="0.25">
      <c r="A1055" s="3">
        <f t="shared" si="139"/>
        <v>1042</v>
      </c>
      <c r="B1055" s="4">
        <v>310.2</v>
      </c>
      <c r="C1055">
        <f t="shared" si="135"/>
        <v>8451.2112799999995</v>
      </c>
      <c r="D1055">
        <f t="shared" si="136"/>
        <v>0</v>
      </c>
      <c r="E1055" s="7">
        <v>0.22570745708653339</v>
      </c>
      <c r="F1055">
        <f t="shared" si="137"/>
        <v>23.703903341468795</v>
      </c>
      <c r="G1055">
        <f t="shared" si="138"/>
        <v>20.962826786481234</v>
      </c>
      <c r="H1055">
        <f t="shared" si="133"/>
        <v>21.14483401486665</v>
      </c>
      <c r="J1055">
        <f t="shared" si="134"/>
        <v>-310.2</v>
      </c>
    </row>
    <row r="1056" spans="1:10" x14ac:dyDescent="0.25">
      <c r="A1056" s="3">
        <f t="shared" si="139"/>
        <v>1043</v>
      </c>
      <c r="B1056" s="4">
        <v>310.2</v>
      </c>
      <c r="C1056">
        <f t="shared" si="135"/>
        <v>8469.2930799999995</v>
      </c>
      <c r="D1056">
        <f t="shared" si="136"/>
        <v>0</v>
      </c>
      <c r="E1056" s="7">
        <v>0.22549127687223702</v>
      </c>
      <c r="F1056">
        <f t="shared" si="137"/>
        <v>23.703903341468795</v>
      </c>
      <c r="G1056">
        <f t="shared" si="138"/>
        <v>20.942748812782643</v>
      </c>
      <c r="H1056">
        <f t="shared" si="133"/>
        <v>21.14483401486665</v>
      </c>
      <c r="J1056">
        <f t="shared" si="134"/>
        <v>-310.2</v>
      </c>
    </row>
    <row r="1057" spans="1:10" x14ac:dyDescent="0.25">
      <c r="A1057" s="3">
        <f t="shared" si="139"/>
        <v>1044</v>
      </c>
      <c r="B1057" s="4">
        <v>310.2</v>
      </c>
      <c r="C1057">
        <f t="shared" si="135"/>
        <v>8487.3953199999996</v>
      </c>
      <c r="D1057">
        <f t="shared" si="136"/>
        <v>1</v>
      </c>
      <c r="E1057" s="7">
        <v>0.22527522727497867</v>
      </c>
      <c r="F1057">
        <f t="shared" si="137"/>
        <v>23.703903341468795</v>
      </c>
      <c r="G1057">
        <f t="shared" si="138"/>
        <v>20.922682970284232</v>
      </c>
      <c r="H1057">
        <f t="shared" si="133"/>
        <v>21.14483401486665</v>
      </c>
      <c r="J1057">
        <f t="shared" si="134"/>
        <v>-310.2</v>
      </c>
    </row>
    <row r="1058" spans="1:10" x14ac:dyDescent="0.25">
      <c r="A1058" s="3">
        <f t="shared" si="139"/>
        <v>1045</v>
      </c>
      <c r="B1058" s="4">
        <v>309.2</v>
      </c>
      <c r="C1058">
        <f t="shared" si="135"/>
        <v>8505.518</v>
      </c>
      <c r="D1058">
        <f t="shared" si="136"/>
        <v>0</v>
      </c>
      <c r="E1058" s="7">
        <v>0.22505930829475834</v>
      </c>
      <c r="F1058">
        <f t="shared" si="137"/>
        <v>23.699409221817298</v>
      </c>
      <c r="G1058">
        <f t="shared" si="138"/>
        <v>20.972201312019731</v>
      </c>
      <c r="H1058">
        <f t="shared" ref="H1058:H1121" si="140">12.6416669509847+0.0153277553288714*B1058+0.0000389559340978205*B1058^2</f>
        <v>21.105376953957592</v>
      </c>
      <c r="J1058">
        <f t="shared" si="134"/>
        <v>-309.2</v>
      </c>
    </row>
    <row r="1059" spans="1:10" x14ac:dyDescent="0.25">
      <c r="A1059" s="3">
        <f t="shared" si="139"/>
        <v>1046</v>
      </c>
      <c r="B1059" s="4">
        <v>309.2</v>
      </c>
      <c r="C1059">
        <f t="shared" si="135"/>
        <v>8523.6611200000007</v>
      </c>
      <c r="D1059">
        <f t="shared" si="136"/>
        <v>0</v>
      </c>
      <c r="E1059" s="7">
        <v>0.22484351993157603</v>
      </c>
      <c r="F1059">
        <f t="shared" si="137"/>
        <v>23.699409221817298</v>
      </c>
      <c r="G1059">
        <f t="shared" si="138"/>
        <v>20.952093025774026</v>
      </c>
      <c r="H1059">
        <f t="shared" si="140"/>
        <v>21.105376953957592</v>
      </c>
      <c r="J1059">
        <f t="shared" si="134"/>
        <v>-309.2</v>
      </c>
    </row>
    <row r="1060" spans="1:10" x14ac:dyDescent="0.25">
      <c r="A1060" s="3">
        <f t="shared" si="139"/>
        <v>1047</v>
      </c>
      <c r="B1060" s="4">
        <v>309.2</v>
      </c>
      <c r="C1060">
        <f t="shared" si="135"/>
        <v>8541.8246799999997</v>
      </c>
      <c r="D1060">
        <f t="shared" si="136"/>
        <v>1</v>
      </c>
      <c r="E1060" s="7">
        <v>0.22462786218543168</v>
      </c>
      <c r="F1060">
        <f t="shared" si="137"/>
        <v>23.699409221817298</v>
      </c>
      <c r="G1060">
        <f t="shared" si="138"/>
        <v>20.931996911105831</v>
      </c>
      <c r="H1060">
        <f t="shared" si="140"/>
        <v>21.105376953957592</v>
      </c>
      <c r="J1060">
        <f t="shared" si="134"/>
        <v>-309.2</v>
      </c>
    </row>
    <row r="1061" spans="1:10" x14ac:dyDescent="0.25">
      <c r="A1061" s="3">
        <f t="shared" si="139"/>
        <v>1048</v>
      </c>
      <c r="B1061" s="4">
        <v>308.2</v>
      </c>
      <c r="C1061">
        <f t="shared" si="135"/>
        <v>8560.0086800000008</v>
      </c>
      <c r="D1061">
        <f t="shared" si="136"/>
        <v>0</v>
      </c>
      <c r="E1061" s="7">
        <v>0.22441233505632535</v>
      </c>
      <c r="F1061">
        <f t="shared" si="137"/>
        <v>23.694920218104656</v>
      </c>
      <c r="G1061">
        <f t="shared" si="138"/>
        <v>20.981779469533961</v>
      </c>
      <c r="H1061">
        <f t="shared" si="140"/>
        <v>21.065997804916723</v>
      </c>
      <c r="J1061">
        <f t="shared" si="134"/>
        <v>-308.2</v>
      </c>
    </row>
    <row r="1062" spans="1:10" x14ac:dyDescent="0.25">
      <c r="A1062" s="3">
        <f t="shared" si="139"/>
        <v>1049</v>
      </c>
      <c r="B1062" s="4">
        <v>308.2</v>
      </c>
      <c r="C1062">
        <f t="shared" si="135"/>
        <v>8578.2131200000003</v>
      </c>
      <c r="D1062">
        <f t="shared" si="136"/>
        <v>0</v>
      </c>
      <c r="E1062" s="7">
        <v>0.22419693854425704</v>
      </c>
      <c r="F1062">
        <f t="shared" si="137"/>
        <v>23.694920218104656</v>
      </c>
      <c r="G1062">
        <f t="shared" si="138"/>
        <v>20.961640638423855</v>
      </c>
      <c r="H1062">
        <f t="shared" si="140"/>
        <v>21.065997804916723</v>
      </c>
      <c r="J1062">
        <f t="shared" si="134"/>
        <v>-308.2</v>
      </c>
    </row>
    <row r="1063" spans="1:10" x14ac:dyDescent="0.25">
      <c r="A1063" s="3">
        <f t="shared" si="139"/>
        <v>1050</v>
      </c>
      <c r="B1063" s="4">
        <v>308.2</v>
      </c>
      <c r="C1063">
        <f t="shared" si="135"/>
        <v>8596.4379999999983</v>
      </c>
      <c r="D1063">
        <f t="shared" si="136"/>
        <v>1</v>
      </c>
      <c r="E1063" s="7">
        <v>0.22398167264922675</v>
      </c>
      <c r="F1063">
        <f t="shared" si="137"/>
        <v>23.694920218104656</v>
      </c>
      <c r="G1063">
        <f t="shared" si="138"/>
        <v>20.941514019556386</v>
      </c>
      <c r="H1063">
        <f t="shared" si="140"/>
        <v>21.065997804916723</v>
      </c>
      <c r="J1063">
        <f t="shared" si="134"/>
        <v>-308.2</v>
      </c>
    </row>
    <row r="1064" spans="1:10" x14ac:dyDescent="0.25">
      <c r="A1064" s="3">
        <f t="shared" si="139"/>
        <v>1051</v>
      </c>
      <c r="B1064" s="4">
        <v>307.2</v>
      </c>
      <c r="C1064">
        <f t="shared" si="135"/>
        <v>8614.6833200000001</v>
      </c>
      <c r="D1064">
        <f t="shared" si="136"/>
        <v>0</v>
      </c>
      <c r="E1064" s="7">
        <v>0.22376653737123442</v>
      </c>
      <c r="F1064">
        <f t="shared" si="137"/>
        <v>23.690436333490901</v>
      </c>
      <c r="G1064">
        <f t="shared" si="138"/>
        <v>20.991563324577822</v>
      </c>
      <c r="H1064">
        <f t="shared" si="140"/>
        <v>21.026696567744054</v>
      </c>
      <c r="J1064">
        <f t="shared" si="134"/>
        <v>-307.2</v>
      </c>
    </row>
    <row r="1065" spans="1:10" x14ac:dyDescent="0.25">
      <c r="A1065" s="3">
        <f t="shared" si="139"/>
        <v>1052</v>
      </c>
      <c r="B1065" s="4">
        <v>307.2</v>
      </c>
      <c r="C1065">
        <f t="shared" si="135"/>
        <v>8632.9490800000003</v>
      </c>
      <c r="D1065">
        <f t="shared" si="136"/>
        <v>0</v>
      </c>
      <c r="E1065" s="7">
        <v>0.22355153271028011</v>
      </c>
      <c r="F1065">
        <f t="shared" si="137"/>
        <v>23.690436333490901</v>
      </c>
      <c r="G1065">
        <f t="shared" si="138"/>
        <v>20.971393713837436</v>
      </c>
      <c r="H1065">
        <f t="shared" si="140"/>
        <v>21.026696567744054</v>
      </c>
      <c r="J1065">
        <f t="shared" si="134"/>
        <v>-307.2</v>
      </c>
    </row>
    <row r="1066" spans="1:10" x14ac:dyDescent="0.25">
      <c r="A1066" s="3">
        <f t="shared" si="139"/>
        <v>1053</v>
      </c>
      <c r="B1066" s="4">
        <v>307.2</v>
      </c>
      <c r="C1066">
        <f t="shared" si="135"/>
        <v>8651.2352800000008</v>
      </c>
      <c r="D1066">
        <f t="shared" si="136"/>
        <v>0</v>
      </c>
      <c r="E1066" s="7">
        <v>0.22333665866636382</v>
      </c>
      <c r="F1066">
        <f t="shared" si="137"/>
        <v>23.690436333490901</v>
      </c>
      <c r="G1066">
        <f t="shared" si="138"/>
        <v>20.951236356295663</v>
      </c>
      <c r="H1066">
        <f t="shared" si="140"/>
        <v>21.026696567744054</v>
      </c>
      <c r="J1066">
        <f t="shared" si="134"/>
        <v>-307.2</v>
      </c>
    </row>
    <row r="1067" spans="1:10" x14ac:dyDescent="0.25">
      <c r="A1067" s="3">
        <f t="shared" si="139"/>
        <v>1054</v>
      </c>
      <c r="B1067" s="4">
        <v>307.2</v>
      </c>
      <c r="C1067">
        <f t="shared" si="135"/>
        <v>8669.5419199999997</v>
      </c>
      <c r="D1067">
        <f t="shared" si="136"/>
        <v>0</v>
      </c>
      <c r="E1067" s="7">
        <v>0.22312191523948555</v>
      </c>
      <c r="F1067">
        <f t="shared" si="137"/>
        <v>23.690436333490901</v>
      </c>
      <c r="G1067">
        <f t="shared" si="138"/>
        <v>20.931091251952498</v>
      </c>
      <c r="H1067">
        <f t="shared" si="140"/>
        <v>21.026696567744054</v>
      </c>
      <c r="J1067">
        <f t="shared" si="134"/>
        <v>-307.2</v>
      </c>
    </row>
    <row r="1068" spans="1:10" x14ac:dyDescent="0.25">
      <c r="A1068" s="3">
        <f t="shared" si="139"/>
        <v>1055</v>
      </c>
      <c r="B1068" s="4">
        <v>307.2</v>
      </c>
      <c r="C1068">
        <f t="shared" si="135"/>
        <v>8687.8689999999988</v>
      </c>
      <c r="D1068">
        <f t="shared" si="136"/>
        <v>0</v>
      </c>
      <c r="E1068" s="7">
        <v>0.22290730242964524</v>
      </c>
      <c r="F1068">
        <f t="shared" si="137"/>
        <v>23.690436333490901</v>
      </c>
      <c r="G1068">
        <f t="shared" si="138"/>
        <v>20.910958400807939</v>
      </c>
      <c r="H1068">
        <f t="shared" si="140"/>
        <v>21.026696567744054</v>
      </c>
      <c r="J1068">
        <f t="shared" si="134"/>
        <v>-307.2</v>
      </c>
    </row>
    <row r="1069" spans="1:10" x14ac:dyDescent="0.25">
      <c r="A1069" s="3">
        <f t="shared" si="139"/>
        <v>1056</v>
      </c>
      <c r="B1069" s="4">
        <v>307.2</v>
      </c>
      <c r="C1069">
        <f t="shared" si="135"/>
        <v>8706.2165200000018</v>
      </c>
      <c r="D1069">
        <f t="shared" si="136"/>
        <v>0</v>
      </c>
      <c r="E1069" s="7">
        <v>0.22269282023684295</v>
      </c>
      <c r="F1069">
        <f t="shared" si="137"/>
        <v>23.690436333490901</v>
      </c>
      <c r="G1069">
        <f t="shared" si="138"/>
        <v>20.890837802861991</v>
      </c>
      <c r="H1069">
        <f t="shared" si="140"/>
        <v>21.026696567744054</v>
      </c>
      <c r="J1069">
        <f t="shared" ref="J1069:J1132" si="141">I1069-B1069</f>
        <v>-307.2</v>
      </c>
    </row>
    <row r="1070" spans="1:10" x14ac:dyDescent="0.25">
      <c r="A1070" s="3">
        <f t="shared" si="139"/>
        <v>1057</v>
      </c>
      <c r="B1070" s="4">
        <v>307.2</v>
      </c>
      <c r="C1070">
        <f t="shared" si="135"/>
        <v>8724.5844799999995</v>
      </c>
      <c r="D1070">
        <f t="shared" si="136"/>
        <v>1</v>
      </c>
      <c r="E1070" s="7">
        <v>0.22247846866107868</v>
      </c>
      <c r="F1070">
        <f t="shared" si="137"/>
        <v>23.690436333490901</v>
      </c>
      <c r="G1070">
        <f t="shared" si="138"/>
        <v>20.870729458114653</v>
      </c>
      <c r="H1070">
        <f t="shared" si="140"/>
        <v>21.026696567744054</v>
      </c>
      <c r="J1070">
        <f t="shared" si="141"/>
        <v>-307.2</v>
      </c>
    </row>
    <row r="1071" spans="1:10" x14ac:dyDescent="0.25">
      <c r="A1071" s="3">
        <f t="shared" si="139"/>
        <v>1058</v>
      </c>
      <c r="B1071" s="4">
        <v>306.2</v>
      </c>
      <c r="C1071">
        <f t="shared" si="135"/>
        <v>8742.9728799999993</v>
      </c>
      <c r="D1071">
        <f t="shared" si="136"/>
        <v>0</v>
      </c>
      <c r="E1071" s="7">
        <v>0.22226424770235242</v>
      </c>
      <c r="F1071">
        <f t="shared" si="137"/>
        <v>23.685957571136058</v>
      </c>
      <c r="G1071">
        <f t="shared" si="138"/>
        <v>20.920826228409684</v>
      </c>
      <c r="H1071">
        <f t="shared" si="140"/>
        <v>20.987473242439581</v>
      </c>
      <c r="J1071">
        <f t="shared" si="141"/>
        <v>-306.2</v>
      </c>
    </row>
    <row r="1072" spans="1:10" x14ac:dyDescent="0.25">
      <c r="A1072" s="3">
        <f t="shared" si="139"/>
        <v>1059</v>
      </c>
      <c r="B1072" s="4">
        <v>306.2</v>
      </c>
      <c r="C1072">
        <f t="shared" si="135"/>
        <v>8761.3817199999994</v>
      </c>
      <c r="D1072">
        <f t="shared" si="136"/>
        <v>0</v>
      </c>
      <c r="E1072" s="7">
        <v>0.22205015736066414</v>
      </c>
      <c r="F1072">
        <f t="shared" si="137"/>
        <v>23.685957571136058</v>
      </c>
      <c r="G1072">
        <f t="shared" si="138"/>
        <v>20.900674778583891</v>
      </c>
      <c r="H1072">
        <f t="shared" si="140"/>
        <v>20.987473242439581</v>
      </c>
      <c r="J1072">
        <f t="shared" si="141"/>
        <v>-306.2</v>
      </c>
    </row>
    <row r="1073" spans="1:10" x14ac:dyDescent="0.25">
      <c r="A1073" s="3">
        <f t="shared" si="139"/>
        <v>1060</v>
      </c>
      <c r="B1073" s="4">
        <v>306.2</v>
      </c>
      <c r="C1073">
        <f t="shared" si="135"/>
        <v>8779.8109999999979</v>
      </c>
      <c r="D1073">
        <f t="shared" si="136"/>
        <v>1</v>
      </c>
      <c r="E1073" s="7">
        <v>0.22183619763601387</v>
      </c>
      <c r="F1073">
        <f t="shared" si="137"/>
        <v>23.685957571136058</v>
      </c>
      <c r="G1073">
        <f t="shared" si="138"/>
        <v>20.880535623206637</v>
      </c>
      <c r="H1073">
        <f t="shared" si="140"/>
        <v>20.987473242439581</v>
      </c>
      <c r="J1073">
        <f t="shared" si="141"/>
        <v>-306.2</v>
      </c>
    </row>
    <row r="1074" spans="1:10" x14ac:dyDescent="0.25">
      <c r="A1074" s="3">
        <f t="shared" si="139"/>
        <v>1061</v>
      </c>
      <c r="B1074" s="4">
        <v>305.2</v>
      </c>
      <c r="C1074">
        <f t="shared" si="135"/>
        <v>8798.2607199999984</v>
      </c>
      <c r="D1074">
        <f t="shared" si="136"/>
        <v>0</v>
      </c>
      <c r="E1074" s="7">
        <v>0.22162236852840161</v>
      </c>
      <c r="F1074">
        <f t="shared" si="137"/>
        <v>23.681483934200152</v>
      </c>
      <c r="G1074">
        <f t="shared" si="138"/>
        <v>20.930903016364507</v>
      </c>
      <c r="H1074">
        <f t="shared" si="140"/>
        <v>20.948327829003301</v>
      </c>
      <c r="J1074">
        <f t="shared" si="141"/>
        <v>-305.2</v>
      </c>
    </row>
    <row r="1075" spans="1:10" x14ac:dyDescent="0.25">
      <c r="A1075" s="3">
        <f t="shared" si="139"/>
        <v>1062</v>
      </c>
      <c r="B1075" s="4">
        <v>305.2</v>
      </c>
      <c r="C1075">
        <f t="shared" si="135"/>
        <v>8816.7308799999992</v>
      </c>
      <c r="D1075">
        <f t="shared" si="136"/>
        <v>0</v>
      </c>
      <c r="E1075" s="7">
        <v>0.22140867003782738</v>
      </c>
      <c r="F1075">
        <f t="shared" si="137"/>
        <v>23.681483934200152</v>
      </c>
      <c r="G1075">
        <f t="shared" si="138"/>
        <v>20.910720476079184</v>
      </c>
      <c r="H1075">
        <f t="shared" si="140"/>
        <v>20.948327829003301</v>
      </c>
      <c r="J1075">
        <f t="shared" si="141"/>
        <v>-305.2</v>
      </c>
    </row>
    <row r="1076" spans="1:10" x14ac:dyDescent="0.25">
      <c r="A1076" s="3">
        <f t="shared" si="139"/>
        <v>1063</v>
      </c>
      <c r="B1076" s="4">
        <v>305.2</v>
      </c>
      <c r="C1076">
        <f t="shared" si="135"/>
        <v>8835.2214800000002</v>
      </c>
      <c r="D1076">
        <f t="shared" si="136"/>
        <v>0</v>
      </c>
      <c r="E1076" s="7">
        <v>0.22119510216429111</v>
      </c>
      <c r="F1076">
        <f t="shared" si="137"/>
        <v>23.681483934200152</v>
      </c>
      <c r="G1076">
        <f t="shared" si="138"/>
        <v>20.890550271789419</v>
      </c>
      <c r="H1076">
        <f t="shared" si="140"/>
        <v>20.948327829003301</v>
      </c>
      <c r="J1076">
        <f t="shared" si="141"/>
        <v>-305.2</v>
      </c>
    </row>
    <row r="1077" spans="1:10" x14ac:dyDescent="0.25">
      <c r="A1077" s="3">
        <f t="shared" si="139"/>
        <v>1064</v>
      </c>
      <c r="B1077" s="4">
        <v>305.2</v>
      </c>
      <c r="C1077">
        <f t="shared" si="135"/>
        <v>8853.7325199999996</v>
      </c>
      <c r="D1077">
        <f t="shared" si="136"/>
        <v>0</v>
      </c>
      <c r="E1077" s="7">
        <v>0.22098166490779286</v>
      </c>
      <c r="F1077">
        <f t="shared" si="137"/>
        <v>23.681483934200152</v>
      </c>
      <c r="G1077">
        <f t="shared" si="138"/>
        <v>20.870392403495224</v>
      </c>
      <c r="H1077">
        <f t="shared" si="140"/>
        <v>20.948327829003301</v>
      </c>
      <c r="J1077">
        <f t="shared" si="141"/>
        <v>-305.2</v>
      </c>
    </row>
    <row r="1078" spans="1:10" x14ac:dyDescent="0.25">
      <c r="A1078" s="3">
        <f t="shared" si="139"/>
        <v>1065</v>
      </c>
      <c r="B1078" s="4">
        <v>305.2</v>
      </c>
      <c r="C1078">
        <f t="shared" si="135"/>
        <v>8872.2639999999992</v>
      </c>
      <c r="D1078">
        <f t="shared" si="136"/>
        <v>0</v>
      </c>
      <c r="E1078" s="7">
        <v>0.2207683582683326</v>
      </c>
      <c r="F1078">
        <f t="shared" si="137"/>
        <v>23.681483934200152</v>
      </c>
      <c r="G1078">
        <f t="shared" si="138"/>
        <v>20.850246871196585</v>
      </c>
      <c r="H1078">
        <f t="shared" si="140"/>
        <v>20.948327829003301</v>
      </c>
      <c r="J1078">
        <f t="shared" si="141"/>
        <v>-305.2</v>
      </c>
    </row>
    <row r="1079" spans="1:10" x14ac:dyDescent="0.25">
      <c r="A1079" s="3">
        <f t="shared" si="139"/>
        <v>1066</v>
      </c>
      <c r="B1079" s="4">
        <v>305.2</v>
      </c>
      <c r="C1079">
        <f t="shared" si="135"/>
        <v>8890.8159200000009</v>
      </c>
      <c r="D1079">
        <f t="shared" si="136"/>
        <v>1</v>
      </c>
      <c r="E1079" s="7">
        <v>0.22055518224591042</v>
      </c>
      <c r="F1079">
        <f t="shared" si="137"/>
        <v>23.681483934200152</v>
      </c>
      <c r="G1079">
        <f t="shared" si="138"/>
        <v>20.830113674893518</v>
      </c>
      <c r="H1079">
        <f t="shared" si="140"/>
        <v>20.948327829003301</v>
      </c>
      <c r="J1079">
        <f t="shared" si="141"/>
        <v>-305.2</v>
      </c>
    </row>
    <row r="1080" spans="1:10" x14ac:dyDescent="0.25">
      <c r="A1080" s="3">
        <f t="shared" si="139"/>
        <v>1067</v>
      </c>
      <c r="B1080" s="4">
        <v>304.2</v>
      </c>
      <c r="C1080">
        <f t="shared" si="135"/>
        <v>8909.3882799999992</v>
      </c>
      <c r="D1080">
        <f t="shared" si="136"/>
        <v>0</v>
      </c>
      <c r="E1080" s="7">
        <v>0.22034213684052617</v>
      </c>
      <c r="F1080">
        <f t="shared" si="137"/>
        <v>23.677015425843205</v>
      </c>
      <c r="G1080">
        <f t="shared" si="138"/>
        <v>20.880586428024177</v>
      </c>
      <c r="H1080">
        <f t="shared" si="140"/>
        <v>20.909260327435216</v>
      </c>
      <c r="J1080">
        <f t="shared" si="141"/>
        <v>-304.2</v>
      </c>
    </row>
    <row r="1081" spans="1:10" x14ac:dyDescent="0.25">
      <c r="A1081" s="3">
        <f t="shared" si="139"/>
        <v>1068</v>
      </c>
      <c r="B1081" s="4">
        <v>304.2</v>
      </c>
      <c r="C1081">
        <f t="shared" si="135"/>
        <v>8927.9810799999996</v>
      </c>
      <c r="D1081">
        <f t="shared" si="136"/>
        <v>0</v>
      </c>
      <c r="E1081" s="7">
        <v>0.22012922205217994</v>
      </c>
      <c r="F1081">
        <f t="shared" si="137"/>
        <v>23.677015425843205</v>
      </c>
      <c r="G1081">
        <f t="shared" si="138"/>
        <v>20.860409689686175</v>
      </c>
      <c r="H1081">
        <f t="shared" si="140"/>
        <v>20.909260327435216</v>
      </c>
      <c r="J1081">
        <f t="shared" si="141"/>
        <v>-304.2</v>
      </c>
    </row>
    <row r="1082" spans="1:10" x14ac:dyDescent="0.25">
      <c r="A1082" s="3">
        <f t="shared" si="139"/>
        <v>1069</v>
      </c>
      <c r="B1082" s="4">
        <v>304.2</v>
      </c>
      <c r="C1082">
        <f t="shared" si="135"/>
        <v>8946.5943200000002</v>
      </c>
      <c r="D1082">
        <f t="shared" si="136"/>
        <v>1</v>
      </c>
      <c r="E1082" s="7">
        <v>0.2199164378808717</v>
      </c>
      <c r="F1082">
        <f t="shared" si="137"/>
        <v>23.677015425843205</v>
      </c>
      <c r="G1082">
        <f t="shared" si="138"/>
        <v>20.840245329191056</v>
      </c>
      <c r="H1082">
        <f t="shared" si="140"/>
        <v>20.909260327435216</v>
      </c>
      <c r="J1082">
        <f t="shared" si="141"/>
        <v>-304.2</v>
      </c>
    </row>
    <row r="1083" spans="1:10" x14ac:dyDescent="0.25">
      <c r="A1083" s="3">
        <f t="shared" si="139"/>
        <v>1070</v>
      </c>
      <c r="B1083" s="4">
        <v>303.2</v>
      </c>
      <c r="C1083">
        <f t="shared" si="135"/>
        <v>8965.228000000001</v>
      </c>
      <c r="D1083">
        <f t="shared" si="136"/>
        <v>0</v>
      </c>
      <c r="E1083" s="7">
        <v>0.21970378432660154</v>
      </c>
      <c r="F1083">
        <f t="shared" si="137"/>
        <v>23.672552049225249</v>
      </c>
      <c r="G1083">
        <f t="shared" si="138"/>
        <v>20.890993004521604</v>
      </c>
      <c r="H1083">
        <f t="shared" si="140"/>
        <v>20.870270737735332</v>
      </c>
      <c r="J1083">
        <f t="shared" si="141"/>
        <v>-303.2</v>
      </c>
    </row>
    <row r="1084" spans="1:10" x14ac:dyDescent="0.25">
      <c r="A1084" s="3">
        <f t="shared" si="139"/>
        <v>1071</v>
      </c>
      <c r="B1084" s="4">
        <v>303.2</v>
      </c>
      <c r="C1084">
        <f t="shared" si="135"/>
        <v>8983.8821199999984</v>
      </c>
      <c r="D1084">
        <f t="shared" si="136"/>
        <v>0</v>
      </c>
      <c r="E1084" s="7">
        <v>0.21949126138936931</v>
      </c>
      <c r="F1084">
        <f t="shared" si="137"/>
        <v>23.672552049225249</v>
      </c>
      <c r="G1084">
        <f t="shared" si="138"/>
        <v>20.870784817354384</v>
      </c>
      <c r="H1084">
        <f t="shared" si="140"/>
        <v>20.870270737735332</v>
      </c>
      <c r="J1084">
        <f t="shared" si="141"/>
        <v>-303.2</v>
      </c>
    </row>
    <row r="1085" spans="1:10" x14ac:dyDescent="0.25">
      <c r="A1085" s="3">
        <f t="shared" si="139"/>
        <v>1072</v>
      </c>
      <c r="B1085" s="4">
        <v>303.2</v>
      </c>
      <c r="C1085">
        <f t="shared" si="135"/>
        <v>9002.5566800000015</v>
      </c>
      <c r="D1085">
        <f t="shared" si="136"/>
        <v>0</v>
      </c>
      <c r="E1085" s="7">
        <v>0.2192788690691751</v>
      </c>
      <c r="F1085">
        <f t="shared" si="137"/>
        <v>23.672552049225249</v>
      </c>
      <c r="G1085">
        <f t="shared" si="138"/>
        <v>20.850589050180911</v>
      </c>
      <c r="H1085">
        <f t="shared" si="140"/>
        <v>20.870270737735332</v>
      </c>
      <c r="J1085">
        <f t="shared" si="141"/>
        <v>-303.2</v>
      </c>
    </row>
    <row r="1086" spans="1:10" x14ac:dyDescent="0.25">
      <c r="A1086" s="3">
        <f t="shared" si="139"/>
        <v>1073</v>
      </c>
      <c r="B1086" s="4">
        <v>303.2</v>
      </c>
      <c r="C1086">
        <f t="shared" si="135"/>
        <v>9021.2516799999994</v>
      </c>
      <c r="D1086">
        <f t="shared" si="136"/>
        <v>1</v>
      </c>
      <c r="E1086" s="7">
        <v>0.21906660736601885</v>
      </c>
      <c r="F1086">
        <f t="shared" si="137"/>
        <v>23.672552049225249</v>
      </c>
      <c r="G1086">
        <f t="shared" si="138"/>
        <v>20.830405703001176</v>
      </c>
      <c r="H1086">
        <f t="shared" si="140"/>
        <v>20.870270737735332</v>
      </c>
      <c r="J1086">
        <f t="shared" si="141"/>
        <v>-303.2</v>
      </c>
    </row>
    <row r="1087" spans="1:10" x14ac:dyDescent="0.25">
      <c r="A1087" s="3">
        <f t="shared" si="139"/>
        <v>1074</v>
      </c>
      <c r="B1087" s="4">
        <v>302.2</v>
      </c>
      <c r="C1087">
        <f t="shared" si="135"/>
        <v>9039.9671199999993</v>
      </c>
      <c r="D1087">
        <f t="shared" si="136"/>
        <v>0</v>
      </c>
      <c r="E1087" s="7">
        <v>0.21885447627990071</v>
      </c>
      <c r="F1087">
        <f t="shared" si="137"/>
        <v>23.66809380750631</v>
      </c>
      <c r="G1087">
        <f t="shared" si="138"/>
        <v>20.881374451659163</v>
      </c>
      <c r="H1087">
        <f t="shared" si="140"/>
        <v>20.83135905990364</v>
      </c>
      <c r="J1087">
        <f t="shared" si="141"/>
        <v>-302.2</v>
      </c>
    </row>
    <row r="1088" spans="1:10" x14ac:dyDescent="0.25">
      <c r="A1088" s="3">
        <f t="shared" si="139"/>
        <v>1075</v>
      </c>
      <c r="B1088" s="4">
        <v>302.2</v>
      </c>
      <c r="C1088">
        <f t="shared" si="135"/>
        <v>9058.7029999999995</v>
      </c>
      <c r="D1088">
        <f t="shared" si="136"/>
        <v>0</v>
      </c>
      <c r="E1088" s="7">
        <v>0.21864247581082052</v>
      </c>
      <c r="F1088">
        <f t="shared" si="137"/>
        <v>23.66809380750631</v>
      </c>
      <c r="G1088">
        <f t="shared" si="138"/>
        <v>20.861147032718325</v>
      </c>
      <c r="H1088">
        <f t="shared" si="140"/>
        <v>20.83135905990364</v>
      </c>
      <c r="J1088">
        <f t="shared" si="141"/>
        <v>-302.2</v>
      </c>
    </row>
    <row r="1089" spans="1:10" x14ac:dyDescent="0.25">
      <c r="A1089" s="3">
        <f t="shared" si="139"/>
        <v>1076</v>
      </c>
      <c r="B1089" s="4">
        <v>302.2</v>
      </c>
      <c r="C1089">
        <f t="shared" si="135"/>
        <v>9077.4593199999981</v>
      </c>
      <c r="D1089">
        <f t="shared" si="136"/>
        <v>1</v>
      </c>
      <c r="E1089" s="7">
        <v>0.21843060595877831</v>
      </c>
      <c r="F1089">
        <f t="shared" si="137"/>
        <v>23.66809380750631</v>
      </c>
      <c r="G1089">
        <f t="shared" si="138"/>
        <v>20.840932076228917</v>
      </c>
      <c r="H1089">
        <f t="shared" si="140"/>
        <v>20.83135905990364</v>
      </c>
      <c r="J1089">
        <f t="shared" si="141"/>
        <v>-302.2</v>
      </c>
    </row>
    <row r="1090" spans="1:10" x14ac:dyDescent="0.25">
      <c r="A1090" s="3">
        <f t="shared" si="139"/>
        <v>1077</v>
      </c>
      <c r="B1090" s="4">
        <v>301.2</v>
      </c>
      <c r="C1090">
        <f t="shared" si="135"/>
        <v>9096.2360799999988</v>
      </c>
      <c r="D1090">
        <f t="shared" si="136"/>
        <v>0</v>
      </c>
      <c r="E1090" s="7">
        <v>0.21821886672377416</v>
      </c>
      <c r="F1090">
        <f t="shared" si="137"/>
        <v>23.663640703846408</v>
      </c>
      <c r="G1090">
        <f t="shared" si="138"/>
        <v>20.892180821996558</v>
      </c>
      <c r="H1090">
        <f t="shared" si="140"/>
        <v>20.792525293940141</v>
      </c>
      <c r="J1090">
        <f t="shared" si="141"/>
        <v>-301.2</v>
      </c>
    </row>
    <row r="1091" spans="1:10" x14ac:dyDescent="0.25">
      <c r="A1091" s="3">
        <f t="shared" si="139"/>
        <v>1078</v>
      </c>
      <c r="B1091" s="4">
        <v>301.2</v>
      </c>
      <c r="C1091">
        <f t="shared" si="135"/>
        <v>9115.0332799999996</v>
      </c>
      <c r="D1091">
        <f t="shared" si="136"/>
        <v>0</v>
      </c>
      <c r="E1091" s="7">
        <v>0.21800725810580798</v>
      </c>
      <c r="F1091">
        <f t="shared" si="137"/>
        <v>23.663640703846408</v>
      </c>
      <c r="G1091">
        <f t="shared" si="138"/>
        <v>20.87192150355899</v>
      </c>
      <c r="H1091">
        <f t="shared" si="140"/>
        <v>20.792525293940141</v>
      </c>
      <c r="J1091">
        <f t="shared" si="141"/>
        <v>-301.2</v>
      </c>
    </row>
    <row r="1092" spans="1:10" x14ac:dyDescent="0.25">
      <c r="A1092" s="3">
        <f t="shared" si="139"/>
        <v>1079</v>
      </c>
      <c r="B1092" s="4">
        <v>301.2</v>
      </c>
      <c r="C1092">
        <f t="shared" si="135"/>
        <v>9133.850919999999</v>
      </c>
      <c r="D1092">
        <f t="shared" si="136"/>
        <v>0</v>
      </c>
      <c r="E1092" s="7">
        <v>0.21779578010487979</v>
      </c>
      <c r="F1092">
        <f t="shared" si="137"/>
        <v>23.663640703846408</v>
      </c>
      <c r="G1092">
        <f t="shared" si="138"/>
        <v>20.851674690340683</v>
      </c>
      <c r="H1092">
        <f t="shared" si="140"/>
        <v>20.792525293940141</v>
      </c>
      <c r="J1092">
        <f t="shared" si="141"/>
        <v>-301.2</v>
      </c>
    </row>
    <row r="1093" spans="1:10" x14ac:dyDescent="0.25">
      <c r="A1093" s="3">
        <f t="shared" si="139"/>
        <v>1080</v>
      </c>
      <c r="B1093" s="4">
        <v>301.2</v>
      </c>
      <c r="C1093">
        <f t="shared" si="135"/>
        <v>9152.6890000000003</v>
      </c>
      <c r="D1093">
        <f t="shared" si="136"/>
        <v>0</v>
      </c>
      <c r="E1093" s="7">
        <v>0.2175844327209896</v>
      </c>
      <c r="F1093">
        <f t="shared" si="137"/>
        <v>23.663640703846408</v>
      </c>
      <c r="G1093">
        <f t="shared" si="138"/>
        <v>20.831440382341647</v>
      </c>
      <c r="H1093">
        <f t="shared" si="140"/>
        <v>20.792525293940141</v>
      </c>
      <c r="J1093">
        <f t="shared" si="141"/>
        <v>-301.2</v>
      </c>
    </row>
    <row r="1094" spans="1:10" x14ac:dyDescent="0.25">
      <c r="A1094" s="3">
        <f t="shared" si="139"/>
        <v>1081</v>
      </c>
      <c r="B1094" s="4">
        <v>301.2</v>
      </c>
      <c r="C1094">
        <f t="shared" si="135"/>
        <v>9171.5475200000001</v>
      </c>
      <c r="D1094">
        <f t="shared" si="136"/>
        <v>0</v>
      </c>
      <c r="E1094" s="7">
        <v>0.2173732159541375</v>
      </c>
      <c r="F1094">
        <f t="shared" si="137"/>
        <v>23.663640703846408</v>
      </c>
      <c r="G1094">
        <f t="shared" si="138"/>
        <v>20.811218579561885</v>
      </c>
      <c r="H1094">
        <f t="shared" si="140"/>
        <v>20.792525293940141</v>
      </c>
      <c r="J1094">
        <f t="shared" si="141"/>
        <v>-301.2</v>
      </c>
    </row>
    <row r="1095" spans="1:10" x14ac:dyDescent="0.25">
      <c r="A1095" s="3">
        <f t="shared" si="139"/>
        <v>1082</v>
      </c>
      <c r="B1095" s="4">
        <v>301.2</v>
      </c>
      <c r="C1095">
        <f t="shared" si="135"/>
        <v>9190.4264799999983</v>
      </c>
      <c r="D1095">
        <f t="shared" si="136"/>
        <v>1</v>
      </c>
      <c r="E1095" s="7">
        <v>0.21716212980432331</v>
      </c>
      <c r="F1095">
        <f t="shared" si="137"/>
        <v>23.663640703846408</v>
      </c>
      <c r="G1095">
        <f t="shared" si="138"/>
        <v>20.791009282001379</v>
      </c>
      <c r="H1095">
        <f t="shared" si="140"/>
        <v>20.792525293940141</v>
      </c>
      <c r="J1095">
        <f t="shared" si="141"/>
        <v>-301.2</v>
      </c>
    </row>
    <row r="1096" spans="1:10" x14ac:dyDescent="0.25">
      <c r="A1096" s="3">
        <f t="shared" si="139"/>
        <v>1083</v>
      </c>
      <c r="B1096" s="4">
        <v>300.2</v>
      </c>
      <c r="C1096">
        <f t="shared" si="135"/>
        <v>9209.3258800000003</v>
      </c>
      <c r="D1096">
        <f t="shared" si="136"/>
        <v>0</v>
      </c>
      <c r="E1096" s="7">
        <v>0.21695117427154714</v>
      </c>
      <c r="F1096">
        <f t="shared" si="137"/>
        <v>23.65919274140558</v>
      </c>
      <c r="G1096">
        <f t="shared" si="138"/>
        <v>20.842369430155884</v>
      </c>
      <c r="H1096">
        <f t="shared" si="140"/>
        <v>20.753769439844838</v>
      </c>
      <c r="J1096">
        <f t="shared" si="141"/>
        <v>-300.2</v>
      </c>
    </row>
    <row r="1097" spans="1:10" x14ac:dyDescent="0.25">
      <c r="A1097" s="3">
        <f t="shared" si="139"/>
        <v>1084</v>
      </c>
      <c r="B1097" s="4">
        <v>300.2</v>
      </c>
      <c r="C1097">
        <f t="shared" si="135"/>
        <v>9228.245719999999</v>
      </c>
      <c r="D1097">
        <f t="shared" si="136"/>
        <v>0</v>
      </c>
      <c r="E1097" s="7">
        <v>0.21674034935580899</v>
      </c>
      <c r="F1097">
        <f t="shared" si="137"/>
        <v>23.65919274140558</v>
      </c>
      <c r="G1097">
        <f t="shared" si="138"/>
        <v>20.822115606715425</v>
      </c>
      <c r="H1097">
        <f t="shared" si="140"/>
        <v>20.753769439844838</v>
      </c>
      <c r="J1097">
        <f t="shared" si="141"/>
        <v>-300.2</v>
      </c>
    </row>
    <row r="1098" spans="1:10" x14ac:dyDescent="0.25">
      <c r="A1098" s="3">
        <f t="shared" si="139"/>
        <v>1085</v>
      </c>
      <c r="B1098" s="4">
        <v>300.2</v>
      </c>
      <c r="C1098">
        <f t="shared" si="135"/>
        <v>9247.1859999999997</v>
      </c>
      <c r="D1098">
        <f t="shared" si="136"/>
        <v>0</v>
      </c>
      <c r="E1098" s="7">
        <v>0.21652965505710889</v>
      </c>
      <c r="F1098">
        <f t="shared" si="137"/>
        <v>23.65919274140558</v>
      </c>
      <c r="G1098">
        <f t="shared" si="138"/>
        <v>20.801874331575615</v>
      </c>
      <c r="H1098">
        <f t="shared" si="140"/>
        <v>20.753769439844838</v>
      </c>
      <c r="J1098">
        <f t="shared" si="141"/>
        <v>-300.2</v>
      </c>
    </row>
    <row r="1099" spans="1:10" x14ac:dyDescent="0.25">
      <c r="A1099" s="3">
        <f t="shared" si="139"/>
        <v>1086</v>
      </c>
      <c r="B1099" s="4">
        <v>300.2</v>
      </c>
      <c r="C1099">
        <f t="shared" si="135"/>
        <v>9266.1467200000006</v>
      </c>
      <c r="D1099">
        <f t="shared" si="136"/>
        <v>0</v>
      </c>
      <c r="E1099" s="7">
        <v>0.21631909137544675</v>
      </c>
      <c r="F1099">
        <f t="shared" si="137"/>
        <v>23.65919274140558</v>
      </c>
      <c r="G1099">
        <f t="shared" si="138"/>
        <v>20.781645604736447</v>
      </c>
      <c r="H1099">
        <f t="shared" si="140"/>
        <v>20.753769439844838</v>
      </c>
      <c r="J1099">
        <f t="shared" si="141"/>
        <v>-300.2</v>
      </c>
    </row>
    <row r="1100" spans="1:10" x14ac:dyDescent="0.25">
      <c r="A1100" s="3">
        <f t="shared" si="139"/>
        <v>1087</v>
      </c>
      <c r="B1100" s="4">
        <v>300.2</v>
      </c>
      <c r="C1100">
        <f t="shared" si="135"/>
        <v>9285.12788</v>
      </c>
      <c r="D1100">
        <f t="shared" si="136"/>
        <v>0</v>
      </c>
      <c r="E1100" s="7">
        <v>0.2161086583108226</v>
      </c>
      <c r="F1100">
        <f t="shared" si="137"/>
        <v>23.65919274140558</v>
      </c>
      <c r="G1100">
        <f t="shared" si="138"/>
        <v>20.761429426197921</v>
      </c>
      <c r="H1100">
        <f t="shared" si="140"/>
        <v>20.753769439844838</v>
      </c>
      <c r="J1100">
        <f t="shared" si="141"/>
        <v>-300.2</v>
      </c>
    </row>
    <row r="1101" spans="1:10" x14ac:dyDescent="0.25">
      <c r="A1101" s="3">
        <f t="shared" si="139"/>
        <v>1088</v>
      </c>
      <c r="B1101" s="4">
        <v>300.2</v>
      </c>
      <c r="C1101">
        <f t="shared" si="135"/>
        <v>9304.1294799999996</v>
      </c>
      <c r="D1101">
        <f t="shared" si="136"/>
        <v>0</v>
      </c>
      <c r="E1101" s="7">
        <v>0.21589835586323647</v>
      </c>
      <c r="F1101">
        <f t="shared" si="137"/>
        <v>23.65919274140558</v>
      </c>
      <c r="G1101">
        <f t="shared" si="138"/>
        <v>20.741225795960041</v>
      </c>
      <c r="H1101">
        <f t="shared" si="140"/>
        <v>20.753769439844838</v>
      </c>
      <c r="J1101">
        <f t="shared" si="141"/>
        <v>-300.2</v>
      </c>
    </row>
    <row r="1102" spans="1:10" x14ac:dyDescent="0.25">
      <c r="A1102" s="3">
        <f t="shared" si="139"/>
        <v>1089</v>
      </c>
      <c r="B1102" s="4">
        <v>300.2</v>
      </c>
      <c r="C1102">
        <f t="shared" ref="C1102:C1165" si="142">717.133-3.2269*A1102+0.01022*A1102^2</f>
        <v>9323.1515199999994</v>
      </c>
      <c r="D1102">
        <f t="shared" ref="D1102:D1165" si="143">(B1102-B1103)/(A1103-A1102)</f>
        <v>1</v>
      </c>
      <c r="E1102" s="7">
        <v>0.21568818403268836</v>
      </c>
      <c r="F1102">
        <f t="shared" ref="F1102:F1165" si="144">22.05525+0.000976463*(B1102+273.15)+0.00000347809*(B1102+273.15)^2 -0.000000000526671*(B1102+273.15)^3</f>
        <v>23.65919274140558</v>
      </c>
      <c r="G1102">
        <f t="shared" ref="G1102:G1165" si="145">-$B$2*$B$4/0.05584*F1102*(-E1102)/($B$7*(B1102-$B$3))</f>
        <v>20.721034714022807</v>
      </c>
      <c r="H1102">
        <f t="shared" si="140"/>
        <v>20.753769439844838</v>
      </c>
      <c r="J1102">
        <f t="shared" si="141"/>
        <v>-300.2</v>
      </c>
    </row>
    <row r="1103" spans="1:10" x14ac:dyDescent="0.25">
      <c r="A1103" s="3">
        <f t="shared" ref="A1103:A1166" si="146">A1102+1</f>
        <v>1090</v>
      </c>
      <c r="B1103" s="4">
        <v>299.2</v>
      </c>
      <c r="C1103">
        <f t="shared" si="142"/>
        <v>9342.1939999999995</v>
      </c>
      <c r="D1103">
        <f t="shared" si="143"/>
        <v>0</v>
      </c>
      <c r="E1103" s="7">
        <v>0.21547814281917826</v>
      </c>
      <c r="F1103">
        <f t="shared" si="144"/>
        <v>23.654749923343839</v>
      </c>
      <c r="G1103">
        <f t="shared" si="145"/>
        <v>20.772450177606345</v>
      </c>
      <c r="H1103">
        <f t="shared" si="140"/>
        <v>20.715091497617738</v>
      </c>
      <c r="J1103">
        <f t="shared" si="141"/>
        <v>-299.2</v>
      </c>
    </row>
    <row r="1104" spans="1:10" x14ac:dyDescent="0.25">
      <c r="A1104" s="3">
        <f t="shared" si="146"/>
        <v>1091</v>
      </c>
      <c r="B1104" s="4">
        <v>299.2</v>
      </c>
      <c r="C1104">
        <f t="shared" si="142"/>
        <v>9361.2569199999998</v>
      </c>
      <c r="D1104">
        <f t="shared" si="143"/>
        <v>0</v>
      </c>
      <c r="E1104" s="7">
        <v>0.21526823222270614</v>
      </c>
      <c r="F1104">
        <f t="shared" si="144"/>
        <v>23.654749923343839</v>
      </c>
      <c r="G1104">
        <f t="shared" si="145"/>
        <v>20.752214448126221</v>
      </c>
      <c r="H1104">
        <f t="shared" si="140"/>
        <v>20.715091497617738</v>
      </c>
      <c r="J1104">
        <f t="shared" si="141"/>
        <v>-299.2</v>
      </c>
    </row>
    <row r="1105" spans="1:10" x14ac:dyDescent="0.25">
      <c r="A1105" s="3">
        <f t="shared" si="146"/>
        <v>1092</v>
      </c>
      <c r="B1105" s="4">
        <v>299.2</v>
      </c>
      <c r="C1105">
        <f t="shared" si="142"/>
        <v>9380.3402800000003</v>
      </c>
      <c r="D1105">
        <f t="shared" si="143"/>
        <v>1</v>
      </c>
      <c r="E1105" s="7">
        <v>0.215058452243272</v>
      </c>
      <c r="F1105">
        <f t="shared" si="144"/>
        <v>23.654749923343839</v>
      </c>
      <c r="G1105">
        <f t="shared" si="145"/>
        <v>20.731991310345087</v>
      </c>
      <c r="H1105">
        <f t="shared" si="140"/>
        <v>20.715091497617738</v>
      </c>
      <c r="J1105">
        <f t="shared" si="141"/>
        <v>-299.2</v>
      </c>
    </row>
    <row r="1106" spans="1:10" x14ac:dyDescent="0.25">
      <c r="A1106" s="3">
        <f t="shared" si="146"/>
        <v>1093</v>
      </c>
      <c r="B1106" s="4">
        <v>298.2</v>
      </c>
      <c r="C1106">
        <f t="shared" si="142"/>
        <v>9399.4440800000011</v>
      </c>
      <c r="D1106">
        <f t="shared" si="143"/>
        <v>0</v>
      </c>
      <c r="E1106" s="7">
        <v>0.21484880288087593</v>
      </c>
      <c r="F1106">
        <f t="shared" si="144"/>
        <v>23.65031225282122</v>
      </c>
      <c r="G1106">
        <f t="shared" si="145"/>
        <v>20.783692766277685</v>
      </c>
      <c r="H1106">
        <f t="shared" si="140"/>
        <v>20.676491467258828</v>
      </c>
      <c r="J1106">
        <f t="shared" si="141"/>
        <v>-298.2</v>
      </c>
    </row>
    <row r="1107" spans="1:10" x14ac:dyDescent="0.25">
      <c r="A1107" s="3">
        <f t="shared" si="146"/>
        <v>1094</v>
      </c>
      <c r="B1107" s="4">
        <v>298.2</v>
      </c>
      <c r="C1107">
        <f t="shared" si="142"/>
        <v>9418.5683199999985</v>
      </c>
      <c r="D1107">
        <f t="shared" si="143"/>
        <v>0</v>
      </c>
      <c r="E1107" s="7">
        <v>0.2146392841355178</v>
      </c>
      <c r="F1107">
        <f t="shared" si="144"/>
        <v>23.65031225282122</v>
      </c>
      <c r="G1107">
        <f t="shared" si="145"/>
        <v>20.763424683915069</v>
      </c>
      <c r="H1107">
        <f t="shared" si="140"/>
        <v>20.676491467258828</v>
      </c>
      <c r="J1107">
        <f t="shared" si="141"/>
        <v>-298.2</v>
      </c>
    </row>
    <row r="1108" spans="1:10" x14ac:dyDescent="0.25">
      <c r="A1108" s="3">
        <f t="shared" si="146"/>
        <v>1095</v>
      </c>
      <c r="B1108" s="4">
        <v>298.2</v>
      </c>
      <c r="C1108">
        <f t="shared" si="142"/>
        <v>9437.7129999999997</v>
      </c>
      <c r="D1108">
        <f t="shared" si="143"/>
        <v>1</v>
      </c>
      <c r="E1108" s="7">
        <v>0.21442989600719772</v>
      </c>
      <c r="F1108">
        <f t="shared" si="144"/>
        <v>23.65031225282122</v>
      </c>
      <c r="G1108">
        <f t="shared" si="145"/>
        <v>20.743169236970257</v>
      </c>
      <c r="H1108">
        <f t="shared" si="140"/>
        <v>20.676491467258828</v>
      </c>
      <c r="J1108">
        <f t="shared" si="141"/>
        <v>-298.2</v>
      </c>
    </row>
    <row r="1109" spans="1:10" x14ac:dyDescent="0.25">
      <c r="A1109" s="3">
        <f t="shared" si="146"/>
        <v>1096</v>
      </c>
      <c r="B1109" s="4">
        <v>297.2</v>
      </c>
      <c r="C1109">
        <f t="shared" si="142"/>
        <v>9456.8781199999994</v>
      </c>
      <c r="D1109">
        <f t="shared" si="143"/>
        <v>0</v>
      </c>
      <c r="E1109" s="7">
        <v>0.21422063849591561</v>
      </c>
      <c r="F1109">
        <f t="shared" si="144"/>
        <v>23.645879732997741</v>
      </c>
      <c r="G1109">
        <f t="shared" si="145"/>
        <v>20.795159535781071</v>
      </c>
      <c r="H1109">
        <f t="shared" si="140"/>
        <v>20.637969348768113</v>
      </c>
      <c r="J1109">
        <f t="shared" si="141"/>
        <v>-297.2</v>
      </c>
    </row>
    <row r="1110" spans="1:10" x14ac:dyDescent="0.25">
      <c r="A1110" s="3">
        <f t="shared" si="146"/>
        <v>1097</v>
      </c>
      <c r="B1110" s="4">
        <v>297.2</v>
      </c>
      <c r="C1110">
        <f t="shared" si="142"/>
        <v>9476.0636799999993</v>
      </c>
      <c r="D1110">
        <f t="shared" si="143"/>
        <v>0</v>
      </c>
      <c r="E1110" s="7">
        <v>0.21401151160167159</v>
      </c>
      <c r="F1110">
        <f t="shared" si="144"/>
        <v>23.645879732997741</v>
      </c>
      <c r="G1110">
        <f t="shared" si="145"/>
        <v>20.774858844122409</v>
      </c>
      <c r="H1110">
        <f t="shared" si="140"/>
        <v>20.637969348768113</v>
      </c>
      <c r="J1110">
        <f t="shared" si="141"/>
        <v>-297.2</v>
      </c>
    </row>
    <row r="1111" spans="1:10" x14ac:dyDescent="0.25">
      <c r="A1111" s="3">
        <f t="shared" si="146"/>
        <v>1098</v>
      </c>
      <c r="B1111" s="4">
        <v>297.2</v>
      </c>
      <c r="C1111">
        <f t="shared" si="142"/>
        <v>9495.2696800000012</v>
      </c>
      <c r="D1111">
        <f t="shared" si="143"/>
        <v>1</v>
      </c>
      <c r="E1111" s="7">
        <v>0.21380251532446548</v>
      </c>
      <c r="F1111">
        <f t="shared" si="144"/>
        <v>23.645879732997741</v>
      </c>
      <c r="G1111">
        <f t="shared" si="145"/>
        <v>20.75457083192433</v>
      </c>
      <c r="H1111">
        <f t="shared" si="140"/>
        <v>20.637969348768113</v>
      </c>
      <c r="J1111">
        <f t="shared" si="141"/>
        <v>-297.2</v>
      </c>
    </row>
    <row r="1112" spans="1:10" x14ac:dyDescent="0.25">
      <c r="A1112" s="3">
        <f t="shared" si="146"/>
        <v>1099</v>
      </c>
      <c r="B1112" s="4">
        <v>296.2</v>
      </c>
      <c r="C1112">
        <f t="shared" si="142"/>
        <v>9514.4961199999998</v>
      </c>
      <c r="D1112">
        <f t="shared" si="143"/>
        <v>0</v>
      </c>
      <c r="E1112" s="7">
        <v>0.21359364966429739</v>
      </c>
      <c r="F1112">
        <f t="shared" si="144"/>
        <v>23.641452367033434</v>
      </c>
      <c r="G1112">
        <f t="shared" si="145"/>
        <v>20.806852864368466</v>
      </c>
      <c r="H1112">
        <f t="shared" si="140"/>
        <v>20.599525142145595</v>
      </c>
      <c r="J1112">
        <f t="shared" si="141"/>
        <v>-296.2</v>
      </c>
    </row>
    <row r="1113" spans="1:10" x14ac:dyDescent="0.25">
      <c r="A1113" s="3">
        <f t="shared" si="146"/>
        <v>1100</v>
      </c>
      <c r="B1113" s="4">
        <v>296.2</v>
      </c>
      <c r="C1113">
        <f t="shared" si="142"/>
        <v>9533.7430000000004</v>
      </c>
      <c r="D1113">
        <f t="shared" si="143"/>
        <v>0</v>
      </c>
      <c r="E1113" s="7">
        <v>0.21338491462116732</v>
      </c>
      <c r="F1113">
        <f t="shared" si="144"/>
        <v>23.641452367033434</v>
      </c>
      <c r="G1113">
        <f t="shared" si="145"/>
        <v>20.786519304185983</v>
      </c>
      <c r="H1113">
        <f t="shared" si="140"/>
        <v>20.599525142145595</v>
      </c>
      <c r="J1113">
        <f t="shared" si="141"/>
        <v>-296.2</v>
      </c>
    </row>
    <row r="1114" spans="1:10" x14ac:dyDescent="0.25">
      <c r="A1114" s="3">
        <f t="shared" si="146"/>
        <v>1101</v>
      </c>
      <c r="B1114" s="4">
        <v>296.2</v>
      </c>
      <c r="C1114">
        <f t="shared" si="142"/>
        <v>9553.0103199999994</v>
      </c>
      <c r="D1114">
        <f t="shared" si="143"/>
        <v>0</v>
      </c>
      <c r="E1114" s="7">
        <v>0.2131763101950753</v>
      </c>
      <c r="F1114">
        <f t="shared" si="144"/>
        <v>23.641452367033434</v>
      </c>
      <c r="G1114">
        <f t="shared" si="145"/>
        <v>20.76619846783446</v>
      </c>
      <c r="H1114">
        <f t="shared" si="140"/>
        <v>20.599525142145595</v>
      </c>
      <c r="J1114">
        <f t="shared" si="141"/>
        <v>-296.2</v>
      </c>
    </row>
    <row r="1115" spans="1:10" x14ac:dyDescent="0.25">
      <c r="A1115" s="3">
        <f t="shared" si="146"/>
        <v>1102</v>
      </c>
      <c r="B1115" s="4">
        <v>296.2</v>
      </c>
      <c r="C1115">
        <f t="shared" si="142"/>
        <v>9572.2980800000005</v>
      </c>
      <c r="D1115">
        <f t="shared" si="143"/>
        <v>0</v>
      </c>
      <c r="E1115" s="7">
        <v>0.21296783638602124</v>
      </c>
      <c r="F1115">
        <f t="shared" si="144"/>
        <v>23.641452367033434</v>
      </c>
      <c r="G1115">
        <f t="shared" si="145"/>
        <v>20.745890355313886</v>
      </c>
      <c r="H1115">
        <f t="shared" si="140"/>
        <v>20.599525142145595</v>
      </c>
      <c r="J1115">
        <f t="shared" si="141"/>
        <v>-296.2</v>
      </c>
    </row>
    <row r="1116" spans="1:10" x14ac:dyDescent="0.25">
      <c r="A1116" s="3">
        <f t="shared" si="146"/>
        <v>1103</v>
      </c>
      <c r="B1116" s="4">
        <v>296.2</v>
      </c>
      <c r="C1116">
        <f t="shared" si="142"/>
        <v>9591.60628</v>
      </c>
      <c r="D1116">
        <f t="shared" si="143"/>
        <v>0</v>
      </c>
      <c r="E1116" s="7">
        <v>0.21275949319400517</v>
      </c>
      <c r="F1116">
        <f t="shared" si="144"/>
        <v>23.641452367033434</v>
      </c>
      <c r="G1116">
        <f t="shared" si="145"/>
        <v>20.725594966624268</v>
      </c>
      <c r="H1116">
        <f t="shared" si="140"/>
        <v>20.599525142145595</v>
      </c>
      <c r="J1116">
        <f t="shared" si="141"/>
        <v>-296.2</v>
      </c>
    </row>
    <row r="1117" spans="1:10" x14ac:dyDescent="0.25">
      <c r="A1117" s="3">
        <f t="shared" si="146"/>
        <v>1104</v>
      </c>
      <c r="B1117" s="4">
        <v>296.2</v>
      </c>
      <c r="C1117">
        <f t="shared" si="142"/>
        <v>9610.9349199999997</v>
      </c>
      <c r="D1117">
        <f t="shared" si="143"/>
        <v>0</v>
      </c>
      <c r="E1117" s="7">
        <v>0.21255128061902709</v>
      </c>
      <c r="F1117">
        <f t="shared" si="144"/>
        <v>23.641452367033434</v>
      </c>
      <c r="G1117">
        <f t="shared" si="145"/>
        <v>20.705312301765602</v>
      </c>
      <c r="H1117">
        <f t="shared" si="140"/>
        <v>20.599525142145595</v>
      </c>
      <c r="J1117">
        <f t="shared" si="141"/>
        <v>-296.2</v>
      </c>
    </row>
    <row r="1118" spans="1:10" x14ac:dyDescent="0.25">
      <c r="A1118" s="3">
        <f t="shared" si="146"/>
        <v>1105</v>
      </c>
      <c r="B1118" s="4">
        <v>296.2</v>
      </c>
      <c r="C1118">
        <f t="shared" si="142"/>
        <v>9630.2839999999997</v>
      </c>
      <c r="D1118">
        <f t="shared" si="143"/>
        <v>1</v>
      </c>
      <c r="E1118" s="7">
        <v>0.21234319866108708</v>
      </c>
      <c r="F1118">
        <f t="shared" si="144"/>
        <v>23.641452367033434</v>
      </c>
      <c r="G1118">
        <f t="shared" si="145"/>
        <v>20.685042360737903</v>
      </c>
      <c r="H1118">
        <f t="shared" si="140"/>
        <v>20.599525142145595</v>
      </c>
      <c r="J1118">
        <f t="shared" si="141"/>
        <v>-296.2</v>
      </c>
    </row>
    <row r="1119" spans="1:10" x14ac:dyDescent="0.25">
      <c r="A1119" s="3">
        <f t="shared" si="146"/>
        <v>1106</v>
      </c>
      <c r="B1119" s="4">
        <v>295.2</v>
      </c>
      <c r="C1119">
        <f t="shared" si="142"/>
        <v>9649.6535199999998</v>
      </c>
      <c r="D1119">
        <f t="shared" si="143"/>
        <v>0</v>
      </c>
      <c r="E1119" s="7">
        <v>0.21213524732018502</v>
      </c>
      <c r="F1119">
        <f t="shared" si="144"/>
        <v>23.637030158088333</v>
      </c>
      <c r="G1119">
        <f t="shared" si="145"/>
        <v>20.737385013652236</v>
      </c>
      <c r="H1119">
        <f t="shared" si="140"/>
        <v>20.561158847391273</v>
      </c>
      <c r="J1119">
        <f t="shared" si="141"/>
        <v>-295.2</v>
      </c>
    </row>
    <row r="1120" spans="1:10" x14ac:dyDescent="0.25">
      <c r="A1120" s="3">
        <f t="shared" si="146"/>
        <v>1107</v>
      </c>
      <c r="B1120" s="4">
        <v>295.2</v>
      </c>
      <c r="C1120">
        <f t="shared" si="142"/>
        <v>9669.0434800000003</v>
      </c>
      <c r="D1120">
        <f t="shared" si="143"/>
        <v>0</v>
      </c>
      <c r="E1120" s="7">
        <v>0.21192742659632097</v>
      </c>
      <c r="F1120">
        <f t="shared" si="144"/>
        <v>23.637030158088333</v>
      </c>
      <c r="G1120">
        <f t="shared" si="145"/>
        <v>20.717069396992457</v>
      </c>
      <c r="H1120">
        <f t="shared" si="140"/>
        <v>20.561158847391273</v>
      </c>
      <c r="J1120">
        <f t="shared" si="141"/>
        <v>-295.2</v>
      </c>
    </row>
    <row r="1121" spans="1:10" x14ac:dyDescent="0.25">
      <c r="A1121" s="3">
        <f t="shared" si="146"/>
        <v>1108</v>
      </c>
      <c r="B1121" s="4">
        <v>295.2</v>
      </c>
      <c r="C1121">
        <f t="shared" si="142"/>
        <v>9688.4538800000009</v>
      </c>
      <c r="D1121">
        <f t="shared" si="143"/>
        <v>0.89999999999997726</v>
      </c>
      <c r="E1121" s="7">
        <v>0.21171973648949494</v>
      </c>
      <c r="F1121">
        <f t="shared" si="144"/>
        <v>23.637030158088333</v>
      </c>
      <c r="G1121">
        <f t="shared" si="145"/>
        <v>20.69676654886521</v>
      </c>
      <c r="H1121">
        <f t="shared" si="140"/>
        <v>20.561158847391273</v>
      </c>
      <c r="J1121">
        <f t="shared" si="141"/>
        <v>-295.2</v>
      </c>
    </row>
    <row r="1122" spans="1:10" x14ac:dyDescent="0.25">
      <c r="A1122" s="3">
        <f t="shared" si="146"/>
        <v>1109</v>
      </c>
      <c r="B1122" s="4">
        <v>294.3</v>
      </c>
      <c r="C1122">
        <f t="shared" si="142"/>
        <v>9707.8847199999982</v>
      </c>
      <c r="D1122">
        <f t="shared" si="143"/>
        <v>0</v>
      </c>
      <c r="E1122" s="7">
        <v>0.21151217699970695</v>
      </c>
      <c r="F1122">
        <f t="shared" si="144"/>
        <v>23.633054581900907</v>
      </c>
      <c r="G1122">
        <f t="shared" si="145"/>
        <v>20.742087952687321</v>
      </c>
      <c r="H1122">
        <f t="shared" ref="H1122:H1185" si="147">12.6416669509847+0.0153277553288714*B1122+0.0000389559340978205*B1122^2</f>
        <v>20.526695796759689</v>
      </c>
      <c r="J1122">
        <f t="shared" si="141"/>
        <v>-294.3</v>
      </c>
    </row>
    <row r="1123" spans="1:10" x14ac:dyDescent="0.25">
      <c r="A1123" s="3">
        <f t="shared" si="146"/>
        <v>1110</v>
      </c>
      <c r="B1123" s="4">
        <v>294.3</v>
      </c>
      <c r="C1123">
        <f t="shared" si="142"/>
        <v>9727.3359999999993</v>
      </c>
      <c r="D1123">
        <f t="shared" si="143"/>
        <v>0</v>
      </c>
      <c r="E1123" s="7">
        <v>0.21130474812695693</v>
      </c>
      <c r="F1123">
        <f t="shared" si="144"/>
        <v>23.633054581900907</v>
      </c>
      <c r="G1123">
        <f t="shared" si="145"/>
        <v>20.721746296790535</v>
      </c>
      <c r="H1123">
        <f t="shared" si="147"/>
        <v>20.526695796759689</v>
      </c>
      <c r="J1123">
        <f t="shared" si="141"/>
        <v>-294.3</v>
      </c>
    </row>
    <row r="1124" spans="1:10" x14ac:dyDescent="0.25">
      <c r="A1124" s="3">
        <f t="shared" si="146"/>
        <v>1111</v>
      </c>
      <c r="B1124" s="4">
        <v>294.3</v>
      </c>
      <c r="C1124">
        <f t="shared" si="142"/>
        <v>9746.8077199999989</v>
      </c>
      <c r="D1124">
        <f t="shared" si="143"/>
        <v>1</v>
      </c>
      <c r="E1124" s="7">
        <v>0.2110974498712449</v>
      </c>
      <c r="F1124">
        <f t="shared" si="144"/>
        <v>23.633054581900907</v>
      </c>
      <c r="G1124">
        <f t="shared" si="145"/>
        <v>20.701417449943939</v>
      </c>
      <c r="H1124">
        <f t="shared" si="147"/>
        <v>20.526695796759689</v>
      </c>
      <c r="J1124">
        <f t="shared" si="141"/>
        <v>-294.3</v>
      </c>
    </row>
    <row r="1125" spans="1:10" x14ac:dyDescent="0.25">
      <c r="A1125" s="3">
        <f t="shared" si="146"/>
        <v>1112</v>
      </c>
      <c r="B1125" s="4">
        <v>293.3</v>
      </c>
      <c r="C1125">
        <f t="shared" si="142"/>
        <v>9766.2998800000005</v>
      </c>
      <c r="D1125">
        <f t="shared" si="143"/>
        <v>0</v>
      </c>
      <c r="E1125" s="7">
        <v>0.21089028223257089</v>
      </c>
      <c r="F1125">
        <f t="shared" si="144"/>
        <v>23.628642179998142</v>
      </c>
      <c r="G1125">
        <f t="shared" si="145"/>
        <v>20.754307765174172</v>
      </c>
      <c r="H1125">
        <f t="shared" si="147"/>
        <v>20.488477534554939</v>
      </c>
      <c r="J1125">
        <f t="shared" si="141"/>
        <v>-293.3</v>
      </c>
    </row>
    <row r="1126" spans="1:10" x14ac:dyDescent="0.25">
      <c r="A1126" s="3">
        <f t="shared" si="146"/>
        <v>1113</v>
      </c>
      <c r="B1126" s="4">
        <v>293.3</v>
      </c>
      <c r="C1126">
        <f t="shared" si="142"/>
        <v>9785.8124800000005</v>
      </c>
      <c r="D1126">
        <f t="shared" si="143"/>
        <v>0</v>
      </c>
      <c r="E1126" s="7">
        <v>0.2106832452109349</v>
      </c>
      <c r="F1126">
        <f t="shared" si="144"/>
        <v>23.628642179998142</v>
      </c>
      <c r="G1126">
        <f t="shared" si="145"/>
        <v>20.733932667657445</v>
      </c>
      <c r="H1126">
        <f t="shared" si="147"/>
        <v>20.488477534554939</v>
      </c>
      <c r="J1126">
        <f t="shared" si="141"/>
        <v>-293.3</v>
      </c>
    </row>
    <row r="1127" spans="1:10" x14ac:dyDescent="0.25">
      <c r="A1127" s="3">
        <f t="shared" si="146"/>
        <v>1114</v>
      </c>
      <c r="B1127" s="4">
        <v>293.3</v>
      </c>
      <c r="C1127">
        <f t="shared" si="142"/>
        <v>9805.3455199999989</v>
      </c>
      <c r="D1127">
        <f t="shared" si="143"/>
        <v>0</v>
      </c>
      <c r="E1127" s="7">
        <v>0.2104763388063369</v>
      </c>
      <c r="F1127">
        <f t="shared" si="144"/>
        <v>23.628642179998142</v>
      </c>
      <c r="G1127">
        <f t="shared" si="145"/>
        <v>20.713570424532005</v>
      </c>
      <c r="H1127">
        <f t="shared" si="147"/>
        <v>20.488477534554939</v>
      </c>
      <c r="J1127">
        <f t="shared" si="141"/>
        <v>-293.3</v>
      </c>
    </row>
    <row r="1128" spans="1:10" x14ac:dyDescent="0.25">
      <c r="A1128" s="3">
        <f t="shared" si="146"/>
        <v>1115</v>
      </c>
      <c r="B1128" s="4">
        <v>293.3</v>
      </c>
      <c r="C1128">
        <f t="shared" si="142"/>
        <v>9824.8990000000013</v>
      </c>
      <c r="D1128">
        <f t="shared" si="143"/>
        <v>0</v>
      </c>
      <c r="E1128" s="7">
        <v>0.21026956301877689</v>
      </c>
      <c r="F1128">
        <f t="shared" si="144"/>
        <v>23.628642179998142</v>
      </c>
      <c r="G1128">
        <f t="shared" si="145"/>
        <v>20.693221035797844</v>
      </c>
      <c r="H1128">
        <f t="shared" si="147"/>
        <v>20.488477534554939</v>
      </c>
      <c r="J1128">
        <f t="shared" si="141"/>
        <v>-293.3</v>
      </c>
    </row>
    <row r="1129" spans="1:10" x14ac:dyDescent="0.25">
      <c r="A1129" s="3">
        <f t="shared" si="146"/>
        <v>1116</v>
      </c>
      <c r="B1129" s="4">
        <v>293.3</v>
      </c>
      <c r="C1129">
        <f t="shared" si="142"/>
        <v>9844.4729200000002</v>
      </c>
      <c r="D1129">
        <f t="shared" si="143"/>
        <v>0</v>
      </c>
      <c r="E1129" s="7">
        <v>0.21006291784825487</v>
      </c>
      <c r="F1129">
        <f t="shared" si="144"/>
        <v>23.628642179998142</v>
      </c>
      <c r="G1129">
        <f t="shared" si="145"/>
        <v>20.672884501454973</v>
      </c>
      <c r="H1129">
        <f t="shared" si="147"/>
        <v>20.488477534554939</v>
      </c>
      <c r="J1129">
        <f t="shared" si="141"/>
        <v>-293.3</v>
      </c>
    </row>
    <row r="1130" spans="1:10" x14ac:dyDescent="0.25">
      <c r="A1130" s="3">
        <f t="shared" si="146"/>
        <v>1117</v>
      </c>
      <c r="B1130" s="4">
        <v>293.3</v>
      </c>
      <c r="C1130">
        <f t="shared" si="142"/>
        <v>9864.0672799999993</v>
      </c>
      <c r="D1130">
        <f t="shared" si="143"/>
        <v>1</v>
      </c>
      <c r="E1130" s="7">
        <v>0.20985640329477095</v>
      </c>
      <c r="F1130">
        <f t="shared" si="144"/>
        <v>23.628642179998142</v>
      </c>
      <c r="G1130">
        <f t="shared" si="145"/>
        <v>20.652560821503393</v>
      </c>
      <c r="H1130">
        <f t="shared" si="147"/>
        <v>20.488477534554939</v>
      </c>
      <c r="J1130">
        <f t="shared" si="141"/>
        <v>-293.3</v>
      </c>
    </row>
    <row r="1131" spans="1:10" x14ac:dyDescent="0.25">
      <c r="A1131" s="3">
        <f t="shared" si="146"/>
        <v>1118</v>
      </c>
      <c r="B1131" s="4">
        <v>292.3</v>
      </c>
      <c r="C1131">
        <f t="shared" si="142"/>
        <v>9883.6820800000005</v>
      </c>
      <c r="D1131">
        <f t="shared" si="143"/>
        <v>0</v>
      </c>
      <c r="E1131" s="7">
        <v>0.20965001935832495</v>
      </c>
      <c r="F1131">
        <f t="shared" si="144"/>
        <v>23.624234944278658</v>
      </c>
      <c r="G1131">
        <f t="shared" si="145"/>
        <v>20.705574869795544</v>
      </c>
      <c r="H1131">
        <f t="shared" si="147"/>
        <v>20.450337184218384</v>
      </c>
      <c r="J1131">
        <f t="shared" si="141"/>
        <v>-292.3</v>
      </c>
    </row>
    <row r="1132" spans="1:10" x14ac:dyDescent="0.25">
      <c r="A1132" s="3">
        <f t="shared" si="146"/>
        <v>1119</v>
      </c>
      <c r="B1132" s="4">
        <v>292.3</v>
      </c>
      <c r="C1132">
        <f t="shared" si="142"/>
        <v>9903.3173199999983</v>
      </c>
      <c r="D1132">
        <f t="shared" si="143"/>
        <v>0</v>
      </c>
      <c r="E1132" s="7">
        <v>0.20944376603891696</v>
      </c>
      <c r="F1132">
        <f t="shared" si="144"/>
        <v>23.624234944278658</v>
      </c>
      <c r="G1132">
        <f t="shared" si="145"/>
        <v>20.685204761744913</v>
      </c>
      <c r="H1132">
        <f t="shared" si="147"/>
        <v>20.450337184218384</v>
      </c>
      <c r="J1132">
        <f t="shared" si="141"/>
        <v>-292.3</v>
      </c>
    </row>
    <row r="1133" spans="1:10" x14ac:dyDescent="0.25">
      <c r="A1133" s="3">
        <f t="shared" si="146"/>
        <v>1120</v>
      </c>
      <c r="B1133" s="4">
        <v>292.3</v>
      </c>
      <c r="C1133">
        <f t="shared" si="142"/>
        <v>9922.9730000000018</v>
      </c>
      <c r="D1133">
        <f t="shared" si="143"/>
        <v>0</v>
      </c>
      <c r="E1133" s="7">
        <v>0.20923764333654699</v>
      </c>
      <c r="F1133">
        <f t="shared" si="144"/>
        <v>23.624234944278658</v>
      </c>
      <c r="G1133">
        <f t="shared" si="145"/>
        <v>20.664847553768745</v>
      </c>
      <c r="H1133">
        <f t="shared" si="147"/>
        <v>20.450337184218384</v>
      </c>
      <c r="J1133">
        <f t="shared" ref="J1133:J1196" si="148">I1133-B1133</f>
        <v>-292.3</v>
      </c>
    </row>
    <row r="1134" spans="1:10" x14ac:dyDescent="0.25">
      <c r="A1134" s="3">
        <f t="shared" si="146"/>
        <v>1121</v>
      </c>
      <c r="B1134" s="4">
        <v>292.3</v>
      </c>
      <c r="C1134">
        <f t="shared" si="142"/>
        <v>9942.64912</v>
      </c>
      <c r="D1134">
        <f t="shared" si="143"/>
        <v>1</v>
      </c>
      <c r="E1134" s="7">
        <v>0.20903165125121503</v>
      </c>
      <c r="F1134">
        <f t="shared" si="144"/>
        <v>23.624234944278658</v>
      </c>
      <c r="G1134">
        <f t="shared" si="145"/>
        <v>20.644503245867028</v>
      </c>
      <c r="H1134">
        <f t="shared" si="147"/>
        <v>20.450337184218384</v>
      </c>
      <c r="J1134">
        <f t="shared" si="148"/>
        <v>-292.3</v>
      </c>
    </row>
    <row r="1135" spans="1:10" x14ac:dyDescent="0.25">
      <c r="A1135" s="3">
        <f t="shared" si="146"/>
        <v>1122</v>
      </c>
      <c r="B1135" s="4">
        <v>291.3</v>
      </c>
      <c r="C1135">
        <f t="shared" si="142"/>
        <v>9962.3456800000004</v>
      </c>
      <c r="D1135">
        <f t="shared" si="143"/>
        <v>0</v>
      </c>
      <c r="E1135" s="7">
        <v>0.20882578978292107</v>
      </c>
      <c r="F1135">
        <f t="shared" si="144"/>
        <v>23.619832877902464</v>
      </c>
      <c r="G1135">
        <f t="shared" si="145"/>
        <v>20.697761497025269</v>
      </c>
      <c r="H1135">
        <f t="shared" si="147"/>
        <v>20.412274745750025</v>
      </c>
      <c r="J1135">
        <f t="shared" si="148"/>
        <v>-291.3</v>
      </c>
    </row>
    <row r="1136" spans="1:10" x14ac:dyDescent="0.25">
      <c r="A1136" s="3">
        <f t="shared" si="146"/>
        <v>1123</v>
      </c>
      <c r="B1136" s="4">
        <v>291.3</v>
      </c>
      <c r="C1136">
        <f t="shared" si="142"/>
        <v>9982.0626800000009</v>
      </c>
      <c r="D1136">
        <f t="shared" si="143"/>
        <v>0</v>
      </c>
      <c r="E1136" s="7">
        <v>0.2086200589316651</v>
      </c>
      <c r="F1136">
        <f t="shared" si="144"/>
        <v>23.619832877902464</v>
      </c>
      <c r="G1136">
        <f t="shared" si="145"/>
        <v>20.677370490261676</v>
      </c>
      <c r="H1136">
        <f t="shared" si="147"/>
        <v>20.412274745750025</v>
      </c>
      <c r="J1136">
        <f t="shared" si="148"/>
        <v>-291.3</v>
      </c>
    </row>
    <row r="1137" spans="1:10" x14ac:dyDescent="0.25">
      <c r="A1137" s="3">
        <f t="shared" si="146"/>
        <v>1124</v>
      </c>
      <c r="B1137" s="4">
        <v>291.3</v>
      </c>
      <c r="C1137">
        <f t="shared" si="142"/>
        <v>10001.80012</v>
      </c>
      <c r="D1137">
        <f t="shared" si="143"/>
        <v>1</v>
      </c>
      <c r="E1137" s="7">
        <v>0.20841445869744712</v>
      </c>
      <c r="F1137">
        <f t="shared" si="144"/>
        <v>23.619832877902464</v>
      </c>
      <c r="G1137">
        <f t="shared" si="145"/>
        <v>20.65699242960164</v>
      </c>
      <c r="H1137">
        <f t="shared" si="147"/>
        <v>20.412274745750025</v>
      </c>
      <c r="J1137">
        <f t="shared" si="148"/>
        <v>-291.3</v>
      </c>
    </row>
    <row r="1138" spans="1:10" x14ac:dyDescent="0.25">
      <c r="A1138" s="3">
        <f t="shared" si="146"/>
        <v>1125</v>
      </c>
      <c r="B1138" s="4">
        <v>290.3</v>
      </c>
      <c r="C1138">
        <f t="shared" si="142"/>
        <v>10021.558000000001</v>
      </c>
      <c r="D1138">
        <f t="shared" si="143"/>
        <v>0</v>
      </c>
      <c r="E1138" s="7">
        <v>0.20820898908026725</v>
      </c>
      <c r="F1138">
        <f t="shared" si="144"/>
        <v>23.615435984029595</v>
      </c>
      <c r="G1138">
        <f t="shared" si="145"/>
        <v>20.710557278357889</v>
      </c>
      <c r="H1138">
        <f t="shared" si="147"/>
        <v>20.374290219149859</v>
      </c>
      <c r="J1138">
        <f t="shared" si="148"/>
        <v>-290.3</v>
      </c>
    </row>
    <row r="1139" spans="1:10" x14ac:dyDescent="0.25">
      <c r="A1139" s="3">
        <f t="shared" si="146"/>
        <v>1126</v>
      </c>
      <c r="B1139" s="4">
        <v>290.3</v>
      </c>
      <c r="C1139">
        <f t="shared" si="142"/>
        <v>10041.336319999999</v>
      </c>
      <c r="D1139">
        <f t="shared" si="143"/>
        <v>0</v>
      </c>
      <c r="E1139" s="7">
        <v>0.20800365008012528</v>
      </c>
      <c r="F1139">
        <f t="shared" si="144"/>
        <v>23.615435984029595</v>
      </c>
      <c r="G1139">
        <f t="shared" si="145"/>
        <v>20.690132199005138</v>
      </c>
      <c r="H1139">
        <f t="shared" si="147"/>
        <v>20.374290219149859</v>
      </c>
      <c r="J1139">
        <f t="shared" si="148"/>
        <v>-290.3</v>
      </c>
    </row>
    <row r="1140" spans="1:10" x14ac:dyDescent="0.25">
      <c r="A1140" s="3">
        <f t="shared" si="146"/>
        <v>1127</v>
      </c>
      <c r="B1140" s="4">
        <v>290.3</v>
      </c>
      <c r="C1140">
        <f t="shared" si="142"/>
        <v>10061.13508</v>
      </c>
      <c r="D1140">
        <f t="shared" si="143"/>
        <v>0</v>
      </c>
      <c r="E1140" s="7">
        <v>0.20779844169702133</v>
      </c>
      <c r="F1140">
        <f t="shared" si="144"/>
        <v>23.615435984029595</v>
      </c>
      <c r="G1140">
        <f t="shared" si="145"/>
        <v>20.669720112134886</v>
      </c>
      <c r="H1140">
        <f t="shared" si="147"/>
        <v>20.374290219149859</v>
      </c>
      <c r="J1140">
        <f t="shared" si="148"/>
        <v>-290.3</v>
      </c>
    </row>
    <row r="1141" spans="1:10" x14ac:dyDescent="0.25">
      <c r="A1141" s="3">
        <f t="shared" si="146"/>
        <v>1128</v>
      </c>
      <c r="B1141" s="4">
        <v>290.3</v>
      </c>
      <c r="C1141">
        <f t="shared" si="142"/>
        <v>10080.95428</v>
      </c>
      <c r="D1141">
        <f t="shared" si="143"/>
        <v>0</v>
      </c>
      <c r="E1141" s="7">
        <v>0.20759336393095545</v>
      </c>
      <c r="F1141">
        <f t="shared" si="144"/>
        <v>23.615435984029595</v>
      </c>
      <c r="G1141">
        <f t="shared" si="145"/>
        <v>20.649321017747145</v>
      </c>
      <c r="H1141">
        <f t="shared" si="147"/>
        <v>20.374290219149859</v>
      </c>
      <c r="J1141">
        <f t="shared" si="148"/>
        <v>-290.3</v>
      </c>
    </row>
    <row r="1142" spans="1:10" x14ac:dyDescent="0.25">
      <c r="A1142" s="3">
        <f t="shared" si="146"/>
        <v>1129</v>
      </c>
      <c r="B1142" s="4">
        <v>290.3</v>
      </c>
      <c r="C1142">
        <f t="shared" si="142"/>
        <v>10100.79392</v>
      </c>
      <c r="D1142">
        <f t="shared" si="143"/>
        <v>0</v>
      </c>
      <c r="E1142" s="7">
        <v>0.20738841678192749</v>
      </c>
      <c r="F1142">
        <f t="shared" si="144"/>
        <v>23.615435984029595</v>
      </c>
      <c r="G1142">
        <f t="shared" si="145"/>
        <v>20.628934915841889</v>
      </c>
      <c r="H1142">
        <f t="shared" si="147"/>
        <v>20.374290219149859</v>
      </c>
      <c r="J1142">
        <f t="shared" si="148"/>
        <v>-290.3</v>
      </c>
    </row>
    <row r="1143" spans="1:10" x14ac:dyDescent="0.25">
      <c r="A1143" s="3">
        <f t="shared" si="146"/>
        <v>1130</v>
      </c>
      <c r="B1143" s="4">
        <v>290.3</v>
      </c>
      <c r="C1143">
        <f t="shared" si="142"/>
        <v>10120.653999999999</v>
      </c>
      <c r="D1143">
        <f t="shared" si="143"/>
        <v>1</v>
      </c>
      <c r="E1143" s="7">
        <v>0.20718360024993757</v>
      </c>
      <c r="F1143">
        <f t="shared" si="144"/>
        <v>23.615435984029595</v>
      </c>
      <c r="G1143">
        <f t="shared" si="145"/>
        <v>20.608561806419143</v>
      </c>
      <c r="H1143">
        <f t="shared" si="147"/>
        <v>20.374290219149859</v>
      </c>
      <c r="J1143">
        <f t="shared" si="148"/>
        <v>-290.3</v>
      </c>
    </row>
    <row r="1144" spans="1:10" x14ac:dyDescent="0.25">
      <c r="A1144" s="3">
        <f t="shared" si="146"/>
        <v>1131</v>
      </c>
      <c r="B1144" s="4">
        <v>289.3</v>
      </c>
      <c r="C1144">
        <f t="shared" si="142"/>
        <v>10140.534520000001</v>
      </c>
      <c r="D1144">
        <f t="shared" si="143"/>
        <v>0</v>
      </c>
      <c r="E1144" s="7">
        <v>0.20697891433498564</v>
      </c>
      <c r="F1144">
        <f t="shared" si="144"/>
        <v>23.61104426582008</v>
      </c>
      <c r="G1144">
        <f t="shared" si="145"/>
        <v>20.662255546997311</v>
      </c>
      <c r="H1144">
        <f t="shared" si="147"/>
        <v>20.336383604417893</v>
      </c>
      <c r="J1144">
        <f t="shared" si="148"/>
        <v>-289.3</v>
      </c>
    </row>
    <row r="1145" spans="1:10" x14ac:dyDescent="0.25">
      <c r="A1145" s="3">
        <f t="shared" si="146"/>
        <v>1132</v>
      </c>
      <c r="B1145" s="4">
        <v>289.3</v>
      </c>
      <c r="C1145">
        <f t="shared" si="142"/>
        <v>10160.43548</v>
      </c>
      <c r="D1145">
        <f t="shared" si="143"/>
        <v>0</v>
      </c>
      <c r="E1145" s="7">
        <v>0.20677435903707175</v>
      </c>
      <c r="F1145">
        <f t="shared" si="144"/>
        <v>23.61104426582008</v>
      </c>
      <c r="G1145">
        <f t="shared" si="145"/>
        <v>20.641835235814561</v>
      </c>
      <c r="H1145">
        <f t="shared" si="147"/>
        <v>20.336383604417893</v>
      </c>
      <c r="J1145">
        <f t="shared" si="148"/>
        <v>-289.3</v>
      </c>
    </row>
    <row r="1146" spans="1:10" x14ac:dyDescent="0.25">
      <c r="A1146" s="3">
        <f t="shared" si="146"/>
        <v>1133</v>
      </c>
      <c r="B1146" s="4">
        <v>289.3</v>
      </c>
      <c r="C1146">
        <f t="shared" si="142"/>
        <v>10180.356879999999</v>
      </c>
      <c r="D1146">
        <f t="shared" si="143"/>
        <v>0</v>
      </c>
      <c r="E1146" s="7">
        <v>0.20656993435619586</v>
      </c>
      <c r="F1146">
        <f t="shared" si="144"/>
        <v>23.61104426582008</v>
      </c>
      <c r="G1146">
        <f t="shared" si="145"/>
        <v>20.621427963847065</v>
      </c>
      <c r="H1146">
        <f t="shared" si="147"/>
        <v>20.336383604417893</v>
      </c>
      <c r="J1146">
        <f t="shared" si="148"/>
        <v>-289.3</v>
      </c>
    </row>
    <row r="1147" spans="1:10" x14ac:dyDescent="0.25">
      <c r="A1147" s="3">
        <f t="shared" si="146"/>
        <v>1134</v>
      </c>
      <c r="B1147" s="4">
        <v>289.3</v>
      </c>
      <c r="C1147">
        <f t="shared" si="142"/>
        <v>10200.298720000001</v>
      </c>
      <c r="D1147">
        <f t="shared" si="143"/>
        <v>0</v>
      </c>
      <c r="E1147" s="7">
        <v>0.20636564029235793</v>
      </c>
      <c r="F1147">
        <f t="shared" si="144"/>
        <v>23.61104426582008</v>
      </c>
      <c r="G1147">
        <f t="shared" si="145"/>
        <v>20.601033731094823</v>
      </c>
      <c r="H1147">
        <f t="shared" si="147"/>
        <v>20.336383604417893</v>
      </c>
      <c r="J1147">
        <f t="shared" si="148"/>
        <v>-289.3</v>
      </c>
    </row>
    <row r="1148" spans="1:10" x14ac:dyDescent="0.25">
      <c r="A1148" s="3">
        <f t="shared" si="146"/>
        <v>1135</v>
      </c>
      <c r="B1148" s="4">
        <v>289.3</v>
      </c>
      <c r="C1148">
        <f t="shared" si="142"/>
        <v>10220.260999999999</v>
      </c>
      <c r="D1148">
        <f t="shared" si="143"/>
        <v>0</v>
      </c>
      <c r="E1148" s="7">
        <v>0.20616147684555802</v>
      </c>
      <c r="F1148">
        <f t="shared" si="144"/>
        <v>23.61104426582008</v>
      </c>
      <c r="G1148">
        <f t="shared" si="145"/>
        <v>20.580652537557842</v>
      </c>
      <c r="H1148">
        <f t="shared" si="147"/>
        <v>20.336383604417893</v>
      </c>
      <c r="J1148">
        <f t="shared" si="148"/>
        <v>-289.3</v>
      </c>
    </row>
    <row r="1149" spans="1:10" x14ac:dyDescent="0.25">
      <c r="A1149" s="3">
        <f t="shared" si="146"/>
        <v>1136</v>
      </c>
      <c r="B1149" s="4">
        <v>289.3</v>
      </c>
      <c r="C1149">
        <f t="shared" si="142"/>
        <v>10240.243719999999</v>
      </c>
      <c r="D1149">
        <f t="shared" si="143"/>
        <v>0</v>
      </c>
      <c r="E1149" s="7">
        <v>0.20595744401579616</v>
      </c>
      <c r="F1149">
        <f t="shared" si="144"/>
        <v>23.61104426582008</v>
      </c>
      <c r="G1149">
        <f t="shared" si="145"/>
        <v>20.560284383236123</v>
      </c>
      <c r="H1149">
        <f t="shared" si="147"/>
        <v>20.336383604417893</v>
      </c>
      <c r="J1149">
        <f t="shared" si="148"/>
        <v>-289.3</v>
      </c>
    </row>
    <row r="1150" spans="1:10" x14ac:dyDescent="0.25">
      <c r="A1150" s="3">
        <f t="shared" si="146"/>
        <v>1137</v>
      </c>
      <c r="B1150" s="4">
        <v>289.3</v>
      </c>
      <c r="C1150">
        <f t="shared" si="142"/>
        <v>10260.246879999999</v>
      </c>
      <c r="D1150">
        <f t="shared" si="143"/>
        <v>1</v>
      </c>
      <c r="E1150" s="7">
        <v>0.20575354180307226</v>
      </c>
      <c r="F1150">
        <f t="shared" si="144"/>
        <v>23.61104426582008</v>
      </c>
      <c r="G1150">
        <f t="shared" si="145"/>
        <v>20.539929268129661</v>
      </c>
      <c r="H1150">
        <f t="shared" si="147"/>
        <v>20.336383604417893</v>
      </c>
      <c r="J1150">
        <f t="shared" si="148"/>
        <v>-289.3</v>
      </c>
    </row>
    <row r="1151" spans="1:10" x14ac:dyDescent="0.25">
      <c r="A1151" s="3">
        <f t="shared" si="146"/>
        <v>1138</v>
      </c>
      <c r="B1151" s="4">
        <v>288.3</v>
      </c>
      <c r="C1151">
        <f t="shared" si="142"/>
        <v>10280.270479999999</v>
      </c>
      <c r="D1151">
        <f t="shared" si="143"/>
        <v>0</v>
      </c>
      <c r="E1151" s="7">
        <v>0.20554977020738635</v>
      </c>
      <c r="F1151">
        <f t="shared" si="144"/>
        <v>23.606657726433937</v>
      </c>
      <c r="G1151">
        <f t="shared" si="145"/>
        <v>20.593692863495782</v>
      </c>
      <c r="H1151">
        <f t="shared" si="147"/>
        <v>20.29855490155412</v>
      </c>
      <c r="J1151">
        <f t="shared" si="148"/>
        <v>-288.3</v>
      </c>
    </row>
    <row r="1152" spans="1:10" x14ac:dyDescent="0.25">
      <c r="A1152" s="3">
        <f t="shared" si="146"/>
        <v>1139</v>
      </c>
      <c r="B1152" s="4">
        <v>288.3</v>
      </c>
      <c r="C1152">
        <f t="shared" si="142"/>
        <v>10300.31452</v>
      </c>
      <c r="D1152">
        <f t="shared" si="143"/>
        <v>0</v>
      </c>
      <c r="E1152" s="7">
        <v>0.20534612922873846</v>
      </c>
      <c r="F1152">
        <f t="shared" si="144"/>
        <v>23.606657726433937</v>
      </c>
      <c r="G1152">
        <f t="shared" si="145"/>
        <v>20.573290409314172</v>
      </c>
      <c r="H1152">
        <f t="shared" si="147"/>
        <v>20.29855490155412</v>
      </c>
      <c r="J1152">
        <f t="shared" si="148"/>
        <v>-288.3</v>
      </c>
    </row>
    <row r="1153" spans="1:10" x14ac:dyDescent="0.25">
      <c r="A1153" s="3">
        <f t="shared" si="146"/>
        <v>1140</v>
      </c>
      <c r="B1153" s="4">
        <v>288.3</v>
      </c>
      <c r="C1153">
        <f t="shared" si="142"/>
        <v>10320.379000000001</v>
      </c>
      <c r="D1153">
        <f t="shared" si="143"/>
        <v>1</v>
      </c>
      <c r="E1153" s="7">
        <v>0.20514261886712865</v>
      </c>
      <c r="F1153">
        <f t="shared" si="144"/>
        <v>23.606657726433937</v>
      </c>
      <c r="G1153">
        <f t="shared" si="145"/>
        <v>20.552901041438439</v>
      </c>
      <c r="H1153">
        <f t="shared" si="147"/>
        <v>20.29855490155412</v>
      </c>
      <c r="J1153">
        <f t="shared" si="148"/>
        <v>-288.3</v>
      </c>
    </row>
    <row r="1154" spans="1:10" x14ac:dyDescent="0.25">
      <c r="A1154" s="3">
        <f t="shared" si="146"/>
        <v>1141</v>
      </c>
      <c r="B1154" s="4">
        <v>287.3</v>
      </c>
      <c r="C1154">
        <f t="shared" si="142"/>
        <v>10340.463919999998</v>
      </c>
      <c r="D1154">
        <f t="shared" si="143"/>
        <v>0</v>
      </c>
      <c r="E1154" s="7">
        <v>0.20493923912255677</v>
      </c>
      <c r="F1154">
        <f t="shared" si="144"/>
        <v>23.602276369031198</v>
      </c>
      <c r="G1154">
        <f t="shared" si="145"/>
        <v>20.606978211065218</v>
      </c>
      <c r="H1154">
        <f t="shared" si="147"/>
        <v>20.260804110558542</v>
      </c>
      <c r="J1154">
        <f t="shared" si="148"/>
        <v>-287.3</v>
      </c>
    </row>
    <row r="1155" spans="1:10" x14ac:dyDescent="0.25">
      <c r="A1155" s="3">
        <f t="shared" si="146"/>
        <v>1142</v>
      </c>
      <c r="B1155" s="4">
        <v>287.3</v>
      </c>
      <c r="C1155">
        <f t="shared" si="142"/>
        <v>10360.56928</v>
      </c>
      <c r="D1155">
        <f t="shared" si="143"/>
        <v>0</v>
      </c>
      <c r="E1155" s="7">
        <v>0.2047359899950229</v>
      </c>
      <c r="F1155">
        <f t="shared" si="144"/>
        <v>23.602276369031198</v>
      </c>
      <c r="G1155">
        <f t="shared" si="145"/>
        <v>20.586541176359514</v>
      </c>
      <c r="H1155">
        <f t="shared" si="147"/>
        <v>20.260804110558542</v>
      </c>
      <c r="J1155">
        <f t="shared" si="148"/>
        <v>-287.3</v>
      </c>
    </row>
    <row r="1156" spans="1:10" x14ac:dyDescent="0.25">
      <c r="A1156" s="3">
        <f t="shared" si="146"/>
        <v>1143</v>
      </c>
      <c r="B1156" s="4">
        <v>287.3</v>
      </c>
      <c r="C1156">
        <f t="shared" si="142"/>
        <v>10380.69508</v>
      </c>
      <c r="D1156">
        <f t="shared" si="143"/>
        <v>0</v>
      </c>
      <c r="E1156" s="7">
        <v>0.20453287148452703</v>
      </c>
      <c r="F1156">
        <f t="shared" si="144"/>
        <v>23.602276369031198</v>
      </c>
      <c r="G1156">
        <f t="shared" si="145"/>
        <v>20.566117275412225</v>
      </c>
      <c r="H1156">
        <f t="shared" si="147"/>
        <v>20.260804110558542</v>
      </c>
      <c r="J1156">
        <f t="shared" si="148"/>
        <v>-287.3</v>
      </c>
    </row>
    <row r="1157" spans="1:10" x14ac:dyDescent="0.25">
      <c r="A1157" s="3">
        <f t="shared" si="146"/>
        <v>1144</v>
      </c>
      <c r="B1157" s="4">
        <v>287.3</v>
      </c>
      <c r="C1157">
        <f t="shared" si="142"/>
        <v>10400.84132</v>
      </c>
      <c r="D1157">
        <f t="shared" si="143"/>
        <v>0</v>
      </c>
      <c r="E1157" s="7">
        <v>0.20432988359106918</v>
      </c>
      <c r="F1157">
        <f t="shared" si="144"/>
        <v>23.602276369031198</v>
      </c>
      <c r="G1157">
        <f t="shared" si="145"/>
        <v>20.545706508223347</v>
      </c>
      <c r="H1157">
        <f t="shared" si="147"/>
        <v>20.260804110558542</v>
      </c>
      <c r="J1157">
        <f t="shared" si="148"/>
        <v>-287.3</v>
      </c>
    </row>
    <row r="1158" spans="1:10" x14ac:dyDescent="0.25">
      <c r="A1158" s="3">
        <f t="shared" si="146"/>
        <v>1145</v>
      </c>
      <c r="B1158" s="4">
        <v>287.3</v>
      </c>
      <c r="C1158">
        <f t="shared" si="142"/>
        <v>10421.007999999998</v>
      </c>
      <c r="D1158">
        <f t="shared" si="143"/>
        <v>0</v>
      </c>
      <c r="E1158" s="7">
        <v>0.20412702631464935</v>
      </c>
      <c r="F1158">
        <f t="shared" si="144"/>
        <v>23.602276369031198</v>
      </c>
      <c r="G1158">
        <f t="shared" si="145"/>
        <v>20.525308874792884</v>
      </c>
      <c r="H1158">
        <f t="shared" si="147"/>
        <v>20.260804110558542</v>
      </c>
      <c r="J1158">
        <f t="shared" si="148"/>
        <v>-287.3</v>
      </c>
    </row>
    <row r="1159" spans="1:10" x14ac:dyDescent="0.25">
      <c r="A1159" s="3">
        <f t="shared" si="146"/>
        <v>1146</v>
      </c>
      <c r="B1159" s="4">
        <v>287.3</v>
      </c>
      <c r="C1159">
        <f t="shared" si="142"/>
        <v>10441.19512</v>
      </c>
      <c r="D1159">
        <f t="shared" si="143"/>
        <v>1</v>
      </c>
      <c r="E1159" s="7">
        <v>0.20392429965526748</v>
      </c>
      <c r="F1159">
        <f t="shared" si="144"/>
        <v>23.602276369031198</v>
      </c>
      <c r="G1159">
        <f t="shared" si="145"/>
        <v>20.504924375120837</v>
      </c>
      <c r="H1159">
        <f t="shared" si="147"/>
        <v>20.260804110558542</v>
      </c>
      <c r="J1159">
        <f t="shared" si="148"/>
        <v>-287.3</v>
      </c>
    </row>
    <row r="1160" spans="1:10" x14ac:dyDescent="0.25">
      <c r="A1160" s="3">
        <f t="shared" si="146"/>
        <v>1147</v>
      </c>
      <c r="B1160" s="4">
        <v>286.3</v>
      </c>
      <c r="C1160">
        <f t="shared" si="142"/>
        <v>10461.402679999999</v>
      </c>
      <c r="D1160">
        <f t="shared" si="143"/>
        <v>0</v>
      </c>
      <c r="E1160" s="7">
        <v>0.20372170361292363</v>
      </c>
      <c r="F1160">
        <f t="shared" si="144"/>
        <v>23.597900196771892</v>
      </c>
      <c r="G1160">
        <f t="shared" si="145"/>
        <v>20.559135136917252</v>
      </c>
      <c r="H1160">
        <f t="shared" si="147"/>
        <v>20.223131231431164</v>
      </c>
      <c r="J1160">
        <f t="shared" si="148"/>
        <v>-286.3</v>
      </c>
    </row>
    <row r="1161" spans="1:10" x14ac:dyDescent="0.25">
      <c r="A1161" s="3">
        <f t="shared" si="146"/>
        <v>1148</v>
      </c>
      <c r="B1161" s="4">
        <v>286.3</v>
      </c>
      <c r="C1161">
        <f t="shared" si="142"/>
        <v>10481.63068</v>
      </c>
      <c r="D1161">
        <f t="shared" si="143"/>
        <v>0</v>
      </c>
      <c r="E1161" s="7">
        <v>0.20351923818761786</v>
      </c>
      <c r="F1161">
        <f t="shared" si="144"/>
        <v>23.597900196771892</v>
      </c>
      <c r="G1161">
        <f t="shared" si="145"/>
        <v>20.538702782555422</v>
      </c>
      <c r="H1161">
        <f t="shared" si="147"/>
        <v>20.223131231431164</v>
      </c>
      <c r="J1161">
        <f t="shared" si="148"/>
        <v>-286.3</v>
      </c>
    </row>
    <row r="1162" spans="1:10" x14ac:dyDescent="0.25">
      <c r="A1162" s="3">
        <f t="shared" si="146"/>
        <v>1149</v>
      </c>
      <c r="B1162" s="4">
        <v>286.3</v>
      </c>
      <c r="C1162">
        <f t="shared" si="142"/>
        <v>10501.87912</v>
      </c>
      <c r="D1162">
        <f t="shared" si="143"/>
        <v>1</v>
      </c>
      <c r="E1162" s="7">
        <v>0.20331690337934999</v>
      </c>
      <c r="F1162">
        <f t="shared" si="144"/>
        <v>23.597900196771892</v>
      </c>
      <c r="G1162">
        <f t="shared" si="145"/>
        <v>20.518283609770645</v>
      </c>
      <c r="H1162">
        <f t="shared" si="147"/>
        <v>20.223131231431164</v>
      </c>
      <c r="J1162">
        <f t="shared" si="148"/>
        <v>-286.3</v>
      </c>
    </row>
    <row r="1163" spans="1:10" x14ac:dyDescent="0.25">
      <c r="A1163" s="3">
        <f t="shared" si="146"/>
        <v>1150</v>
      </c>
      <c r="B1163" s="4">
        <v>285.3</v>
      </c>
      <c r="C1163">
        <f t="shared" si="142"/>
        <v>10522.148000000001</v>
      </c>
      <c r="D1163">
        <f t="shared" si="143"/>
        <v>0</v>
      </c>
      <c r="E1163" s="7">
        <v>0.20311469918812014</v>
      </c>
      <c r="F1163">
        <f t="shared" si="144"/>
        <v>23.593529212816033</v>
      </c>
      <c r="G1163">
        <f t="shared" si="145"/>
        <v>20.572813387173319</v>
      </c>
      <c r="H1163">
        <f t="shared" si="147"/>
        <v>20.185536264171979</v>
      </c>
      <c r="J1163">
        <f t="shared" si="148"/>
        <v>-285.3</v>
      </c>
    </row>
    <row r="1164" spans="1:10" x14ac:dyDescent="0.25">
      <c r="A1164" s="3">
        <f t="shared" si="146"/>
        <v>1151</v>
      </c>
      <c r="B1164" s="4">
        <v>285.3</v>
      </c>
      <c r="C1164">
        <f t="shared" si="142"/>
        <v>10542.437320000001</v>
      </c>
      <c r="D1164">
        <f t="shared" si="143"/>
        <v>0</v>
      </c>
      <c r="E1164" s="7">
        <v>0.20291262561392831</v>
      </c>
      <c r="F1164">
        <f t="shared" si="144"/>
        <v>23.593529212816033</v>
      </c>
      <c r="G1164">
        <f t="shared" si="145"/>
        <v>20.5523460258797</v>
      </c>
      <c r="H1164">
        <f t="shared" si="147"/>
        <v>20.185536264171979</v>
      </c>
      <c r="J1164">
        <f t="shared" si="148"/>
        <v>-285.3</v>
      </c>
    </row>
    <row r="1165" spans="1:10" x14ac:dyDescent="0.25">
      <c r="A1165" s="3">
        <f t="shared" si="146"/>
        <v>1152</v>
      </c>
      <c r="B1165" s="4">
        <v>285.3</v>
      </c>
      <c r="C1165">
        <f t="shared" si="142"/>
        <v>10562.747080000001</v>
      </c>
      <c r="D1165">
        <f t="shared" si="143"/>
        <v>0</v>
      </c>
      <c r="E1165" s="7">
        <v>0.20271068265677455</v>
      </c>
      <c r="F1165">
        <f t="shared" si="144"/>
        <v>23.593529212816033</v>
      </c>
      <c r="G1165">
        <f t="shared" si="145"/>
        <v>20.531891894352125</v>
      </c>
      <c r="H1165">
        <f t="shared" si="147"/>
        <v>20.185536264171979</v>
      </c>
      <c r="J1165">
        <f t="shared" si="148"/>
        <v>-285.3</v>
      </c>
    </row>
    <row r="1166" spans="1:10" x14ac:dyDescent="0.25">
      <c r="A1166" s="3">
        <f t="shared" si="146"/>
        <v>1153</v>
      </c>
      <c r="B1166" s="4">
        <v>285.3</v>
      </c>
      <c r="C1166">
        <f t="shared" ref="C1166:C1229" si="149">717.133-3.2269*A1166+0.01022*A1166^2</f>
        <v>10583.07728</v>
      </c>
      <c r="D1166">
        <f t="shared" ref="D1166:D1229" si="150">(B1166-B1167)/(A1167-A1166)</f>
        <v>0</v>
      </c>
      <c r="E1166" s="7">
        <v>0.20250887031665873</v>
      </c>
      <c r="F1166">
        <f t="shared" ref="F1166:F1229" si="151">22.05525+0.000976463*(B1166+273.15)+0.00000347809*(B1166+273.15)^2 -0.000000000526671*(B1166+273.15)^3</f>
        <v>23.593529212816033</v>
      </c>
      <c r="G1166">
        <f t="shared" ref="G1166:G1229" si="152">-$B$2*$B$4/0.05584*F1166*(-E1166)/($B$7*(B1166-$B$3))</f>
        <v>20.511450992590571</v>
      </c>
      <c r="H1166">
        <f t="shared" si="147"/>
        <v>20.185536264171979</v>
      </c>
      <c r="J1166">
        <f t="shared" si="148"/>
        <v>-285.3</v>
      </c>
    </row>
    <row r="1167" spans="1:10" x14ac:dyDescent="0.25">
      <c r="A1167" s="3">
        <f t="shared" ref="A1167:A1230" si="153">A1166+1</f>
        <v>1154</v>
      </c>
      <c r="B1167" s="4">
        <v>285.3</v>
      </c>
      <c r="C1167">
        <f t="shared" si="149"/>
        <v>10603.42792</v>
      </c>
      <c r="D1167">
        <f t="shared" si="150"/>
        <v>0</v>
      </c>
      <c r="E1167" s="7">
        <v>0.20230718859358093</v>
      </c>
      <c r="F1167">
        <f t="shared" si="151"/>
        <v>23.593529212816033</v>
      </c>
      <c r="G1167">
        <f t="shared" si="152"/>
        <v>20.491023320595051</v>
      </c>
      <c r="H1167">
        <f t="shared" si="147"/>
        <v>20.185536264171979</v>
      </c>
      <c r="J1167">
        <f t="shared" si="148"/>
        <v>-285.3</v>
      </c>
    </row>
    <row r="1168" spans="1:10" x14ac:dyDescent="0.25">
      <c r="A1168" s="3">
        <f t="shared" si="153"/>
        <v>1155</v>
      </c>
      <c r="B1168" s="4">
        <v>285.3</v>
      </c>
      <c r="C1168">
        <f t="shared" si="149"/>
        <v>10623.799000000001</v>
      </c>
      <c r="D1168">
        <f t="shared" si="150"/>
        <v>0</v>
      </c>
      <c r="E1168" s="7">
        <v>0.2021056374875411</v>
      </c>
      <c r="F1168">
        <f t="shared" si="151"/>
        <v>23.593529212816033</v>
      </c>
      <c r="G1168">
        <f t="shared" si="152"/>
        <v>20.470608878365564</v>
      </c>
      <c r="H1168">
        <f t="shared" si="147"/>
        <v>20.185536264171979</v>
      </c>
      <c r="J1168">
        <f t="shared" si="148"/>
        <v>-285.3</v>
      </c>
    </row>
    <row r="1169" spans="1:10" x14ac:dyDescent="0.25">
      <c r="A1169" s="3">
        <f t="shared" si="153"/>
        <v>1156</v>
      </c>
      <c r="B1169" s="4">
        <v>285.3</v>
      </c>
      <c r="C1169">
        <f t="shared" si="149"/>
        <v>10644.19052</v>
      </c>
      <c r="D1169">
        <f t="shared" si="150"/>
        <v>1</v>
      </c>
      <c r="E1169" s="7">
        <v>0.20190421699853933</v>
      </c>
      <c r="F1169">
        <f t="shared" si="151"/>
        <v>23.593529212816033</v>
      </c>
      <c r="G1169">
        <f t="shared" si="152"/>
        <v>20.450207665902116</v>
      </c>
      <c r="H1169">
        <f t="shared" si="147"/>
        <v>20.185536264171979</v>
      </c>
      <c r="J1169">
        <f t="shared" si="148"/>
        <v>-285.3</v>
      </c>
    </row>
    <row r="1170" spans="1:10" x14ac:dyDescent="0.25">
      <c r="A1170" s="3">
        <f t="shared" si="153"/>
        <v>1157</v>
      </c>
      <c r="B1170" s="4">
        <v>284.3</v>
      </c>
      <c r="C1170">
        <f t="shared" si="149"/>
        <v>10664.602480000001</v>
      </c>
      <c r="D1170">
        <f t="shared" si="150"/>
        <v>0</v>
      </c>
      <c r="E1170" s="7">
        <v>0.20170292712657556</v>
      </c>
      <c r="F1170">
        <f t="shared" si="151"/>
        <v>23.589163420323658</v>
      </c>
      <c r="G1170">
        <f t="shared" si="152"/>
        <v>20.504813082558663</v>
      </c>
      <c r="H1170">
        <f t="shared" si="147"/>
        <v>20.148019208780987</v>
      </c>
      <c r="J1170">
        <f t="shared" si="148"/>
        <v>-284.3</v>
      </c>
    </row>
    <row r="1171" spans="1:10" x14ac:dyDescent="0.25">
      <c r="A1171" s="3">
        <f t="shared" si="153"/>
        <v>1158</v>
      </c>
      <c r="B1171" s="4">
        <v>284.3</v>
      </c>
      <c r="C1171">
        <f t="shared" si="149"/>
        <v>10685.034879999999</v>
      </c>
      <c r="D1171">
        <f t="shared" si="150"/>
        <v>0</v>
      </c>
      <c r="E1171" s="7">
        <v>0.20150176787164975</v>
      </c>
      <c r="F1171">
        <f t="shared" si="151"/>
        <v>23.589163420323658</v>
      </c>
      <c r="G1171">
        <f t="shared" si="152"/>
        <v>20.484363538365919</v>
      </c>
      <c r="H1171">
        <f t="shared" si="147"/>
        <v>20.148019208780987</v>
      </c>
      <c r="J1171">
        <f t="shared" si="148"/>
        <v>-284.3</v>
      </c>
    </row>
    <row r="1172" spans="1:10" x14ac:dyDescent="0.25">
      <c r="A1172" s="3">
        <f t="shared" si="153"/>
        <v>1159</v>
      </c>
      <c r="B1172" s="4">
        <v>284.3</v>
      </c>
      <c r="C1172">
        <f t="shared" si="149"/>
        <v>10705.487719999999</v>
      </c>
      <c r="D1172">
        <f t="shared" si="150"/>
        <v>0</v>
      </c>
      <c r="E1172" s="7">
        <v>0.20130073923376196</v>
      </c>
      <c r="F1172">
        <f t="shared" si="151"/>
        <v>23.589163420323658</v>
      </c>
      <c r="G1172">
        <f t="shared" si="152"/>
        <v>20.463927272502787</v>
      </c>
      <c r="H1172">
        <f t="shared" si="147"/>
        <v>20.148019208780987</v>
      </c>
      <c r="J1172">
        <f t="shared" si="148"/>
        <v>-284.3</v>
      </c>
    </row>
    <row r="1173" spans="1:10" x14ac:dyDescent="0.25">
      <c r="A1173" s="3">
        <f t="shared" si="153"/>
        <v>1160</v>
      </c>
      <c r="B1173" s="4">
        <v>284.3</v>
      </c>
      <c r="C1173">
        <f t="shared" si="149"/>
        <v>10725.960999999999</v>
      </c>
      <c r="D1173">
        <f t="shared" si="150"/>
        <v>0</v>
      </c>
      <c r="E1173" s="7">
        <v>0.20109984121291222</v>
      </c>
      <c r="F1173">
        <f t="shared" si="151"/>
        <v>23.589163420323658</v>
      </c>
      <c r="G1173">
        <f t="shared" si="152"/>
        <v>20.443504284969272</v>
      </c>
      <c r="H1173">
        <f t="shared" si="147"/>
        <v>20.148019208780987</v>
      </c>
      <c r="J1173">
        <f t="shared" si="148"/>
        <v>-284.3</v>
      </c>
    </row>
    <row r="1174" spans="1:10" x14ac:dyDescent="0.25">
      <c r="A1174" s="3">
        <f t="shared" si="153"/>
        <v>1161</v>
      </c>
      <c r="B1174" s="4">
        <v>284.3</v>
      </c>
      <c r="C1174">
        <f t="shared" si="149"/>
        <v>10746.454719999998</v>
      </c>
      <c r="D1174">
        <f t="shared" si="150"/>
        <v>0</v>
      </c>
      <c r="E1174" s="7">
        <v>0.20089907380910044</v>
      </c>
      <c r="F1174">
        <f t="shared" si="151"/>
        <v>23.589163420323658</v>
      </c>
      <c r="G1174">
        <f t="shared" si="152"/>
        <v>20.423094575765361</v>
      </c>
      <c r="H1174">
        <f t="shared" si="147"/>
        <v>20.148019208780987</v>
      </c>
      <c r="J1174">
        <f t="shared" si="148"/>
        <v>-284.3</v>
      </c>
    </row>
    <row r="1175" spans="1:10" x14ac:dyDescent="0.25">
      <c r="A1175" s="3">
        <f t="shared" si="153"/>
        <v>1162</v>
      </c>
      <c r="B1175" s="4">
        <v>284.3</v>
      </c>
      <c r="C1175">
        <f t="shared" si="149"/>
        <v>10766.96888</v>
      </c>
      <c r="D1175">
        <f t="shared" si="150"/>
        <v>1</v>
      </c>
      <c r="E1175" s="7">
        <v>0.20069843702232665</v>
      </c>
      <c r="F1175">
        <f t="shared" si="151"/>
        <v>23.589163420323658</v>
      </c>
      <c r="G1175">
        <f t="shared" si="152"/>
        <v>20.402698144891058</v>
      </c>
      <c r="H1175">
        <f t="shared" si="147"/>
        <v>20.148019208780987</v>
      </c>
      <c r="J1175">
        <f t="shared" si="148"/>
        <v>-284.3</v>
      </c>
    </row>
    <row r="1176" spans="1:10" x14ac:dyDescent="0.25">
      <c r="A1176" s="3">
        <f t="shared" si="153"/>
        <v>1163</v>
      </c>
      <c r="B1176" s="4">
        <v>283.3</v>
      </c>
      <c r="C1176">
        <f t="shared" si="149"/>
        <v>10787.503479999999</v>
      </c>
      <c r="D1176">
        <f t="shared" si="150"/>
        <v>0</v>
      </c>
      <c r="E1176" s="7">
        <v>0.20049793085259088</v>
      </c>
      <c r="F1176">
        <f t="shared" si="151"/>
        <v>23.58480282245479</v>
      </c>
      <c r="G1176">
        <f t="shared" si="152"/>
        <v>20.457442078400661</v>
      </c>
      <c r="H1176">
        <f t="shared" si="147"/>
        <v>20.110580065258194</v>
      </c>
      <c r="J1176">
        <f t="shared" si="148"/>
        <v>-283.3</v>
      </c>
    </row>
    <row r="1177" spans="1:10" x14ac:dyDescent="0.25">
      <c r="A1177" s="3">
        <f t="shared" si="153"/>
        <v>1164</v>
      </c>
      <c r="B1177" s="4">
        <v>283.3</v>
      </c>
      <c r="C1177">
        <f t="shared" si="149"/>
        <v>10808.058519999999</v>
      </c>
      <c r="D1177">
        <f t="shared" si="150"/>
        <v>0</v>
      </c>
      <c r="E1177" s="7">
        <v>0.20029755529989318</v>
      </c>
      <c r="F1177">
        <f t="shared" si="151"/>
        <v>23.58480282245479</v>
      </c>
      <c r="G1177">
        <f t="shared" si="152"/>
        <v>20.436997122954939</v>
      </c>
      <c r="H1177">
        <f t="shared" si="147"/>
        <v>20.110580065258194</v>
      </c>
      <c r="J1177">
        <f t="shared" si="148"/>
        <v>-283.3</v>
      </c>
    </row>
    <row r="1178" spans="1:10" x14ac:dyDescent="0.25">
      <c r="A1178" s="3">
        <f t="shared" si="153"/>
        <v>1165</v>
      </c>
      <c r="B1178" s="4">
        <v>283.3</v>
      </c>
      <c r="C1178">
        <f t="shared" si="149"/>
        <v>10828.634</v>
      </c>
      <c r="D1178">
        <f t="shared" si="150"/>
        <v>1</v>
      </c>
      <c r="E1178" s="7">
        <v>0.20009731036423339</v>
      </c>
      <c r="F1178">
        <f t="shared" si="151"/>
        <v>23.58480282245479</v>
      </c>
      <c r="G1178">
        <f t="shared" si="152"/>
        <v>20.416565494781356</v>
      </c>
      <c r="H1178">
        <f t="shared" si="147"/>
        <v>20.110580065258194</v>
      </c>
      <c r="J1178">
        <f t="shared" si="148"/>
        <v>-283.3</v>
      </c>
    </row>
    <row r="1179" spans="1:10" x14ac:dyDescent="0.25">
      <c r="A1179" s="3">
        <f t="shared" si="153"/>
        <v>1166</v>
      </c>
      <c r="B1179" s="4">
        <v>282.3</v>
      </c>
      <c r="C1179">
        <f t="shared" si="149"/>
        <v>10849.22992</v>
      </c>
      <c r="D1179">
        <f t="shared" si="150"/>
        <v>0</v>
      </c>
      <c r="E1179" s="7">
        <v>0.19989719604561165</v>
      </c>
      <c r="F1179">
        <f t="shared" si="151"/>
        <v>23.580447422369449</v>
      </c>
      <c r="G1179">
        <f t="shared" si="152"/>
        <v>20.471635910814115</v>
      </c>
      <c r="H1179">
        <f t="shared" si="147"/>
        <v>20.073218833603594</v>
      </c>
      <c r="J1179">
        <f t="shared" si="148"/>
        <v>-282.3</v>
      </c>
    </row>
    <row r="1180" spans="1:10" x14ac:dyDescent="0.25">
      <c r="A1180" s="3">
        <f t="shared" si="153"/>
        <v>1167</v>
      </c>
      <c r="B1180" s="4">
        <v>282.3</v>
      </c>
      <c r="C1180">
        <f t="shared" si="149"/>
        <v>10869.846279999998</v>
      </c>
      <c r="D1180">
        <f t="shared" si="150"/>
        <v>0</v>
      </c>
      <c r="E1180" s="7">
        <v>0.19969721234402787</v>
      </c>
      <c r="F1180">
        <f t="shared" si="151"/>
        <v>23.580447422369449</v>
      </c>
      <c r="G1180">
        <f t="shared" si="152"/>
        <v>20.451155415800141</v>
      </c>
      <c r="H1180">
        <f t="shared" si="147"/>
        <v>20.073218833603594</v>
      </c>
      <c r="J1180">
        <f t="shared" si="148"/>
        <v>-282.3</v>
      </c>
    </row>
    <row r="1181" spans="1:10" x14ac:dyDescent="0.25">
      <c r="A1181" s="3">
        <f t="shared" si="153"/>
        <v>1168</v>
      </c>
      <c r="B1181" s="4">
        <v>282.3</v>
      </c>
      <c r="C1181">
        <f t="shared" si="149"/>
        <v>10890.483079999998</v>
      </c>
      <c r="D1181">
        <f t="shared" si="150"/>
        <v>0</v>
      </c>
      <c r="E1181" s="7">
        <v>0.1994973592594822</v>
      </c>
      <c r="F1181">
        <f t="shared" si="151"/>
        <v>23.580447422369449</v>
      </c>
      <c r="G1181">
        <f t="shared" si="152"/>
        <v>20.430688297384236</v>
      </c>
      <c r="H1181">
        <f t="shared" si="147"/>
        <v>20.073218833603594</v>
      </c>
      <c r="J1181">
        <f t="shared" si="148"/>
        <v>-282.3</v>
      </c>
    </row>
    <row r="1182" spans="1:10" x14ac:dyDescent="0.25">
      <c r="A1182" s="3">
        <f t="shared" si="153"/>
        <v>1169</v>
      </c>
      <c r="B1182" s="4">
        <v>282.3</v>
      </c>
      <c r="C1182">
        <f t="shared" si="149"/>
        <v>10911.140319999999</v>
      </c>
      <c r="D1182">
        <f t="shared" si="150"/>
        <v>1</v>
      </c>
      <c r="E1182" s="7">
        <v>0.19929763679197446</v>
      </c>
      <c r="F1182">
        <f t="shared" si="151"/>
        <v>23.580447422369449</v>
      </c>
      <c r="G1182">
        <f t="shared" si="152"/>
        <v>20.410234555566394</v>
      </c>
      <c r="H1182">
        <f t="shared" si="147"/>
        <v>20.073218833603594</v>
      </c>
      <c r="J1182">
        <f t="shared" si="148"/>
        <v>-282.3</v>
      </c>
    </row>
    <row r="1183" spans="1:10" x14ac:dyDescent="0.25">
      <c r="A1183" s="3">
        <f t="shared" si="153"/>
        <v>1170</v>
      </c>
      <c r="B1183" s="4">
        <v>281.3</v>
      </c>
      <c r="C1183">
        <f t="shared" si="149"/>
        <v>10931.817999999999</v>
      </c>
      <c r="D1183">
        <f t="shared" si="150"/>
        <v>0</v>
      </c>
      <c r="E1183" s="7">
        <v>0.19909804494150471</v>
      </c>
      <c r="F1183">
        <f t="shared" si="151"/>
        <v>23.576097223227674</v>
      </c>
      <c r="G1183">
        <f t="shared" si="152"/>
        <v>20.46557234277066</v>
      </c>
      <c r="H1183">
        <f t="shared" si="147"/>
        <v>20.03593551381719</v>
      </c>
      <c r="J1183">
        <f t="shared" si="148"/>
        <v>-281.3</v>
      </c>
    </row>
    <row r="1184" spans="1:10" x14ac:dyDescent="0.25">
      <c r="A1184" s="3">
        <f t="shared" si="153"/>
        <v>1171</v>
      </c>
      <c r="B1184" s="4">
        <v>281.3</v>
      </c>
      <c r="C1184">
        <f t="shared" si="149"/>
        <v>10952.51612</v>
      </c>
      <c r="D1184">
        <f t="shared" si="150"/>
        <v>0</v>
      </c>
      <c r="E1184" s="7">
        <v>0.19889858370807298</v>
      </c>
      <c r="F1184">
        <f t="shared" si="151"/>
        <v>23.576097223227674</v>
      </c>
      <c r="G1184">
        <f t="shared" si="152"/>
        <v>20.44506943776436</v>
      </c>
      <c r="H1184">
        <f t="shared" si="147"/>
        <v>20.03593551381719</v>
      </c>
      <c r="J1184">
        <f t="shared" si="148"/>
        <v>-281.3</v>
      </c>
    </row>
    <row r="1185" spans="1:10" x14ac:dyDescent="0.25">
      <c r="A1185" s="3">
        <f t="shared" si="153"/>
        <v>1172</v>
      </c>
      <c r="B1185" s="4">
        <v>281.3</v>
      </c>
      <c r="C1185">
        <f t="shared" si="149"/>
        <v>10973.234679999998</v>
      </c>
      <c r="D1185">
        <f t="shared" si="150"/>
        <v>0</v>
      </c>
      <c r="E1185" s="7">
        <v>0.1986992530916793</v>
      </c>
      <c r="F1185">
        <f t="shared" si="151"/>
        <v>23.576097223227674</v>
      </c>
      <c r="G1185">
        <f t="shared" si="152"/>
        <v>20.424579959069916</v>
      </c>
      <c r="H1185">
        <f t="shared" si="147"/>
        <v>20.03593551381719</v>
      </c>
      <c r="J1185">
        <f t="shared" si="148"/>
        <v>-281.3</v>
      </c>
    </row>
    <row r="1186" spans="1:10" x14ac:dyDescent="0.25">
      <c r="A1186" s="3">
        <f t="shared" si="153"/>
        <v>1173</v>
      </c>
      <c r="B1186" s="4">
        <v>281.3</v>
      </c>
      <c r="C1186">
        <f t="shared" si="149"/>
        <v>10993.973679999999</v>
      </c>
      <c r="D1186">
        <f t="shared" si="150"/>
        <v>0</v>
      </c>
      <c r="E1186" s="7">
        <v>0.19850005309232358</v>
      </c>
      <c r="F1186">
        <f t="shared" si="151"/>
        <v>23.576097223227674</v>
      </c>
      <c r="G1186">
        <f t="shared" si="152"/>
        <v>20.404103906687325</v>
      </c>
      <c r="H1186">
        <f t="shared" ref="H1186:H1249" si="154">12.6416669509847+0.0153277553288714*B1186+0.0000389559340978205*B1186^2</f>
        <v>20.03593551381719</v>
      </c>
      <c r="J1186">
        <f t="shared" si="148"/>
        <v>-281.3</v>
      </c>
    </row>
    <row r="1187" spans="1:10" x14ac:dyDescent="0.25">
      <c r="A1187" s="3">
        <f t="shared" si="153"/>
        <v>1174</v>
      </c>
      <c r="B1187" s="4">
        <v>281.3</v>
      </c>
      <c r="C1187">
        <f t="shared" si="149"/>
        <v>11014.733120000001</v>
      </c>
      <c r="D1187">
        <f t="shared" si="150"/>
        <v>0</v>
      </c>
      <c r="E1187" s="7">
        <v>0.19830098371000587</v>
      </c>
      <c r="F1187">
        <f t="shared" si="151"/>
        <v>23.576097223227674</v>
      </c>
      <c r="G1187">
        <f t="shared" si="152"/>
        <v>20.383641280616583</v>
      </c>
      <c r="H1187">
        <f t="shared" si="154"/>
        <v>20.03593551381719</v>
      </c>
      <c r="J1187">
        <f t="shared" si="148"/>
        <v>-281.3</v>
      </c>
    </row>
    <row r="1188" spans="1:10" x14ac:dyDescent="0.25">
      <c r="A1188" s="3">
        <f t="shared" si="153"/>
        <v>1175</v>
      </c>
      <c r="B1188" s="4">
        <v>281.3</v>
      </c>
      <c r="C1188">
        <f t="shared" si="149"/>
        <v>11035.512999999999</v>
      </c>
      <c r="D1188">
        <f t="shared" si="150"/>
        <v>1.1000000000000227</v>
      </c>
      <c r="E1188" s="7">
        <v>0.19810204494472616</v>
      </c>
      <c r="F1188">
        <f t="shared" si="151"/>
        <v>23.576097223227674</v>
      </c>
      <c r="G1188">
        <f t="shared" si="152"/>
        <v>20.36319208085769</v>
      </c>
      <c r="H1188">
        <f t="shared" si="154"/>
        <v>20.03593551381719</v>
      </c>
      <c r="J1188">
        <f t="shared" si="148"/>
        <v>-281.3</v>
      </c>
    </row>
    <row r="1189" spans="1:10" x14ac:dyDescent="0.25">
      <c r="A1189" s="3">
        <f t="shared" si="153"/>
        <v>1176</v>
      </c>
      <c r="B1189" s="4">
        <v>280.2</v>
      </c>
      <c r="C1189">
        <f t="shared" si="149"/>
        <v>11056.313319999999</v>
      </c>
      <c r="D1189">
        <f t="shared" si="150"/>
        <v>0</v>
      </c>
      <c r="E1189" s="7">
        <v>0.19790323679648447</v>
      </c>
      <c r="F1189">
        <f t="shared" si="151"/>
        <v>23.571318015033015</v>
      </c>
      <c r="G1189">
        <f t="shared" si="152"/>
        <v>20.426299062710758</v>
      </c>
      <c r="H1189">
        <f t="shared" si="154"/>
        <v>19.995013850259912</v>
      </c>
      <c r="J1189">
        <f t="shared" si="148"/>
        <v>-280.2</v>
      </c>
    </row>
    <row r="1190" spans="1:10" x14ac:dyDescent="0.25">
      <c r="A1190" s="3">
        <f t="shared" si="153"/>
        <v>1177</v>
      </c>
      <c r="B1190" s="4">
        <v>280.2</v>
      </c>
      <c r="C1190">
        <f t="shared" si="149"/>
        <v>11077.13408</v>
      </c>
      <c r="D1190">
        <f t="shared" si="150"/>
        <v>0</v>
      </c>
      <c r="E1190" s="7">
        <v>0.1977045592652808</v>
      </c>
      <c r="F1190">
        <f t="shared" si="151"/>
        <v>23.571318015033015</v>
      </c>
      <c r="G1190">
        <f t="shared" si="152"/>
        <v>20.405792845960089</v>
      </c>
      <c r="H1190">
        <f t="shared" si="154"/>
        <v>19.995013850259912</v>
      </c>
      <c r="J1190">
        <f t="shared" si="148"/>
        <v>-280.2</v>
      </c>
    </row>
    <row r="1191" spans="1:10" x14ac:dyDescent="0.25">
      <c r="A1191" s="3">
        <f t="shared" si="153"/>
        <v>1178</v>
      </c>
      <c r="B1191" s="4">
        <v>280.2</v>
      </c>
      <c r="C1191">
        <f t="shared" si="149"/>
        <v>11097.975279999999</v>
      </c>
      <c r="D1191">
        <f t="shared" si="150"/>
        <v>1</v>
      </c>
      <c r="E1191" s="7">
        <v>0.19750601235111509</v>
      </c>
      <c r="F1191">
        <f t="shared" si="151"/>
        <v>23.571318015033015</v>
      </c>
      <c r="G1191">
        <f t="shared" si="152"/>
        <v>20.38530011065987</v>
      </c>
      <c r="H1191">
        <f t="shared" si="154"/>
        <v>19.995013850259912</v>
      </c>
      <c r="J1191">
        <f t="shared" si="148"/>
        <v>-280.2</v>
      </c>
    </row>
    <row r="1192" spans="1:10" x14ac:dyDescent="0.25">
      <c r="A1192" s="3">
        <f t="shared" si="153"/>
        <v>1179</v>
      </c>
      <c r="B1192" s="4">
        <v>279.2</v>
      </c>
      <c r="C1192">
        <f t="shared" si="149"/>
        <v>11118.836920000002</v>
      </c>
      <c r="D1192">
        <f t="shared" si="150"/>
        <v>0</v>
      </c>
      <c r="E1192" s="7">
        <v>0.19730759605398746</v>
      </c>
      <c r="F1192">
        <f t="shared" si="151"/>
        <v>23.566978748158594</v>
      </c>
      <c r="G1192">
        <f t="shared" si="152"/>
        <v>20.441170507634105</v>
      </c>
      <c r="H1192">
        <f t="shared" si="154"/>
        <v>19.957894145396718</v>
      </c>
      <c r="J1192">
        <f t="shared" si="148"/>
        <v>-279.2</v>
      </c>
    </row>
    <row r="1193" spans="1:10" x14ac:dyDescent="0.25">
      <c r="A1193" s="3">
        <f t="shared" si="153"/>
        <v>1180</v>
      </c>
      <c r="B1193" s="4">
        <v>279.2</v>
      </c>
      <c r="C1193">
        <f t="shared" si="149"/>
        <v>11139.718999999999</v>
      </c>
      <c r="D1193">
        <f t="shared" si="150"/>
        <v>0</v>
      </c>
      <c r="E1193" s="7">
        <v>0.19710931037389776</v>
      </c>
      <c r="F1193">
        <f t="shared" si="151"/>
        <v>23.566978748158594</v>
      </c>
      <c r="G1193">
        <f t="shared" si="152"/>
        <v>20.42062800710703</v>
      </c>
      <c r="H1193">
        <f t="shared" si="154"/>
        <v>19.957894145396718</v>
      </c>
      <c r="J1193">
        <f t="shared" si="148"/>
        <v>-279.2</v>
      </c>
    </row>
    <row r="1194" spans="1:10" x14ac:dyDescent="0.25">
      <c r="A1194" s="3">
        <f t="shared" si="153"/>
        <v>1181</v>
      </c>
      <c r="B1194" s="4">
        <v>279.2</v>
      </c>
      <c r="C1194">
        <f t="shared" si="149"/>
        <v>11160.621520000001</v>
      </c>
      <c r="D1194">
        <f t="shared" si="150"/>
        <v>0</v>
      </c>
      <c r="E1194" s="7">
        <v>0.19691115531084608</v>
      </c>
      <c r="F1194">
        <f t="shared" si="151"/>
        <v>23.566978748158594</v>
      </c>
      <c r="G1194">
        <f t="shared" si="152"/>
        <v>20.400099038573643</v>
      </c>
      <c r="H1194">
        <f t="shared" si="154"/>
        <v>19.957894145396718</v>
      </c>
      <c r="J1194">
        <f t="shared" si="148"/>
        <v>-279.2</v>
      </c>
    </row>
    <row r="1195" spans="1:10" x14ac:dyDescent="0.25">
      <c r="A1195" s="3">
        <f t="shared" si="153"/>
        <v>1182</v>
      </c>
      <c r="B1195" s="4">
        <v>279.2</v>
      </c>
      <c r="C1195">
        <f t="shared" si="149"/>
        <v>11181.54448</v>
      </c>
      <c r="D1195">
        <f t="shared" si="150"/>
        <v>0</v>
      </c>
      <c r="E1195" s="7">
        <v>0.19671313086483239</v>
      </c>
      <c r="F1195">
        <f t="shared" si="151"/>
        <v>23.566978748158594</v>
      </c>
      <c r="G1195">
        <f t="shared" si="152"/>
        <v>20.379583602033946</v>
      </c>
      <c r="H1195">
        <f t="shared" si="154"/>
        <v>19.957894145396718</v>
      </c>
      <c r="J1195">
        <f t="shared" si="148"/>
        <v>-279.2</v>
      </c>
    </row>
    <row r="1196" spans="1:10" x14ac:dyDescent="0.25">
      <c r="A1196" s="3">
        <f t="shared" si="153"/>
        <v>1183</v>
      </c>
      <c r="B1196" s="4">
        <v>279.2</v>
      </c>
      <c r="C1196">
        <f t="shared" si="149"/>
        <v>11202.487880000001</v>
      </c>
      <c r="D1196">
        <f t="shared" si="150"/>
        <v>0</v>
      </c>
      <c r="E1196" s="7">
        <v>0.19651523703585677</v>
      </c>
      <c r="F1196">
        <f t="shared" si="151"/>
        <v>23.566978748158594</v>
      </c>
      <c r="G1196">
        <f t="shared" si="152"/>
        <v>20.359081697487948</v>
      </c>
      <c r="H1196">
        <f t="shared" si="154"/>
        <v>19.957894145396718</v>
      </c>
      <c r="J1196">
        <f t="shared" si="148"/>
        <v>-279.2</v>
      </c>
    </row>
    <row r="1197" spans="1:10" x14ac:dyDescent="0.25">
      <c r="A1197" s="3">
        <f t="shared" si="153"/>
        <v>1184</v>
      </c>
      <c r="B1197" s="4">
        <v>279.2</v>
      </c>
      <c r="C1197">
        <f t="shared" si="149"/>
        <v>11223.451720000001</v>
      </c>
      <c r="D1197">
        <f t="shared" si="150"/>
        <v>0</v>
      </c>
      <c r="E1197" s="7">
        <v>0.19631747382391909</v>
      </c>
      <c r="F1197">
        <f t="shared" si="151"/>
        <v>23.566978748158594</v>
      </c>
      <c r="G1197">
        <f t="shared" si="152"/>
        <v>20.338593324935637</v>
      </c>
      <c r="H1197">
        <f t="shared" si="154"/>
        <v>19.957894145396718</v>
      </c>
      <c r="J1197">
        <f t="shared" ref="J1197:J1260" si="155">I1197-B1197</f>
        <v>-279.2</v>
      </c>
    </row>
    <row r="1198" spans="1:10" x14ac:dyDescent="0.25">
      <c r="A1198" s="3">
        <f t="shared" si="153"/>
        <v>1185</v>
      </c>
      <c r="B1198" s="4">
        <v>279.2</v>
      </c>
      <c r="C1198">
        <f t="shared" si="149"/>
        <v>11244.436</v>
      </c>
      <c r="D1198">
        <f t="shared" si="150"/>
        <v>1</v>
      </c>
      <c r="E1198" s="7">
        <v>0.19611984122901943</v>
      </c>
      <c r="F1198">
        <f t="shared" si="151"/>
        <v>23.566978748158594</v>
      </c>
      <c r="G1198">
        <f t="shared" si="152"/>
        <v>20.318118484377013</v>
      </c>
      <c r="H1198">
        <f t="shared" si="154"/>
        <v>19.957894145396718</v>
      </c>
      <c r="J1198">
        <f t="shared" si="155"/>
        <v>-279.2</v>
      </c>
    </row>
    <row r="1199" spans="1:10" x14ac:dyDescent="0.25">
      <c r="A1199" s="3">
        <f t="shared" si="153"/>
        <v>1186</v>
      </c>
      <c r="B1199" s="4">
        <v>278.2</v>
      </c>
      <c r="C1199">
        <f t="shared" si="149"/>
        <v>11265.440720000001</v>
      </c>
      <c r="D1199">
        <f t="shared" si="150"/>
        <v>0</v>
      </c>
      <c r="E1199" s="7">
        <v>0.19592233925115776</v>
      </c>
      <c r="F1199">
        <f t="shared" si="151"/>
        <v>23.562644692023813</v>
      </c>
      <c r="G1199">
        <f t="shared" si="152"/>
        <v>20.374074140478957</v>
      </c>
      <c r="H1199">
        <f t="shared" si="154"/>
        <v>19.920852352401724</v>
      </c>
      <c r="J1199">
        <f t="shared" si="155"/>
        <v>-278.2</v>
      </c>
    </row>
    <row r="1200" spans="1:10" x14ac:dyDescent="0.25">
      <c r="A1200" s="3">
        <f t="shared" si="153"/>
        <v>1187</v>
      </c>
      <c r="B1200" s="4">
        <v>278.2</v>
      </c>
      <c r="C1200">
        <f t="shared" si="149"/>
        <v>11286.46588</v>
      </c>
      <c r="D1200">
        <f t="shared" si="150"/>
        <v>0</v>
      </c>
      <c r="E1200" s="7">
        <v>0.19572496789033417</v>
      </c>
      <c r="F1200">
        <f t="shared" si="151"/>
        <v>23.562644692023813</v>
      </c>
      <c r="G1200">
        <f t="shared" si="152"/>
        <v>20.353549381771007</v>
      </c>
      <c r="H1200">
        <f t="shared" si="154"/>
        <v>19.920852352401724</v>
      </c>
      <c r="J1200">
        <f t="shared" si="155"/>
        <v>-278.2</v>
      </c>
    </row>
    <row r="1201" spans="1:10" x14ac:dyDescent="0.25">
      <c r="A1201" s="3">
        <f t="shared" si="153"/>
        <v>1188</v>
      </c>
      <c r="B1201" s="4">
        <v>278.2</v>
      </c>
      <c r="C1201">
        <f t="shared" si="149"/>
        <v>11307.511480000001</v>
      </c>
      <c r="D1201">
        <f t="shared" si="150"/>
        <v>1</v>
      </c>
      <c r="E1201" s="7">
        <v>0.19552772714654851</v>
      </c>
      <c r="F1201">
        <f t="shared" si="151"/>
        <v>23.562644692023813</v>
      </c>
      <c r="G1201">
        <f t="shared" si="152"/>
        <v>20.333038206002222</v>
      </c>
      <c r="H1201">
        <f t="shared" si="154"/>
        <v>19.920852352401724</v>
      </c>
      <c r="J1201">
        <f t="shared" si="155"/>
        <v>-278.2</v>
      </c>
    </row>
    <row r="1202" spans="1:10" x14ac:dyDescent="0.25">
      <c r="A1202" s="3">
        <f t="shared" si="153"/>
        <v>1189</v>
      </c>
      <c r="B1202" s="4">
        <v>277.2</v>
      </c>
      <c r="C1202">
        <f t="shared" si="149"/>
        <v>11328.577519999999</v>
      </c>
      <c r="D1202">
        <f t="shared" si="150"/>
        <v>0</v>
      </c>
      <c r="E1202" s="7">
        <v>0.19533061701980087</v>
      </c>
      <c r="F1202">
        <f t="shared" si="151"/>
        <v>23.558315849788695</v>
      </c>
      <c r="G1202">
        <f t="shared" si="152"/>
        <v>20.389335469459727</v>
      </c>
      <c r="H1202">
        <f t="shared" si="154"/>
        <v>19.883888471274922</v>
      </c>
      <c r="J1202">
        <f t="shared" si="155"/>
        <v>-277.2</v>
      </c>
    </row>
    <row r="1203" spans="1:10" x14ac:dyDescent="0.25">
      <c r="A1203" s="3">
        <f t="shared" si="153"/>
        <v>1190</v>
      </c>
      <c r="B1203" s="4">
        <v>277.2</v>
      </c>
      <c r="C1203">
        <f t="shared" si="149"/>
        <v>11349.664000000001</v>
      </c>
      <c r="D1203">
        <f t="shared" si="150"/>
        <v>0</v>
      </c>
      <c r="E1203" s="7">
        <v>0.19513363751009122</v>
      </c>
      <c r="F1203">
        <f t="shared" si="151"/>
        <v>23.558315849788695</v>
      </c>
      <c r="G1203">
        <f t="shared" si="152"/>
        <v>20.368774016445563</v>
      </c>
      <c r="H1203">
        <f t="shared" si="154"/>
        <v>19.883888471274922</v>
      </c>
      <c r="J1203">
        <f t="shared" si="155"/>
        <v>-277.2</v>
      </c>
    </row>
    <row r="1204" spans="1:10" x14ac:dyDescent="0.25">
      <c r="A1204" s="3">
        <f t="shared" si="153"/>
        <v>1191</v>
      </c>
      <c r="B1204" s="4">
        <v>277.2</v>
      </c>
      <c r="C1204">
        <f t="shared" si="149"/>
        <v>11370.770919999999</v>
      </c>
      <c r="D1204">
        <f t="shared" si="150"/>
        <v>0</v>
      </c>
      <c r="E1204" s="7">
        <v>0.19493678861741964</v>
      </c>
      <c r="F1204">
        <f t="shared" si="151"/>
        <v>23.558315849788695</v>
      </c>
      <c r="G1204">
        <f t="shared" si="152"/>
        <v>20.348226197723086</v>
      </c>
      <c r="H1204">
        <f t="shared" si="154"/>
        <v>19.883888471274922</v>
      </c>
      <c r="J1204">
        <f t="shared" si="155"/>
        <v>-277.2</v>
      </c>
    </row>
    <row r="1205" spans="1:10" x14ac:dyDescent="0.25">
      <c r="A1205" s="3">
        <f t="shared" si="153"/>
        <v>1192</v>
      </c>
      <c r="B1205" s="4">
        <v>277.2</v>
      </c>
      <c r="C1205">
        <f t="shared" si="149"/>
        <v>11391.898279999999</v>
      </c>
      <c r="D1205">
        <f t="shared" si="150"/>
        <v>0</v>
      </c>
      <c r="E1205" s="7">
        <v>0.19474007034178603</v>
      </c>
      <c r="F1205">
        <f t="shared" si="151"/>
        <v>23.558315849788695</v>
      </c>
      <c r="G1205">
        <f t="shared" si="152"/>
        <v>20.327692013292282</v>
      </c>
      <c r="H1205">
        <f t="shared" si="154"/>
        <v>19.883888471274922</v>
      </c>
      <c r="J1205">
        <f t="shared" si="155"/>
        <v>-277.2</v>
      </c>
    </row>
    <row r="1206" spans="1:10" x14ac:dyDescent="0.25">
      <c r="A1206" s="3">
        <f t="shared" si="153"/>
        <v>1193</v>
      </c>
      <c r="B1206" s="4">
        <v>277.2</v>
      </c>
      <c r="C1206">
        <f t="shared" si="149"/>
        <v>11413.04608</v>
      </c>
      <c r="D1206">
        <f t="shared" si="150"/>
        <v>0</v>
      </c>
      <c r="E1206" s="7">
        <v>0.19454348268319038</v>
      </c>
      <c r="F1206">
        <f t="shared" si="151"/>
        <v>23.558315849788695</v>
      </c>
      <c r="G1206">
        <f t="shared" si="152"/>
        <v>20.307171463153153</v>
      </c>
      <c r="H1206">
        <f t="shared" si="154"/>
        <v>19.883888471274922</v>
      </c>
      <c r="J1206">
        <f t="shared" si="155"/>
        <v>-277.2</v>
      </c>
    </row>
    <row r="1207" spans="1:10" x14ac:dyDescent="0.25">
      <c r="A1207" s="3">
        <f t="shared" si="153"/>
        <v>1194</v>
      </c>
      <c r="B1207" s="4">
        <v>277.2</v>
      </c>
      <c r="C1207">
        <f t="shared" si="149"/>
        <v>11434.214319999999</v>
      </c>
      <c r="D1207">
        <f t="shared" si="150"/>
        <v>1</v>
      </c>
      <c r="E1207" s="7">
        <v>0.19434702564163275</v>
      </c>
      <c r="F1207">
        <f t="shared" si="151"/>
        <v>23.558315849788695</v>
      </c>
      <c r="G1207">
        <f t="shared" si="152"/>
        <v>20.286664547305698</v>
      </c>
      <c r="H1207">
        <f t="shared" si="154"/>
        <v>19.883888471274922</v>
      </c>
      <c r="J1207">
        <f t="shared" si="155"/>
        <v>-277.2</v>
      </c>
    </row>
    <row r="1208" spans="1:10" x14ac:dyDescent="0.25">
      <c r="A1208" s="3">
        <f t="shared" si="153"/>
        <v>1195</v>
      </c>
      <c r="B1208" s="4">
        <v>276.2</v>
      </c>
      <c r="C1208">
        <f t="shared" si="149"/>
        <v>11455.402999999998</v>
      </c>
      <c r="D1208">
        <f t="shared" si="150"/>
        <v>0</v>
      </c>
      <c r="E1208" s="7">
        <v>0.1941506992171132</v>
      </c>
      <c r="F1208">
        <f t="shared" si="151"/>
        <v>23.553992224613268</v>
      </c>
      <c r="G1208">
        <f t="shared" si="152"/>
        <v>20.343114470088601</v>
      </c>
      <c r="H1208">
        <f t="shared" si="154"/>
        <v>19.847002502016316</v>
      </c>
      <c r="J1208">
        <f t="shared" si="155"/>
        <v>-276.2</v>
      </c>
    </row>
    <row r="1209" spans="1:10" x14ac:dyDescent="0.25">
      <c r="A1209" s="3">
        <f t="shared" si="153"/>
        <v>1196</v>
      </c>
      <c r="B1209" s="4">
        <v>276.2</v>
      </c>
      <c r="C1209">
        <f t="shared" si="149"/>
        <v>11476.61212</v>
      </c>
      <c r="D1209">
        <f t="shared" si="150"/>
        <v>0</v>
      </c>
      <c r="E1209" s="7">
        <v>0.19395450340963161</v>
      </c>
      <c r="F1209">
        <f t="shared" si="151"/>
        <v>23.553992224613268</v>
      </c>
      <c r="G1209">
        <f t="shared" si="152"/>
        <v>20.322557069130255</v>
      </c>
      <c r="H1209">
        <f t="shared" si="154"/>
        <v>19.847002502016316</v>
      </c>
      <c r="J1209">
        <f t="shared" si="155"/>
        <v>-276.2</v>
      </c>
    </row>
    <row r="1210" spans="1:10" x14ac:dyDescent="0.25">
      <c r="A1210" s="3">
        <f t="shared" si="153"/>
        <v>1197</v>
      </c>
      <c r="B1210" s="4">
        <v>276.2</v>
      </c>
      <c r="C1210">
        <f t="shared" si="149"/>
        <v>11497.84168</v>
      </c>
      <c r="D1210">
        <f t="shared" si="150"/>
        <v>1</v>
      </c>
      <c r="E1210" s="7">
        <v>0.19375843821918798</v>
      </c>
      <c r="F1210">
        <f t="shared" si="151"/>
        <v>23.553992224613268</v>
      </c>
      <c r="G1210">
        <f t="shared" si="152"/>
        <v>20.302013354227974</v>
      </c>
      <c r="H1210">
        <f t="shared" si="154"/>
        <v>19.847002502016316</v>
      </c>
      <c r="J1210">
        <f t="shared" si="155"/>
        <v>-276.2</v>
      </c>
    </row>
    <row r="1211" spans="1:10" x14ac:dyDescent="0.25">
      <c r="A1211" s="3">
        <f t="shared" si="153"/>
        <v>1198</v>
      </c>
      <c r="B1211" s="4">
        <v>275.2</v>
      </c>
      <c r="C1211">
        <f t="shared" si="149"/>
        <v>11519.09168</v>
      </c>
      <c r="D1211">
        <f t="shared" si="150"/>
        <v>0</v>
      </c>
      <c r="E1211" s="7">
        <v>0.19356250364578237</v>
      </c>
      <c r="F1211">
        <f t="shared" si="151"/>
        <v>23.549673819657556</v>
      </c>
      <c r="G1211">
        <f t="shared" si="152"/>
        <v>20.358811127073203</v>
      </c>
      <c r="H1211">
        <f t="shared" si="154"/>
        <v>19.81019444462591</v>
      </c>
      <c r="J1211">
        <f t="shared" si="155"/>
        <v>-275.2</v>
      </c>
    </row>
    <row r="1212" spans="1:10" x14ac:dyDescent="0.25">
      <c r="A1212" s="3">
        <f t="shared" si="153"/>
        <v>1199</v>
      </c>
      <c r="B1212" s="4">
        <v>275.2</v>
      </c>
      <c r="C1212">
        <f t="shared" si="149"/>
        <v>11540.362119999998</v>
      </c>
      <c r="D1212">
        <f t="shared" si="150"/>
        <v>0</v>
      </c>
      <c r="E1212" s="7">
        <v>0.19336669968941483</v>
      </c>
      <c r="F1212">
        <f t="shared" si="151"/>
        <v>23.549673819657556</v>
      </c>
      <c r="G1212">
        <f t="shared" si="152"/>
        <v>20.338216561025867</v>
      </c>
      <c r="H1212">
        <f t="shared" si="154"/>
        <v>19.81019444462591</v>
      </c>
      <c r="J1212">
        <f t="shared" si="155"/>
        <v>-275.2</v>
      </c>
    </row>
    <row r="1213" spans="1:10" x14ac:dyDescent="0.25">
      <c r="A1213" s="3">
        <f t="shared" si="153"/>
        <v>1200</v>
      </c>
      <c r="B1213" s="4">
        <v>275.2</v>
      </c>
      <c r="C1213">
        <f t="shared" si="149"/>
        <v>11561.652999999998</v>
      </c>
      <c r="D1213">
        <f t="shared" si="150"/>
        <v>0</v>
      </c>
      <c r="E1213" s="7">
        <v>0.19317102635008526</v>
      </c>
      <c r="F1213">
        <f t="shared" si="151"/>
        <v>23.549673819657556</v>
      </c>
      <c r="G1213">
        <f t="shared" si="152"/>
        <v>20.317635733215827</v>
      </c>
      <c r="H1213">
        <f t="shared" si="154"/>
        <v>19.81019444462591</v>
      </c>
      <c r="J1213">
        <f t="shared" si="155"/>
        <v>-275.2</v>
      </c>
    </row>
    <row r="1214" spans="1:10" x14ac:dyDescent="0.25">
      <c r="A1214" s="3">
        <f t="shared" si="153"/>
        <v>1201</v>
      </c>
      <c r="B1214" s="4">
        <v>275.2</v>
      </c>
      <c r="C1214">
        <f t="shared" si="149"/>
        <v>11582.964319999999</v>
      </c>
      <c r="D1214">
        <f t="shared" si="150"/>
        <v>0</v>
      </c>
      <c r="E1214" s="7">
        <v>0.19297548362779365</v>
      </c>
      <c r="F1214">
        <f t="shared" si="151"/>
        <v>23.549673819657556</v>
      </c>
      <c r="G1214">
        <f t="shared" si="152"/>
        <v>20.29706864364308</v>
      </c>
      <c r="H1214">
        <f t="shared" si="154"/>
        <v>19.81019444462591</v>
      </c>
      <c r="J1214">
        <f t="shared" si="155"/>
        <v>-275.2</v>
      </c>
    </row>
    <row r="1215" spans="1:10" x14ac:dyDescent="0.25">
      <c r="A1215" s="3">
        <f t="shared" si="153"/>
        <v>1202</v>
      </c>
      <c r="B1215" s="4">
        <v>275.2</v>
      </c>
      <c r="C1215">
        <f t="shared" si="149"/>
        <v>11604.29608</v>
      </c>
      <c r="D1215">
        <f t="shared" si="150"/>
        <v>0</v>
      </c>
      <c r="E1215" s="7">
        <v>0.19278007152254006</v>
      </c>
      <c r="F1215">
        <f t="shared" si="151"/>
        <v>23.549673819657556</v>
      </c>
      <c r="G1215">
        <f t="shared" si="152"/>
        <v>20.276515292307625</v>
      </c>
      <c r="H1215">
        <f t="shared" si="154"/>
        <v>19.81019444462591</v>
      </c>
      <c r="J1215">
        <f t="shared" si="155"/>
        <v>-275.2</v>
      </c>
    </row>
    <row r="1216" spans="1:10" x14ac:dyDescent="0.25">
      <c r="A1216" s="3">
        <f t="shared" si="153"/>
        <v>1203</v>
      </c>
      <c r="B1216" s="4">
        <v>275.2</v>
      </c>
      <c r="C1216">
        <f t="shared" si="149"/>
        <v>11625.648279999999</v>
      </c>
      <c r="D1216">
        <f t="shared" si="150"/>
        <v>0</v>
      </c>
      <c r="E1216" s="7">
        <v>0.19258479003432455</v>
      </c>
      <c r="F1216">
        <f t="shared" si="151"/>
        <v>23.549673819657556</v>
      </c>
      <c r="G1216">
        <f t="shared" si="152"/>
        <v>20.255975679209477</v>
      </c>
      <c r="H1216">
        <f t="shared" si="154"/>
        <v>19.81019444462591</v>
      </c>
      <c r="J1216">
        <f t="shared" si="155"/>
        <v>-275.2</v>
      </c>
    </row>
    <row r="1217" spans="1:10" x14ac:dyDescent="0.25">
      <c r="A1217" s="3">
        <f t="shared" si="153"/>
        <v>1204</v>
      </c>
      <c r="B1217" s="4">
        <v>275.2</v>
      </c>
      <c r="C1217">
        <f t="shared" si="149"/>
        <v>11647.020919999999</v>
      </c>
      <c r="D1217">
        <f t="shared" si="150"/>
        <v>1</v>
      </c>
      <c r="E1217" s="7">
        <v>0.19238963916314697</v>
      </c>
      <c r="F1217">
        <f t="shared" si="151"/>
        <v>23.549673819657556</v>
      </c>
      <c r="G1217">
        <f t="shared" si="152"/>
        <v>20.235449804348615</v>
      </c>
      <c r="H1217">
        <f t="shared" si="154"/>
        <v>19.81019444462591</v>
      </c>
      <c r="J1217">
        <f t="shared" si="155"/>
        <v>-275.2</v>
      </c>
    </row>
    <row r="1218" spans="1:10" x14ac:dyDescent="0.25">
      <c r="A1218" s="3">
        <f t="shared" si="153"/>
        <v>1205</v>
      </c>
      <c r="B1218" s="4">
        <v>274.2</v>
      </c>
      <c r="C1218">
        <f t="shared" si="149"/>
        <v>11668.414000000001</v>
      </c>
      <c r="D1218">
        <f t="shared" si="150"/>
        <v>0</v>
      </c>
      <c r="E1218" s="7">
        <v>0.19219461890900741</v>
      </c>
      <c r="F1218">
        <f t="shared" si="151"/>
        <v>23.54536063808159</v>
      </c>
      <c r="G1218">
        <f t="shared" si="152"/>
        <v>20.29233972673056</v>
      </c>
      <c r="H1218">
        <f t="shared" si="154"/>
        <v>19.773464299103694</v>
      </c>
      <c r="J1218">
        <f t="shared" si="155"/>
        <v>-274.2</v>
      </c>
    </row>
    <row r="1219" spans="1:10" x14ac:dyDescent="0.25">
      <c r="A1219" s="3">
        <f t="shared" si="153"/>
        <v>1206</v>
      </c>
      <c r="B1219" s="4">
        <v>274.2</v>
      </c>
      <c r="C1219">
        <f t="shared" si="149"/>
        <v>11689.827519999999</v>
      </c>
      <c r="D1219">
        <f t="shared" si="150"/>
        <v>0</v>
      </c>
      <c r="E1219" s="7">
        <v>0.19199972927190584</v>
      </c>
      <c r="F1219">
        <f t="shared" si="151"/>
        <v>23.54536063808159</v>
      </c>
      <c r="G1219">
        <f t="shared" si="152"/>
        <v>20.271762840927337</v>
      </c>
      <c r="H1219">
        <f t="shared" si="154"/>
        <v>19.773464299103694</v>
      </c>
      <c r="J1219">
        <f t="shared" si="155"/>
        <v>-274.2</v>
      </c>
    </row>
    <row r="1220" spans="1:10" x14ac:dyDescent="0.25">
      <c r="A1220" s="3">
        <f t="shared" si="153"/>
        <v>1207</v>
      </c>
      <c r="B1220" s="4">
        <v>274.2</v>
      </c>
      <c r="C1220">
        <f t="shared" si="149"/>
        <v>11711.261479999999</v>
      </c>
      <c r="D1220">
        <f t="shared" si="150"/>
        <v>0</v>
      </c>
      <c r="E1220" s="7">
        <v>0.19180497025184234</v>
      </c>
      <c r="F1220">
        <f t="shared" si="151"/>
        <v>23.54536063808159</v>
      </c>
      <c r="G1220">
        <f t="shared" si="152"/>
        <v>20.251199745964495</v>
      </c>
      <c r="H1220">
        <f t="shared" si="154"/>
        <v>19.773464299103694</v>
      </c>
      <c r="J1220">
        <f t="shared" si="155"/>
        <v>-274.2</v>
      </c>
    </row>
    <row r="1221" spans="1:10" x14ac:dyDescent="0.25">
      <c r="A1221" s="3">
        <f t="shared" si="153"/>
        <v>1208</v>
      </c>
      <c r="B1221" s="4">
        <v>274.2</v>
      </c>
      <c r="C1221">
        <f t="shared" si="149"/>
        <v>11732.71588</v>
      </c>
      <c r="D1221">
        <f t="shared" si="150"/>
        <v>0</v>
      </c>
      <c r="E1221" s="7">
        <v>0.19161034184881678</v>
      </c>
      <c r="F1221">
        <f t="shared" si="151"/>
        <v>23.54536063808159</v>
      </c>
      <c r="G1221">
        <f t="shared" si="152"/>
        <v>20.230650441842013</v>
      </c>
      <c r="H1221">
        <f t="shared" si="154"/>
        <v>19.773464299103694</v>
      </c>
      <c r="J1221">
        <f t="shared" si="155"/>
        <v>-274.2</v>
      </c>
    </row>
    <row r="1222" spans="1:10" x14ac:dyDescent="0.25">
      <c r="A1222" s="3">
        <f t="shared" si="153"/>
        <v>1209</v>
      </c>
      <c r="B1222" s="4">
        <v>274.2</v>
      </c>
      <c r="C1222">
        <f t="shared" si="149"/>
        <v>11754.190719999999</v>
      </c>
      <c r="D1222">
        <f t="shared" si="150"/>
        <v>0</v>
      </c>
      <c r="E1222" s="7">
        <v>0.19141584406282924</v>
      </c>
      <c r="F1222">
        <f t="shared" si="151"/>
        <v>23.54536063808159</v>
      </c>
      <c r="G1222">
        <f t="shared" si="152"/>
        <v>20.210114928559904</v>
      </c>
      <c r="H1222">
        <f t="shared" si="154"/>
        <v>19.773464299103694</v>
      </c>
      <c r="J1222">
        <f t="shared" si="155"/>
        <v>-274.2</v>
      </c>
    </row>
    <row r="1223" spans="1:10" x14ac:dyDescent="0.25">
      <c r="A1223" s="3">
        <f t="shared" si="153"/>
        <v>1210</v>
      </c>
      <c r="B1223" s="4">
        <v>274.2</v>
      </c>
      <c r="C1223">
        <f t="shared" si="149"/>
        <v>11775.686000000002</v>
      </c>
      <c r="D1223">
        <f t="shared" si="150"/>
        <v>1</v>
      </c>
      <c r="E1223" s="7">
        <v>0.19122147689387969</v>
      </c>
      <c r="F1223">
        <f t="shared" si="151"/>
        <v>23.54536063808159</v>
      </c>
      <c r="G1223">
        <f t="shared" si="152"/>
        <v>20.189593206118158</v>
      </c>
      <c r="H1223">
        <f t="shared" si="154"/>
        <v>19.773464299103694</v>
      </c>
      <c r="J1223">
        <f t="shared" si="155"/>
        <v>-274.2</v>
      </c>
    </row>
    <row r="1224" spans="1:10" x14ac:dyDescent="0.25">
      <c r="A1224" s="3">
        <f t="shared" si="153"/>
        <v>1211</v>
      </c>
      <c r="B1224" s="4">
        <v>273.2</v>
      </c>
      <c r="C1224">
        <f t="shared" si="149"/>
        <v>11797.201720000001</v>
      </c>
      <c r="D1224">
        <f t="shared" si="150"/>
        <v>0</v>
      </c>
      <c r="E1224" s="7">
        <v>0.19102724034196822</v>
      </c>
      <c r="F1224">
        <f t="shared" si="151"/>
        <v>23.54105268304539</v>
      </c>
      <c r="G1224">
        <f t="shared" si="152"/>
        <v>20.246641611991354</v>
      </c>
      <c r="H1224">
        <f t="shared" si="154"/>
        <v>19.736812065449676</v>
      </c>
      <c r="J1224">
        <f t="shared" si="155"/>
        <v>-273.2</v>
      </c>
    </row>
    <row r="1225" spans="1:10" x14ac:dyDescent="0.25">
      <c r="A1225" s="3">
        <f t="shared" si="153"/>
        <v>1212</v>
      </c>
      <c r="B1225" s="4">
        <v>273.2</v>
      </c>
      <c r="C1225">
        <f t="shared" si="149"/>
        <v>11818.737879999999</v>
      </c>
      <c r="D1225">
        <f t="shared" si="150"/>
        <v>0</v>
      </c>
      <c r="E1225" s="7">
        <v>0.19083313440709468</v>
      </c>
      <c r="F1225">
        <f t="shared" si="151"/>
        <v>23.54105268304539</v>
      </c>
      <c r="G1225">
        <f t="shared" si="152"/>
        <v>20.226068664954532</v>
      </c>
      <c r="H1225">
        <f t="shared" si="154"/>
        <v>19.736812065449676</v>
      </c>
      <c r="J1225">
        <f t="shared" si="155"/>
        <v>-273.2</v>
      </c>
    </row>
    <row r="1226" spans="1:10" x14ac:dyDescent="0.25">
      <c r="A1226" s="3">
        <f t="shared" si="153"/>
        <v>1213</v>
      </c>
      <c r="B1226" s="4">
        <v>273.2</v>
      </c>
      <c r="C1226">
        <f t="shared" si="149"/>
        <v>11840.29448</v>
      </c>
      <c r="D1226">
        <f t="shared" si="150"/>
        <v>1</v>
      </c>
      <c r="E1226" s="7">
        <v>0.19063915908925916</v>
      </c>
      <c r="F1226">
        <f t="shared" si="151"/>
        <v>23.54105268304539</v>
      </c>
      <c r="G1226">
        <f t="shared" si="152"/>
        <v>20.205509561788109</v>
      </c>
      <c r="H1226">
        <f t="shared" si="154"/>
        <v>19.736812065449676</v>
      </c>
      <c r="J1226">
        <f t="shared" si="155"/>
        <v>-273.2</v>
      </c>
    </row>
    <row r="1227" spans="1:10" x14ac:dyDescent="0.25">
      <c r="A1227" s="3">
        <f t="shared" si="153"/>
        <v>1214</v>
      </c>
      <c r="B1227" s="4">
        <v>272.2</v>
      </c>
      <c r="C1227">
        <f t="shared" si="149"/>
        <v>11861.871520000001</v>
      </c>
      <c r="D1227">
        <f t="shared" si="150"/>
        <v>0</v>
      </c>
      <c r="E1227" s="7">
        <v>0.19044531438846163</v>
      </c>
      <c r="F1227">
        <f t="shared" si="151"/>
        <v>23.536749957708992</v>
      </c>
      <c r="G1227">
        <f t="shared" si="152"/>
        <v>20.26291444947789</v>
      </c>
      <c r="H1227">
        <f t="shared" si="154"/>
        <v>19.700237743663855</v>
      </c>
      <c r="J1227">
        <f t="shared" si="155"/>
        <v>-272.2</v>
      </c>
    </row>
    <row r="1228" spans="1:10" x14ac:dyDescent="0.25">
      <c r="A1228" s="3">
        <f t="shared" si="153"/>
        <v>1215</v>
      </c>
      <c r="B1228" s="4">
        <v>272.2</v>
      </c>
      <c r="C1228">
        <f t="shared" si="149"/>
        <v>11883.469000000001</v>
      </c>
      <c r="D1228">
        <f t="shared" si="150"/>
        <v>0</v>
      </c>
      <c r="E1228" s="7">
        <v>0.19025160030470217</v>
      </c>
      <c r="F1228">
        <f t="shared" si="151"/>
        <v>23.536749957708992</v>
      </c>
      <c r="G1228">
        <f t="shared" si="152"/>
        <v>20.24230374598287</v>
      </c>
      <c r="H1228">
        <f t="shared" si="154"/>
        <v>19.700237743663855</v>
      </c>
      <c r="J1228">
        <f t="shared" si="155"/>
        <v>-272.2</v>
      </c>
    </row>
    <row r="1229" spans="1:10" x14ac:dyDescent="0.25">
      <c r="A1229" s="3">
        <f t="shared" si="153"/>
        <v>1216</v>
      </c>
      <c r="B1229" s="4">
        <v>272.2</v>
      </c>
      <c r="C1229">
        <f t="shared" si="149"/>
        <v>11905.086920000002</v>
      </c>
      <c r="D1229">
        <f t="shared" si="150"/>
        <v>0</v>
      </c>
      <c r="E1229" s="7">
        <v>0.19005801683798063</v>
      </c>
      <c r="F1229">
        <f t="shared" si="151"/>
        <v>23.536749957708992</v>
      </c>
      <c r="G1229">
        <f t="shared" si="152"/>
        <v>20.221706939820386</v>
      </c>
      <c r="H1229">
        <f t="shared" si="154"/>
        <v>19.700237743663855</v>
      </c>
      <c r="J1229">
        <f t="shared" si="155"/>
        <v>-272.2</v>
      </c>
    </row>
    <row r="1230" spans="1:10" x14ac:dyDescent="0.25">
      <c r="A1230" s="3">
        <f t="shared" si="153"/>
        <v>1217</v>
      </c>
      <c r="B1230" s="4">
        <v>272.2</v>
      </c>
      <c r="C1230">
        <f t="shared" ref="C1230:C1293" si="156">717.133-3.2269*A1230+0.01022*A1230^2</f>
        <v>11926.725279999999</v>
      </c>
      <c r="D1230">
        <f t="shared" ref="D1230:D1293" si="157">(B1230-B1231)/(A1231-A1230)</f>
        <v>0</v>
      </c>
      <c r="E1230" s="7">
        <v>0.18986456398829715</v>
      </c>
      <c r="F1230">
        <f t="shared" ref="F1230:F1293" si="158">22.05525+0.000976463*(B1230+273.15)+0.00000347809*(B1230+273.15)^2 -0.000000000526671*(B1230+273.15)^3</f>
        <v>23.536749957708992</v>
      </c>
      <c r="G1230">
        <f t="shared" ref="G1230:G1293" si="159">-$B$2*$B$4/0.05584*F1230*(-E1230)/($B$7*(B1230-$B$3))</f>
        <v>20.201124030990464</v>
      </c>
      <c r="H1230">
        <f t="shared" si="154"/>
        <v>19.700237743663855</v>
      </c>
      <c r="J1230">
        <f t="shared" si="155"/>
        <v>-272.2</v>
      </c>
    </row>
    <row r="1231" spans="1:10" x14ac:dyDescent="0.25">
      <c r="A1231" s="3">
        <f t="shared" ref="A1231:A1294" si="160">A1230+1</f>
        <v>1218</v>
      </c>
      <c r="B1231" s="4">
        <v>272.2</v>
      </c>
      <c r="C1231">
        <f t="shared" si="156"/>
        <v>11948.38408</v>
      </c>
      <c r="D1231">
        <f t="shared" si="157"/>
        <v>0</v>
      </c>
      <c r="E1231" s="7">
        <v>0.18967124175565164</v>
      </c>
      <c r="F1231">
        <f t="shared" si="158"/>
        <v>23.536749957708992</v>
      </c>
      <c r="G1231">
        <f t="shared" si="159"/>
        <v>20.180555019493085</v>
      </c>
      <c r="H1231">
        <f t="shared" si="154"/>
        <v>19.700237743663855</v>
      </c>
      <c r="J1231">
        <f t="shared" si="155"/>
        <v>-272.2</v>
      </c>
    </row>
    <row r="1232" spans="1:10" x14ac:dyDescent="0.25">
      <c r="A1232" s="3">
        <f t="shared" si="160"/>
        <v>1219</v>
      </c>
      <c r="B1232" s="4">
        <v>272.2</v>
      </c>
      <c r="C1232">
        <f t="shared" si="156"/>
        <v>11970.063319999999</v>
      </c>
      <c r="D1232">
        <f t="shared" si="157"/>
        <v>0</v>
      </c>
      <c r="E1232" s="7">
        <v>0.18947805014004418</v>
      </c>
      <c r="F1232">
        <f t="shared" si="158"/>
        <v>23.536749957708992</v>
      </c>
      <c r="G1232">
        <f t="shared" si="159"/>
        <v>20.159999905328263</v>
      </c>
      <c r="H1232">
        <f t="shared" si="154"/>
        <v>19.700237743663855</v>
      </c>
      <c r="J1232">
        <f t="shared" si="155"/>
        <v>-272.2</v>
      </c>
    </row>
    <row r="1233" spans="1:10" x14ac:dyDescent="0.25">
      <c r="A1233" s="3">
        <f t="shared" si="160"/>
        <v>1220</v>
      </c>
      <c r="B1233" s="4">
        <v>272.2</v>
      </c>
      <c r="C1233">
        <f t="shared" si="156"/>
        <v>11991.762999999999</v>
      </c>
      <c r="D1233">
        <f t="shared" si="157"/>
        <v>1</v>
      </c>
      <c r="E1233" s="7">
        <v>0.18928498914147468</v>
      </c>
      <c r="F1233">
        <f t="shared" si="158"/>
        <v>23.536749957708992</v>
      </c>
      <c r="G1233">
        <f t="shared" si="159"/>
        <v>20.139458688495985</v>
      </c>
      <c r="H1233">
        <f t="shared" si="154"/>
        <v>19.700237743663855</v>
      </c>
      <c r="J1233">
        <f t="shared" si="155"/>
        <v>-272.2</v>
      </c>
    </row>
    <row r="1234" spans="1:10" x14ac:dyDescent="0.25">
      <c r="A1234" s="3">
        <f t="shared" si="160"/>
        <v>1221</v>
      </c>
      <c r="B1234" s="4">
        <v>271.2</v>
      </c>
      <c r="C1234">
        <f t="shared" si="156"/>
        <v>12013.483120000001</v>
      </c>
      <c r="D1234">
        <f t="shared" si="157"/>
        <v>0</v>
      </c>
      <c r="E1234" s="7">
        <v>0.1890920587599432</v>
      </c>
      <c r="F1234">
        <f t="shared" si="158"/>
        <v>23.532452465232403</v>
      </c>
      <c r="G1234">
        <f t="shared" si="159"/>
        <v>20.196960840026541</v>
      </c>
      <c r="H1234">
        <f t="shared" si="154"/>
        <v>19.663741333746227</v>
      </c>
      <c r="J1234">
        <f t="shared" si="155"/>
        <v>-271.2</v>
      </c>
    </row>
    <row r="1235" spans="1:10" x14ac:dyDescent="0.25">
      <c r="A1235" s="3">
        <f t="shared" si="160"/>
        <v>1222</v>
      </c>
      <c r="B1235" s="4">
        <v>271.2</v>
      </c>
      <c r="C1235">
        <f t="shared" si="156"/>
        <v>12035.223679999999</v>
      </c>
      <c r="D1235">
        <f t="shared" si="157"/>
        <v>0</v>
      </c>
      <c r="E1235" s="7">
        <v>0.18889925899544974</v>
      </c>
      <c r="F1235">
        <f t="shared" si="158"/>
        <v>23.532452465232403</v>
      </c>
      <c r="G1235">
        <f t="shared" si="159"/>
        <v>20.176367858391153</v>
      </c>
      <c r="H1235">
        <f t="shared" si="154"/>
        <v>19.663741333746227</v>
      </c>
      <c r="J1235">
        <f t="shared" si="155"/>
        <v>-271.2</v>
      </c>
    </row>
    <row r="1236" spans="1:10" x14ac:dyDescent="0.25">
      <c r="A1236" s="3">
        <f t="shared" si="160"/>
        <v>1223</v>
      </c>
      <c r="B1236" s="4">
        <v>271.2</v>
      </c>
      <c r="C1236">
        <f t="shared" si="156"/>
        <v>12056.98468</v>
      </c>
      <c r="D1236">
        <f t="shared" si="157"/>
        <v>1</v>
      </c>
      <c r="E1236" s="7">
        <v>0.18870658984799429</v>
      </c>
      <c r="F1236">
        <f t="shared" si="158"/>
        <v>23.532452465232403</v>
      </c>
      <c r="G1236">
        <f t="shared" si="159"/>
        <v>20.15578882798788</v>
      </c>
      <c r="H1236">
        <f t="shared" si="154"/>
        <v>19.663741333746227</v>
      </c>
      <c r="J1236">
        <f t="shared" si="155"/>
        <v>-271.2</v>
      </c>
    </row>
    <row r="1237" spans="1:10" x14ac:dyDescent="0.25">
      <c r="A1237" s="3">
        <f t="shared" si="160"/>
        <v>1224</v>
      </c>
      <c r="B1237" s="4">
        <v>270.2</v>
      </c>
      <c r="C1237">
        <f t="shared" si="156"/>
        <v>12078.76612</v>
      </c>
      <c r="D1237">
        <f t="shared" si="157"/>
        <v>0</v>
      </c>
      <c r="E1237" s="7">
        <v>0.18851405131757681</v>
      </c>
      <c r="F1237">
        <f t="shared" si="158"/>
        <v>23.52816020877567</v>
      </c>
      <c r="G1237">
        <f t="shared" si="159"/>
        <v>20.213653711772743</v>
      </c>
      <c r="H1237">
        <f t="shared" si="154"/>
        <v>19.627322835696795</v>
      </c>
      <c r="J1237">
        <f t="shared" si="155"/>
        <v>-270.2</v>
      </c>
    </row>
    <row r="1238" spans="1:10" x14ac:dyDescent="0.25">
      <c r="A1238" s="3">
        <f t="shared" si="160"/>
        <v>1225</v>
      </c>
      <c r="B1238" s="4">
        <v>270.2</v>
      </c>
      <c r="C1238">
        <f t="shared" si="156"/>
        <v>12100.567999999999</v>
      </c>
      <c r="D1238">
        <f t="shared" si="157"/>
        <v>0</v>
      </c>
      <c r="E1238" s="7">
        <v>0.18832164340419733</v>
      </c>
      <c r="F1238">
        <f t="shared" si="158"/>
        <v>23.52816020877567</v>
      </c>
      <c r="G1238">
        <f t="shared" si="159"/>
        <v>20.193022533856432</v>
      </c>
      <c r="H1238">
        <f t="shared" si="154"/>
        <v>19.627322835696795</v>
      </c>
      <c r="J1238">
        <f t="shared" si="155"/>
        <v>-270.2</v>
      </c>
    </row>
    <row r="1239" spans="1:10" x14ac:dyDescent="0.25">
      <c r="A1239" s="3">
        <f t="shared" si="160"/>
        <v>1226</v>
      </c>
      <c r="B1239" s="4">
        <v>270.2</v>
      </c>
      <c r="C1239">
        <f t="shared" si="156"/>
        <v>12122.390319999999</v>
      </c>
      <c r="D1239">
        <f t="shared" si="157"/>
        <v>0</v>
      </c>
      <c r="E1239" s="7">
        <v>0.18812936610785588</v>
      </c>
      <c r="F1239">
        <f t="shared" si="158"/>
        <v>23.52816020877567</v>
      </c>
      <c r="G1239">
        <f t="shared" si="159"/>
        <v>20.172405361514546</v>
      </c>
      <c r="H1239">
        <f t="shared" si="154"/>
        <v>19.627322835696795</v>
      </c>
      <c r="J1239">
        <f t="shared" si="155"/>
        <v>-270.2</v>
      </c>
    </row>
    <row r="1240" spans="1:10" x14ac:dyDescent="0.25">
      <c r="A1240" s="3">
        <f t="shared" si="160"/>
        <v>1227</v>
      </c>
      <c r="B1240" s="4">
        <v>270.2</v>
      </c>
      <c r="C1240">
        <f t="shared" si="156"/>
        <v>12144.233080000002</v>
      </c>
      <c r="D1240">
        <f t="shared" si="157"/>
        <v>0</v>
      </c>
      <c r="E1240" s="7">
        <v>0.18793721942855246</v>
      </c>
      <c r="F1240">
        <f t="shared" si="158"/>
        <v>23.52816020877567</v>
      </c>
      <c r="G1240">
        <f t="shared" si="159"/>
        <v>20.151802194747084</v>
      </c>
      <c r="H1240">
        <f t="shared" si="154"/>
        <v>19.627322835696795</v>
      </c>
      <c r="J1240">
        <f t="shared" si="155"/>
        <v>-270.2</v>
      </c>
    </row>
    <row r="1241" spans="1:10" x14ac:dyDescent="0.25">
      <c r="A1241" s="3">
        <f t="shared" si="160"/>
        <v>1228</v>
      </c>
      <c r="B1241" s="4">
        <v>270.2</v>
      </c>
      <c r="C1241">
        <f t="shared" si="156"/>
        <v>12166.09628</v>
      </c>
      <c r="D1241">
        <f t="shared" si="157"/>
        <v>0</v>
      </c>
      <c r="E1241" s="7">
        <v>0.18774520336628703</v>
      </c>
      <c r="F1241">
        <f t="shared" si="158"/>
        <v>23.52816020877567</v>
      </c>
      <c r="G1241">
        <f t="shared" si="159"/>
        <v>20.131213033554037</v>
      </c>
      <c r="H1241">
        <f t="shared" si="154"/>
        <v>19.627322835696795</v>
      </c>
      <c r="J1241">
        <f t="shared" si="155"/>
        <v>-270.2</v>
      </c>
    </row>
    <row r="1242" spans="1:10" x14ac:dyDescent="0.25">
      <c r="A1242" s="3">
        <f t="shared" si="160"/>
        <v>1229</v>
      </c>
      <c r="B1242" s="4">
        <v>270.2</v>
      </c>
      <c r="C1242">
        <f t="shared" si="156"/>
        <v>12187.97992</v>
      </c>
      <c r="D1242">
        <f t="shared" si="157"/>
        <v>1</v>
      </c>
      <c r="E1242" s="7">
        <v>0.18755331792105956</v>
      </c>
      <c r="F1242">
        <f t="shared" si="158"/>
        <v>23.52816020877567</v>
      </c>
      <c r="G1242">
        <f t="shared" si="159"/>
        <v>20.110637877935407</v>
      </c>
      <c r="H1242">
        <f t="shared" si="154"/>
        <v>19.627322835696795</v>
      </c>
      <c r="J1242">
        <f t="shared" si="155"/>
        <v>-270.2</v>
      </c>
    </row>
    <row r="1243" spans="1:10" x14ac:dyDescent="0.25">
      <c r="A1243" s="3">
        <f t="shared" si="160"/>
        <v>1230</v>
      </c>
      <c r="B1243" s="4">
        <v>269.2</v>
      </c>
      <c r="C1243">
        <f t="shared" si="156"/>
        <v>12209.884</v>
      </c>
      <c r="D1243">
        <f t="shared" si="157"/>
        <v>0</v>
      </c>
      <c r="E1243" s="7">
        <v>0.18736156309287016</v>
      </c>
      <c r="F1243">
        <f t="shared" si="158"/>
        <v>23.523873191498804</v>
      </c>
      <c r="G1243">
        <f t="shared" si="159"/>
        <v>20.16867011309073</v>
      </c>
      <c r="H1243">
        <f t="shared" si="154"/>
        <v>19.590982249515559</v>
      </c>
      <c r="J1243">
        <f t="shared" si="155"/>
        <v>-269.2</v>
      </c>
    </row>
    <row r="1244" spans="1:10" x14ac:dyDescent="0.25">
      <c r="A1244" s="3">
        <f t="shared" si="160"/>
        <v>1231</v>
      </c>
      <c r="B1244" s="4">
        <v>269.2</v>
      </c>
      <c r="C1244">
        <f t="shared" si="156"/>
        <v>12231.808519999999</v>
      </c>
      <c r="D1244">
        <f t="shared" si="157"/>
        <v>0</v>
      </c>
      <c r="E1244" s="7">
        <v>0.18716993888171873</v>
      </c>
      <c r="F1244">
        <f t="shared" si="158"/>
        <v>23.523873191498804</v>
      </c>
      <c r="G1244">
        <f t="shared" si="159"/>
        <v>20.148042587163875</v>
      </c>
      <c r="H1244">
        <f t="shared" si="154"/>
        <v>19.590982249515559</v>
      </c>
      <c r="J1244">
        <f t="shared" si="155"/>
        <v>-269.2</v>
      </c>
    </row>
    <row r="1245" spans="1:10" x14ac:dyDescent="0.25">
      <c r="A1245" s="3">
        <f t="shared" si="160"/>
        <v>1232</v>
      </c>
      <c r="B1245" s="4">
        <v>269.2</v>
      </c>
      <c r="C1245">
        <f t="shared" si="156"/>
        <v>12253.753479999999</v>
      </c>
      <c r="D1245">
        <f t="shared" si="157"/>
        <v>0</v>
      </c>
      <c r="E1245" s="7">
        <v>0.18697844528760529</v>
      </c>
      <c r="F1245">
        <f t="shared" si="158"/>
        <v>23.523873191498804</v>
      </c>
      <c r="G1245">
        <f t="shared" si="159"/>
        <v>20.127429121601946</v>
      </c>
      <c r="H1245">
        <f t="shared" si="154"/>
        <v>19.590982249515559</v>
      </c>
      <c r="J1245">
        <f t="shared" si="155"/>
        <v>-269.2</v>
      </c>
    </row>
    <row r="1246" spans="1:10" x14ac:dyDescent="0.25">
      <c r="A1246" s="3">
        <f t="shared" si="160"/>
        <v>1233</v>
      </c>
      <c r="B1246" s="4">
        <v>269.2</v>
      </c>
      <c r="C1246">
        <f t="shared" si="156"/>
        <v>12275.718879999999</v>
      </c>
      <c r="D1246">
        <f t="shared" si="157"/>
        <v>0</v>
      </c>
      <c r="E1246" s="7">
        <v>0.18678708231052987</v>
      </c>
      <c r="F1246">
        <f t="shared" si="158"/>
        <v>23.523873191498804</v>
      </c>
      <c r="G1246">
        <f t="shared" si="159"/>
        <v>20.106829716404945</v>
      </c>
      <c r="H1246">
        <f t="shared" si="154"/>
        <v>19.590982249515559</v>
      </c>
      <c r="J1246">
        <f t="shared" si="155"/>
        <v>-269.2</v>
      </c>
    </row>
    <row r="1247" spans="1:10" x14ac:dyDescent="0.25">
      <c r="A1247" s="3">
        <f t="shared" si="160"/>
        <v>1234</v>
      </c>
      <c r="B1247" s="4">
        <v>269.2</v>
      </c>
      <c r="C1247">
        <f t="shared" si="156"/>
        <v>12297.70472</v>
      </c>
      <c r="D1247">
        <f t="shared" si="157"/>
        <v>0</v>
      </c>
      <c r="E1247" s="7">
        <v>0.1865958499504925</v>
      </c>
      <c r="F1247">
        <f t="shared" si="158"/>
        <v>23.523873191498804</v>
      </c>
      <c r="G1247">
        <f t="shared" si="159"/>
        <v>20.086244371572882</v>
      </c>
      <c r="H1247">
        <f t="shared" si="154"/>
        <v>19.590982249515559</v>
      </c>
      <c r="J1247">
        <f t="shared" si="155"/>
        <v>-269.2</v>
      </c>
    </row>
    <row r="1248" spans="1:10" x14ac:dyDescent="0.25">
      <c r="A1248" s="3">
        <f t="shared" si="160"/>
        <v>1235</v>
      </c>
      <c r="B1248" s="4">
        <v>269.2</v>
      </c>
      <c r="C1248">
        <f t="shared" si="156"/>
        <v>12319.710999999999</v>
      </c>
      <c r="D1248">
        <f t="shared" si="157"/>
        <v>0</v>
      </c>
      <c r="E1248" s="7">
        <v>0.18640474820749309</v>
      </c>
      <c r="F1248">
        <f t="shared" si="158"/>
        <v>23.523873191498804</v>
      </c>
      <c r="G1248">
        <f t="shared" si="159"/>
        <v>20.065673087105736</v>
      </c>
      <c r="H1248">
        <f t="shared" si="154"/>
        <v>19.590982249515559</v>
      </c>
      <c r="J1248">
        <f t="shared" si="155"/>
        <v>-269.2</v>
      </c>
    </row>
    <row r="1249" spans="1:10" x14ac:dyDescent="0.25">
      <c r="A1249" s="3">
        <f t="shared" si="160"/>
        <v>1236</v>
      </c>
      <c r="B1249" s="4">
        <v>269.2</v>
      </c>
      <c r="C1249">
        <f t="shared" si="156"/>
        <v>12341.737720000001</v>
      </c>
      <c r="D1249">
        <f t="shared" si="157"/>
        <v>1</v>
      </c>
      <c r="E1249" s="7">
        <v>0.18621377708153164</v>
      </c>
      <c r="F1249">
        <f t="shared" si="158"/>
        <v>23.523873191498804</v>
      </c>
      <c r="G1249">
        <f t="shared" si="159"/>
        <v>20.04511586300352</v>
      </c>
      <c r="H1249">
        <f t="shared" si="154"/>
        <v>19.590982249515559</v>
      </c>
      <c r="J1249">
        <f t="shared" si="155"/>
        <v>-269.2</v>
      </c>
    </row>
    <row r="1250" spans="1:10" x14ac:dyDescent="0.25">
      <c r="A1250" s="3">
        <f t="shared" si="160"/>
        <v>1237</v>
      </c>
      <c r="B1250" s="4">
        <v>268.2</v>
      </c>
      <c r="C1250">
        <f t="shared" si="156"/>
        <v>12363.784879999999</v>
      </c>
      <c r="D1250">
        <f t="shared" si="157"/>
        <v>0</v>
      </c>
      <c r="E1250" s="7">
        <v>0.18602293657260827</v>
      </c>
      <c r="F1250">
        <f t="shared" si="158"/>
        <v>23.519591416561841</v>
      </c>
      <c r="G1250">
        <f t="shared" si="159"/>
        <v>20.103250755151272</v>
      </c>
      <c r="H1250">
        <f t="shared" ref="H1250:H1313" si="161">12.6416669509847+0.0153277553288714*B1250+0.0000389559340978205*B1250^2</f>
        <v>19.554719575202515</v>
      </c>
      <c r="J1250">
        <f t="shared" si="155"/>
        <v>-268.2</v>
      </c>
    </row>
    <row r="1251" spans="1:10" x14ac:dyDescent="0.25">
      <c r="A1251" s="3">
        <f t="shared" si="160"/>
        <v>1238</v>
      </c>
      <c r="B1251" s="4">
        <v>268.2</v>
      </c>
      <c r="C1251">
        <f t="shared" si="156"/>
        <v>12385.852480000001</v>
      </c>
      <c r="D1251">
        <f t="shared" si="157"/>
        <v>0</v>
      </c>
      <c r="E1251" s="7">
        <v>0.18583222668072291</v>
      </c>
      <c r="F1251">
        <f t="shared" si="158"/>
        <v>23.519591416561841</v>
      </c>
      <c r="G1251">
        <f t="shared" si="159"/>
        <v>20.082640991383983</v>
      </c>
      <c r="H1251">
        <f t="shared" si="161"/>
        <v>19.554719575202515</v>
      </c>
      <c r="J1251">
        <f t="shared" si="155"/>
        <v>-268.2</v>
      </c>
    </row>
    <row r="1252" spans="1:10" x14ac:dyDescent="0.25">
      <c r="A1252" s="3">
        <f t="shared" si="160"/>
        <v>1239</v>
      </c>
      <c r="B1252" s="4">
        <v>268.2</v>
      </c>
      <c r="C1252">
        <f t="shared" si="156"/>
        <v>12407.94052</v>
      </c>
      <c r="D1252">
        <f t="shared" si="157"/>
        <v>1</v>
      </c>
      <c r="E1252" s="7">
        <v>0.18564164740587549</v>
      </c>
      <c r="F1252">
        <f t="shared" si="158"/>
        <v>23.519591416561841</v>
      </c>
      <c r="G1252">
        <f t="shared" si="159"/>
        <v>20.062045343225844</v>
      </c>
      <c r="H1252">
        <f t="shared" si="161"/>
        <v>19.554719575202515</v>
      </c>
      <c r="J1252">
        <f t="shared" si="155"/>
        <v>-268.2</v>
      </c>
    </row>
    <row r="1253" spans="1:10" x14ac:dyDescent="0.25">
      <c r="A1253" s="3">
        <f t="shared" si="160"/>
        <v>1240</v>
      </c>
      <c r="B1253" s="4">
        <v>267.2</v>
      </c>
      <c r="C1253">
        <f t="shared" si="156"/>
        <v>12430.048999999999</v>
      </c>
      <c r="D1253">
        <f t="shared" si="157"/>
        <v>0</v>
      </c>
      <c r="E1253" s="7">
        <v>0.18545119874806609</v>
      </c>
      <c r="F1253">
        <f t="shared" si="158"/>
        <v>23.515314887124806</v>
      </c>
      <c r="G1253">
        <f t="shared" si="159"/>
        <v>20.120552237453193</v>
      </c>
      <c r="H1253">
        <f t="shared" si="161"/>
        <v>19.518534812757675</v>
      </c>
      <c r="J1253">
        <f t="shared" si="155"/>
        <v>-267.2</v>
      </c>
    </row>
    <row r="1254" spans="1:10" x14ac:dyDescent="0.25">
      <c r="A1254" s="3">
        <f t="shared" si="160"/>
        <v>1241</v>
      </c>
      <c r="B1254" s="4">
        <v>267.2</v>
      </c>
      <c r="C1254">
        <f t="shared" si="156"/>
        <v>12452.177919999998</v>
      </c>
      <c r="D1254">
        <f t="shared" si="157"/>
        <v>0</v>
      </c>
      <c r="E1254" s="7">
        <v>0.18526088070729471</v>
      </c>
      <c r="F1254">
        <f t="shared" si="158"/>
        <v>23.515314887124806</v>
      </c>
      <c r="G1254">
        <f t="shared" si="159"/>
        <v>20.099903656549316</v>
      </c>
      <c r="H1254">
        <f t="shared" si="161"/>
        <v>19.518534812757675</v>
      </c>
      <c r="J1254">
        <f t="shared" si="155"/>
        <v>-267.2</v>
      </c>
    </row>
    <row r="1255" spans="1:10" x14ac:dyDescent="0.25">
      <c r="A1255" s="3">
        <f t="shared" si="160"/>
        <v>1242</v>
      </c>
      <c r="B1255" s="4">
        <v>267.2</v>
      </c>
      <c r="C1255">
        <f t="shared" si="156"/>
        <v>12474.327280000001</v>
      </c>
      <c r="D1255">
        <f t="shared" si="157"/>
        <v>0</v>
      </c>
      <c r="E1255" s="7">
        <v>0.18507069328356138</v>
      </c>
      <c r="F1255">
        <f t="shared" si="158"/>
        <v>23.515314887124806</v>
      </c>
      <c r="G1255">
        <f t="shared" si="159"/>
        <v>20.079269246958187</v>
      </c>
      <c r="H1255">
        <f t="shared" si="161"/>
        <v>19.518534812757675</v>
      </c>
      <c r="J1255">
        <f t="shared" si="155"/>
        <v>-267.2</v>
      </c>
    </row>
    <row r="1256" spans="1:10" x14ac:dyDescent="0.25">
      <c r="A1256" s="3">
        <f t="shared" si="160"/>
        <v>1243</v>
      </c>
      <c r="B1256" s="4">
        <v>267.2</v>
      </c>
      <c r="C1256">
        <f t="shared" si="156"/>
        <v>12496.497080000001</v>
      </c>
      <c r="D1256">
        <f t="shared" si="157"/>
        <v>0</v>
      </c>
      <c r="E1256" s="7">
        <v>0.18488063647686598</v>
      </c>
      <c r="F1256">
        <f t="shared" si="158"/>
        <v>23.515314887124806</v>
      </c>
      <c r="G1256">
        <f t="shared" si="159"/>
        <v>20.058649008679801</v>
      </c>
      <c r="H1256">
        <f t="shared" si="161"/>
        <v>19.518534812757675</v>
      </c>
      <c r="J1256">
        <f t="shared" si="155"/>
        <v>-267.2</v>
      </c>
    </row>
    <row r="1257" spans="1:10" x14ac:dyDescent="0.25">
      <c r="A1257" s="3">
        <f t="shared" si="160"/>
        <v>1244</v>
      </c>
      <c r="B1257" s="4">
        <v>267.2</v>
      </c>
      <c r="C1257">
        <f t="shared" si="156"/>
        <v>12518.687319999999</v>
      </c>
      <c r="D1257">
        <f t="shared" si="157"/>
        <v>0</v>
      </c>
      <c r="E1257" s="7">
        <v>0.18469071028720863</v>
      </c>
      <c r="F1257">
        <f t="shared" si="158"/>
        <v>23.515314887124806</v>
      </c>
      <c r="G1257">
        <f t="shared" si="159"/>
        <v>20.038042941714156</v>
      </c>
      <c r="H1257">
        <f t="shared" si="161"/>
        <v>19.518534812757675</v>
      </c>
      <c r="J1257">
        <f t="shared" si="155"/>
        <v>-267.2</v>
      </c>
    </row>
    <row r="1258" spans="1:10" x14ac:dyDescent="0.25">
      <c r="A1258" s="3">
        <f t="shared" si="160"/>
        <v>1245</v>
      </c>
      <c r="B1258" s="4">
        <v>267.2</v>
      </c>
      <c r="C1258">
        <f t="shared" si="156"/>
        <v>12540.897999999999</v>
      </c>
      <c r="D1258">
        <f t="shared" si="157"/>
        <v>1</v>
      </c>
      <c r="E1258" s="7">
        <v>0.18450091471458924</v>
      </c>
      <c r="F1258">
        <f t="shared" si="158"/>
        <v>23.515314887124806</v>
      </c>
      <c r="G1258">
        <f t="shared" si="159"/>
        <v>20.017451046061257</v>
      </c>
      <c r="H1258">
        <f t="shared" si="161"/>
        <v>19.518534812757675</v>
      </c>
      <c r="J1258">
        <f t="shared" si="155"/>
        <v>-267.2</v>
      </c>
    </row>
    <row r="1259" spans="1:10" x14ac:dyDescent="0.25">
      <c r="A1259" s="3">
        <f t="shared" si="160"/>
        <v>1246</v>
      </c>
      <c r="B1259" s="4">
        <v>266.2</v>
      </c>
      <c r="C1259">
        <f t="shared" si="156"/>
        <v>12563.12912</v>
      </c>
      <c r="D1259">
        <f t="shared" si="157"/>
        <v>0</v>
      </c>
      <c r="E1259" s="7">
        <v>0.18431124975900792</v>
      </c>
      <c r="F1259">
        <f t="shared" si="158"/>
        <v>23.511043606347716</v>
      </c>
      <c r="G1259">
        <f t="shared" si="159"/>
        <v>20.076131842295954</v>
      </c>
      <c r="H1259">
        <f t="shared" si="161"/>
        <v>19.482427962181024</v>
      </c>
      <c r="J1259">
        <f t="shared" si="155"/>
        <v>-266.2</v>
      </c>
    </row>
    <row r="1260" spans="1:10" x14ac:dyDescent="0.25">
      <c r="A1260" s="3">
        <f t="shared" si="160"/>
        <v>1247</v>
      </c>
      <c r="B1260" s="4">
        <v>266.2</v>
      </c>
      <c r="C1260">
        <f t="shared" si="156"/>
        <v>12585.380679999998</v>
      </c>
      <c r="D1260">
        <f t="shared" si="157"/>
        <v>0</v>
      </c>
      <c r="E1260" s="7">
        <v>0.18412171542046457</v>
      </c>
      <c r="F1260">
        <f t="shared" si="158"/>
        <v>23.511043606347716</v>
      </c>
      <c r="G1260">
        <f t="shared" si="159"/>
        <v>20.05548678468708</v>
      </c>
      <c r="H1260">
        <f t="shared" si="161"/>
        <v>19.482427962181024</v>
      </c>
      <c r="J1260">
        <f t="shared" si="155"/>
        <v>-266.2</v>
      </c>
    </row>
    <row r="1261" spans="1:10" x14ac:dyDescent="0.25">
      <c r="A1261" s="3">
        <f t="shared" si="160"/>
        <v>1248</v>
      </c>
      <c r="B1261" s="4">
        <v>266.2</v>
      </c>
      <c r="C1261">
        <f t="shared" si="156"/>
        <v>12607.652679999999</v>
      </c>
      <c r="D1261">
        <f t="shared" si="157"/>
        <v>0</v>
      </c>
      <c r="E1261" s="7">
        <v>0.18393231169895921</v>
      </c>
      <c r="F1261">
        <f t="shared" si="158"/>
        <v>23.511043606347716</v>
      </c>
      <c r="G1261">
        <f t="shared" si="159"/>
        <v>20.034855954559589</v>
      </c>
      <c r="H1261">
        <f t="shared" si="161"/>
        <v>19.482427962181024</v>
      </c>
      <c r="J1261">
        <f t="shared" ref="J1261:J1324" si="162">I1261-B1261</f>
        <v>-266.2</v>
      </c>
    </row>
    <row r="1262" spans="1:10" x14ac:dyDescent="0.25">
      <c r="A1262" s="3">
        <f t="shared" si="160"/>
        <v>1249</v>
      </c>
      <c r="B1262" s="4">
        <v>266.2</v>
      </c>
      <c r="C1262">
        <f t="shared" si="156"/>
        <v>12629.945119999998</v>
      </c>
      <c r="D1262">
        <f t="shared" si="157"/>
        <v>0</v>
      </c>
      <c r="E1262" s="7">
        <v>0.18374303859449187</v>
      </c>
      <c r="F1262">
        <f t="shared" si="158"/>
        <v>23.511043606347716</v>
      </c>
      <c r="G1262">
        <f t="shared" si="159"/>
        <v>20.014239351913492</v>
      </c>
      <c r="H1262">
        <f t="shared" si="161"/>
        <v>19.482427962181024</v>
      </c>
      <c r="J1262">
        <f t="shared" si="162"/>
        <v>-266.2</v>
      </c>
    </row>
    <row r="1263" spans="1:10" x14ac:dyDescent="0.25">
      <c r="A1263" s="3">
        <f t="shared" si="160"/>
        <v>1250</v>
      </c>
      <c r="B1263" s="4">
        <v>266.2</v>
      </c>
      <c r="C1263">
        <f t="shared" si="156"/>
        <v>12652.258</v>
      </c>
      <c r="D1263">
        <f t="shared" si="157"/>
        <v>0</v>
      </c>
      <c r="E1263" s="7">
        <v>0.18355389610706258</v>
      </c>
      <c r="F1263">
        <f t="shared" si="158"/>
        <v>23.511043606347716</v>
      </c>
      <c r="G1263">
        <f t="shared" si="159"/>
        <v>19.993636976748789</v>
      </c>
      <c r="H1263">
        <f t="shared" si="161"/>
        <v>19.482427962181024</v>
      </c>
      <c r="J1263">
        <f t="shared" si="162"/>
        <v>-266.2</v>
      </c>
    </row>
    <row r="1264" spans="1:10" x14ac:dyDescent="0.25">
      <c r="A1264" s="3">
        <f t="shared" si="160"/>
        <v>1251</v>
      </c>
      <c r="B1264" s="4">
        <v>266.2</v>
      </c>
      <c r="C1264">
        <f t="shared" si="156"/>
        <v>12674.59132</v>
      </c>
      <c r="D1264">
        <f t="shared" si="157"/>
        <v>0</v>
      </c>
      <c r="E1264" s="7">
        <v>0.18336488423667122</v>
      </c>
      <c r="F1264">
        <f t="shared" si="158"/>
        <v>23.511043606347716</v>
      </c>
      <c r="G1264">
        <f t="shared" si="159"/>
        <v>19.973048829065469</v>
      </c>
      <c r="H1264">
        <f t="shared" si="161"/>
        <v>19.482427962181024</v>
      </c>
      <c r="J1264">
        <f t="shared" si="162"/>
        <v>-266.2</v>
      </c>
    </row>
    <row r="1265" spans="1:10" x14ac:dyDescent="0.25">
      <c r="A1265" s="3">
        <f t="shared" si="160"/>
        <v>1252</v>
      </c>
      <c r="B1265" s="4">
        <v>266.2</v>
      </c>
      <c r="C1265">
        <f t="shared" si="156"/>
        <v>12696.945079999998</v>
      </c>
      <c r="D1265">
        <f t="shared" si="157"/>
        <v>1</v>
      </c>
      <c r="E1265" s="7">
        <v>0.18317600298331788</v>
      </c>
      <c r="F1265">
        <f t="shared" si="158"/>
        <v>23.511043606347716</v>
      </c>
      <c r="G1265">
        <f t="shared" si="159"/>
        <v>19.95247490886354</v>
      </c>
      <c r="H1265">
        <f t="shared" si="161"/>
        <v>19.482427962181024</v>
      </c>
      <c r="J1265">
        <f t="shared" si="162"/>
        <v>-266.2</v>
      </c>
    </row>
    <row r="1266" spans="1:10" x14ac:dyDescent="0.25">
      <c r="A1266" s="3">
        <f t="shared" si="160"/>
        <v>1253</v>
      </c>
      <c r="B1266" s="4">
        <v>265.2</v>
      </c>
      <c r="C1266">
        <f t="shared" si="156"/>
        <v>12719.31928</v>
      </c>
      <c r="D1266">
        <f t="shared" si="157"/>
        <v>0</v>
      </c>
      <c r="E1266" s="7">
        <v>0.18298725234700255</v>
      </c>
      <c r="F1266">
        <f t="shared" si="158"/>
        <v>23.506777577390604</v>
      </c>
      <c r="G1266">
        <f t="shared" si="159"/>
        <v>20.011264052120534</v>
      </c>
      <c r="H1266">
        <f t="shared" si="161"/>
        <v>19.446399023472569</v>
      </c>
      <c r="J1266">
        <f t="shared" si="162"/>
        <v>-265.2</v>
      </c>
    </row>
    <row r="1267" spans="1:10" x14ac:dyDescent="0.25">
      <c r="A1267" s="3">
        <f t="shared" si="160"/>
        <v>1254</v>
      </c>
      <c r="B1267" s="4">
        <v>265.2</v>
      </c>
      <c r="C1267">
        <f t="shared" si="156"/>
        <v>12741.713919999998</v>
      </c>
      <c r="D1267">
        <f t="shared" si="157"/>
        <v>0</v>
      </c>
      <c r="E1267" s="7">
        <v>0.18279863232772528</v>
      </c>
      <c r="F1267">
        <f t="shared" si="158"/>
        <v>23.506777577390604</v>
      </c>
      <c r="G1267">
        <f t="shared" si="159"/>
        <v>19.990636795506415</v>
      </c>
      <c r="H1267">
        <f t="shared" si="161"/>
        <v>19.446399023472569</v>
      </c>
      <c r="J1267">
        <f t="shared" si="162"/>
        <v>-265.2</v>
      </c>
    </row>
    <row r="1268" spans="1:10" x14ac:dyDescent="0.25">
      <c r="A1268" s="3">
        <f t="shared" si="160"/>
        <v>1255</v>
      </c>
      <c r="B1268" s="4">
        <v>265.2</v>
      </c>
      <c r="C1268">
        <f t="shared" si="156"/>
        <v>12764.128999999999</v>
      </c>
      <c r="D1268">
        <f t="shared" si="157"/>
        <v>1</v>
      </c>
      <c r="E1268" s="7">
        <v>0.18261014292548594</v>
      </c>
      <c r="F1268">
        <f t="shared" si="158"/>
        <v>23.506777577390604</v>
      </c>
      <c r="G1268">
        <f t="shared" si="159"/>
        <v>19.9700238230132</v>
      </c>
      <c r="H1268">
        <f t="shared" si="161"/>
        <v>19.446399023472569</v>
      </c>
      <c r="J1268">
        <f t="shared" si="162"/>
        <v>-265.2</v>
      </c>
    </row>
    <row r="1269" spans="1:10" x14ac:dyDescent="0.25">
      <c r="A1269" s="3">
        <f t="shared" si="160"/>
        <v>1256</v>
      </c>
      <c r="B1269" s="4">
        <v>264.2</v>
      </c>
      <c r="C1269">
        <f t="shared" si="156"/>
        <v>12786.56452</v>
      </c>
      <c r="D1269">
        <f t="shared" si="157"/>
        <v>0</v>
      </c>
      <c r="E1269" s="7">
        <v>0.18242178414028465</v>
      </c>
      <c r="F1269">
        <f t="shared" si="158"/>
        <v>23.502516803413496</v>
      </c>
      <c r="G1269">
        <f t="shared" si="159"/>
        <v>20.029194646387687</v>
      </c>
      <c r="H1269">
        <f t="shared" si="161"/>
        <v>19.410447996632314</v>
      </c>
      <c r="J1269">
        <f t="shared" si="162"/>
        <v>-264.2</v>
      </c>
    </row>
    <row r="1270" spans="1:10" x14ac:dyDescent="0.25">
      <c r="A1270" s="3">
        <f t="shared" si="160"/>
        <v>1257</v>
      </c>
      <c r="B1270" s="4">
        <v>264.2</v>
      </c>
      <c r="C1270">
        <f t="shared" si="156"/>
        <v>12809.020479999999</v>
      </c>
      <c r="D1270">
        <f t="shared" si="157"/>
        <v>0</v>
      </c>
      <c r="E1270" s="7">
        <v>0.18223355597212132</v>
      </c>
      <c r="F1270">
        <f t="shared" si="158"/>
        <v>23.502516803413496</v>
      </c>
      <c r="G1270">
        <f t="shared" si="159"/>
        <v>20.008527933605308</v>
      </c>
      <c r="H1270">
        <f t="shared" si="161"/>
        <v>19.410447996632314</v>
      </c>
      <c r="J1270">
        <f t="shared" si="162"/>
        <v>-264.2</v>
      </c>
    </row>
    <row r="1271" spans="1:10" x14ac:dyDescent="0.25">
      <c r="A1271" s="3">
        <f t="shared" si="160"/>
        <v>1258</v>
      </c>
      <c r="B1271" s="4">
        <v>264.2</v>
      </c>
      <c r="C1271">
        <f t="shared" si="156"/>
        <v>12831.496879999999</v>
      </c>
      <c r="D1271">
        <f t="shared" si="157"/>
        <v>0</v>
      </c>
      <c r="E1271" s="7">
        <v>0.18204545842099606</v>
      </c>
      <c r="F1271">
        <f t="shared" si="158"/>
        <v>23.502516803413496</v>
      </c>
      <c r="G1271">
        <f t="shared" si="159"/>
        <v>19.98787556206015</v>
      </c>
      <c r="H1271">
        <f t="shared" si="161"/>
        <v>19.410447996632314</v>
      </c>
      <c r="J1271">
        <f t="shared" si="162"/>
        <v>-264.2</v>
      </c>
    </row>
    <row r="1272" spans="1:10" x14ac:dyDescent="0.25">
      <c r="A1272" s="3">
        <f t="shared" si="160"/>
        <v>1259</v>
      </c>
      <c r="B1272" s="4">
        <v>264.2</v>
      </c>
      <c r="C1272">
        <f t="shared" si="156"/>
        <v>12853.993719999999</v>
      </c>
      <c r="D1272">
        <f t="shared" si="157"/>
        <v>0</v>
      </c>
      <c r="E1272" s="7">
        <v>0.18185749148690877</v>
      </c>
      <c r="F1272">
        <f t="shared" si="158"/>
        <v>23.502516803413496</v>
      </c>
      <c r="G1272">
        <f t="shared" si="159"/>
        <v>19.96723753175219</v>
      </c>
      <c r="H1272">
        <f t="shared" si="161"/>
        <v>19.410447996632314</v>
      </c>
      <c r="J1272">
        <f t="shared" si="162"/>
        <v>-264.2</v>
      </c>
    </row>
    <row r="1273" spans="1:10" x14ac:dyDescent="0.25">
      <c r="A1273" s="3">
        <f t="shared" si="160"/>
        <v>1260</v>
      </c>
      <c r="B1273" s="4">
        <v>264.2</v>
      </c>
      <c r="C1273">
        <f t="shared" si="156"/>
        <v>12876.510999999999</v>
      </c>
      <c r="D1273">
        <f t="shared" si="157"/>
        <v>0</v>
      </c>
      <c r="E1273" s="7">
        <v>0.18166965516985945</v>
      </c>
      <c r="F1273">
        <f t="shared" si="158"/>
        <v>23.502516803413496</v>
      </c>
      <c r="G1273">
        <f t="shared" si="159"/>
        <v>19.946613842681433</v>
      </c>
      <c r="H1273">
        <f t="shared" si="161"/>
        <v>19.410447996632314</v>
      </c>
      <c r="J1273">
        <f t="shared" si="162"/>
        <v>-264.2</v>
      </c>
    </row>
    <row r="1274" spans="1:10" x14ac:dyDescent="0.25">
      <c r="A1274" s="3">
        <f t="shared" si="160"/>
        <v>1261</v>
      </c>
      <c r="B1274" s="4">
        <v>264.2</v>
      </c>
      <c r="C1274">
        <f t="shared" si="156"/>
        <v>12899.048720000001</v>
      </c>
      <c r="D1274">
        <f t="shared" si="157"/>
        <v>1.0999999999999659</v>
      </c>
      <c r="E1274" s="7">
        <v>0.18148194946984816</v>
      </c>
      <c r="F1274">
        <f t="shared" si="158"/>
        <v>23.502516803413496</v>
      </c>
      <c r="G1274">
        <f t="shared" si="159"/>
        <v>19.926004494847891</v>
      </c>
      <c r="H1274">
        <f t="shared" si="161"/>
        <v>19.410447996632314</v>
      </c>
      <c r="J1274">
        <f t="shared" si="162"/>
        <v>-264.2</v>
      </c>
    </row>
    <row r="1275" spans="1:10" x14ac:dyDescent="0.25">
      <c r="A1275" s="3">
        <f t="shared" si="160"/>
        <v>1262</v>
      </c>
      <c r="B1275" s="4">
        <v>263.10000000000002</v>
      </c>
      <c r="C1275">
        <f t="shared" si="156"/>
        <v>12921.606879999999</v>
      </c>
      <c r="D1275">
        <f t="shared" si="157"/>
        <v>0</v>
      </c>
      <c r="E1275" s="7">
        <v>0.18129437438687493</v>
      </c>
      <c r="F1275">
        <f t="shared" si="158"/>
        <v>23.497836025312072</v>
      </c>
      <c r="G1275">
        <f t="shared" si="159"/>
        <v>19.993387950186257</v>
      </c>
      <c r="H1275">
        <f t="shared" si="161"/>
        <v>19.370991855315797</v>
      </c>
      <c r="J1275">
        <f t="shared" si="162"/>
        <v>-263.10000000000002</v>
      </c>
    </row>
    <row r="1276" spans="1:10" x14ac:dyDescent="0.25">
      <c r="A1276" s="3">
        <f t="shared" si="160"/>
        <v>1263</v>
      </c>
      <c r="B1276" s="4">
        <v>263.10000000000002</v>
      </c>
      <c r="C1276">
        <f t="shared" si="156"/>
        <v>12944.18548</v>
      </c>
      <c r="D1276">
        <f t="shared" si="157"/>
        <v>0</v>
      </c>
      <c r="E1276" s="7">
        <v>0.18110692992093963</v>
      </c>
      <c r="F1276">
        <f t="shared" si="158"/>
        <v>23.497836025312072</v>
      </c>
      <c r="G1276">
        <f t="shared" si="159"/>
        <v>19.972716321851212</v>
      </c>
      <c r="H1276">
        <f t="shared" si="161"/>
        <v>19.370991855315797</v>
      </c>
      <c r="J1276">
        <f t="shared" si="162"/>
        <v>-263.10000000000002</v>
      </c>
    </row>
    <row r="1277" spans="1:10" x14ac:dyDescent="0.25">
      <c r="A1277" s="3">
        <f t="shared" si="160"/>
        <v>1264</v>
      </c>
      <c r="B1277" s="4">
        <v>263.10000000000002</v>
      </c>
      <c r="C1277">
        <f t="shared" si="156"/>
        <v>12966.784520000001</v>
      </c>
      <c r="D1277">
        <f t="shared" si="157"/>
        <v>0</v>
      </c>
      <c r="E1277" s="7">
        <v>0.18091961607204238</v>
      </c>
      <c r="F1277">
        <f t="shared" si="158"/>
        <v>23.497836025312072</v>
      </c>
      <c r="G1277">
        <f t="shared" si="159"/>
        <v>19.952059098139166</v>
      </c>
      <c r="H1277">
        <f t="shared" si="161"/>
        <v>19.370991855315797</v>
      </c>
      <c r="J1277">
        <f t="shared" si="162"/>
        <v>-263.10000000000002</v>
      </c>
    </row>
    <row r="1278" spans="1:10" x14ac:dyDescent="0.25">
      <c r="A1278" s="3">
        <f t="shared" si="160"/>
        <v>1265</v>
      </c>
      <c r="B1278" s="4">
        <v>263.10000000000002</v>
      </c>
      <c r="C1278">
        <f t="shared" si="156"/>
        <v>12989.403999999999</v>
      </c>
      <c r="D1278">
        <f t="shared" si="157"/>
        <v>0</v>
      </c>
      <c r="E1278" s="7">
        <v>0.18073243284018309</v>
      </c>
      <c r="F1278">
        <f t="shared" si="158"/>
        <v>23.497836025312072</v>
      </c>
      <c r="G1278">
        <f t="shared" si="159"/>
        <v>19.931416279050108</v>
      </c>
      <c r="H1278">
        <f t="shared" si="161"/>
        <v>19.370991855315797</v>
      </c>
      <c r="J1278">
        <f t="shared" si="162"/>
        <v>-263.10000000000002</v>
      </c>
    </row>
    <row r="1279" spans="1:10" x14ac:dyDescent="0.25">
      <c r="A1279" s="3">
        <f t="shared" si="160"/>
        <v>1266</v>
      </c>
      <c r="B1279" s="4">
        <v>263.10000000000002</v>
      </c>
      <c r="C1279">
        <f t="shared" si="156"/>
        <v>13012.04392</v>
      </c>
      <c r="D1279">
        <f t="shared" si="157"/>
        <v>0</v>
      </c>
      <c r="E1279" s="7">
        <v>0.18054538022536187</v>
      </c>
      <c r="F1279">
        <f t="shared" si="158"/>
        <v>23.497836025312072</v>
      </c>
      <c r="G1279">
        <f t="shared" si="159"/>
        <v>19.910787864584048</v>
      </c>
      <c r="H1279">
        <f t="shared" si="161"/>
        <v>19.370991855315797</v>
      </c>
      <c r="J1279">
        <f t="shared" si="162"/>
        <v>-263.10000000000002</v>
      </c>
    </row>
    <row r="1280" spans="1:10" x14ac:dyDescent="0.25">
      <c r="A1280" s="3">
        <f t="shared" si="160"/>
        <v>1267</v>
      </c>
      <c r="B1280" s="4">
        <v>263.10000000000002</v>
      </c>
      <c r="C1280">
        <f t="shared" si="156"/>
        <v>13034.70428</v>
      </c>
      <c r="D1280">
        <f t="shared" si="157"/>
        <v>0</v>
      </c>
      <c r="E1280" s="7">
        <v>0.18035845822757862</v>
      </c>
      <c r="F1280">
        <f t="shared" si="158"/>
        <v>23.497836025312072</v>
      </c>
      <c r="G1280">
        <f t="shared" si="159"/>
        <v>19.890173854740979</v>
      </c>
      <c r="H1280">
        <f t="shared" si="161"/>
        <v>19.370991855315797</v>
      </c>
      <c r="J1280">
        <f t="shared" si="162"/>
        <v>-263.10000000000002</v>
      </c>
    </row>
    <row r="1281" spans="1:10" x14ac:dyDescent="0.25">
      <c r="A1281" s="3">
        <f t="shared" si="160"/>
        <v>1268</v>
      </c>
      <c r="B1281" s="4">
        <v>263.10000000000002</v>
      </c>
      <c r="C1281">
        <f t="shared" si="156"/>
        <v>13057.38508</v>
      </c>
      <c r="D1281">
        <f t="shared" si="157"/>
        <v>1</v>
      </c>
      <c r="E1281" s="7">
        <v>0.18017166684683336</v>
      </c>
      <c r="F1281">
        <f t="shared" si="158"/>
        <v>23.497836025312072</v>
      </c>
      <c r="G1281">
        <f t="shared" si="159"/>
        <v>19.869574249520898</v>
      </c>
      <c r="H1281">
        <f t="shared" si="161"/>
        <v>19.370991855315797</v>
      </c>
      <c r="J1281">
        <f t="shared" si="162"/>
        <v>-263.10000000000002</v>
      </c>
    </row>
    <row r="1282" spans="1:10" x14ac:dyDescent="0.25">
      <c r="A1282" s="3">
        <f t="shared" si="160"/>
        <v>1269</v>
      </c>
      <c r="B1282" s="4">
        <v>262.10000000000002</v>
      </c>
      <c r="C1282">
        <f t="shared" si="156"/>
        <v>13080.086319999999</v>
      </c>
      <c r="D1282">
        <f t="shared" si="157"/>
        <v>0</v>
      </c>
      <c r="E1282" s="7">
        <v>0.17998500608312612</v>
      </c>
      <c r="F1282">
        <f t="shared" si="158"/>
        <v>23.493586297078856</v>
      </c>
      <c r="G1282">
        <f t="shared" si="159"/>
        <v>19.929099782192853</v>
      </c>
      <c r="H1282">
        <f t="shared" si="161"/>
        <v>19.335204443398752</v>
      </c>
      <c r="J1282">
        <f t="shared" si="162"/>
        <v>-262.10000000000002</v>
      </c>
    </row>
    <row r="1283" spans="1:10" x14ac:dyDescent="0.25">
      <c r="A1283" s="3">
        <f t="shared" si="160"/>
        <v>1270</v>
      </c>
      <c r="B1283" s="4">
        <v>262.10000000000002</v>
      </c>
      <c r="C1283">
        <f t="shared" si="156"/>
        <v>13102.807999999999</v>
      </c>
      <c r="D1283">
        <f t="shared" si="157"/>
        <v>0</v>
      </c>
      <c r="E1283" s="7">
        <v>0.17979847593645693</v>
      </c>
      <c r="F1283">
        <f t="shared" si="158"/>
        <v>23.493586297078856</v>
      </c>
      <c r="G1283">
        <f t="shared" si="159"/>
        <v>19.908445962264981</v>
      </c>
      <c r="H1283">
        <f t="shared" si="161"/>
        <v>19.335204443398752</v>
      </c>
      <c r="J1283">
        <f t="shared" si="162"/>
        <v>-262.10000000000002</v>
      </c>
    </row>
    <row r="1284" spans="1:10" x14ac:dyDescent="0.25">
      <c r="A1284" s="3">
        <f t="shared" si="160"/>
        <v>1271</v>
      </c>
      <c r="B1284" s="4">
        <v>262.10000000000002</v>
      </c>
      <c r="C1284">
        <f t="shared" si="156"/>
        <v>13125.55012</v>
      </c>
      <c r="D1284">
        <f t="shared" si="157"/>
        <v>1</v>
      </c>
      <c r="E1284" s="7">
        <v>0.17961207640682567</v>
      </c>
      <c r="F1284">
        <f t="shared" si="158"/>
        <v>23.493586297078856</v>
      </c>
      <c r="G1284">
        <f t="shared" si="159"/>
        <v>19.88780660509731</v>
      </c>
      <c r="H1284">
        <f t="shared" si="161"/>
        <v>19.335204443398752</v>
      </c>
      <c r="J1284">
        <f t="shared" si="162"/>
        <v>-262.10000000000002</v>
      </c>
    </row>
    <row r="1285" spans="1:10" x14ac:dyDescent="0.25">
      <c r="A1285" s="3">
        <f t="shared" si="160"/>
        <v>1272</v>
      </c>
      <c r="B1285" s="4">
        <v>261.10000000000002</v>
      </c>
      <c r="C1285">
        <f t="shared" si="156"/>
        <v>13148.312680000001</v>
      </c>
      <c r="D1285">
        <f t="shared" si="157"/>
        <v>0</v>
      </c>
      <c r="E1285" s="7">
        <v>0.17942580749423243</v>
      </c>
      <c r="F1285">
        <f t="shared" si="158"/>
        <v>23.489341833621722</v>
      </c>
      <c r="G1285">
        <f t="shared" si="159"/>
        <v>19.947724526048638</v>
      </c>
      <c r="H1285">
        <f t="shared" si="161"/>
        <v>19.299494943349902</v>
      </c>
      <c r="J1285">
        <f t="shared" si="162"/>
        <v>-261.10000000000002</v>
      </c>
    </row>
    <row r="1286" spans="1:10" x14ac:dyDescent="0.25">
      <c r="A1286" s="3">
        <f t="shared" si="160"/>
        <v>1273</v>
      </c>
      <c r="B1286" s="4">
        <v>261.10000000000002</v>
      </c>
      <c r="C1286">
        <f t="shared" si="156"/>
        <v>13171.095679999999</v>
      </c>
      <c r="D1286">
        <f t="shared" si="157"/>
        <v>0</v>
      </c>
      <c r="E1286" s="7">
        <v>0.17923966919867718</v>
      </c>
      <c r="F1286">
        <f t="shared" si="158"/>
        <v>23.489341833621722</v>
      </c>
      <c r="G1286">
        <f t="shared" si="159"/>
        <v>19.927030538403613</v>
      </c>
      <c r="H1286">
        <f t="shared" si="161"/>
        <v>19.299494943349902</v>
      </c>
      <c r="J1286">
        <f t="shared" si="162"/>
        <v>-261.10000000000002</v>
      </c>
    </row>
    <row r="1287" spans="1:10" x14ac:dyDescent="0.25">
      <c r="A1287" s="3">
        <f t="shared" si="160"/>
        <v>1274</v>
      </c>
      <c r="B1287" s="4">
        <v>261.10000000000002</v>
      </c>
      <c r="C1287">
        <f t="shared" si="156"/>
        <v>13193.899119999998</v>
      </c>
      <c r="D1287">
        <f t="shared" si="157"/>
        <v>0</v>
      </c>
      <c r="E1287" s="7">
        <v>0.17905366152016</v>
      </c>
      <c r="F1287">
        <f t="shared" si="158"/>
        <v>23.489341833621722</v>
      </c>
      <c r="G1287">
        <f t="shared" si="159"/>
        <v>19.90635107215175</v>
      </c>
      <c r="H1287">
        <f t="shared" si="161"/>
        <v>19.299494943349902</v>
      </c>
      <c r="J1287">
        <f t="shared" si="162"/>
        <v>-261.10000000000002</v>
      </c>
    </row>
    <row r="1288" spans="1:10" x14ac:dyDescent="0.25">
      <c r="A1288" s="3">
        <f t="shared" si="160"/>
        <v>1275</v>
      </c>
      <c r="B1288" s="4">
        <v>261.10000000000002</v>
      </c>
      <c r="C1288">
        <f t="shared" si="156"/>
        <v>13216.723</v>
      </c>
      <c r="D1288">
        <f t="shared" si="157"/>
        <v>0</v>
      </c>
      <c r="E1288" s="7">
        <v>0.17886778445868079</v>
      </c>
      <c r="F1288">
        <f t="shared" si="158"/>
        <v>23.489341833621722</v>
      </c>
      <c r="G1288">
        <f t="shared" si="159"/>
        <v>19.885686127293035</v>
      </c>
      <c r="H1288">
        <f t="shared" si="161"/>
        <v>19.299494943349902</v>
      </c>
      <c r="J1288">
        <f t="shared" si="162"/>
        <v>-261.10000000000002</v>
      </c>
    </row>
    <row r="1289" spans="1:10" x14ac:dyDescent="0.25">
      <c r="A1289" s="3">
        <f t="shared" si="160"/>
        <v>1276</v>
      </c>
      <c r="B1289" s="4">
        <v>261.10000000000002</v>
      </c>
      <c r="C1289">
        <f t="shared" si="156"/>
        <v>13239.567319999998</v>
      </c>
      <c r="D1289">
        <f t="shared" si="157"/>
        <v>0</v>
      </c>
      <c r="E1289" s="7">
        <v>0.17868203801423957</v>
      </c>
      <c r="F1289">
        <f t="shared" si="158"/>
        <v>23.489341833621722</v>
      </c>
      <c r="G1289">
        <f t="shared" si="159"/>
        <v>19.86503570382747</v>
      </c>
      <c r="H1289">
        <f t="shared" si="161"/>
        <v>19.299494943349902</v>
      </c>
      <c r="J1289">
        <f t="shared" si="162"/>
        <v>-261.10000000000002</v>
      </c>
    </row>
    <row r="1290" spans="1:10" x14ac:dyDescent="0.25">
      <c r="A1290" s="3">
        <f t="shared" si="160"/>
        <v>1277</v>
      </c>
      <c r="B1290" s="4">
        <v>261.10000000000002</v>
      </c>
      <c r="C1290">
        <f t="shared" si="156"/>
        <v>13262.43208</v>
      </c>
      <c r="D1290">
        <f t="shared" si="157"/>
        <v>1</v>
      </c>
      <c r="E1290" s="7">
        <v>0.17849642218683637</v>
      </c>
      <c r="F1290">
        <f t="shared" si="158"/>
        <v>23.489341833621722</v>
      </c>
      <c r="G1290">
        <f t="shared" si="159"/>
        <v>19.844399801755063</v>
      </c>
      <c r="H1290">
        <f t="shared" si="161"/>
        <v>19.299494943349902</v>
      </c>
      <c r="J1290">
        <f t="shared" si="162"/>
        <v>-261.10000000000002</v>
      </c>
    </row>
    <row r="1291" spans="1:10" x14ac:dyDescent="0.25">
      <c r="A1291" s="3">
        <f t="shared" si="160"/>
        <v>1278</v>
      </c>
      <c r="B1291" s="4">
        <v>260.10000000000002</v>
      </c>
      <c r="C1291">
        <f t="shared" si="156"/>
        <v>13285.317279999999</v>
      </c>
      <c r="D1291">
        <f t="shared" si="157"/>
        <v>0</v>
      </c>
      <c r="E1291" s="7">
        <v>0.17831093697647121</v>
      </c>
      <c r="F1291">
        <f t="shared" si="158"/>
        <v>23.485102638100699</v>
      </c>
      <c r="G1291">
        <f t="shared" si="159"/>
        <v>19.904506166526708</v>
      </c>
      <c r="H1291">
        <f t="shared" si="161"/>
        <v>19.263863355169246</v>
      </c>
      <c r="J1291">
        <f t="shared" si="162"/>
        <v>-260.10000000000002</v>
      </c>
    </row>
    <row r="1292" spans="1:10" x14ac:dyDescent="0.25">
      <c r="A1292" s="3">
        <f t="shared" si="160"/>
        <v>1279</v>
      </c>
      <c r="B1292" s="4">
        <v>260.10000000000002</v>
      </c>
      <c r="C1292">
        <f t="shared" si="156"/>
        <v>13308.22292</v>
      </c>
      <c r="D1292">
        <f t="shared" si="157"/>
        <v>0</v>
      </c>
      <c r="E1292" s="7">
        <v>0.17812558238314397</v>
      </c>
      <c r="F1292">
        <f t="shared" si="158"/>
        <v>23.485102638100699</v>
      </c>
      <c r="G1292">
        <f t="shared" si="159"/>
        <v>19.883815390579731</v>
      </c>
      <c r="H1292">
        <f t="shared" si="161"/>
        <v>19.263863355169246</v>
      </c>
      <c r="J1292">
        <f t="shared" si="162"/>
        <v>-260.10000000000002</v>
      </c>
    </row>
    <row r="1293" spans="1:10" x14ac:dyDescent="0.25">
      <c r="A1293" s="3">
        <f t="shared" si="160"/>
        <v>1280</v>
      </c>
      <c r="B1293" s="4">
        <v>260.10000000000002</v>
      </c>
      <c r="C1293">
        <f t="shared" si="156"/>
        <v>13331.149000000001</v>
      </c>
      <c r="D1293">
        <f t="shared" si="157"/>
        <v>0</v>
      </c>
      <c r="E1293" s="7">
        <v>0.17794035840685479</v>
      </c>
      <c r="F1293">
        <f t="shared" si="158"/>
        <v>23.485102638100699</v>
      </c>
      <c r="G1293">
        <f t="shared" si="159"/>
        <v>19.863139195160922</v>
      </c>
      <c r="H1293">
        <f t="shared" si="161"/>
        <v>19.263863355169246</v>
      </c>
      <c r="J1293">
        <f t="shared" si="162"/>
        <v>-260.10000000000002</v>
      </c>
    </row>
    <row r="1294" spans="1:10" x14ac:dyDescent="0.25">
      <c r="A1294" s="3">
        <f t="shared" si="160"/>
        <v>1281</v>
      </c>
      <c r="B1294" s="4">
        <v>260.10000000000002</v>
      </c>
      <c r="C1294">
        <f t="shared" ref="C1294:C1357" si="163">717.133-3.2269*A1294+0.01022*A1294^2</f>
        <v>13354.095519999999</v>
      </c>
      <c r="D1294">
        <f t="shared" ref="D1294:D1357" si="164">(B1294-B1295)/(A1295-A1294)</f>
        <v>0</v>
      </c>
      <c r="E1294" s="7">
        <v>0.17775526504760364</v>
      </c>
      <c r="F1294">
        <f t="shared" ref="F1294:F1357" si="165">22.05525+0.000976463*(B1294+273.15)+0.00000347809*(B1294+273.15)^2 -0.000000000526671*(B1294+273.15)^3</f>
        <v>23.485102638100699</v>
      </c>
      <c r="G1294">
        <f t="shared" ref="G1294:G1357" si="166">-$B$2*$B$4/0.05584*F1294*(-E1294)/($B$7*(B1294-$B$3))</f>
        <v>19.842477580270277</v>
      </c>
      <c r="H1294">
        <f t="shared" si="161"/>
        <v>19.263863355169246</v>
      </c>
      <c r="J1294">
        <f t="shared" si="162"/>
        <v>-260.10000000000002</v>
      </c>
    </row>
    <row r="1295" spans="1:10" x14ac:dyDescent="0.25">
      <c r="A1295" s="3">
        <f t="shared" ref="A1295:A1358" si="167">A1294+1</f>
        <v>1282</v>
      </c>
      <c r="B1295" s="4">
        <v>260.10000000000002</v>
      </c>
      <c r="C1295">
        <f t="shared" si="163"/>
        <v>13377.062479999999</v>
      </c>
      <c r="D1295">
        <f t="shared" si="164"/>
        <v>0</v>
      </c>
      <c r="E1295" s="7">
        <v>0.17757030230539045</v>
      </c>
      <c r="F1295">
        <f t="shared" si="165"/>
        <v>23.485102638100699</v>
      </c>
      <c r="G1295">
        <f t="shared" si="166"/>
        <v>19.82183054590779</v>
      </c>
      <c r="H1295">
        <f t="shared" si="161"/>
        <v>19.263863355169246</v>
      </c>
      <c r="J1295">
        <f t="shared" si="162"/>
        <v>-260.10000000000002</v>
      </c>
    </row>
    <row r="1296" spans="1:10" x14ac:dyDescent="0.25">
      <c r="A1296" s="3">
        <f t="shared" si="167"/>
        <v>1283</v>
      </c>
      <c r="B1296" s="4">
        <v>260.10000000000002</v>
      </c>
      <c r="C1296">
        <f t="shared" si="163"/>
        <v>13400.049879999999</v>
      </c>
      <c r="D1296">
        <f t="shared" si="164"/>
        <v>0</v>
      </c>
      <c r="E1296" s="7">
        <v>0.17738547018021528</v>
      </c>
      <c r="F1296">
        <f t="shared" si="165"/>
        <v>23.485102638100699</v>
      </c>
      <c r="G1296">
        <f t="shared" si="166"/>
        <v>19.801198092073474</v>
      </c>
      <c r="H1296">
        <f t="shared" si="161"/>
        <v>19.263863355169246</v>
      </c>
      <c r="J1296">
        <f t="shared" si="162"/>
        <v>-260.10000000000002</v>
      </c>
    </row>
    <row r="1297" spans="1:10" x14ac:dyDescent="0.25">
      <c r="A1297" s="3">
        <f t="shared" si="167"/>
        <v>1284</v>
      </c>
      <c r="B1297" s="4">
        <v>260.10000000000002</v>
      </c>
      <c r="C1297">
        <f t="shared" si="163"/>
        <v>13423.057719999997</v>
      </c>
      <c r="D1297">
        <f t="shared" si="164"/>
        <v>1</v>
      </c>
      <c r="E1297" s="7">
        <v>0.17720076867207807</v>
      </c>
      <c r="F1297">
        <f t="shared" si="165"/>
        <v>23.485102638100699</v>
      </c>
      <c r="G1297">
        <f t="shared" si="166"/>
        <v>19.780580218767312</v>
      </c>
      <c r="H1297">
        <f t="shared" si="161"/>
        <v>19.263863355169246</v>
      </c>
      <c r="J1297">
        <f t="shared" si="162"/>
        <v>-260.10000000000002</v>
      </c>
    </row>
    <row r="1298" spans="1:10" x14ac:dyDescent="0.25">
      <c r="A1298" s="3">
        <f t="shared" si="167"/>
        <v>1285</v>
      </c>
      <c r="B1298" s="4">
        <v>259.10000000000002</v>
      </c>
      <c r="C1298">
        <f t="shared" si="163"/>
        <v>13446.085999999999</v>
      </c>
      <c r="D1298">
        <f t="shared" si="164"/>
        <v>0</v>
      </c>
      <c r="E1298" s="7">
        <v>0.17701619778097896</v>
      </c>
      <c r="F1298">
        <f t="shared" si="165"/>
        <v>23.480868713675807</v>
      </c>
      <c r="G1298">
        <f t="shared" si="166"/>
        <v>19.840807628699292</v>
      </c>
      <c r="H1298">
        <f t="shared" si="161"/>
        <v>19.228309678856785</v>
      </c>
      <c r="J1298">
        <f t="shared" si="162"/>
        <v>-259.10000000000002</v>
      </c>
    </row>
    <row r="1299" spans="1:10" x14ac:dyDescent="0.25">
      <c r="A1299" s="3">
        <f t="shared" si="167"/>
        <v>1286</v>
      </c>
      <c r="B1299" s="4">
        <v>259.10000000000002</v>
      </c>
      <c r="C1299">
        <f t="shared" si="163"/>
        <v>13469.134719999998</v>
      </c>
      <c r="D1299">
        <f t="shared" si="164"/>
        <v>0</v>
      </c>
      <c r="E1299" s="7">
        <v>0.17683175750691779</v>
      </c>
      <c r="F1299">
        <f t="shared" si="165"/>
        <v>23.480868713675807</v>
      </c>
      <c r="G1299">
        <f t="shared" si="166"/>
        <v>19.820134695699341</v>
      </c>
      <c r="H1299">
        <f t="shared" si="161"/>
        <v>19.228309678856785</v>
      </c>
      <c r="J1299">
        <f t="shared" si="162"/>
        <v>-259.10000000000002</v>
      </c>
    </row>
    <row r="1300" spans="1:10" x14ac:dyDescent="0.25">
      <c r="A1300" s="3">
        <f t="shared" si="167"/>
        <v>1287</v>
      </c>
      <c r="B1300" s="4">
        <v>259.10000000000002</v>
      </c>
      <c r="C1300">
        <f t="shared" si="163"/>
        <v>13492.203879999999</v>
      </c>
      <c r="D1300">
        <f t="shared" si="164"/>
        <v>0</v>
      </c>
      <c r="E1300" s="7">
        <v>0.17664744784989461</v>
      </c>
      <c r="F1300">
        <f t="shared" si="165"/>
        <v>23.480868713675807</v>
      </c>
      <c r="G1300">
        <f t="shared" si="166"/>
        <v>19.799476402871058</v>
      </c>
      <c r="H1300">
        <f t="shared" si="161"/>
        <v>19.228309678856785</v>
      </c>
      <c r="J1300">
        <f t="shared" si="162"/>
        <v>-259.10000000000002</v>
      </c>
    </row>
    <row r="1301" spans="1:10" x14ac:dyDescent="0.25">
      <c r="A1301" s="3">
        <f t="shared" si="167"/>
        <v>1288</v>
      </c>
      <c r="B1301" s="4">
        <v>259.10000000000002</v>
      </c>
      <c r="C1301">
        <f t="shared" si="163"/>
        <v>13515.29348</v>
      </c>
      <c r="D1301">
        <f t="shared" si="164"/>
        <v>0</v>
      </c>
      <c r="E1301" s="7">
        <v>0.17646326880990948</v>
      </c>
      <c r="F1301">
        <f t="shared" si="165"/>
        <v>23.480868713675807</v>
      </c>
      <c r="G1301">
        <f t="shared" si="166"/>
        <v>19.778832750214452</v>
      </c>
      <c r="H1301">
        <f t="shared" si="161"/>
        <v>19.228309678856785</v>
      </c>
      <c r="J1301">
        <f t="shared" si="162"/>
        <v>-259.10000000000002</v>
      </c>
    </row>
    <row r="1302" spans="1:10" x14ac:dyDescent="0.25">
      <c r="A1302" s="3">
        <f t="shared" si="167"/>
        <v>1289</v>
      </c>
      <c r="B1302" s="4">
        <v>259.10000000000002</v>
      </c>
      <c r="C1302">
        <f t="shared" si="163"/>
        <v>13538.40352</v>
      </c>
      <c r="D1302">
        <f t="shared" si="164"/>
        <v>0</v>
      </c>
      <c r="E1302" s="7">
        <v>0.17627922038696237</v>
      </c>
      <c r="F1302">
        <f t="shared" si="165"/>
        <v>23.480868713675807</v>
      </c>
      <c r="G1302">
        <f t="shared" si="166"/>
        <v>19.75820373772952</v>
      </c>
      <c r="H1302">
        <f t="shared" si="161"/>
        <v>19.228309678856785</v>
      </c>
      <c r="J1302">
        <f t="shared" si="162"/>
        <v>-259.10000000000002</v>
      </c>
    </row>
    <row r="1303" spans="1:10" x14ac:dyDescent="0.25">
      <c r="A1303" s="3">
        <f t="shared" si="167"/>
        <v>1290</v>
      </c>
      <c r="B1303" s="4">
        <v>259.10000000000002</v>
      </c>
      <c r="C1303">
        <f t="shared" si="163"/>
        <v>13561.534</v>
      </c>
      <c r="D1303">
        <f t="shared" si="164"/>
        <v>1</v>
      </c>
      <c r="E1303" s="7">
        <v>0.17609530258105321</v>
      </c>
      <c r="F1303">
        <f t="shared" si="165"/>
        <v>23.480868713675807</v>
      </c>
      <c r="G1303">
        <f t="shared" si="166"/>
        <v>19.737589365416252</v>
      </c>
      <c r="H1303">
        <f t="shared" si="161"/>
        <v>19.228309678856785</v>
      </c>
      <c r="J1303">
        <f t="shared" si="162"/>
        <v>-259.10000000000002</v>
      </c>
    </row>
    <row r="1304" spans="1:10" x14ac:dyDescent="0.25">
      <c r="A1304" s="3">
        <f t="shared" si="167"/>
        <v>1291</v>
      </c>
      <c r="B1304" s="4">
        <v>258.10000000000002</v>
      </c>
      <c r="C1304">
        <f t="shared" si="163"/>
        <v>13584.68492</v>
      </c>
      <c r="D1304">
        <f t="shared" si="164"/>
        <v>0</v>
      </c>
      <c r="E1304" s="7">
        <v>0.17591151539218206</v>
      </c>
      <c r="F1304">
        <f t="shared" si="165"/>
        <v>23.476640063507084</v>
      </c>
      <c r="G1304">
        <f t="shared" si="166"/>
        <v>19.798009554062823</v>
      </c>
      <c r="H1304">
        <f t="shared" si="161"/>
        <v>19.192833914412525</v>
      </c>
      <c r="J1304">
        <f t="shared" si="162"/>
        <v>-258.10000000000002</v>
      </c>
    </row>
    <row r="1305" spans="1:10" x14ac:dyDescent="0.25">
      <c r="A1305" s="3">
        <f t="shared" si="167"/>
        <v>1292</v>
      </c>
      <c r="B1305" s="4">
        <v>258.10000000000002</v>
      </c>
      <c r="C1305">
        <f t="shared" si="163"/>
        <v>13607.856279999998</v>
      </c>
      <c r="D1305">
        <f t="shared" si="164"/>
        <v>0</v>
      </c>
      <c r="E1305" s="7">
        <v>0.17572785882034891</v>
      </c>
      <c r="F1305">
        <f t="shared" si="165"/>
        <v>23.476640063507084</v>
      </c>
      <c r="G1305">
        <f t="shared" si="166"/>
        <v>19.777339875015873</v>
      </c>
      <c r="H1305">
        <f t="shared" si="161"/>
        <v>19.192833914412525</v>
      </c>
      <c r="J1305">
        <f t="shared" si="162"/>
        <v>-258.10000000000002</v>
      </c>
    </row>
    <row r="1306" spans="1:10" x14ac:dyDescent="0.25">
      <c r="A1306" s="3">
        <f t="shared" si="167"/>
        <v>1293</v>
      </c>
      <c r="B1306" s="4">
        <v>258.10000000000002</v>
      </c>
      <c r="C1306">
        <f t="shared" si="163"/>
        <v>13631.04808</v>
      </c>
      <c r="D1306">
        <f t="shared" si="164"/>
        <v>0</v>
      </c>
      <c r="E1306" s="7">
        <v>0.17554433286555382</v>
      </c>
      <c r="F1306">
        <f t="shared" si="165"/>
        <v>23.476640063507084</v>
      </c>
      <c r="G1306">
        <f t="shared" si="166"/>
        <v>19.756684896299152</v>
      </c>
      <c r="H1306">
        <f t="shared" si="161"/>
        <v>19.192833914412525</v>
      </c>
      <c r="J1306">
        <f t="shared" si="162"/>
        <v>-258.10000000000002</v>
      </c>
    </row>
    <row r="1307" spans="1:10" x14ac:dyDescent="0.25">
      <c r="A1307" s="3">
        <f t="shared" si="167"/>
        <v>1294</v>
      </c>
      <c r="B1307" s="4">
        <v>258.10000000000002</v>
      </c>
      <c r="C1307">
        <f t="shared" si="163"/>
        <v>13654.260319999998</v>
      </c>
      <c r="D1307">
        <f t="shared" si="164"/>
        <v>0</v>
      </c>
      <c r="E1307" s="7">
        <v>0.17536093752779669</v>
      </c>
      <c r="F1307">
        <f t="shared" si="165"/>
        <v>23.476640063507084</v>
      </c>
      <c r="G1307">
        <f t="shared" si="166"/>
        <v>19.736044617912651</v>
      </c>
      <c r="H1307">
        <f t="shared" si="161"/>
        <v>19.192833914412525</v>
      </c>
      <c r="J1307">
        <f t="shared" si="162"/>
        <v>-258.10000000000002</v>
      </c>
    </row>
    <row r="1308" spans="1:10" x14ac:dyDescent="0.25">
      <c r="A1308" s="3">
        <f t="shared" si="167"/>
        <v>1295</v>
      </c>
      <c r="B1308" s="4">
        <v>258.10000000000002</v>
      </c>
      <c r="C1308">
        <f t="shared" si="163"/>
        <v>13677.493000000002</v>
      </c>
      <c r="D1308">
        <f t="shared" si="164"/>
        <v>0</v>
      </c>
      <c r="E1308" s="7">
        <v>0.17517767280707758</v>
      </c>
      <c r="F1308">
        <f t="shared" si="165"/>
        <v>23.476640063507084</v>
      </c>
      <c r="G1308">
        <f t="shared" si="166"/>
        <v>19.715419039856371</v>
      </c>
      <c r="H1308">
        <f t="shared" si="161"/>
        <v>19.192833914412525</v>
      </c>
      <c r="J1308">
        <f t="shared" si="162"/>
        <v>-258.10000000000002</v>
      </c>
    </row>
    <row r="1309" spans="1:10" x14ac:dyDescent="0.25">
      <c r="A1309" s="3">
        <f t="shared" si="167"/>
        <v>1296</v>
      </c>
      <c r="B1309" s="4">
        <v>258.10000000000002</v>
      </c>
      <c r="C1309">
        <f t="shared" si="163"/>
        <v>13700.74612</v>
      </c>
      <c r="D1309">
        <f t="shared" si="164"/>
        <v>0</v>
      </c>
      <c r="E1309" s="7">
        <v>0.17499453870339646</v>
      </c>
      <c r="F1309">
        <f t="shared" si="165"/>
        <v>23.476640063507084</v>
      </c>
      <c r="G1309">
        <f t="shared" si="166"/>
        <v>19.694808162130315</v>
      </c>
      <c r="H1309">
        <f t="shared" si="161"/>
        <v>19.192833914412525</v>
      </c>
      <c r="J1309">
        <f t="shared" si="162"/>
        <v>-258.10000000000002</v>
      </c>
    </row>
    <row r="1310" spans="1:10" x14ac:dyDescent="0.25">
      <c r="A1310" s="3">
        <f t="shared" si="167"/>
        <v>1297</v>
      </c>
      <c r="B1310" s="4">
        <v>258.10000000000002</v>
      </c>
      <c r="C1310">
        <f t="shared" si="163"/>
        <v>13724.019679999999</v>
      </c>
      <c r="D1310">
        <f t="shared" si="164"/>
        <v>1</v>
      </c>
      <c r="E1310" s="7">
        <v>0.17481153521675341</v>
      </c>
      <c r="F1310">
        <f t="shared" si="165"/>
        <v>23.476640063507084</v>
      </c>
      <c r="G1310">
        <f t="shared" si="166"/>
        <v>19.674211984734487</v>
      </c>
      <c r="H1310">
        <f t="shared" si="161"/>
        <v>19.192833914412525</v>
      </c>
      <c r="J1310">
        <f t="shared" si="162"/>
        <v>-258.10000000000002</v>
      </c>
    </row>
    <row r="1311" spans="1:10" x14ac:dyDescent="0.25">
      <c r="A1311" s="3">
        <f t="shared" si="167"/>
        <v>1298</v>
      </c>
      <c r="B1311" s="4">
        <v>257.10000000000002</v>
      </c>
      <c r="C1311">
        <f t="shared" si="163"/>
        <v>13747.313679999999</v>
      </c>
      <c r="D1311">
        <f t="shared" si="164"/>
        <v>0</v>
      </c>
      <c r="E1311" s="7">
        <v>0.17462866234714827</v>
      </c>
      <c r="F1311">
        <f t="shared" si="165"/>
        <v>23.472416690754542</v>
      </c>
      <c r="G1311">
        <f t="shared" si="166"/>
        <v>19.734757074668117</v>
      </c>
      <c r="H1311">
        <f t="shared" si="161"/>
        <v>19.157436061836453</v>
      </c>
      <c r="J1311">
        <f t="shared" si="162"/>
        <v>-257.10000000000002</v>
      </c>
    </row>
    <row r="1312" spans="1:10" x14ac:dyDescent="0.25">
      <c r="A1312" s="3">
        <f t="shared" si="167"/>
        <v>1299</v>
      </c>
      <c r="B1312" s="4">
        <v>257.10000000000002</v>
      </c>
      <c r="C1312">
        <f t="shared" si="163"/>
        <v>13770.628119999999</v>
      </c>
      <c r="D1312">
        <f t="shared" si="164"/>
        <v>0</v>
      </c>
      <c r="E1312" s="7">
        <v>0.17444592009458115</v>
      </c>
      <c r="F1312">
        <f t="shared" si="165"/>
        <v>23.472416690754542</v>
      </c>
      <c r="G1312">
        <f t="shared" si="166"/>
        <v>19.714105402066281</v>
      </c>
      <c r="H1312">
        <f t="shared" si="161"/>
        <v>19.157436061836453</v>
      </c>
      <c r="J1312">
        <f t="shared" si="162"/>
        <v>-257.10000000000002</v>
      </c>
    </row>
    <row r="1313" spans="1:10" x14ac:dyDescent="0.25">
      <c r="A1313" s="3">
        <f t="shared" si="167"/>
        <v>1300</v>
      </c>
      <c r="B1313" s="4">
        <v>257.10000000000002</v>
      </c>
      <c r="C1313">
        <f t="shared" si="163"/>
        <v>13793.963</v>
      </c>
      <c r="D1313">
        <f t="shared" si="164"/>
        <v>1</v>
      </c>
      <c r="E1313" s="7">
        <v>0.17426330845905208</v>
      </c>
      <c r="F1313">
        <f t="shared" si="165"/>
        <v>23.472416690754542</v>
      </c>
      <c r="G1313">
        <f t="shared" si="166"/>
        <v>19.693468490474928</v>
      </c>
      <c r="H1313">
        <f t="shared" si="161"/>
        <v>19.157436061836453</v>
      </c>
      <c r="J1313">
        <f t="shared" si="162"/>
        <v>-257.10000000000002</v>
      </c>
    </row>
    <row r="1314" spans="1:10" x14ac:dyDescent="0.25">
      <c r="A1314" s="3">
        <f t="shared" si="167"/>
        <v>1301</v>
      </c>
      <c r="B1314" s="4">
        <v>256.10000000000002</v>
      </c>
      <c r="C1314">
        <f t="shared" si="163"/>
        <v>13817.318319999998</v>
      </c>
      <c r="D1314">
        <f t="shared" si="164"/>
        <v>0</v>
      </c>
      <c r="E1314" s="7">
        <v>0.17408082744056103</v>
      </c>
      <c r="F1314">
        <f t="shared" si="165"/>
        <v>23.468198598578212</v>
      </c>
      <c r="G1314">
        <f t="shared" si="166"/>
        <v>19.754422734301041</v>
      </c>
      <c r="H1314">
        <f t="shared" ref="H1314:H1377" si="168">12.6416669509847+0.0153277553288714*B1314+0.0000389559340978205*B1314^2</f>
        <v>19.122116121128578</v>
      </c>
      <c r="J1314">
        <f t="shared" si="162"/>
        <v>-256.10000000000002</v>
      </c>
    </row>
    <row r="1315" spans="1:10" x14ac:dyDescent="0.25">
      <c r="A1315" s="3">
        <f t="shared" si="167"/>
        <v>1302</v>
      </c>
      <c r="B1315" s="4">
        <v>256.10000000000002</v>
      </c>
      <c r="C1315">
        <f t="shared" si="163"/>
        <v>13840.694079999999</v>
      </c>
      <c r="D1315">
        <f t="shared" si="164"/>
        <v>0</v>
      </c>
      <c r="E1315" s="7">
        <v>0.17389847703910793</v>
      </c>
      <c r="F1315">
        <f t="shared" si="165"/>
        <v>23.468198598578212</v>
      </c>
      <c r="G1315">
        <f t="shared" si="166"/>
        <v>19.73372989311321</v>
      </c>
      <c r="H1315">
        <f t="shared" si="168"/>
        <v>19.122116121128578</v>
      </c>
      <c r="J1315">
        <f t="shared" si="162"/>
        <v>-256.10000000000002</v>
      </c>
    </row>
    <row r="1316" spans="1:10" x14ac:dyDescent="0.25">
      <c r="A1316" s="3">
        <f t="shared" si="167"/>
        <v>1303</v>
      </c>
      <c r="B1316" s="4">
        <v>256.10000000000002</v>
      </c>
      <c r="C1316">
        <f t="shared" si="163"/>
        <v>13864.09028</v>
      </c>
      <c r="D1316">
        <f t="shared" si="164"/>
        <v>0</v>
      </c>
      <c r="E1316" s="7">
        <v>0.17371625725469284</v>
      </c>
      <c r="F1316">
        <f t="shared" si="165"/>
        <v>23.468198598578212</v>
      </c>
      <c r="G1316">
        <f t="shared" si="166"/>
        <v>19.71305187414459</v>
      </c>
      <c r="H1316">
        <f t="shared" si="168"/>
        <v>19.122116121128578</v>
      </c>
      <c r="J1316">
        <f t="shared" si="162"/>
        <v>-256.10000000000002</v>
      </c>
    </row>
    <row r="1317" spans="1:10" x14ac:dyDescent="0.25">
      <c r="A1317" s="3">
        <f t="shared" si="167"/>
        <v>1304</v>
      </c>
      <c r="B1317" s="4">
        <v>256.10000000000002</v>
      </c>
      <c r="C1317">
        <f t="shared" si="163"/>
        <v>13887.506920000002</v>
      </c>
      <c r="D1317">
        <f t="shared" si="164"/>
        <v>0</v>
      </c>
      <c r="E1317" s="7">
        <v>0.17353416808731575</v>
      </c>
      <c r="F1317">
        <f t="shared" si="165"/>
        <v>23.468198598578212</v>
      </c>
      <c r="G1317">
        <f t="shared" si="166"/>
        <v>19.692388677395183</v>
      </c>
      <c r="H1317">
        <f t="shared" si="168"/>
        <v>19.122116121128578</v>
      </c>
      <c r="J1317">
        <f t="shared" si="162"/>
        <v>-256.10000000000002</v>
      </c>
    </row>
    <row r="1318" spans="1:10" x14ac:dyDescent="0.25">
      <c r="A1318" s="3">
        <f t="shared" si="167"/>
        <v>1305</v>
      </c>
      <c r="B1318" s="4">
        <v>256.10000000000002</v>
      </c>
      <c r="C1318">
        <f t="shared" si="163"/>
        <v>13910.944</v>
      </c>
      <c r="D1318">
        <f t="shared" si="164"/>
        <v>0</v>
      </c>
      <c r="E1318" s="7">
        <v>0.17335220953697672</v>
      </c>
      <c r="F1318">
        <f t="shared" si="165"/>
        <v>23.468198598578212</v>
      </c>
      <c r="G1318">
        <f t="shared" si="166"/>
        <v>19.671740302864993</v>
      </c>
      <c r="H1318">
        <f t="shared" si="168"/>
        <v>19.122116121128578</v>
      </c>
      <c r="J1318">
        <f t="shared" si="162"/>
        <v>-256.10000000000002</v>
      </c>
    </row>
    <row r="1319" spans="1:10" x14ac:dyDescent="0.25">
      <c r="A1319" s="3">
        <f t="shared" si="167"/>
        <v>1306</v>
      </c>
      <c r="B1319" s="4">
        <v>256.10000000000002</v>
      </c>
      <c r="C1319">
        <f t="shared" si="163"/>
        <v>13934.401519999999</v>
      </c>
      <c r="D1319">
        <f t="shared" si="164"/>
        <v>1.0000000000000284</v>
      </c>
      <c r="E1319" s="7">
        <v>0.17317038160367565</v>
      </c>
      <c r="F1319">
        <f t="shared" si="165"/>
        <v>23.468198598578212</v>
      </c>
      <c r="G1319">
        <f t="shared" si="166"/>
        <v>19.651106750554014</v>
      </c>
      <c r="H1319">
        <f t="shared" si="168"/>
        <v>19.122116121128578</v>
      </c>
      <c r="J1319">
        <f t="shared" si="162"/>
        <v>-256.10000000000002</v>
      </c>
    </row>
    <row r="1320" spans="1:10" x14ac:dyDescent="0.25">
      <c r="A1320" s="3">
        <f t="shared" si="167"/>
        <v>1307</v>
      </c>
      <c r="B1320" s="4">
        <v>255.1</v>
      </c>
      <c r="C1320">
        <f t="shared" si="163"/>
        <v>13957.87948</v>
      </c>
      <c r="D1320">
        <f t="shared" si="164"/>
        <v>0</v>
      </c>
      <c r="E1320" s="7">
        <v>0.1729886842874126</v>
      </c>
      <c r="F1320">
        <f t="shared" si="165"/>
        <v>23.463985790138125</v>
      </c>
      <c r="G1320">
        <f t="shared" si="166"/>
        <v>19.712261665440721</v>
      </c>
      <c r="H1320">
        <f t="shared" si="168"/>
        <v>19.086874092288902</v>
      </c>
      <c r="J1320">
        <f t="shared" si="162"/>
        <v>-255.1</v>
      </c>
    </row>
    <row r="1321" spans="1:10" x14ac:dyDescent="0.25">
      <c r="A1321" s="3">
        <f t="shared" si="167"/>
        <v>1308</v>
      </c>
      <c r="B1321" s="4">
        <v>255.1</v>
      </c>
      <c r="C1321">
        <f t="shared" si="163"/>
        <v>13981.37788</v>
      </c>
      <c r="D1321">
        <f t="shared" si="164"/>
        <v>0</v>
      </c>
      <c r="E1321" s="7">
        <v>0.17280711758818751</v>
      </c>
      <c r="F1321">
        <f t="shared" si="165"/>
        <v>23.463985790138125</v>
      </c>
      <c r="G1321">
        <f t="shared" si="166"/>
        <v>19.691571929001604</v>
      </c>
      <c r="H1321">
        <f t="shared" si="168"/>
        <v>19.086874092288902</v>
      </c>
      <c r="J1321">
        <f t="shared" si="162"/>
        <v>-255.1</v>
      </c>
    </row>
    <row r="1322" spans="1:10" x14ac:dyDescent="0.25">
      <c r="A1322" s="3">
        <f t="shared" si="167"/>
        <v>1309</v>
      </c>
      <c r="B1322" s="4">
        <v>255.1</v>
      </c>
      <c r="C1322">
        <f t="shared" si="163"/>
        <v>14004.896719999999</v>
      </c>
      <c r="D1322">
        <f t="shared" si="164"/>
        <v>0</v>
      </c>
      <c r="E1322" s="7">
        <v>0.17262568150600052</v>
      </c>
      <c r="F1322">
        <f t="shared" si="165"/>
        <v>23.463985790138125</v>
      </c>
      <c r="G1322">
        <f t="shared" si="166"/>
        <v>19.670897076525822</v>
      </c>
      <c r="H1322">
        <f t="shared" si="168"/>
        <v>19.086874092288902</v>
      </c>
      <c r="J1322">
        <f t="shared" si="162"/>
        <v>-255.1</v>
      </c>
    </row>
    <row r="1323" spans="1:10" x14ac:dyDescent="0.25">
      <c r="A1323" s="3">
        <f t="shared" si="167"/>
        <v>1310</v>
      </c>
      <c r="B1323" s="4">
        <v>255.1</v>
      </c>
      <c r="C1323">
        <f t="shared" si="163"/>
        <v>14028.436000000002</v>
      </c>
      <c r="D1323">
        <f t="shared" si="164"/>
        <v>0</v>
      </c>
      <c r="E1323" s="7">
        <v>0.17244437604085147</v>
      </c>
      <c r="F1323">
        <f t="shared" si="165"/>
        <v>23.463985790138125</v>
      </c>
      <c r="G1323">
        <f t="shared" si="166"/>
        <v>19.650237108013346</v>
      </c>
      <c r="H1323">
        <f t="shared" si="168"/>
        <v>19.086874092288902</v>
      </c>
      <c r="J1323">
        <f t="shared" si="162"/>
        <v>-255.1</v>
      </c>
    </row>
    <row r="1324" spans="1:10" x14ac:dyDescent="0.25">
      <c r="A1324" s="3">
        <f t="shared" si="167"/>
        <v>1311</v>
      </c>
      <c r="B1324" s="4">
        <v>255.1</v>
      </c>
      <c r="C1324">
        <f t="shared" si="163"/>
        <v>14051.995719999999</v>
      </c>
      <c r="D1324">
        <f t="shared" si="164"/>
        <v>0</v>
      </c>
      <c r="E1324" s="7">
        <v>0.17226320119274041</v>
      </c>
      <c r="F1324">
        <f t="shared" si="165"/>
        <v>23.463985790138125</v>
      </c>
      <c r="G1324">
        <f t="shared" si="166"/>
        <v>19.629592023464188</v>
      </c>
      <c r="H1324">
        <f t="shared" si="168"/>
        <v>19.086874092288902</v>
      </c>
      <c r="J1324">
        <f t="shared" si="162"/>
        <v>-255.1</v>
      </c>
    </row>
    <row r="1325" spans="1:10" x14ac:dyDescent="0.25">
      <c r="A1325" s="3">
        <f t="shared" si="167"/>
        <v>1312</v>
      </c>
      <c r="B1325" s="4">
        <v>255.1</v>
      </c>
      <c r="C1325">
        <f t="shared" si="163"/>
        <v>14075.57588</v>
      </c>
      <c r="D1325">
        <f t="shared" si="164"/>
        <v>0</v>
      </c>
      <c r="E1325" s="7">
        <v>0.17208215696166737</v>
      </c>
      <c r="F1325">
        <f t="shared" si="165"/>
        <v>23.463985790138125</v>
      </c>
      <c r="G1325">
        <f t="shared" si="166"/>
        <v>19.608961822878342</v>
      </c>
      <c r="H1325">
        <f t="shared" si="168"/>
        <v>19.086874092288902</v>
      </c>
      <c r="J1325">
        <f t="shared" ref="J1325:J1388" si="169">I1325-B1325</f>
        <v>-255.1</v>
      </c>
    </row>
    <row r="1326" spans="1:10" x14ac:dyDescent="0.25">
      <c r="A1326" s="3">
        <f t="shared" si="167"/>
        <v>1313</v>
      </c>
      <c r="B1326" s="4">
        <v>255.1</v>
      </c>
      <c r="C1326">
        <f t="shared" si="163"/>
        <v>14099.176479999998</v>
      </c>
      <c r="D1326">
        <f t="shared" si="164"/>
        <v>1</v>
      </c>
      <c r="E1326" s="7">
        <v>0.1719012433476324</v>
      </c>
      <c r="F1326">
        <f t="shared" si="165"/>
        <v>23.463985790138125</v>
      </c>
      <c r="G1326">
        <f t="shared" si="166"/>
        <v>19.588346506255824</v>
      </c>
      <c r="H1326">
        <f t="shared" si="168"/>
        <v>19.086874092288902</v>
      </c>
      <c r="J1326">
        <f t="shared" si="169"/>
        <v>-255.1</v>
      </c>
    </row>
    <row r="1327" spans="1:10" x14ac:dyDescent="0.25">
      <c r="A1327" s="3">
        <f t="shared" si="167"/>
        <v>1314</v>
      </c>
      <c r="B1327" s="4">
        <v>254.1</v>
      </c>
      <c r="C1327">
        <f t="shared" si="163"/>
        <v>14122.797519999998</v>
      </c>
      <c r="D1327">
        <f t="shared" si="164"/>
        <v>0</v>
      </c>
      <c r="E1327" s="7">
        <v>0.17172046035063537</v>
      </c>
      <c r="F1327">
        <f t="shared" si="165"/>
        <v>23.459778268594306</v>
      </c>
      <c r="G1327">
        <f t="shared" si="166"/>
        <v>19.649633278498133</v>
      </c>
      <c r="H1327">
        <f t="shared" si="168"/>
        <v>19.051709975317422</v>
      </c>
      <c r="J1327">
        <f t="shared" si="169"/>
        <v>-254.1</v>
      </c>
    </row>
    <row r="1328" spans="1:10" x14ac:dyDescent="0.25">
      <c r="A1328" s="3">
        <f t="shared" si="167"/>
        <v>1315</v>
      </c>
      <c r="B1328" s="4">
        <v>254.1</v>
      </c>
      <c r="C1328">
        <f t="shared" si="163"/>
        <v>14146.438999999998</v>
      </c>
      <c r="D1328">
        <f t="shared" si="164"/>
        <v>0</v>
      </c>
      <c r="E1328" s="7">
        <v>0.17153980797067631</v>
      </c>
      <c r="F1328">
        <f t="shared" si="165"/>
        <v>23.459778268594306</v>
      </c>
      <c r="G1328">
        <f t="shared" si="166"/>
        <v>19.628961583291662</v>
      </c>
      <c r="H1328">
        <f t="shared" si="168"/>
        <v>19.051709975317422</v>
      </c>
      <c r="J1328">
        <f t="shared" si="169"/>
        <v>-254.1</v>
      </c>
    </row>
    <row r="1329" spans="1:10" x14ac:dyDescent="0.25">
      <c r="A1329" s="3">
        <f t="shared" si="167"/>
        <v>1316</v>
      </c>
      <c r="B1329" s="4">
        <v>254.1</v>
      </c>
      <c r="C1329">
        <f t="shared" si="163"/>
        <v>14170.100919999997</v>
      </c>
      <c r="D1329">
        <f t="shared" si="164"/>
        <v>0</v>
      </c>
      <c r="E1329" s="7">
        <v>0.17135928620775531</v>
      </c>
      <c r="F1329">
        <f t="shared" si="165"/>
        <v>23.459778268594306</v>
      </c>
      <c r="G1329">
        <f t="shared" si="166"/>
        <v>19.608304834335001</v>
      </c>
      <c r="H1329">
        <f t="shared" si="168"/>
        <v>19.051709975317422</v>
      </c>
      <c r="J1329">
        <f t="shared" si="169"/>
        <v>-254.1</v>
      </c>
    </row>
    <row r="1330" spans="1:10" x14ac:dyDescent="0.25">
      <c r="A1330" s="3">
        <f t="shared" si="167"/>
        <v>1317</v>
      </c>
      <c r="B1330" s="4">
        <v>254.1</v>
      </c>
      <c r="C1330">
        <f t="shared" si="163"/>
        <v>14193.78328</v>
      </c>
      <c r="D1330">
        <f t="shared" si="164"/>
        <v>0</v>
      </c>
      <c r="E1330" s="7">
        <v>0.17117889506187234</v>
      </c>
      <c r="F1330">
        <f t="shared" si="165"/>
        <v>23.459778268594306</v>
      </c>
      <c r="G1330">
        <f t="shared" si="166"/>
        <v>19.587663031628143</v>
      </c>
      <c r="H1330">
        <f t="shared" si="168"/>
        <v>19.051709975317422</v>
      </c>
      <c r="J1330">
        <f t="shared" si="169"/>
        <v>-254.1</v>
      </c>
    </row>
    <row r="1331" spans="1:10" x14ac:dyDescent="0.25">
      <c r="A1331" s="3">
        <f t="shared" si="167"/>
        <v>1318</v>
      </c>
      <c r="B1331" s="4">
        <v>254.1</v>
      </c>
      <c r="C1331">
        <f t="shared" si="163"/>
        <v>14217.486079999999</v>
      </c>
      <c r="D1331">
        <f t="shared" si="164"/>
        <v>0</v>
      </c>
      <c r="E1331" s="7">
        <v>0.17099863453302733</v>
      </c>
      <c r="F1331">
        <f t="shared" si="165"/>
        <v>23.459778268594306</v>
      </c>
      <c r="G1331">
        <f t="shared" si="166"/>
        <v>19.567036175171083</v>
      </c>
      <c r="H1331">
        <f t="shared" si="168"/>
        <v>19.051709975317422</v>
      </c>
      <c r="J1331">
        <f t="shared" si="169"/>
        <v>-254.1</v>
      </c>
    </row>
    <row r="1332" spans="1:10" x14ac:dyDescent="0.25">
      <c r="A1332" s="3">
        <f t="shared" si="167"/>
        <v>1319</v>
      </c>
      <c r="B1332" s="4">
        <v>254.1</v>
      </c>
      <c r="C1332">
        <f t="shared" si="163"/>
        <v>14241.20932</v>
      </c>
      <c r="D1332">
        <f t="shared" si="164"/>
        <v>1.0999999999999943</v>
      </c>
      <c r="E1332" s="7">
        <v>0.17081850462122031</v>
      </c>
      <c r="F1332">
        <f t="shared" si="165"/>
        <v>23.459778268594306</v>
      </c>
      <c r="G1332">
        <f t="shared" si="166"/>
        <v>19.546424264963829</v>
      </c>
      <c r="H1332">
        <f t="shared" si="168"/>
        <v>19.051709975317422</v>
      </c>
      <c r="J1332">
        <f t="shared" si="169"/>
        <v>-254.1</v>
      </c>
    </row>
    <row r="1333" spans="1:10" x14ac:dyDescent="0.25">
      <c r="A1333" s="3">
        <f t="shared" si="167"/>
        <v>1320</v>
      </c>
      <c r="B1333" s="4">
        <v>253</v>
      </c>
      <c r="C1333">
        <f t="shared" si="163"/>
        <v>14264.953000000001</v>
      </c>
      <c r="D1333">
        <f t="shared" si="164"/>
        <v>0</v>
      </c>
      <c r="E1333" s="7">
        <v>0.17063850532645131</v>
      </c>
      <c r="F1333">
        <f t="shared" si="165"/>
        <v>23.455156105032778</v>
      </c>
      <c r="G1333">
        <f t="shared" si="166"/>
        <v>19.616165216569719</v>
      </c>
      <c r="H1333">
        <f t="shared" si="168"/>
        <v>19.013119434856556</v>
      </c>
      <c r="J1333">
        <f t="shared" si="169"/>
        <v>-253</v>
      </c>
    </row>
    <row r="1334" spans="1:10" x14ac:dyDescent="0.25">
      <c r="A1334" s="3">
        <f t="shared" si="167"/>
        <v>1321</v>
      </c>
      <c r="B1334" s="4">
        <v>253</v>
      </c>
      <c r="C1334">
        <f t="shared" si="163"/>
        <v>14288.717119999998</v>
      </c>
      <c r="D1334">
        <f t="shared" si="164"/>
        <v>0</v>
      </c>
      <c r="E1334" s="7">
        <v>0.17045863664872035</v>
      </c>
      <c r="F1334">
        <f t="shared" si="165"/>
        <v>23.455156105032778</v>
      </c>
      <c r="G1334">
        <f t="shared" si="166"/>
        <v>19.595487974390959</v>
      </c>
      <c r="H1334">
        <f t="shared" si="168"/>
        <v>19.013119434856556</v>
      </c>
      <c r="J1334">
        <f t="shared" si="169"/>
        <v>-253</v>
      </c>
    </row>
    <row r="1335" spans="1:10" x14ac:dyDescent="0.25">
      <c r="A1335" s="3">
        <f t="shared" si="167"/>
        <v>1322</v>
      </c>
      <c r="B1335" s="4">
        <v>253</v>
      </c>
      <c r="C1335">
        <f t="shared" si="163"/>
        <v>14312.501680000001</v>
      </c>
      <c r="D1335">
        <f t="shared" si="164"/>
        <v>0</v>
      </c>
      <c r="E1335" s="7">
        <v>0.17027889858802736</v>
      </c>
      <c r="F1335">
        <f t="shared" si="165"/>
        <v>23.455156105032778</v>
      </c>
      <c r="G1335">
        <f t="shared" si="166"/>
        <v>19.57482574761211</v>
      </c>
      <c r="H1335">
        <f t="shared" si="168"/>
        <v>19.013119434856556</v>
      </c>
      <c r="J1335">
        <f t="shared" si="169"/>
        <v>-253</v>
      </c>
    </row>
    <row r="1336" spans="1:10" x14ac:dyDescent="0.25">
      <c r="A1336" s="3">
        <f t="shared" si="167"/>
        <v>1323</v>
      </c>
      <c r="B1336" s="4">
        <v>253</v>
      </c>
      <c r="C1336">
        <f t="shared" si="163"/>
        <v>14336.306679999998</v>
      </c>
      <c r="D1336">
        <f t="shared" si="164"/>
        <v>0</v>
      </c>
      <c r="E1336" s="7">
        <v>0.17009929114437239</v>
      </c>
      <c r="F1336">
        <f t="shared" si="165"/>
        <v>23.455156105032778</v>
      </c>
      <c r="G1336">
        <f t="shared" si="166"/>
        <v>19.554178536233167</v>
      </c>
      <c r="H1336">
        <f t="shared" si="168"/>
        <v>19.013119434856556</v>
      </c>
      <c r="J1336">
        <f t="shared" si="169"/>
        <v>-253</v>
      </c>
    </row>
    <row r="1337" spans="1:10" x14ac:dyDescent="0.25">
      <c r="A1337" s="3">
        <f t="shared" si="167"/>
        <v>1324</v>
      </c>
      <c r="B1337" s="4">
        <v>253</v>
      </c>
      <c r="C1337">
        <f t="shared" si="163"/>
        <v>14360.13212</v>
      </c>
      <c r="D1337">
        <f t="shared" si="164"/>
        <v>0</v>
      </c>
      <c r="E1337" s="7">
        <v>0.16991981431775538</v>
      </c>
      <c r="F1337">
        <f t="shared" si="165"/>
        <v>23.455156105032778</v>
      </c>
      <c r="G1337">
        <f t="shared" si="166"/>
        <v>19.53354634025413</v>
      </c>
      <c r="H1337">
        <f t="shared" si="168"/>
        <v>19.013119434856556</v>
      </c>
      <c r="J1337">
        <f t="shared" si="169"/>
        <v>-253</v>
      </c>
    </row>
    <row r="1338" spans="1:10" x14ac:dyDescent="0.25">
      <c r="A1338" s="3">
        <f t="shared" si="167"/>
        <v>1325</v>
      </c>
      <c r="B1338" s="4">
        <v>253</v>
      </c>
      <c r="C1338">
        <f t="shared" si="163"/>
        <v>14383.977999999999</v>
      </c>
      <c r="D1338">
        <f t="shared" si="164"/>
        <v>1</v>
      </c>
      <c r="E1338" s="7">
        <v>0.16974046810817645</v>
      </c>
      <c r="F1338">
        <f t="shared" si="165"/>
        <v>23.455156105032778</v>
      </c>
      <c r="G1338">
        <f t="shared" si="166"/>
        <v>19.512929159675018</v>
      </c>
      <c r="H1338">
        <f t="shared" si="168"/>
        <v>19.013119434856556</v>
      </c>
      <c r="J1338">
        <f t="shared" si="169"/>
        <v>-253</v>
      </c>
    </row>
    <row r="1339" spans="1:10" x14ac:dyDescent="0.25">
      <c r="A1339" s="3">
        <f t="shared" si="167"/>
        <v>1326</v>
      </c>
      <c r="B1339" s="4">
        <v>252</v>
      </c>
      <c r="C1339">
        <f t="shared" si="163"/>
        <v>14407.844319999997</v>
      </c>
      <c r="D1339">
        <f t="shared" si="164"/>
        <v>0</v>
      </c>
      <c r="E1339" s="7">
        <v>0.16956125251563547</v>
      </c>
      <c r="F1339">
        <f t="shared" si="165"/>
        <v>23.450959696257001</v>
      </c>
      <c r="G1339">
        <f t="shared" si="166"/>
        <v>19.574693502252245</v>
      </c>
      <c r="H1339">
        <f t="shared" si="168"/>
        <v>18.978118932808286</v>
      </c>
      <c r="J1339">
        <f t="shared" si="169"/>
        <v>-252</v>
      </c>
    </row>
    <row r="1340" spans="1:10" x14ac:dyDescent="0.25">
      <c r="A1340" s="3">
        <f t="shared" si="167"/>
        <v>1327</v>
      </c>
      <c r="B1340" s="4">
        <v>252</v>
      </c>
      <c r="C1340">
        <f t="shared" si="163"/>
        <v>14431.731080000001</v>
      </c>
      <c r="D1340">
        <f t="shared" si="164"/>
        <v>0</v>
      </c>
      <c r="E1340" s="7">
        <v>0.16938216754013252</v>
      </c>
      <c r="F1340">
        <f t="shared" si="165"/>
        <v>23.450959696257001</v>
      </c>
      <c r="G1340">
        <f t="shared" si="166"/>
        <v>19.554019359697151</v>
      </c>
      <c r="H1340">
        <f t="shared" si="168"/>
        <v>18.978118932808286</v>
      </c>
      <c r="J1340">
        <f t="shared" si="169"/>
        <v>-252</v>
      </c>
    </row>
    <row r="1341" spans="1:10" x14ac:dyDescent="0.25">
      <c r="A1341" s="3">
        <f t="shared" si="167"/>
        <v>1328</v>
      </c>
      <c r="B1341" s="4">
        <v>252</v>
      </c>
      <c r="C1341">
        <f t="shared" si="163"/>
        <v>14455.638279999999</v>
      </c>
      <c r="D1341">
        <f t="shared" si="164"/>
        <v>0</v>
      </c>
      <c r="E1341" s="7">
        <v>0.16920321318166753</v>
      </c>
      <c r="F1341">
        <f t="shared" si="165"/>
        <v>23.450959696257001</v>
      </c>
      <c r="G1341">
        <f t="shared" si="166"/>
        <v>19.533360295990828</v>
      </c>
      <c r="H1341">
        <f t="shared" si="168"/>
        <v>18.978118932808286</v>
      </c>
      <c r="J1341">
        <f t="shared" si="169"/>
        <v>-252</v>
      </c>
    </row>
    <row r="1342" spans="1:10" x14ac:dyDescent="0.25">
      <c r="A1342" s="3">
        <f t="shared" si="167"/>
        <v>1329</v>
      </c>
      <c r="B1342" s="4">
        <v>252</v>
      </c>
      <c r="C1342">
        <f t="shared" si="163"/>
        <v>14479.565919999999</v>
      </c>
      <c r="D1342">
        <f t="shared" si="164"/>
        <v>1</v>
      </c>
      <c r="E1342" s="7">
        <v>0.16902438944024065</v>
      </c>
      <c r="F1342">
        <f t="shared" si="165"/>
        <v>23.450959696257001</v>
      </c>
      <c r="G1342">
        <f t="shared" si="166"/>
        <v>19.512716311133293</v>
      </c>
      <c r="H1342">
        <f t="shared" si="168"/>
        <v>18.978118932808286</v>
      </c>
      <c r="J1342">
        <f t="shared" si="169"/>
        <v>-252</v>
      </c>
    </row>
    <row r="1343" spans="1:10" x14ac:dyDescent="0.25">
      <c r="A1343" s="3">
        <f t="shared" si="167"/>
        <v>1330</v>
      </c>
      <c r="B1343" s="4">
        <v>251</v>
      </c>
      <c r="C1343">
        <f t="shared" si="163"/>
        <v>14503.513999999999</v>
      </c>
      <c r="D1343">
        <f t="shared" si="164"/>
        <v>0</v>
      </c>
      <c r="E1343" s="7">
        <v>0.16884569631585167</v>
      </c>
      <c r="F1343">
        <f t="shared" si="165"/>
        <v>23.446768584173569</v>
      </c>
      <c r="G1343">
        <f t="shared" si="166"/>
        <v>19.574836575609716</v>
      </c>
      <c r="H1343">
        <f t="shared" si="168"/>
        <v>18.943196342628209</v>
      </c>
      <c r="J1343">
        <f t="shared" si="169"/>
        <v>-251</v>
      </c>
    </row>
    <row r="1344" spans="1:10" x14ac:dyDescent="0.25">
      <c r="A1344" s="3">
        <f t="shared" si="167"/>
        <v>1331</v>
      </c>
      <c r="B1344" s="4">
        <v>251</v>
      </c>
      <c r="C1344">
        <f t="shared" si="163"/>
        <v>14527.48252</v>
      </c>
      <c r="D1344">
        <f t="shared" si="164"/>
        <v>0</v>
      </c>
      <c r="E1344" s="7">
        <v>0.16866713380850074</v>
      </c>
      <c r="F1344">
        <f t="shared" si="165"/>
        <v>23.446768584173569</v>
      </c>
      <c r="G1344">
        <f t="shared" si="166"/>
        <v>19.554135237191311</v>
      </c>
      <c r="H1344">
        <f t="shared" si="168"/>
        <v>18.943196342628209</v>
      </c>
      <c r="J1344">
        <f t="shared" si="169"/>
        <v>-251</v>
      </c>
    </row>
    <row r="1345" spans="1:10" x14ac:dyDescent="0.25">
      <c r="A1345" s="3">
        <f t="shared" si="167"/>
        <v>1332</v>
      </c>
      <c r="B1345" s="4">
        <v>251</v>
      </c>
      <c r="C1345">
        <f t="shared" si="163"/>
        <v>14551.47148</v>
      </c>
      <c r="D1345">
        <f t="shared" si="164"/>
        <v>0</v>
      </c>
      <c r="E1345" s="7">
        <v>0.16848870191818782</v>
      </c>
      <c r="F1345">
        <f t="shared" si="165"/>
        <v>23.446768584173569</v>
      </c>
      <c r="G1345">
        <f t="shared" si="166"/>
        <v>19.533449041635468</v>
      </c>
      <c r="H1345">
        <f t="shared" si="168"/>
        <v>18.943196342628209</v>
      </c>
      <c r="J1345">
        <f t="shared" si="169"/>
        <v>-251</v>
      </c>
    </row>
    <row r="1346" spans="1:10" x14ac:dyDescent="0.25">
      <c r="A1346" s="3">
        <f t="shared" si="167"/>
        <v>1333</v>
      </c>
      <c r="B1346" s="4">
        <v>251</v>
      </c>
      <c r="C1346">
        <f t="shared" si="163"/>
        <v>14575.480879999999</v>
      </c>
      <c r="D1346">
        <f t="shared" si="164"/>
        <v>0</v>
      </c>
      <c r="E1346" s="7">
        <v>0.1683104006449129</v>
      </c>
      <c r="F1346">
        <f t="shared" si="165"/>
        <v>23.446768584173569</v>
      </c>
      <c r="G1346">
        <f t="shared" si="166"/>
        <v>19.51277798894218</v>
      </c>
      <c r="H1346">
        <f t="shared" si="168"/>
        <v>18.943196342628209</v>
      </c>
      <c r="J1346">
        <f t="shared" si="169"/>
        <v>-251</v>
      </c>
    </row>
    <row r="1347" spans="1:10" x14ac:dyDescent="0.25">
      <c r="A1347" s="3">
        <f t="shared" si="167"/>
        <v>1334</v>
      </c>
      <c r="B1347" s="4">
        <v>251</v>
      </c>
      <c r="C1347">
        <f t="shared" si="163"/>
        <v>14599.51072</v>
      </c>
      <c r="D1347">
        <f t="shared" si="164"/>
        <v>0</v>
      </c>
      <c r="E1347" s="7">
        <v>0.16813222998867597</v>
      </c>
      <c r="F1347">
        <f t="shared" si="165"/>
        <v>23.446768584173569</v>
      </c>
      <c r="G1347">
        <f t="shared" si="166"/>
        <v>19.49212207911145</v>
      </c>
      <c r="H1347">
        <f t="shared" si="168"/>
        <v>18.943196342628209</v>
      </c>
      <c r="J1347">
        <f t="shared" si="169"/>
        <v>-251</v>
      </c>
    </row>
    <row r="1348" spans="1:10" x14ac:dyDescent="0.25">
      <c r="A1348" s="3">
        <f t="shared" si="167"/>
        <v>1335</v>
      </c>
      <c r="B1348" s="4">
        <v>251</v>
      </c>
      <c r="C1348">
        <f t="shared" si="163"/>
        <v>14623.560999999998</v>
      </c>
      <c r="D1348">
        <f t="shared" si="164"/>
        <v>1</v>
      </c>
      <c r="E1348" s="7">
        <v>0.16795418994947703</v>
      </c>
      <c r="F1348">
        <f t="shared" si="165"/>
        <v>23.446768584173569</v>
      </c>
      <c r="G1348">
        <f t="shared" si="166"/>
        <v>19.471481312143279</v>
      </c>
      <c r="H1348">
        <f t="shared" si="168"/>
        <v>18.943196342628209</v>
      </c>
      <c r="J1348">
        <f t="shared" si="169"/>
        <v>-251</v>
      </c>
    </row>
    <row r="1349" spans="1:10" x14ac:dyDescent="0.25">
      <c r="A1349" s="3">
        <f t="shared" si="167"/>
        <v>1336</v>
      </c>
      <c r="B1349" s="4">
        <v>250</v>
      </c>
      <c r="C1349">
        <f t="shared" si="163"/>
        <v>14647.631719999999</v>
      </c>
      <c r="D1349">
        <f t="shared" si="164"/>
        <v>0</v>
      </c>
      <c r="E1349" s="7">
        <v>0.16777628052731616</v>
      </c>
      <c r="F1349">
        <f t="shared" si="165"/>
        <v>23.442582771942504</v>
      </c>
      <c r="G1349">
        <f t="shared" si="166"/>
        <v>19.533816056795413</v>
      </c>
      <c r="H1349">
        <f t="shared" si="168"/>
        <v>18.908351664316331</v>
      </c>
      <c r="J1349">
        <f t="shared" si="169"/>
        <v>-250</v>
      </c>
    </row>
    <row r="1350" spans="1:10" x14ac:dyDescent="0.25">
      <c r="A1350" s="3">
        <f t="shared" si="167"/>
        <v>1337</v>
      </c>
      <c r="B1350" s="4">
        <v>250</v>
      </c>
      <c r="C1350">
        <f t="shared" si="163"/>
        <v>14671.722880000001</v>
      </c>
      <c r="D1350">
        <f t="shared" si="164"/>
        <v>0</v>
      </c>
      <c r="E1350" s="7">
        <v>0.16759850172219323</v>
      </c>
      <c r="F1350">
        <f t="shared" si="165"/>
        <v>23.442582771942504</v>
      </c>
      <c r="G1350">
        <f t="shared" si="166"/>
        <v>19.513117669233395</v>
      </c>
      <c r="H1350">
        <f t="shared" si="168"/>
        <v>18.908351664316331</v>
      </c>
      <c r="J1350">
        <f t="shared" si="169"/>
        <v>-250</v>
      </c>
    </row>
    <row r="1351" spans="1:10" x14ac:dyDescent="0.25">
      <c r="A1351" s="3">
        <f t="shared" si="167"/>
        <v>1338</v>
      </c>
      <c r="B1351" s="4">
        <v>250</v>
      </c>
      <c r="C1351">
        <f t="shared" si="163"/>
        <v>14695.834479999998</v>
      </c>
      <c r="D1351">
        <f t="shared" si="164"/>
        <v>0</v>
      </c>
      <c r="E1351" s="7">
        <v>0.16742085353410832</v>
      </c>
      <c r="F1351">
        <f t="shared" si="165"/>
        <v>23.442582771942504</v>
      </c>
      <c r="G1351">
        <f t="shared" si="166"/>
        <v>19.492434489120168</v>
      </c>
      <c r="H1351">
        <f t="shared" si="168"/>
        <v>18.908351664316331</v>
      </c>
      <c r="J1351">
        <f t="shared" si="169"/>
        <v>-250</v>
      </c>
    </row>
    <row r="1352" spans="1:10" x14ac:dyDescent="0.25">
      <c r="A1352" s="3">
        <f t="shared" si="167"/>
        <v>1339</v>
      </c>
      <c r="B1352" s="4">
        <v>250</v>
      </c>
      <c r="C1352">
        <f t="shared" si="163"/>
        <v>14719.966520000002</v>
      </c>
      <c r="D1352">
        <f t="shared" si="164"/>
        <v>0</v>
      </c>
      <c r="E1352" s="7">
        <v>0.1672433359630614</v>
      </c>
      <c r="F1352">
        <f t="shared" si="165"/>
        <v>23.442582771942504</v>
      </c>
      <c r="G1352">
        <f t="shared" si="166"/>
        <v>19.47176651645573</v>
      </c>
      <c r="H1352">
        <f t="shared" si="168"/>
        <v>18.908351664316331</v>
      </c>
      <c r="J1352">
        <f t="shared" si="169"/>
        <v>-250</v>
      </c>
    </row>
    <row r="1353" spans="1:10" x14ac:dyDescent="0.25">
      <c r="A1353" s="3">
        <f t="shared" si="167"/>
        <v>1340</v>
      </c>
      <c r="B1353" s="4">
        <v>250</v>
      </c>
      <c r="C1353">
        <f t="shared" si="163"/>
        <v>14744.118999999999</v>
      </c>
      <c r="D1353">
        <f t="shared" si="164"/>
        <v>0</v>
      </c>
      <c r="E1353" s="7">
        <v>0.16706594900905256</v>
      </c>
      <c r="F1353">
        <f t="shared" si="165"/>
        <v>23.442582771942504</v>
      </c>
      <c r="G1353">
        <f t="shared" si="166"/>
        <v>19.451113751240094</v>
      </c>
      <c r="H1353">
        <f t="shared" si="168"/>
        <v>18.908351664316331</v>
      </c>
      <c r="J1353">
        <f t="shared" si="169"/>
        <v>-250</v>
      </c>
    </row>
    <row r="1354" spans="1:10" x14ac:dyDescent="0.25">
      <c r="A1354" s="3">
        <f t="shared" si="167"/>
        <v>1341</v>
      </c>
      <c r="B1354" s="4">
        <v>250</v>
      </c>
      <c r="C1354">
        <f t="shared" si="163"/>
        <v>14768.291920000001</v>
      </c>
      <c r="D1354">
        <f t="shared" si="164"/>
        <v>1</v>
      </c>
      <c r="E1354" s="7">
        <v>0.16688869267208167</v>
      </c>
      <c r="F1354">
        <f t="shared" si="165"/>
        <v>23.442582771942504</v>
      </c>
      <c r="G1354">
        <f t="shared" si="166"/>
        <v>19.430476193473236</v>
      </c>
      <c r="H1354">
        <f t="shared" si="168"/>
        <v>18.908351664316331</v>
      </c>
      <c r="J1354">
        <f t="shared" si="169"/>
        <v>-250</v>
      </c>
    </row>
    <row r="1355" spans="1:10" x14ac:dyDescent="0.25">
      <c r="A1355" s="3">
        <f t="shared" si="167"/>
        <v>1342</v>
      </c>
      <c r="B1355" s="4">
        <v>249</v>
      </c>
      <c r="C1355">
        <f t="shared" si="163"/>
        <v>14792.485280000001</v>
      </c>
      <c r="D1355">
        <f t="shared" si="164"/>
        <v>0</v>
      </c>
      <c r="E1355" s="7">
        <v>0.16671156695214875</v>
      </c>
      <c r="F1355">
        <f t="shared" si="165"/>
        <v>23.438402262723844</v>
      </c>
      <c r="G1355">
        <f t="shared" si="166"/>
        <v>19.49302817011273</v>
      </c>
      <c r="H1355">
        <f t="shared" si="168"/>
        <v>18.873584897872647</v>
      </c>
      <c r="J1355">
        <f t="shared" si="169"/>
        <v>-249</v>
      </c>
    </row>
    <row r="1356" spans="1:10" x14ac:dyDescent="0.25">
      <c r="A1356" s="3">
        <f t="shared" si="167"/>
        <v>1343</v>
      </c>
      <c r="B1356" s="4">
        <v>249</v>
      </c>
      <c r="C1356">
        <f t="shared" si="163"/>
        <v>14816.699079999999</v>
      </c>
      <c r="D1356">
        <f t="shared" si="164"/>
        <v>0</v>
      </c>
      <c r="E1356" s="7">
        <v>0.16653457184925385</v>
      </c>
      <c r="F1356">
        <f t="shared" si="165"/>
        <v>23.438402262723844</v>
      </c>
      <c r="G1356">
        <f t="shared" si="166"/>
        <v>19.472332722341598</v>
      </c>
      <c r="H1356">
        <f t="shared" si="168"/>
        <v>18.873584897872647</v>
      </c>
      <c r="J1356">
        <f t="shared" si="169"/>
        <v>-249</v>
      </c>
    </row>
    <row r="1357" spans="1:10" x14ac:dyDescent="0.25">
      <c r="A1357" s="3">
        <f t="shared" si="167"/>
        <v>1344</v>
      </c>
      <c r="B1357" s="4">
        <v>249</v>
      </c>
      <c r="C1357">
        <f t="shared" si="163"/>
        <v>14840.93332</v>
      </c>
      <c r="D1357">
        <f t="shared" si="164"/>
        <v>0</v>
      </c>
      <c r="E1357" s="7">
        <v>0.16635770736339703</v>
      </c>
      <c r="F1357">
        <f t="shared" si="165"/>
        <v>23.438402262723844</v>
      </c>
      <c r="G1357">
        <f t="shared" si="166"/>
        <v>19.451652547185606</v>
      </c>
      <c r="H1357">
        <f t="shared" si="168"/>
        <v>18.873584897872647</v>
      </c>
      <c r="J1357">
        <f t="shared" si="169"/>
        <v>-249</v>
      </c>
    </row>
    <row r="1358" spans="1:10" x14ac:dyDescent="0.25">
      <c r="A1358" s="3">
        <f t="shared" si="167"/>
        <v>1345</v>
      </c>
      <c r="B1358" s="4">
        <v>249</v>
      </c>
      <c r="C1358">
        <f t="shared" ref="C1358:C1421" si="170">717.133-3.2269*A1358+0.01022*A1358^2</f>
        <v>14865.187999999998</v>
      </c>
      <c r="D1358">
        <f t="shared" ref="D1358:D1421" si="171">(B1358-B1359)/(A1359-A1358)</f>
        <v>0</v>
      </c>
      <c r="E1358" s="7">
        <v>0.16618097349457817</v>
      </c>
      <c r="F1358">
        <f t="shared" ref="F1358:F1421" si="172">22.05525+0.000976463*(B1358+273.15)+0.00000347809*(B1358+273.15)^2 -0.000000000526671*(B1358+273.15)^3</f>
        <v>23.438402262723844</v>
      </c>
      <c r="G1358">
        <f t="shared" ref="G1358:G1421" si="173">-$B$2*$B$4/0.05584*F1358*(-E1358)/($B$7*(B1358-$B$3))</f>
        <v>19.430987644644752</v>
      </c>
      <c r="H1358">
        <f t="shared" si="168"/>
        <v>18.873584897872647</v>
      </c>
      <c r="J1358">
        <f t="shared" si="169"/>
        <v>-249</v>
      </c>
    </row>
    <row r="1359" spans="1:10" x14ac:dyDescent="0.25">
      <c r="A1359" s="3">
        <f t="shared" ref="A1359:A1422" si="174">A1358+1</f>
        <v>1346</v>
      </c>
      <c r="B1359" s="4">
        <v>249</v>
      </c>
      <c r="C1359">
        <f t="shared" si="170"/>
        <v>14889.463119999999</v>
      </c>
      <c r="D1359">
        <f t="shared" si="171"/>
        <v>0</v>
      </c>
      <c r="E1359" s="7">
        <v>0.16600437024279727</v>
      </c>
      <c r="F1359">
        <f t="shared" si="172"/>
        <v>23.438402262723844</v>
      </c>
      <c r="G1359">
        <f t="shared" si="173"/>
        <v>19.410338014719034</v>
      </c>
      <c r="H1359">
        <f t="shared" si="168"/>
        <v>18.873584897872647</v>
      </c>
      <c r="J1359">
        <f t="shared" si="169"/>
        <v>-249</v>
      </c>
    </row>
    <row r="1360" spans="1:10" x14ac:dyDescent="0.25">
      <c r="A1360" s="3">
        <f t="shared" si="174"/>
        <v>1347</v>
      </c>
      <c r="B1360" s="4">
        <v>249</v>
      </c>
      <c r="C1360">
        <f t="shared" si="170"/>
        <v>14913.758679999999</v>
      </c>
      <c r="D1360">
        <f t="shared" si="171"/>
        <v>0</v>
      </c>
      <c r="E1360" s="7">
        <v>0.16582789760805439</v>
      </c>
      <c r="F1360">
        <f t="shared" si="172"/>
        <v>23.438402262723844</v>
      </c>
      <c r="G1360">
        <f t="shared" si="173"/>
        <v>19.389703657408457</v>
      </c>
      <c r="H1360">
        <f t="shared" si="168"/>
        <v>18.873584897872647</v>
      </c>
      <c r="J1360">
        <f t="shared" si="169"/>
        <v>-249</v>
      </c>
    </row>
    <row r="1361" spans="1:10" x14ac:dyDescent="0.25">
      <c r="A1361" s="3">
        <f t="shared" si="174"/>
        <v>1348</v>
      </c>
      <c r="B1361" s="4">
        <v>249</v>
      </c>
      <c r="C1361">
        <f t="shared" si="170"/>
        <v>14938.074679999998</v>
      </c>
      <c r="D1361">
        <f t="shared" si="171"/>
        <v>1</v>
      </c>
      <c r="E1361" s="7">
        <v>0.16565155559034958</v>
      </c>
      <c r="F1361">
        <f t="shared" si="172"/>
        <v>23.438402262723844</v>
      </c>
      <c r="G1361">
        <f t="shared" si="173"/>
        <v>19.369084572713028</v>
      </c>
      <c r="H1361">
        <f t="shared" si="168"/>
        <v>18.873584897872647</v>
      </c>
      <c r="J1361">
        <f t="shared" si="169"/>
        <v>-249</v>
      </c>
    </row>
    <row r="1362" spans="1:10" x14ac:dyDescent="0.25">
      <c r="A1362" s="3">
        <f t="shared" si="174"/>
        <v>1349</v>
      </c>
      <c r="B1362" s="4">
        <v>248</v>
      </c>
      <c r="C1362">
        <f t="shared" si="170"/>
        <v>14962.411120000001</v>
      </c>
      <c r="D1362">
        <f t="shared" si="171"/>
        <v>0</v>
      </c>
      <c r="E1362" s="7">
        <v>0.16547534418968274</v>
      </c>
      <c r="F1362">
        <f t="shared" si="172"/>
        <v>23.434227059677603</v>
      </c>
      <c r="G1362">
        <f t="shared" si="173"/>
        <v>19.431783148233741</v>
      </c>
      <c r="H1362">
        <f t="shared" si="168"/>
        <v>18.838896043297158</v>
      </c>
      <c r="J1362">
        <f t="shared" si="169"/>
        <v>-248</v>
      </c>
    </row>
    <row r="1363" spans="1:10" x14ac:dyDescent="0.25">
      <c r="A1363" s="3">
        <f t="shared" si="174"/>
        <v>1350</v>
      </c>
      <c r="B1363" s="4">
        <v>248</v>
      </c>
      <c r="C1363">
        <f t="shared" si="170"/>
        <v>14986.768</v>
      </c>
      <c r="D1363">
        <f t="shared" si="171"/>
        <v>0</v>
      </c>
      <c r="E1363" s="7">
        <v>0.16529926340605386</v>
      </c>
      <c r="F1363">
        <f t="shared" si="172"/>
        <v>23.434227059677603</v>
      </c>
      <c r="G1363">
        <f t="shared" si="173"/>
        <v>19.411105967468217</v>
      </c>
      <c r="H1363">
        <f t="shared" si="168"/>
        <v>18.838896043297158</v>
      </c>
      <c r="J1363">
        <f t="shared" si="169"/>
        <v>-248</v>
      </c>
    </row>
    <row r="1364" spans="1:10" x14ac:dyDescent="0.25">
      <c r="A1364" s="3">
        <f t="shared" si="174"/>
        <v>1351</v>
      </c>
      <c r="B1364" s="4">
        <v>248</v>
      </c>
      <c r="C1364">
        <f t="shared" si="170"/>
        <v>15011.145319999998</v>
      </c>
      <c r="D1364">
        <f t="shared" si="171"/>
        <v>0</v>
      </c>
      <c r="E1364" s="7">
        <v>0.165123313239463</v>
      </c>
      <c r="F1364">
        <f t="shared" si="172"/>
        <v>23.434227059677603</v>
      </c>
      <c r="G1364">
        <f t="shared" si="173"/>
        <v>19.390444125072104</v>
      </c>
      <c r="H1364">
        <f t="shared" si="168"/>
        <v>18.838896043297158</v>
      </c>
      <c r="J1364">
        <f t="shared" si="169"/>
        <v>-248</v>
      </c>
    </row>
    <row r="1365" spans="1:10" x14ac:dyDescent="0.25">
      <c r="A1365" s="3">
        <f t="shared" si="174"/>
        <v>1352</v>
      </c>
      <c r="B1365" s="4">
        <v>248</v>
      </c>
      <c r="C1365">
        <f t="shared" si="170"/>
        <v>15035.543079999999</v>
      </c>
      <c r="D1365">
        <f t="shared" si="171"/>
        <v>0</v>
      </c>
      <c r="E1365" s="7">
        <v>0.16494749368991021</v>
      </c>
      <c r="F1365">
        <f t="shared" si="172"/>
        <v>23.434227059677603</v>
      </c>
      <c r="G1365">
        <f t="shared" si="173"/>
        <v>19.369797621045418</v>
      </c>
      <c r="H1365">
        <f t="shared" si="168"/>
        <v>18.838896043297158</v>
      </c>
      <c r="J1365">
        <f t="shared" si="169"/>
        <v>-248</v>
      </c>
    </row>
    <row r="1366" spans="1:10" x14ac:dyDescent="0.25">
      <c r="A1366" s="3">
        <f t="shared" si="174"/>
        <v>1353</v>
      </c>
      <c r="B1366" s="4">
        <v>248</v>
      </c>
      <c r="C1366">
        <f t="shared" si="170"/>
        <v>15059.96128</v>
      </c>
      <c r="D1366">
        <f t="shared" si="171"/>
        <v>0</v>
      </c>
      <c r="E1366" s="7">
        <v>0.16477180475739536</v>
      </c>
      <c r="F1366">
        <f t="shared" si="172"/>
        <v>23.434227059677603</v>
      </c>
      <c r="G1366">
        <f t="shared" si="173"/>
        <v>19.349166455388133</v>
      </c>
      <c r="H1366">
        <f t="shared" si="168"/>
        <v>18.838896043297158</v>
      </c>
      <c r="J1366">
        <f t="shared" si="169"/>
        <v>-248</v>
      </c>
    </row>
    <row r="1367" spans="1:10" x14ac:dyDescent="0.25">
      <c r="A1367" s="3">
        <f t="shared" si="174"/>
        <v>1354</v>
      </c>
      <c r="B1367" s="4">
        <v>248</v>
      </c>
      <c r="C1367">
        <f t="shared" si="170"/>
        <v>15084.39992</v>
      </c>
      <c r="D1367">
        <f t="shared" si="171"/>
        <v>1</v>
      </c>
      <c r="E1367" s="7">
        <v>0.16459624644191853</v>
      </c>
      <c r="F1367">
        <f t="shared" si="172"/>
        <v>23.434227059677603</v>
      </c>
      <c r="G1367">
        <f t="shared" si="173"/>
        <v>19.328550628100267</v>
      </c>
      <c r="H1367">
        <f t="shared" si="168"/>
        <v>18.838896043297158</v>
      </c>
      <c r="J1367">
        <f t="shared" si="169"/>
        <v>-248</v>
      </c>
    </row>
    <row r="1368" spans="1:10" x14ac:dyDescent="0.25">
      <c r="A1368" s="3">
        <f t="shared" si="174"/>
        <v>1355</v>
      </c>
      <c r="B1368" s="4">
        <v>247</v>
      </c>
      <c r="C1368">
        <f t="shared" si="170"/>
        <v>15108.859</v>
      </c>
      <c r="D1368">
        <f t="shared" si="171"/>
        <v>0</v>
      </c>
      <c r="E1368" s="7">
        <v>0.16442081874347969</v>
      </c>
      <c r="F1368">
        <f t="shared" si="172"/>
        <v>23.43005716596382</v>
      </c>
      <c r="G1368">
        <f t="shared" si="173"/>
        <v>19.391471748894141</v>
      </c>
      <c r="H1368">
        <f t="shared" si="168"/>
        <v>18.804285100589869</v>
      </c>
      <c r="J1368">
        <f t="shared" si="169"/>
        <v>-247</v>
      </c>
    </row>
    <row r="1369" spans="1:10" x14ac:dyDescent="0.25">
      <c r="A1369" s="3">
        <f t="shared" si="174"/>
        <v>1356</v>
      </c>
      <c r="B1369" s="4">
        <v>247</v>
      </c>
      <c r="C1369">
        <f t="shared" si="170"/>
        <v>15133.338519999999</v>
      </c>
      <c r="D1369">
        <f t="shared" si="171"/>
        <v>0</v>
      </c>
      <c r="E1369" s="7">
        <v>0.16424552166207892</v>
      </c>
      <c r="F1369">
        <f t="shared" si="172"/>
        <v>23.43005716596382</v>
      </c>
      <c r="G1369">
        <f t="shared" si="173"/>
        <v>19.370797551869558</v>
      </c>
      <c r="H1369">
        <f t="shared" si="168"/>
        <v>18.804285100589869</v>
      </c>
      <c r="J1369">
        <f t="shared" si="169"/>
        <v>-247</v>
      </c>
    </row>
    <row r="1370" spans="1:10" x14ac:dyDescent="0.25">
      <c r="A1370" s="3">
        <f t="shared" si="174"/>
        <v>1357</v>
      </c>
      <c r="B1370" s="4">
        <v>247</v>
      </c>
      <c r="C1370">
        <f t="shared" si="170"/>
        <v>15157.838479999999</v>
      </c>
      <c r="D1370">
        <f t="shared" si="171"/>
        <v>0</v>
      </c>
      <c r="E1370" s="7">
        <v>0.16407035519771609</v>
      </c>
      <c r="F1370">
        <f t="shared" si="172"/>
        <v>23.43005716596382</v>
      </c>
      <c r="G1370">
        <f t="shared" si="173"/>
        <v>19.350138759564519</v>
      </c>
      <c r="H1370">
        <f t="shared" si="168"/>
        <v>18.804285100589869</v>
      </c>
      <c r="J1370">
        <f t="shared" si="169"/>
        <v>-247</v>
      </c>
    </row>
    <row r="1371" spans="1:10" x14ac:dyDescent="0.25">
      <c r="A1371" s="3">
        <f t="shared" si="174"/>
        <v>1358</v>
      </c>
      <c r="B1371" s="4">
        <v>247</v>
      </c>
      <c r="C1371">
        <f t="shared" si="170"/>
        <v>15182.35888</v>
      </c>
      <c r="D1371">
        <f t="shared" si="171"/>
        <v>0</v>
      </c>
      <c r="E1371" s="7">
        <v>0.16389531935039128</v>
      </c>
      <c r="F1371">
        <f t="shared" si="172"/>
        <v>23.43005716596382</v>
      </c>
      <c r="G1371">
        <f t="shared" si="173"/>
        <v>19.329495371979046</v>
      </c>
      <c r="H1371">
        <f t="shared" si="168"/>
        <v>18.804285100589869</v>
      </c>
      <c r="J1371">
        <f t="shared" si="169"/>
        <v>-247</v>
      </c>
    </row>
    <row r="1372" spans="1:10" x14ac:dyDescent="0.25">
      <c r="A1372" s="3">
        <f t="shared" si="174"/>
        <v>1359</v>
      </c>
      <c r="B1372" s="4">
        <v>247</v>
      </c>
      <c r="C1372">
        <f t="shared" si="170"/>
        <v>15206.899720000001</v>
      </c>
      <c r="D1372">
        <f t="shared" si="171"/>
        <v>0</v>
      </c>
      <c r="E1372" s="7">
        <v>0.16372041412010446</v>
      </c>
      <c r="F1372">
        <f t="shared" si="172"/>
        <v>23.43005716596382</v>
      </c>
      <c r="G1372">
        <f t="shared" si="173"/>
        <v>19.308867389113125</v>
      </c>
      <c r="H1372">
        <f t="shared" si="168"/>
        <v>18.804285100589869</v>
      </c>
      <c r="J1372">
        <f t="shared" si="169"/>
        <v>-247</v>
      </c>
    </row>
    <row r="1373" spans="1:10" x14ac:dyDescent="0.25">
      <c r="A1373" s="3">
        <f t="shared" si="174"/>
        <v>1360</v>
      </c>
      <c r="B1373" s="4">
        <v>247</v>
      </c>
      <c r="C1373">
        <f t="shared" si="170"/>
        <v>15231.460999999999</v>
      </c>
      <c r="D1373">
        <f t="shared" si="171"/>
        <v>0</v>
      </c>
      <c r="E1373" s="7">
        <v>0.16354563950685569</v>
      </c>
      <c r="F1373">
        <f t="shared" si="172"/>
        <v>23.43005716596382</v>
      </c>
      <c r="G1373">
        <f t="shared" si="173"/>
        <v>19.288254810966773</v>
      </c>
      <c r="H1373">
        <f t="shared" si="168"/>
        <v>18.804285100589869</v>
      </c>
      <c r="J1373">
        <f t="shared" si="169"/>
        <v>-247</v>
      </c>
    </row>
    <row r="1374" spans="1:10" x14ac:dyDescent="0.25">
      <c r="A1374" s="3">
        <f t="shared" si="174"/>
        <v>1361</v>
      </c>
      <c r="B1374" s="4">
        <v>247</v>
      </c>
      <c r="C1374">
        <f t="shared" si="170"/>
        <v>15256.042719999999</v>
      </c>
      <c r="D1374">
        <f t="shared" si="171"/>
        <v>1.0999999999999943</v>
      </c>
      <c r="E1374" s="7">
        <v>0.16337099551064491</v>
      </c>
      <c r="F1374">
        <f t="shared" si="172"/>
        <v>23.43005716596382</v>
      </c>
      <c r="G1374">
        <f t="shared" si="173"/>
        <v>19.267657637539976</v>
      </c>
      <c r="H1374">
        <f t="shared" si="168"/>
        <v>18.804285100589869</v>
      </c>
      <c r="J1374">
        <f t="shared" si="169"/>
        <v>-247</v>
      </c>
    </row>
    <row r="1375" spans="1:10" x14ac:dyDescent="0.25">
      <c r="A1375" s="3">
        <f t="shared" si="174"/>
        <v>1362</v>
      </c>
      <c r="B1375" s="4">
        <v>245.9</v>
      </c>
      <c r="C1375">
        <f t="shared" si="170"/>
        <v>15280.64488</v>
      </c>
      <c r="D1375">
        <f t="shared" si="171"/>
        <v>0</v>
      </c>
      <c r="E1375" s="7">
        <v>0.16319648213147209</v>
      </c>
      <c r="F1375">
        <f t="shared" si="172"/>
        <v>23.425476418929119</v>
      </c>
      <c r="G1375">
        <f t="shared" si="173"/>
        <v>19.33913748022734</v>
      </c>
      <c r="H1375">
        <f t="shared" si="168"/>
        <v>18.766303051819612</v>
      </c>
      <c r="J1375">
        <f t="shared" si="169"/>
        <v>-245.9</v>
      </c>
    </row>
    <row r="1376" spans="1:10" x14ac:dyDescent="0.25">
      <c r="A1376" s="3">
        <f t="shared" si="174"/>
        <v>1363</v>
      </c>
      <c r="B1376" s="4">
        <v>245.9</v>
      </c>
      <c r="C1376">
        <f t="shared" si="170"/>
        <v>15305.26748</v>
      </c>
      <c r="D1376">
        <f t="shared" si="171"/>
        <v>0</v>
      </c>
      <c r="E1376" s="7">
        <v>0.16302209936933731</v>
      </c>
      <c r="F1376">
        <f t="shared" si="172"/>
        <v>23.425476418929119</v>
      </c>
      <c r="G1376">
        <f t="shared" si="173"/>
        <v>19.318472744278008</v>
      </c>
      <c r="H1376">
        <f t="shared" si="168"/>
        <v>18.766303051819612</v>
      </c>
      <c r="J1376">
        <f t="shared" si="169"/>
        <v>-245.9</v>
      </c>
    </row>
    <row r="1377" spans="1:10" x14ac:dyDescent="0.25">
      <c r="A1377" s="3">
        <f t="shared" si="174"/>
        <v>1364</v>
      </c>
      <c r="B1377" s="4">
        <v>245.9</v>
      </c>
      <c r="C1377">
        <f t="shared" si="170"/>
        <v>15329.910520000001</v>
      </c>
      <c r="D1377">
        <f t="shared" si="171"/>
        <v>0</v>
      </c>
      <c r="E1377" s="7">
        <v>0.16284784722424056</v>
      </c>
      <c r="F1377">
        <f t="shared" si="172"/>
        <v>23.425476418929119</v>
      </c>
      <c r="G1377">
        <f t="shared" si="173"/>
        <v>19.297823486731296</v>
      </c>
      <c r="H1377">
        <f t="shared" si="168"/>
        <v>18.766303051819612</v>
      </c>
      <c r="J1377">
        <f t="shared" si="169"/>
        <v>-245.9</v>
      </c>
    </row>
    <row r="1378" spans="1:10" x14ac:dyDescent="0.25">
      <c r="A1378" s="3">
        <f t="shared" si="174"/>
        <v>1365</v>
      </c>
      <c r="B1378" s="4">
        <v>245.9</v>
      </c>
      <c r="C1378">
        <f t="shared" si="170"/>
        <v>15354.574000000001</v>
      </c>
      <c r="D1378">
        <f t="shared" si="171"/>
        <v>0</v>
      </c>
      <c r="E1378" s="7">
        <v>0.16267372569618177</v>
      </c>
      <c r="F1378">
        <f t="shared" si="172"/>
        <v>23.425476418929119</v>
      </c>
      <c r="G1378">
        <f t="shared" si="173"/>
        <v>19.277189707587187</v>
      </c>
      <c r="H1378">
        <f t="shared" ref="H1378:H1441" si="175">12.6416669509847+0.0153277553288714*B1378+0.0000389559340978205*B1378^2</f>
        <v>18.766303051819612</v>
      </c>
      <c r="J1378">
        <f t="shared" si="169"/>
        <v>-245.9</v>
      </c>
    </row>
    <row r="1379" spans="1:10" x14ac:dyDescent="0.25">
      <c r="A1379" s="3">
        <f t="shared" si="174"/>
        <v>1366</v>
      </c>
      <c r="B1379" s="4">
        <v>245.9</v>
      </c>
      <c r="C1379">
        <f t="shared" si="170"/>
        <v>15379.257919999998</v>
      </c>
      <c r="D1379">
        <f t="shared" si="171"/>
        <v>0</v>
      </c>
      <c r="E1379" s="7">
        <v>0.162499734785161</v>
      </c>
      <c r="F1379">
        <f t="shared" si="172"/>
        <v>23.425476418929119</v>
      </c>
      <c r="G1379">
        <f t="shared" si="173"/>
        <v>19.256571406845691</v>
      </c>
      <c r="H1379">
        <f t="shared" si="175"/>
        <v>18.766303051819612</v>
      </c>
      <c r="J1379">
        <f t="shared" si="169"/>
        <v>-245.9</v>
      </c>
    </row>
    <row r="1380" spans="1:10" x14ac:dyDescent="0.25">
      <c r="A1380" s="3">
        <f t="shared" si="174"/>
        <v>1367</v>
      </c>
      <c r="B1380" s="4">
        <v>245.9</v>
      </c>
      <c r="C1380">
        <f t="shared" si="170"/>
        <v>15403.96228</v>
      </c>
      <c r="D1380">
        <f t="shared" si="171"/>
        <v>1</v>
      </c>
      <c r="E1380" s="7">
        <v>0.16232587449117825</v>
      </c>
      <c r="F1380">
        <f t="shared" si="172"/>
        <v>23.425476418929119</v>
      </c>
      <c r="G1380">
        <f t="shared" si="173"/>
        <v>19.235968584506811</v>
      </c>
      <c r="H1380">
        <f t="shared" si="175"/>
        <v>18.766303051819612</v>
      </c>
      <c r="J1380">
        <f t="shared" si="169"/>
        <v>-245.9</v>
      </c>
    </row>
    <row r="1381" spans="1:10" x14ac:dyDescent="0.25">
      <c r="A1381" s="3">
        <f t="shared" si="174"/>
        <v>1368</v>
      </c>
      <c r="B1381" s="4">
        <v>244.9</v>
      </c>
      <c r="C1381">
        <f t="shared" si="170"/>
        <v>15428.687080000002</v>
      </c>
      <c r="D1381">
        <f t="shared" si="171"/>
        <v>0</v>
      </c>
      <c r="E1381" s="7">
        <v>0.16215214481423351</v>
      </c>
      <c r="F1381">
        <f t="shared" si="172"/>
        <v>23.421317685099361</v>
      </c>
      <c r="G1381">
        <f t="shared" si="173"/>
        <v>19.299336774789044</v>
      </c>
      <c r="H1381">
        <f t="shared" si="175"/>
        <v>18.73185572403553</v>
      </c>
      <c r="J1381">
        <f t="shared" si="169"/>
        <v>-244.9</v>
      </c>
    </row>
    <row r="1382" spans="1:10" x14ac:dyDescent="0.25">
      <c r="A1382" s="3">
        <f t="shared" si="174"/>
        <v>1369</v>
      </c>
      <c r="B1382" s="4">
        <v>244.9</v>
      </c>
      <c r="C1382">
        <f t="shared" si="170"/>
        <v>15453.43232</v>
      </c>
      <c r="D1382">
        <f t="shared" si="171"/>
        <v>0</v>
      </c>
      <c r="E1382" s="7">
        <v>0.16197854575432674</v>
      </c>
      <c r="F1382">
        <f t="shared" si="172"/>
        <v>23.421317685099361</v>
      </c>
      <c r="G1382">
        <f t="shared" si="173"/>
        <v>19.278675026991838</v>
      </c>
      <c r="H1382">
        <f t="shared" si="175"/>
        <v>18.73185572403553</v>
      </c>
      <c r="J1382">
        <f t="shared" si="169"/>
        <v>-244.9</v>
      </c>
    </row>
    <row r="1383" spans="1:10" x14ac:dyDescent="0.25">
      <c r="A1383" s="3">
        <f t="shared" si="174"/>
        <v>1370</v>
      </c>
      <c r="B1383" s="4">
        <v>244.9</v>
      </c>
      <c r="C1383">
        <f t="shared" si="170"/>
        <v>15478.198</v>
      </c>
      <c r="D1383">
        <f t="shared" si="171"/>
        <v>1</v>
      </c>
      <c r="E1383" s="7">
        <v>0.16180507731145799</v>
      </c>
      <c r="F1383">
        <f t="shared" si="172"/>
        <v>23.421317685099361</v>
      </c>
      <c r="G1383">
        <f t="shared" si="173"/>
        <v>19.258028825225232</v>
      </c>
      <c r="H1383">
        <f t="shared" si="175"/>
        <v>18.73185572403553</v>
      </c>
      <c r="J1383">
        <f t="shared" si="169"/>
        <v>-244.9</v>
      </c>
    </row>
    <row r="1384" spans="1:10" x14ac:dyDescent="0.25">
      <c r="A1384" s="3">
        <f t="shared" si="174"/>
        <v>1371</v>
      </c>
      <c r="B1384" s="4">
        <v>243.9</v>
      </c>
      <c r="C1384">
        <f t="shared" si="170"/>
        <v>15502.984120000001</v>
      </c>
      <c r="D1384">
        <f t="shared" si="171"/>
        <v>0</v>
      </c>
      <c r="E1384" s="7">
        <v>0.16163173948562726</v>
      </c>
      <c r="F1384">
        <f t="shared" si="172"/>
        <v>23.417164270398136</v>
      </c>
      <c r="G1384">
        <f t="shared" si="173"/>
        <v>19.321853254361283</v>
      </c>
      <c r="H1384">
        <f t="shared" si="175"/>
        <v>18.697486308119643</v>
      </c>
      <c r="J1384">
        <f t="shared" si="169"/>
        <v>-243.9</v>
      </c>
    </row>
    <row r="1385" spans="1:10" x14ac:dyDescent="0.25">
      <c r="A1385" s="3">
        <f t="shared" si="174"/>
        <v>1372</v>
      </c>
      <c r="B1385" s="4">
        <v>243.9</v>
      </c>
      <c r="C1385">
        <f t="shared" si="170"/>
        <v>15527.790679999998</v>
      </c>
      <c r="D1385">
        <f t="shared" si="171"/>
        <v>0</v>
      </c>
      <c r="E1385" s="7">
        <v>0.16145853227683454</v>
      </c>
      <c r="F1385">
        <f t="shared" si="172"/>
        <v>23.417164270398136</v>
      </c>
      <c r="G1385">
        <f t="shared" si="173"/>
        <v>19.301147641209184</v>
      </c>
      <c r="H1385">
        <f t="shared" si="175"/>
        <v>18.697486308119643</v>
      </c>
      <c r="J1385">
        <f t="shared" si="169"/>
        <v>-243.9</v>
      </c>
    </row>
    <row r="1386" spans="1:10" x14ac:dyDescent="0.25">
      <c r="A1386" s="3">
        <f t="shared" si="174"/>
        <v>1373</v>
      </c>
      <c r="B1386" s="4">
        <v>243.9</v>
      </c>
      <c r="C1386">
        <f t="shared" si="170"/>
        <v>15552.617680000001</v>
      </c>
      <c r="D1386">
        <f t="shared" si="171"/>
        <v>0</v>
      </c>
      <c r="E1386" s="7">
        <v>0.16128545568507979</v>
      </c>
      <c r="F1386">
        <f t="shared" si="172"/>
        <v>23.417164270398136</v>
      </c>
      <c r="G1386">
        <f t="shared" si="173"/>
        <v>19.280457642337101</v>
      </c>
      <c r="H1386">
        <f t="shared" si="175"/>
        <v>18.697486308119643</v>
      </c>
      <c r="J1386">
        <f t="shared" si="169"/>
        <v>-243.9</v>
      </c>
    </row>
    <row r="1387" spans="1:10" x14ac:dyDescent="0.25">
      <c r="A1387" s="3">
        <f t="shared" si="174"/>
        <v>1374</v>
      </c>
      <c r="B1387" s="4">
        <v>243.9</v>
      </c>
      <c r="C1387">
        <f t="shared" si="170"/>
        <v>15577.465120000001</v>
      </c>
      <c r="D1387">
        <f t="shared" si="171"/>
        <v>0</v>
      </c>
      <c r="E1387" s="7">
        <v>0.16111250971036306</v>
      </c>
      <c r="F1387">
        <f t="shared" si="172"/>
        <v>23.417164270398136</v>
      </c>
      <c r="G1387">
        <f t="shared" si="173"/>
        <v>19.259783257745045</v>
      </c>
      <c r="H1387">
        <f t="shared" si="175"/>
        <v>18.697486308119643</v>
      </c>
      <c r="J1387">
        <f t="shared" si="169"/>
        <v>-243.9</v>
      </c>
    </row>
    <row r="1388" spans="1:10" x14ac:dyDescent="0.25">
      <c r="A1388" s="3">
        <f t="shared" si="174"/>
        <v>1375</v>
      </c>
      <c r="B1388" s="4">
        <v>243.9</v>
      </c>
      <c r="C1388">
        <f t="shared" si="170"/>
        <v>15602.332999999999</v>
      </c>
      <c r="D1388">
        <f t="shared" si="171"/>
        <v>0</v>
      </c>
      <c r="E1388" s="7">
        <v>0.16093969435268432</v>
      </c>
      <c r="F1388">
        <f t="shared" si="172"/>
        <v>23.417164270398136</v>
      </c>
      <c r="G1388">
        <f t="shared" si="173"/>
        <v>19.23912448743301</v>
      </c>
      <c r="H1388">
        <f t="shared" si="175"/>
        <v>18.697486308119643</v>
      </c>
      <c r="J1388">
        <f t="shared" si="169"/>
        <v>-243.9</v>
      </c>
    </row>
    <row r="1389" spans="1:10" x14ac:dyDescent="0.25">
      <c r="A1389" s="3">
        <f t="shared" si="174"/>
        <v>1376</v>
      </c>
      <c r="B1389" s="4">
        <v>243.9</v>
      </c>
      <c r="C1389">
        <f t="shared" si="170"/>
        <v>15627.221320000001</v>
      </c>
      <c r="D1389">
        <f t="shared" si="171"/>
        <v>0</v>
      </c>
      <c r="E1389" s="7">
        <v>0.16076700961204365</v>
      </c>
      <c r="F1389">
        <f t="shared" si="172"/>
        <v>23.417164270398136</v>
      </c>
      <c r="G1389">
        <f t="shared" si="173"/>
        <v>19.218481331400998</v>
      </c>
      <c r="H1389">
        <f t="shared" si="175"/>
        <v>18.697486308119643</v>
      </c>
      <c r="J1389">
        <f t="shared" ref="J1389:J1452" si="176">I1389-B1389</f>
        <v>-243.9</v>
      </c>
    </row>
    <row r="1390" spans="1:10" x14ac:dyDescent="0.25">
      <c r="A1390" s="3">
        <f t="shared" si="174"/>
        <v>1377</v>
      </c>
      <c r="B1390" s="4">
        <v>243.9</v>
      </c>
      <c r="C1390">
        <f t="shared" si="170"/>
        <v>15652.130079999999</v>
      </c>
      <c r="D1390">
        <f t="shared" si="171"/>
        <v>1</v>
      </c>
      <c r="E1390" s="7">
        <v>0.16059445548844092</v>
      </c>
      <c r="F1390">
        <f t="shared" si="172"/>
        <v>23.417164270398136</v>
      </c>
      <c r="G1390">
        <f t="shared" si="173"/>
        <v>19.19785378964901</v>
      </c>
      <c r="H1390">
        <f t="shared" si="175"/>
        <v>18.697486308119643</v>
      </c>
      <c r="J1390">
        <f t="shared" si="176"/>
        <v>-243.9</v>
      </c>
    </row>
    <row r="1391" spans="1:10" x14ac:dyDescent="0.25">
      <c r="A1391" s="3">
        <f t="shared" si="174"/>
        <v>1378</v>
      </c>
      <c r="B1391" s="4">
        <v>242.9</v>
      </c>
      <c r="C1391">
        <f t="shared" si="170"/>
        <v>15677.059279999999</v>
      </c>
      <c r="D1391">
        <f t="shared" si="171"/>
        <v>0</v>
      </c>
      <c r="E1391" s="7">
        <v>0.16042203198187621</v>
      </c>
      <c r="F1391">
        <f t="shared" si="172"/>
        <v>23.413016177985462</v>
      </c>
      <c r="G1391">
        <f t="shared" si="173"/>
        <v>19.26183860601158</v>
      </c>
      <c r="H1391">
        <f t="shared" si="175"/>
        <v>18.663194804071953</v>
      </c>
      <c r="J1391">
        <f t="shared" si="176"/>
        <v>-242.9</v>
      </c>
    </row>
    <row r="1392" spans="1:10" x14ac:dyDescent="0.25">
      <c r="A1392" s="3">
        <f t="shared" si="174"/>
        <v>1379</v>
      </c>
      <c r="B1392" s="4">
        <v>242.9</v>
      </c>
      <c r="C1392">
        <f t="shared" si="170"/>
        <v>15702.00892</v>
      </c>
      <c r="D1392">
        <f t="shared" si="171"/>
        <v>0</v>
      </c>
      <c r="E1392" s="7">
        <v>0.16024973909234946</v>
      </c>
      <c r="F1392">
        <f t="shared" si="172"/>
        <v>23.413016177985462</v>
      </c>
      <c r="G1392">
        <f t="shared" si="173"/>
        <v>19.241151436113356</v>
      </c>
      <c r="H1392">
        <f t="shared" si="175"/>
        <v>18.663194804071953</v>
      </c>
      <c r="J1392">
        <f t="shared" si="176"/>
        <v>-242.9</v>
      </c>
    </row>
    <row r="1393" spans="1:10" x14ac:dyDescent="0.25">
      <c r="A1393" s="3">
        <f t="shared" si="174"/>
        <v>1380</v>
      </c>
      <c r="B1393" s="4">
        <v>242.9</v>
      </c>
      <c r="C1393">
        <f t="shared" si="170"/>
        <v>15726.978999999999</v>
      </c>
      <c r="D1393">
        <f t="shared" si="171"/>
        <v>0</v>
      </c>
      <c r="E1393" s="7">
        <v>0.16007757681986082</v>
      </c>
      <c r="F1393">
        <f t="shared" si="172"/>
        <v>23.413016177985462</v>
      </c>
      <c r="G1393">
        <f t="shared" si="173"/>
        <v>19.220479949374582</v>
      </c>
      <c r="H1393">
        <f t="shared" si="175"/>
        <v>18.663194804071953</v>
      </c>
      <c r="J1393">
        <f t="shared" si="176"/>
        <v>-242.9</v>
      </c>
    </row>
    <row r="1394" spans="1:10" x14ac:dyDescent="0.25">
      <c r="A1394" s="3">
        <f t="shared" si="174"/>
        <v>1381</v>
      </c>
      <c r="B1394" s="4">
        <v>242.9</v>
      </c>
      <c r="C1394">
        <f t="shared" si="170"/>
        <v>15751.969520000002</v>
      </c>
      <c r="D1394">
        <f t="shared" si="171"/>
        <v>0</v>
      </c>
      <c r="E1394" s="7">
        <v>0.15990554516441013</v>
      </c>
      <c r="F1394">
        <f t="shared" si="172"/>
        <v>23.413016177985462</v>
      </c>
      <c r="G1394">
        <f t="shared" si="173"/>
        <v>19.19982414579524</v>
      </c>
      <c r="H1394">
        <f t="shared" si="175"/>
        <v>18.663194804071953</v>
      </c>
      <c r="J1394">
        <f t="shared" si="176"/>
        <v>-242.9</v>
      </c>
    </row>
    <row r="1395" spans="1:10" x14ac:dyDescent="0.25">
      <c r="A1395" s="3">
        <f t="shared" si="174"/>
        <v>1382</v>
      </c>
      <c r="B1395" s="4">
        <v>242.9</v>
      </c>
      <c r="C1395">
        <f t="shared" si="170"/>
        <v>15776.980479999998</v>
      </c>
      <c r="D1395">
        <f t="shared" si="171"/>
        <v>0</v>
      </c>
      <c r="E1395" s="7">
        <v>0.15973364412599741</v>
      </c>
      <c r="F1395">
        <f t="shared" si="172"/>
        <v>23.413016177985462</v>
      </c>
      <c r="G1395">
        <f t="shared" si="173"/>
        <v>19.179184025375339</v>
      </c>
      <c r="H1395">
        <f t="shared" si="175"/>
        <v>18.663194804071953</v>
      </c>
      <c r="J1395">
        <f t="shared" si="176"/>
        <v>-242.9</v>
      </c>
    </row>
    <row r="1396" spans="1:10" x14ac:dyDescent="0.25">
      <c r="A1396" s="3">
        <f t="shared" si="174"/>
        <v>1383</v>
      </c>
      <c r="B1396" s="4">
        <v>242.9</v>
      </c>
      <c r="C1396">
        <f t="shared" si="170"/>
        <v>15802.01188</v>
      </c>
      <c r="D1396">
        <f t="shared" si="171"/>
        <v>0</v>
      </c>
      <c r="E1396" s="7">
        <v>0.15956187370462277</v>
      </c>
      <c r="F1396">
        <f t="shared" si="172"/>
        <v>23.413016177985462</v>
      </c>
      <c r="G1396">
        <f t="shared" si="173"/>
        <v>19.158559588114883</v>
      </c>
      <c r="H1396">
        <f t="shared" si="175"/>
        <v>18.663194804071953</v>
      </c>
      <c r="J1396">
        <f t="shared" si="176"/>
        <v>-242.9</v>
      </c>
    </row>
    <row r="1397" spans="1:10" x14ac:dyDescent="0.25">
      <c r="A1397" s="3">
        <f t="shared" si="174"/>
        <v>1384</v>
      </c>
      <c r="B1397" s="4">
        <v>242.9</v>
      </c>
      <c r="C1397">
        <f t="shared" si="170"/>
        <v>15827.063719999998</v>
      </c>
      <c r="D1397">
        <f t="shared" si="171"/>
        <v>0</v>
      </c>
      <c r="E1397" s="7">
        <v>0.15939023390028609</v>
      </c>
      <c r="F1397">
        <f t="shared" si="172"/>
        <v>23.413016177985462</v>
      </c>
      <c r="G1397">
        <f t="shared" si="173"/>
        <v>19.137950834013861</v>
      </c>
      <c r="H1397">
        <f t="shared" si="175"/>
        <v>18.663194804071953</v>
      </c>
      <c r="J1397">
        <f t="shared" si="176"/>
        <v>-242.9</v>
      </c>
    </row>
    <row r="1398" spans="1:10" x14ac:dyDescent="0.25">
      <c r="A1398" s="3">
        <f t="shared" si="174"/>
        <v>1385</v>
      </c>
      <c r="B1398" s="4">
        <v>242.9</v>
      </c>
      <c r="C1398">
        <f t="shared" si="170"/>
        <v>15852.135999999999</v>
      </c>
      <c r="D1398">
        <f t="shared" si="171"/>
        <v>0</v>
      </c>
      <c r="E1398" s="7">
        <v>0.1592187247129874</v>
      </c>
      <c r="F1398">
        <f t="shared" si="172"/>
        <v>23.413016177985462</v>
      </c>
      <c r="G1398">
        <f t="shared" si="173"/>
        <v>19.117357763072281</v>
      </c>
      <c r="H1398">
        <f t="shared" si="175"/>
        <v>18.663194804071953</v>
      </c>
      <c r="J1398">
        <f t="shared" si="176"/>
        <v>-242.9</v>
      </c>
    </row>
    <row r="1399" spans="1:10" x14ac:dyDescent="0.25">
      <c r="A1399" s="3">
        <f t="shared" si="174"/>
        <v>1386</v>
      </c>
      <c r="B1399" s="4">
        <v>242.9</v>
      </c>
      <c r="C1399">
        <f t="shared" si="170"/>
        <v>15877.228719999999</v>
      </c>
      <c r="D1399">
        <f t="shared" si="171"/>
        <v>1</v>
      </c>
      <c r="E1399" s="7">
        <v>0.1590473461427267</v>
      </c>
      <c r="F1399">
        <f t="shared" si="172"/>
        <v>23.413016177985462</v>
      </c>
      <c r="G1399">
        <f t="shared" si="173"/>
        <v>19.096780375290134</v>
      </c>
      <c r="H1399">
        <f t="shared" si="175"/>
        <v>18.663194804071953</v>
      </c>
      <c r="J1399">
        <f t="shared" si="176"/>
        <v>-242.9</v>
      </c>
    </row>
    <row r="1400" spans="1:10" x14ac:dyDescent="0.25">
      <c r="A1400" s="3">
        <f t="shared" si="174"/>
        <v>1387</v>
      </c>
      <c r="B1400" s="4">
        <v>241.9</v>
      </c>
      <c r="C1400">
        <f t="shared" si="170"/>
        <v>15902.34188</v>
      </c>
      <c r="D1400">
        <f t="shared" si="171"/>
        <v>0</v>
      </c>
      <c r="E1400" s="7">
        <v>0.1588760981895041</v>
      </c>
      <c r="F1400">
        <f t="shared" si="172"/>
        <v>23.408873411021371</v>
      </c>
      <c r="G1400">
        <f t="shared" si="173"/>
        <v>19.16077707867581</v>
      </c>
      <c r="H1400">
        <f t="shared" si="175"/>
        <v>18.628981211892459</v>
      </c>
      <c r="J1400">
        <f t="shared" si="176"/>
        <v>-241.9</v>
      </c>
    </row>
    <row r="1401" spans="1:10" x14ac:dyDescent="0.25">
      <c r="A1401" s="3">
        <f t="shared" si="174"/>
        <v>1388</v>
      </c>
      <c r="B1401" s="4">
        <v>241.9</v>
      </c>
      <c r="C1401">
        <f t="shared" si="170"/>
        <v>15927.475479999999</v>
      </c>
      <c r="D1401">
        <f t="shared" si="171"/>
        <v>0</v>
      </c>
      <c r="E1401" s="7">
        <v>0.15870498085331941</v>
      </c>
      <c r="F1401">
        <f t="shared" si="172"/>
        <v>23.408873411021371</v>
      </c>
      <c r="G1401">
        <f t="shared" si="173"/>
        <v>19.140139983667215</v>
      </c>
      <c r="H1401">
        <f t="shared" si="175"/>
        <v>18.628981211892459</v>
      </c>
      <c r="J1401">
        <f t="shared" si="176"/>
        <v>-241.9</v>
      </c>
    </row>
    <row r="1402" spans="1:10" x14ac:dyDescent="0.25">
      <c r="A1402" s="3">
        <f t="shared" si="174"/>
        <v>1389</v>
      </c>
      <c r="B1402" s="4">
        <v>241.9</v>
      </c>
      <c r="C1402">
        <f t="shared" si="170"/>
        <v>15952.629519999999</v>
      </c>
      <c r="D1402">
        <f t="shared" si="171"/>
        <v>1</v>
      </c>
      <c r="E1402" s="7">
        <v>0.15853399413417274</v>
      </c>
      <c r="F1402">
        <f t="shared" si="172"/>
        <v>23.408873411021371</v>
      </c>
      <c r="G1402">
        <f t="shared" si="173"/>
        <v>19.119518641336189</v>
      </c>
      <c r="H1402">
        <f t="shared" si="175"/>
        <v>18.628981211892459</v>
      </c>
      <c r="J1402">
        <f t="shared" si="176"/>
        <v>-241.9</v>
      </c>
    </row>
    <row r="1403" spans="1:10" x14ac:dyDescent="0.25">
      <c r="A1403" s="3">
        <f t="shared" si="174"/>
        <v>1390</v>
      </c>
      <c r="B1403" s="4">
        <v>240.9</v>
      </c>
      <c r="C1403">
        <f t="shared" si="170"/>
        <v>15977.803999999996</v>
      </c>
      <c r="D1403">
        <f t="shared" si="171"/>
        <v>0</v>
      </c>
      <c r="E1403" s="7">
        <v>0.15836313803206409</v>
      </c>
      <c r="F1403">
        <f t="shared" si="172"/>
        <v>23.40473597266589</v>
      </c>
      <c r="G1403">
        <f t="shared" si="173"/>
        <v>19.183983597075674</v>
      </c>
      <c r="H1403">
        <f t="shared" si="175"/>
        <v>18.594845531581157</v>
      </c>
      <c r="J1403">
        <f t="shared" si="176"/>
        <v>-240.9</v>
      </c>
    </row>
    <row r="1404" spans="1:10" x14ac:dyDescent="0.25">
      <c r="A1404" s="3">
        <f t="shared" si="174"/>
        <v>1391</v>
      </c>
      <c r="B1404" s="4">
        <v>240.9</v>
      </c>
      <c r="C1404">
        <f t="shared" si="170"/>
        <v>16002.998920000002</v>
      </c>
      <c r="D1404">
        <f t="shared" si="171"/>
        <v>0</v>
      </c>
      <c r="E1404" s="7">
        <v>0.15819241254699348</v>
      </c>
      <c r="F1404">
        <f t="shared" si="172"/>
        <v>23.40473597266589</v>
      </c>
      <c r="G1404">
        <f t="shared" si="173"/>
        <v>19.163302048668026</v>
      </c>
      <c r="H1404">
        <f t="shared" si="175"/>
        <v>18.594845531581157</v>
      </c>
      <c r="J1404">
        <f t="shared" si="176"/>
        <v>-240.9</v>
      </c>
    </row>
    <row r="1405" spans="1:10" x14ac:dyDescent="0.25">
      <c r="A1405" s="3">
        <f t="shared" si="174"/>
        <v>1392</v>
      </c>
      <c r="B1405" s="4">
        <v>240.9</v>
      </c>
      <c r="C1405">
        <f t="shared" si="170"/>
        <v>16028.21428</v>
      </c>
      <c r="D1405">
        <f t="shared" si="171"/>
        <v>0</v>
      </c>
      <c r="E1405" s="7">
        <v>0.15802181767896084</v>
      </c>
      <c r="F1405">
        <f t="shared" si="172"/>
        <v>23.40473597266589</v>
      </c>
      <c r="G1405">
        <f t="shared" si="173"/>
        <v>19.142636323103655</v>
      </c>
      <c r="H1405">
        <f t="shared" si="175"/>
        <v>18.594845531581157</v>
      </c>
      <c r="J1405">
        <f t="shared" si="176"/>
        <v>-240.9</v>
      </c>
    </row>
    <row r="1406" spans="1:10" x14ac:dyDescent="0.25">
      <c r="A1406" s="3">
        <f t="shared" si="174"/>
        <v>1393</v>
      </c>
      <c r="B1406" s="4">
        <v>240.9</v>
      </c>
      <c r="C1406">
        <f t="shared" si="170"/>
        <v>16053.450080000001</v>
      </c>
      <c r="D1406">
        <f t="shared" si="171"/>
        <v>0</v>
      </c>
      <c r="E1406" s="7">
        <v>0.15785135342796619</v>
      </c>
      <c r="F1406">
        <f t="shared" si="172"/>
        <v>23.40473597266589</v>
      </c>
      <c r="G1406">
        <f t="shared" si="173"/>
        <v>19.121986420382562</v>
      </c>
      <c r="H1406">
        <f t="shared" si="175"/>
        <v>18.594845531581157</v>
      </c>
      <c r="J1406">
        <f t="shared" si="176"/>
        <v>-240.9</v>
      </c>
    </row>
    <row r="1407" spans="1:10" x14ac:dyDescent="0.25">
      <c r="A1407" s="3">
        <f t="shared" si="174"/>
        <v>1394</v>
      </c>
      <c r="B1407" s="4">
        <v>240.9</v>
      </c>
      <c r="C1407">
        <f t="shared" si="170"/>
        <v>16078.706320000001</v>
      </c>
      <c r="D1407">
        <f t="shared" si="171"/>
        <v>0</v>
      </c>
      <c r="E1407" s="7">
        <v>0.15768101979400953</v>
      </c>
      <c r="F1407">
        <f t="shared" si="172"/>
        <v>23.40473597266589</v>
      </c>
      <c r="G1407">
        <f t="shared" si="173"/>
        <v>19.10135234050475</v>
      </c>
      <c r="H1407">
        <f t="shared" si="175"/>
        <v>18.594845531581157</v>
      </c>
      <c r="J1407">
        <f t="shared" si="176"/>
        <v>-240.9</v>
      </c>
    </row>
    <row r="1408" spans="1:10" x14ac:dyDescent="0.25">
      <c r="A1408" s="3">
        <f t="shared" si="174"/>
        <v>1395</v>
      </c>
      <c r="B1408" s="4">
        <v>240.9</v>
      </c>
      <c r="C1408">
        <f t="shared" si="170"/>
        <v>16103.982999999998</v>
      </c>
      <c r="D1408">
        <f t="shared" si="171"/>
        <v>0</v>
      </c>
      <c r="E1408" s="7">
        <v>0.15751081677709095</v>
      </c>
      <c r="F1408">
        <f t="shared" si="172"/>
        <v>23.40473597266589</v>
      </c>
      <c r="G1408">
        <f t="shared" si="173"/>
        <v>19.080734083470222</v>
      </c>
      <c r="H1408">
        <f t="shared" si="175"/>
        <v>18.594845531581157</v>
      </c>
      <c r="J1408">
        <f t="shared" si="176"/>
        <v>-240.9</v>
      </c>
    </row>
    <row r="1409" spans="1:10" x14ac:dyDescent="0.25">
      <c r="A1409" s="3">
        <f t="shared" si="174"/>
        <v>1396</v>
      </c>
      <c r="B1409" s="4">
        <v>240.9</v>
      </c>
      <c r="C1409">
        <f t="shared" si="170"/>
        <v>16129.280119999999</v>
      </c>
      <c r="D1409">
        <f t="shared" si="171"/>
        <v>1.0999999999999943</v>
      </c>
      <c r="E1409" s="7">
        <v>0.15734074437721032</v>
      </c>
      <c r="F1409">
        <f t="shared" si="172"/>
        <v>23.40473597266589</v>
      </c>
      <c r="G1409">
        <f t="shared" si="173"/>
        <v>19.060131649278976</v>
      </c>
      <c r="H1409">
        <f t="shared" si="175"/>
        <v>18.594845531581157</v>
      </c>
      <c r="J1409">
        <f t="shared" si="176"/>
        <v>-240.9</v>
      </c>
    </row>
    <row r="1410" spans="1:10" x14ac:dyDescent="0.25">
      <c r="A1410" s="3">
        <f t="shared" si="174"/>
        <v>1397</v>
      </c>
      <c r="B1410" s="4">
        <v>239.8</v>
      </c>
      <c r="C1410">
        <f t="shared" si="170"/>
        <v>16154.597679999999</v>
      </c>
      <c r="D1410">
        <f t="shared" si="171"/>
        <v>0</v>
      </c>
      <c r="E1410" s="7">
        <v>0.15717080259436769</v>
      </c>
      <c r="F1410">
        <f t="shared" si="172"/>
        <v>23.400190948789298</v>
      </c>
      <c r="G1410">
        <f t="shared" si="173"/>
        <v>19.133331092730664</v>
      </c>
      <c r="H1410">
        <f t="shared" si="175"/>
        <v>18.557386271446493</v>
      </c>
      <c r="J1410">
        <f t="shared" si="176"/>
        <v>-239.8</v>
      </c>
    </row>
    <row r="1411" spans="1:10" x14ac:dyDescent="0.25">
      <c r="A1411" s="3">
        <f t="shared" si="174"/>
        <v>1398</v>
      </c>
      <c r="B1411" s="4">
        <v>239.8</v>
      </c>
      <c r="C1411">
        <f t="shared" si="170"/>
        <v>16179.935680000001</v>
      </c>
      <c r="D1411">
        <f t="shared" si="171"/>
        <v>0</v>
      </c>
      <c r="E1411" s="7">
        <v>0.15700099142856308</v>
      </c>
      <c r="F1411">
        <f t="shared" si="172"/>
        <v>23.400190948789298</v>
      </c>
      <c r="G1411">
        <f t="shared" si="173"/>
        <v>19.11265897548655</v>
      </c>
      <c r="H1411">
        <f t="shared" si="175"/>
        <v>18.557386271446493</v>
      </c>
      <c r="J1411">
        <f t="shared" si="176"/>
        <v>-239.8</v>
      </c>
    </row>
    <row r="1412" spans="1:10" x14ac:dyDescent="0.25">
      <c r="A1412" s="3">
        <f t="shared" si="174"/>
        <v>1399</v>
      </c>
      <c r="B1412" s="4">
        <v>239.8</v>
      </c>
      <c r="C1412">
        <f t="shared" si="170"/>
        <v>16205.294119999999</v>
      </c>
      <c r="D1412">
        <f t="shared" si="171"/>
        <v>0</v>
      </c>
      <c r="E1412" s="7">
        <v>0.15683131087979651</v>
      </c>
      <c r="F1412">
        <f t="shared" si="172"/>
        <v>23.400190948789298</v>
      </c>
      <c r="G1412">
        <f t="shared" si="173"/>
        <v>19.092002759026769</v>
      </c>
      <c r="H1412">
        <f t="shared" si="175"/>
        <v>18.557386271446493</v>
      </c>
      <c r="J1412">
        <f t="shared" si="176"/>
        <v>-239.8</v>
      </c>
    </row>
    <row r="1413" spans="1:10" x14ac:dyDescent="0.25">
      <c r="A1413" s="3">
        <f t="shared" si="174"/>
        <v>1400</v>
      </c>
      <c r="B1413" s="4">
        <v>239.8</v>
      </c>
      <c r="C1413">
        <f t="shared" si="170"/>
        <v>16230.673000000001</v>
      </c>
      <c r="D1413">
        <f t="shared" si="171"/>
        <v>0</v>
      </c>
      <c r="E1413" s="7">
        <v>0.15666176094806789</v>
      </c>
      <c r="F1413">
        <f t="shared" si="172"/>
        <v>23.400190948789298</v>
      </c>
      <c r="G1413">
        <f t="shared" si="173"/>
        <v>19.071362443351308</v>
      </c>
      <c r="H1413">
        <f t="shared" si="175"/>
        <v>18.557386271446493</v>
      </c>
      <c r="J1413">
        <f t="shared" si="176"/>
        <v>-239.8</v>
      </c>
    </row>
    <row r="1414" spans="1:10" x14ac:dyDescent="0.25">
      <c r="A1414" s="3">
        <f t="shared" si="174"/>
        <v>1401</v>
      </c>
      <c r="B1414" s="4">
        <v>239.8</v>
      </c>
      <c r="C1414">
        <f t="shared" si="170"/>
        <v>16256.072319999999</v>
      </c>
      <c r="D1414">
        <f t="shared" si="171"/>
        <v>0</v>
      </c>
      <c r="E1414" s="7">
        <v>0.15649234163337727</v>
      </c>
      <c r="F1414">
        <f t="shared" si="172"/>
        <v>23.400190948789298</v>
      </c>
      <c r="G1414">
        <f t="shared" si="173"/>
        <v>19.05073802846017</v>
      </c>
      <c r="H1414">
        <f t="shared" si="175"/>
        <v>18.557386271446493</v>
      </c>
      <c r="J1414">
        <f t="shared" si="176"/>
        <v>-239.8</v>
      </c>
    </row>
    <row r="1415" spans="1:10" x14ac:dyDescent="0.25">
      <c r="A1415" s="3">
        <f t="shared" si="174"/>
        <v>1402</v>
      </c>
      <c r="B1415" s="4">
        <v>239.8</v>
      </c>
      <c r="C1415">
        <f t="shared" si="170"/>
        <v>16281.49208</v>
      </c>
      <c r="D1415">
        <f t="shared" si="171"/>
        <v>1</v>
      </c>
      <c r="E1415" s="7">
        <v>0.15632305293572468</v>
      </c>
      <c r="F1415">
        <f t="shared" si="172"/>
        <v>23.400190948789298</v>
      </c>
      <c r="G1415">
        <f t="shared" si="173"/>
        <v>19.030129514353362</v>
      </c>
      <c r="H1415">
        <f t="shared" si="175"/>
        <v>18.557386271446493</v>
      </c>
      <c r="J1415">
        <f t="shared" si="176"/>
        <v>-239.8</v>
      </c>
    </row>
    <row r="1416" spans="1:10" x14ac:dyDescent="0.25">
      <c r="A1416" s="3">
        <f t="shared" si="174"/>
        <v>1403</v>
      </c>
      <c r="B1416" s="4">
        <v>238.8</v>
      </c>
      <c r="C1416">
        <f t="shared" si="170"/>
        <v>16306.932280000001</v>
      </c>
      <c r="D1416">
        <f t="shared" si="171"/>
        <v>0</v>
      </c>
      <c r="E1416" s="7">
        <v>0.15615389485511014</v>
      </c>
      <c r="F1416">
        <f t="shared" si="172"/>
        <v>23.396064710797781</v>
      </c>
      <c r="G1416">
        <f t="shared" si="173"/>
        <v>19.095081911898873</v>
      </c>
      <c r="H1416">
        <f t="shared" si="175"/>
        <v>18.523414206058408</v>
      </c>
      <c r="J1416">
        <f t="shared" si="176"/>
        <v>-238.8</v>
      </c>
    </row>
    <row r="1417" spans="1:10" x14ac:dyDescent="0.25">
      <c r="A1417" s="3">
        <f t="shared" si="174"/>
        <v>1404</v>
      </c>
      <c r="B1417" s="4">
        <v>238.8</v>
      </c>
      <c r="C1417">
        <f t="shared" si="170"/>
        <v>16332.392919999998</v>
      </c>
      <c r="D1417">
        <f t="shared" si="171"/>
        <v>0</v>
      </c>
      <c r="E1417" s="7">
        <v>0.15598486739153353</v>
      </c>
      <c r="F1417">
        <f t="shared" si="172"/>
        <v>23.396064710797781</v>
      </c>
      <c r="G1417">
        <f t="shared" si="173"/>
        <v>19.074412601886781</v>
      </c>
      <c r="H1417">
        <f t="shared" si="175"/>
        <v>18.523414206058408</v>
      </c>
      <c r="J1417">
        <f t="shared" si="176"/>
        <v>-238.8</v>
      </c>
    </row>
    <row r="1418" spans="1:10" x14ac:dyDescent="0.25">
      <c r="A1418" s="3">
        <f t="shared" si="174"/>
        <v>1405</v>
      </c>
      <c r="B1418" s="4">
        <v>238.8</v>
      </c>
      <c r="C1418">
        <f t="shared" si="170"/>
        <v>16357.873999999998</v>
      </c>
      <c r="D1418">
        <f t="shared" si="171"/>
        <v>0</v>
      </c>
      <c r="E1418" s="7">
        <v>0.15581597054499496</v>
      </c>
      <c r="F1418">
        <f t="shared" si="172"/>
        <v>23.396064710797781</v>
      </c>
      <c r="G1418">
        <f t="shared" si="173"/>
        <v>19.053759264214303</v>
      </c>
      <c r="H1418">
        <f t="shared" si="175"/>
        <v>18.523414206058408</v>
      </c>
      <c r="J1418">
        <f t="shared" si="176"/>
        <v>-238.8</v>
      </c>
    </row>
    <row r="1419" spans="1:10" x14ac:dyDescent="0.25">
      <c r="A1419" s="3">
        <f t="shared" si="174"/>
        <v>1406</v>
      </c>
      <c r="B1419" s="4">
        <v>238.8</v>
      </c>
      <c r="C1419">
        <f t="shared" si="170"/>
        <v>16383.375520000001</v>
      </c>
      <c r="D1419">
        <f t="shared" si="171"/>
        <v>0</v>
      </c>
      <c r="E1419" s="7">
        <v>0.15564720431549436</v>
      </c>
      <c r="F1419">
        <f t="shared" si="172"/>
        <v>23.396064710797781</v>
      </c>
      <c r="G1419">
        <f t="shared" si="173"/>
        <v>19.033121898881429</v>
      </c>
      <c r="H1419">
        <f t="shared" si="175"/>
        <v>18.523414206058408</v>
      </c>
      <c r="J1419">
        <f t="shared" si="176"/>
        <v>-238.8</v>
      </c>
    </row>
    <row r="1420" spans="1:10" x14ac:dyDescent="0.25">
      <c r="A1420" s="3">
        <f t="shared" si="174"/>
        <v>1407</v>
      </c>
      <c r="B1420" s="4">
        <v>238.8</v>
      </c>
      <c r="C1420">
        <f t="shared" si="170"/>
        <v>16408.89748</v>
      </c>
      <c r="D1420">
        <f t="shared" si="171"/>
        <v>0</v>
      </c>
      <c r="E1420" s="7">
        <v>0.15547856870303184</v>
      </c>
      <c r="F1420">
        <f t="shared" si="172"/>
        <v>23.396064710797781</v>
      </c>
      <c r="G1420">
        <f t="shared" si="173"/>
        <v>19.01250050588817</v>
      </c>
      <c r="H1420">
        <f t="shared" si="175"/>
        <v>18.523414206058408</v>
      </c>
      <c r="J1420">
        <f t="shared" si="176"/>
        <v>-238.8</v>
      </c>
    </row>
    <row r="1421" spans="1:10" x14ac:dyDescent="0.25">
      <c r="A1421" s="3">
        <f t="shared" si="174"/>
        <v>1408</v>
      </c>
      <c r="B1421" s="4">
        <v>238.8</v>
      </c>
      <c r="C1421">
        <f t="shared" si="170"/>
        <v>16434.439880000002</v>
      </c>
      <c r="D1421">
        <f t="shared" si="171"/>
        <v>0</v>
      </c>
      <c r="E1421" s="7">
        <v>0.15531006370760728</v>
      </c>
      <c r="F1421">
        <f t="shared" si="172"/>
        <v>23.396064710797781</v>
      </c>
      <c r="G1421">
        <f t="shared" si="173"/>
        <v>18.991895085234514</v>
      </c>
      <c r="H1421">
        <f t="shared" si="175"/>
        <v>18.523414206058408</v>
      </c>
      <c r="J1421">
        <f t="shared" si="176"/>
        <v>-238.8</v>
      </c>
    </row>
    <row r="1422" spans="1:10" x14ac:dyDescent="0.25">
      <c r="A1422" s="3">
        <f t="shared" si="174"/>
        <v>1409</v>
      </c>
      <c r="B1422" s="4">
        <v>238.8</v>
      </c>
      <c r="C1422">
        <f t="shared" ref="C1422:C1485" si="177">717.133-3.2269*A1422+0.01022*A1422^2</f>
        <v>16460.00272</v>
      </c>
      <c r="D1422">
        <f t="shared" ref="D1422:D1485" si="178">(B1422-B1423)/(A1423-A1422)</f>
        <v>1</v>
      </c>
      <c r="E1422" s="7">
        <v>0.15514168932922071</v>
      </c>
      <c r="F1422">
        <f t="shared" ref="F1422:F1485" si="179">22.05525+0.000976463*(B1422+273.15)+0.00000347809*(B1422+273.15)^2 -0.000000000526671*(B1422+273.15)^3</f>
        <v>23.396064710797781</v>
      </c>
      <c r="G1422">
        <f t="shared" ref="G1422:G1485" si="180">-$B$2*$B$4/0.05584*F1422*(-E1422)/($B$7*(B1422-$B$3))</f>
        <v>18.971305636920466</v>
      </c>
      <c r="H1422">
        <f t="shared" si="175"/>
        <v>18.523414206058408</v>
      </c>
      <c r="J1422">
        <f t="shared" si="176"/>
        <v>-238.8</v>
      </c>
    </row>
    <row r="1423" spans="1:10" x14ac:dyDescent="0.25">
      <c r="A1423" s="3">
        <f t="shared" ref="A1423:A1486" si="181">A1422+1</f>
        <v>1410</v>
      </c>
      <c r="B1423" s="4">
        <v>237.8</v>
      </c>
      <c r="C1423">
        <f t="shared" si="177"/>
        <v>16485.586000000003</v>
      </c>
      <c r="D1423">
        <f t="shared" si="178"/>
        <v>0</v>
      </c>
      <c r="E1423" s="7">
        <v>0.15497344556787213</v>
      </c>
      <c r="F1423">
        <f t="shared" si="179"/>
        <v>23.39194381121095</v>
      </c>
      <c r="G1423">
        <f t="shared" si="180"/>
        <v>19.036432753213557</v>
      </c>
      <c r="H1423">
        <f t="shared" si="175"/>
        <v>18.489520052538516</v>
      </c>
      <c r="J1423">
        <f t="shared" si="176"/>
        <v>-237.8</v>
      </c>
    </row>
    <row r="1424" spans="1:10" x14ac:dyDescent="0.25">
      <c r="A1424" s="3">
        <f t="shared" si="181"/>
        <v>1411</v>
      </c>
      <c r="B1424" s="4">
        <v>237.8</v>
      </c>
      <c r="C1424">
        <f t="shared" si="177"/>
        <v>16511.189719999998</v>
      </c>
      <c r="D1424">
        <f t="shared" si="178"/>
        <v>0</v>
      </c>
      <c r="E1424" s="7">
        <v>0.15480533242356162</v>
      </c>
      <c r="F1424">
        <f t="shared" si="179"/>
        <v>23.39194381121095</v>
      </c>
      <c r="G1424">
        <f t="shared" si="180"/>
        <v>19.015782282709583</v>
      </c>
      <c r="H1424">
        <f t="shared" si="175"/>
        <v>18.489520052538516</v>
      </c>
      <c r="J1424">
        <f t="shared" si="176"/>
        <v>-237.8</v>
      </c>
    </row>
    <row r="1425" spans="1:10" x14ac:dyDescent="0.25">
      <c r="A1425" s="3">
        <f t="shared" si="181"/>
        <v>1412</v>
      </c>
      <c r="B1425" s="4">
        <v>237.8</v>
      </c>
      <c r="C1425">
        <f t="shared" si="177"/>
        <v>16536.813879999998</v>
      </c>
      <c r="D1425">
        <f t="shared" si="178"/>
        <v>0</v>
      </c>
      <c r="E1425" s="7">
        <v>0.15463734989628908</v>
      </c>
      <c r="F1425">
        <f t="shared" si="179"/>
        <v>23.39194381121095</v>
      </c>
      <c r="G1425">
        <f t="shared" si="180"/>
        <v>18.995147856776669</v>
      </c>
      <c r="H1425">
        <f t="shared" si="175"/>
        <v>18.489520052538516</v>
      </c>
      <c r="J1425">
        <f t="shared" si="176"/>
        <v>-237.8</v>
      </c>
    </row>
    <row r="1426" spans="1:10" x14ac:dyDescent="0.25">
      <c r="A1426" s="3">
        <f t="shared" si="181"/>
        <v>1413</v>
      </c>
      <c r="B1426" s="4">
        <v>237.8</v>
      </c>
      <c r="C1426">
        <f t="shared" si="177"/>
        <v>16562.458480000001</v>
      </c>
      <c r="D1426">
        <f t="shared" si="178"/>
        <v>0</v>
      </c>
      <c r="E1426" s="7">
        <v>0.15446949798605453</v>
      </c>
      <c r="F1426">
        <f t="shared" si="179"/>
        <v>23.39194381121095</v>
      </c>
      <c r="G1426">
        <f t="shared" si="180"/>
        <v>18.974529475414819</v>
      </c>
      <c r="H1426">
        <f t="shared" si="175"/>
        <v>18.489520052538516</v>
      </c>
      <c r="J1426">
        <f t="shared" si="176"/>
        <v>-237.8</v>
      </c>
    </row>
    <row r="1427" spans="1:10" x14ac:dyDescent="0.25">
      <c r="A1427" s="3">
        <f t="shared" si="181"/>
        <v>1414</v>
      </c>
      <c r="B1427" s="4">
        <v>237.8</v>
      </c>
      <c r="C1427">
        <f t="shared" si="177"/>
        <v>16588.123519999997</v>
      </c>
      <c r="D1427">
        <f t="shared" si="178"/>
        <v>0</v>
      </c>
      <c r="E1427" s="7">
        <v>0.15430177669285797</v>
      </c>
      <c r="F1427">
        <f t="shared" si="179"/>
        <v>23.39194381121095</v>
      </c>
      <c r="G1427">
        <f t="shared" si="180"/>
        <v>18.953927138624032</v>
      </c>
      <c r="H1427">
        <f t="shared" si="175"/>
        <v>18.489520052538516</v>
      </c>
      <c r="J1427">
        <f t="shared" si="176"/>
        <v>-237.8</v>
      </c>
    </row>
    <row r="1428" spans="1:10" x14ac:dyDescent="0.25">
      <c r="A1428" s="3">
        <f t="shared" si="181"/>
        <v>1415</v>
      </c>
      <c r="B1428" s="4">
        <v>237.8</v>
      </c>
      <c r="C1428">
        <f t="shared" si="177"/>
        <v>16613.809000000001</v>
      </c>
      <c r="D1428">
        <f t="shared" si="178"/>
        <v>1</v>
      </c>
      <c r="E1428" s="7">
        <v>0.15413418601669948</v>
      </c>
      <c r="F1428">
        <f t="shared" si="179"/>
        <v>23.39194381121095</v>
      </c>
      <c r="G1428">
        <f t="shared" si="180"/>
        <v>18.933340846404313</v>
      </c>
      <c r="H1428">
        <f t="shared" si="175"/>
        <v>18.489520052538516</v>
      </c>
      <c r="J1428">
        <f t="shared" si="176"/>
        <v>-237.8</v>
      </c>
    </row>
    <row r="1429" spans="1:10" x14ac:dyDescent="0.25">
      <c r="A1429" s="3">
        <f t="shared" si="181"/>
        <v>1416</v>
      </c>
      <c r="B1429" s="4">
        <v>236.8</v>
      </c>
      <c r="C1429">
        <f t="shared" si="177"/>
        <v>16639.514920000001</v>
      </c>
      <c r="D1429">
        <f t="shared" si="178"/>
        <v>0</v>
      </c>
      <c r="E1429" s="7">
        <v>0.15396672595757896</v>
      </c>
      <c r="F1429">
        <f t="shared" si="179"/>
        <v>23.387828253188843</v>
      </c>
      <c r="G1429">
        <f t="shared" si="180"/>
        <v>18.998722815005873</v>
      </c>
      <c r="H1429">
        <f t="shared" si="175"/>
        <v>18.455703810886817</v>
      </c>
      <c r="J1429">
        <f t="shared" si="176"/>
        <v>-236.8</v>
      </c>
    </row>
    <row r="1430" spans="1:10" x14ac:dyDescent="0.25">
      <c r="A1430" s="3">
        <f t="shared" si="181"/>
        <v>1417</v>
      </c>
      <c r="B1430" s="4">
        <v>236.8</v>
      </c>
      <c r="C1430">
        <f t="shared" si="177"/>
        <v>16665.241279999998</v>
      </c>
      <c r="D1430">
        <f t="shared" si="178"/>
        <v>0</v>
      </c>
      <c r="E1430" s="7">
        <v>0.15379939651549643</v>
      </c>
      <c r="F1430">
        <f t="shared" si="179"/>
        <v>23.387828253188843</v>
      </c>
      <c r="G1430">
        <f t="shared" si="180"/>
        <v>18.97807519995045</v>
      </c>
      <c r="H1430">
        <f t="shared" si="175"/>
        <v>18.455703810886817</v>
      </c>
      <c r="J1430">
        <f t="shared" si="176"/>
        <v>-236.8</v>
      </c>
    </row>
    <row r="1431" spans="1:10" x14ac:dyDescent="0.25">
      <c r="A1431" s="3">
        <f t="shared" si="181"/>
        <v>1418</v>
      </c>
      <c r="B1431" s="4">
        <v>236.8</v>
      </c>
      <c r="C1431">
        <f t="shared" si="177"/>
        <v>16690.988079999999</v>
      </c>
      <c r="D1431">
        <f t="shared" si="178"/>
        <v>0</v>
      </c>
      <c r="E1431" s="7">
        <v>0.15363219769045189</v>
      </c>
      <c r="F1431">
        <f t="shared" si="179"/>
        <v>23.387828253188843</v>
      </c>
      <c r="G1431">
        <f t="shared" si="180"/>
        <v>18.957443702383301</v>
      </c>
      <c r="H1431">
        <f t="shared" si="175"/>
        <v>18.455703810886817</v>
      </c>
      <c r="J1431">
        <f t="shared" si="176"/>
        <v>-236.8</v>
      </c>
    </row>
    <row r="1432" spans="1:10" x14ac:dyDescent="0.25">
      <c r="A1432" s="3">
        <f t="shared" si="181"/>
        <v>1419</v>
      </c>
      <c r="B1432" s="4">
        <v>236.8</v>
      </c>
      <c r="C1432">
        <f t="shared" si="177"/>
        <v>16716.75532</v>
      </c>
      <c r="D1432">
        <f t="shared" si="178"/>
        <v>0</v>
      </c>
      <c r="E1432" s="7">
        <v>0.15346512948244542</v>
      </c>
      <c r="F1432">
        <f t="shared" si="179"/>
        <v>23.387828253188843</v>
      </c>
      <c r="G1432">
        <f t="shared" si="180"/>
        <v>18.936828322304432</v>
      </c>
      <c r="H1432">
        <f t="shared" si="175"/>
        <v>18.455703810886817</v>
      </c>
      <c r="J1432">
        <f t="shared" si="176"/>
        <v>-236.8</v>
      </c>
    </row>
    <row r="1433" spans="1:10" x14ac:dyDescent="0.25">
      <c r="A1433" s="3">
        <f t="shared" si="181"/>
        <v>1420</v>
      </c>
      <c r="B1433" s="4">
        <v>236.8</v>
      </c>
      <c r="C1433">
        <f t="shared" si="177"/>
        <v>16742.542999999998</v>
      </c>
      <c r="D1433">
        <f t="shared" si="178"/>
        <v>0</v>
      </c>
      <c r="E1433" s="7">
        <v>0.15329819189147692</v>
      </c>
      <c r="F1433">
        <f t="shared" si="179"/>
        <v>23.387828253188843</v>
      </c>
      <c r="G1433">
        <f t="shared" si="180"/>
        <v>18.916229059713828</v>
      </c>
      <c r="H1433">
        <f t="shared" si="175"/>
        <v>18.455703810886817</v>
      </c>
      <c r="J1433">
        <f t="shared" si="176"/>
        <v>-236.8</v>
      </c>
    </row>
    <row r="1434" spans="1:10" x14ac:dyDescent="0.25">
      <c r="A1434" s="3">
        <f t="shared" si="181"/>
        <v>1421</v>
      </c>
      <c r="B1434" s="4">
        <v>236.8</v>
      </c>
      <c r="C1434">
        <f t="shared" si="177"/>
        <v>16768.351119999999</v>
      </c>
      <c r="D1434">
        <f t="shared" si="178"/>
        <v>1</v>
      </c>
      <c r="E1434" s="7">
        <v>0.15313138491754646</v>
      </c>
      <c r="F1434">
        <f t="shared" si="179"/>
        <v>23.387828253188843</v>
      </c>
      <c r="G1434">
        <f t="shared" si="180"/>
        <v>18.895645914611507</v>
      </c>
      <c r="H1434">
        <f t="shared" si="175"/>
        <v>18.455703810886817</v>
      </c>
      <c r="J1434">
        <f t="shared" si="176"/>
        <v>-236.8</v>
      </c>
    </row>
    <row r="1435" spans="1:10" x14ac:dyDescent="0.25">
      <c r="A1435" s="3">
        <f t="shared" si="181"/>
        <v>1422</v>
      </c>
      <c r="B1435" s="4">
        <v>235.8</v>
      </c>
      <c r="C1435">
        <f t="shared" si="177"/>
        <v>16794.179679999997</v>
      </c>
      <c r="D1435">
        <f t="shared" si="178"/>
        <v>0</v>
      </c>
      <c r="E1435" s="7">
        <v>0.15296470856065389</v>
      </c>
      <c r="F1435">
        <f t="shared" si="179"/>
        <v>23.38371803989147</v>
      </c>
      <c r="G1435">
        <f t="shared" si="180"/>
        <v>18.961286237775671</v>
      </c>
      <c r="H1435">
        <f t="shared" si="175"/>
        <v>18.421965481103317</v>
      </c>
      <c r="J1435">
        <f t="shared" si="176"/>
        <v>-235.8</v>
      </c>
    </row>
    <row r="1436" spans="1:10" x14ac:dyDescent="0.25">
      <c r="A1436" s="3">
        <f t="shared" si="181"/>
        <v>1423</v>
      </c>
      <c r="B1436" s="4">
        <v>235.8</v>
      </c>
      <c r="C1436">
        <f t="shared" si="177"/>
        <v>16820.028679999999</v>
      </c>
      <c r="D1436">
        <f t="shared" si="178"/>
        <v>0</v>
      </c>
      <c r="E1436" s="7">
        <v>0.15279816282079944</v>
      </c>
      <c r="F1436">
        <f t="shared" si="179"/>
        <v>23.38371803989147</v>
      </c>
      <c r="G1436">
        <f t="shared" si="180"/>
        <v>18.940641466345859</v>
      </c>
      <c r="H1436">
        <f t="shared" si="175"/>
        <v>18.421965481103317</v>
      </c>
      <c r="J1436">
        <f t="shared" si="176"/>
        <v>-235.8</v>
      </c>
    </row>
    <row r="1437" spans="1:10" x14ac:dyDescent="0.25">
      <c r="A1437" s="3">
        <f t="shared" si="181"/>
        <v>1424</v>
      </c>
      <c r="B1437" s="4">
        <v>235.8</v>
      </c>
      <c r="C1437">
        <f t="shared" si="177"/>
        <v>16845.898119999998</v>
      </c>
      <c r="D1437">
        <f t="shared" si="178"/>
        <v>0</v>
      </c>
      <c r="E1437" s="7">
        <v>0.15263174769798291</v>
      </c>
      <c r="F1437">
        <f t="shared" si="179"/>
        <v>23.38371803989147</v>
      </c>
      <c r="G1437">
        <f t="shared" si="180"/>
        <v>18.920012886017034</v>
      </c>
      <c r="H1437">
        <f t="shared" si="175"/>
        <v>18.421965481103317</v>
      </c>
      <c r="J1437">
        <f t="shared" si="176"/>
        <v>-235.8</v>
      </c>
    </row>
    <row r="1438" spans="1:10" x14ac:dyDescent="0.25">
      <c r="A1438" s="3">
        <f t="shared" si="181"/>
        <v>1425</v>
      </c>
      <c r="B1438" s="4">
        <v>235.8</v>
      </c>
      <c r="C1438">
        <f t="shared" si="177"/>
        <v>16871.788</v>
      </c>
      <c r="D1438">
        <f t="shared" si="178"/>
        <v>0</v>
      </c>
      <c r="E1438" s="7">
        <v>0.15246546319220447</v>
      </c>
      <c r="F1438">
        <f t="shared" si="179"/>
        <v>23.38371803989147</v>
      </c>
      <c r="G1438">
        <f t="shared" si="180"/>
        <v>18.899400496789216</v>
      </c>
      <c r="H1438">
        <f t="shared" si="175"/>
        <v>18.421965481103317</v>
      </c>
      <c r="J1438">
        <f t="shared" si="176"/>
        <v>-235.8</v>
      </c>
    </row>
    <row r="1439" spans="1:10" x14ac:dyDescent="0.25">
      <c r="A1439" s="3">
        <f t="shared" si="181"/>
        <v>1426</v>
      </c>
      <c r="B1439" s="4">
        <v>235.8</v>
      </c>
      <c r="C1439">
        <f t="shared" si="177"/>
        <v>16897.69832</v>
      </c>
      <c r="D1439">
        <f t="shared" si="178"/>
        <v>0</v>
      </c>
      <c r="E1439" s="7">
        <v>0.15229930930346403</v>
      </c>
      <c r="F1439">
        <f t="shared" si="179"/>
        <v>23.38371803989147</v>
      </c>
      <c r="G1439">
        <f t="shared" si="180"/>
        <v>18.878804298662391</v>
      </c>
      <c r="H1439">
        <f t="shared" si="175"/>
        <v>18.421965481103317</v>
      </c>
      <c r="J1439">
        <f t="shared" si="176"/>
        <v>-235.8</v>
      </c>
    </row>
    <row r="1440" spans="1:10" x14ac:dyDescent="0.25">
      <c r="A1440" s="3">
        <f t="shared" si="181"/>
        <v>1427</v>
      </c>
      <c r="B1440" s="4">
        <v>235.8</v>
      </c>
      <c r="C1440">
        <f t="shared" si="177"/>
        <v>16923.629079999999</v>
      </c>
      <c r="D1440">
        <f t="shared" si="178"/>
        <v>0</v>
      </c>
      <c r="E1440" s="7">
        <v>0.15213328603176149</v>
      </c>
      <c r="F1440">
        <f t="shared" si="179"/>
        <v>23.38371803989147</v>
      </c>
      <c r="G1440">
        <f t="shared" si="180"/>
        <v>18.858224291636549</v>
      </c>
      <c r="H1440">
        <f t="shared" si="175"/>
        <v>18.421965481103317</v>
      </c>
      <c r="J1440">
        <f t="shared" si="176"/>
        <v>-235.8</v>
      </c>
    </row>
    <row r="1441" spans="1:10" x14ac:dyDescent="0.25">
      <c r="A1441" s="3">
        <f t="shared" si="181"/>
        <v>1428</v>
      </c>
      <c r="B1441" s="4">
        <v>235.8</v>
      </c>
      <c r="C1441">
        <f t="shared" si="177"/>
        <v>16949.580280000002</v>
      </c>
      <c r="D1441">
        <f t="shared" si="178"/>
        <v>1.1000000000000227</v>
      </c>
      <c r="E1441" s="7">
        <v>0.15196739337709708</v>
      </c>
      <c r="F1441">
        <f t="shared" si="179"/>
        <v>23.38371803989147</v>
      </c>
      <c r="G1441">
        <f t="shared" si="180"/>
        <v>18.837660475711722</v>
      </c>
      <c r="H1441">
        <f t="shared" si="175"/>
        <v>18.421965481103317</v>
      </c>
      <c r="J1441">
        <f t="shared" si="176"/>
        <v>-235.8</v>
      </c>
    </row>
    <row r="1442" spans="1:10" x14ac:dyDescent="0.25">
      <c r="A1442" s="3">
        <f t="shared" si="181"/>
        <v>1429</v>
      </c>
      <c r="B1442" s="4">
        <v>234.7</v>
      </c>
      <c r="C1442">
        <f t="shared" si="177"/>
        <v>16975.551919999998</v>
      </c>
      <c r="D1442">
        <f t="shared" si="178"/>
        <v>0</v>
      </c>
      <c r="E1442" s="7">
        <v>0.15180163133947067</v>
      </c>
      <c r="F1442">
        <f t="shared" si="179"/>
        <v>23.379202982192929</v>
      </c>
      <c r="G1442">
        <f t="shared" si="180"/>
        <v>18.912167318719696</v>
      </c>
      <c r="H1442">
        <f t="shared" ref="H1442:H1505" si="182">12.6416669509847+0.0153277553288714*B1442+0.0000389559340978205*B1442^2</f>
        <v>18.384943306549232</v>
      </c>
      <c r="J1442">
        <f t="shared" si="176"/>
        <v>-234.7</v>
      </c>
    </row>
    <row r="1443" spans="1:10" x14ac:dyDescent="0.25">
      <c r="A1443" s="3">
        <f t="shared" si="181"/>
        <v>1430</v>
      </c>
      <c r="B1443" s="4">
        <v>234.7</v>
      </c>
      <c r="C1443">
        <f t="shared" si="177"/>
        <v>17001.544000000002</v>
      </c>
      <c r="D1443">
        <f t="shared" si="178"/>
        <v>0</v>
      </c>
      <c r="E1443" s="7">
        <v>0.15163599991888213</v>
      </c>
      <c r="F1443">
        <f t="shared" si="179"/>
        <v>23.379202982192929</v>
      </c>
      <c r="G1443">
        <f t="shared" si="180"/>
        <v>18.891532170653317</v>
      </c>
      <c r="H1443">
        <f t="shared" si="182"/>
        <v>18.384943306549232</v>
      </c>
      <c r="J1443">
        <f t="shared" si="176"/>
        <v>-234.7</v>
      </c>
    </row>
    <row r="1444" spans="1:10" x14ac:dyDescent="0.25">
      <c r="A1444" s="3">
        <f t="shared" si="181"/>
        <v>1431</v>
      </c>
      <c r="B1444" s="4">
        <v>234.7</v>
      </c>
      <c r="C1444">
        <f t="shared" si="177"/>
        <v>17027.556519999998</v>
      </c>
      <c r="D1444">
        <f t="shared" si="178"/>
        <v>0</v>
      </c>
      <c r="E1444" s="7">
        <v>0.15147049911533172</v>
      </c>
      <c r="F1444">
        <f t="shared" si="179"/>
        <v>23.379202982192929</v>
      </c>
      <c r="G1444">
        <f t="shared" si="180"/>
        <v>18.870913295477145</v>
      </c>
      <c r="H1444">
        <f t="shared" si="182"/>
        <v>18.384943306549232</v>
      </c>
      <c r="J1444">
        <f t="shared" si="176"/>
        <v>-234.7</v>
      </c>
    </row>
    <row r="1445" spans="1:10" x14ac:dyDescent="0.25">
      <c r="A1445" s="3">
        <f t="shared" si="181"/>
        <v>1432</v>
      </c>
      <c r="B1445" s="4">
        <v>234.7</v>
      </c>
      <c r="C1445">
        <f t="shared" si="177"/>
        <v>17053.589480000002</v>
      </c>
      <c r="D1445">
        <f t="shared" si="178"/>
        <v>0</v>
      </c>
      <c r="E1445" s="7">
        <v>0.15130512892881923</v>
      </c>
      <c r="F1445">
        <f t="shared" si="179"/>
        <v>23.379202982192929</v>
      </c>
      <c r="G1445">
        <f t="shared" si="180"/>
        <v>18.850310693191151</v>
      </c>
      <c r="H1445">
        <f t="shared" si="182"/>
        <v>18.384943306549232</v>
      </c>
      <c r="J1445">
        <f t="shared" si="176"/>
        <v>-234.7</v>
      </c>
    </row>
    <row r="1446" spans="1:10" x14ac:dyDescent="0.25">
      <c r="A1446" s="3">
        <f t="shared" si="181"/>
        <v>1433</v>
      </c>
      <c r="B1446" s="4">
        <v>234.7</v>
      </c>
      <c r="C1446">
        <f t="shared" si="177"/>
        <v>17079.642879999999</v>
      </c>
      <c r="D1446">
        <f t="shared" si="178"/>
        <v>0</v>
      </c>
      <c r="E1446" s="7">
        <v>0.15113988935934483</v>
      </c>
      <c r="F1446">
        <f t="shared" si="179"/>
        <v>23.379202982192929</v>
      </c>
      <c r="G1446">
        <f t="shared" si="180"/>
        <v>18.829724363795361</v>
      </c>
      <c r="H1446">
        <f t="shared" si="182"/>
        <v>18.384943306549232</v>
      </c>
      <c r="J1446">
        <f t="shared" si="176"/>
        <v>-234.7</v>
      </c>
    </row>
    <row r="1447" spans="1:10" x14ac:dyDescent="0.25">
      <c r="A1447" s="3">
        <f t="shared" si="181"/>
        <v>1434</v>
      </c>
      <c r="B1447" s="4">
        <v>234.7</v>
      </c>
      <c r="C1447">
        <f t="shared" si="177"/>
        <v>17105.71672</v>
      </c>
      <c r="D1447">
        <f t="shared" si="178"/>
        <v>1</v>
      </c>
      <c r="E1447" s="7">
        <v>0.15097478040690843</v>
      </c>
      <c r="F1447">
        <f t="shared" si="179"/>
        <v>23.379202982192929</v>
      </c>
      <c r="G1447">
        <f t="shared" si="180"/>
        <v>18.809154307289756</v>
      </c>
      <c r="H1447">
        <f t="shared" si="182"/>
        <v>18.384943306549232</v>
      </c>
      <c r="J1447">
        <f t="shared" si="176"/>
        <v>-234.7</v>
      </c>
    </row>
    <row r="1448" spans="1:10" x14ac:dyDescent="0.25">
      <c r="A1448" s="3">
        <f t="shared" si="181"/>
        <v>1435</v>
      </c>
      <c r="B1448" s="4">
        <v>233.7</v>
      </c>
      <c r="C1448">
        <f t="shared" si="177"/>
        <v>17131.811000000002</v>
      </c>
      <c r="D1448">
        <f t="shared" si="178"/>
        <v>0</v>
      </c>
      <c r="E1448" s="7">
        <v>0.15080980207150993</v>
      </c>
      <c r="F1448">
        <f t="shared" si="179"/>
        <v>23.375104003103395</v>
      </c>
      <c r="G1448">
        <f t="shared" si="180"/>
        <v>18.875317447202434</v>
      </c>
      <c r="H1448">
        <f t="shared" si="182"/>
        <v>18.351368591688939</v>
      </c>
      <c r="J1448">
        <f t="shared" si="176"/>
        <v>-233.7</v>
      </c>
    </row>
    <row r="1449" spans="1:10" x14ac:dyDescent="0.25">
      <c r="A1449" s="3">
        <f t="shared" si="181"/>
        <v>1436</v>
      </c>
      <c r="B1449" s="4">
        <v>233.7</v>
      </c>
      <c r="C1449">
        <f t="shared" si="177"/>
        <v>17157.925719999999</v>
      </c>
      <c r="D1449">
        <f t="shared" si="178"/>
        <v>0</v>
      </c>
      <c r="E1449" s="7">
        <v>0.15064495435314956</v>
      </c>
      <c r="F1449">
        <f t="shared" si="179"/>
        <v>23.375104003103395</v>
      </c>
      <c r="G1449">
        <f t="shared" si="180"/>
        <v>18.854685147631987</v>
      </c>
      <c r="H1449">
        <f t="shared" si="182"/>
        <v>18.351368591688939</v>
      </c>
      <c r="J1449">
        <f t="shared" si="176"/>
        <v>-233.7</v>
      </c>
    </row>
    <row r="1450" spans="1:10" x14ac:dyDescent="0.25">
      <c r="A1450" s="3">
        <f t="shared" si="181"/>
        <v>1437</v>
      </c>
      <c r="B1450" s="4">
        <v>233.7</v>
      </c>
      <c r="C1450">
        <f t="shared" si="177"/>
        <v>17184.060879999997</v>
      </c>
      <c r="D1450">
        <f t="shared" si="178"/>
        <v>0</v>
      </c>
      <c r="E1450" s="7">
        <v>0.15048023725182719</v>
      </c>
      <c r="F1450">
        <f t="shared" si="179"/>
        <v>23.375104003103395</v>
      </c>
      <c r="G1450">
        <f t="shared" si="180"/>
        <v>18.834069196057641</v>
      </c>
      <c r="H1450">
        <f t="shared" si="182"/>
        <v>18.351368591688939</v>
      </c>
      <c r="J1450">
        <f t="shared" si="176"/>
        <v>-233.7</v>
      </c>
    </row>
    <row r="1451" spans="1:10" x14ac:dyDescent="0.25">
      <c r="A1451" s="3">
        <f t="shared" si="181"/>
        <v>1438</v>
      </c>
      <c r="B1451" s="4">
        <v>233.7</v>
      </c>
      <c r="C1451">
        <f t="shared" si="177"/>
        <v>17210.216479999999</v>
      </c>
      <c r="D1451">
        <f t="shared" si="178"/>
        <v>0</v>
      </c>
      <c r="E1451" s="7">
        <v>0.15031565076754269</v>
      </c>
      <c r="F1451">
        <f t="shared" si="179"/>
        <v>23.375104003103395</v>
      </c>
      <c r="G1451">
        <f t="shared" si="180"/>
        <v>18.813469592479382</v>
      </c>
      <c r="H1451">
        <f t="shared" si="182"/>
        <v>18.351368591688939</v>
      </c>
      <c r="J1451">
        <f t="shared" si="176"/>
        <v>-233.7</v>
      </c>
    </row>
    <row r="1452" spans="1:10" x14ac:dyDescent="0.25">
      <c r="A1452" s="3">
        <f t="shared" si="181"/>
        <v>1439</v>
      </c>
      <c r="B1452" s="4">
        <v>233.7</v>
      </c>
      <c r="C1452">
        <f t="shared" si="177"/>
        <v>17236.392519999998</v>
      </c>
      <c r="D1452">
        <f t="shared" si="178"/>
        <v>0</v>
      </c>
      <c r="E1452" s="7">
        <v>0.15015119490029633</v>
      </c>
      <c r="F1452">
        <f t="shared" si="179"/>
        <v>23.375104003103395</v>
      </c>
      <c r="G1452">
        <f t="shared" si="180"/>
        <v>18.79288633689724</v>
      </c>
      <c r="H1452">
        <f t="shared" si="182"/>
        <v>18.351368591688939</v>
      </c>
      <c r="J1452">
        <f t="shared" si="176"/>
        <v>-233.7</v>
      </c>
    </row>
    <row r="1453" spans="1:10" x14ac:dyDescent="0.25">
      <c r="A1453" s="3">
        <f t="shared" si="181"/>
        <v>1440</v>
      </c>
      <c r="B1453" s="4">
        <v>233.7</v>
      </c>
      <c r="C1453">
        <f t="shared" si="177"/>
        <v>17262.589</v>
      </c>
      <c r="D1453">
        <f t="shared" si="178"/>
        <v>0</v>
      </c>
      <c r="E1453" s="7">
        <v>0.14998686965008795</v>
      </c>
      <c r="F1453">
        <f t="shared" si="179"/>
        <v>23.375104003103395</v>
      </c>
      <c r="G1453">
        <f t="shared" si="180"/>
        <v>18.772319429311199</v>
      </c>
      <c r="H1453">
        <f t="shared" si="182"/>
        <v>18.351368591688939</v>
      </c>
      <c r="J1453">
        <f t="shared" ref="J1453:J1516" si="183">I1453-B1453</f>
        <v>-233.7</v>
      </c>
    </row>
    <row r="1454" spans="1:10" x14ac:dyDescent="0.25">
      <c r="A1454" s="3">
        <f t="shared" si="181"/>
        <v>1441</v>
      </c>
      <c r="B1454" s="4">
        <v>233.7</v>
      </c>
      <c r="C1454">
        <f t="shared" si="177"/>
        <v>17288.805919999999</v>
      </c>
      <c r="D1454">
        <f t="shared" si="178"/>
        <v>1</v>
      </c>
      <c r="E1454" s="7">
        <v>0.14982267501691748</v>
      </c>
      <c r="F1454">
        <f t="shared" si="179"/>
        <v>23.375104003103395</v>
      </c>
      <c r="G1454">
        <f t="shared" si="180"/>
        <v>18.751768869721246</v>
      </c>
      <c r="H1454">
        <f t="shared" si="182"/>
        <v>18.351368591688939</v>
      </c>
      <c r="J1454">
        <f t="shared" si="183"/>
        <v>-233.7</v>
      </c>
    </row>
    <row r="1455" spans="1:10" x14ac:dyDescent="0.25">
      <c r="A1455" s="3">
        <f t="shared" si="181"/>
        <v>1442</v>
      </c>
      <c r="B1455" s="4">
        <v>232.7</v>
      </c>
      <c r="C1455">
        <f t="shared" si="177"/>
        <v>17315.043279999998</v>
      </c>
      <c r="D1455">
        <f t="shared" si="178"/>
        <v>0</v>
      </c>
      <c r="E1455" s="7">
        <v>0.14965861100078515</v>
      </c>
      <c r="F1455">
        <f t="shared" si="179"/>
        <v>23.371010378534692</v>
      </c>
      <c r="G1455">
        <f t="shared" si="180"/>
        <v>18.818122595257361</v>
      </c>
      <c r="H1455">
        <f t="shared" si="182"/>
        <v>18.317871788696845</v>
      </c>
      <c r="J1455">
        <f t="shared" si="183"/>
        <v>-232.7</v>
      </c>
    </row>
    <row r="1456" spans="1:10" x14ac:dyDescent="0.25">
      <c r="A1456" s="3">
        <f t="shared" si="181"/>
        <v>1443</v>
      </c>
      <c r="B1456" s="4">
        <v>232.7</v>
      </c>
      <c r="C1456">
        <f t="shared" si="177"/>
        <v>17341.301080000001</v>
      </c>
      <c r="D1456">
        <f t="shared" si="178"/>
        <v>0</v>
      </c>
      <c r="E1456" s="7">
        <v>0.14949467760169069</v>
      </c>
      <c r="F1456">
        <f t="shared" si="179"/>
        <v>23.371010378534692</v>
      </c>
      <c r="G1456">
        <f t="shared" si="180"/>
        <v>18.797509556147968</v>
      </c>
      <c r="H1456">
        <f t="shared" si="182"/>
        <v>18.317871788696845</v>
      </c>
      <c r="J1456">
        <f t="shared" si="183"/>
        <v>-232.7</v>
      </c>
    </row>
    <row r="1457" spans="1:10" x14ac:dyDescent="0.25">
      <c r="A1457" s="3">
        <f t="shared" si="181"/>
        <v>1444</v>
      </c>
      <c r="B1457" s="4">
        <v>232.7</v>
      </c>
      <c r="C1457">
        <f t="shared" si="177"/>
        <v>17367.579319999997</v>
      </c>
      <c r="D1457">
        <f t="shared" si="178"/>
        <v>0</v>
      </c>
      <c r="E1457" s="7">
        <v>0.14933087481963433</v>
      </c>
      <c r="F1457">
        <f t="shared" si="179"/>
        <v>23.371010378534692</v>
      </c>
      <c r="G1457">
        <f t="shared" si="180"/>
        <v>18.776912940867579</v>
      </c>
      <c r="H1457">
        <f t="shared" si="182"/>
        <v>18.317871788696845</v>
      </c>
      <c r="J1457">
        <f t="shared" si="183"/>
        <v>-232.7</v>
      </c>
    </row>
    <row r="1458" spans="1:10" x14ac:dyDescent="0.25">
      <c r="A1458" s="3">
        <f t="shared" si="181"/>
        <v>1445</v>
      </c>
      <c r="B1458" s="4">
        <v>232.7</v>
      </c>
      <c r="C1458">
        <f t="shared" si="177"/>
        <v>17393.878000000001</v>
      </c>
      <c r="D1458">
        <f t="shared" si="178"/>
        <v>0</v>
      </c>
      <c r="E1458" s="7">
        <v>0.149167202654616</v>
      </c>
      <c r="F1458">
        <f t="shared" si="179"/>
        <v>23.371010378534692</v>
      </c>
      <c r="G1458">
        <f t="shared" si="180"/>
        <v>18.756332749416181</v>
      </c>
      <c r="H1458">
        <f t="shared" si="182"/>
        <v>18.317871788696845</v>
      </c>
      <c r="J1458">
        <f t="shared" si="183"/>
        <v>-232.7</v>
      </c>
    </row>
    <row r="1459" spans="1:10" x14ac:dyDescent="0.25">
      <c r="A1459" s="3">
        <f t="shared" si="181"/>
        <v>1446</v>
      </c>
      <c r="B1459" s="4">
        <v>232.7</v>
      </c>
      <c r="C1459">
        <f t="shared" si="177"/>
        <v>17420.197120000001</v>
      </c>
      <c r="D1459">
        <f t="shared" si="178"/>
        <v>0</v>
      </c>
      <c r="E1459" s="7">
        <v>0.14900366110663554</v>
      </c>
      <c r="F1459">
        <f t="shared" si="179"/>
        <v>23.371010378534692</v>
      </c>
      <c r="G1459">
        <f t="shared" si="180"/>
        <v>18.735768981793761</v>
      </c>
      <c r="H1459">
        <f t="shared" si="182"/>
        <v>18.317871788696845</v>
      </c>
      <c r="J1459">
        <f t="shared" si="183"/>
        <v>-232.7</v>
      </c>
    </row>
    <row r="1460" spans="1:10" x14ac:dyDescent="0.25">
      <c r="A1460" s="3">
        <f t="shared" si="181"/>
        <v>1447</v>
      </c>
      <c r="B1460" s="4">
        <v>232.7</v>
      </c>
      <c r="C1460">
        <f t="shared" si="177"/>
        <v>17446.536679999997</v>
      </c>
      <c r="D1460">
        <f t="shared" si="178"/>
        <v>1</v>
      </c>
      <c r="E1460" s="7">
        <v>0.14884025017569322</v>
      </c>
      <c r="F1460">
        <f t="shared" si="179"/>
        <v>23.371010378534692</v>
      </c>
      <c r="G1460">
        <f t="shared" si="180"/>
        <v>18.715221638000347</v>
      </c>
      <c r="H1460">
        <f t="shared" si="182"/>
        <v>18.317871788696845</v>
      </c>
      <c r="J1460">
        <f t="shared" si="183"/>
        <v>-232.7</v>
      </c>
    </row>
    <row r="1461" spans="1:10" x14ac:dyDescent="0.25">
      <c r="A1461" s="3">
        <f t="shared" si="181"/>
        <v>1448</v>
      </c>
      <c r="B1461" s="4">
        <v>231.7</v>
      </c>
      <c r="C1461">
        <f t="shared" si="177"/>
        <v>17472.896679999998</v>
      </c>
      <c r="D1461">
        <f t="shared" si="178"/>
        <v>0</v>
      </c>
      <c r="E1461" s="7">
        <v>0.14867696986178891</v>
      </c>
      <c r="F1461">
        <f t="shared" si="179"/>
        <v>23.366922111646826</v>
      </c>
      <c r="G1461">
        <f t="shared" si="180"/>
        <v>18.781848246964923</v>
      </c>
      <c r="H1461">
        <f t="shared" si="182"/>
        <v>18.284452897572947</v>
      </c>
      <c r="J1461">
        <f t="shared" si="183"/>
        <v>-231.7</v>
      </c>
    </row>
    <row r="1462" spans="1:10" x14ac:dyDescent="0.25">
      <c r="A1462" s="3">
        <f t="shared" si="181"/>
        <v>1449</v>
      </c>
      <c r="B1462" s="4">
        <v>231.7</v>
      </c>
      <c r="C1462">
        <f t="shared" si="177"/>
        <v>17499.277119999999</v>
      </c>
      <c r="D1462">
        <f t="shared" si="178"/>
        <v>0</v>
      </c>
      <c r="E1462" s="7">
        <v>0.14851382016492248</v>
      </c>
      <c r="F1462">
        <f t="shared" si="179"/>
        <v>23.366922111646826</v>
      </c>
      <c r="G1462">
        <f t="shared" si="180"/>
        <v>18.761238109087266</v>
      </c>
      <c r="H1462">
        <f t="shared" si="182"/>
        <v>18.284452897572947</v>
      </c>
      <c r="J1462">
        <f t="shared" si="183"/>
        <v>-231.7</v>
      </c>
    </row>
    <row r="1463" spans="1:10" x14ac:dyDescent="0.25">
      <c r="A1463" s="3">
        <f t="shared" si="181"/>
        <v>1450</v>
      </c>
      <c r="B1463" s="4">
        <v>231.7</v>
      </c>
      <c r="C1463">
        <f t="shared" si="177"/>
        <v>17525.678</v>
      </c>
      <c r="D1463">
        <f t="shared" si="178"/>
        <v>0</v>
      </c>
      <c r="E1463" s="7">
        <v>0.14835080108509416</v>
      </c>
      <c r="F1463">
        <f t="shared" si="179"/>
        <v>23.366922111646826</v>
      </c>
      <c r="G1463">
        <f t="shared" si="180"/>
        <v>18.740644471609034</v>
      </c>
      <c r="H1463">
        <f t="shared" si="182"/>
        <v>18.284452897572947</v>
      </c>
      <c r="J1463">
        <f t="shared" si="183"/>
        <v>-231.7</v>
      </c>
    </row>
    <row r="1464" spans="1:10" x14ac:dyDescent="0.25">
      <c r="A1464" s="3">
        <f t="shared" si="181"/>
        <v>1451</v>
      </c>
      <c r="B1464" s="4">
        <v>231.7</v>
      </c>
      <c r="C1464">
        <f t="shared" si="177"/>
        <v>17552.099319999998</v>
      </c>
      <c r="D1464">
        <f t="shared" si="178"/>
        <v>0</v>
      </c>
      <c r="E1464" s="7">
        <v>0.14818791262230374</v>
      </c>
      <c r="F1464">
        <f t="shared" si="179"/>
        <v>23.366922111646826</v>
      </c>
      <c r="G1464">
        <f t="shared" si="180"/>
        <v>18.720067334530206</v>
      </c>
      <c r="H1464">
        <f t="shared" si="182"/>
        <v>18.284452897572947</v>
      </c>
      <c r="J1464">
        <f t="shared" si="183"/>
        <v>-231.7</v>
      </c>
    </row>
    <row r="1465" spans="1:10" x14ac:dyDescent="0.25">
      <c r="A1465" s="3">
        <f t="shared" si="181"/>
        <v>1452</v>
      </c>
      <c r="B1465" s="4">
        <v>231.7</v>
      </c>
      <c r="C1465">
        <f t="shared" si="177"/>
        <v>17578.541080000003</v>
      </c>
      <c r="D1465">
        <f t="shared" si="178"/>
        <v>0</v>
      </c>
      <c r="E1465" s="7">
        <v>0.14802515477655143</v>
      </c>
      <c r="F1465">
        <f t="shared" si="179"/>
        <v>23.366922111646826</v>
      </c>
      <c r="G1465">
        <f t="shared" si="180"/>
        <v>18.699506697850804</v>
      </c>
      <c r="H1465">
        <f t="shared" si="182"/>
        <v>18.284452897572947</v>
      </c>
      <c r="J1465">
        <f t="shared" si="183"/>
        <v>-231.7</v>
      </c>
    </row>
    <row r="1466" spans="1:10" x14ac:dyDescent="0.25">
      <c r="A1466" s="3">
        <f t="shared" si="181"/>
        <v>1453</v>
      </c>
      <c r="B1466" s="4">
        <v>231.7</v>
      </c>
      <c r="C1466">
        <f t="shared" si="177"/>
        <v>17605.003280000001</v>
      </c>
      <c r="D1466">
        <f t="shared" si="178"/>
        <v>1</v>
      </c>
      <c r="E1466" s="7">
        <v>0.14786252754783713</v>
      </c>
      <c r="F1466">
        <f t="shared" si="179"/>
        <v>23.366922111646826</v>
      </c>
      <c r="G1466">
        <f t="shared" si="180"/>
        <v>18.678962561570817</v>
      </c>
      <c r="H1466">
        <f t="shared" si="182"/>
        <v>18.284452897572947</v>
      </c>
      <c r="J1466">
        <f t="shared" si="183"/>
        <v>-231.7</v>
      </c>
    </row>
    <row r="1467" spans="1:10" x14ac:dyDescent="0.25">
      <c r="A1467" s="3">
        <f t="shared" si="181"/>
        <v>1454</v>
      </c>
      <c r="B1467" s="4">
        <v>230.7</v>
      </c>
      <c r="C1467">
        <f t="shared" si="177"/>
        <v>17631.485919999999</v>
      </c>
      <c r="D1467">
        <f t="shared" si="178"/>
        <v>0</v>
      </c>
      <c r="E1467" s="7">
        <v>0.14770003093616074</v>
      </c>
      <c r="F1467">
        <f t="shared" si="179"/>
        <v>23.362839205599844</v>
      </c>
      <c r="G1467">
        <f t="shared" si="180"/>
        <v>18.745865909543369</v>
      </c>
      <c r="H1467">
        <f t="shared" si="182"/>
        <v>18.251111918317243</v>
      </c>
      <c r="J1467">
        <f t="shared" si="183"/>
        <v>-230.7</v>
      </c>
    </row>
    <row r="1468" spans="1:10" x14ac:dyDescent="0.25">
      <c r="A1468" s="3">
        <f t="shared" si="181"/>
        <v>1455</v>
      </c>
      <c r="B1468" s="4">
        <v>230.7</v>
      </c>
      <c r="C1468">
        <f t="shared" si="177"/>
        <v>17657.989000000001</v>
      </c>
      <c r="D1468">
        <f t="shared" si="178"/>
        <v>0</v>
      </c>
      <c r="E1468" s="7">
        <v>0.14753766494152246</v>
      </c>
      <c r="F1468">
        <f t="shared" si="179"/>
        <v>23.362839205599844</v>
      </c>
      <c r="G1468">
        <f t="shared" si="180"/>
        <v>18.725258661566052</v>
      </c>
      <c r="H1468">
        <f t="shared" si="182"/>
        <v>18.251111918317243</v>
      </c>
      <c r="J1468">
        <f t="shared" si="183"/>
        <v>-230.7</v>
      </c>
    </row>
    <row r="1469" spans="1:10" x14ac:dyDescent="0.25">
      <c r="A1469" s="3">
        <f t="shared" si="181"/>
        <v>1456</v>
      </c>
      <c r="B1469" s="4">
        <v>230.7</v>
      </c>
      <c r="C1469">
        <f t="shared" si="177"/>
        <v>17684.51252</v>
      </c>
      <c r="D1469">
        <f t="shared" si="178"/>
        <v>0</v>
      </c>
      <c r="E1469" s="7">
        <v>0.14737542956392216</v>
      </c>
      <c r="F1469">
        <f t="shared" si="179"/>
        <v>23.362839205599844</v>
      </c>
      <c r="G1469">
        <f t="shared" si="180"/>
        <v>18.704667991306859</v>
      </c>
      <c r="H1469">
        <f t="shared" si="182"/>
        <v>18.251111918317243</v>
      </c>
      <c r="J1469">
        <f t="shared" si="183"/>
        <v>-230.7</v>
      </c>
    </row>
    <row r="1470" spans="1:10" x14ac:dyDescent="0.25">
      <c r="A1470" s="3">
        <f t="shared" si="181"/>
        <v>1457</v>
      </c>
      <c r="B1470" s="4">
        <v>230.7</v>
      </c>
      <c r="C1470">
        <f t="shared" si="177"/>
        <v>17711.056479999999</v>
      </c>
      <c r="D1470">
        <f t="shared" si="178"/>
        <v>0</v>
      </c>
      <c r="E1470" s="7">
        <v>0.14721332480335977</v>
      </c>
      <c r="F1470">
        <f t="shared" si="179"/>
        <v>23.362839205599844</v>
      </c>
      <c r="G1470">
        <f t="shared" si="180"/>
        <v>18.684093898765777</v>
      </c>
      <c r="H1470">
        <f t="shared" si="182"/>
        <v>18.251111918317243</v>
      </c>
      <c r="J1470">
        <f t="shared" si="183"/>
        <v>-230.7</v>
      </c>
    </row>
    <row r="1471" spans="1:10" x14ac:dyDescent="0.25">
      <c r="A1471" s="3">
        <f t="shared" si="181"/>
        <v>1458</v>
      </c>
      <c r="B1471" s="4">
        <v>230.7</v>
      </c>
      <c r="C1471">
        <f t="shared" si="177"/>
        <v>17737.620879999999</v>
      </c>
      <c r="D1471">
        <f t="shared" si="178"/>
        <v>0</v>
      </c>
      <c r="E1471" s="7">
        <v>0.14705135065983549</v>
      </c>
      <c r="F1471">
        <f t="shared" si="179"/>
        <v>23.362839205599844</v>
      </c>
      <c r="G1471">
        <f t="shared" si="180"/>
        <v>18.663536383942834</v>
      </c>
      <c r="H1471">
        <f t="shared" si="182"/>
        <v>18.251111918317243</v>
      </c>
      <c r="J1471">
        <f t="shared" si="183"/>
        <v>-230.7</v>
      </c>
    </row>
    <row r="1472" spans="1:10" x14ac:dyDescent="0.25">
      <c r="A1472" s="3">
        <f t="shared" si="181"/>
        <v>1459</v>
      </c>
      <c r="B1472" s="4">
        <v>230.7</v>
      </c>
      <c r="C1472">
        <f t="shared" si="177"/>
        <v>17764.205719999998</v>
      </c>
      <c r="D1472">
        <f t="shared" si="178"/>
        <v>0</v>
      </c>
      <c r="E1472" s="7">
        <v>0.14688950713334911</v>
      </c>
      <c r="F1472">
        <f t="shared" si="179"/>
        <v>23.362839205599844</v>
      </c>
      <c r="G1472">
        <f t="shared" si="180"/>
        <v>18.642995446838004</v>
      </c>
      <c r="H1472">
        <f t="shared" si="182"/>
        <v>18.251111918317243</v>
      </c>
      <c r="J1472">
        <f t="shared" si="183"/>
        <v>-230.7</v>
      </c>
    </row>
    <row r="1473" spans="1:10" x14ac:dyDescent="0.25">
      <c r="A1473" s="3">
        <f t="shared" si="181"/>
        <v>1460</v>
      </c>
      <c r="B1473" s="4">
        <v>230.7</v>
      </c>
      <c r="C1473">
        <f t="shared" si="177"/>
        <v>17790.811000000002</v>
      </c>
      <c r="D1473">
        <f t="shared" si="178"/>
        <v>1.0999999999999943</v>
      </c>
      <c r="E1473" s="7">
        <v>0.14672779422390084</v>
      </c>
      <c r="F1473">
        <f t="shared" si="179"/>
        <v>23.362839205599844</v>
      </c>
      <c r="G1473">
        <f t="shared" si="180"/>
        <v>18.622471087451309</v>
      </c>
      <c r="H1473">
        <f t="shared" si="182"/>
        <v>18.251111918317243</v>
      </c>
      <c r="J1473">
        <f t="shared" si="183"/>
        <v>-230.7</v>
      </c>
    </row>
    <row r="1474" spans="1:10" x14ac:dyDescent="0.25">
      <c r="A1474" s="3">
        <f t="shared" si="181"/>
        <v>1461</v>
      </c>
      <c r="B1474" s="4">
        <v>229.6</v>
      </c>
      <c r="C1474">
        <f t="shared" si="177"/>
        <v>17817.436719999998</v>
      </c>
      <c r="D1474">
        <f t="shared" si="178"/>
        <v>0</v>
      </c>
      <c r="E1474" s="7">
        <v>0.14656621193149058</v>
      </c>
      <c r="F1474">
        <f t="shared" si="179"/>
        <v>23.358354204490858</v>
      </c>
      <c r="G1474">
        <f t="shared" si="180"/>
        <v>18.698383613756228</v>
      </c>
      <c r="H1474">
        <f t="shared" si="182"/>
        <v>18.214526829343733</v>
      </c>
      <c r="J1474">
        <f t="shared" si="183"/>
        <v>-229.6</v>
      </c>
    </row>
    <row r="1475" spans="1:10" x14ac:dyDescent="0.25">
      <c r="A1475" s="3">
        <f t="shared" si="181"/>
        <v>1462</v>
      </c>
      <c r="B1475" s="4">
        <v>229.6</v>
      </c>
      <c r="C1475">
        <f t="shared" si="177"/>
        <v>17844.082880000002</v>
      </c>
      <c r="D1475">
        <f t="shared" si="178"/>
        <v>0</v>
      </c>
      <c r="E1475" s="7">
        <v>0.14640476025611823</v>
      </c>
      <c r="F1475">
        <f t="shared" si="179"/>
        <v>23.358354204490858</v>
      </c>
      <c r="G1475">
        <f t="shared" si="180"/>
        <v>18.677786196920437</v>
      </c>
      <c r="H1475">
        <f t="shared" si="182"/>
        <v>18.214526829343733</v>
      </c>
      <c r="J1475">
        <f t="shared" si="183"/>
        <v>-229.6</v>
      </c>
    </row>
    <row r="1476" spans="1:10" x14ac:dyDescent="0.25">
      <c r="A1476" s="3">
        <f t="shared" si="181"/>
        <v>1463</v>
      </c>
      <c r="B1476" s="4">
        <v>229.6</v>
      </c>
      <c r="C1476">
        <f t="shared" si="177"/>
        <v>17870.749479999999</v>
      </c>
      <c r="D1476">
        <f t="shared" si="178"/>
        <v>0</v>
      </c>
      <c r="E1476" s="7">
        <v>0.14624343919778399</v>
      </c>
      <c r="F1476">
        <f t="shared" si="179"/>
        <v>23.358354204490858</v>
      </c>
      <c r="G1476">
        <f t="shared" si="180"/>
        <v>18.657205443730739</v>
      </c>
      <c r="H1476">
        <f t="shared" si="182"/>
        <v>18.214526829343733</v>
      </c>
      <c r="J1476">
        <f t="shared" si="183"/>
        <v>-229.6</v>
      </c>
    </row>
    <row r="1477" spans="1:10" x14ac:dyDescent="0.25">
      <c r="A1477" s="3">
        <f t="shared" si="181"/>
        <v>1464</v>
      </c>
      <c r="B1477" s="4">
        <v>229.6</v>
      </c>
      <c r="C1477">
        <f t="shared" si="177"/>
        <v>17897.436520000003</v>
      </c>
      <c r="D1477">
        <f t="shared" si="178"/>
        <v>0</v>
      </c>
      <c r="E1477" s="7">
        <v>0.14608224875648773</v>
      </c>
      <c r="F1477">
        <f t="shared" si="179"/>
        <v>23.358354204490858</v>
      </c>
      <c r="G1477">
        <f t="shared" si="180"/>
        <v>18.63664135418712</v>
      </c>
      <c r="H1477">
        <f t="shared" si="182"/>
        <v>18.214526829343733</v>
      </c>
      <c r="J1477">
        <f t="shared" si="183"/>
        <v>-229.6</v>
      </c>
    </row>
    <row r="1478" spans="1:10" x14ac:dyDescent="0.25">
      <c r="A1478" s="3">
        <f t="shared" si="181"/>
        <v>1465</v>
      </c>
      <c r="B1478" s="4">
        <v>229.6</v>
      </c>
      <c r="C1478">
        <f t="shared" si="177"/>
        <v>17924.144</v>
      </c>
      <c r="D1478">
        <f t="shared" si="178"/>
        <v>0</v>
      </c>
      <c r="E1478" s="7">
        <v>0.14592118893222938</v>
      </c>
      <c r="F1478">
        <f t="shared" si="179"/>
        <v>23.358354204490858</v>
      </c>
      <c r="G1478">
        <f t="shared" si="180"/>
        <v>18.616093928289573</v>
      </c>
      <c r="H1478">
        <f t="shared" si="182"/>
        <v>18.214526829343733</v>
      </c>
      <c r="J1478">
        <f t="shared" si="183"/>
        <v>-229.6</v>
      </c>
    </row>
    <row r="1479" spans="1:10" x14ac:dyDescent="0.25">
      <c r="A1479" s="3">
        <f t="shared" si="181"/>
        <v>1466</v>
      </c>
      <c r="B1479" s="4">
        <v>229.6</v>
      </c>
      <c r="C1479">
        <f t="shared" si="177"/>
        <v>17950.871919999998</v>
      </c>
      <c r="D1479">
        <f t="shared" si="178"/>
        <v>1</v>
      </c>
      <c r="E1479" s="7">
        <v>0.14576025972500914</v>
      </c>
      <c r="F1479">
        <f t="shared" si="179"/>
        <v>23.358354204490858</v>
      </c>
      <c r="G1479">
        <f t="shared" si="180"/>
        <v>18.595563166038115</v>
      </c>
      <c r="H1479">
        <f t="shared" si="182"/>
        <v>18.214526829343733</v>
      </c>
      <c r="J1479">
        <f t="shared" si="183"/>
        <v>-229.6</v>
      </c>
    </row>
    <row r="1480" spans="1:10" x14ac:dyDescent="0.25">
      <c r="A1480" s="3">
        <f t="shared" si="181"/>
        <v>1467</v>
      </c>
      <c r="B1480" s="4">
        <v>228.6</v>
      </c>
      <c r="C1480">
        <f t="shared" si="177"/>
        <v>17977.620279999999</v>
      </c>
      <c r="D1480">
        <f t="shared" si="178"/>
        <v>0</v>
      </c>
      <c r="E1480" s="7">
        <v>0.1455994611348268</v>
      </c>
      <c r="F1480">
        <f t="shared" si="179"/>
        <v>23.354282566495591</v>
      </c>
      <c r="G1480">
        <f t="shared" si="180"/>
        <v>18.663028363644891</v>
      </c>
      <c r="H1480">
        <f t="shared" si="182"/>
        <v>18.181349465011241</v>
      </c>
      <c r="J1480">
        <f t="shared" si="183"/>
        <v>-228.6</v>
      </c>
    </row>
    <row r="1481" spans="1:10" x14ac:dyDescent="0.25">
      <c r="A1481" s="3">
        <f t="shared" si="181"/>
        <v>1468</v>
      </c>
      <c r="B1481" s="4">
        <v>228.6</v>
      </c>
      <c r="C1481">
        <f t="shared" si="177"/>
        <v>18004.389080000001</v>
      </c>
      <c r="D1481">
        <f t="shared" si="178"/>
        <v>0</v>
      </c>
      <c r="E1481" s="7">
        <v>0.14543879316168257</v>
      </c>
      <c r="F1481">
        <f t="shared" si="179"/>
        <v>23.354282566495591</v>
      </c>
      <c r="G1481">
        <f t="shared" si="180"/>
        <v>18.642433844155953</v>
      </c>
      <c r="H1481">
        <f t="shared" si="182"/>
        <v>18.181349465011241</v>
      </c>
      <c r="J1481">
        <f t="shared" si="183"/>
        <v>-228.6</v>
      </c>
    </row>
    <row r="1482" spans="1:10" x14ac:dyDescent="0.25">
      <c r="A1482" s="3">
        <f t="shared" si="181"/>
        <v>1469</v>
      </c>
      <c r="B1482" s="4">
        <v>228.6</v>
      </c>
      <c r="C1482">
        <f t="shared" si="177"/>
        <v>18031.178319999999</v>
      </c>
      <c r="D1482">
        <f t="shared" si="178"/>
        <v>0</v>
      </c>
      <c r="E1482" s="7">
        <v>0.14527825580557635</v>
      </c>
      <c r="F1482">
        <f t="shared" si="179"/>
        <v>23.354282566495591</v>
      </c>
      <c r="G1482">
        <f t="shared" si="180"/>
        <v>18.621856067239179</v>
      </c>
      <c r="H1482">
        <f t="shared" si="182"/>
        <v>18.181349465011241</v>
      </c>
      <c r="J1482">
        <f t="shared" si="183"/>
        <v>-228.6</v>
      </c>
    </row>
    <row r="1483" spans="1:10" x14ac:dyDescent="0.25">
      <c r="A1483" s="3">
        <f t="shared" si="181"/>
        <v>1470</v>
      </c>
      <c r="B1483" s="4">
        <v>228.6</v>
      </c>
      <c r="C1483">
        <f t="shared" si="177"/>
        <v>18057.988000000001</v>
      </c>
      <c r="D1483">
        <f t="shared" si="178"/>
        <v>0</v>
      </c>
      <c r="E1483" s="7">
        <v>0.14511784906650801</v>
      </c>
      <c r="F1483">
        <f t="shared" si="179"/>
        <v>23.354282566495591</v>
      </c>
      <c r="G1483">
        <f t="shared" si="180"/>
        <v>18.601295032894555</v>
      </c>
      <c r="H1483">
        <f t="shared" si="182"/>
        <v>18.181349465011241</v>
      </c>
      <c r="J1483">
        <f t="shared" si="183"/>
        <v>-228.6</v>
      </c>
    </row>
    <row r="1484" spans="1:10" x14ac:dyDescent="0.25">
      <c r="A1484" s="3">
        <f t="shared" si="181"/>
        <v>1471</v>
      </c>
      <c r="B1484" s="4">
        <v>228.6</v>
      </c>
      <c r="C1484">
        <f t="shared" si="177"/>
        <v>18084.81812</v>
      </c>
      <c r="D1484">
        <f t="shared" si="178"/>
        <v>0</v>
      </c>
      <c r="E1484" s="7">
        <v>0.14495757294447781</v>
      </c>
      <c r="F1484">
        <f t="shared" si="179"/>
        <v>23.354282566495591</v>
      </c>
      <c r="G1484">
        <f t="shared" si="180"/>
        <v>18.58075074112211</v>
      </c>
      <c r="H1484">
        <f t="shared" si="182"/>
        <v>18.181349465011241</v>
      </c>
      <c r="J1484">
        <f t="shared" si="183"/>
        <v>-228.6</v>
      </c>
    </row>
    <row r="1485" spans="1:10" x14ac:dyDescent="0.25">
      <c r="A1485" s="3">
        <f t="shared" si="181"/>
        <v>1472</v>
      </c>
      <c r="B1485" s="4">
        <v>228.6</v>
      </c>
      <c r="C1485">
        <f t="shared" si="177"/>
        <v>18111.668679999999</v>
      </c>
      <c r="D1485">
        <f t="shared" si="178"/>
        <v>0</v>
      </c>
      <c r="E1485" s="7">
        <v>0.14479742743948562</v>
      </c>
      <c r="F1485">
        <f t="shared" si="179"/>
        <v>23.354282566495591</v>
      </c>
      <c r="G1485">
        <f t="shared" si="180"/>
        <v>18.560223191921828</v>
      </c>
      <c r="H1485">
        <f t="shared" si="182"/>
        <v>18.181349465011241</v>
      </c>
      <c r="J1485">
        <f t="shared" si="183"/>
        <v>-228.6</v>
      </c>
    </row>
    <row r="1486" spans="1:10" x14ac:dyDescent="0.25">
      <c r="A1486" s="3">
        <f t="shared" si="181"/>
        <v>1473</v>
      </c>
      <c r="B1486" s="4">
        <v>228.6</v>
      </c>
      <c r="C1486">
        <f t="shared" ref="C1486:C1549" si="184">717.133-3.2269*A1486+0.01022*A1486^2</f>
        <v>18138.539679999998</v>
      </c>
      <c r="D1486">
        <f t="shared" ref="D1486:D1549" si="185">(B1486-B1487)/(A1487-A1486)</f>
        <v>0</v>
      </c>
      <c r="E1486" s="7">
        <v>0.14463741255153129</v>
      </c>
      <c r="F1486">
        <f t="shared" ref="F1486:F1549" si="186">22.05525+0.000976463*(B1486+273.15)+0.00000347809*(B1486+273.15)^2 -0.000000000526671*(B1486+273.15)^3</f>
        <v>23.354282566495591</v>
      </c>
      <c r="G1486">
        <f t="shared" ref="G1486:G1549" si="187">-$B$2*$B$4/0.05584*F1486*(-E1486)/($B$7*(B1486-$B$3))</f>
        <v>18.53971238529369</v>
      </c>
      <c r="H1486">
        <f t="shared" si="182"/>
        <v>18.181349465011241</v>
      </c>
      <c r="J1486">
        <f t="shared" si="183"/>
        <v>-228.6</v>
      </c>
    </row>
    <row r="1487" spans="1:10" x14ac:dyDescent="0.25">
      <c r="A1487" s="3">
        <f t="shared" ref="A1487:A1550" si="188">A1486+1</f>
        <v>1474</v>
      </c>
      <c r="B1487" s="4">
        <v>228.6</v>
      </c>
      <c r="C1487">
        <f t="shared" si="184"/>
        <v>18165.431120000001</v>
      </c>
      <c r="D1487">
        <f t="shared" si="185"/>
        <v>0</v>
      </c>
      <c r="E1487" s="7">
        <v>0.14447752828061511</v>
      </c>
      <c r="F1487">
        <f t="shared" si="186"/>
        <v>23.354282566495591</v>
      </c>
      <c r="G1487">
        <f t="shared" si="187"/>
        <v>18.519218321237737</v>
      </c>
      <c r="H1487">
        <f t="shared" si="182"/>
        <v>18.181349465011241</v>
      </c>
      <c r="J1487">
        <f t="shared" si="183"/>
        <v>-228.6</v>
      </c>
    </row>
    <row r="1488" spans="1:10" x14ac:dyDescent="0.25">
      <c r="A1488" s="3">
        <f t="shared" si="188"/>
        <v>1475</v>
      </c>
      <c r="B1488" s="4">
        <v>228.6</v>
      </c>
      <c r="C1488">
        <f t="shared" si="184"/>
        <v>18192.343000000001</v>
      </c>
      <c r="D1488">
        <f t="shared" si="185"/>
        <v>0</v>
      </c>
      <c r="E1488" s="7">
        <v>0.14431777462673681</v>
      </c>
      <c r="F1488">
        <f t="shared" si="186"/>
        <v>23.354282566495591</v>
      </c>
      <c r="G1488">
        <f t="shared" si="187"/>
        <v>18.498740999753934</v>
      </c>
      <c r="H1488">
        <f t="shared" si="182"/>
        <v>18.181349465011241</v>
      </c>
      <c r="J1488">
        <f t="shared" si="183"/>
        <v>-228.6</v>
      </c>
    </row>
    <row r="1489" spans="1:10" x14ac:dyDescent="0.25">
      <c r="A1489" s="3">
        <f t="shared" si="188"/>
        <v>1476</v>
      </c>
      <c r="B1489" s="4">
        <v>228.6</v>
      </c>
      <c r="C1489">
        <f t="shared" si="184"/>
        <v>18219.275319999997</v>
      </c>
      <c r="D1489">
        <f t="shared" si="185"/>
        <v>1</v>
      </c>
      <c r="E1489" s="7">
        <v>0.14415815158989662</v>
      </c>
      <c r="F1489">
        <f t="shared" si="186"/>
        <v>23.354282566495591</v>
      </c>
      <c r="G1489">
        <f t="shared" si="187"/>
        <v>18.478280420842307</v>
      </c>
      <c r="H1489">
        <f t="shared" si="182"/>
        <v>18.181349465011241</v>
      </c>
      <c r="J1489">
        <f t="shared" si="183"/>
        <v>-228.6</v>
      </c>
    </row>
    <row r="1490" spans="1:10" x14ac:dyDescent="0.25">
      <c r="A1490" s="3">
        <f t="shared" si="188"/>
        <v>1477</v>
      </c>
      <c r="B1490" s="4">
        <v>227.6</v>
      </c>
      <c r="C1490">
        <f t="shared" si="184"/>
        <v>18246.228080000001</v>
      </c>
      <c r="D1490">
        <f t="shared" si="185"/>
        <v>0</v>
      </c>
      <c r="E1490" s="7">
        <v>0.14399865917009444</v>
      </c>
      <c r="F1490">
        <f t="shared" si="186"/>
        <v>23.35021629913728</v>
      </c>
      <c r="G1490">
        <f t="shared" si="187"/>
        <v>18.545711806303945</v>
      </c>
      <c r="H1490">
        <f t="shared" si="182"/>
        <v>18.148250012546946</v>
      </c>
      <c r="J1490">
        <f t="shared" si="183"/>
        <v>-227.6</v>
      </c>
    </row>
    <row r="1491" spans="1:10" x14ac:dyDescent="0.25">
      <c r="A1491" s="3">
        <f t="shared" si="188"/>
        <v>1478</v>
      </c>
      <c r="B1491" s="4">
        <v>227.6</v>
      </c>
      <c r="C1491">
        <f t="shared" si="184"/>
        <v>18273.201279999997</v>
      </c>
      <c r="D1491">
        <f t="shared" si="185"/>
        <v>0</v>
      </c>
      <c r="E1491" s="7">
        <v>0.14383929736733014</v>
      </c>
      <c r="F1491">
        <f t="shared" si="186"/>
        <v>23.35021629913728</v>
      </c>
      <c r="G1491">
        <f t="shared" si="187"/>
        <v>18.525187461952179</v>
      </c>
      <c r="H1491">
        <f t="shared" si="182"/>
        <v>18.148250012546946</v>
      </c>
      <c r="J1491">
        <f t="shared" si="183"/>
        <v>-227.6</v>
      </c>
    </row>
    <row r="1492" spans="1:10" x14ac:dyDescent="0.25">
      <c r="A1492" s="3">
        <f t="shared" si="188"/>
        <v>1479</v>
      </c>
      <c r="B1492" s="4">
        <v>227.6</v>
      </c>
      <c r="C1492">
        <f t="shared" si="184"/>
        <v>18300.194920000002</v>
      </c>
      <c r="D1492">
        <f t="shared" si="185"/>
        <v>1</v>
      </c>
      <c r="E1492" s="7">
        <v>0.14368006618160398</v>
      </c>
      <c r="F1492">
        <f t="shared" si="186"/>
        <v>23.35021629913728</v>
      </c>
      <c r="G1492">
        <f t="shared" si="187"/>
        <v>18.504679939881676</v>
      </c>
      <c r="H1492">
        <f t="shared" si="182"/>
        <v>18.148250012546946</v>
      </c>
      <c r="J1492">
        <f t="shared" si="183"/>
        <v>-227.6</v>
      </c>
    </row>
    <row r="1493" spans="1:10" x14ac:dyDescent="0.25">
      <c r="A1493" s="3">
        <f t="shared" si="188"/>
        <v>1480</v>
      </c>
      <c r="B1493" s="4">
        <v>226.6</v>
      </c>
      <c r="C1493">
        <f t="shared" si="184"/>
        <v>18327.208999999999</v>
      </c>
      <c r="D1493">
        <f t="shared" si="185"/>
        <v>0</v>
      </c>
      <c r="E1493" s="7">
        <v>0.1435209656129158</v>
      </c>
      <c r="F1493">
        <f t="shared" si="186"/>
        <v>23.346155405575949</v>
      </c>
      <c r="G1493">
        <f t="shared" si="187"/>
        <v>18.57264611030606</v>
      </c>
      <c r="H1493">
        <f t="shared" si="182"/>
        <v>18.115228471950843</v>
      </c>
      <c r="J1493">
        <f t="shared" si="183"/>
        <v>-226.6</v>
      </c>
    </row>
    <row r="1494" spans="1:10" x14ac:dyDescent="0.25">
      <c r="A1494" s="3">
        <f t="shared" si="188"/>
        <v>1481</v>
      </c>
      <c r="B1494" s="4">
        <v>226.6</v>
      </c>
      <c r="C1494">
        <f t="shared" si="184"/>
        <v>18354.24352</v>
      </c>
      <c r="D1494">
        <f t="shared" si="185"/>
        <v>0</v>
      </c>
      <c r="E1494" s="7">
        <v>0.14336199566126553</v>
      </c>
      <c r="F1494">
        <f t="shared" si="186"/>
        <v>23.346155405575949</v>
      </c>
      <c r="G1494">
        <f t="shared" si="187"/>
        <v>18.552074254190376</v>
      </c>
      <c r="H1494">
        <f t="shared" si="182"/>
        <v>18.115228471950843</v>
      </c>
      <c r="J1494">
        <f t="shared" si="183"/>
        <v>-226.6</v>
      </c>
    </row>
    <row r="1495" spans="1:10" x14ac:dyDescent="0.25">
      <c r="A1495" s="3">
        <f t="shared" si="188"/>
        <v>1482</v>
      </c>
      <c r="B1495" s="4">
        <v>226.6</v>
      </c>
      <c r="C1495">
        <f t="shared" si="184"/>
        <v>18381.298480000001</v>
      </c>
      <c r="D1495">
        <f t="shared" si="185"/>
        <v>0</v>
      </c>
      <c r="E1495" s="7">
        <v>0.14320315632665337</v>
      </c>
      <c r="F1495">
        <f t="shared" si="186"/>
        <v>23.346155405575949</v>
      </c>
      <c r="G1495">
        <f t="shared" si="187"/>
        <v>18.531519300859696</v>
      </c>
      <c r="H1495">
        <f t="shared" si="182"/>
        <v>18.115228471950843</v>
      </c>
      <c r="J1495">
        <f t="shared" si="183"/>
        <v>-226.6</v>
      </c>
    </row>
    <row r="1496" spans="1:10" x14ac:dyDescent="0.25">
      <c r="A1496" s="3">
        <f t="shared" si="188"/>
        <v>1483</v>
      </c>
      <c r="B1496" s="4">
        <v>226.6</v>
      </c>
      <c r="C1496">
        <f t="shared" si="184"/>
        <v>18408.373879999999</v>
      </c>
      <c r="D1496">
        <f t="shared" si="185"/>
        <v>0</v>
      </c>
      <c r="E1496" s="7">
        <v>0.14304444760907911</v>
      </c>
      <c r="F1496">
        <f t="shared" si="186"/>
        <v>23.346155405575949</v>
      </c>
      <c r="G1496">
        <f t="shared" si="187"/>
        <v>18.510981250313982</v>
      </c>
      <c r="H1496">
        <f t="shared" si="182"/>
        <v>18.115228471950843</v>
      </c>
      <c r="J1496">
        <f t="shared" si="183"/>
        <v>-226.6</v>
      </c>
    </row>
    <row r="1497" spans="1:10" x14ac:dyDescent="0.25">
      <c r="A1497" s="3">
        <f t="shared" si="188"/>
        <v>1484</v>
      </c>
      <c r="B1497" s="4">
        <v>226.6</v>
      </c>
      <c r="C1497">
        <f t="shared" si="184"/>
        <v>18435.469720000001</v>
      </c>
      <c r="D1497">
        <f t="shared" si="185"/>
        <v>0</v>
      </c>
      <c r="E1497" s="7">
        <v>0.14288586950854296</v>
      </c>
      <c r="F1497">
        <f t="shared" si="186"/>
        <v>23.346155405575949</v>
      </c>
      <c r="G1497">
        <f t="shared" si="187"/>
        <v>18.490460102553271</v>
      </c>
      <c r="H1497">
        <f t="shared" si="182"/>
        <v>18.115228471950843</v>
      </c>
      <c r="J1497">
        <f t="shared" si="183"/>
        <v>-226.6</v>
      </c>
    </row>
    <row r="1498" spans="1:10" x14ac:dyDescent="0.25">
      <c r="A1498" s="3">
        <f t="shared" si="188"/>
        <v>1485</v>
      </c>
      <c r="B1498" s="4">
        <v>226.6</v>
      </c>
      <c r="C1498">
        <f t="shared" si="184"/>
        <v>18462.585999999999</v>
      </c>
      <c r="D1498">
        <f t="shared" si="185"/>
        <v>0</v>
      </c>
      <c r="E1498" s="7">
        <v>0.14272742202504482</v>
      </c>
      <c r="F1498">
        <f t="shared" si="186"/>
        <v>23.346155405575949</v>
      </c>
      <c r="G1498">
        <f t="shared" si="187"/>
        <v>18.469955857577549</v>
      </c>
      <c r="H1498">
        <f t="shared" si="182"/>
        <v>18.115228471950843</v>
      </c>
      <c r="J1498">
        <f t="shared" si="183"/>
        <v>-226.6</v>
      </c>
    </row>
    <row r="1499" spans="1:10" x14ac:dyDescent="0.25">
      <c r="A1499" s="3">
        <f t="shared" si="188"/>
        <v>1486</v>
      </c>
      <c r="B1499" s="4">
        <v>226.6</v>
      </c>
      <c r="C1499">
        <f t="shared" si="184"/>
        <v>18489.722719999998</v>
      </c>
      <c r="D1499">
        <f t="shared" si="185"/>
        <v>0</v>
      </c>
      <c r="E1499" s="7">
        <v>0.14256910515858456</v>
      </c>
      <c r="F1499">
        <f t="shared" si="186"/>
        <v>23.346155405575949</v>
      </c>
      <c r="G1499">
        <f t="shared" si="187"/>
        <v>18.449468515386798</v>
      </c>
      <c r="H1499">
        <f t="shared" si="182"/>
        <v>18.115228471950843</v>
      </c>
      <c r="J1499">
        <f t="shared" si="183"/>
        <v>-226.6</v>
      </c>
    </row>
    <row r="1500" spans="1:10" x14ac:dyDescent="0.25">
      <c r="A1500" s="3">
        <f t="shared" si="188"/>
        <v>1487</v>
      </c>
      <c r="B1500" s="4">
        <v>226.6</v>
      </c>
      <c r="C1500">
        <f t="shared" si="184"/>
        <v>18516.87988</v>
      </c>
      <c r="D1500">
        <f t="shared" si="185"/>
        <v>0</v>
      </c>
      <c r="E1500" s="7">
        <v>0.14241091890916244</v>
      </c>
      <c r="F1500">
        <f t="shared" si="186"/>
        <v>23.346155405575949</v>
      </c>
      <c r="G1500">
        <f t="shared" si="187"/>
        <v>18.428998075981049</v>
      </c>
      <c r="H1500">
        <f t="shared" si="182"/>
        <v>18.115228471950843</v>
      </c>
      <c r="J1500">
        <f t="shared" si="183"/>
        <v>-226.6</v>
      </c>
    </row>
    <row r="1501" spans="1:10" x14ac:dyDescent="0.25">
      <c r="A1501" s="3">
        <f t="shared" si="188"/>
        <v>1488</v>
      </c>
      <c r="B1501" s="4">
        <v>226.6</v>
      </c>
      <c r="C1501">
        <f t="shared" si="184"/>
        <v>18544.057479999999</v>
      </c>
      <c r="D1501">
        <f t="shared" si="185"/>
        <v>0</v>
      </c>
      <c r="E1501" s="7">
        <v>0.1422528632767783</v>
      </c>
      <c r="F1501">
        <f t="shared" si="186"/>
        <v>23.346155405575949</v>
      </c>
      <c r="G1501">
        <f t="shared" si="187"/>
        <v>18.408544539360285</v>
      </c>
      <c r="H1501">
        <f t="shared" si="182"/>
        <v>18.115228471950843</v>
      </c>
      <c r="J1501">
        <f t="shared" si="183"/>
        <v>-226.6</v>
      </c>
    </row>
    <row r="1502" spans="1:10" x14ac:dyDescent="0.25">
      <c r="A1502" s="3">
        <f t="shared" si="188"/>
        <v>1489</v>
      </c>
      <c r="B1502" s="4">
        <v>226.6</v>
      </c>
      <c r="C1502">
        <f t="shared" si="184"/>
        <v>18571.255519999999</v>
      </c>
      <c r="D1502">
        <f t="shared" si="185"/>
        <v>1</v>
      </c>
      <c r="E1502" s="7">
        <v>0.14209493826143207</v>
      </c>
      <c r="F1502">
        <f t="shared" si="186"/>
        <v>23.346155405575949</v>
      </c>
      <c r="G1502">
        <f t="shared" si="187"/>
        <v>18.388107905524496</v>
      </c>
      <c r="H1502">
        <f t="shared" si="182"/>
        <v>18.115228471950843</v>
      </c>
      <c r="J1502">
        <f t="shared" si="183"/>
        <v>-226.6</v>
      </c>
    </row>
    <row r="1503" spans="1:10" x14ac:dyDescent="0.25">
      <c r="A1503" s="3">
        <f t="shared" si="188"/>
        <v>1490</v>
      </c>
      <c r="B1503" s="4">
        <v>225.6</v>
      </c>
      <c r="C1503">
        <f t="shared" si="184"/>
        <v>18598.473999999998</v>
      </c>
      <c r="D1503">
        <f t="shared" si="185"/>
        <v>0</v>
      </c>
      <c r="E1503" s="7">
        <v>0.14193714386312398</v>
      </c>
      <c r="F1503">
        <f t="shared" si="186"/>
        <v>23.342099888971624</v>
      </c>
      <c r="G1503">
        <f t="shared" si="187"/>
        <v>18.456045323208063</v>
      </c>
      <c r="H1503">
        <f t="shared" si="182"/>
        <v>18.082284843222936</v>
      </c>
      <c r="J1503">
        <f t="shared" si="183"/>
        <v>-225.6</v>
      </c>
    </row>
    <row r="1504" spans="1:10" x14ac:dyDescent="0.25">
      <c r="A1504" s="3">
        <f t="shared" si="188"/>
        <v>1491</v>
      </c>
      <c r="B1504" s="4">
        <v>225.6</v>
      </c>
      <c r="C1504">
        <f t="shared" si="184"/>
        <v>18625.712919999998</v>
      </c>
      <c r="D1504">
        <f t="shared" si="185"/>
        <v>0</v>
      </c>
      <c r="E1504" s="7">
        <v>0.14177948008185384</v>
      </c>
      <c r="F1504">
        <f t="shared" si="186"/>
        <v>23.342099888971624</v>
      </c>
      <c r="G1504">
        <f t="shared" si="187"/>
        <v>18.435544347820279</v>
      </c>
      <c r="H1504">
        <f t="shared" si="182"/>
        <v>18.082284843222936</v>
      </c>
      <c r="J1504">
        <f t="shared" si="183"/>
        <v>-225.6</v>
      </c>
    </row>
    <row r="1505" spans="1:10" x14ac:dyDescent="0.25">
      <c r="A1505" s="3">
        <f t="shared" si="188"/>
        <v>1492</v>
      </c>
      <c r="B1505" s="4">
        <v>225.6</v>
      </c>
      <c r="C1505">
        <f t="shared" si="184"/>
        <v>18652.972280000002</v>
      </c>
      <c r="D1505">
        <f t="shared" si="185"/>
        <v>0</v>
      </c>
      <c r="E1505" s="7">
        <v>0.14162194691762164</v>
      </c>
      <c r="F1505">
        <f t="shared" si="186"/>
        <v>23.342099888971624</v>
      </c>
      <c r="G1505">
        <f t="shared" si="187"/>
        <v>18.415060356527757</v>
      </c>
      <c r="H1505">
        <f t="shared" si="182"/>
        <v>18.082284843222936</v>
      </c>
      <c r="J1505">
        <f t="shared" si="183"/>
        <v>-225.6</v>
      </c>
    </row>
    <row r="1506" spans="1:10" x14ac:dyDescent="0.25">
      <c r="A1506" s="3">
        <f t="shared" si="188"/>
        <v>1493</v>
      </c>
      <c r="B1506" s="4">
        <v>225.6</v>
      </c>
      <c r="C1506">
        <f t="shared" si="184"/>
        <v>18680.252079999998</v>
      </c>
      <c r="D1506">
        <f t="shared" si="185"/>
        <v>0</v>
      </c>
      <c r="E1506" s="7">
        <v>0.14146454437042752</v>
      </c>
      <c r="F1506">
        <f t="shared" si="186"/>
        <v>23.342099888971624</v>
      </c>
      <c r="G1506">
        <f t="shared" si="187"/>
        <v>18.39459334933051</v>
      </c>
      <c r="H1506">
        <f t="shared" ref="H1506:H1569" si="189">12.6416669509847+0.0153277553288714*B1506+0.0000389559340978205*B1506^2</f>
        <v>18.082284843222936</v>
      </c>
      <c r="J1506">
        <f t="shared" si="183"/>
        <v>-225.6</v>
      </c>
    </row>
    <row r="1507" spans="1:10" x14ac:dyDescent="0.25">
      <c r="A1507" s="3">
        <f t="shared" si="188"/>
        <v>1494</v>
      </c>
      <c r="B1507" s="4">
        <v>225.6</v>
      </c>
      <c r="C1507">
        <f t="shared" si="184"/>
        <v>18707.552320000003</v>
      </c>
      <c r="D1507">
        <f t="shared" si="185"/>
        <v>0</v>
      </c>
      <c r="E1507" s="7">
        <v>0.14130727244027133</v>
      </c>
      <c r="F1507">
        <f t="shared" si="186"/>
        <v>23.342099888971624</v>
      </c>
      <c r="G1507">
        <f t="shared" si="187"/>
        <v>18.374143326228523</v>
      </c>
      <c r="H1507">
        <f t="shared" si="189"/>
        <v>18.082284843222936</v>
      </c>
      <c r="J1507">
        <f t="shared" si="183"/>
        <v>-225.6</v>
      </c>
    </row>
    <row r="1508" spans="1:10" x14ac:dyDescent="0.25">
      <c r="A1508" s="3">
        <f t="shared" si="188"/>
        <v>1495</v>
      </c>
      <c r="B1508" s="4">
        <v>225.6</v>
      </c>
      <c r="C1508">
        <f t="shared" si="184"/>
        <v>18734.873</v>
      </c>
      <c r="D1508">
        <f t="shared" si="185"/>
        <v>1.0999999999999943</v>
      </c>
      <c r="E1508" s="7">
        <v>0.14115013112715322</v>
      </c>
      <c r="F1508">
        <f t="shared" si="186"/>
        <v>23.342099888971624</v>
      </c>
      <c r="G1508">
        <f t="shared" si="187"/>
        <v>18.353710287221812</v>
      </c>
      <c r="H1508">
        <f t="shared" si="189"/>
        <v>18.082284843222936</v>
      </c>
      <c r="J1508">
        <f t="shared" si="183"/>
        <v>-225.6</v>
      </c>
    </row>
    <row r="1509" spans="1:10" x14ac:dyDescent="0.25">
      <c r="A1509" s="3">
        <f t="shared" si="188"/>
        <v>1496</v>
      </c>
      <c r="B1509" s="4">
        <v>224.5</v>
      </c>
      <c r="C1509">
        <f t="shared" si="184"/>
        <v>18762.214119999997</v>
      </c>
      <c r="D1509">
        <f t="shared" si="185"/>
        <v>0</v>
      </c>
      <c r="E1509" s="7">
        <v>0.14099312043107315</v>
      </c>
      <c r="F1509">
        <f t="shared" si="186"/>
        <v>23.337645034863701</v>
      </c>
      <c r="G1509">
        <f t="shared" si="187"/>
        <v>18.430861852406558</v>
      </c>
      <c r="H1509">
        <f t="shared" si="189"/>
        <v>18.046136839830009</v>
      </c>
      <c r="J1509">
        <f t="shared" si="183"/>
        <v>-224.5</v>
      </c>
    </row>
    <row r="1510" spans="1:10" x14ac:dyDescent="0.25">
      <c r="A1510" s="3">
        <f t="shared" si="188"/>
        <v>1497</v>
      </c>
      <c r="B1510" s="4">
        <v>224.5</v>
      </c>
      <c r="C1510">
        <f t="shared" si="184"/>
        <v>18789.575680000002</v>
      </c>
      <c r="D1510">
        <f t="shared" si="185"/>
        <v>0</v>
      </c>
      <c r="E1510" s="7">
        <v>0.14083624035203093</v>
      </c>
      <c r="F1510">
        <f t="shared" si="186"/>
        <v>23.337645034863701</v>
      </c>
      <c r="G1510">
        <f t="shared" si="187"/>
        <v>18.410354220152012</v>
      </c>
      <c r="H1510">
        <f t="shared" si="189"/>
        <v>18.046136839830009</v>
      </c>
      <c r="J1510">
        <f t="shared" si="183"/>
        <v>-224.5</v>
      </c>
    </row>
    <row r="1511" spans="1:10" x14ac:dyDescent="0.25">
      <c r="A1511" s="3">
        <f t="shared" si="188"/>
        <v>1498</v>
      </c>
      <c r="B1511" s="4">
        <v>224.5</v>
      </c>
      <c r="C1511">
        <f t="shared" si="184"/>
        <v>18816.95768</v>
      </c>
      <c r="D1511">
        <f t="shared" si="185"/>
        <v>0</v>
      </c>
      <c r="E1511" s="7">
        <v>0.14067949089002688</v>
      </c>
      <c r="F1511">
        <f t="shared" si="186"/>
        <v>23.337645034863701</v>
      </c>
      <c r="G1511">
        <f t="shared" si="187"/>
        <v>18.389863662380094</v>
      </c>
      <c r="H1511">
        <f t="shared" si="189"/>
        <v>18.046136839830009</v>
      </c>
      <c r="J1511">
        <f t="shared" si="183"/>
        <v>-224.5</v>
      </c>
    </row>
    <row r="1512" spans="1:10" x14ac:dyDescent="0.25">
      <c r="A1512" s="3">
        <f t="shared" si="188"/>
        <v>1499</v>
      </c>
      <c r="B1512" s="4">
        <v>224.5</v>
      </c>
      <c r="C1512">
        <f t="shared" si="184"/>
        <v>18844.360120000001</v>
      </c>
      <c r="D1512">
        <f t="shared" si="185"/>
        <v>0</v>
      </c>
      <c r="E1512" s="7">
        <v>0.14052287204506078</v>
      </c>
      <c r="F1512">
        <f t="shared" si="186"/>
        <v>23.337645034863701</v>
      </c>
      <c r="G1512">
        <f t="shared" si="187"/>
        <v>18.369390179090782</v>
      </c>
      <c r="H1512">
        <f t="shared" si="189"/>
        <v>18.046136839830009</v>
      </c>
      <c r="J1512">
        <f t="shared" si="183"/>
        <v>-224.5</v>
      </c>
    </row>
    <row r="1513" spans="1:10" x14ac:dyDescent="0.25">
      <c r="A1513" s="3">
        <f t="shared" si="188"/>
        <v>1500</v>
      </c>
      <c r="B1513" s="4">
        <v>224.5</v>
      </c>
      <c r="C1513">
        <f t="shared" si="184"/>
        <v>18871.782999999999</v>
      </c>
      <c r="D1513">
        <f t="shared" si="185"/>
        <v>0</v>
      </c>
      <c r="E1513" s="7">
        <v>0.14036638381713262</v>
      </c>
      <c r="F1513">
        <f t="shared" si="186"/>
        <v>23.337645034863701</v>
      </c>
      <c r="G1513">
        <f t="shared" si="187"/>
        <v>18.34893377028407</v>
      </c>
      <c r="H1513">
        <f t="shared" si="189"/>
        <v>18.046136839830009</v>
      </c>
      <c r="J1513">
        <f t="shared" si="183"/>
        <v>-224.5</v>
      </c>
    </row>
    <row r="1514" spans="1:10" x14ac:dyDescent="0.25">
      <c r="A1514" s="3">
        <f t="shared" si="188"/>
        <v>1501</v>
      </c>
      <c r="B1514" s="4">
        <v>224.5</v>
      </c>
      <c r="C1514">
        <f t="shared" si="184"/>
        <v>18899.226320000002</v>
      </c>
      <c r="D1514">
        <f t="shared" si="185"/>
        <v>1</v>
      </c>
      <c r="E1514" s="7">
        <v>0.14021002620624254</v>
      </c>
      <c r="F1514">
        <f t="shared" si="186"/>
        <v>23.337645034863701</v>
      </c>
      <c r="G1514">
        <f t="shared" si="187"/>
        <v>18.328494435959982</v>
      </c>
      <c r="H1514">
        <f t="shared" si="189"/>
        <v>18.046136839830009</v>
      </c>
      <c r="J1514">
        <f t="shared" si="183"/>
        <v>-224.5</v>
      </c>
    </row>
    <row r="1515" spans="1:10" x14ac:dyDescent="0.25">
      <c r="A1515" s="3">
        <f t="shared" si="188"/>
        <v>1502</v>
      </c>
      <c r="B1515" s="4">
        <v>223.5</v>
      </c>
      <c r="C1515">
        <f t="shared" si="184"/>
        <v>18926.69008</v>
      </c>
      <c r="D1515">
        <f t="shared" si="185"/>
        <v>0</v>
      </c>
      <c r="E1515" s="7">
        <v>0.14005379921239039</v>
      </c>
      <c r="F1515">
        <f t="shared" si="186"/>
        <v>23.333600820154974</v>
      </c>
      <c r="G1515">
        <f t="shared" si="187"/>
        <v>18.397115662068</v>
      </c>
      <c r="H1515">
        <f t="shared" si="189"/>
        <v>18.013356826025312</v>
      </c>
      <c r="J1515">
        <f t="shared" si="183"/>
        <v>-223.5</v>
      </c>
    </row>
    <row r="1516" spans="1:10" x14ac:dyDescent="0.25">
      <c r="A1516" s="3">
        <f t="shared" si="188"/>
        <v>1503</v>
      </c>
      <c r="B1516" s="4">
        <v>223.5</v>
      </c>
      <c r="C1516">
        <f t="shared" si="184"/>
        <v>18954.174279999999</v>
      </c>
      <c r="D1516">
        <f t="shared" si="185"/>
        <v>0</v>
      </c>
      <c r="E1516" s="7">
        <v>0.13989770283557632</v>
      </c>
      <c r="F1516">
        <f t="shared" si="186"/>
        <v>23.333600820154974</v>
      </c>
      <c r="G1516">
        <f t="shared" si="187"/>
        <v>18.376611233663859</v>
      </c>
      <c r="H1516">
        <f t="shared" si="189"/>
        <v>18.013356826025312</v>
      </c>
      <c r="J1516">
        <f t="shared" si="183"/>
        <v>-223.5</v>
      </c>
    </row>
    <row r="1517" spans="1:10" x14ac:dyDescent="0.25">
      <c r="A1517" s="3">
        <f t="shared" si="188"/>
        <v>1504</v>
      </c>
      <c r="B1517" s="4">
        <v>223.5</v>
      </c>
      <c r="C1517">
        <f t="shared" si="184"/>
        <v>18981.678920000002</v>
      </c>
      <c r="D1517">
        <f t="shared" si="185"/>
        <v>0</v>
      </c>
      <c r="E1517" s="7">
        <v>0.13974173707580026</v>
      </c>
      <c r="F1517">
        <f t="shared" si="186"/>
        <v>23.333600820154974</v>
      </c>
      <c r="G1517">
        <f t="shared" si="187"/>
        <v>18.356123962786111</v>
      </c>
      <c r="H1517">
        <f t="shared" si="189"/>
        <v>18.013356826025312</v>
      </c>
      <c r="J1517">
        <f t="shared" ref="J1517:J1580" si="190">I1517-B1517</f>
        <v>-223.5</v>
      </c>
    </row>
    <row r="1518" spans="1:10" x14ac:dyDescent="0.25">
      <c r="A1518" s="3">
        <f t="shared" si="188"/>
        <v>1505</v>
      </c>
      <c r="B1518" s="4">
        <v>223.5</v>
      </c>
      <c r="C1518">
        <f t="shared" si="184"/>
        <v>19009.203999999998</v>
      </c>
      <c r="D1518">
        <f t="shared" si="185"/>
        <v>0</v>
      </c>
      <c r="E1518" s="7">
        <v>0.13958590193306211</v>
      </c>
      <c r="F1518">
        <f t="shared" si="186"/>
        <v>23.333600820154974</v>
      </c>
      <c r="G1518">
        <f t="shared" si="187"/>
        <v>18.335653849434735</v>
      </c>
      <c r="H1518">
        <f t="shared" si="189"/>
        <v>18.013356826025312</v>
      </c>
      <c r="J1518">
        <f t="shared" si="190"/>
        <v>-223.5</v>
      </c>
    </row>
    <row r="1519" spans="1:10" x14ac:dyDescent="0.25">
      <c r="A1519" s="3">
        <f t="shared" si="188"/>
        <v>1506</v>
      </c>
      <c r="B1519" s="4">
        <v>223.5</v>
      </c>
      <c r="C1519">
        <f t="shared" si="184"/>
        <v>19036.749519999998</v>
      </c>
      <c r="D1519">
        <f t="shared" si="185"/>
        <v>0</v>
      </c>
      <c r="E1519" s="7">
        <v>0.13943019740736207</v>
      </c>
      <c r="F1519">
        <f t="shared" si="186"/>
        <v>23.333600820154974</v>
      </c>
      <c r="G1519">
        <f t="shared" si="187"/>
        <v>18.315200893609756</v>
      </c>
      <c r="H1519">
        <f t="shared" si="189"/>
        <v>18.013356826025312</v>
      </c>
      <c r="J1519">
        <f t="shared" si="190"/>
        <v>-223.5</v>
      </c>
    </row>
    <row r="1520" spans="1:10" x14ac:dyDescent="0.25">
      <c r="A1520" s="3">
        <f t="shared" si="188"/>
        <v>1507</v>
      </c>
      <c r="B1520" s="4">
        <v>223.5</v>
      </c>
      <c r="C1520">
        <f t="shared" si="184"/>
        <v>19064.315480000001</v>
      </c>
      <c r="D1520">
        <f t="shared" si="185"/>
        <v>0</v>
      </c>
      <c r="E1520" s="7">
        <v>0.13927462349870004</v>
      </c>
      <c r="F1520">
        <f t="shared" si="186"/>
        <v>23.333600820154974</v>
      </c>
      <c r="G1520">
        <f t="shared" si="187"/>
        <v>18.29476509531117</v>
      </c>
      <c r="H1520">
        <f t="shared" si="189"/>
        <v>18.013356826025312</v>
      </c>
      <c r="J1520">
        <f t="shared" si="190"/>
        <v>-223.5</v>
      </c>
    </row>
    <row r="1521" spans="1:10" x14ac:dyDescent="0.25">
      <c r="A1521" s="3">
        <f t="shared" si="188"/>
        <v>1508</v>
      </c>
      <c r="B1521" s="4">
        <v>223.5</v>
      </c>
      <c r="C1521">
        <f t="shared" si="184"/>
        <v>19091.901879999998</v>
      </c>
      <c r="D1521">
        <f t="shared" si="185"/>
        <v>1</v>
      </c>
      <c r="E1521" s="7">
        <v>0.13911918020707589</v>
      </c>
      <c r="F1521">
        <f t="shared" si="186"/>
        <v>23.333600820154974</v>
      </c>
      <c r="G1521">
        <f t="shared" si="187"/>
        <v>18.274346454538954</v>
      </c>
      <c r="H1521">
        <f t="shared" si="189"/>
        <v>18.013356826025312</v>
      </c>
      <c r="J1521">
        <f t="shared" si="190"/>
        <v>-223.5</v>
      </c>
    </row>
    <row r="1522" spans="1:10" x14ac:dyDescent="0.25">
      <c r="A1522" s="3">
        <f t="shared" si="188"/>
        <v>1509</v>
      </c>
      <c r="B1522" s="4">
        <v>222.5</v>
      </c>
      <c r="C1522">
        <f t="shared" si="184"/>
        <v>19119.508720000002</v>
      </c>
      <c r="D1522">
        <f t="shared" si="185"/>
        <v>0</v>
      </c>
      <c r="E1522" s="7">
        <v>0.13896386753248988</v>
      </c>
      <c r="F1522">
        <f t="shared" si="186"/>
        <v>23.329561992199334</v>
      </c>
      <c r="G1522">
        <f t="shared" si="187"/>
        <v>18.343194424151751</v>
      </c>
      <c r="H1522">
        <f t="shared" si="189"/>
        <v>17.980654724088811</v>
      </c>
      <c r="J1522">
        <f t="shared" si="190"/>
        <v>-222.5</v>
      </c>
    </row>
    <row r="1523" spans="1:10" x14ac:dyDescent="0.25">
      <c r="A1523" s="3">
        <f t="shared" si="188"/>
        <v>1510</v>
      </c>
      <c r="B1523" s="4">
        <v>222.5</v>
      </c>
      <c r="C1523">
        <f t="shared" si="184"/>
        <v>19147.135999999999</v>
      </c>
      <c r="D1523">
        <f t="shared" si="185"/>
        <v>0</v>
      </c>
      <c r="E1523" s="7">
        <v>0.13880868547494174</v>
      </c>
      <c r="F1523">
        <f t="shared" si="186"/>
        <v>23.329561992199334</v>
      </c>
      <c r="G1523">
        <f t="shared" si="187"/>
        <v>18.322710432857541</v>
      </c>
      <c r="H1523">
        <f t="shared" si="189"/>
        <v>17.980654724088811</v>
      </c>
      <c r="J1523">
        <f t="shared" si="190"/>
        <v>-222.5</v>
      </c>
    </row>
    <row r="1524" spans="1:10" x14ac:dyDescent="0.25">
      <c r="A1524" s="3">
        <f t="shared" si="188"/>
        <v>1511</v>
      </c>
      <c r="B1524" s="4">
        <v>222.5</v>
      </c>
      <c r="C1524">
        <f t="shared" si="184"/>
        <v>19174.783719999999</v>
      </c>
      <c r="D1524">
        <f t="shared" si="185"/>
        <v>0</v>
      </c>
      <c r="E1524" s="7">
        <v>0.13865363403443173</v>
      </c>
      <c r="F1524">
        <f t="shared" si="186"/>
        <v>23.329561992199334</v>
      </c>
      <c r="G1524">
        <f t="shared" si="187"/>
        <v>18.302243682978439</v>
      </c>
      <c r="H1524">
        <f t="shared" si="189"/>
        <v>17.980654724088811</v>
      </c>
      <c r="J1524">
        <f t="shared" si="190"/>
        <v>-222.5</v>
      </c>
    </row>
    <row r="1525" spans="1:10" x14ac:dyDescent="0.25">
      <c r="A1525" s="3">
        <f t="shared" si="188"/>
        <v>1512</v>
      </c>
      <c r="B1525" s="4">
        <v>222.5</v>
      </c>
      <c r="C1525">
        <f t="shared" si="184"/>
        <v>19202.451880000001</v>
      </c>
      <c r="D1525">
        <f t="shared" si="185"/>
        <v>0</v>
      </c>
      <c r="E1525" s="7">
        <v>0.13849871321095972</v>
      </c>
      <c r="F1525">
        <f t="shared" si="186"/>
        <v>23.329561992199334</v>
      </c>
      <c r="G1525">
        <f t="shared" si="187"/>
        <v>18.281794174514431</v>
      </c>
      <c r="H1525">
        <f t="shared" si="189"/>
        <v>17.980654724088811</v>
      </c>
      <c r="J1525">
        <f t="shared" si="190"/>
        <v>-222.5</v>
      </c>
    </row>
    <row r="1526" spans="1:10" x14ac:dyDescent="0.25">
      <c r="A1526" s="3">
        <f t="shared" si="188"/>
        <v>1513</v>
      </c>
      <c r="B1526" s="4">
        <v>222.5</v>
      </c>
      <c r="C1526">
        <f t="shared" si="184"/>
        <v>19230.140479999998</v>
      </c>
      <c r="D1526">
        <f t="shared" si="185"/>
        <v>0</v>
      </c>
      <c r="E1526" s="7">
        <v>0.13834392300452561</v>
      </c>
      <c r="F1526">
        <f t="shared" si="186"/>
        <v>23.329561992199334</v>
      </c>
      <c r="G1526">
        <f t="shared" si="187"/>
        <v>18.261361907465506</v>
      </c>
      <c r="H1526">
        <f t="shared" si="189"/>
        <v>17.980654724088811</v>
      </c>
      <c r="J1526">
        <f t="shared" si="190"/>
        <v>-222.5</v>
      </c>
    </row>
    <row r="1527" spans="1:10" x14ac:dyDescent="0.25">
      <c r="A1527" s="3">
        <f t="shared" si="188"/>
        <v>1514</v>
      </c>
      <c r="B1527" s="4">
        <v>222.5</v>
      </c>
      <c r="C1527">
        <f t="shared" si="184"/>
        <v>19257.84952</v>
      </c>
      <c r="D1527">
        <f t="shared" si="185"/>
        <v>1</v>
      </c>
      <c r="E1527" s="7">
        <v>0.1381892634151296</v>
      </c>
      <c r="F1527">
        <f t="shared" si="186"/>
        <v>23.329561992199334</v>
      </c>
      <c r="G1527">
        <f t="shared" si="187"/>
        <v>18.240946881831686</v>
      </c>
      <c r="H1527">
        <f t="shared" si="189"/>
        <v>17.980654724088811</v>
      </c>
      <c r="J1527">
        <f t="shared" si="190"/>
        <v>-222.5</v>
      </c>
    </row>
    <row r="1528" spans="1:10" x14ac:dyDescent="0.25">
      <c r="A1528" s="3">
        <f t="shared" si="188"/>
        <v>1515</v>
      </c>
      <c r="B1528" s="4">
        <v>221.5</v>
      </c>
      <c r="C1528">
        <f t="shared" si="184"/>
        <v>19285.578999999998</v>
      </c>
      <c r="D1528">
        <f t="shared" si="185"/>
        <v>0</v>
      </c>
      <c r="E1528" s="7">
        <v>0.13803473444277162</v>
      </c>
      <c r="F1528">
        <f t="shared" si="186"/>
        <v>23.325528554156804</v>
      </c>
      <c r="G1528">
        <f t="shared" si="187"/>
        <v>18.310108364073457</v>
      </c>
      <c r="H1528">
        <f t="shared" si="189"/>
        <v>17.948030534020511</v>
      </c>
      <c r="J1528">
        <f t="shared" si="190"/>
        <v>-221.5</v>
      </c>
    </row>
    <row r="1529" spans="1:10" x14ac:dyDescent="0.25">
      <c r="A1529" s="3">
        <f t="shared" si="188"/>
        <v>1516</v>
      </c>
      <c r="B1529" s="4">
        <v>221.5</v>
      </c>
      <c r="C1529">
        <f t="shared" si="184"/>
        <v>19313.32892</v>
      </c>
      <c r="D1529">
        <f t="shared" si="185"/>
        <v>0</v>
      </c>
      <c r="E1529" s="7">
        <v>0.13788033608745151</v>
      </c>
      <c r="F1529">
        <f t="shared" si="186"/>
        <v>23.325528554156804</v>
      </c>
      <c r="G1529">
        <f t="shared" si="187"/>
        <v>18.289627645009823</v>
      </c>
      <c r="H1529">
        <f t="shared" si="189"/>
        <v>17.948030534020511</v>
      </c>
      <c r="J1529">
        <f t="shared" si="190"/>
        <v>-221.5</v>
      </c>
    </row>
    <row r="1530" spans="1:10" x14ac:dyDescent="0.25">
      <c r="A1530" s="3">
        <f t="shared" si="188"/>
        <v>1517</v>
      </c>
      <c r="B1530" s="4">
        <v>221.5</v>
      </c>
      <c r="C1530">
        <f t="shared" si="184"/>
        <v>19341.099279999999</v>
      </c>
      <c r="D1530">
        <f t="shared" si="185"/>
        <v>0</v>
      </c>
      <c r="E1530" s="7">
        <v>0.13772606834916953</v>
      </c>
      <c r="F1530">
        <f t="shared" si="186"/>
        <v>23.325528554156804</v>
      </c>
      <c r="G1530">
        <f t="shared" si="187"/>
        <v>18.269164252107839</v>
      </c>
      <c r="H1530">
        <f t="shared" si="189"/>
        <v>17.948030534020511</v>
      </c>
      <c r="J1530">
        <f t="shared" si="190"/>
        <v>-221.5</v>
      </c>
    </row>
    <row r="1531" spans="1:10" x14ac:dyDescent="0.25">
      <c r="A1531" s="3">
        <f t="shared" si="188"/>
        <v>1518</v>
      </c>
      <c r="B1531" s="4">
        <v>221.5</v>
      </c>
      <c r="C1531">
        <f t="shared" si="184"/>
        <v>19368.890079999997</v>
      </c>
      <c r="D1531">
        <f t="shared" si="185"/>
        <v>0</v>
      </c>
      <c r="E1531" s="7">
        <v>0.13757193122792544</v>
      </c>
      <c r="F1531">
        <f t="shared" si="186"/>
        <v>23.325528554156804</v>
      </c>
      <c r="G1531">
        <f t="shared" si="187"/>
        <v>18.248718185367469</v>
      </c>
      <c r="H1531">
        <f t="shared" si="189"/>
        <v>17.948030534020511</v>
      </c>
      <c r="J1531">
        <f t="shared" si="190"/>
        <v>-221.5</v>
      </c>
    </row>
    <row r="1532" spans="1:10" x14ac:dyDescent="0.25">
      <c r="A1532" s="3">
        <f t="shared" si="188"/>
        <v>1519</v>
      </c>
      <c r="B1532" s="4">
        <v>221.5</v>
      </c>
      <c r="C1532">
        <f t="shared" si="184"/>
        <v>19396.70132</v>
      </c>
      <c r="D1532">
        <f t="shared" si="185"/>
        <v>0</v>
      </c>
      <c r="E1532" s="7">
        <v>0.13741792472371944</v>
      </c>
      <c r="F1532">
        <f t="shared" si="186"/>
        <v>23.325528554156804</v>
      </c>
      <c r="G1532">
        <f t="shared" si="187"/>
        <v>18.22828944478875</v>
      </c>
      <c r="H1532">
        <f t="shared" si="189"/>
        <v>17.948030534020511</v>
      </c>
      <c r="J1532">
        <f t="shared" si="190"/>
        <v>-221.5</v>
      </c>
    </row>
    <row r="1533" spans="1:10" x14ac:dyDescent="0.25">
      <c r="A1533" s="3">
        <f t="shared" si="188"/>
        <v>1520</v>
      </c>
      <c r="B1533" s="4">
        <v>221.5</v>
      </c>
      <c r="C1533">
        <f t="shared" si="184"/>
        <v>19424.532999999999</v>
      </c>
      <c r="D1533">
        <f t="shared" si="185"/>
        <v>0</v>
      </c>
      <c r="E1533" s="7">
        <v>0.13726404883655149</v>
      </c>
      <c r="F1533">
        <f t="shared" si="186"/>
        <v>23.325528554156804</v>
      </c>
      <c r="G1533">
        <f t="shared" si="187"/>
        <v>18.207878030371671</v>
      </c>
      <c r="H1533">
        <f t="shared" si="189"/>
        <v>17.948030534020511</v>
      </c>
      <c r="J1533">
        <f t="shared" si="190"/>
        <v>-221.5</v>
      </c>
    </row>
    <row r="1534" spans="1:10" x14ac:dyDescent="0.25">
      <c r="A1534" s="3">
        <f t="shared" si="188"/>
        <v>1521</v>
      </c>
      <c r="B1534" s="4">
        <v>221.5</v>
      </c>
      <c r="C1534">
        <f t="shared" si="184"/>
        <v>19452.385119999999</v>
      </c>
      <c r="D1534">
        <f t="shared" si="185"/>
        <v>1.0999999999999943</v>
      </c>
      <c r="E1534" s="7">
        <v>0.1371103035664214</v>
      </c>
      <c r="F1534">
        <f t="shared" si="186"/>
        <v>23.325528554156804</v>
      </c>
      <c r="G1534">
        <f t="shared" si="187"/>
        <v>18.187483942116202</v>
      </c>
      <c r="H1534">
        <f t="shared" si="189"/>
        <v>17.948030534020511</v>
      </c>
      <c r="J1534">
        <f t="shared" si="190"/>
        <v>-221.5</v>
      </c>
    </row>
    <row r="1535" spans="1:10" x14ac:dyDescent="0.25">
      <c r="A1535" s="3">
        <f t="shared" si="188"/>
        <v>1522</v>
      </c>
      <c r="B1535" s="4">
        <v>220.4</v>
      </c>
      <c r="C1535">
        <f t="shared" si="184"/>
        <v>19480.257679999999</v>
      </c>
      <c r="D1535">
        <f t="shared" si="185"/>
        <v>0</v>
      </c>
      <c r="E1535" s="7">
        <v>0.13695668891332943</v>
      </c>
      <c r="F1535">
        <f t="shared" si="186"/>
        <v>23.321098001431164</v>
      </c>
      <c r="G1535">
        <f t="shared" si="187"/>
        <v>18.265908344591718</v>
      </c>
      <c r="H1535">
        <f t="shared" si="189"/>
        <v>17.912233913153141</v>
      </c>
      <c r="J1535">
        <f t="shared" si="190"/>
        <v>-220.4</v>
      </c>
    </row>
    <row r="1536" spans="1:10" x14ac:dyDescent="0.25">
      <c r="A1536" s="3">
        <f t="shared" si="188"/>
        <v>1523</v>
      </c>
      <c r="B1536" s="4">
        <v>220.4</v>
      </c>
      <c r="C1536">
        <f t="shared" si="184"/>
        <v>19508.150679999999</v>
      </c>
      <c r="D1536">
        <f t="shared" si="185"/>
        <v>0</v>
      </c>
      <c r="E1536" s="7">
        <v>0.13680320487727549</v>
      </c>
      <c r="F1536">
        <f t="shared" si="186"/>
        <v>23.321098001431164</v>
      </c>
      <c r="G1536">
        <f t="shared" si="187"/>
        <v>18.245438184593226</v>
      </c>
      <c r="H1536">
        <f t="shared" si="189"/>
        <v>17.912233913153141</v>
      </c>
      <c r="J1536">
        <f t="shared" si="190"/>
        <v>-220.4</v>
      </c>
    </row>
    <row r="1537" spans="1:10" x14ac:dyDescent="0.25">
      <c r="A1537" s="3">
        <f t="shared" si="188"/>
        <v>1524</v>
      </c>
      <c r="B1537" s="4">
        <v>220.4</v>
      </c>
      <c r="C1537">
        <f t="shared" si="184"/>
        <v>19536.064119999999</v>
      </c>
      <c r="D1537">
        <f t="shared" si="185"/>
        <v>0</v>
      </c>
      <c r="E1537" s="7">
        <v>0.13664985145825942</v>
      </c>
      <c r="F1537">
        <f t="shared" si="186"/>
        <v>23.321098001431164</v>
      </c>
      <c r="G1537">
        <f t="shared" si="187"/>
        <v>18.224985444984064</v>
      </c>
      <c r="H1537">
        <f t="shared" si="189"/>
        <v>17.912233913153141</v>
      </c>
      <c r="J1537">
        <f t="shared" si="190"/>
        <v>-220.4</v>
      </c>
    </row>
    <row r="1538" spans="1:10" x14ac:dyDescent="0.25">
      <c r="A1538" s="3">
        <f t="shared" si="188"/>
        <v>1525</v>
      </c>
      <c r="B1538" s="4">
        <v>220.4</v>
      </c>
      <c r="C1538">
        <f t="shared" si="184"/>
        <v>19563.998</v>
      </c>
      <c r="D1538">
        <f t="shared" si="185"/>
        <v>0</v>
      </c>
      <c r="E1538" s="7">
        <v>0.13649662865628148</v>
      </c>
      <c r="F1538">
        <f t="shared" si="186"/>
        <v>23.321098001431164</v>
      </c>
      <c r="G1538">
        <f t="shared" si="187"/>
        <v>18.204550125764268</v>
      </c>
      <c r="H1538">
        <f t="shared" si="189"/>
        <v>17.912233913153141</v>
      </c>
      <c r="J1538">
        <f t="shared" si="190"/>
        <v>-220.4</v>
      </c>
    </row>
    <row r="1539" spans="1:10" x14ac:dyDescent="0.25">
      <c r="A1539" s="3">
        <f t="shared" si="188"/>
        <v>1526</v>
      </c>
      <c r="B1539" s="4">
        <v>220.4</v>
      </c>
      <c r="C1539">
        <f t="shared" si="184"/>
        <v>19591.952319999997</v>
      </c>
      <c r="D1539">
        <f t="shared" si="185"/>
        <v>0</v>
      </c>
      <c r="E1539" s="7">
        <v>0.13634353647134143</v>
      </c>
      <c r="F1539">
        <f t="shared" si="186"/>
        <v>23.321098001431164</v>
      </c>
      <c r="G1539">
        <f t="shared" si="187"/>
        <v>18.184132226933798</v>
      </c>
      <c r="H1539">
        <f t="shared" si="189"/>
        <v>17.912233913153141</v>
      </c>
      <c r="J1539">
        <f t="shared" si="190"/>
        <v>-220.4</v>
      </c>
    </row>
    <row r="1540" spans="1:10" x14ac:dyDescent="0.25">
      <c r="A1540" s="3">
        <f t="shared" si="188"/>
        <v>1527</v>
      </c>
      <c r="B1540" s="4">
        <v>220.4</v>
      </c>
      <c r="C1540">
        <f t="shared" si="184"/>
        <v>19619.927079999998</v>
      </c>
      <c r="D1540">
        <f t="shared" si="185"/>
        <v>0</v>
      </c>
      <c r="E1540" s="7">
        <v>0.1361905749034395</v>
      </c>
      <c r="F1540">
        <f t="shared" si="186"/>
        <v>23.321098001431164</v>
      </c>
      <c r="G1540">
        <f t="shared" si="187"/>
        <v>18.16373174849269</v>
      </c>
      <c r="H1540">
        <f t="shared" si="189"/>
        <v>17.912233913153141</v>
      </c>
      <c r="J1540">
        <f t="shared" si="190"/>
        <v>-220.4</v>
      </c>
    </row>
    <row r="1541" spans="1:10" x14ac:dyDescent="0.25">
      <c r="A1541" s="3">
        <f t="shared" si="188"/>
        <v>1528</v>
      </c>
      <c r="B1541" s="4">
        <v>220.4</v>
      </c>
      <c r="C1541">
        <f t="shared" si="184"/>
        <v>19647.922279999999</v>
      </c>
      <c r="D1541">
        <f t="shared" si="185"/>
        <v>0</v>
      </c>
      <c r="E1541" s="7">
        <v>0.13603774395257556</v>
      </c>
      <c r="F1541">
        <f t="shared" si="186"/>
        <v>23.321098001431164</v>
      </c>
      <c r="G1541">
        <f t="shared" si="187"/>
        <v>18.143348690440931</v>
      </c>
      <c r="H1541">
        <f t="shared" si="189"/>
        <v>17.912233913153141</v>
      </c>
      <c r="J1541">
        <f t="shared" si="190"/>
        <v>-220.4</v>
      </c>
    </row>
    <row r="1542" spans="1:10" x14ac:dyDescent="0.25">
      <c r="A1542" s="3">
        <f t="shared" si="188"/>
        <v>1529</v>
      </c>
      <c r="B1542" s="4">
        <v>220.4</v>
      </c>
      <c r="C1542">
        <f t="shared" si="184"/>
        <v>19675.93792</v>
      </c>
      <c r="D1542">
        <f t="shared" si="185"/>
        <v>0</v>
      </c>
      <c r="E1542" s="7">
        <v>0.13588504361874951</v>
      </c>
      <c r="F1542">
        <f t="shared" si="186"/>
        <v>23.321098001431164</v>
      </c>
      <c r="G1542">
        <f t="shared" si="187"/>
        <v>18.122983052778498</v>
      </c>
      <c r="H1542">
        <f t="shared" si="189"/>
        <v>17.912233913153141</v>
      </c>
      <c r="J1542">
        <f t="shared" si="190"/>
        <v>-220.4</v>
      </c>
    </row>
    <row r="1543" spans="1:10" x14ac:dyDescent="0.25">
      <c r="A1543" s="3">
        <f t="shared" si="188"/>
        <v>1530</v>
      </c>
      <c r="B1543" s="4">
        <v>220.4</v>
      </c>
      <c r="C1543">
        <f t="shared" si="184"/>
        <v>19703.973999999998</v>
      </c>
      <c r="D1543">
        <f t="shared" si="185"/>
        <v>1</v>
      </c>
      <c r="E1543" s="7">
        <v>0.13573247390196161</v>
      </c>
      <c r="F1543">
        <f t="shared" si="186"/>
        <v>23.321098001431164</v>
      </c>
      <c r="G1543">
        <f t="shared" si="187"/>
        <v>18.10263483550543</v>
      </c>
      <c r="H1543">
        <f t="shared" si="189"/>
        <v>17.912233913153141</v>
      </c>
      <c r="J1543">
        <f t="shared" si="190"/>
        <v>-220.4</v>
      </c>
    </row>
    <row r="1544" spans="1:10" x14ac:dyDescent="0.25">
      <c r="A1544" s="3">
        <f t="shared" si="188"/>
        <v>1531</v>
      </c>
      <c r="B1544" s="4">
        <v>219.4</v>
      </c>
      <c r="C1544">
        <f t="shared" si="184"/>
        <v>19732.03052</v>
      </c>
      <c r="D1544">
        <f t="shared" si="185"/>
        <v>0</v>
      </c>
      <c r="E1544" s="7">
        <v>0.13558003480221167</v>
      </c>
      <c r="F1544">
        <f t="shared" si="186"/>
        <v>23.31707589249206</v>
      </c>
      <c r="G1544">
        <f t="shared" si="187"/>
        <v>18.172185371454582</v>
      </c>
      <c r="H1544">
        <f t="shared" si="189"/>
        <v>17.879773338008047</v>
      </c>
      <c r="J1544">
        <f t="shared" si="190"/>
        <v>-219.4</v>
      </c>
    </row>
    <row r="1545" spans="1:10" x14ac:dyDescent="0.25">
      <c r="A1545" s="3">
        <f t="shared" si="188"/>
        <v>1532</v>
      </c>
      <c r="B1545" s="4">
        <v>219.4</v>
      </c>
      <c r="C1545">
        <f t="shared" si="184"/>
        <v>19760.107479999999</v>
      </c>
      <c r="D1545">
        <f t="shared" si="185"/>
        <v>0</v>
      </c>
      <c r="E1545" s="7">
        <v>0.13542772631949965</v>
      </c>
      <c r="F1545">
        <f t="shared" si="186"/>
        <v>23.31707589249206</v>
      </c>
      <c r="G1545">
        <f t="shared" si="187"/>
        <v>18.151771023681874</v>
      </c>
      <c r="H1545">
        <f t="shared" si="189"/>
        <v>17.879773338008047</v>
      </c>
      <c r="J1545">
        <f t="shared" si="190"/>
        <v>-219.4</v>
      </c>
    </row>
    <row r="1546" spans="1:10" x14ac:dyDescent="0.25">
      <c r="A1546" s="3">
        <f t="shared" si="188"/>
        <v>1533</v>
      </c>
      <c r="B1546" s="4">
        <v>219.4</v>
      </c>
      <c r="C1546">
        <f t="shared" si="184"/>
        <v>19788.204879999998</v>
      </c>
      <c r="D1546">
        <f t="shared" si="185"/>
        <v>0</v>
      </c>
      <c r="E1546" s="7">
        <v>0.13527554845382575</v>
      </c>
      <c r="F1546">
        <f t="shared" si="186"/>
        <v>23.31707589249206</v>
      </c>
      <c r="G1546">
        <f t="shared" si="187"/>
        <v>18.131374182889701</v>
      </c>
      <c r="H1546">
        <f t="shared" si="189"/>
        <v>17.879773338008047</v>
      </c>
      <c r="J1546">
        <f t="shared" si="190"/>
        <v>-219.4</v>
      </c>
    </row>
    <row r="1547" spans="1:10" x14ac:dyDescent="0.25">
      <c r="A1547" s="3">
        <f t="shared" si="188"/>
        <v>1534</v>
      </c>
      <c r="B1547" s="4">
        <v>219.4</v>
      </c>
      <c r="C1547">
        <f t="shared" si="184"/>
        <v>19816.32272</v>
      </c>
      <c r="D1547">
        <f t="shared" si="185"/>
        <v>0</v>
      </c>
      <c r="E1547" s="7">
        <v>0.13512350120518973</v>
      </c>
      <c r="F1547">
        <f t="shared" si="186"/>
        <v>23.31707589249206</v>
      </c>
      <c r="G1547">
        <f t="shared" si="187"/>
        <v>18.110994849078022</v>
      </c>
      <c r="H1547">
        <f t="shared" si="189"/>
        <v>17.879773338008047</v>
      </c>
      <c r="J1547">
        <f t="shared" si="190"/>
        <v>-219.4</v>
      </c>
    </row>
    <row r="1548" spans="1:10" x14ac:dyDescent="0.25">
      <c r="A1548" s="3">
        <f t="shared" si="188"/>
        <v>1535</v>
      </c>
      <c r="B1548" s="4">
        <v>219.4</v>
      </c>
      <c r="C1548">
        <f t="shared" si="184"/>
        <v>19844.460999999999</v>
      </c>
      <c r="D1548">
        <f t="shared" si="185"/>
        <v>0</v>
      </c>
      <c r="E1548" s="7">
        <v>0.13497158457359185</v>
      </c>
      <c r="F1548">
        <f t="shared" si="186"/>
        <v>23.31707589249206</v>
      </c>
      <c r="G1548">
        <f t="shared" si="187"/>
        <v>18.090633022246873</v>
      </c>
      <c r="H1548">
        <f t="shared" si="189"/>
        <v>17.879773338008047</v>
      </c>
      <c r="J1548">
        <f t="shared" si="190"/>
        <v>-219.4</v>
      </c>
    </row>
    <row r="1549" spans="1:10" x14ac:dyDescent="0.25">
      <c r="A1549" s="3">
        <f t="shared" si="188"/>
        <v>1536</v>
      </c>
      <c r="B1549" s="4">
        <v>219.4</v>
      </c>
      <c r="C1549">
        <f t="shared" si="184"/>
        <v>19872.619720000002</v>
      </c>
      <c r="D1549">
        <f t="shared" si="185"/>
        <v>0</v>
      </c>
      <c r="E1549" s="7">
        <v>0.13481979855903195</v>
      </c>
      <c r="F1549">
        <f t="shared" si="186"/>
        <v>23.31707589249206</v>
      </c>
      <c r="G1549">
        <f t="shared" si="187"/>
        <v>18.070288702396237</v>
      </c>
      <c r="H1549">
        <f t="shared" si="189"/>
        <v>17.879773338008047</v>
      </c>
      <c r="J1549">
        <f t="shared" si="190"/>
        <v>-219.4</v>
      </c>
    </row>
    <row r="1550" spans="1:10" x14ac:dyDescent="0.25">
      <c r="A1550" s="3">
        <f t="shared" si="188"/>
        <v>1537</v>
      </c>
      <c r="B1550" s="4">
        <v>219.4</v>
      </c>
      <c r="C1550">
        <f t="shared" ref="C1550:C1613" si="191">717.133-3.2269*A1550+0.01022*A1550^2</f>
        <v>19900.798879999998</v>
      </c>
      <c r="D1550">
        <f t="shared" ref="D1550:D1613" si="192">(B1550-B1551)/(A1551-A1550)</f>
        <v>0</v>
      </c>
      <c r="E1550" s="7">
        <v>0.13466814316150993</v>
      </c>
      <c r="F1550">
        <f t="shared" ref="F1550:F1613" si="193">22.05525+0.000976463*(B1550+273.15)+0.00000347809*(B1550+273.15)^2 -0.000000000526671*(B1550+273.15)^3</f>
        <v>23.31707589249206</v>
      </c>
      <c r="G1550">
        <f t="shared" ref="G1550:G1613" si="194">-$B$2*$B$4/0.05584*F1550*(-E1550)/($B$7*(B1550-$B$3))</f>
        <v>18.049961889526095</v>
      </c>
      <c r="H1550">
        <f t="shared" si="189"/>
        <v>17.879773338008047</v>
      </c>
      <c r="J1550">
        <f t="shared" si="190"/>
        <v>-219.4</v>
      </c>
    </row>
    <row r="1551" spans="1:10" x14ac:dyDescent="0.25">
      <c r="A1551" s="3">
        <f t="shared" ref="A1551:A1614" si="195">A1550+1</f>
        <v>1538</v>
      </c>
      <c r="B1551" s="4">
        <v>219.4</v>
      </c>
      <c r="C1551">
        <f t="shared" si="191"/>
        <v>19928.998480000002</v>
      </c>
      <c r="D1551">
        <f t="shared" si="192"/>
        <v>0</v>
      </c>
      <c r="E1551" s="7">
        <v>0.13451661838102608</v>
      </c>
      <c r="F1551">
        <f t="shared" si="193"/>
        <v>23.31707589249206</v>
      </c>
      <c r="G1551">
        <f t="shared" si="194"/>
        <v>18.029652583636491</v>
      </c>
      <c r="H1551">
        <f t="shared" si="189"/>
        <v>17.879773338008047</v>
      </c>
      <c r="J1551">
        <f t="shared" si="190"/>
        <v>-219.4</v>
      </c>
    </row>
    <row r="1552" spans="1:10" x14ac:dyDescent="0.25">
      <c r="A1552" s="3">
        <f t="shared" si="195"/>
        <v>1539</v>
      </c>
      <c r="B1552" s="4">
        <v>219.4</v>
      </c>
      <c r="C1552">
        <f t="shared" si="191"/>
        <v>19957.218519999999</v>
      </c>
      <c r="D1552">
        <f t="shared" si="192"/>
        <v>0</v>
      </c>
      <c r="E1552" s="7">
        <v>0.13436522421758018</v>
      </c>
      <c r="F1552">
        <f t="shared" si="193"/>
        <v>23.31707589249206</v>
      </c>
      <c r="G1552">
        <f t="shared" si="194"/>
        <v>18.009360784727388</v>
      </c>
      <c r="H1552">
        <f t="shared" si="189"/>
        <v>17.879773338008047</v>
      </c>
      <c r="J1552">
        <f t="shared" si="190"/>
        <v>-219.4</v>
      </c>
    </row>
    <row r="1553" spans="1:10" x14ac:dyDescent="0.25">
      <c r="A1553" s="3">
        <f t="shared" si="195"/>
        <v>1540</v>
      </c>
      <c r="B1553" s="4">
        <v>219.4</v>
      </c>
      <c r="C1553">
        <f t="shared" si="191"/>
        <v>19985.458999999999</v>
      </c>
      <c r="D1553">
        <f t="shared" si="192"/>
        <v>1</v>
      </c>
      <c r="E1553" s="7">
        <v>0.13421396067117219</v>
      </c>
      <c r="F1553">
        <f t="shared" si="193"/>
        <v>23.31707589249206</v>
      </c>
      <c r="G1553">
        <f t="shared" si="194"/>
        <v>17.989086492798791</v>
      </c>
      <c r="H1553">
        <f t="shared" si="189"/>
        <v>17.879773338008047</v>
      </c>
      <c r="J1553">
        <f t="shared" si="190"/>
        <v>-219.4</v>
      </c>
    </row>
    <row r="1554" spans="1:10" x14ac:dyDescent="0.25">
      <c r="A1554" s="3">
        <f t="shared" si="195"/>
        <v>1541</v>
      </c>
      <c r="B1554" s="4">
        <v>218.4</v>
      </c>
      <c r="C1554">
        <f t="shared" si="191"/>
        <v>20013.71992</v>
      </c>
      <c r="D1554">
        <f t="shared" si="192"/>
        <v>0</v>
      </c>
      <c r="E1554" s="7">
        <v>0.13406282774180234</v>
      </c>
      <c r="F1554">
        <f t="shared" si="193"/>
        <v>23.313059183262148</v>
      </c>
      <c r="G1554">
        <f t="shared" si="194"/>
        <v>18.058628492165365</v>
      </c>
      <c r="H1554">
        <f t="shared" si="189"/>
        <v>17.847390674731148</v>
      </c>
      <c r="J1554">
        <f t="shared" si="190"/>
        <v>-218.4</v>
      </c>
    </row>
    <row r="1555" spans="1:10" x14ac:dyDescent="0.25">
      <c r="A1555" s="3">
        <f t="shared" si="195"/>
        <v>1542</v>
      </c>
      <c r="B1555" s="4">
        <v>218.4</v>
      </c>
      <c r="C1555">
        <f t="shared" si="191"/>
        <v>20042.00128</v>
      </c>
      <c r="D1555">
        <f t="shared" si="192"/>
        <v>0</v>
      </c>
      <c r="E1555" s="7">
        <v>0.13391182542947047</v>
      </c>
      <c r="F1555">
        <f t="shared" si="193"/>
        <v>23.313059183262148</v>
      </c>
      <c r="G1555">
        <f t="shared" si="194"/>
        <v>18.038288068904183</v>
      </c>
      <c r="H1555">
        <f t="shared" si="189"/>
        <v>17.847390674731148</v>
      </c>
      <c r="J1555">
        <f t="shared" si="190"/>
        <v>-218.4</v>
      </c>
    </row>
    <row r="1556" spans="1:10" x14ac:dyDescent="0.25">
      <c r="A1556" s="3">
        <f t="shared" si="195"/>
        <v>1543</v>
      </c>
      <c r="B1556" s="4">
        <v>218.4</v>
      </c>
      <c r="C1556">
        <f t="shared" si="191"/>
        <v>20070.303079999998</v>
      </c>
      <c r="D1556">
        <f t="shared" si="192"/>
        <v>1</v>
      </c>
      <c r="E1556" s="7">
        <v>0.13376095373417651</v>
      </c>
      <c r="F1556">
        <f t="shared" si="193"/>
        <v>23.313059183262148</v>
      </c>
      <c r="G1556">
        <f t="shared" si="194"/>
        <v>18.017965240114208</v>
      </c>
      <c r="H1556">
        <f t="shared" si="189"/>
        <v>17.847390674731148</v>
      </c>
      <c r="J1556">
        <f t="shared" si="190"/>
        <v>-218.4</v>
      </c>
    </row>
    <row r="1557" spans="1:10" x14ac:dyDescent="0.25">
      <c r="A1557" s="3">
        <f t="shared" si="195"/>
        <v>1544</v>
      </c>
      <c r="B1557" s="4">
        <v>217.4</v>
      </c>
      <c r="C1557">
        <f t="shared" si="191"/>
        <v>20098.625319999999</v>
      </c>
      <c r="D1557">
        <f t="shared" si="192"/>
        <v>0</v>
      </c>
      <c r="E1557" s="7">
        <v>0.13361021265592066</v>
      </c>
      <c r="F1557">
        <f t="shared" si="193"/>
        <v>23.30904787690146</v>
      </c>
      <c r="G1557">
        <f t="shared" si="194"/>
        <v>18.088090117195879</v>
      </c>
      <c r="H1557">
        <f t="shared" si="189"/>
        <v>17.815085923322449</v>
      </c>
      <c r="J1557">
        <f t="shared" si="190"/>
        <v>-217.4</v>
      </c>
    </row>
    <row r="1558" spans="1:10" x14ac:dyDescent="0.25">
      <c r="A1558" s="3">
        <f t="shared" si="195"/>
        <v>1545</v>
      </c>
      <c r="B1558" s="4">
        <v>217.4</v>
      </c>
      <c r="C1558">
        <f t="shared" si="191"/>
        <v>20126.967999999997</v>
      </c>
      <c r="D1558">
        <f t="shared" si="192"/>
        <v>0</v>
      </c>
      <c r="E1558" s="7">
        <v>0.13345960219470268</v>
      </c>
      <c r="F1558">
        <f t="shared" si="193"/>
        <v>23.30904787690146</v>
      </c>
      <c r="G1558">
        <f t="shared" si="194"/>
        <v>18.067700541122687</v>
      </c>
      <c r="H1558">
        <f t="shared" si="189"/>
        <v>17.815085923322449</v>
      </c>
      <c r="J1558">
        <f t="shared" si="190"/>
        <v>-217.4</v>
      </c>
    </row>
    <row r="1559" spans="1:10" x14ac:dyDescent="0.25">
      <c r="A1559" s="3">
        <f t="shared" si="195"/>
        <v>1546</v>
      </c>
      <c r="B1559" s="4">
        <v>217.4</v>
      </c>
      <c r="C1559">
        <f t="shared" si="191"/>
        <v>20155.331119999999</v>
      </c>
      <c r="D1559">
        <f t="shared" si="192"/>
        <v>0</v>
      </c>
      <c r="E1559" s="7">
        <v>0.13330912235052284</v>
      </c>
      <c r="F1559">
        <f t="shared" si="193"/>
        <v>23.30904787690146</v>
      </c>
      <c r="G1559">
        <f t="shared" si="194"/>
        <v>18.047328647925003</v>
      </c>
      <c r="H1559">
        <f t="shared" si="189"/>
        <v>17.815085923322449</v>
      </c>
      <c r="J1559">
        <f t="shared" si="190"/>
        <v>-217.4</v>
      </c>
    </row>
    <row r="1560" spans="1:10" x14ac:dyDescent="0.25">
      <c r="A1560" s="3">
        <f t="shared" si="195"/>
        <v>1547</v>
      </c>
      <c r="B1560" s="4">
        <v>217.4</v>
      </c>
      <c r="C1560">
        <f t="shared" si="191"/>
        <v>20183.714679999997</v>
      </c>
      <c r="D1560">
        <f t="shared" si="192"/>
        <v>0</v>
      </c>
      <c r="E1560" s="7">
        <v>0.13315877312338101</v>
      </c>
      <c r="F1560">
        <f t="shared" si="193"/>
        <v>23.30904787690146</v>
      </c>
      <c r="G1560">
        <f t="shared" si="194"/>
        <v>18.026974437602803</v>
      </c>
      <c r="H1560">
        <f t="shared" si="189"/>
        <v>17.815085923322449</v>
      </c>
      <c r="J1560">
        <f t="shared" si="190"/>
        <v>-217.4</v>
      </c>
    </row>
    <row r="1561" spans="1:10" x14ac:dyDescent="0.25">
      <c r="A1561" s="3">
        <f t="shared" si="195"/>
        <v>1548</v>
      </c>
      <c r="B1561" s="4">
        <v>217.4</v>
      </c>
      <c r="C1561">
        <f t="shared" si="191"/>
        <v>20212.11868</v>
      </c>
      <c r="D1561">
        <f t="shared" si="192"/>
        <v>0</v>
      </c>
      <c r="E1561" s="7">
        <v>0.13300855451327706</v>
      </c>
      <c r="F1561">
        <f t="shared" si="193"/>
        <v>23.30904787690146</v>
      </c>
      <c r="G1561">
        <f t="shared" si="194"/>
        <v>18.006637910156076</v>
      </c>
      <c r="H1561">
        <f t="shared" si="189"/>
        <v>17.815085923322449</v>
      </c>
      <c r="J1561">
        <f t="shared" si="190"/>
        <v>-217.4</v>
      </c>
    </row>
    <row r="1562" spans="1:10" x14ac:dyDescent="0.25">
      <c r="A1562" s="3">
        <f t="shared" si="195"/>
        <v>1549</v>
      </c>
      <c r="B1562" s="4">
        <v>217.4</v>
      </c>
      <c r="C1562">
        <f t="shared" si="191"/>
        <v>20240.543119999998</v>
      </c>
      <c r="D1562">
        <f t="shared" si="192"/>
        <v>0</v>
      </c>
      <c r="E1562" s="7">
        <v>0.13285846652021124</v>
      </c>
      <c r="F1562">
        <f t="shared" si="193"/>
        <v>23.30904787690146</v>
      </c>
      <c r="G1562">
        <f t="shared" si="194"/>
        <v>17.986319065584855</v>
      </c>
      <c r="H1562">
        <f t="shared" si="189"/>
        <v>17.815085923322449</v>
      </c>
      <c r="J1562">
        <f t="shared" si="190"/>
        <v>-217.4</v>
      </c>
    </row>
    <row r="1563" spans="1:10" x14ac:dyDescent="0.25">
      <c r="A1563" s="3">
        <f t="shared" si="195"/>
        <v>1550</v>
      </c>
      <c r="B1563" s="4">
        <v>217.4</v>
      </c>
      <c r="C1563">
        <f t="shared" si="191"/>
        <v>20268.987999999998</v>
      </c>
      <c r="D1563">
        <f t="shared" si="192"/>
        <v>0</v>
      </c>
      <c r="E1563" s="7">
        <v>0.13270850914418342</v>
      </c>
      <c r="F1563">
        <f t="shared" si="193"/>
        <v>23.30904787690146</v>
      </c>
      <c r="G1563">
        <f t="shared" si="194"/>
        <v>17.966017903889117</v>
      </c>
      <c r="H1563">
        <f t="shared" si="189"/>
        <v>17.815085923322449</v>
      </c>
      <c r="J1563">
        <f t="shared" si="190"/>
        <v>-217.4</v>
      </c>
    </row>
    <row r="1564" spans="1:10" x14ac:dyDescent="0.25">
      <c r="A1564" s="3">
        <f t="shared" si="195"/>
        <v>1551</v>
      </c>
      <c r="B1564" s="4">
        <v>217.4</v>
      </c>
      <c r="C1564">
        <f t="shared" si="191"/>
        <v>20297.453320000001</v>
      </c>
      <c r="D1564">
        <f t="shared" si="192"/>
        <v>0</v>
      </c>
      <c r="E1564" s="7">
        <v>0.13255868238519347</v>
      </c>
      <c r="F1564">
        <f t="shared" si="193"/>
        <v>23.30904787690146</v>
      </c>
      <c r="G1564">
        <f t="shared" si="194"/>
        <v>17.945734425068853</v>
      </c>
      <c r="H1564">
        <f t="shared" si="189"/>
        <v>17.815085923322449</v>
      </c>
      <c r="J1564">
        <f t="shared" si="190"/>
        <v>-217.4</v>
      </c>
    </row>
    <row r="1565" spans="1:10" x14ac:dyDescent="0.25">
      <c r="A1565" s="3">
        <f t="shared" si="195"/>
        <v>1552</v>
      </c>
      <c r="B1565" s="4">
        <v>217.4</v>
      </c>
      <c r="C1565">
        <f t="shared" si="191"/>
        <v>20325.93908</v>
      </c>
      <c r="D1565">
        <f t="shared" si="192"/>
        <v>0</v>
      </c>
      <c r="E1565" s="7">
        <v>0.13240898624324166</v>
      </c>
      <c r="F1565">
        <f t="shared" si="193"/>
        <v>23.30904787690146</v>
      </c>
      <c r="G1565">
        <f t="shared" si="194"/>
        <v>17.92546862912409</v>
      </c>
      <c r="H1565">
        <f t="shared" si="189"/>
        <v>17.815085923322449</v>
      </c>
      <c r="J1565">
        <f t="shared" si="190"/>
        <v>-217.4</v>
      </c>
    </row>
    <row r="1566" spans="1:10" x14ac:dyDescent="0.25">
      <c r="A1566" s="3">
        <f t="shared" si="195"/>
        <v>1553</v>
      </c>
      <c r="B1566" s="4">
        <v>217.4</v>
      </c>
      <c r="C1566">
        <f t="shared" si="191"/>
        <v>20354.44528</v>
      </c>
      <c r="D1566">
        <f t="shared" si="192"/>
        <v>1.0999999999999943</v>
      </c>
      <c r="E1566" s="7">
        <v>0.13225942071832775</v>
      </c>
      <c r="F1566">
        <f t="shared" si="193"/>
        <v>23.30904787690146</v>
      </c>
      <c r="G1566">
        <f t="shared" si="194"/>
        <v>17.905220516054804</v>
      </c>
      <c r="H1566">
        <f t="shared" si="189"/>
        <v>17.815085923322449</v>
      </c>
      <c r="J1566">
        <f t="shared" si="190"/>
        <v>-217.4</v>
      </c>
    </row>
    <row r="1567" spans="1:10" x14ac:dyDescent="0.25">
      <c r="A1567" s="3">
        <f t="shared" si="195"/>
        <v>1554</v>
      </c>
      <c r="B1567" s="4">
        <v>216.3</v>
      </c>
      <c r="C1567">
        <f t="shared" si="191"/>
        <v>20382.97192</v>
      </c>
      <c r="D1567">
        <f t="shared" si="192"/>
        <v>0</v>
      </c>
      <c r="E1567" s="7">
        <v>0.13210998581045194</v>
      </c>
      <c r="F1567">
        <f t="shared" si="193"/>
        <v>23.304641683990138</v>
      </c>
      <c r="G1567">
        <f t="shared" si="194"/>
        <v>17.984430811926828</v>
      </c>
      <c r="H1567">
        <f t="shared" si="189"/>
        <v>17.779640684980645</v>
      </c>
      <c r="J1567">
        <f t="shared" si="190"/>
        <v>-216.3</v>
      </c>
    </row>
    <row r="1568" spans="1:10" x14ac:dyDescent="0.25">
      <c r="A1568" s="3">
        <f t="shared" si="195"/>
        <v>1555</v>
      </c>
      <c r="B1568" s="4">
        <v>216.3</v>
      </c>
      <c r="C1568">
        <f t="shared" si="191"/>
        <v>20411.519</v>
      </c>
      <c r="D1568">
        <f t="shared" si="192"/>
        <v>0</v>
      </c>
      <c r="E1568" s="7">
        <v>0.13196068151961413</v>
      </c>
      <c r="F1568">
        <f t="shared" si="193"/>
        <v>23.304641683990138</v>
      </c>
      <c r="G1568">
        <f t="shared" si="194"/>
        <v>17.964105681528665</v>
      </c>
      <c r="H1568">
        <f t="shared" si="189"/>
        <v>17.779640684980645</v>
      </c>
      <c r="J1568">
        <f t="shared" si="190"/>
        <v>-216.3</v>
      </c>
    </row>
    <row r="1569" spans="1:10" x14ac:dyDescent="0.25">
      <c r="A1569" s="3">
        <f t="shared" si="195"/>
        <v>1556</v>
      </c>
      <c r="B1569" s="4">
        <v>216.3</v>
      </c>
      <c r="C1569">
        <f t="shared" si="191"/>
        <v>20440.086520000001</v>
      </c>
      <c r="D1569">
        <f t="shared" si="192"/>
        <v>1</v>
      </c>
      <c r="E1569" s="7">
        <v>0.13181150784581425</v>
      </c>
      <c r="F1569">
        <f t="shared" si="193"/>
        <v>23.304641683990138</v>
      </c>
      <c r="G1569">
        <f t="shared" si="194"/>
        <v>17.943798332322952</v>
      </c>
      <c r="H1569">
        <f t="shared" si="189"/>
        <v>17.779640684980645</v>
      </c>
      <c r="J1569">
        <f t="shared" si="190"/>
        <v>-216.3</v>
      </c>
    </row>
    <row r="1570" spans="1:10" x14ac:dyDescent="0.25">
      <c r="A1570" s="3">
        <f t="shared" si="195"/>
        <v>1557</v>
      </c>
      <c r="B1570" s="4">
        <v>215.3</v>
      </c>
      <c r="C1570">
        <f t="shared" si="191"/>
        <v>20468.674479999998</v>
      </c>
      <c r="D1570">
        <f t="shared" si="192"/>
        <v>0</v>
      </c>
      <c r="E1570" s="7">
        <v>0.13166246478905244</v>
      </c>
      <c r="F1570">
        <f t="shared" si="193"/>
        <v>23.300641733940694</v>
      </c>
      <c r="G1570">
        <f t="shared" si="194"/>
        <v>18.014601795242324</v>
      </c>
      <c r="H1570">
        <f t="shared" ref="H1570:H1633" si="196">12.6416669509847+0.0153277553288714*B1570+0.0000389559340978205*B1570^2</f>
        <v>17.747499548495153</v>
      </c>
      <c r="J1570">
        <f t="shared" si="190"/>
        <v>-215.3</v>
      </c>
    </row>
    <row r="1571" spans="1:10" x14ac:dyDescent="0.25">
      <c r="A1571" s="3">
        <f t="shared" si="195"/>
        <v>1558</v>
      </c>
      <c r="B1571" s="4">
        <v>215.3</v>
      </c>
      <c r="C1571">
        <f t="shared" si="191"/>
        <v>20497.282880000002</v>
      </c>
      <c r="D1571">
        <f t="shared" si="192"/>
        <v>0</v>
      </c>
      <c r="E1571" s="7">
        <v>0.13151355234932866</v>
      </c>
      <c r="F1571">
        <f t="shared" si="193"/>
        <v>23.300641733940694</v>
      </c>
      <c r="G1571">
        <f t="shared" si="194"/>
        <v>17.994226980686935</v>
      </c>
      <c r="H1571">
        <f t="shared" si="196"/>
        <v>17.747499548495153</v>
      </c>
      <c r="J1571">
        <f t="shared" si="190"/>
        <v>-215.3</v>
      </c>
    </row>
    <row r="1572" spans="1:10" x14ac:dyDescent="0.25">
      <c r="A1572" s="3">
        <f t="shared" si="195"/>
        <v>1559</v>
      </c>
      <c r="B1572" s="4">
        <v>215.3</v>
      </c>
      <c r="C1572">
        <f t="shared" si="191"/>
        <v>20525.91172</v>
      </c>
      <c r="D1572">
        <f t="shared" si="192"/>
        <v>0</v>
      </c>
      <c r="E1572" s="7">
        <v>0.13136477052664278</v>
      </c>
      <c r="F1572">
        <f t="shared" si="193"/>
        <v>23.300641733940694</v>
      </c>
      <c r="G1572">
        <f t="shared" si="194"/>
        <v>17.973870037693725</v>
      </c>
      <c r="H1572">
        <f t="shared" si="196"/>
        <v>17.747499548495153</v>
      </c>
      <c r="J1572">
        <f t="shared" si="190"/>
        <v>-215.3</v>
      </c>
    </row>
    <row r="1573" spans="1:10" x14ac:dyDescent="0.25">
      <c r="A1573" s="3">
        <f t="shared" si="195"/>
        <v>1560</v>
      </c>
      <c r="B1573" s="4">
        <v>215.3</v>
      </c>
      <c r="C1573">
        <f t="shared" si="191"/>
        <v>20554.561000000002</v>
      </c>
      <c r="D1573">
        <f t="shared" si="192"/>
        <v>0</v>
      </c>
      <c r="E1573" s="7">
        <v>0.131216119320995</v>
      </c>
      <c r="F1573">
        <f t="shared" si="193"/>
        <v>23.300641733940694</v>
      </c>
      <c r="G1573">
        <f t="shared" si="194"/>
        <v>17.953530966262715</v>
      </c>
      <c r="H1573">
        <f t="shared" si="196"/>
        <v>17.747499548495153</v>
      </c>
      <c r="J1573">
        <f t="shared" si="190"/>
        <v>-215.3</v>
      </c>
    </row>
    <row r="1574" spans="1:10" x14ac:dyDescent="0.25">
      <c r="A1574" s="3">
        <f t="shared" si="195"/>
        <v>1561</v>
      </c>
      <c r="B1574" s="4">
        <v>215.3</v>
      </c>
      <c r="C1574">
        <f t="shared" si="191"/>
        <v>20583.23072</v>
      </c>
      <c r="D1574">
        <f t="shared" si="192"/>
        <v>0</v>
      </c>
      <c r="E1574" s="7">
        <v>0.1310675987323851</v>
      </c>
      <c r="F1574">
        <f t="shared" si="193"/>
        <v>23.300641733940694</v>
      </c>
      <c r="G1574">
        <f t="shared" si="194"/>
        <v>17.933209766393876</v>
      </c>
      <c r="H1574">
        <f t="shared" si="196"/>
        <v>17.747499548495153</v>
      </c>
      <c r="J1574">
        <f t="shared" si="190"/>
        <v>-215.3</v>
      </c>
    </row>
    <row r="1575" spans="1:10" x14ac:dyDescent="0.25">
      <c r="A1575" s="3">
        <f t="shared" si="195"/>
        <v>1562</v>
      </c>
      <c r="B1575" s="4">
        <v>215.3</v>
      </c>
      <c r="C1575">
        <f t="shared" si="191"/>
        <v>20611.920879999998</v>
      </c>
      <c r="D1575">
        <f t="shared" si="192"/>
        <v>0</v>
      </c>
      <c r="E1575" s="7">
        <v>0.13091920876081334</v>
      </c>
      <c r="F1575">
        <f t="shared" si="193"/>
        <v>23.300641733940694</v>
      </c>
      <c r="G1575">
        <f t="shared" si="194"/>
        <v>17.912906438087241</v>
      </c>
      <c r="H1575">
        <f t="shared" si="196"/>
        <v>17.747499548495153</v>
      </c>
      <c r="J1575">
        <f t="shared" si="190"/>
        <v>-215.3</v>
      </c>
    </row>
    <row r="1576" spans="1:10" x14ac:dyDescent="0.25">
      <c r="A1576" s="3">
        <f t="shared" si="195"/>
        <v>1563</v>
      </c>
      <c r="B1576" s="4">
        <v>215.3</v>
      </c>
      <c r="C1576">
        <f t="shared" si="191"/>
        <v>20640.63148</v>
      </c>
      <c r="D1576">
        <f t="shared" si="192"/>
        <v>0</v>
      </c>
      <c r="E1576" s="7">
        <v>0.13077094940627959</v>
      </c>
      <c r="F1576">
        <f t="shared" si="193"/>
        <v>23.300641733940694</v>
      </c>
      <c r="G1576">
        <f t="shared" si="194"/>
        <v>17.892620981342798</v>
      </c>
      <c r="H1576">
        <f t="shared" si="196"/>
        <v>17.747499548495153</v>
      </c>
      <c r="J1576">
        <f t="shared" si="190"/>
        <v>-215.3</v>
      </c>
    </row>
    <row r="1577" spans="1:10" x14ac:dyDescent="0.25">
      <c r="A1577" s="3">
        <f t="shared" si="195"/>
        <v>1564</v>
      </c>
      <c r="B1577" s="4">
        <v>215.3</v>
      </c>
      <c r="C1577">
        <f t="shared" si="191"/>
        <v>20669.362519999999</v>
      </c>
      <c r="D1577">
        <f t="shared" si="192"/>
        <v>0</v>
      </c>
      <c r="E1577" s="7">
        <v>0.13062282066878372</v>
      </c>
      <c r="F1577">
        <f t="shared" si="193"/>
        <v>23.300641733940694</v>
      </c>
      <c r="G1577">
        <f t="shared" si="194"/>
        <v>17.872353396160527</v>
      </c>
      <c r="H1577">
        <f t="shared" si="196"/>
        <v>17.747499548495153</v>
      </c>
      <c r="J1577">
        <f t="shared" si="190"/>
        <v>-215.3</v>
      </c>
    </row>
    <row r="1578" spans="1:10" x14ac:dyDescent="0.25">
      <c r="A1578" s="3">
        <f t="shared" si="195"/>
        <v>1565</v>
      </c>
      <c r="B1578" s="4">
        <v>215.3</v>
      </c>
      <c r="C1578">
        <f t="shared" si="191"/>
        <v>20698.114000000001</v>
      </c>
      <c r="D1578">
        <f t="shared" si="192"/>
        <v>0</v>
      </c>
      <c r="E1578" s="7">
        <v>0.13047482254832596</v>
      </c>
      <c r="F1578">
        <f t="shared" si="193"/>
        <v>23.300641733940694</v>
      </c>
      <c r="G1578">
        <f t="shared" si="194"/>
        <v>17.852103682540456</v>
      </c>
      <c r="H1578">
        <f t="shared" si="196"/>
        <v>17.747499548495153</v>
      </c>
      <c r="J1578">
        <f t="shared" si="190"/>
        <v>-215.3</v>
      </c>
    </row>
    <row r="1579" spans="1:10" x14ac:dyDescent="0.25">
      <c r="A1579" s="3">
        <f t="shared" si="195"/>
        <v>1566</v>
      </c>
      <c r="B1579" s="4">
        <v>215.3</v>
      </c>
      <c r="C1579">
        <f t="shared" si="191"/>
        <v>20726.885920000001</v>
      </c>
      <c r="D1579">
        <f t="shared" si="192"/>
        <v>0</v>
      </c>
      <c r="E1579" s="7">
        <v>0.13032695504490621</v>
      </c>
      <c r="F1579">
        <f t="shared" si="193"/>
        <v>23.300641733940694</v>
      </c>
      <c r="G1579">
        <f t="shared" si="194"/>
        <v>17.831871840482577</v>
      </c>
      <c r="H1579">
        <f t="shared" si="196"/>
        <v>17.747499548495153</v>
      </c>
      <c r="J1579">
        <f t="shared" si="190"/>
        <v>-215.3</v>
      </c>
    </row>
    <row r="1580" spans="1:10" x14ac:dyDescent="0.25">
      <c r="A1580" s="3">
        <f t="shared" si="195"/>
        <v>1567</v>
      </c>
      <c r="B1580" s="4">
        <v>215.3</v>
      </c>
      <c r="C1580">
        <f t="shared" si="191"/>
        <v>20755.67828</v>
      </c>
      <c r="D1580">
        <f t="shared" si="192"/>
        <v>0</v>
      </c>
      <c r="E1580" s="7">
        <v>0.13017921815852437</v>
      </c>
      <c r="F1580">
        <f t="shared" si="193"/>
        <v>23.300641733940694</v>
      </c>
      <c r="G1580">
        <f t="shared" si="194"/>
        <v>17.81165786998687</v>
      </c>
      <c r="H1580">
        <f t="shared" si="196"/>
        <v>17.747499548495153</v>
      </c>
      <c r="J1580">
        <f t="shared" si="190"/>
        <v>-215.3</v>
      </c>
    </row>
    <row r="1581" spans="1:10" x14ac:dyDescent="0.25">
      <c r="A1581" s="3">
        <f t="shared" si="195"/>
        <v>1568</v>
      </c>
      <c r="B1581" s="4">
        <v>215.3</v>
      </c>
      <c r="C1581">
        <f t="shared" si="191"/>
        <v>20784.49108</v>
      </c>
      <c r="D1581">
        <f t="shared" si="192"/>
        <v>0</v>
      </c>
      <c r="E1581" s="7">
        <v>0.13003161188918064</v>
      </c>
      <c r="F1581">
        <f t="shared" si="193"/>
        <v>23.300641733940694</v>
      </c>
      <c r="G1581">
        <f t="shared" si="194"/>
        <v>17.791461771053367</v>
      </c>
      <c r="H1581">
        <f t="shared" si="196"/>
        <v>17.747499548495153</v>
      </c>
      <c r="J1581">
        <f t="shared" ref="J1581:J1644" si="197">I1581-B1581</f>
        <v>-215.3</v>
      </c>
    </row>
    <row r="1582" spans="1:10" x14ac:dyDescent="0.25">
      <c r="A1582" s="3">
        <f t="shared" si="195"/>
        <v>1569</v>
      </c>
      <c r="B1582" s="4">
        <v>215.3</v>
      </c>
      <c r="C1582">
        <f t="shared" si="191"/>
        <v>20813.32432</v>
      </c>
      <c r="D1582">
        <f t="shared" si="192"/>
        <v>1</v>
      </c>
      <c r="E1582" s="7">
        <v>0.12988413623687478</v>
      </c>
      <c r="F1582">
        <f t="shared" si="193"/>
        <v>23.300641733940694</v>
      </c>
      <c r="G1582">
        <f t="shared" si="194"/>
        <v>17.771283543682035</v>
      </c>
      <c r="H1582">
        <f t="shared" si="196"/>
        <v>17.747499548495153</v>
      </c>
      <c r="J1582">
        <f t="shared" si="197"/>
        <v>-215.3</v>
      </c>
    </row>
    <row r="1583" spans="1:10" x14ac:dyDescent="0.25">
      <c r="A1583" s="3">
        <f t="shared" si="195"/>
        <v>1570</v>
      </c>
      <c r="B1583" s="4">
        <v>214.3</v>
      </c>
      <c r="C1583">
        <f t="shared" si="191"/>
        <v>20842.178</v>
      </c>
      <c r="D1583">
        <f t="shared" si="192"/>
        <v>0</v>
      </c>
      <c r="E1583" s="7">
        <v>0.12973679120160705</v>
      </c>
      <c r="F1583">
        <f t="shared" si="193"/>
        <v>23.296647196556549</v>
      </c>
      <c r="G1583">
        <f t="shared" si="194"/>
        <v>17.841836395981211</v>
      </c>
      <c r="H1583">
        <f t="shared" si="196"/>
        <v>17.715436323877856</v>
      </c>
      <c r="J1583">
        <f t="shared" si="197"/>
        <v>-214.3</v>
      </c>
    </row>
    <row r="1584" spans="1:10" x14ac:dyDescent="0.25">
      <c r="A1584" s="3">
        <f t="shared" si="195"/>
        <v>1571</v>
      </c>
      <c r="B1584" s="4">
        <v>214.3</v>
      </c>
      <c r="C1584">
        <f t="shared" si="191"/>
        <v>20871.05212</v>
      </c>
      <c r="D1584">
        <f t="shared" si="192"/>
        <v>0</v>
      </c>
      <c r="E1584" s="7">
        <v>0.12958957678337735</v>
      </c>
      <c r="F1584">
        <f t="shared" si="193"/>
        <v>23.296647196556549</v>
      </c>
      <c r="G1584">
        <f t="shared" si="194"/>
        <v>17.821590978001801</v>
      </c>
      <c r="H1584">
        <f t="shared" si="196"/>
        <v>17.715436323877856</v>
      </c>
      <c r="J1584">
        <f t="shared" si="197"/>
        <v>-214.3</v>
      </c>
    </row>
    <row r="1585" spans="1:10" x14ac:dyDescent="0.25">
      <c r="A1585" s="3">
        <f t="shared" si="195"/>
        <v>1572</v>
      </c>
      <c r="B1585" s="4">
        <v>214.3</v>
      </c>
      <c r="C1585">
        <f t="shared" si="191"/>
        <v>20899.946679999997</v>
      </c>
      <c r="D1585">
        <f t="shared" si="192"/>
        <v>0</v>
      </c>
      <c r="E1585" s="7">
        <v>0.12944249298218552</v>
      </c>
      <c r="F1585">
        <f t="shared" si="193"/>
        <v>23.296647196556549</v>
      </c>
      <c r="G1585">
        <f t="shared" si="194"/>
        <v>17.801363522913245</v>
      </c>
      <c r="H1585">
        <f t="shared" si="196"/>
        <v>17.715436323877856</v>
      </c>
      <c r="J1585">
        <f t="shared" si="197"/>
        <v>-214.3</v>
      </c>
    </row>
    <row r="1586" spans="1:10" x14ac:dyDescent="0.25">
      <c r="A1586" s="3">
        <f t="shared" si="195"/>
        <v>1573</v>
      </c>
      <c r="B1586" s="4">
        <v>214.3</v>
      </c>
      <c r="C1586">
        <f t="shared" si="191"/>
        <v>20928.861680000002</v>
      </c>
      <c r="D1586">
        <f t="shared" si="192"/>
        <v>0</v>
      </c>
      <c r="E1586" s="7">
        <v>0.12929553979803179</v>
      </c>
      <c r="F1586">
        <f t="shared" si="193"/>
        <v>23.296647196556549</v>
      </c>
      <c r="G1586">
        <f t="shared" si="194"/>
        <v>17.781154030715577</v>
      </c>
      <c r="H1586">
        <f t="shared" si="196"/>
        <v>17.715436323877856</v>
      </c>
      <c r="J1586">
        <f t="shared" si="197"/>
        <v>-214.3</v>
      </c>
    </row>
    <row r="1587" spans="1:10" x14ac:dyDescent="0.25">
      <c r="A1587" s="3">
        <f t="shared" si="195"/>
        <v>1574</v>
      </c>
      <c r="B1587" s="4">
        <v>214.3</v>
      </c>
      <c r="C1587">
        <f t="shared" si="191"/>
        <v>20957.797119999999</v>
      </c>
      <c r="D1587">
        <f t="shared" si="192"/>
        <v>0</v>
      </c>
      <c r="E1587" s="7">
        <v>0.12914871723091609</v>
      </c>
      <c r="F1587">
        <f t="shared" si="193"/>
        <v>23.296647196556549</v>
      </c>
      <c r="G1587">
        <f t="shared" si="194"/>
        <v>17.760962501408788</v>
      </c>
      <c r="H1587">
        <f t="shared" si="196"/>
        <v>17.715436323877856</v>
      </c>
      <c r="J1587">
        <f t="shared" si="197"/>
        <v>-214.3</v>
      </c>
    </row>
    <row r="1588" spans="1:10" x14ac:dyDescent="0.25">
      <c r="A1588" s="3">
        <f t="shared" si="195"/>
        <v>1575</v>
      </c>
      <c r="B1588" s="4">
        <v>214.3</v>
      </c>
      <c r="C1588">
        <f t="shared" si="191"/>
        <v>20986.752999999997</v>
      </c>
      <c r="D1588">
        <f t="shared" si="192"/>
        <v>1.1000000000000227</v>
      </c>
      <c r="E1588" s="7">
        <v>0.12900202528083829</v>
      </c>
      <c r="F1588">
        <f t="shared" si="193"/>
        <v>23.296647196556549</v>
      </c>
      <c r="G1588">
        <f t="shared" si="194"/>
        <v>17.740788934992857</v>
      </c>
      <c r="H1588">
        <f t="shared" si="196"/>
        <v>17.715436323877856</v>
      </c>
      <c r="J1588">
        <f t="shared" si="197"/>
        <v>-214.3</v>
      </c>
    </row>
    <row r="1589" spans="1:10" x14ac:dyDescent="0.25">
      <c r="A1589" s="3">
        <f t="shared" si="195"/>
        <v>1576</v>
      </c>
      <c r="B1589" s="4">
        <v>213.2</v>
      </c>
      <c r="C1589">
        <f t="shared" si="191"/>
        <v>21015.729319999999</v>
      </c>
      <c r="D1589">
        <f t="shared" si="192"/>
        <v>0</v>
      </c>
      <c r="E1589" s="7">
        <v>0.12885546394779859</v>
      </c>
      <c r="F1589">
        <f t="shared" si="193"/>
        <v>23.292259460833904</v>
      </c>
      <c r="G1589">
        <f t="shared" si="194"/>
        <v>17.820850656839969</v>
      </c>
      <c r="H1589">
        <f t="shared" si="196"/>
        <v>17.680256765006597</v>
      </c>
      <c r="J1589">
        <f t="shared" si="197"/>
        <v>-213.2</v>
      </c>
    </row>
    <row r="1590" spans="1:10" x14ac:dyDescent="0.25">
      <c r="A1590" s="3">
        <f t="shared" si="195"/>
        <v>1577</v>
      </c>
      <c r="B1590" s="4">
        <v>213.2</v>
      </c>
      <c r="C1590">
        <f t="shared" si="191"/>
        <v>21044.726079999997</v>
      </c>
      <c r="D1590">
        <f t="shared" si="192"/>
        <v>0</v>
      </c>
      <c r="E1590" s="7">
        <v>0.12870903323179678</v>
      </c>
      <c r="F1590">
        <f t="shared" si="193"/>
        <v>23.292259460833904</v>
      </c>
      <c r="G1590">
        <f t="shared" si="194"/>
        <v>17.800599129729722</v>
      </c>
      <c r="H1590">
        <f t="shared" si="196"/>
        <v>17.680256765006597</v>
      </c>
      <c r="J1590">
        <f t="shared" si="197"/>
        <v>-213.2</v>
      </c>
    </row>
    <row r="1591" spans="1:10" x14ac:dyDescent="0.25">
      <c r="A1591" s="3">
        <f t="shared" si="195"/>
        <v>1578</v>
      </c>
      <c r="B1591" s="4">
        <v>213.2</v>
      </c>
      <c r="C1591">
        <f t="shared" si="191"/>
        <v>21073.743279999999</v>
      </c>
      <c r="D1591">
        <f t="shared" si="192"/>
        <v>0</v>
      </c>
      <c r="E1591" s="7">
        <v>0.12856273313283309</v>
      </c>
      <c r="F1591">
        <f t="shared" si="193"/>
        <v>23.292259460833904</v>
      </c>
      <c r="G1591">
        <f t="shared" si="194"/>
        <v>17.780365667097751</v>
      </c>
      <c r="H1591">
        <f t="shared" si="196"/>
        <v>17.680256765006597</v>
      </c>
      <c r="J1591">
        <f t="shared" si="197"/>
        <v>-213.2</v>
      </c>
    </row>
    <row r="1592" spans="1:10" x14ac:dyDescent="0.25">
      <c r="A1592" s="3">
        <f t="shared" si="195"/>
        <v>1579</v>
      </c>
      <c r="B1592" s="4">
        <v>213.2</v>
      </c>
      <c r="C1592">
        <f t="shared" si="191"/>
        <v>21102.780919999997</v>
      </c>
      <c r="D1592">
        <f t="shared" si="192"/>
        <v>0</v>
      </c>
      <c r="E1592" s="7">
        <v>0.12841656365090742</v>
      </c>
      <c r="F1592">
        <f t="shared" si="193"/>
        <v>23.292259460833904</v>
      </c>
      <c r="G1592">
        <f t="shared" si="194"/>
        <v>17.760150268944049</v>
      </c>
      <c r="H1592">
        <f t="shared" si="196"/>
        <v>17.680256765006597</v>
      </c>
      <c r="J1592">
        <f t="shared" si="197"/>
        <v>-213.2</v>
      </c>
    </row>
    <row r="1593" spans="1:10" x14ac:dyDescent="0.25">
      <c r="A1593" s="3">
        <f t="shared" si="195"/>
        <v>1580</v>
      </c>
      <c r="B1593" s="4">
        <v>213.2</v>
      </c>
      <c r="C1593">
        <f t="shared" si="191"/>
        <v>21131.839</v>
      </c>
      <c r="D1593">
        <f t="shared" si="192"/>
        <v>0</v>
      </c>
      <c r="E1593" s="7">
        <v>0.12827052478601964</v>
      </c>
      <c r="F1593">
        <f t="shared" si="193"/>
        <v>23.292259460833904</v>
      </c>
      <c r="G1593">
        <f t="shared" si="194"/>
        <v>17.73995293526859</v>
      </c>
      <c r="H1593">
        <f t="shared" si="196"/>
        <v>17.680256765006597</v>
      </c>
      <c r="J1593">
        <f t="shared" si="197"/>
        <v>-213.2</v>
      </c>
    </row>
    <row r="1594" spans="1:10" x14ac:dyDescent="0.25">
      <c r="A1594" s="3">
        <f t="shared" si="195"/>
        <v>1581</v>
      </c>
      <c r="B1594" s="4">
        <v>213.2</v>
      </c>
      <c r="C1594">
        <f t="shared" si="191"/>
        <v>21160.917519999999</v>
      </c>
      <c r="D1594">
        <f t="shared" si="192"/>
        <v>0</v>
      </c>
      <c r="E1594" s="7">
        <v>0.12812461653816995</v>
      </c>
      <c r="F1594">
        <f t="shared" si="193"/>
        <v>23.292259460833904</v>
      </c>
      <c r="G1594">
        <f t="shared" si="194"/>
        <v>17.719773666071408</v>
      </c>
      <c r="H1594">
        <f t="shared" si="196"/>
        <v>17.680256765006597</v>
      </c>
      <c r="J1594">
        <f t="shared" si="197"/>
        <v>-213.2</v>
      </c>
    </row>
    <row r="1595" spans="1:10" x14ac:dyDescent="0.25">
      <c r="A1595" s="3">
        <f t="shared" si="195"/>
        <v>1582</v>
      </c>
      <c r="B1595" s="4">
        <v>213.2</v>
      </c>
      <c r="C1595">
        <f t="shared" si="191"/>
        <v>21190.016479999998</v>
      </c>
      <c r="D1595">
        <f t="shared" si="192"/>
        <v>0</v>
      </c>
      <c r="E1595" s="7">
        <v>0.12797883890735828</v>
      </c>
      <c r="F1595">
        <f t="shared" si="193"/>
        <v>23.292259460833904</v>
      </c>
      <c r="G1595">
        <f t="shared" si="194"/>
        <v>17.699612461352491</v>
      </c>
      <c r="H1595">
        <f t="shared" si="196"/>
        <v>17.680256765006597</v>
      </c>
      <c r="J1595">
        <f t="shared" si="197"/>
        <v>-213.2</v>
      </c>
    </row>
    <row r="1596" spans="1:10" x14ac:dyDescent="0.25">
      <c r="A1596" s="3">
        <f t="shared" si="195"/>
        <v>1583</v>
      </c>
      <c r="B1596" s="4">
        <v>213.2</v>
      </c>
      <c r="C1596">
        <f t="shared" si="191"/>
        <v>21219.135880000002</v>
      </c>
      <c r="D1596">
        <f t="shared" si="192"/>
        <v>0</v>
      </c>
      <c r="E1596" s="7">
        <v>0.12783319189358452</v>
      </c>
      <c r="F1596">
        <f t="shared" si="193"/>
        <v>23.292259460833904</v>
      </c>
      <c r="G1596">
        <f t="shared" si="194"/>
        <v>17.679469321111821</v>
      </c>
      <c r="H1596">
        <f t="shared" si="196"/>
        <v>17.680256765006597</v>
      </c>
      <c r="J1596">
        <f t="shared" si="197"/>
        <v>-213.2</v>
      </c>
    </row>
    <row r="1597" spans="1:10" x14ac:dyDescent="0.25">
      <c r="A1597" s="3">
        <f t="shared" si="195"/>
        <v>1584</v>
      </c>
      <c r="B1597" s="4">
        <v>213.2</v>
      </c>
      <c r="C1597">
        <f t="shared" si="191"/>
        <v>21248.275719999998</v>
      </c>
      <c r="D1597">
        <f t="shared" si="192"/>
        <v>0</v>
      </c>
      <c r="E1597" s="7">
        <v>0.12768767549684887</v>
      </c>
      <c r="F1597">
        <f t="shared" si="193"/>
        <v>23.292259460833904</v>
      </c>
      <c r="G1597">
        <f t="shared" si="194"/>
        <v>17.65934424534943</v>
      </c>
      <c r="H1597">
        <f t="shared" si="196"/>
        <v>17.680256765006597</v>
      </c>
      <c r="J1597">
        <f t="shared" si="197"/>
        <v>-213.2</v>
      </c>
    </row>
    <row r="1598" spans="1:10" x14ac:dyDescent="0.25">
      <c r="A1598" s="3">
        <f t="shared" si="195"/>
        <v>1585</v>
      </c>
      <c r="B1598" s="4">
        <v>213.2</v>
      </c>
      <c r="C1598">
        <f t="shared" si="191"/>
        <v>21277.436000000002</v>
      </c>
      <c r="D1598">
        <f t="shared" si="192"/>
        <v>1</v>
      </c>
      <c r="E1598" s="7">
        <v>0.12754228971715109</v>
      </c>
      <c r="F1598">
        <f t="shared" si="193"/>
        <v>23.292259460833904</v>
      </c>
      <c r="G1598">
        <f t="shared" si="194"/>
        <v>17.639237234065284</v>
      </c>
      <c r="H1598">
        <f t="shared" si="196"/>
        <v>17.680256765006597</v>
      </c>
      <c r="J1598">
        <f t="shared" si="197"/>
        <v>-213.2</v>
      </c>
    </row>
    <row r="1599" spans="1:10" x14ac:dyDescent="0.25">
      <c r="A1599" s="3">
        <f t="shared" si="195"/>
        <v>1586</v>
      </c>
      <c r="B1599" s="4">
        <v>212.2</v>
      </c>
      <c r="C1599">
        <f t="shared" si="191"/>
        <v>21306.616719999998</v>
      </c>
      <c r="D1599">
        <f t="shared" si="192"/>
        <v>0</v>
      </c>
      <c r="E1599" s="7">
        <v>0.12739703455449145</v>
      </c>
      <c r="F1599">
        <f t="shared" si="193"/>
        <v>23.288276300332775</v>
      </c>
      <c r="G1599">
        <f t="shared" si="194"/>
        <v>17.710238560334908</v>
      </c>
      <c r="H1599">
        <f t="shared" si="196"/>
        <v>17.648357155312514</v>
      </c>
      <c r="J1599">
        <f t="shared" si="197"/>
        <v>-212.2</v>
      </c>
    </row>
    <row r="1600" spans="1:10" x14ac:dyDescent="0.25">
      <c r="A1600" s="3">
        <f t="shared" si="195"/>
        <v>1587</v>
      </c>
      <c r="B1600" s="4">
        <v>212.2</v>
      </c>
      <c r="C1600">
        <f t="shared" si="191"/>
        <v>21335.817880000002</v>
      </c>
      <c r="D1600">
        <f t="shared" si="192"/>
        <v>0</v>
      </c>
      <c r="E1600" s="7">
        <v>0.12725191000886979</v>
      </c>
      <c r="F1600">
        <f t="shared" si="193"/>
        <v>23.288276300332775</v>
      </c>
      <c r="G1600">
        <f t="shared" si="194"/>
        <v>17.690063912369926</v>
      </c>
      <c r="H1600">
        <f t="shared" si="196"/>
        <v>17.648357155312514</v>
      </c>
      <c r="J1600">
        <f t="shared" si="197"/>
        <v>-212.2</v>
      </c>
    </row>
    <row r="1601" spans="1:10" x14ac:dyDescent="0.25">
      <c r="A1601" s="3">
        <f t="shared" si="195"/>
        <v>1588</v>
      </c>
      <c r="B1601" s="4">
        <v>212.2</v>
      </c>
      <c r="C1601">
        <f t="shared" si="191"/>
        <v>21365.039479999999</v>
      </c>
      <c r="D1601">
        <f t="shared" si="192"/>
        <v>1</v>
      </c>
      <c r="E1601" s="7">
        <v>0.12710691608028604</v>
      </c>
      <c r="F1601">
        <f t="shared" si="193"/>
        <v>23.288276300332775</v>
      </c>
      <c r="G1601">
        <f t="shared" si="194"/>
        <v>17.669907422275799</v>
      </c>
      <c r="H1601">
        <f t="shared" si="196"/>
        <v>17.648357155312514</v>
      </c>
      <c r="J1601">
        <f t="shared" si="197"/>
        <v>-212.2</v>
      </c>
    </row>
    <row r="1602" spans="1:10" x14ac:dyDescent="0.25">
      <c r="A1602" s="3">
        <f t="shared" si="195"/>
        <v>1589</v>
      </c>
      <c r="B1602" s="4">
        <v>211.2</v>
      </c>
      <c r="C1602">
        <f t="shared" si="191"/>
        <v>21394.281519999997</v>
      </c>
      <c r="D1602">
        <f t="shared" si="192"/>
        <v>0</v>
      </c>
      <c r="E1602" s="7">
        <v>0.12696205276874042</v>
      </c>
      <c r="F1602">
        <f t="shared" si="193"/>
        <v>23.284298562293024</v>
      </c>
      <c r="G1602">
        <f t="shared" si="194"/>
        <v>17.741527550622095</v>
      </c>
      <c r="H1602">
        <f t="shared" si="196"/>
        <v>17.616535457486627</v>
      </c>
      <c r="J1602">
        <f t="shared" si="197"/>
        <v>-211.2</v>
      </c>
    </row>
    <row r="1603" spans="1:10" x14ac:dyDescent="0.25">
      <c r="A1603" s="3">
        <f t="shared" si="195"/>
        <v>1590</v>
      </c>
      <c r="B1603" s="4">
        <v>211.2</v>
      </c>
      <c r="C1603">
        <f t="shared" si="191"/>
        <v>21423.544000000002</v>
      </c>
      <c r="D1603">
        <f t="shared" si="192"/>
        <v>0</v>
      </c>
      <c r="E1603" s="7">
        <v>0.1268173200742328</v>
      </c>
      <c r="F1603">
        <f t="shared" si="193"/>
        <v>23.284298562293024</v>
      </c>
      <c r="G1603">
        <f t="shared" si="194"/>
        <v>17.721302774548569</v>
      </c>
      <c r="H1603">
        <f t="shared" si="196"/>
        <v>17.616535457486627</v>
      </c>
      <c r="J1603">
        <f t="shared" si="197"/>
        <v>-211.2</v>
      </c>
    </row>
    <row r="1604" spans="1:10" x14ac:dyDescent="0.25">
      <c r="A1604" s="3">
        <f t="shared" si="195"/>
        <v>1591</v>
      </c>
      <c r="B1604" s="4">
        <v>211.2</v>
      </c>
      <c r="C1604">
        <f t="shared" si="191"/>
        <v>21452.82692</v>
      </c>
      <c r="D1604">
        <f t="shared" si="192"/>
        <v>0</v>
      </c>
      <c r="E1604" s="7">
        <v>0.12667271799676305</v>
      </c>
      <c r="F1604">
        <f t="shared" si="193"/>
        <v>23.284298562293024</v>
      </c>
      <c r="G1604">
        <f t="shared" si="194"/>
        <v>17.701096250745906</v>
      </c>
      <c r="H1604">
        <f t="shared" si="196"/>
        <v>17.616535457486627</v>
      </c>
      <c r="J1604">
        <f t="shared" si="197"/>
        <v>-211.2</v>
      </c>
    </row>
    <row r="1605" spans="1:10" x14ac:dyDescent="0.25">
      <c r="A1605" s="3">
        <f t="shared" si="195"/>
        <v>1592</v>
      </c>
      <c r="B1605" s="4">
        <v>211.2</v>
      </c>
      <c r="C1605">
        <f t="shared" si="191"/>
        <v>21482.130279999998</v>
      </c>
      <c r="D1605">
        <f t="shared" si="192"/>
        <v>0</v>
      </c>
      <c r="E1605" s="7">
        <v>0.12652824653633143</v>
      </c>
      <c r="F1605">
        <f t="shared" si="193"/>
        <v>23.284298562293024</v>
      </c>
      <c r="G1605">
        <f t="shared" si="194"/>
        <v>17.680907979214137</v>
      </c>
      <c r="H1605">
        <f t="shared" si="196"/>
        <v>17.616535457486627</v>
      </c>
      <c r="J1605">
        <f t="shared" si="197"/>
        <v>-211.2</v>
      </c>
    </row>
    <row r="1606" spans="1:10" x14ac:dyDescent="0.25">
      <c r="A1606" s="3">
        <f t="shared" si="195"/>
        <v>1593</v>
      </c>
      <c r="B1606" s="4">
        <v>211.2</v>
      </c>
      <c r="C1606">
        <f t="shared" si="191"/>
        <v>21511.45408</v>
      </c>
      <c r="D1606">
        <f t="shared" si="192"/>
        <v>0</v>
      </c>
      <c r="E1606" s="7">
        <v>0.12638390569293784</v>
      </c>
      <c r="F1606">
        <f t="shared" si="193"/>
        <v>23.284298562293024</v>
      </c>
      <c r="G1606">
        <f t="shared" si="194"/>
        <v>17.660737959953249</v>
      </c>
      <c r="H1606">
        <f t="shared" si="196"/>
        <v>17.616535457486627</v>
      </c>
      <c r="J1606">
        <f t="shared" si="197"/>
        <v>-211.2</v>
      </c>
    </row>
    <row r="1607" spans="1:10" x14ac:dyDescent="0.25">
      <c r="A1607" s="3">
        <f t="shared" si="195"/>
        <v>1594</v>
      </c>
      <c r="B1607" s="4">
        <v>211.2</v>
      </c>
      <c r="C1607">
        <f t="shared" si="191"/>
        <v>21540.798319999998</v>
      </c>
      <c r="D1607">
        <f t="shared" si="192"/>
        <v>0</v>
      </c>
      <c r="E1607" s="7">
        <v>0.12623969546658209</v>
      </c>
      <c r="F1607">
        <f t="shared" si="193"/>
        <v>23.284298562293024</v>
      </c>
      <c r="G1607">
        <f t="shared" si="194"/>
        <v>17.640586192963216</v>
      </c>
      <c r="H1607">
        <f t="shared" si="196"/>
        <v>17.616535457486627</v>
      </c>
      <c r="J1607">
        <f t="shared" si="197"/>
        <v>-211.2</v>
      </c>
    </row>
    <row r="1608" spans="1:10" x14ac:dyDescent="0.25">
      <c r="A1608" s="3">
        <f t="shared" si="195"/>
        <v>1595</v>
      </c>
      <c r="B1608" s="4">
        <v>211.2</v>
      </c>
      <c r="C1608">
        <f t="shared" si="191"/>
        <v>21570.163</v>
      </c>
      <c r="D1608">
        <f t="shared" si="192"/>
        <v>0</v>
      </c>
      <c r="E1608" s="7">
        <v>0.1260956158572645</v>
      </c>
      <c r="F1608">
        <f t="shared" si="193"/>
        <v>23.284298562293024</v>
      </c>
      <c r="G1608">
        <f t="shared" si="194"/>
        <v>17.620452678244082</v>
      </c>
      <c r="H1608">
        <f t="shared" si="196"/>
        <v>17.616535457486627</v>
      </c>
      <c r="J1608">
        <f t="shared" si="197"/>
        <v>-211.2</v>
      </c>
    </row>
    <row r="1609" spans="1:10" x14ac:dyDescent="0.25">
      <c r="A1609" s="3">
        <f t="shared" si="195"/>
        <v>1596</v>
      </c>
      <c r="B1609" s="4">
        <v>211.2</v>
      </c>
      <c r="C1609">
        <f t="shared" si="191"/>
        <v>21599.548119999999</v>
      </c>
      <c r="D1609">
        <f t="shared" si="192"/>
        <v>0</v>
      </c>
      <c r="E1609" s="7">
        <v>0.1259516668649848</v>
      </c>
      <c r="F1609">
        <f t="shared" si="193"/>
        <v>23.284298562293024</v>
      </c>
      <c r="G1609">
        <f t="shared" si="194"/>
        <v>17.60033741579581</v>
      </c>
      <c r="H1609">
        <f t="shared" si="196"/>
        <v>17.616535457486627</v>
      </c>
      <c r="J1609">
        <f t="shared" si="197"/>
        <v>-211.2</v>
      </c>
    </row>
    <row r="1610" spans="1:10" x14ac:dyDescent="0.25">
      <c r="A1610" s="3">
        <f t="shared" si="195"/>
        <v>1597</v>
      </c>
      <c r="B1610" s="4">
        <v>211.2</v>
      </c>
      <c r="C1610">
        <f t="shared" si="191"/>
        <v>21628.953679999999</v>
      </c>
      <c r="D1610">
        <f t="shared" si="192"/>
        <v>1</v>
      </c>
      <c r="E1610" s="7">
        <v>0.12580784848974319</v>
      </c>
      <c r="F1610">
        <f t="shared" si="193"/>
        <v>23.284298562293024</v>
      </c>
      <c r="G1610">
        <f t="shared" si="194"/>
        <v>17.580240405618426</v>
      </c>
      <c r="H1610">
        <f t="shared" si="196"/>
        <v>17.616535457486627</v>
      </c>
      <c r="J1610">
        <f t="shared" si="197"/>
        <v>-211.2</v>
      </c>
    </row>
    <row r="1611" spans="1:10" x14ac:dyDescent="0.25">
      <c r="A1611" s="3">
        <f t="shared" si="195"/>
        <v>1598</v>
      </c>
      <c r="B1611" s="4">
        <v>210.2</v>
      </c>
      <c r="C1611">
        <f t="shared" si="191"/>
        <v>21658.379679999998</v>
      </c>
      <c r="D1611">
        <f t="shared" si="192"/>
        <v>0</v>
      </c>
      <c r="E1611" s="7">
        <v>0.1256641607315396</v>
      </c>
      <c r="F1611">
        <f t="shared" si="193"/>
        <v>23.280326249874683</v>
      </c>
      <c r="G1611">
        <f t="shared" si="194"/>
        <v>17.65196698741623</v>
      </c>
      <c r="H1611">
        <f t="shared" si="196"/>
        <v>17.584791671528933</v>
      </c>
      <c r="J1611">
        <f t="shared" si="197"/>
        <v>-210.2</v>
      </c>
    </row>
    <row r="1612" spans="1:10" x14ac:dyDescent="0.25">
      <c r="A1612" s="3">
        <f t="shared" si="195"/>
        <v>1599</v>
      </c>
      <c r="B1612" s="4">
        <v>210.2</v>
      </c>
      <c r="C1612">
        <f t="shared" si="191"/>
        <v>21687.826119999998</v>
      </c>
      <c r="D1612">
        <f t="shared" si="192"/>
        <v>0</v>
      </c>
      <c r="E1612" s="7">
        <v>0.12552060359037392</v>
      </c>
      <c r="F1612">
        <f t="shared" si="193"/>
        <v>23.280326249874683</v>
      </c>
      <c r="G1612">
        <f t="shared" si="194"/>
        <v>17.63180160452653</v>
      </c>
      <c r="H1612">
        <f t="shared" si="196"/>
        <v>17.584791671528933</v>
      </c>
      <c r="J1612">
        <f t="shared" si="197"/>
        <v>-210.2</v>
      </c>
    </row>
    <row r="1613" spans="1:10" x14ac:dyDescent="0.25">
      <c r="A1613" s="3">
        <f t="shared" si="195"/>
        <v>1600</v>
      </c>
      <c r="B1613" s="4">
        <v>210.2</v>
      </c>
      <c r="C1613">
        <f t="shared" si="191"/>
        <v>21717.293000000001</v>
      </c>
      <c r="D1613">
        <f t="shared" si="192"/>
        <v>0</v>
      </c>
      <c r="E1613" s="7">
        <v>0.12537717706624632</v>
      </c>
      <c r="F1613">
        <f t="shared" si="193"/>
        <v>23.280326249874683</v>
      </c>
      <c r="G1613">
        <f t="shared" si="194"/>
        <v>17.611654569331435</v>
      </c>
      <c r="H1613">
        <f t="shared" si="196"/>
        <v>17.584791671528933</v>
      </c>
      <c r="J1613">
        <f t="shared" si="197"/>
        <v>-210.2</v>
      </c>
    </row>
    <row r="1614" spans="1:10" x14ac:dyDescent="0.25">
      <c r="A1614" s="3">
        <f t="shared" si="195"/>
        <v>1601</v>
      </c>
      <c r="B1614" s="4">
        <v>210.2</v>
      </c>
      <c r="C1614">
        <f t="shared" ref="C1614:C1677" si="198">717.133-3.2269*A1614+0.01022*A1614^2</f>
        <v>21746.780319999998</v>
      </c>
      <c r="D1614">
        <f t="shared" ref="D1614:D1677" si="199">(B1614-B1615)/(A1615-A1614)</f>
        <v>0</v>
      </c>
      <c r="E1614" s="7">
        <v>0.12523388115915676</v>
      </c>
      <c r="F1614">
        <f t="shared" ref="F1614:F1677" si="200">22.05525+0.000976463*(B1614+273.15)+0.00000347809*(B1614+273.15)^2 -0.000000000526671*(B1614+273.15)^3</f>
        <v>23.280326249874683</v>
      </c>
      <c r="G1614">
        <f t="shared" ref="G1614:G1677" si="201">-$B$2*$B$4/0.05584*F1614*(-E1614)/($B$7*(B1614-$B$3))</f>
        <v>17.591525881830943</v>
      </c>
      <c r="H1614">
        <f t="shared" si="196"/>
        <v>17.584791671528933</v>
      </c>
      <c r="J1614">
        <f t="shared" si="197"/>
        <v>-210.2</v>
      </c>
    </row>
    <row r="1615" spans="1:10" x14ac:dyDescent="0.25">
      <c r="A1615" s="3">
        <f t="shared" ref="A1615:A1678" si="202">A1614+1</f>
        <v>1602</v>
      </c>
      <c r="B1615" s="4">
        <v>210.2</v>
      </c>
      <c r="C1615">
        <f t="shared" si="198"/>
        <v>21776.288079999998</v>
      </c>
      <c r="D1615">
        <f t="shared" si="199"/>
        <v>0</v>
      </c>
      <c r="E1615" s="7">
        <v>0.12509071586910508</v>
      </c>
      <c r="F1615">
        <f t="shared" si="200"/>
        <v>23.280326249874683</v>
      </c>
      <c r="G1615">
        <f t="shared" si="201"/>
        <v>17.571415542025029</v>
      </c>
      <c r="H1615">
        <f t="shared" si="196"/>
        <v>17.584791671528933</v>
      </c>
      <c r="J1615">
        <f t="shared" si="197"/>
        <v>-210.2</v>
      </c>
    </row>
    <row r="1616" spans="1:10" x14ac:dyDescent="0.25">
      <c r="A1616" s="3">
        <f t="shared" si="202"/>
        <v>1603</v>
      </c>
      <c r="B1616" s="4">
        <v>210.2</v>
      </c>
      <c r="C1616">
        <f t="shared" si="198"/>
        <v>21805.816279999999</v>
      </c>
      <c r="D1616">
        <f t="shared" si="199"/>
        <v>0</v>
      </c>
      <c r="E1616" s="7">
        <v>0.12494768119609151</v>
      </c>
      <c r="F1616">
        <f t="shared" si="200"/>
        <v>23.280326249874683</v>
      </c>
      <c r="G1616">
        <f t="shared" si="201"/>
        <v>17.551323549913729</v>
      </c>
      <c r="H1616">
        <f t="shared" si="196"/>
        <v>17.584791671528933</v>
      </c>
      <c r="J1616">
        <f t="shared" si="197"/>
        <v>-210.2</v>
      </c>
    </row>
    <row r="1617" spans="1:10" x14ac:dyDescent="0.25">
      <c r="A1617" s="3">
        <f t="shared" si="202"/>
        <v>1604</v>
      </c>
      <c r="B1617" s="4">
        <v>210.2</v>
      </c>
      <c r="C1617">
        <f t="shared" si="198"/>
        <v>21835.36492</v>
      </c>
      <c r="D1617">
        <f t="shared" si="199"/>
        <v>1.0999999999999943</v>
      </c>
      <c r="E1617" s="7">
        <v>0.12480477714011584</v>
      </c>
      <c r="F1617">
        <f t="shared" si="200"/>
        <v>23.280326249874683</v>
      </c>
      <c r="G1617">
        <f t="shared" si="201"/>
        <v>17.53124990549701</v>
      </c>
      <c r="H1617">
        <f t="shared" si="196"/>
        <v>17.584791671528933</v>
      </c>
      <c r="J1617">
        <f t="shared" si="197"/>
        <v>-210.2</v>
      </c>
    </row>
    <row r="1618" spans="1:10" x14ac:dyDescent="0.25">
      <c r="A1618" s="3">
        <f t="shared" si="202"/>
        <v>1605</v>
      </c>
      <c r="B1618" s="4">
        <v>209.1</v>
      </c>
      <c r="C1618">
        <f t="shared" si="198"/>
        <v>21864.934000000001</v>
      </c>
      <c r="D1618">
        <f t="shared" si="199"/>
        <v>0</v>
      </c>
      <c r="E1618" s="7">
        <v>0.12466200370117828</v>
      </c>
      <c r="F1618">
        <f t="shared" si="200"/>
        <v>23.275962976578725</v>
      </c>
      <c r="G1618">
        <f t="shared" si="201"/>
        <v>17.612522620168068</v>
      </c>
      <c r="H1618">
        <f t="shared" si="196"/>
        <v>17.549963495183235</v>
      </c>
      <c r="J1618">
        <f t="shared" si="197"/>
        <v>-209.1</v>
      </c>
    </row>
    <row r="1619" spans="1:10" x14ac:dyDescent="0.25">
      <c r="A1619" s="3">
        <f t="shared" si="202"/>
        <v>1606</v>
      </c>
      <c r="B1619" s="4">
        <v>209.1</v>
      </c>
      <c r="C1619">
        <f t="shared" si="198"/>
        <v>21894.523519999999</v>
      </c>
      <c r="D1619">
        <f t="shared" si="199"/>
        <v>0</v>
      </c>
      <c r="E1619" s="7">
        <v>0.12451936087927873</v>
      </c>
      <c r="F1619">
        <f t="shared" si="200"/>
        <v>23.275962976578725</v>
      </c>
      <c r="G1619">
        <f t="shared" si="201"/>
        <v>17.592369727925675</v>
      </c>
      <c r="H1619">
        <f t="shared" si="196"/>
        <v>17.549963495183235</v>
      </c>
      <c r="J1619">
        <f t="shared" si="197"/>
        <v>-209.1</v>
      </c>
    </row>
    <row r="1620" spans="1:10" x14ac:dyDescent="0.25">
      <c r="A1620" s="3">
        <f t="shared" si="202"/>
        <v>1607</v>
      </c>
      <c r="B1620" s="4">
        <v>209.1</v>
      </c>
      <c r="C1620">
        <f t="shared" si="198"/>
        <v>21924.133479999997</v>
      </c>
      <c r="D1620">
        <f t="shared" si="199"/>
        <v>0</v>
      </c>
      <c r="E1620" s="7">
        <v>0.12437684867441709</v>
      </c>
      <c r="F1620">
        <f t="shared" si="200"/>
        <v>23.275962976578725</v>
      </c>
      <c r="G1620">
        <f t="shared" si="201"/>
        <v>17.572235289546263</v>
      </c>
      <c r="H1620">
        <f t="shared" si="196"/>
        <v>17.549963495183235</v>
      </c>
      <c r="J1620">
        <f t="shared" si="197"/>
        <v>-209.1</v>
      </c>
    </row>
    <row r="1621" spans="1:10" x14ac:dyDescent="0.25">
      <c r="A1621" s="3">
        <f t="shared" si="202"/>
        <v>1608</v>
      </c>
      <c r="B1621" s="4">
        <v>209.1</v>
      </c>
      <c r="C1621">
        <f t="shared" si="198"/>
        <v>21953.763879999999</v>
      </c>
      <c r="D1621">
        <f t="shared" si="199"/>
        <v>0</v>
      </c>
      <c r="E1621" s="7">
        <v>0.12423446708659355</v>
      </c>
      <c r="F1621">
        <f t="shared" si="200"/>
        <v>23.275962976578725</v>
      </c>
      <c r="G1621">
        <f t="shared" si="201"/>
        <v>17.552119305029851</v>
      </c>
      <c r="H1621">
        <f t="shared" si="196"/>
        <v>17.549963495183235</v>
      </c>
      <c r="J1621">
        <f t="shared" si="197"/>
        <v>-209.1</v>
      </c>
    </row>
    <row r="1622" spans="1:10" x14ac:dyDescent="0.25">
      <c r="A1622" s="3">
        <f t="shared" si="202"/>
        <v>1609</v>
      </c>
      <c r="B1622" s="4">
        <v>209.1</v>
      </c>
      <c r="C1622">
        <f t="shared" si="198"/>
        <v>21983.414719999997</v>
      </c>
      <c r="D1622">
        <f t="shared" si="199"/>
        <v>0</v>
      </c>
      <c r="E1622" s="7">
        <v>0.12409221611580801</v>
      </c>
      <c r="F1622">
        <f t="shared" si="200"/>
        <v>23.275962976578725</v>
      </c>
      <c r="G1622">
        <f t="shared" si="201"/>
        <v>17.532021774376432</v>
      </c>
      <c r="H1622">
        <f t="shared" si="196"/>
        <v>17.549963495183235</v>
      </c>
      <c r="J1622">
        <f t="shared" si="197"/>
        <v>-209.1</v>
      </c>
    </row>
    <row r="1623" spans="1:10" x14ac:dyDescent="0.25">
      <c r="A1623" s="3">
        <f t="shared" si="202"/>
        <v>1610</v>
      </c>
      <c r="B1623" s="4">
        <v>209.1</v>
      </c>
      <c r="C1623">
        <f t="shared" si="198"/>
        <v>22013.085999999999</v>
      </c>
      <c r="D1623">
        <f t="shared" si="199"/>
        <v>0</v>
      </c>
      <c r="E1623" s="7">
        <v>0.12395009576206037</v>
      </c>
      <c r="F1623">
        <f t="shared" si="200"/>
        <v>23.275962976578725</v>
      </c>
      <c r="G1623">
        <f t="shared" si="201"/>
        <v>17.511942697585987</v>
      </c>
      <c r="H1623">
        <f t="shared" si="196"/>
        <v>17.549963495183235</v>
      </c>
      <c r="J1623">
        <f t="shared" si="197"/>
        <v>-209.1</v>
      </c>
    </row>
    <row r="1624" spans="1:10" x14ac:dyDescent="0.25">
      <c r="A1624" s="3">
        <f t="shared" si="202"/>
        <v>1611</v>
      </c>
      <c r="B1624" s="4">
        <v>209.1</v>
      </c>
      <c r="C1624">
        <f t="shared" si="198"/>
        <v>22042.777719999998</v>
      </c>
      <c r="D1624">
        <f t="shared" si="199"/>
        <v>0</v>
      </c>
      <c r="E1624" s="7">
        <v>0.12380810602535083</v>
      </c>
      <c r="F1624">
        <f t="shared" si="200"/>
        <v>23.275962976578725</v>
      </c>
      <c r="G1624">
        <f t="shared" si="201"/>
        <v>17.491882074658548</v>
      </c>
      <c r="H1624">
        <f t="shared" si="196"/>
        <v>17.549963495183235</v>
      </c>
      <c r="J1624">
        <f t="shared" si="197"/>
        <v>-209.1</v>
      </c>
    </row>
    <row r="1625" spans="1:10" x14ac:dyDescent="0.25">
      <c r="A1625" s="3">
        <f t="shared" si="202"/>
        <v>1612</v>
      </c>
      <c r="B1625" s="4">
        <v>209.1</v>
      </c>
      <c r="C1625">
        <f t="shared" si="198"/>
        <v>22072.489880000001</v>
      </c>
      <c r="D1625">
        <f t="shared" si="199"/>
        <v>0</v>
      </c>
      <c r="E1625" s="7">
        <v>0.12366624690567921</v>
      </c>
      <c r="F1625">
        <f t="shared" si="200"/>
        <v>23.275962976578725</v>
      </c>
      <c r="G1625">
        <f t="shared" si="201"/>
        <v>17.471839905594084</v>
      </c>
      <c r="H1625">
        <f t="shared" si="196"/>
        <v>17.549963495183235</v>
      </c>
      <c r="J1625">
        <f t="shared" si="197"/>
        <v>-209.1</v>
      </c>
    </row>
    <row r="1626" spans="1:10" x14ac:dyDescent="0.25">
      <c r="A1626" s="3">
        <f t="shared" si="202"/>
        <v>1613</v>
      </c>
      <c r="B1626" s="4">
        <v>209.1</v>
      </c>
      <c r="C1626">
        <f t="shared" si="198"/>
        <v>22102.22248</v>
      </c>
      <c r="D1626">
        <f t="shared" si="199"/>
        <v>1</v>
      </c>
      <c r="E1626" s="7">
        <v>0.12352451840304568</v>
      </c>
      <c r="F1626">
        <f t="shared" si="200"/>
        <v>23.275962976578725</v>
      </c>
      <c r="G1626">
        <f t="shared" si="201"/>
        <v>17.451816190392627</v>
      </c>
      <c r="H1626">
        <f t="shared" si="196"/>
        <v>17.549963495183235</v>
      </c>
      <c r="J1626">
        <f t="shared" si="197"/>
        <v>-209.1</v>
      </c>
    </row>
    <row r="1627" spans="1:10" x14ac:dyDescent="0.25">
      <c r="A1627" s="3">
        <f t="shared" si="202"/>
        <v>1614</v>
      </c>
      <c r="B1627" s="4">
        <v>208.1</v>
      </c>
      <c r="C1627">
        <f t="shared" si="198"/>
        <v>22131.97552</v>
      </c>
      <c r="D1627">
        <f t="shared" si="199"/>
        <v>0</v>
      </c>
      <c r="E1627" s="7">
        <v>0.12338292051745017</v>
      </c>
      <c r="F1627">
        <f t="shared" si="200"/>
        <v>23.272002068251222</v>
      </c>
      <c r="G1627">
        <f t="shared" si="201"/>
        <v>17.5240321020745</v>
      </c>
      <c r="H1627">
        <f t="shared" si="196"/>
        <v>17.518383324148754</v>
      </c>
      <c r="J1627">
        <f t="shared" si="197"/>
        <v>-208.1</v>
      </c>
    </row>
    <row r="1628" spans="1:10" x14ac:dyDescent="0.25">
      <c r="A1628" s="3">
        <f t="shared" si="202"/>
        <v>1615</v>
      </c>
      <c r="B1628" s="4">
        <v>208.1</v>
      </c>
      <c r="C1628">
        <f t="shared" si="198"/>
        <v>22161.749</v>
      </c>
      <c r="D1628">
        <f t="shared" si="199"/>
        <v>0</v>
      </c>
      <c r="E1628" s="7">
        <v>0.12324145324889257</v>
      </c>
      <c r="F1628">
        <f t="shared" si="200"/>
        <v>23.272002068251222</v>
      </c>
      <c r="G1628">
        <f t="shared" si="201"/>
        <v>17.503939556483918</v>
      </c>
      <c r="H1628">
        <f t="shared" si="196"/>
        <v>17.518383324148754</v>
      </c>
      <c r="J1628">
        <f t="shared" si="197"/>
        <v>-208.1</v>
      </c>
    </row>
    <row r="1629" spans="1:10" x14ac:dyDescent="0.25">
      <c r="A1629" s="3">
        <f t="shared" si="202"/>
        <v>1616</v>
      </c>
      <c r="B1629" s="4">
        <v>208.1</v>
      </c>
      <c r="C1629">
        <f t="shared" si="198"/>
        <v>22191.54292</v>
      </c>
      <c r="D1629">
        <f t="shared" si="199"/>
        <v>0</v>
      </c>
      <c r="E1629" s="7">
        <v>0.12310011659737305</v>
      </c>
      <c r="F1629">
        <f t="shared" si="200"/>
        <v>23.272002068251222</v>
      </c>
      <c r="G1629">
        <f t="shared" si="201"/>
        <v>17.483865562384565</v>
      </c>
      <c r="H1629">
        <f t="shared" si="196"/>
        <v>17.518383324148754</v>
      </c>
      <c r="J1629">
        <f t="shared" si="197"/>
        <v>-208.1</v>
      </c>
    </row>
    <row r="1630" spans="1:10" x14ac:dyDescent="0.25">
      <c r="A1630" s="3">
        <f t="shared" si="202"/>
        <v>1617</v>
      </c>
      <c r="B1630" s="4">
        <v>208.1</v>
      </c>
      <c r="C1630">
        <f t="shared" si="198"/>
        <v>22221.357279999997</v>
      </c>
      <c r="D1630">
        <f t="shared" si="199"/>
        <v>0</v>
      </c>
      <c r="E1630" s="7">
        <v>0.12295891056289157</v>
      </c>
      <c r="F1630">
        <f t="shared" si="200"/>
        <v>23.272002068251222</v>
      </c>
      <c r="G1630">
        <f t="shared" si="201"/>
        <v>17.463810119776447</v>
      </c>
      <c r="H1630">
        <f t="shared" si="196"/>
        <v>17.518383324148754</v>
      </c>
      <c r="J1630">
        <f t="shared" si="197"/>
        <v>-208.1</v>
      </c>
    </row>
    <row r="1631" spans="1:10" x14ac:dyDescent="0.25">
      <c r="A1631" s="3">
        <f t="shared" si="202"/>
        <v>1618</v>
      </c>
      <c r="B1631" s="4">
        <v>208.1</v>
      </c>
      <c r="C1631">
        <f t="shared" si="198"/>
        <v>22251.192080000001</v>
      </c>
      <c r="D1631">
        <f t="shared" si="199"/>
        <v>0</v>
      </c>
      <c r="E1631" s="7">
        <v>0.12281783514544797</v>
      </c>
      <c r="F1631">
        <f t="shared" si="200"/>
        <v>23.272002068251222</v>
      </c>
      <c r="G1631">
        <f t="shared" si="201"/>
        <v>17.443773228659531</v>
      </c>
      <c r="H1631">
        <f t="shared" si="196"/>
        <v>17.518383324148754</v>
      </c>
      <c r="J1631">
        <f t="shared" si="197"/>
        <v>-208.1</v>
      </c>
    </row>
    <row r="1632" spans="1:10" x14ac:dyDescent="0.25">
      <c r="A1632" s="3">
        <f t="shared" si="202"/>
        <v>1619</v>
      </c>
      <c r="B1632" s="4">
        <v>208.1</v>
      </c>
      <c r="C1632">
        <f t="shared" si="198"/>
        <v>22281.047319999998</v>
      </c>
      <c r="D1632">
        <f t="shared" si="199"/>
        <v>0</v>
      </c>
      <c r="E1632" s="7">
        <v>0.12267689034504248</v>
      </c>
      <c r="F1632">
        <f t="shared" si="200"/>
        <v>23.272002068251222</v>
      </c>
      <c r="G1632">
        <f t="shared" si="201"/>
        <v>17.423754889033852</v>
      </c>
      <c r="H1632">
        <f t="shared" si="196"/>
        <v>17.518383324148754</v>
      </c>
      <c r="J1632">
        <f t="shared" si="197"/>
        <v>-208.1</v>
      </c>
    </row>
    <row r="1633" spans="1:10" x14ac:dyDescent="0.25">
      <c r="A1633" s="3">
        <f t="shared" si="202"/>
        <v>1620</v>
      </c>
      <c r="B1633" s="4">
        <v>208.1</v>
      </c>
      <c r="C1633">
        <f t="shared" si="198"/>
        <v>22310.922999999999</v>
      </c>
      <c r="D1633">
        <f t="shared" si="199"/>
        <v>1</v>
      </c>
      <c r="E1633" s="7">
        <v>0.12253607616167489</v>
      </c>
      <c r="F1633">
        <f t="shared" si="200"/>
        <v>23.272002068251222</v>
      </c>
      <c r="G1633">
        <f t="shared" si="201"/>
        <v>17.403755100899382</v>
      </c>
      <c r="H1633">
        <f t="shared" si="196"/>
        <v>17.518383324148754</v>
      </c>
      <c r="J1633">
        <f t="shared" si="197"/>
        <v>-208.1</v>
      </c>
    </row>
    <row r="1634" spans="1:10" x14ac:dyDescent="0.25">
      <c r="A1634" s="3">
        <f t="shared" si="202"/>
        <v>1621</v>
      </c>
      <c r="B1634" s="4">
        <v>207.1</v>
      </c>
      <c r="C1634">
        <f t="shared" si="198"/>
        <v>22340.81912</v>
      </c>
      <c r="D1634">
        <f t="shared" si="199"/>
        <v>0</v>
      </c>
      <c r="E1634" s="7">
        <v>0.1223953925953454</v>
      </c>
      <c r="F1634">
        <f t="shared" si="200"/>
        <v>23.268046595341207</v>
      </c>
      <c r="G1634">
        <f t="shared" si="201"/>
        <v>17.476265759369046</v>
      </c>
      <c r="H1634">
        <f t="shared" ref="H1634:H1697" si="203">12.6416669509847+0.0153277553288714*B1634+0.0000389559340978205*B1634^2</f>
        <v>17.486881064982466</v>
      </c>
      <c r="J1634">
        <f t="shared" si="197"/>
        <v>-207.1</v>
      </c>
    </row>
    <row r="1635" spans="1:10" x14ac:dyDescent="0.25">
      <c r="A1635" s="3">
        <f t="shared" si="202"/>
        <v>1622</v>
      </c>
      <c r="B1635" s="4">
        <v>207.1</v>
      </c>
      <c r="C1635">
        <f t="shared" si="198"/>
        <v>22370.735680000002</v>
      </c>
      <c r="D1635">
        <f t="shared" si="199"/>
        <v>0</v>
      </c>
      <c r="E1635" s="7">
        <v>0.12225483964605394</v>
      </c>
      <c r="F1635">
        <f t="shared" si="200"/>
        <v>23.268046595341207</v>
      </c>
      <c r="G1635">
        <f t="shared" si="201"/>
        <v>17.456196860997995</v>
      </c>
      <c r="H1635">
        <f t="shared" si="203"/>
        <v>17.486881064982466</v>
      </c>
      <c r="J1635">
        <f t="shared" si="197"/>
        <v>-207.1</v>
      </c>
    </row>
    <row r="1636" spans="1:10" x14ac:dyDescent="0.25">
      <c r="A1636" s="3">
        <f t="shared" si="202"/>
        <v>1623</v>
      </c>
      <c r="B1636" s="4">
        <v>207.1</v>
      </c>
      <c r="C1636">
        <f t="shared" si="198"/>
        <v>22400.67268</v>
      </c>
      <c r="D1636">
        <f t="shared" si="199"/>
        <v>0</v>
      </c>
      <c r="E1636" s="7">
        <v>0.12211441731380035</v>
      </c>
      <c r="F1636">
        <f t="shared" si="200"/>
        <v>23.268046595341207</v>
      </c>
      <c r="G1636">
        <f t="shared" si="201"/>
        <v>17.436146612822988</v>
      </c>
      <c r="H1636">
        <f t="shared" si="203"/>
        <v>17.486881064982466</v>
      </c>
      <c r="J1636">
        <f t="shared" si="197"/>
        <v>-207.1</v>
      </c>
    </row>
    <row r="1637" spans="1:10" x14ac:dyDescent="0.25">
      <c r="A1637" s="3">
        <f t="shared" si="202"/>
        <v>1624</v>
      </c>
      <c r="B1637" s="4">
        <v>207.1</v>
      </c>
      <c r="C1637">
        <f t="shared" si="198"/>
        <v>22430.630120000002</v>
      </c>
      <c r="D1637">
        <f t="shared" si="199"/>
        <v>0</v>
      </c>
      <c r="E1637" s="7">
        <v>0.12197412559858489</v>
      </c>
      <c r="F1637">
        <f t="shared" si="200"/>
        <v>23.268046595341207</v>
      </c>
      <c r="G1637">
        <f t="shared" si="201"/>
        <v>17.41611501484406</v>
      </c>
      <c r="H1637">
        <f t="shared" si="203"/>
        <v>17.486881064982466</v>
      </c>
      <c r="J1637">
        <f t="shared" si="197"/>
        <v>-207.1</v>
      </c>
    </row>
    <row r="1638" spans="1:10" x14ac:dyDescent="0.25">
      <c r="A1638" s="3">
        <f t="shared" si="202"/>
        <v>1625</v>
      </c>
      <c r="B1638" s="4">
        <v>207.1</v>
      </c>
      <c r="C1638">
        <f t="shared" si="198"/>
        <v>22460.608</v>
      </c>
      <c r="D1638">
        <f t="shared" si="199"/>
        <v>0</v>
      </c>
      <c r="E1638" s="7">
        <v>0.12183396450040743</v>
      </c>
      <c r="F1638">
        <f t="shared" si="200"/>
        <v>23.268046595341207</v>
      </c>
      <c r="G1638">
        <f t="shared" si="201"/>
        <v>17.396102067061189</v>
      </c>
      <c r="H1638">
        <f t="shared" si="203"/>
        <v>17.486881064982466</v>
      </c>
      <c r="J1638">
        <f t="shared" si="197"/>
        <v>-207.1</v>
      </c>
    </row>
    <row r="1639" spans="1:10" x14ac:dyDescent="0.25">
      <c r="A1639" s="3">
        <f t="shared" si="202"/>
        <v>1626</v>
      </c>
      <c r="B1639" s="4">
        <v>207.1</v>
      </c>
      <c r="C1639">
        <f t="shared" si="198"/>
        <v>22490.606319999999</v>
      </c>
      <c r="D1639">
        <f t="shared" si="199"/>
        <v>0</v>
      </c>
      <c r="E1639" s="7">
        <v>0.12169393401926787</v>
      </c>
      <c r="F1639">
        <f t="shared" si="200"/>
        <v>23.268046595341207</v>
      </c>
      <c r="G1639">
        <f t="shared" si="201"/>
        <v>17.37610776947437</v>
      </c>
      <c r="H1639">
        <f t="shared" si="203"/>
        <v>17.486881064982466</v>
      </c>
      <c r="J1639">
        <f t="shared" si="197"/>
        <v>-207.1</v>
      </c>
    </row>
    <row r="1640" spans="1:10" x14ac:dyDescent="0.25">
      <c r="A1640" s="3">
        <f t="shared" si="202"/>
        <v>1627</v>
      </c>
      <c r="B1640" s="4">
        <v>207.1</v>
      </c>
      <c r="C1640">
        <f t="shared" si="198"/>
        <v>22520.625080000002</v>
      </c>
      <c r="D1640">
        <f t="shared" si="199"/>
        <v>0</v>
      </c>
      <c r="E1640" s="7">
        <v>0.12155403415516644</v>
      </c>
      <c r="F1640">
        <f t="shared" si="200"/>
        <v>23.268046595341207</v>
      </c>
      <c r="G1640">
        <f t="shared" si="201"/>
        <v>17.356132122083626</v>
      </c>
      <c r="H1640">
        <f t="shared" si="203"/>
        <v>17.486881064982466</v>
      </c>
      <c r="J1640">
        <f t="shared" si="197"/>
        <v>-207.1</v>
      </c>
    </row>
    <row r="1641" spans="1:10" x14ac:dyDescent="0.25">
      <c r="A1641" s="3">
        <f t="shared" si="202"/>
        <v>1628</v>
      </c>
      <c r="B1641" s="4">
        <v>207.1</v>
      </c>
      <c r="C1641">
        <f t="shared" si="198"/>
        <v>22550.664280000001</v>
      </c>
      <c r="D1641">
        <f t="shared" si="199"/>
        <v>0</v>
      </c>
      <c r="E1641" s="7">
        <v>0.12141426490810286</v>
      </c>
      <c r="F1641">
        <f t="shared" si="200"/>
        <v>23.268046595341207</v>
      </c>
      <c r="G1641">
        <f t="shared" si="201"/>
        <v>17.336175124888921</v>
      </c>
      <c r="H1641">
        <f t="shared" si="203"/>
        <v>17.486881064982466</v>
      </c>
      <c r="J1641">
        <f t="shared" si="197"/>
        <v>-207.1</v>
      </c>
    </row>
    <row r="1642" spans="1:10" x14ac:dyDescent="0.25">
      <c r="A1642" s="3">
        <f t="shared" si="202"/>
        <v>1629</v>
      </c>
      <c r="B1642" s="4">
        <v>207.1</v>
      </c>
      <c r="C1642">
        <f t="shared" si="198"/>
        <v>22580.723919999997</v>
      </c>
      <c r="D1642">
        <f t="shared" si="199"/>
        <v>1.0999999999999943</v>
      </c>
      <c r="E1642" s="7">
        <v>0.12127462627807745</v>
      </c>
      <c r="F1642">
        <f t="shared" si="200"/>
        <v>23.268046595341207</v>
      </c>
      <c r="G1642">
        <f t="shared" si="201"/>
        <v>17.3162367778903</v>
      </c>
      <c r="H1642">
        <f t="shared" si="203"/>
        <v>17.486881064982466</v>
      </c>
      <c r="J1642">
        <f t="shared" si="197"/>
        <v>-207.1</v>
      </c>
    </row>
    <row r="1643" spans="1:10" x14ac:dyDescent="0.25">
      <c r="A1643" s="3">
        <f t="shared" si="202"/>
        <v>1630</v>
      </c>
      <c r="B1643" s="4">
        <v>206</v>
      </c>
      <c r="C1643">
        <f t="shared" si="198"/>
        <v>22610.804</v>
      </c>
      <c r="D1643">
        <f t="shared" si="199"/>
        <v>0</v>
      </c>
      <c r="E1643" s="7">
        <v>0.12113511826508999</v>
      </c>
      <c r="F1643">
        <f t="shared" si="200"/>
        <v>23.26370185681888</v>
      </c>
      <c r="G1643">
        <f t="shared" si="201"/>
        <v>17.398183528346539</v>
      </c>
      <c r="H1643">
        <f t="shared" si="203"/>
        <v>17.452318568107319</v>
      </c>
      <c r="J1643">
        <f t="shared" si="197"/>
        <v>-206</v>
      </c>
    </row>
    <row r="1644" spans="1:10" x14ac:dyDescent="0.25">
      <c r="A1644" s="3">
        <f t="shared" si="202"/>
        <v>1631</v>
      </c>
      <c r="B1644" s="4">
        <v>206</v>
      </c>
      <c r="C1644">
        <f t="shared" si="198"/>
        <v>22640.90452</v>
      </c>
      <c r="D1644">
        <f t="shared" si="199"/>
        <v>0</v>
      </c>
      <c r="E1644" s="7">
        <v>0.12099574086914047</v>
      </c>
      <c r="F1644">
        <f t="shared" si="200"/>
        <v>23.26370185681888</v>
      </c>
      <c r="G1644">
        <f t="shared" si="201"/>
        <v>17.378165274770179</v>
      </c>
      <c r="H1644">
        <f t="shared" si="203"/>
        <v>17.452318568107319</v>
      </c>
      <c r="J1644">
        <f t="shared" si="197"/>
        <v>-206</v>
      </c>
    </row>
    <row r="1645" spans="1:10" x14ac:dyDescent="0.25">
      <c r="A1645" s="3">
        <f t="shared" si="202"/>
        <v>1632</v>
      </c>
      <c r="B1645" s="4">
        <v>206</v>
      </c>
      <c r="C1645">
        <f t="shared" si="198"/>
        <v>22671.02548</v>
      </c>
      <c r="D1645">
        <f t="shared" si="199"/>
        <v>0</v>
      </c>
      <c r="E1645" s="7">
        <v>0.12085649409022906</v>
      </c>
      <c r="F1645">
        <f t="shared" si="200"/>
        <v>23.26370185681888</v>
      </c>
      <c r="G1645">
        <f t="shared" si="201"/>
        <v>17.358165781229996</v>
      </c>
      <c r="H1645">
        <f t="shared" si="203"/>
        <v>17.452318568107319</v>
      </c>
      <c r="J1645">
        <f t="shared" ref="J1645:J1708" si="204">I1645-B1645</f>
        <v>-206</v>
      </c>
    </row>
    <row r="1646" spans="1:10" x14ac:dyDescent="0.25">
      <c r="A1646" s="3">
        <f t="shared" si="202"/>
        <v>1633</v>
      </c>
      <c r="B1646" s="4">
        <v>206</v>
      </c>
      <c r="C1646">
        <f t="shared" si="198"/>
        <v>22701.166880000001</v>
      </c>
      <c r="D1646">
        <f t="shared" si="199"/>
        <v>0</v>
      </c>
      <c r="E1646" s="7">
        <v>0.12071737792835563</v>
      </c>
      <c r="F1646">
        <f t="shared" si="200"/>
        <v>23.26370185681888</v>
      </c>
      <c r="G1646">
        <f t="shared" si="201"/>
        <v>17.338185047725972</v>
      </c>
      <c r="H1646">
        <f t="shared" si="203"/>
        <v>17.452318568107319</v>
      </c>
      <c r="J1646">
        <f t="shared" si="204"/>
        <v>-206</v>
      </c>
    </row>
    <row r="1647" spans="1:10" x14ac:dyDescent="0.25">
      <c r="A1647" s="3">
        <f t="shared" si="202"/>
        <v>1634</v>
      </c>
      <c r="B1647" s="4">
        <v>206</v>
      </c>
      <c r="C1647">
        <f t="shared" si="198"/>
        <v>22731.328719999998</v>
      </c>
      <c r="D1647">
        <f t="shared" si="199"/>
        <v>0</v>
      </c>
      <c r="E1647" s="7">
        <v>0.12057839238352011</v>
      </c>
      <c r="F1647">
        <f t="shared" si="200"/>
        <v>23.26370185681888</v>
      </c>
      <c r="G1647">
        <f t="shared" si="201"/>
        <v>17.318223074258096</v>
      </c>
      <c r="H1647">
        <f t="shared" si="203"/>
        <v>17.452318568107319</v>
      </c>
      <c r="J1647">
        <f t="shared" si="204"/>
        <v>-206</v>
      </c>
    </row>
    <row r="1648" spans="1:10" x14ac:dyDescent="0.25">
      <c r="A1648" s="3">
        <f t="shared" si="202"/>
        <v>1635</v>
      </c>
      <c r="B1648" s="4">
        <v>206</v>
      </c>
      <c r="C1648">
        <f t="shared" si="198"/>
        <v>22761.510999999999</v>
      </c>
      <c r="D1648">
        <f t="shared" si="199"/>
        <v>0</v>
      </c>
      <c r="E1648" s="7">
        <v>0.12043953745572269</v>
      </c>
      <c r="F1648">
        <f t="shared" si="200"/>
        <v>23.26370185681888</v>
      </c>
      <c r="G1648">
        <f t="shared" si="201"/>
        <v>17.298279860826398</v>
      </c>
      <c r="H1648">
        <f t="shared" si="203"/>
        <v>17.452318568107319</v>
      </c>
      <c r="J1648">
        <f t="shared" si="204"/>
        <v>-206</v>
      </c>
    </row>
    <row r="1649" spans="1:10" x14ac:dyDescent="0.25">
      <c r="A1649" s="3">
        <f t="shared" si="202"/>
        <v>1636</v>
      </c>
      <c r="B1649" s="4">
        <v>206</v>
      </c>
      <c r="C1649">
        <f t="shared" si="198"/>
        <v>22791.71372</v>
      </c>
      <c r="D1649">
        <f t="shared" si="199"/>
        <v>1</v>
      </c>
      <c r="E1649" s="7">
        <v>0.12030081314496319</v>
      </c>
      <c r="F1649">
        <f t="shared" si="200"/>
        <v>23.26370185681888</v>
      </c>
      <c r="G1649">
        <f t="shared" si="201"/>
        <v>17.278355407430848</v>
      </c>
      <c r="H1649">
        <f t="shared" si="203"/>
        <v>17.452318568107319</v>
      </c>
      <c r="J1649">
        <f t="shared" si="204"/>
        <v>-206</v>
      </c>
    </row>
    <row r="1650" spans="1:10" x14ac:dyDescent="0.25">
      <c r="A1650" s="3">
        <f t="shared" si="202"/>
        <v>1637</v>
      </c>
      <c r="B1650" s="4">
        <v>205</v>
      </c>
      <c r="C1650">
        <f t="shared" si="198"/>
        <v>22821.936880000001</v>
      </c>
      <c r="D1650">
        <f t="shared" si="199"/>
        <v>0</v>
      </c>
      <c r="E1650" s="7">
        <v>0.12016221945124178</v>
      </c>
      <c r="F1650">
        <f t="shared" si="200"/>
        <v>23.259757808571472</v>
      </c>
      <c r="G1650">
        <f t="shared" si="201"/>
        <v>17.351387796657857</v>
      </c>
      <c r="H1650">
        <f t="shared" si="203"/>
        <v>17.420979923864245</v>
      </c>
      <c r="J1650">
        <f t="shared" si="204"/>
        <v>-205</v>
      </c>
    </row>
    <row r="1651" spans="1:10" x14ac:dyDescent="0.25">
      <c r="A1651" s="3">
        <f t="shared" si="202"/>
        <v>1638</v>
      </c>
      <c r="B1651" s="4">
        <v>205</v>
      </c>
      <c r="C1651">
        <f t="shared" si="198"/>
        <v>22852.180479999999</v>
      </c>
      <c r="D1651">
        <f t="shared" si="199"/>
        <v>0</v>
      </c>
      <c r="E1651" s="7">
        <v>0.12002375637455839</v>
      </c>
      <c r="F1651">
        <f t="shared" si="200"/>
        <v>23.259757808571472</v>
      </c>
      <c r="G1651">
        <f t="shared" si="201"/>
        <v>17.33139377066513</v>
      </c>
      <c r="H1651">
        <f t="shared" si="203"/>
        <v>17.420979923864245</v>
      </c>
      <c r="J1651">
        <f t="shared" si="204"/>
        <v>-205</v>
      </c>
    </row>
    <row r="1652" spans="1:10" x14ac:dyDescent="0.25">
      <c r="A1652" s="3">
        <f t="shared" si="202"/>
        <v>1639</v>
      </c>
      <c r="B1652" s="4">
        <v>205</v>
      </c>
      <c r="C1652">
        <f t="shared" si="198"/>
        <v>22882.444519999997</v>
      </c>
      <c r="D1652">
        <f t="shared" si="199"/>
        <v>0</v>
      </c>
      <c r="E1652" s="7">
        <v>0.11988542391491289</v>
      </c>
      <c r="F1652">
        <f t="shared" si="200"/>
        <v>23.259757808571472</v>
      </c>
      <c r="G1652">
        <f t="shared" si="201"/>
        <v>17.31141860573279</v>
      </c>
      <c r="H1652">
        <f t="shared" si="203"/>
        <v>17.420979923864245</v>
      </c>
      <c r="J1652">
        <f t="shared" si="204"/>
        <v>-205</v>
      </c>
    </row>
    <row r="1653" spans="1:10" x14ac:dyDescent="0.25">
      <c r="A1653" s="3">
        <f t="shared" si="202"/>
        <v>1640</v>
      </c>
      <c r="B1653" s="4">
        <v>205</v>
      </c>
      <c r="C1653">
        <f t="shared" si="198"/>
        <v>22912.728999999999</v>
      </c>
      <c r="D1653">
        <f t="shared" si="199"/>
        <v>0</v>
      </c>
      <c r="E1653" s="7">
        <v>0.11974722207230551</v>
      </c>
      <c r="F1653">
        <f t="shared" si="200"/>
        <v>23.259757808571472</v>
      </c>
      <c r="G1653">
        <f t="shared" si="201"/>
        <v>17.291462301860868</v>
      </c>
      <c r="H1653">
        <f t="shared" si="203"/>
        <v>17.420979923864245</v>
      </c>
      <c r="J1653">
        <f t="shared" si="204"/>
        <v>-205</v>
      </c>
    </row>
    <row r="1654" spans="1:10" x14ac:dyDescent="0.25">
      <c r="A1654" s="3">
        <f t="shared" si="202"/>
        <v>1641</v>
      </c>
      <c r="B1654" s="4">
        <v>205</v>
      </c>
      <c r="C1654">
        <f t="shared" si="198"/>
        <v>22943.033919999998</v>
      </c>
      <c r="D1654">
        <f t="shared" si="199"/>
        <v>0</v>
      </c>
      <c r="E1654" s="7">
        <v>0.11960915084673612</v>
      </c>
      <c r="F1654">
        <f t="shared" si="200"/>
        <v>23.259757808571472</v>
      </c>
      <c r="G1654">
        <f t="shared" si="201"/>
        <v>17.27152485904935</v>
      </c>
      <c r="H1654">
        <f t="shared" si="203"/>
        <v>17.420979923864245</v>
      </c>
      <c r="J1654">
        <f t="shared" si="204"/>
        <v>-205</v>
      </c>
    </row>
    <row r="1655" spans="1:10" x14ac:dyDescent="0.25">
      <c r="A1655" s="3">
        <f t="shared" si="202"/>
        <v>1642</v>
      </c>
      <c r="B1655" s="4">
        <v>205</v>
      </c>
      <c r="C1655">
        <f t="shared" si="198"/>
        <v>22973.359280000001</v>
      </c>
      <c r="D1655">
        <f t="shared" si="199"/>
        <v>0</v>
      </c>
      <c r="E1655" s="7">
        <v>0.11947121023820464</v>
      </c>
      <c r="F1655">
        <f t="shared" si="200"/>
        <v>23.259757808571472</v>
      </c>
      <c r="G1655">
        <f t="shared" si="201"/>
        <v>17.251606277298222</v>
      </c>
      <c r="H1655">
        <f t="shared" si="203"/>
        <v>17.420979923864245</v>
      </c>
      <c r="J1655">
        <f t="shared" si="204"/>
        <v>-205</v>
      </c>
    </row>
    <row r="1656" spans="1:10" x14ac:dyDescent="0.25">
      <c r="A1656" s="3">
        <f t="shared" si="202"/>
        <v>1643</v>
      </c>
      <c r="B1656" s="4">
        <v>205</v>
      </c>
      <c r="C1656">
        <f t="shared" si="198"/>
        <v>23003.70508</v>
      </c>
      <c r="D1656">
        <f t="shared" si="199"/>
        <v>0</v>
      </c>
      <c r="E1656" s="7">
        <v>0.11933340024671127</v>
      </c>
      <c r="F1656">
        <f t="shared" si="200"/>
        <v>23.259757808571472</v>
      </c>
      <c r="G1656">
        <f t="shared" si="201"/>
        <v>17.231706556607513</v>
      </c>
      <c r="H1656">
        <f t="shared" si="203"/>
        <v>17.420979923864245</v>
      </c>
      <c r="J1656">
        <f t="shared" si="204"/>
        <v>-205</v>
      </c>
    </row>
    <row r="1657" spans="1:10" x14ac:dyDescent="0.25">
      <c r="A1657" s="3">
        <f t="shared" si="202"/>
        <v>1644</v>
      </c>
      <c r="B1657" s="4">
        <v>205</v>
      </c>
      <c r="C1657">
        <f t="shared" si="198"/>
        <v>23034.071320000003</v>
      </c>
      <c r="D1657">
        <f t="shared" si="199"/>
        <v>0</v>
      </c>
      <c r="E1657" s="7">
        <v>0.11919572087225591</v>
      </c>
      <c r="F1657">
        <f t="shared" si="200"/>
        <v>23.259757808571472</v>
      </c>
      <c r="G1657">
        <f t="shared" si="201"/>
        <v>17.211825696977204</v>
      </c>
      <c r="H1657">
        <f t="shared" si="203"/>
        <v>17.420979923864245</v>
      </c>
      <c r="J1657">
        <f t="shared" si="204"/>
        <v>-205</v>
      </c>
    </row>
    <row r="1658" spans="1:10" x14ac:dyDescent="0.25">
      <c r="A1658" s="3">
        <f t="shared" si="202"/>
        <v>1645</v>
      </c>
      <c r="B1658" s="4">
        <v>205</v>
      </c>
      <c r="C1658">
        <f t="shared" si="198"/>
        <v>23064.457999999999</v>
      </c>
      <c r="D1658">
        <f t="shared" si="199"/>
        <v>1</v>
      </c>
      <c r="E1658" s="7">
        <v>0.11905817211483843</v>
      </c>
      <c r="F1658">
        <f t="shared" si="200"/>
        <v>23.259757808571472</v>
      </c>
      <c r="G1658">
        <f t="shared" si="201"/>
        <v>17.191963698407282</v>
      </c>
      <c r="H1658">
        <f t="shared" si="203"/>
        <v>17.420979923864245</v>
      </c>
      <c r="J1658">
        <f t="shared" si="204"/>
        <v>-205</v>
      </c>
    </row>
    <row r="1659" spans="1:10" x14ac:dyDescent="0.25">
      <c r="A1659" s="3">
        <f t="shared" si="202"/>
        <v>1646</v>
      </c>
      <c r="B1659" s="4">
        <v>204</v>
      </c>
      <c r="C1659">
        <f t="shared" si="198"/>
        <v>23094.865120000002</v>
      </c>
      <c r="D1659">
        <f t="shared" si="199"/>
        <v>0</v>
      </c>
      <c r="E1659" s="7">
        <v>0.11892075397445909</v>
      </c>
      <c r="F1659">
        <f t="shared" si="200"/>
        <v>23.255819205537634</v>
      </c>
      <c r="G1659">
        <f t="shared" si="201"/>
        <v>17.265130174730874</v>
      </c>
      <c r="H1659">
        <f t="shared" si="203"/>
        <v>17.389719191489363</v>
      </c>
      <c r="J1659">
        <f t="shared" si="204"/>
        <v>-204</v>
      </c>
    </row>
    <row r="1660" spans="1:10" x14ac:dyDescent="0.25">
      <c r="A1660" s="3">
        <f t="shared" si="202"/>
        <v>1647</v>
      </c>
      <c r="B1660" s="4">
        <v>204</v>
      </c>
      <c r="C1660">
        <f t="shared" si="198"/>
        <v>23125.292679999999</v>
      </c>
      <c r="D1660">
        <f t="shared" si="199"/>
        <v>0</v>
      </c>
      <c r="E1660" s="7">
        <v>0.11878346645111762</v>
      </c>
      <c r="F1660">
        <f t="shared" si="200"/>
        <v>23.255819205537634</v>
      </c>
      <c r="G1660">
        <f t="shared" si="201"/>
        <v>17.245198523756258</v>
      </c>
      <c r="H1660">
        <f t="shared" si="203"/>
        <v>17.389719191489363</v>
      </c>
      <c r="J1660">
        <f t="shared" si="204"/>
        <v>-204</v>
      </c>
    </row>
    <row r="1661" spans="1:10" x14ac:dyDescent="0.25">
      <c r="A1661" s="3">
        <f t="shared" si="202"/>
        <v>1648</v>
      </c>
      <c r="B1661" s="4">
        <v>204</v>
      </c>
      <c r="C1661">
        <f t="shared" si="198"/>
        <v>23155.740679999999</v>
      </c>
      <c r="D1661">
        <f t="shared" si="199"/>
        <v>0</v>
      </c>
      <c r="E1661" s="7">
        <v>0.11864630954481428</v>
      </c>
      <c r="F1661">
        <f t="shared" si="200"/>
        <v>23.255819205537634</v>
      </c>
      <c r="G1661">
        <f t="shared" si="201"/>
        <v>17.225285835999514</v>
      </c>
      <c r="H1661">
        <f t="shared" si="203"/>
        <v>17.389719191489363</v>
      </c>
      <c r="J1661">
        <f t="shared" si="204"/>
        <v>-204</v>
      </c>
    </row>
    <row r="1662" spans="1:10" x14ac:dyDescent="0.25">
      <c r="A1662" s="3">
        <f t="shared" si="202"/>
        <v>1649</v>
      </c>
      <c r="B1662" s="4">
        <v>204</v>
      </c>
      <c r="C1662">
        <f t="shared" si="198"/>
        <v>23186.20912</v>
      </c>
      <c r="D1662">
        <f t="shared" si="199"/>
        <v>0</v>
      </c>
      <c r="E1662" s="7">
        <v>0.11850928325554894</v>
      </c>
      <c r="F1662">
        <f t="shared" si="200"/>
        <v>23.255819205537634</v>
      </c>
      <c r="G1662">
        <f t="shared" si="201"/>
        <v>17.205392111460608</v>
      </c>
      <c r="H1662">
        <f t="shared" si="203"/>
        <v>17.389719191489363</v>
      </c>
      <c r="J1662">
        <f t="shared" si="204"/>
        <v>-204</v>
      </c>
    </row>
    <row r="1663" spans="1:10" x14ac:dyDescent="0.25">
      <c r="A1663" s="3">
        <f t="shared" si="202"/>
        <v>1650</v>
      </c>
      <c r="B1663" s="4">
        <v>204</v>
      </c>
      <c r="C1663">
        <f t="shared" si="198"/>
        <v>23216.698</v>
      </c>
      <c r="D1663">
        <f t="shared" si="199"/>
        <v>0</v>
      </c>
      <c r="E1663" s="7">
        <v>0.1183723875833215</v>
      </c>
      <c r="F1663">
        <f t="shared" si="200"/>
        <v>23.255819205537634</v>
      </c>
      <c r="G1663">
        <f t="shared" si="201"/>
        <v>17.185517350139538</v>
      </c>
      <c r="H1663">
        <f t="shared" si="203"/>
        <v>17.389719191489363</v>
      </c>
      <c r="J1663">
        <f t="shared" si="204"/>
        <v>-204</v>
      </c>
    </row>
    <row r="1664" spans="1:10" x14ac:dyDescent="0.25">
      <c r="A1664" s="3">
        <f t="shared" si="202"/>
        <v>1651</v>
      </c>
      <c r="B1664" s="4">
        <v>204</v>
      </c>
      <c r="C1664">
        <f t="shared" si="198"/>
        <v>23247.207320000001</v>
      </c>
      <c r="D1664">
        <f t="shared" si="199"/>
        <v>0</v>
      </c>
      <c r="E1664" s="7">
        <v>0.11823562252813216</v>
      </c>
      <c r="F1664">
        <f t="shared" si="200"/>
        <v>23.255819205537634</v>
      </c>
      <c r="G1664">
        <f t="shared" si="201"/>
        <v>17.16566155203633</v>
      </c>
      <c r="H1664">
        <f t="shared" si="203"/>
        <v>17.389719191489363</v>
      </c>
      <c r="J1664">
        <f t="shared" si="204"/>
        <v>-204</v>
      </c>
    </row>
    <row r="1665" spans="1:10" x14ac:dyDescent="0.25">
      <c r="A1665" s="3">
        <f t="shared" si="202"/>
        <v>1652</v>
      </c>
      <c r="B1665" s="4">
        <v>204</v>
      </c>
      <c r="C1665">
        <f t="shared" si="198"/>
        <v>23277.737079999999</v>
      </c>
      <c r="D1665">
        <f t="shared" si="199"/>
        <v>1</v>
      </c>
      <c r="E1665" s="7">
        <v>0.11809898808998084</v>
      </c>
      <c r="F1665">
        <f t="shared" si="200"/>
        <v>23.255819205537634</v>
      </c>
      <c r="G1665">
        <f t="shared" si="201"/>
        <v>17.145824717150973</v>
      </c>
      <c r="H1665">
        <f t="shared" si="203"/>
        <v>17.389719191489363</v>
      </c>
      <c r="J1665">
        <f t="shared" si="204"/>
        <v>-204</v>
      </c>
    </row>
    <row r="1666" spans="1:10" x14ac:dyDescent="0.25">
      <c r="A1666" s="3">
        <f t="shared" si="202"/>
        <v>1653</v>
      </c>
      <c r="B1666" s="4">
        <v>203</v>
      </c>
      <c r="C1666">
        <f t="shared" si="198"/>
        <v>23308.287279999997</v>
      </c>
      <c r="D1666">
        <f t="shared" si="199"/>
        <v>0</v>
      </c>
      <c r="E1666" s="7">
        <v>0.11796248426886741</v>
      </c>
      <c r="F1666">
        <f t="shared" si="200"/>
        <v>23.251886050877392</v>
      </c>
      <c r="G1666">
        <f t="shared" si="201"/>
        <v>17.219307648524335</v>
      </c>
      <c r="H1666">
        <f t="shared" si="203"/>
        <v>17.35853637098268</v>
      </c>
      <c r="J1666">
        <f t="shared" si="204"/>
        <v>-203</v>
      </c>
    </row>
    <row r="1667" spans="1:10" x14ac:dyDescent="0.25">
      <c r="A1667" s="3">
        <f t="shared" si="202"/>
        <v>1654</v>
      </c>
      <c r="B1667" s="4">
        <v>203</v>
      </c>
      <c r="C1667">
        <f t="shared" si="198"/>
        <v>23338.857920000002</v>
      </c>
      <c r="D1667">
        <f t="shared" si="199"/>
        <v>0</v>
      </c>
      <c r="E1667" s="7">
        <v>0.1178261110647921</v>
      </c>
      <c r="F1667">
        <f t="shared" si="200"/>
        <v>23.251886050877392</v>
      </c>
      <c r="G1667">
        <f t="shared" si="201"/>
        <v>17.199400877566244</v>
      </c>
      <c r="H1667">
        <f t="shared" si="203"/>
        <v>17.35853637098268</v>
      </c>
      <c r="J1667">
        <f t="shared" si="204"/>
        <v>-203</v>
      </c>
    </row>
    <row r="1668" spans="1:10" x14ac:dyDescent="0.25">
      <c r="A1668" s="3">
        <f t="shared" si="202"/>
        <v>1655</v>
      </c>
      <c r="B1668" s="4">
        <v>203</v>
      </c>
      <c r="C1668">
        <f t="shared" si="198"/>
        <v>23369.449000000001</v>
      </c>
      <c r="D1668">
        <f t="shared" si="199"/>
        <v>0</v>
      </c>
      <c r="E1668" s="7">
        <v>0.11768986847775467</v>
      </c>
      <c r="F1668">
        <f t="shared" si="200"/>
        <v>23.251886050877392</v>
      </c>
      <c r="G1668">
        <f t="shared" si="201"/>
        <v>17.179513173135732</v>
      </c>
      <c r="H1668">
        <f t="shared" si="203"/>
        <v>17.35853637098268</v>
      </c>
      <c r="J1668">
        <f t="shared" si="204"/>
        <v>-203</v>
      </c>
    </row>
    <row r="1669" spans="1:10" x14ac:dyDescent="0.25">
      <c r="A1669" s="3">
        <f t="shared" si="202"/>
        <v>1656</v>
      </c>
      <c r="B1669" s="4">
        <v>203</v>
      </c>
      <c r="C1669">
        <f t="shared" si="198"/>
        <v>23400.060519999999</v>
      </c>
      <c r="D1669">
        <f t="shared" si="199"/>
        <v>0</v>
      </c>
      <c r="E1669" s="7">
        <v>0.11755375650775537</v>
      </c>
      <c r="F1669">
        <f t="shared" si="200"/>
        <v>23.251886050877392</v>
      </c>
      <c r="G1669">
        <f t="shared" si="201"/>
        <v>17.159644535232832</v>
      </c>
      <c r="H1669">
        <f t="shared" si="203"/>
        <v>17.35853637098268</v>
      </c>
      <c r="J1669">
        <f t="shared" si="204"/>
        <v>-203</v>
      </c>
    </row>
    <row r="1670" spans="1:10" x14ac:dyDescent="0.25">
      <c r="A1670" s="3">
        <f t="shared" si="202"/>
        <v>1657</v>
      </c>
      <c r="B1670" s="4">
        <v>203</v>
      </c>
      <c r="C1670">
        <f t="shared" si="198"/>
        <v>23430.692480000002</v>
      </c>
      <c r="D1670">
        <f t="shared" si="199"/>
        <v>0</v>
      </c>
      <c r="E1670" s="7">
        <v>0.11741777515479407</v>
      </c>
      <c r="F1670">
        <f t="shared" si="200"/>
        <v>23.251886050877392</v>
      </c>
      <c r="G1670">
        <f t="shared" si="201"/>
        <v>17.139794963857526</v>
      </c>
      <c r="H1670">
        <f t="shared" si="203"/>
        <v>17.35853637098268</v>
      </c>
      <c r="J1670">
        <f t="shared" si="204"/>
        <v>-203</v>
      </c>
    </row>
    <row r="1671" spans="1:10" x14ac:dyDescent="0.25">
      <c r="A1671" s="3">
        <f t="shared" si="202"/>
        <v>1658</v>
      </c>
      <c r="B1671" s="4">
        <v>203</v>
      </c>
      <c r="C1671">
        <f t="shared" si="198"/>
        <v>23461.344879999997</v>
      </c>
      <c r="D1671">
        <f t="shared" si="199"/>
        <v>0</v>
      </c>
      <c r="E1671" s="7">
        <v>0.11728192441887067</v>
      </c>
      <c r="F1671">
        <f t="shared" si="200"/>
        <v>23.251886050877392</v>
      </c>
      <c r="G1671">
        <f t="shared" si="201"/>
        <v>17.1199644590098</v>
      </c>
      <c r="H1671">
        <f t="shared" si="203"/>
        <v>17.35853637098268</v>
      </c>
      <c r="J1671">
        <f t="shared" si="204"/>
        <v>-203</v>
      </c>
    </row>
    <row r="1672" spans="1:10" x14ac:dyDescent="0.25">
      <c r="A1672" s="3">
        <f t="shared" si="202"/>
        <v>1659</v>
      </c>
      <c r="B1672" s="4">
        <v>203</v>
      </c>
      <c r="C1672">
        <f t="shared" si="198"/>
        <v>23492.01772</v>
      </c>
      <c r="D1672">
        <f t="shared" si="199"/>
        <v>0</v>
      </c>
      <c r="E1672" s="7">
        <v>0.11714620429998537</v>
      </c>
      <c r="F1672">
        <f t="shared" si="200"/>
        <v>23.251886050877392</v>
      </c>
      <c r="G1672">
        <f t="shared" si="201"/>
        <v>17.100153020689685</v>
      </c>
      <c r="H1672">
        <f t="shared" si="203"/>
        <v>17.35853637098268</v>
      </c>
      <c r="J1672">
        <f t="shared" si="204"/>
        <v>-203</v>
      </c>
    </row>
    <row r="1673" spans="1:10" x14ac:dyDescent="0.25">
      <c r="A1673" s="3">
        <f t="shared" si="202"/>
        <v>1660</v>
      </c>
      <c r="B1673" s="4">
        <v>203</v>
      </c>
      <c r="C1673">
        <f t="shared" si="198"/>
        <v>23522.710999999999</v>
      </c>
      <c r="D1673">
        <f t="shared" si="199"/>
        <v>0</v>
      </c>
      <c r="E1673" s="7">
        <v>0.1170106147981381</v>
      </c>
      <c r="F1673">
        <f t="shared" si="200"/>
        <v>23.251886050877392</v>
      </c>
      <c r="G1673">
        <f t="shared" si="201"/>
        <v>17.08036064889717</v>
      </c>
      <c r="H1673">
        <f t="shared" si="203"/>
        <v>17.35853637098268</v>
      </c>
      <c r="J1673">
        <f t="shared" si="204"/>
        <v>-203</v>
      </c>
    </row>
    <row r="1674" spans="1:10" x14ac:dyDescent="0.25">
      <c r="A1674" s="3">
        <f t="shared" si="202"/>
        <v>1661</v>
      </c>
      <c r="B1674" s="4">
        <v>203</v>
      </c>
      <c r="C1674">
        <f t="shared" si="198"/>
        <v>23553.424720000003</v>
      </c>
      <c r="D1674">
        <f t="shared" si="199"/>
        <v>1.0999999999999943</v>
      </c>
      <c r="E1674" s="7">
        <v>0.1168751559133287</v>
      </c>
      <c r="F1674">
        <f t="shared" si="200"/>
        <v>23.251886050877392</v>
      </c>
      <c r="G1674">
        <f t="shared" si="201"/>
        <v>17.060587343632225</v>
      </c>
      <c r="H1674">
        <f t="shared" si="203"/>
        <v>17.35853637098268</v>
      </c>
      <c r="J1674">
        <f t="shared" si="204"/>
        <v>-203</v>
      </c>
    </row>
    <row r="1675" spans="1:10" x14ac:dyDescent="0.25">
      <c r="A1675" s="3">
        <f t="shared" si="202"/>
        <v>1662</v>
      </c>
      <c r="B1675" s="4">
        <v>201.9</v>
      </c>
      <c r="C1675">
        <f t="shared" si="198"/>
        <v>23584.158879999999</v>
      </c>
      <c r="D1675">
        <f t="shared" si="199"/>
        <v>0</v>
      </c>
      <c r="E1675" s="7">
        <v>0.1167398276455574</v>
      </c>
      <c r="F1675">
        <f t="shared" si="200"/>
        <v>23.247565877394113</v>
      </c>
      <c r="G1675">
        <f t="shared" si="201"/>
        <v>17.143610598855588</v>
      </c>
      <c r="H1675">
        <f t="shared" si="203"/>
        <v>17.324325256633092</v>
      </c>
      <c r="J1675">
        <f t="shared" si="204"/>
        <v>-201.9</v>
      </c>
    </row>
    <row r="1676" spans="1:10" x14ac:dyDescent="0.25">
      <c r="A1676" s="3">
        <f t="shared" si="202"/>
        <v>1663</v>
      </c>
      <c r="B1676" s="4">
        <v>201.9</v>
      </c>
      <c r="C1676">
        <f t="shared" si="198"/>
        <v>23614.913479999999</v>
      </c>
      <c r="D1676">
        <f t="shared" si="199"/>
        <v>0</v>
      </c>
      <c r="E1676" s="7">
        <v>0.11660462999482404</v>
      </c>
      <c r="F1676">
        <f t="shared" si="200"/>
        <v>23.247565877394113</v>
      </c>
      <c r="G1676">
        <f t="shared" si="201"/>
        <v>17.123756398924012</v>
      </c>
      <c r="H1676">
        <f t="shared" si="203"/>
        <v>17.324325256633092</v>
      </c>
      <c r="J1676">
        <f t="shared" si="204"/>
        <v>-201.9</v>
      </c>
    </row>
    <row r="1677" spans="1:10" x14ac:dyDescent="0.25">
      <c r="A1677" s="3">
        <f t="shared" si="202"/>
        <v>1664</v>
      </c>
      <c r="B1677" s="4">
        <v>201.9</v>
      </c>
      <c r="C1677">
        <f t="shared" si="198"/>
        <v>23645.68852</v>
      </c>
      <c r="D1677">
        <f t="shared" si="199"/>
        <v>0</v>
      </c>
      <c r="E1677" s="7">
        <v>0.11646956296112876</v>
      </c>
      <c r="F1677">
        <f t="shared" si="200"/>
        <v>23.247565877394113</v>
      </c>
      <c r="G1677">
        <f t="shared" si="201"/>
        <v>17.103921380515001</v>
      </c>
      <c r="H1677">
        <f t="shared" si="203"/>
        <v>17.324325256633092</v>
      </c>
      <c r="J1677">
        <f t="shared" si="204"/>
        <v>-201.9</v>
      </c>
    </row>
    <row r="1678" spans="1:10" x14ac:dyDescent="0.25">
      <c r="A1678" s="3">
        <f t="shared" si="202"/>
        <v>1665</v>
      </c>
      <c r="B1678" s="4">
        <v>201.9</v>
      </c>
      <c r="C1678">
        <f t="shared" ref="C1678:C1741" si="205">717.133-3.2269*A1678+0.01022*A1678^2</f>
        <v>23676.484</v>
      </c>
      <c r="D1678">
        <f t="shared" ref="D1678:D1741" si="206">(B1678-B1679)/(A1679-A1678)</f>
        <v>0</v>
      </c>
      <c r="E1678" s="7">
        <v>0.11633462654447149</v>
      </c>
      <c r="F1678">
        <f t="shared" ref="F1678:F1741" si="207">22.05525+0.000976463*(B1678+273.15)+0.00000347809*(B1678+273.15)^2 -0.000000000526671*(B1678+273.15)^3</f>
        <v>23.247565877394113</v>
      </c>
      <c r="G1678">
        <f t="shared" ref="G1678:G1741" si="208">-$B$2*$B$4/0.05584*F1678*(-E1678)/($B$7*(B1678-$B$3))</f>
        <v>17.084105543628546</v>
      </c>
      <c r="H1678">
        <f t="shared" si="203"/>
        <v>17.324325256633092</v>
      </c>
      <c r="J1678">
        <f t="shared" si="204"/>
        <v>-201.9</v>
      </c>
    </row>
    <row r="1679" spans="1:10" x14ac:dyDescent="0.25">
      <c r="A1679" s="3">
        <f t="shared" ref="A1679:A1742" si="209">A1678+1</f>
        <v>1666</v>
      </c>
      <c r="B1679" s="4">
        <v>201.9</v>
      </c>
      <c r="C1679">
        <f t="shared" si="205"/>
        <v>23707.299919999998</v>
      </c>
      <c r="D1679">
        <f t="shared" si="206"/>
        <v>0</v>
      </c>
      <c r="E1679" s="7">
        <v>0.11619982074485213</v>
      </c>
      <c r="F1679">
        <f t="shared" si="207"/>
        <v>23.247565877394113</v>
      </c>
      <c r="G1679">
        <f t="shared" si="208"/>
        <v>17.064308888264634</v>
      </c>
      <c r="H1679">
        <f t="shared" si="203"/>
        <v>17.324325256633092</v>
      </c>
      <c r="J1679">
        <f t="shared" si="204"/>
        <v>-201.9</v>
      </c>
    </row>
    <row r="1680" spans="1:10" x14ac:dyDescent="0.25">
      <c r="A1680" s="3">
        <f t="shared" si="209"/>
        <v>1667</v>
      </c>
      <c r="B1680" s="4">
        <v>201.9</v>
      </c>
      <c r="C1680">
        <f t="shared" si="205"/>
        <v>23738.136279999999</v>
      </c>
      <c r="D1680">
        <f t="shared" si="206"/>
        <v>0</v>
      </c>
      <c r="E1680" s="7">
        <v>0.11606514556227088</v>
      </c>
      <c r="F1680">
        <f t="shared" si="207"/>
        <v>23.247565877394113</v>
      </c>
      <c r="G1680">
        <f t="shared" si="208"/>
        <v>17.044531414423293</v>
      </c>
      <c r="H1680">
        <f t="shared" si="203"/>
        <v>17.324325256633092</v>
      </c>
      <c r="J1680">
        <f t="shared" si="204"/>
        <v>-201.9</v>
      </c>
    </row>
    <row r="1681" spans="1:10" x14ac:dyDescent="0.25">
      <c r="A1681" s="3">
        <f t="shared" si="209"/>
        <v>1668</v>
      </c>
      <c r="B1681" s="4">
        <v>201.9</v>
      </c>
      <c r="C1681">
        <f t="shared" si="205"/>
        <v>23768.993079999997</v>
      </c>
      <c r="D1681">
        <f t="shared" si="206"/>
        <v>0</v>
      </c>
      <c r="E1681" s="7">
        <v>0.11593060099672764</v>
      </c>
      <c r="F1681">
        <f t="shared" si="207"/>
        <v>23.247565877394113</v>
      </c>
      <c r="G1681">
        <f t="shared" si="208"/>
        <v>17.024773122104506</v>
      </c>
      <c r="H1681">
        <f t="shared" si="203"/>
        <v>17.324325256633092</v>
      </c>
      <c r="J1681">
        <f t="shared" si="204"/>
        <v>-201.9</v>
      </c>
    </row>
    <row r="1682" spans="1:10" x14ac:dyDescent="0.25">
      <c r="A1682" s="3">
        <f t="shared" si="209"/>
        <v>1669</v>
      </c>
      <c r="B1682" s="4">
        <v>201.9</v>
      </c>
      <c r="C1682">
        <f t="shared" si="205"/>
        <v>23799.870320000002</v>
      </c>
      <c r="D1682">
        <f t="shared" si="206"/>
        <v>0</v>
      </c>
      <c r="E1682" s="7">
        <v>0.11579618704822228</v>
      </c>
      <c r="F1682">
        <f t="shared" si="207"/>
        <v>23.247565877394113</v>
      </c>
      <c r="G1682">
        <f t="shared" si="208"/>
        <v>17.005034011308258</v>
      </c>
      <c r="H1682">
        <f t="shared" si="203"/>
        <v>17.324325256633092</v>
      </c>
      <c r="J1682">
        <f t="shared" si="204"/>
        <v>-201.9</v>
      </c>
    </row>
    <row r="1683" spans="1:10" x14ac:dyDescent="0.25">
      <c r="A1683" s="3">
        <f t="shared" si="209"/>
        <v>1670</v>
      </c>
      <c r="B1683" s="4">
        <v>201.9</v>
      </c>
      <c r="C1683">
        <f t="shared" si="205"/>
        <v>23830.768</v>
      </c>
      <c r="D1683">
        <f t="shared" si="206"/>
        <v>0</v>
      </c>
      <c r="E1683" s="7">
        <v>0.11566190371675505</v>
      </c>
      <c r="F1683">
        <f t="shared" si="207"/>
        <v>23.247565877394113</v>
      </c>
      <c r="G1683">
        <f t="shared" si="208"/>
        <v>16.985314082034588</v>
      </c>
      <c r="H1683">
        <f t="shared" si="203"/>
        <v>17.324325256633092</v>
      </c>
      <c r="J1683">
        <f t="shared" si="204"/>
        <v>-201.9</v>
      </c>
    </row>
    <row r="1684" spans="1:10" x14ac:dyDescent="0.25">
      <c r="A1684" s="3">
        <f t="shared" si="209"/>
        <v>1671</v>
      </c>
      <c r="B1684" s="4">
        <v>201.9</v>
      </c>
      <c r="C1684">
        <f t="shared" si="205"/>
        <v>23861.686119999998</v>
      </c>
      <c r="D1684">
        <f t="shared" si="206"/>
        <v>1</v>
      </c>
      <c r="E1684" s="7">
        <v>0.11552775100232571</v>
      </c>
      <c r="F1684">
        <f t="shared" si="207"/>
        <v>23.247565877394113</v>
      </c>
      <c r="G1684">
        <f t="shared" si="208"/>
        <v>16.96561333428345</v>
      </c>
      <c r="H1684">
        <f t="shared" si="203"/>
        <v>17.324325256633092</v>
      </c>
      <c r="J1684">
        <f t="shared" si="204"/>
        <v>-201.9</v>
      </c>
    </row>
    <row r="1685" spans="1:10" x14ac:dyDescent="0.25">
      <c r="A1685" s="3">
        <f t="shared" si="209"/>
        <v>1672</v>
      </c>
      <c r="B1685" s="4">
        <v>200.9</v>
      </c>
      <c r="C1685">
        <f t="shared" si="205"/>
        <v>23892.624680000001</v>
      </c>
      <c r="D1685">
        <f t="shared" si="206"/>
        <v>0</v>
      </c>
      <c r="E1685" s="7">
        <v>0.11539372890493449</v>
      </c>
      <c r="F1685">
        <f t="shared" si="207"/>
        <v>23.243644174604302</v>
      </c>
      <c r="G1685">
        <f t="shared" si="208"/>
        <v>17.039395296494838</v>
      </c>
      <c r="H1685">
        <f t="shared" si="203"/>
        <v>17.293306051049619</v>
      </c>
      <c r="J1685">
        <f t="shared" si="204"/>
        <v>-200.9</v>
      </c>
    </row>
    <row r="1686" spans="1:10" x14ac:dyDescent="0.25">
      <c r="A1686" s="3">
        <f t="shared" si="209"/>
        <v>1673</v>
      </c>
      <c r="B1686" s="4">
        <v>200.9</v>
      </c>
      <c r="C1686">
        <f t="shared" si="205"/>
        <v>23923.58368</v>
      </c>
      <c r="D1686">
        <f t="shared" si="206"/>
        <v>0</v>
      </c>
      <c r="E1686" s="7">
        <v>0.11525983742458126</v>
      </c>
      <c r="F1686">
        <f t="shared" si="207"/>
        <v>23.243644174604302</v>
      </c>
      <c r="G1686">
        <f t="shared" si="208"/>
        <v>17.019624465946055</v>
      </c>
      <c r="H1686">
        <f t="shared" si="203"/>
        <v>17.293306051049619</v>
      </c>
      <c r="J1686">
        <f t="shared" si="204"/>
        <v>-200.9</v>
      </c>
    </row>
    <row r="1687" spans="1:10" x14ac:dyDescent="0.25">
      <c r="A1687" s="3">
        <f t="shared" si="209"/>
        <v>1674</v>
      </c>
      <c r="B1687" s="4">
        <v>200.9</v>
      </c>
      <c r="C1687">
        <f t="shared" si="205"/>
        <v>23954.563119999999</v>
      </c>
      <c r="D1687">
        <f t="shared" si="206"/>
        <v>0</v>
      </c>
      <c r="E1687" s="7">
        <v>0.11512607656126594</v>
      </c>
      <c r="F1687">
        <f t="shared" si="207"/>
        <v>23.243644174604302</v>
      </c>
      <c r="G1687">
        <f t="shared" si="208"/>
        <v>16.999872922713511</v>
      </c>
      <c r="H1687">
        <f t="shared" si="203"/>
        <v>17.293306051049619</v>
      </c>
      <c r="J1687">
        <f t="shared" si="204"/>
        <v>-200.9</v>
      </c>
    </row>
    <row r="1688" spans="1:10" x14ac:dyDescent="0.25">
      <c r="A1688" s="3">
        <f t="shared" si="209"/>
        <v>1675</v>
      </c>
      <c r="B1688" s="4">
        <v>200.9</v>
      </c>
      <c r="C1688">
        <f t="shared" si="205"/>
        <v>23985.562999999998</v>
      </c>
      <c r="D1688">
        <f t="shared" si="206"/>
        <v>0</v>
      </c>
      <c r="E1688" s="7">
        <v>0.11499244631498873</v>
      </c>
      <c r="F1688">
        <f t="shared" si="207"/>
        <v>23.243644174604302</v>
      </c>
      <c r="G1688">
        <f t="shared" si="208"/>
        <v>16.980140666797237</v>
      </c>
      <c r="H1688">
        <f t="shared" si="203"/>
        <v>17.293306051049619</v>
      </c>
      <c r="J1688">
        <f t="shared" si="204"/>
        <v>-200.9</v>
      </c>
    </row>
    <row r="1689" spans="1:10" x14ac:dyDescent="0.25">
      <c r="A1689" s="3">
        <f t="shared" si="209"/>
        <v>1676</v>
      </c>
      <c r="B1689" s="4">
        <v>200.9</v>
      </c>
      <c r="C1689">
        <f t="shared" si="205"/>
        <v>24016.583319999998</v>
      </c>
      <c r="D1689">
        <f t="shared" si="206"/>
        <v>0</v>
      </c>
      <c r="E1689" s="7">
        <v>0.1148589466857495</v>
      </c>
      <c r="F1689">
        <f t="shared" si="207"/>
        <v>23.243644174604302</v>
      </c>
      <c r="G1689">
        <f t="shared" si="208"/>
        <v>16.960427698197211</v>
      </c>
      <c r="H1689">
        <f t="shared" si="203"/>
        <v>17.293306051049619</v>
      </c>
      <c r="J1689">
        <f t="shared" si="204"/>
        <v>-200.9</v>
      </c>
    </row>
    <row r="1690" spans="1:10" x14ac:dyDescent="0.25">
      <c r="A1690" s="3">
        <f t="shared" si="209"/>
        <v>1677</v>
      </c>
      <c r="B1690" s="4">
        <v>200.9</v>
      </c>
      <c r="C1690">
        <f t="shared" si="205"/>
        <v>24047.624079999998</v>
      </c>
      <c r="D1690">
        <f t="shared" si="206"/>
        <v>0</v>
      </c>
      <c r="E1690" s="7">
        <v>0.11472557767354818</v>
      </c>
      <c r="F1690">
        <f t="shared" si="207"/>
        <v>23.243644174604302</v>
      </c>
      <c r="G1690">
        <f t="shared" si="208"/>
        <v>16.940734016913428</v>
      </c>
      <c r="H1690">
        <f t="shared" si="203"/>
        <v>17.293306051049619</v>
      </c>
      <c r="J1690">
        <f t="shared" si="204"/>
        <v>-200.9</v>
      </c>
    </row>
    <row r="1691" spans="1:10" x14ac:dyDescent="0.25">
      <c r="A1691" s="3">
        <f t="shared" si="209"/>
        <v>1678</v>
      </c>
      <c r="B1691" s="4">
        <v>200.9</v>
      </c>
      <c r="C1691">
        <f t="shared" si="205"/>
        <v>24078.685279999998</v>
      </c>
      <c r="D1691">
        <f t="shared" si="206"/>
        <v>0</v>
      </c>
      <c r="E1691" s="7">
        <v>0.114592339278385</v>
      </c>
      <c r="F1691">
        <f t="shared" si="207"/>
        <v>23.243644174604302</v>
      </c>
      <c r="G1691">
        <f t="shared" si="208"/>
        <v>16.921059622945911</v>
      </c>
      <c r="H1691">
        <f t="shared" si="203"/>
        <v>17.293306051049619</v>
      </c>
      <c r="J1691">
        <f t="shared" si="204"/>
        <v>-200.9</v>
      </c>
    </row>
    <row r="1692" spans="1:10" x14ac:dyDescent="0.25">
      <c r="A1692" s="3">
        <f t="shared" si="209"/>
        <v>1679</v>
      </c>
      <c r="B1692" s="4">
        <v>200.9</v>
      </c>
      <c r="C1692">
        <f t="shared" si="205"/>
        <v>24109.766920000002</v>
      </c>
      <c r="D1692">
        <f t="shared" si="206"/>
        <v>0</v>
      </c>
      <c r="E1692" s="7">
        <v>0.11445923150025969</v>
      </c>
      <c r="F1692">
        <f t="shared" si="207"/>
        <v>23.243644174604302</v>
      </c>
      <c r="G1692">
        <f t="shared" si="208"/>
        <v>16.901404516294633</v>
      </c>
      <c r="H1692">
        <f t="shared" si="203"/>
        <v>17.293306051049619</v>
      </c>
      <c r="J1692">
        <f t="shared" si="204"/>
        <v>-200.9</v>
      </c>
    </row>
    <row r="1693" spans="1:10" x14ac:dyDescent="0.25">
      <c r="A1693" s="3">
        <f t="shared" si="209"/>
        <v>1680</v>
      </c>
      <c r="B1693" s="4">
        <v>200.9</v>
      </c>
      <c r="C1693">
        <f t="shared" si="205"/>
        <v>24140.868999999999</v>
      </c>
      <c r="D1693">
        <f t="shared" si="206"/>
        <v>0</v>
      </c>
      <c r="E1693" s="7">
        <v>0.11432625433917251</v>
      </c>
      <c r="F1693">
        <f t="shared" si="207"/>
        <v>23.243644174604302</v>
      </c>
      <c r="G1693">
        <f t="shared" si="208"/>
        <v>16.881768696959629</v>
      </c>
      <c r="H1693">
        <f t="shared" si="203"/>
        <v>17.293306051049619</v>
      </c>
      <c r="J1693">
        <f t="shared" si="204"/>
        <v>-200.9</v>
      </c>
    </row>
    <row r="1694" spans="1:10" x14ac:dyDescent="0.25">
      <c r="A1694" s="3">
        <f t="shared" si="209"/>
        <v>1681</v>
      </c>
      <c r="B1694" s="4">
        <v>200.9</v>
      </c>
      <c r="C1694">
        <f t="shared" si="205"/>
        <v>24171.991519999996</v>
      </c>
      <c r="D1694">
        <f t="shared" si="206"/>
        <v>1</v>
      </c>
      <c r="E1694" s="7">
        <v>0.11419340779512333</v>
      </c>
      <c r="F1694">
        <f t="shared" si="207"/>
        <v>23.243644174604302</v>
      </c>
      <c r="G1694">
        <f t="shared" si="208"/>
        <v>16.862152164940873</v>
      </c>
      <c r="H1694">
        <f t="shared" si="203"/>
        <v>17.293306051049619</v>
      </c>
      <c r="J1694">
        <f t="shared" si="204"/>
        <v>-200.9</v>
      </c>
    </row>
    <row r="1695" spans="1:10" x14ac:dyDescent="0.25">
      <c r="A1695" s="3">
        <f t="shared" si="209"/>
        <v>1682</v>
      </c>
      <c r="B1695" s="4">
        <v>199.9</v>
      </c>
      <c r="C1695">
        <f t="shared" si="205"/>
        <v>24203.134480000001</v>
      </c>
      <c r="D1695">
        <f t="shared" si="206"/>
        <v>0</v>
      </c>
      <c r="E1695" s="7">
        <v>0.11406069186811205</v>
      </c>
      <c r="F1695">
        <f t="shared" si="207"/>
        <v>23.239727929984166</v>
      </c>
      <c r="G1695">
        <f t="shared" si="208"/>
        <v>16.93599914749549</v>
      </c>
      <c r="H1695">
        <f t="shared" si="203"/>
        <v>17.262364757334339</v>
      </c>
      <c r="J1695">
        <f t="shared" si="204"/>
        <v>-199.9</v>
      </c>
    </row>
    <row r="1696" spans="1:10" x14ac:dyDescent="0.25">
      <c r="A1696" s="3">
        <f t="shared" si="209"/>
        <v>1683</v>
      </c>
      <c r="B1696" s="4">
        <v>199.9</v>
      </c>
      <c r="C1696">
        <f t="shared" si="205"/>
        <v>24234.297879999998</v>
      </c>
      <c r="D1696">
        <f t="shared" si="206"/>
        <v>0</v>
      </c>
      <c r="E1696" s="7">
        <v>0.11392810655813887</v>
      </c>
      <c r="F1696">
        <f t="shared" si="207"/>
        <v>23.239727929984166</v>
      </c>
      <c r="G1696">
        <f t="shared" si="208"/>
        <v>16.916312569587717</v>
      </c>
      <c r="H1696">
        <f t="shared" si="203"/>
        <v>17.262364757334339</v>
      </c>
      <c r="J1696">
        <f t="shared" si="204"/>
        <v>-199.9</v>
      </c>
    </row>
    <row r="1697" spans="1:10" x14ac:dyDescent="0.25">
      <c r="A1697" s="3">
        <f t="shared" si="209"/>
        <v>1684</v>
      </c>
      <c r="B1697" s="4">
        <v>199.9</v>
      </c>
      <c r="C1697">
        <f t="shared" si="205"/>
        <v>24265.48172</v>
      </c>
      <c r="D1697">
        <f t="shared" si="206"/>
        <v>0</v>
      </c>
      <c r="E1697" s="7">
        <v>0.11379565186520368</v>
      </c>
      <c r="F1697">
        <f t="shared" si="207"/>
        <v>23.239727929984166</v>
      </c>
      <c r="G1697">
        <f t="shared" si="208"/>
        <v>16.896645386004209</v>
      </c>
      <c r="H1697">
        <f t="shared" si="203"/>
        <v>17.262364757334339</v>
      </c>
      <c r="J1697">
        <f t="shared" si="204"/>
        <v>-199.9</v>
      </c>
    </row>
    <row r="1698" spans="1:10" x14ac:dyDescent="0.25">
      <c r="A1698" s="3">
        <f t="shared" si="209"/>
        <v>1685</v>
      </c>
      <c r="B1698" s="4">
        <v>199.9</v>
      </c>
      <c r="C1698">
        <f t="shared" si="205"/>
        <v>24296.685999999998</v>
      </c>
      <c r="D1698">
        <f t="shared" si="206"/>
        <v>0</v>
      </c>
      <c r="E1698" s="7">
        <v>0.11366332778930643</v>
      </c>
      <c r="F1698">
        <f t="shared" si="207"/>
        <v>23.239727929984166</v>
      </c>
      <c r="G1698">
        <f t="shared" si="208"/>
        <v>16.87699759674496</v>
      </c>
      <c r="H1698">
        <f t="shared" ref="H1698:H1761" si="210">12.6416669509847+0.0153277553288714*B1698+0.0000389559340978205*B1698^2</f>
        <v>17.262364757334339</v>
      </c>
      <c r="J1698">
        <f t="shared" si="204"/>
        <v>-199.9</v>
      </c>
    </row>
    <row r="1699" spans="1:10" x14ac:dyDescent="0.25">
      <c r="A1699" s="3">
        <f t="shared" si="209"/>
        <v>1686</v>
      </c>
      <c r="B1699" s="4">
        <v>199.9</v>
      </c>
      <c r="C1699">
        <f t="shared" si="205"/>
        <v>24327.91072</v>
      </c>
      <c r="D1699">
        <f t="shared" si="206"/>
        <v>0</v>
      </c>
      <c r="E1699" s="7">
        <v>0.11353113433044726</v>
      </c>
      <c r="F1699">
        <f t="shared" si="207"/>
        <v>23.239727929984166</v>
      </c>
      <c r="G1699">
        <f t="shared" si="208"/>
        <v>16.857369201809988</v>
      </c>
      <c r="H1699">
        <f t="shared" si="210"/>
        <v>17.262364757334339</v>
      </c>
      <c r="J1699">
        <f t="shared" si="204"/>
        <v>-199.9</v>
      </c>
    </row>
    <row r="1700" spans="1:10" x14ac:dyDescent="0.25">
      <c r="A1700" s="3">
        <f t="shared" si="209"/>
        <v>1687</v>
      </c>
      <c r="B1700" s="4">
        <v>199.9</v>
      </c>
      <c r="C1700">
        <f t="shared" si="205"/>
        <v>24359.155879999998</v>
      </c>
      <c r="D1700">
        <f t="shared" si="206"/>
        <v>1.0999999999999943</v>
      </c>
      <c r="E1700" s="7">
        <v>0.11339907148862599</v>
      </c>
      <c r="F1700">
        <f t="shared" si="207"/>
        <v>23.239727929984166</v>
      </c>
      <c r="G1700">
        <f t="shared" si="208"/>
        <v>16.83776020119927</v>
      </c>
      <c r="H1700">
        <f t="shared" si="210"/>
        <v>17.262364757334339</v>
      </c>
      <c r="J1700">
        <f t="shared" si="204"/>
        <v>-199.9</v>
      </c>
    </row>
    <row r="1701" spans="1:10" x14ac:dyDescent="0.25">
      <c r="A1701" s="3">
        <f t="shared" si="209"/>
        <v>1688</v>
      </c>
      <c r="B1701" s="4">
        <v>198.8</v>
      </c>
      <c r="C1701">
        <f t="shared" si="205"/>
        <v>24390.421479999997</v>
      </c>
      <c r="D1701">
        <f t="shared" si="206"/>
        <v>0</v>
      </c>
      <c r="E1701" s="7">
        <v>0.11326713926384285</v>
      </c>
      <c r="F1701">
        <f t="shared" si="207"/>
        <v>23.235426368859478</v>
      </c>
      <c r="G1701">
        <f t="shared" si="208"/>
        <v>16.921482048359383</v>
      </c>
      <c r="H1701">
        <f t="shared" si="210"/>
        <v>17.228419322455302</v>
      </c>
      <c r="J1701">
        <f t="shared" si="204"/>
        <v>-198.8</v>
      </c>
    </row>
    <row r="1702" spans="1:10" x14ac:dyDescent="0.25">
      <c r="A1702" s="3">
        <f t="shared" si="209"/>
        <v>1689</v>
      </c>
      <c r="B1702" s="4">
        <v>198.8</v>
      </c>
      <c r="C1702">
        <f t="shared" si="205"/>
        <v>24421.70752</v>
      </c>
      <c r="D1702">
        <f t="shared" si="206"/>
        <v>0</v>
      </c>
      <c r="E1702" s="7">
        <v>0.11313533765609771</v>
      </c>
      <c r="F1702">
        <f t="shared" si="207"/>
        <v>23.235426368859478</v>
      </c>
      <c r="G1702">
        <f t="shared" si="208"/>
        <v>16.901791619573952</v>
      </c>
      <c r="H1702">
        <f t="shared" si="210"/>
        <v>17.228419322455302</v>
      </c>
      <c r="J1702">
        <f t="shared" si="204"/>
        <v>-198.8</v>
      </c>
    </row>
    <row r="1703" spans="1:10" x14ac:dyDescent="0.25">
      <c r="A1703" s="3">
        <f t="shared" si="209"/>
        <v>1690</v>
      </c>
      <c r="B1703" s="4">
        <v>198.8</v>
      </c>
      <c r="C1703">
        <f t="shared" si="205"/>
        <v>24453.013999999999</v>
      </c>
      <c r="D1703">
        <f t="shared" si="206"/>
        <v>0</v>
      </c>
      <c r="E1703" s="7">
        <v>0.11300366666539047</v>
      </c>
      <c r="F1703">
        <f t="shared" si="207"/>
        <v>23.235426368859478</v>
      </c>
      <c r="G1703">
        <f t="shared" si="208"/>
        <v>16.882120704249147</v>
      </c>
      <c r="H1703">
        <f t="shared" si="210"/>
        <v>17.228419322455302</v>
      </c>
      <c r="J1703">
        <f t="shared" si="204"/>
        <v>-198.8</v>
      </c>
    </row>
    <row r="1704" spans="1:10" x14ac:dyDescent="0.25">
      <c r="A1704" s="3">
        <f t="shared" si="209"/>
        <v>1691</v>
      </c>
      <c r="B1704" s="4">
        <v>198.8</v>
      </c>
      <c r="C1704">
        <f t="shared" si="205"/>
        <v>24484.340920000002</v>
      </c>
      <c r="D1704">
        <f t="shared" si="206"/>
        <v>0</v>
      </c>
      <c r="E1704" s="7">
        <v>0.11287212629172133</v>
      </c>
      <c r="F1704">
        <f t="shared" si="207"/>
        <v>23.235426368859478</v>
      </c>
      <c r="G1704">
        <f t="shared" si="208"/>
        <v>16.862469302384991</v>
      </c>
      <c r="H1704">
        <f t="shared" si="210"/>
        <v>17.228419322455302</v>
      </c>
      <c r="J1704">
        <f t="shared" si="204"/>
        <v>-198.8</v>
      </c>
    </row>
    <row r="1705" spans="1:10" x14ac:dyDescent="0.25">
      <c r="A1705" s="3">
        <f t="shared" si="209"/>
        <v>1692</v>
      </c>
      <c r="B1705" s="4">
        <v>198.8</v>
      </c>
      <c r="C1705">
        <f t="shared" si="205"/>
        <v>24515.688279999998</v>
      </c>
      <c r="D1705">
        <f t="shared" si="206"/>
        <v>0</v>
      </c>
      <c r="E1705" s="7">
        <v>0.11274071653509019</v>
      </c>
      <c r="F1705">
        <f t="shared" si="207"/>
        <v>23.235426368859478</v>
      </c>
      <c r="G1705">
        <f t="shared" si="208"/>
        <v>16.842837413981478</v>
      </c>
      <c r="H1705">
        <f t="shared" si="210"/>
        <v>17.228419322455302</v>
      </c>
      <c r="J1705">
        <f t="shared" si="204"/>
        <v>-198.8</v>
      </c>
    </row>
    <row r="1706" spans="1:10" x14ac:dyDescent="0.25">
      <c r="A1706" s="3">
        <f t="shared" si="209"/>
        <v>1693</v>
      </c>
      <c r="B1706" s="4">
        <v>198.8</v>
      </c>
      <c r="C1706">
        <f t="shared" si="205"/>
        <v>24547.056080000002</v>
      </c>
      <c r="D1706">
        <f t="shared" si="206"/>
        <v>0</v>
      </c>
      <c r="E1706" s="7">
        <v>0.11260943739549695</v>
      </c>
      <c r="F1706">
        <f t="shared" si="207"/>
        <v>23.235426368859478</v>
      </c>
      <c r="G1706">
        <f t="shared" si="208"/>
        <v>16.823225039038586</v>
      </c>
      <c r="H1706">
        <f t="shared" si="210"/>
        <v>17.228419322455302</v>
      </c>
      <c r="J1706">
        <f t="shared" si="204"/>
        <v>-198.8</v>
      </c>
    </row>
    <row r="1707" spans="1:10" x14ac:dyDescent="0.25">
      <c r="A1707" s="3">
        <f t="shared" si="209"/>
        <v>1694</v>
      </c>
      <c r="B1707" s="4">
        <v>198.8</v>
      </c>
      <c r="C1707">
        <f t="shared" si="205"/>
        <v>24578.444319999999</v>
      </c>
      <c r="D1707">
        <f t="shared" si="206"/>
        <v>0</v>
      </c>
      <c r="E1707" s="7">
        <v>0.11247828887294184</v>
      </c>
      <c r="F1707">
        <f t="shared" si="207"/>
        <v>23.235426368859478</v>
      </c>
      <c r="G1707">
        <f t="shared" si="208"/>
        <v>16.803632177556352</v>
      </c>
      <c r="H1707">
        <f t="shared" si="210"/>
        <v>17.228419322455302</v>
      </c>
      <c r="J1707">
        <f t="shared" si="204"/>
        <v>-198.8</v>
      </c>
    </row>
    <row r="1708" spans="1:10" x14ac:dyDescent="0.25">
      <c r="A1708" s="3">
        <f t="shared" si="209"/>
        <v>1695</v>
      </c>
      <c r="B1708" s="4">
        <v>198.8</v>
      </c>
      <c r="C1708">
        <f t="shared" si="205"/>
        <v>24609.852999999999</v>
      </c>
      <c r="D1708">
        <f t="shared" si="206"/>
        <v>0</v>
      </c>
      <c r="E1708" s="7">
        <v>0.11234727096742472</v>
      </c>
      <c r="F1708">
        <f t="shared" si="207"/>
        <v>23.235426368859478</v>
      </c>
      <c r="G1708">
        <f t="shared" si="208"/>
        <v>16.784058829534761</v>
      </c>
      <c r="H1708">
        <f t="shared" si="210"/>
        <v>17.228419322455302</v>
      </c>
      <c r="J1708">
        <f t="shared" si="204"/>
        <v>-198.8</v>
      </c>
    </row>
    <row r="1709" spans="1:10" x14ac:dyDescent="0.25">
      <c r="A1709" s="3">
        <f t="shared" si="209"/>
        <v>1696</v>
      </c>
      <c r="B1709" s="4">
        <v>198.8</v>
      </c>
      <c r="C1709">
        <f t="shared" si="205"/>
        <v>24641.28212</v>
      </c>
      <c r="D1709">
        <f t="shared" si="206"/>
        <v>0</v>
      </c>
      <c r="E1709" s="7">
        <v>0.11221638367894551</v>
      </c>
      <c r="F1709">
        <f t="shared" si="207"/>
        <v>23.235426368859478</v>
      </c>
      <c r="G1709">
        <f t="shared" si="208"/>
        <v>16.764504994973795</v>
      </c>
      <c r="H1709">
        <f t="shared" si="210"/>
        <v>17.228419322455302</v>
      </c>
      <c r="J1709">
        <f t="shared" ref="J1709:J1772" si="211">I1709-B1709</f>
        <v>-198.8</v>
      </c>
    </row>
    <row r="1710" spans="1:10" x14ac:dyDescent="0.25">
      <c r="A1710" s="3">
        <f t="shared" si="209"/>
        <v>1697</v>
      </c>
      <c r="B1710" s="4">
        <v>198.8</v>
      </c>
      <c r="C1710">
        <f t="shared" si="205"/>
        <v>24672.731680000001</v>
      </c>
      <c r="D1710">
        <f t="shared" si="206"/>
        <v>1</v>
      </c>
      <c r="E1710" s="7">
        <v>0.11208562700750441</v>
      </c>
      <c r="F1710">
        <f t="shared" si="207"/>
        <v>23.235426368859478</v>
      </c>
      <c r="G1710">
        <f t="shared" si="208"/>
        <v>16.744970673873478</v>
      </c>
      <c r="H1710">
        <f t="shared" si="210"/>
        <v>17.228419322455302</v>
      </c>
      <c r="J1710">
        <f t="shared" si="211"/>
        <v>-198.8</v>
      </c>
    </row>
    <row r="1711" spans="1:10" x14ac:dyDescent="0.25">
      <c r="A1711" s="3">
        <f t="shared" si="209"/>
        <v>1698</v>
      </c>
      <c r="B1711" s="4">
        <v>197.8</v>
      </c>
      <c r="C1711">
        <f t="shared" si="205"/>
        <v>24704.201679999998</v>
      </c>
      <c r="D1711">
        <f t="shared" si="206"/>
        <v>0</v>
      </c>
      <c r="E1711" s="7">
        <v>0.11195500095310118</v>
      </c>
      <c r="F1711">
        <f t="shared" si="207"/>
        <v>23.231521596681546</v>
      </c>
      <c r="G1711">
        <f t="shared" si="208"/>
        <v>16.819419677681491</v>
      </c>
      <c r="H1711">
        <f t="shared" si="210"/>
        <v>17.197641643663232</v>
      </c>
      <c r="J1711">
        <f t="shared" si="211"/>
        <v>-197.8</v>
      </c>
    </row>
    <row r="1712" spans="1:10" x14ac:dyDescent="0.25">
      <c r="A1712" s="3">
        <f t="shared" si="209"/>
        <v>1699</v>
      </c>
      <c r="B1712" s="4">
        <v>197.8</v>
      </c>
      <c r="C1712">
        <f t="shared" si="205"/>
        <v>24735.69212</v>
      </c>
      <c r="D1712">
        <f t="shared" si="206"/>
        <v>0</v>
      </c>
      <c r="E1712" s="7">
        <v>0.11182450551573608</v>
      </c>
      <c r="F1712">
        <f t="shared" si="207"/>
        <v>23.231521596681546</v>
      </c>
      <c r="G1712">
        <f t="shared" si="208"/>
        <v>16.799814858706181</v>
      </c>
      <c r="H1712">
        <f t="shared" si="210"/>
        <v>17.197641643663232</v>
      </c>
      <c r="J1712">
        <f t="shared" si="211"/>
        <v>-197.8</v>
      </c>
    </row>
    <row r="1713" spans="1:10" x14ac:dyDescent="0.25">
      <c r="A1713" s="3">
        <f t="shared" si="209"/>
        <v>1700</v>
      </c>
      <c r="B1713" s="4">
        <v>197.8</v>
      </c>
      <c r="C1713">
        <f t="shared" si="205"/>
        <v>24767.202999999998</v>
      </c>
      <c r="D1713">
        <f t="shared" si="206"/>
        <v>0</v>
      </c>
      <c r="E1713" s="7">
        <v>0.11169414069540901</v>
      </c>
      <c r="F1713">
        <f t="shared" si="207"/>
        <v>23.231521596681546</v>
      </c>
      <c r="G1713">
        <f t="shared" si="208"/>
        <v>16.780229662818371</v>
      </c>
      <c r="H1713">
        <f t="shared" si="210"/>
        <v>17.197641643663232</v>
      </c>
      <c r="J1713">
        <f t="shared" si="211"/>
        <v>-197.8</v>
      </c>
    </row>
    <row r="1714" spans="1:10" x14ac:dyDescent="0.25">
      <c r="A1714" s="3">
        <f t="shared" si="209"/>
        <v>1701</v>
      </c>
      <c r="B1714" s="4">
        <v>197.8</v>
      </c>
      <c r="C1714">
        <f t="shared" si="205"/>
        <v>24798.73432</v>
      </c>
      <c r="D1714">
        <f t="shared" si="206"/>
        <v>0</v>
      </c>
      <c r="E1714" s="7">
        <v>0.11156390649211981</v>
      </c>
      <c r="F1714">
        <f t="shared" si="207"/>
        <v>23.231521596681546</v>
      </c>
      <c r="G1714">
        <f t="shared" si="208"/>
        <v>16.760664090018039</v>
      </c>
      <c r="H1714">
        <f t="shared" si="210"/>
        <v>17.197641643663232</v>
      </c>
      <c r="J1714">
        <f t="shared" si="211"/>
        <v>-197.8</v>
      </c>
    </row>
    <row r="1715" spans="1:10" x14ac:dyDescent="0.25">
      <c r="A1715" s="3">
        <f t="shared" si="209"/>
        <v>1702</v>
      </c>
      <c r="B1715" s="4">
        <v>197.8</v>
      </c>
      <c r="C1715">
        <f t="shared" si="205"/>
        <v>24830.286079999998</v>
      </c>
      <c r="D1715">
        <f t="shared" si="206"/>
        <v>0</v>
      </c>
      <c r="E1715" s="7">
        <v>0.11143380290586874</v>
      </c>
      <c r="F1715">
        <f t="shared" si="207"/>
        <v>23.231521596681546</v>
      </c>
      <c r="G1715">
        <f t="shared" si="208"/>
        <v>16.741118140305218</v>
      </c>
      <c r="H1715">
        <f t="shared" si="210"/>
        <v>17.197641643663232</v>
      </c>
      <c r="J1715">
        <f t="shared" si="211"/>
        <v>-197.8</v>
      </c>
    </row>
    <row r="1716" spans="1:10" x14ac:dyDescent="0.25">
      <c r="A1716" s="3">
        <f t="shared" si="209"/>
        <v>1703</v>
      </c>
      <c r="B1716" s="4">
        <v>197.8</v>
      </c>
      <c r="C1716">
        <f t="shared" si="205"/>
        <v>24861.85828</v>
      </c>
      <c r="D1716">
        <f t="shared" si="206"/>
        <v>0</v>
      </c>
      <c r="E1716" s="7">
        <v>0.11130382993665566</v>
      </c>
      <c r="F1716">
        <f t="shared" si="207"/>
        <v>23.231521596681546</v>
      </c>
      <c r="G1716">
        <f t="shared" si="208"/>
        <v>16.72159181367989</v>
      </c>
      <c r="H1716">
        <f t="shared" si="210"/>
        <v>17.197641643663232</v>
      </c>
      <c r="J1716">
        <f t="shared" si="211"/>
        <v>-197.8</v>
      </c>
    </row>
    <row r="1717" spans="1:10" x14ac:dyDescent="0.25">
      <c r="A1717" s="3">
        <f t="shared" si="209"/>
        <v>1704</v>
      </c>
      <c r="B1717" s="4">
        <v>197.8</v>
      </c>
      <c r="C1717">
        <f t="shared" si="205"/>
        <v>24893.450919999999</v>
      </c>
      <c r="D1717">
        <f t="shared" si="206"/>
        <v>0</v>
      </c>
      <c r="E1717" s="7">
        <v>0.11117398758448047</v>
      </c>
      <c r="F1717">
        <f t="shared" si="207"/>
        <v>23.231521596681546</v>
      </c>
      <c r="G1717">
        <f t="shared" si="208"/>
        <v>16.702085110142036</v>
      </c>
      <c r="H1717">
        <f t="shared" si="210"/>
        <v>17.197641643663232</v>
      </c>
      <c r="J1717">
        <f t="shared" si="211"/>
        <v>-197.8</v>
      </c>
    </row>
    <row r="1718" spans="1:10" x14ac:dyDescent="0.25">
      <c r="A1718" s="3">
        <f t="shared" si="209"/>
        <v>1705</v>
      </c>
      <c r="B1718" s="4">
        <v>197.8</v>
      </c>
      <c r="C1718">
        <f t="shared" si="205"/>
        <v>24925.063999999998</v>
      </c>
      <c r="D1718">
        <f t="shared" si="206"/>
        <v>0</v>
      </c>
      <c r="E1718" s="7">
        <v>0.1110442758493434</v>
      </c>
      <c r="F1718">
        <f t="shared" si="207"/>
        <v>23.231521596681546</v>
      </c>
      <c r="G1718">
        <f t="shared" si="208"/>
        <v>16.6825980296917</v>
      </c>
      <c r="H1718">
        <f t="shared" si="210"/>
        <v>17.197641643663232</v>
      </c>
      <c r="J1718">
        <f t="shared" si="211"/>
        <v>-197.8</v>
      </c>
    </row>
    <row r="1719" spans="1:10" x14ac:dyDescent="0.25">
      <c r="A1719" s="3">
        <f t="shared" si="209"/>
        <v>1706</v>
      </c>
      <c r="B1719" s="4">
        <v>197.8</v>
      </c>
      <c r="C1719">
        <f t="shared" si="205"/>
        <v>24956.697520000002</v>
      </c>
      <c r="D1719">
        <f t="shared" si="206"/>
        <v>1</v>
      </c>
      <c r="E1719" s="7">
        <v>0.11091469473124424</v>
      </c>
      <c r="F1719">
        <f t="shared" si="207"/>
        <v>23.231521596681546</v>
      </c>
      <c r="G1719">
        <f t="shared" si="208"/>
        <v>16.663130572328843</v>
      </c>
      <c r="H1719">
        <f t="shared" si="210"/>
        <v>17.197641643663232</v>
      </c>
      <c r="J1719">
        <f t="shared" si="211"/>
        <v>-197.8</v>
      </c>
    </row>
    <row r="1720" spans="1:10" x14ac:dyDescent="0.25">
      <c r="A1720" s="3">
        <f t="shared" si="209"/>
        <v>1707</v>
      </c>
      <c r="B1720" s="4">
        <v>196.8</v>
      </c>
      <c r="C1720">
        <f t="shared" si="205"/>
        <v>24988.351479999998</v>
      </c>
      <c r="D1720">
        <f t="shared" si="206"/>
        <v>0</v>
      </c>
      <c r="E1720" s="7">
        <v>0.11078524423018318</v>
      </c>
      <c r="F1720">
        <f t="shared" si="207"/>
        <v>23.227622292469359</v>
      </c>
      <c r="G1720">
        <f t="shared" si="208"/>
        <v>16.737751158209186</v>
      </c>
      <c r="H1720">
        <f t="shared" si="210"/>
        <v>17.166941876739365</v>
      </c>
      <c r="J1720">
        <f t="shared" si="211"/>
        <v>-196.8</v>
      </c>
    </row>
    <row r="1721" spans="1:10" x14ac:dyDescent="0.25">
      <c r="A1721" s="3">
        <f t="shared" si="209"/>
        <v>1708</v>
      </c>
      <c r="B1721" s="4">
        <v>196.8</v>
      </c>
      <c r="C1721">
        <f t="shared" si="205"/>
        <v>25020.025880000001</v>
      </c>
      <c r="D1721">
        <f t="shared" si="206"/>
        <v>0</v>
      </c>
      <c r="E1721" s="7">
        <v>0.11065592434616012</v>
      </c>
      <c r="F1721">
        <f t="shared" si="207"/>
        <v>23.227622292469359</v>
      </c>
      <c r="G1721">
        <f t="shared" si="208"/>
        <v>16.718213140726558</v>
      </c>
      <c r="H1721">
        <f t="shared" si="210"/>
        <v>17.166941876739365</v>
      </c>
      <c r="J1721">
        <f t="shared" si="211"/>
        <v>-196.8</v>
      </c>
    </row>
    <row r="1722" spans="1:10" x14ac:dyDescent="0.25">
      <c r="A1722" s="3">
        <f t="shared" si="209"/>
        <v>1709</v>
      </c>
      <c r="B1722" s="4">
        <v>196.8</v>
      </c>
      <c r="C1722">
        <f t="shared" si="205"/>
        <v>25051.720720000001</v>
      </c>
      <c r="D1722">
        <f t="shared" si="206"/>
        <v>0</v>
      </c>
      <c r="E1722" s="7">
        <v>0.11052673507917496</v>
      </c>
      <c r="F1722">
        <f t="shared" si="207"/>
        <v>23.227622292469359</v>
      </c>
      <c r="G1722">
        <f t="shared" si="208"/>
        <v>16.698694857239126</v>
      </c>
      <c r="H1722">
        <f t="shared" si="210"/>
        <v>17.166941876739365</v>
      </c>
      <c r="J1722">
        <f t="shared" si="211"/>
        <v>-196.8</v>
      </c>
    </row>
    <row r="1723" spans="1:10" x14ac:dyDescent="0.25">
      <c r="A1723" s="3">
        <f t="shared" si="209"/>
        <v>1710</v>
      </c>
      <c r="B1723" s="4">
        <v>196.8</v>
      </c>
      <c r="C1723">
        <f t="shared" si="205"/>
        <v>25083.436000000002</v>
      </c>
      <c r="D1723">
        <f t="shared" si="206"/>
        <v>0</v>
      </c>
      <c r="E1723" s="7">
        <v>0.11039767642922793</v>
      </c>
      <c r="F1723">
        <f t="shared" si="207"/>
        <v>23.227622292469359</v>
      </c>
      <c r="G1723">
        <f t="shared" si="208"/>
        <v>16.679196307746928</v>
      </c>
      <c r="H1723">
        <f t="shared" si="210"/>
        <v>17.166941876739365</v>
      </c>
      <c r="J1723">
        <f t="shared" si="211"/>
        <v>-196.8</v>
      </c>
    </row>
    <row r="1724" spans="1:10" x14ac:dyDescent="0.25">
      <c r="A1724" s="3">
        <f t="shared" si="209"/>
        <v>1711</v>
      </c>
      <c r="B1724" s="4">
        <v>196.8</v>
      </c>
      <c r="C1724">
        <f t="shared" si="205"/>
        <v>25115.171719999998</v>
      </c>
      <c r="D1724">
        <f t="shared" si="206"/>
        <v>0</v>
      </c>
      <c r="E1724" s="7">
        <v>0.11026874839631889</v>
      </c>
      <c r="F1724">
        <f t="shared" si="207"/>
        <v>23.227622292469359</v>
      </c>
      <c r="G1724">
        <f t="shared" si="208"/>
        <v>16.659717492249936</v>
      </c>
      <c r="H1724">
        <f t="shared" si="210"/>
        <v>17.166941876739365</v>
      </c>
      <c r="J1724">
        <f t="shared" si="211"/>
        <v>-196.8</v>
      </c>
    </row>
    <row r="1725" spans="1:10" x14ac:dyDescent="0.25">
      <c r="A1725" s="3">
        <f t="shared" si="209"/>
        <v>1712</v>
      </c>
      <c r="B1725" s="4">
        <v>196.8</v>
      </c>
      <c r="C1725">
        <f t="shared" si="205"/>
        <v>25146.927879999999</v>
      </c>
      <c r="D1725">
        <f t="shared" si="206"/>
        <v>0</v>
      </c>
      <c r="E1725" s="7">
        <v>0.11013995098044774</v>
      </c>
      <c r="F1725">
        <f t="shared" si="207"/>
        <v>23.227622292469359</v>
      </c>
      <c r="G1725">
        <f t="shared" si="208"/>
        <v>16.640258410748135</v>
      </c>
      <c r="H1725">
        <f t="shared" si="210"/>
        <v>17.166941876739365</v>
      </c>
      <c r="J1725">
        <f t="shared" si="211"/>
        <v>-196.8</v>
      </c>
    </row>
    <row r="1726" spans="1:10" x14ac:dyDescent="0.25">
      <c r="A1726" s="3">
        <f t="shared" si="209"/>
        <v>1713</v>
      </c>
      <c r="B1726" s="4">
        <v>196.8</v>
      </c>
      <c r="C1726">
        <f t="shared" si="205"/>
        <v>25178.70448</v>
      </c>
      <c r="D1726">
        <f t="shared" si="206"/>
        <v>1.1000000000000227</v>
      </c>
      <c r="E1726" s="7">
        <v>0.11001128418161471</v>
      </c>
      <c r="F1726">
        <f t="shared" si="207"/>
        <v>23.227622292469359</v>
      </c>
      <c r="G1726">
        <f t="shared" si="208"/>
        <v>16.620819063241566</v>
      </c>
      <c r="H1726">
        <f t="shared" si="210"/>
        <v>17.166941876739365</v>
      </c>
      <c r="J1726">
        <f t="shared" si="211"/>
        <v>-196.8</v>
      </c>
    </row>
    <row r="1727" spans="1:10" x14ac:dyDescent="0.25">
      <c r="A1727" s="3">
        <f t="shared" si="209"/>
        <v>1714</v>
      </c>
      <c r="B1727" s="4">
        <v>195.7</v>
      </c>
      <c r="C1727">
        <f t="shared" si="205"/>
        <v>25210.501519999998</v>
      </c>
      <c r="D1727">
        <f t="shared" si="206"/>
        <v>0</v>
      </c>
      <c r="E1727" s="7">
        <v>0.10988274799981959</v>
      </c>
      <c r="F1727">
        <f t="shared" si="207"/>
        <v>23.223339377107905</v>
      </c>
      <c r="G1727">
        <f t="shared" si="208"/>
        <v>16.70529892302438</v>
      </c>
      <c r="H1727">
        <f t="shared" si="210"/>
        <v>17.133262121330869</v>
      </c>
      <c r="J1727">
        <f t="shared" si="211"/>
        <v>-195.7</v>
      </c>
    </row>
    <row r="1728" spans="1:10" x14ac:dyDescent="0.25">
      <c r="A1728" s="3">
        <f t="shared" si="209"/>
        <v>1715</v>
      </c>
      <c r="B1728" s="4">
        <v>195.7</v>
      </c>
      <c r="C1728">
        <f t="shared" si="205"/>
        <v>25242.319000000003</v>
      </c>
      <c r="D1728">
        <f t="shared" si="206"/>
        <v>0</v>
      </c>
      <c r="E1728" s="7">
        <v>0.10975434243506257</v>
      </c>
      <c r="F1728">
        <f t="shared" si="207"/>
        <v>23.223339377107905</v>
      </c>
      <c r="G1728">
        <f t="shared" si="208"/>
        <v>16.685777629812371</v>
      </c>
      <c r="H1728">
        <f t="shared" si="210"/>
        <v>17.133262121330869</v>
      </c>
      <c r="J1728">
        <f t="shared" si="211"/>
        <v>-195.7</v>
      </c>
    </row>
    <row r="1729" spans="1:10" x14ac:dyDescent="0.25">
      <c r="A1729" s="3">
        <f t="shared" si="209"/>
        <v>1716</v>
      </c>
      <c r="B1729" s="4">
        <v>195.7</v>
      </c>
      <c r="C1729">
        <f t="shared" si="205"/>
        <v>25274.156920000001</v>
      </c>
      <c r="D1729">
        <f t="shared" si="206"/>
        <v>0</v>
      </c>
      <c r="E1729" s="7">
        <v>0.10962606748734358</v>
      </c>
      <c r="F1729">
        <f t="shared" si="207"/>
        <v>23.223339377107905</v>
      </c>
      <c r="G1729">
        <f t="shared" si="208"/>
        <v>16.666276194100327</v>
      </c>
      <c r="H1729">
        <f t="shared" si="210"/>
        <v>17.133262121330869</v>
      </c>
      <c r="J1729">
        <f t="shared" si="211"/>
        <v>-195.7</v>
      </c>
    </row>
    <row r="1730" spans="1:10" x14ac:dyDescent="0.25">
      <c r="A1730" s="3">
        <f t="shared" si="209"/>
        <v>1717</v>
      </c>
      <c r="B1730" s="4">
        <v>195.7</v>
      </c>
      <c r="C1730">
        <f t="shared" si="205"/>
        <v>25306.01528</v>
      </c>
      <c r="D1730">
        <f t="shared" si="206"/>
        <v>0</v>
      </c>
      <c r="E1730" s="7">
        <v>0.10949792315666246</v>
      </c>
      <c r="F1730">
        <f t="shared" si="207"/>
        <v>23.223339377107905</v>
      </c>
      <c r="G1730">
        <f t="shared" si="208"/>
        <v>16.646794615888226</v>
      </c>
      <c r="H1730">
        <f t="shared" si="210"/>
        <v>17.133262121330869</v>
      </c>
      <c r="J1730">
        <f t="shared" si="211"/>
        <v>-195.7</v>
      </c>
    </row>
    <row r="1731" spans="1:10" x14ac:dyDescent="0.25">
      <c r="A1731" s="3">
        <f t="shared" si="209"/>
        <v>1718</v>
      </c>
      <c r="B1731" s="4">
        <v>195.7</v>
      </c>
      <c r="C1731">
        <f t="shared" si="205"/>
        <v>25337.894080000002</v>
      </c>
      <c r="D1731">
        <f t="shared" si="206"/>
        <v>0</v>
      </c>
      <c r="E1731" s="7">
        <v>0.10936990944301944</v>
      </c>
      <c r="F1731">
        <f t="shared" si="207"/>
        <v>23.223339377107905</v>
      </c>
      <c r="G1731">
        <f t="shared" si="208"/>
        <v>16.627332895176107</v>
      </c>
      <c r="H1731">
        <f t="shared" si="210"/>
        <v>17.133262121330869</v>
      </c>
      <c r="J1731">
        <f t="shared" si="211"/>
        <v>-195.7</v>
      </c>
    </row>
    <row r="1732" spans="1:10" x14ac:dyDescent="0.25">
      <c r="A1732" s="3">
        <f t="shared" si="209"/>
        <v>1719</v>
      </c>
      <c r="B1732" s="4">
        <v>195.7</v>
      </c>
      <c r="C1732">
        <f t="shared" si="205"/>
        <v>25369.793320000001</v>
      </c>
      <c r="D1732">
        <f t="shared" si="206"/>
        <v>0</v>
      </c>
      <c r="E1732" s="7">
        <v>0.10924202634641444</v>
      </c>
      <c r="F1732">
        <f t="shared" si="207"/>
        <v>23.223339377107905</v>
      </c>
      <c r="G1732">
        <f t="shared" si="208"/>
        <v>16.607891031963945</v>
      </c>
      <c r="H1732">
        <f t="shared" si="210"/>
        <v>17.133262121330869</v>
      </c>
      <c r="J1732">
        <f t="shared" si="211"/>
        <v>-195.7</v>
      </c>
    </row>
    <row r="1733" spans="1:10" x14ac:dyDescent="0.25">
      <c r="A1733" s="3">
        <f t="shared" si="209"/>
        <v>1720</v>
      </c>
      <c r="B1733" s="4">
        <v>195.7</v>
      </c>
      <c r="C1733">
        <f t="shared" si="205"/>
        <v>25401.712999999996</v>
      </c>
      <c r="D1733">
        <f t="shared" si="206"/>
        <v>0</v>
      </c>
      <c r="E1733" s="7">
        <v>0.10911427386684736</v>
      </c>
      <c r="F1733">
        <f t="shared" si="207"/>
        <v>23.223339377107905</v>
      </c>
      <c r="G1733">
        <f t="shared" si="208"/>
        <v>16.588469026251737</v>
      </c>
      <c r="H1733">
        <f t="shared" si="210"/>
        <v>17.133262121330869</v>
      </c>
      <c r="J1733">
        <f t="shared" si="211"/>
        <v>-195.7</v>
      </c>
    </row>
    <row r="1734" spans="1:10" x14ac:dyDescent="0.25">
      <c r="A1734" s="3">
        <f t="shared" si="209"/>
        <v>1721</v>
      </c>
      <c r="B1734" s="4">
        <v>195.7</v>
      </c>
      <c r="C1734">
        <f t="shared" si="205"/>
        <v>25433.653119999999</v>
      </c>
      <c r="D1734">
        <f t="shared" si="206"/>
        <v>0</v>
      </c>
      <c r="E1734" s="7">
        <v>0.10898665200431837</v>
      </c>
      <c r="F1734">
        <f t="shared" si="207"/>
        <v>23.223339377107905</v>
      </c>
      <c r="G1734">
        <f t="shared" si="208"/>
        <v>16.569066878039504</v>
      </c>
      <c r="H1734">
        <f t="shared" si="210"/>
        <v>17.133262121330869</v>
      </c>
      <c r="J1734">
        <f t="shared" si="211"/>
        <v>-195.7</v>
      </c>
    </row>
    <row r="1735" spans="1:10" x14ac:dyDescent="0.25">
      <c r="A1735" s="3">
        <f t="shared" si="209"/>
        <v>1722</v>
      </c>
      <c r="B1735" s="4">
        <v>195.7</v>
      </c>
      <c r="C1735">
        <f t="shared" si="205"/>
        <v>25465.613679999999</v>
      </c>
      <c r="D1735">
        <f t="shared" si="206"/>
        <v>0</v>
      </c>
      <c r="E1735" s="7">
        <v>0.10885916075882726</v>
      </c>
      <c r="F1735">
        <f t="shared" si="207"/>
        <v>23.223339377107905</v>
      </c>
      <c r="G1735">
        <f t="shared" si="208"/>
        <v>16.549684587327217</v>
      </c>
      <c r="H1735">
        <f t="shared" si="210"/>
        <v>17.133262121330869</v>
      </c>
      <c r="J1735">
        <f t="shared" si="211"/>
        <v>-195.7</v>
      </c>
    </row>
    <row r="1736" spans="1:10" x14ac:dyDescent="0.25">
      <c r="A1736" s="3">
        <f t="shared" si="209"/>
        <v>1723</v>
      </c>
      <c r="B1736" s="4">
        <v>195.7</v>
      </c>
      <c r="C1736">
        <f t="shared" si="205"/>
        <v>25497.594680000002</v>
      </c>
      <c r="D1736">
        <f t="shared" si="206"/>
        <v>0</v>
      </c>
      <c r="E1736" s="7">
        <v>0.10873180013037428</v>
      </c>
      <c r="F1736">
        <f t="shared" si="207"/>
        <v>23.223339377107905</v>
      </c>
      <c r="G1736">
        <f t="shared" si="208"/>
        <v>16.530322154114909</v>
      </c>
      <c r="H1736">
        <f t="shared" si="210"/>
        <v>17.133262121330869</v>
      </c>
      <c r="J1736">
        <f t="shared" si="211"/>
        <v>-195.7</v>
      </c>
    </row>
    <row r="1737" spans="1:10" x14ac:dyDescent="0.25">
      <c r="A1737" s="3">
        <f t="shared" si="209"/>
        <v>1724</v>
      </c>
      <c r="B1737" s="4">
        <v>195.7</v>
      </c>
      <c r="C1737">
        <f t="shared" si="205"/>
        <v>25529.596119999998</v>
      </c>
      <c r="D1737">
        <f t="shared" si="206"/>
        <v>0</v>
      </c>
      <c r="E1737" s="7">
        <v>0.10860457011895933</v>
      </c>
      <c r="F1737">
        <f t="shared" si="207"/>
        <v>23.223339377107905</v>
      </c>
      <c r="G1737">
        <f t="shared" si="208"/>
        <v>16.510979578402569</v>
      </c>
      <c r="H1737">
        <f t="shared" si="210"/>
        <v>17.133262121330869</v>
      </c>
      <c r="J1737">
        <f t="shared" si="211"/>
        <v>-195.7</v>
      </c>
    </row>
    <row r="1738" spans="1:10" x14ac:dyDescent="0.25">
      <c r="A1738" s="3">
        <f t="shared" si="209"/>
        <v>1725</v>
      </c>
      <c r="B1738" s="4">
        <v>195.7</v>
      </c>
      <c r="C1738">
        <f t="shared" si="205"/>
        <v>25561.618000000002</v>
      </c>
      <c r="D1738">
        <f t="shared" si="206"/>
        <v>1</v>
      </c>
      <c r="E1738" s="7">
        <v>0.10847747072458225</v>
      </c>
      <c r="F1738">
        <f t="shared" si="207"/>
        <v>23.223339377107905</v>
      </c>
      <c r="G1738">
        <f t="shared" si="208"/>
        <v>16.491656860190169</v>
      </c>
      <c r="H1738">
        <f t="shared" si="210"/>
        <v>17.133262121330869</v>
      </c>
      <c r="J1738">
        <f t="shared" si="211"/>
        <v>-195.7</v>
      </c>
    </row>
    <row r="1739" spans="1:10" x14ac:dyDescent="0.25">
      <c r="A1739" s="3">
        <f t="shared" si="209"/>
        <v>1726</v>
      </c>
      <c r="B1739" s="4">
        <v>194.7</v>
      </c>
      <c r="C1739">
        <f t="shared" si="205"/>
        <v>25593.660319999999</v>
      </c>
      <c r="D1739">
        <f t="shared" si="206"/>
        <v>0</v>
      </c>
      <c r="E1739" s="7">
        <v>0.10835050194724327</v>
      </c>
      <c r="F1739">
        <f t="shared" si="207"/>
        <v>23.219451565909694</v>
      </c>
      <c r="G1739">
        <f t="shared" si="208"/>
        <v>16.566647613943942</v>
      </c>
      <c r="H1739">
        <f t="shared" si="210"/>
        <v>17.102725969330208</v>
      </c>
      <c r="J1739">
        <f t="shared" si="211"/>
        <v>-194.7</v>
      </c>
    </row>
    <row r="1740" spans="1:10" x14ac:dyDescent="0.25">
      <c r="A1740" s="3">
        <f t="shared" si="209"/>
        <v>1727</v>
      </c>
      <c r="B1740" s="4">
        <v>194.7</v>
      </c>
      <c r="C1740">
        <f t="shared" si="205"/>
        <v>25625.72308</v>
      </c>
      <c r="D1740">
        <f t="shared" si="206"/>
        <v>0</v>
      </c>
      <c r="E1740" s="7">
        <v>0.10822366378694231</v>
      </c>
      <c r="F1740">
        <f t="shared" si="207"/>
        <v>23.219451565909694</v>
      </c>
      <c r="G1740">
        <f t="shared" si="208"/>
        <v>16.547254227961016</v>
      </c>
      <c r="H1740">
        <f t="shared" si="210"/>
        <v>17.102725969330208</v>
      </c>
      <c r="J1740">
        <f t="shared" si="211"/>
        <v>-194.7</v>
      </c>
    </row>
    <row r="1741" spans="1:10" x14ac:dyDescent="0.25">
      <c r="A1741" s="3">
        <f t="shared" si="209"/>
        <v>1728</v>
      </c>
      <c r="B1741" s="4">
        <v>194.7</v>
      </c>
      <c r="C1741">
        <f t="shared" si="205"/>
        <v>25657.806280000001</v>
      </c>
      <c r="D1741">
        <f t="shared" si="206"/>
        <v>0</v>
      </c>
      <c r="E1741" s="7">
        <v>0.10809695624367924</v>
      </c>
      <c r="F1741">
        <f t="shared" si="207"/>
        <v>23.219451565909694</v>
      </c>
      <c r="G1741">
        <f t="shared" si="208"/>
        <v>16.527880813149423</v>
      </c>
      <c r="H1741">
        <f t="shared" si="210"/>
        <v>17.102725969330208</v>
      </c>
      <c r="J1741">
        <f t="shared" si="211"/>
        <v>-194.7</v>
      </c>
    </row>
    <row r="1742" spans="1:10" x14ac:dyDescent="0.25">
      <c r="A1742" s="3">
        <f t="shared" si="209"/>
        <v>1729</v>
      </c>
      <c r="B1742" s="4">
        <v>194.7</v>
      </c>
      <c r="C1742">
        <f t="shared" ref="C1742:C1805" si="212">717.133-3.2269*A1742+0.01022*A1742^2</f>
        <v>25689.909919999998</v>
      </c>
      <c r="D1742">
        <f t="shared" ref="D1742:D1805" si="213">(B1742-B1743)/(A1743-A1742)</f>
        <v>0.59999999999999432</v>
      </c>
      <c r="E1742" s="7">
        <v>0.10797037931745429</v>
      </c>
      <c r="F1742">
        <f t="shared" ref="F1742:F1805" si="214">22.05525+0.000976463*(B1742+273.15)+0.00000347809*(B1742+273.15)^2 -0.000000000526671*(B1742+273.15)^3</f>
        <v>23.219451565909694</v>
      </c>
      <c r="G1742">
        <f t="shared" ref="G1742:G1805" si="215">-$B$2*$B$4/0.05584*F1742*(-E1742)/($B$7*(B1742-$B$3))</f>
        <v>16.50852736950921</v>
      </c>
      <c r="H1742">
        <f t="shared" si="210"/>
        <v>17.102725969330208</v>
      </c>
      <c r="J1742">
        <f t="shared" si="211"/>
        <v>-194.7</v>
      </c>
    </row>
    <row r="1743" spans="1:10" x14ac:dyDescent="0.25">
      <c r="A1743" s="3">
        <f t="shared" ref="A1743:A1806" si="216">A1742+1</f>
        <v>1730</v>
      </c>
      <c r="B1743" s="4">
        <v>194.1</v>
      </c>
      <c r="C1743">
        <f t="shared" si="212"/>
        <v>25722.034</v>
      </c>
      <c r="D1743">
        <f t="shared" si="213"/>
        <v>0</v>
      </c>
      <c r="E1743" s="7">
        <v>0.10784393300826725</v>
      </c>
      <c r="F1743">
        <f t="shared" si="214"/>
        <v>23.217121508314204</v>
      </c>
      <c r="G1743">
        <f t="shared" si="215"/>
        <v>16.546040242834369</v>
      </c>
      <c r="H1743">
        <f t="shared" si="210"/>
        <v>17.084441675826547</v>
      </c>
      <c r="J1743">
        <f t="shared" si="211"/>
        <v>-194.1</v>
      </c>
    </row>
    <row r="1744" spans="1:10" x14ac:dyDescent="0.25">
      <c r="A1744" s="3">
        <f t="shared" si="216"/>
        <v>1731</v>
      </c>
      <c r="B1744" s="4">
        <v>194.1</v>
      </c>
      <c r="C1744">
        <f t="shared" si="212"/>
        <v>25754.178520000001</v>
      </c>
      <c r="D1744">
        <f t="shared" si="213"/>
        <v>0</v>
      </c>
      <c r="E1744" s="7">
        <v>0.10771761731611831</v>
      </c>
      <c r="F1744">
        <f t="shared" si="214"/>
        <v>23.217121508314204</v>
      </c>
      <c r="G1744">
        <f t="shared" si="215"/>
        <v>16.526660158417034</v>
      </c>
      <c r="H1744">
        <f t="shared" si="210"/>
        <v>17.084441675826547</v>
      </c>
      <c r="J1744">
        <f t="shared" si="211"/>
        <v>-194.1</v>
      </c>
    </row>
    <row r="1745" spans="1:10" x14ac:dyDescent="0.25">
      <c r="A1745" s="3">
        <f t="shared" si="216"/>
        <v>1732</v>
      </c>
      <c r="B1745" s="4">
        <v>194.1</v>
      </c>
      <c r="C1745">
        <f t="shared" si="212"/>
        <v>25786.34348</v>
      </c>
      <c r="D1745">
        <f t="shared" si="213"/>
        <v>0.59999999999999432</v>
      </c>
      <c r="E1745" s="7">
        <v>0.10759143224100737</v>
      </c>
      <c r="F1745">
        <f t="shared" si="214"/>
        <v>23.217121508314204</v>
      </c>
      <c r="G1745">
        <f t="shared" si="215"/>
        <v>16.507300114021486</v>
      </c>
      <c r="H1745">
        <f t="shared" si="210"/>
        <v>17.084441675826547</v>
      </c>
      <c r="J1745">
        <f t="shared" si="211"/>
        <v>-194.1</v>
      </c>
    </row>
    <row r="1746" spans="1:10" x14ac:dyDescent="0.25">
      <c r="A1746" s="3">
        <f t="shared" si="216"/>
        <v>1733</v>
      </c>
      <c r="B1746" s="4">
        <v>193.5</v>
      </c>
      <c r="C1746">
        <f t="shared" si="212"/>
        <v>25818.528880000002</v>
      </c>
      <c r="D1746">
        <f t="shared" si="213"/>
        <v>0</v>
      </c>
      <c r="E1746" s="7">
        <v>0.10746537778293433</v>
      </c>
      <c r="F1746">
        <f t="shared" si="214"/>
        <v>23.214793423395545</v>
      </c>
      <c r="G1746">
        <f t="shared" si="215"/>
        <v>16.545011737914169</v>
      </c>
      <c r="H1746">
        <f t="shared" si="210"/>
        <v>17.066185430595436</v>
      </c>
      <c r="J1746">
        <f t="shared" si="211"/>
        <v>-193.5</v>
      </c>
    </row>
    <row r="1747" spans="1:10" x14ac:dyDescent="0.25">
      <c r="A1747" s="3">
        <f t="shared" si="216"/>
        <v>1734</v>
      </c>
      <c r="B1747" s="4">
        <v>193.5</v>
      </c>
      <c r="C1747">
        <f t="shared" si="212"/>
        <v>25850.73472</v>
      </c>
      <c r="D1747">
        <f t="shared" si="213"/>
        <v>0</v>
      </c>
      <c r="E1747" s="7">
        <v>0.10733945394189942</v>
      </c>
      <c r="F1747">
        <f t="shared" si="214"/>
        <v>23.214793423395545</v>
      </c>
      <c r="G1747">
        <f t="shared" si="215"/>
        <v>16.525624922634794</v>
      </c>
      <c r="H1747">
        <f t="shared" si="210"/>
        <v>17.066185430595436</v>
      </c>
      <c r="J1747">
        <f t="shared" si="211"/>
        <v>-193.5</v>
      </c>
    </row>
    <row r="1748" spans="1:10" x14ac:dyDescent="0.25">
      <c r="A1748" s="3">
        <f t="shared" si="216"/>
        <v>1735</v>
      </c>
      <c r="B1748" s="4">
        <v>193.5</v>
      </c>
      <c r="C1748">
        <f t="shared" si="212"/>
        <v>25882.960999999996</v>
      </c>
      <c r="D1748">
        <f t="shared" si="213"/>
        <v>0.19999999999998863</v>
      </c>
      <c r="E1748" s="7">
        <v>0.1072136607179025</v>
      </c>
      <c r="F1748">
        <f t="shared" si="214"/>
        <v>23.214793423395545</v>
      </c>
      <c r="G1748">
        <f t="shared" si="215"/>
        <v>16.506258216719676</v>
      </c>
      <c r="H1748">
        <f t="shared" si="210"/>
        <v>17.066185430595436</v>
      </c>
      <c r="J1748">
        <f t="shared" si="211"/>
        <v>-193.5</v>
      </c>
    </row>
    <row r="1749" spans="1:10" x14ac:dyDescent="0.25">
      <c r="A1749" s="3">
        <f t="shared" si="216"/>
        <v>1736</v>
      </c>
      <c r="B1749" s="4">
        <v>193.3</v>
      </c>
      <c r="C1749">
        <f t="shared" si="212"/>
        <v>25915.207719999999</v>
      </c>
      <c r="D1749">
        <f t="shared" si="213"/>
        <v>0</v>
      </c>
      <c r="E1749" s="7">
        <v>0.10708799811094347</v>
      </c>
      <c r="F1749">
        <f t="shared" si="214"/>
        <v>23.214017833579931</v>
      </c>
      <c r="G1749">
        <f t="shared" si="215"/>
        <v>16.505952439064391</v>
      </c>
      <c r="H1749">
        <f t="shared" si="210"/>
        <v>17.060106248467854</v>
      </c>
      <c r="J1749">
        <f t="shared" si="211"/>
        <v>-193.3</v>
      </c>
    </row>
    <row r="1750" spans="1:10" x14ac:dyDescent="0.25">
      <c r="A1750" s="3">
        <f t="shared" si="216"/>
        <v>1737</v>
      </c>
      <c r="B1750" s="4">
        <v>193.3</v>
      </c>
      <c r="C1750">
        <f t="shared" si="212"/>
        <v>25947.474879999998</v>
      </c>
      <c r="D1750">
        <f t="shared" si="213"/>
        <v>0</v>
      </c>
      <c r="E1750" s="7">
        <v>0.10696246612102256</v>
      </c>
      <c r="F1750">
        <f t="shared" si="214"/>
        <v>23.214017833579931</v>
      </c>
      <c r="G1750">
        <f t="shared" si="215"/>
        <v>16.48660363161849</v>
      </c>
      <c r="H1750">
        <f t="shared" si="210"/>
        <v>17.060106248467854</v>
      </c>
      <c r="J1750">
        <f t="shared" si="211"/>
        <v>-193.3</v>
      </c>
    </row>
    <row r="1751" spans="1:10" x14ac:dyDescent="0.25">
      <c r="A1751" s="3">
        <f t="shared" si="216"/>
        <v>1738</v>
      </c>
      <c r="B1751" s="4">
        <v>193.3</v>
      </c>
      <c r="C1751">
        <f t="shared" si="212"/>
        <v>25979.762480000001</v>
      </c>
      <c r="D1751">
        <f t="shared" si="213"/>
        <v>0.20000000000001705</v>
      </c>
      <c r="E1751" s="7">
        <v>0.10683706474813956</v>
      </c>
      <c r="F1751">
        <f t="shared" si="214"/>
        <v>23.214017833579931</v>
      </c>
      <c r="G1751">
        <f t="shared" si="215"/>
        <v>16.467274956761241</v>
      </c>
      <c r="H1751">
        <f t="shared" si="210"/>
        <v>17.060106248467854</v>
      </c>
      <c r="J1751">
        <f t="shared" si="211"/>
        <v>-193.3</v>
      </c>
    </row>
    <row r="1752" spans="1:10" x14ac:dyDescent="0.25">
      <c r="A1752" s="3">
        <f t="shared" si="216"/>
        <v>1739</v>
      </c>
      <c r="B1752" s="4">
        <v>193.1</v>
      </c>
      <c r="C1752">
        <f t="shared" si="212"/>
        <v>26012.070519999997</v>
      </c>
      <c r="D1752">
        <f t="shared" si="213"/>
        <v>0</v>
      </c>
      <c r="E1752" s="7">
        <v>0.10671179399229463</v>
      </c>
      <c r="F1752">
        <f t="shared" si="214"/>
        <v>23.213242463051746</v>
      </c>
      <c r="G1752">
        <f t="shared" si="215"/>
        <v>16.466985646985531</v>
      </c>
      <c r="H1752">
        <f t="shared" si="210"/>
        <v>17.054030182814998</v>
      </c>
      <c r="J1752">
        <f t="shared" si="211"/>
        <v>-193.1</v>
      </c>
    </row>
    <row r="1753" spans="1:10" x14ac:dyDescent="0.25">
      <c r="A1753" s="3">
        <f t="shared" si="216"/>
        <v>1740</v>
      </c>
      <c r="B1753" s="4">
        <v>193.1</v>
      </c>
      <c r="C1753">
        <f t="shared" si="212"/>
        <v>26044.398999999998</v>
      </c>
      <c r="D1753">
        <f t="shared" si="213"/>
        <v>0</v>
      </c>
      <c r="E1753" s="7">
        <v>0.10658665385348776</v>
      </c>
      <c r="F1753">
        <f t="shared" si="214"/>
        <v>23.213242463051746</v>
      </c>
      <c r="G1753">
        <f t="shared" si="215"/>
        <v>16.44767493359106</v>
      </c>
      <c r="H1753">
        <f t="shared" si="210"/>
        <v>17.054030182814998</v>
      </c>
      <c r="J1753">
        <f t="shared" si="211"/>
        <v>-193.1</v>
      </c>
    </row>
    <row r="1754" spans="1:10" x14ac:dyDescent="0.25">
      <c r="A1754" s="3">
        <f t="shared" si="216"/>
        <v>1741</v>
      </c>
      <c r="B1754" s="4">
        <v>193.1</v>
      </c>
      <c r="C1754">
        <f t="shared" si="212"/>
        <v>26076.747919999998</v>
      </c>
      <c r="D1754">
        <f t="shared" si="213"/>
        <v>0.5</v>
      </c>
      <c r="E1754" s="7">
        <v>0.10646164433171876</v>
      </c>
      <c r="F1754">
        <f t="shared" si="214"/>
        <v>23.213242463051746</v>
      </c>
      <c r="G1754">
        <f t="shared" si="215"/>
        <v>16.428384376065104</v>
      </c>
      <c r="H1754">
        <f t="shared" si="210"/>
        <v>17.054030182814998</v>
      </c>
      <c r="J1754">
        <f t="shared" si="211"/>
        <v>-193.1</v>
      </c>
    </row>
    <row r="1755" spans="1:10" x14ac:dyDescent="0.25">
      <c r="A1755" s="3">
        <f t="shared" si="216"/>
        <v>1742</v>
      </c>
      <c r="B1755" s="4">
        <v>192.6</v>
      </c>
      <c r="C1755">
        <f t="shared" si="212"/>
        <v>26109.117279999999</v>
      </c>
      <c r="D1755">
        <f t="shared" si="213"/>
        <v>0</v>
      </c>
      <c r="E1755" s="7">
        <v>0.10633676542698786</v>
      </c>
      <c r="F1755">
        <f t="shared" si="214"/>
        <v>23.211304996279715</v>
      </c>
      <c r="G1755">
        <f t="shared" si="215"/>
        <v>16.456693524607129</v>
      </c>
      <c r="H1755">
        <f t="shared" si="210"/>
        <v>17.0388536532598</v>
      </c>
      <c r="J1755">
        <f t="shared" si="211"/>
        <v>-192.6</v>
      </c>
    </row>
    <row r="1756" spans="1:10" x14ac:dyDescent="0.25">
      <c r="A1756" s="3">
        <f t="shared" si="216"/>
        <v>1743</v>
      </c>
      <c r="B1756" s="4">
        <v>192.6</v>
      </c>
      <c r="C1756">
        <f t="shared" si="212"/>
        <v>26141.507079999999</v>
      </c>
      <c r="D1756">
        <f t="shared" si="213"/>
        <v>0</v>
      </c>
      <c r="E1756" s="7">
        <v>0.10621201713929498</v>
      </c>
      <c r="F1756">
        <f t="shared" si="214"/>
        <v>23.211304996279715</v>
      </c>
      <c r="G1756">
        <f t="shared" si="215"/>
        <v>16.437387461177067</v>
      </c>
      <c r="H1756">
        <f t="shared" si="210"/>
        <v>17.0388536532598</v>
      </c>
      <c r="J1756">
        <f t="shared" si="211"/>
        <v>-192.6</v>
      </c>
    </row>
    <row r="1757" spans="1:10" x14ac:dyDescent="0.25">
      <c r="A1757" s="3">
        <f t="shared" si="216"/>
        <v>1744</v>
      </c>
      <c r="B1757" s="4">
        <v>192.6</v>
      </c>
      <c r="C1757">
        <f t="shared" si="212"/>
        <v>26173.917319999997</v>
      </c>
      <c r="D1757">
        <f t="shared" si="213"/>
        <v>0</v>
      </c>
      <c r="E1757" s="7">
        <v>0.10608739946864001</v>
      </c>
      <c r="F1757">
        <f t="shared" si="214"/>
        <v>23.211304996279715</v>
      </c>
      <c r="G1757">
        <f t="shared" si="215"/>
        <v>16.418101612059083</v>
      </c>
      <c r="H1757">
        <f t="shared" si="210"/>
        <v>17.0388536532598</v>
      </c>
      <c r="J1757">
        <f t="shared" si="211"/>
        <v>-192.6</v>
      </c>
    </row>
    <row r="1758" spans="1:10" x14ac:dyDescent="0.25">
      <c r="A1758" s="3">
        <f t="shared" si="216"/>
        <v>1745</v>
      </c>
      <c r="B1758" s="4">
        <v>192.6</v>
      </c>
      <c r="C1758">
        <f t="shared" si="212"/>
        <v>26206.347999999998</v>
      </c>
      <c r="D1758">
        <f t="shared" si="213"/>
        <v>0.40000000000000568</v>
      </c>
      <c r="E1758" s="7">
        <v>0.10596291241502315</v>
      </c>
      <c r="F1758">
        <f t="shared" si="214"/>
        <v>23.211304996279715</v>
      </c>
      <c r="G1758">
        <f t="shared" si="215"/>
        <v>16.39883597725321</v>
      </c>
      <c r="H1758">
        <f t="shared" si="210"/>
        <v>17.0388536532598</v>
      </c>
      <c r="J1758">
        <f t="shared" si="211"/>
        <v>-192.6</v>
      </c>
    </row>
    <row r="1759" spans="1:10" x14ac:dyDescent="0.25">
      <c r="A1759" s="3">
        <f t="shared" si="216"/>
        <v>1746</v>
      </c>
      <c r="B1759" s="4">
        <v>192.2</v>
      </c>
      <c r="C1759">
        <f t="shared" si="212"/>
        <v>26238.79912</v>
      </c>
      <c r="D1759">
        <f t="shared" si="213"/>
        <v>0</v>
      </c>
      <c r="E1759" s="7">
        <v>0.10583855597844427</v>
      </c>
      <c r="F1759">
        <f t="shared" si="214"/>
        <v>23.209756010034756</v>
      </c>
      <c r="G1759">
        <f t="shared" si="215"/>
        <v>16.417680487357011</v>
      </c>
      <c r="H1759">
        <f t="shared" si="210"/>
        <v>17.026726453751913</v>
      </c>
      <c r="J1759">
        <f t="shared" si="211"/>
        <v>-192.2</v>
      </c>
    </row>
    <row r="1760" spans="1:10" x14ac:dyDescent="0.25">
      <c r="A1760" s="3">
        <f t="shared" si="216"/>
        <v>1747</v>
      </c>
      <c r="B1760" s="4">
        <v>192.2</v>
      </c>
      <c r="C1760">
        <f t="shared" si="212"/>
        <v>26271.270680000001</v>
      </c>
      <c r="D1760">
        <f t="shared" si="213"/>
        <v>0</v>
      </c>
      <c r="E1760" s="7">
        <v>0.1057143301589033</v>
      </c>
      <c r="F1760">
        <f t="shared" si="214"/>
        <v>23.209756010034756</v>
      </c>
      <c r="G1760">
        <f t="shared" si="215"/>
        <v>16.398410573905817</v>
      </c>
      <c r="H1760">
        <f t="shared" si="210"/>
        <v>17.026726453751913</v>
      </c>
      <c r="J1760">
        <f t="shared" si="211"/>
        <v>-192.2</v>
      </c>
    </row>
    <row r="1761" spans="1:10" x14ac:dyDescent="0.25">
      <c r="A1761" s="3">
        <f t="shared" si="216"/>
        <v>1748</v>
      </c>
      <c r="B1761" s="4">
        <v>192.2</v>
      </c>
      <c r="C1761">
        <f t="shared" si="212"/>
        <v>26303.76268</v>
      </c>
      <c r="D1761">
        <f t="shared" si="213"/>
        <v>0.5</v>
      </c>
      <c r="E1761" s="7">
        <v>0.10559023495640044</v>
      </c>
      <c r="F1761">
        <f t="shared" si="214"/>
        <v>23.209756010034756</v>
      </c>
      <c r="G1761">
        <f t="shared" si="215"/>
        <v>16.379160921774126</v>
      </c>
      <c r="H1761">
        <f t="shared" si="210"/>
        <v>17.026726453751913</v>
      </c>
      <c r="J1761">
        <f t="shared" si="211"/>
        <v>-192.2</v>
      </c>
    </row>
    <row r="1762" spans="1:10" x14ac:dyDescent="0.25">
      <c r="A1762" s="3">
        <f t="shared" si="216"/>
        <v>1749</v>
      </c>
      <c r="B1762" s="4">
        <v>191.7</v>
      </c>
      <c r="C1762">
        <f t="shared" si="212"/>
        <v>26336.275119999998</v>
      </c>
      <c r="D1762">
        <f t="shared" si="213"/>
        <v>0</v>
      </c>
      <c r="E1762" s="7">
        <v>0.10546627037093548</v>
      </c>
      <c r="F1762">
        <f t="shared" si="214"/>
        <v>23.207821011526178</v>
      </c>
      <c r="G1762">
        <f t="shared" si="215"/>
        <v>16.407633492289595</v>
      </c>
      <c r="H1762">
        <f t="shared" ref="H1762:H1825" si="217">12.6416669509847+0.0153277553288714*B1762+0.0000389559340978205*B1762^2</f>
        <v>17.0115849845374</v>
      </c>
      <c r="J1762">
        <f t="shared" si="211"/>
        <v>-191.7</v>
      </c>
    </row>
    <row r="1763" spans="1:10" x14ac:dyDescent="0.25">
      <c r="A1763" s="3">
        <f t="shared" si="216"/>
        <v>1750</v>
      </c>
      <c r="B1763" s="4">
        <v>191.7</v>
      </c>
      <c r="C1763">
        <f t="shared" si="212"/>
        <v>26368.808000000001</v>
      </c>
      <c r="D1763">
        <f t="shared" si="213"/>
        <v>0</v>
      </c>
      <c r="E1763" s="7">
        <v>0.10534243640250865</v>
      </c>
      <c r="F1763">
        <f t="shared" si="214"/>
        <v>23.207821011526178</v>
      </c>
      <c r="G1763">
        <f t="shared" si="215"/>
        <v>16.388368353201081</v>
      </c>
      <c r="H1763">
        <f t="shared" si="217"/>
        <v>17.0115849845374</v>
      </c>
      <c r="J1763">
        <f t="shared" si="211"/>
        <v>-191.7</v>
      </c>
    </row>
    <row r="1764" spans="1:10" x14ac:dyDescent="0.25">
      <c r="A1764" s="3">
        <f t="shared" si="216"/>
        <v>1751</v>
      </c>
      <c r="B1764" s="4">
        <v>191.7</v>
      </c>
      <c r="C1764">
        <f t="shared" si="212"/>
        <v>26401.36132</v>
      </c>
      <c r="D1764">
        <f t="shared" si="213"/>
        <v>0.29999999999998295</v>
      </c>
      <c r="E1764" s="7">
        <v>0.10521873305111978</v>
      </c>
      <c r="F1764">
        <f t="shared" si="214"/>
        <v>23.207821011526178</v>
      </c>
      <c r="G1764">
        <f t="shared" si="215"/>
        <v>16.369123534509587</v>
      </c>
      <c r="H1764">
        <f t="shared" si="217"/>
        <v>17.0115849845374</v>
      </c>
      <c r="J1764">
        <f t="shared" si="211"/>
        <v>-191.7</v>
      </c>
    </row>
    <row r="1765" spans="1:10" x14ac:dyDescent="0.25">
      <c r="A1765" s="3">
        <f t="shared" si="216"/>
        <v>1752</v>
      </c>
      <c r="B1765" s="4">
        <v>191.4</v>
      </c>
      <c r="C1765">
        <f t="shared" si="212"/>
        <v>26433.935080000003</v>
      </c>
      <c r="D1765">
        <f t="shared" si="213"/>
        <v>0</v>
      </c>
      <c r="E1765" s="7">
        <v>0.10509516031676885</v>
      </c>
      <c r="F1765">
        <f t="shared" si="214"/>
        <v>23.206660670864785</v>
      </c>
      <c r="G1765">
        <f t="shared" si="215"/>
        <v>16.378557084412876</v>
      </c>
      <c r="H1765">
        <f t="shared" si="217"/>
        <v>17.002509452432879</v>
      </c>
      <c r="J1765">
        <f t="shared" si="211"/>
        <v>-191.4</v>
      </c>
    </row>
    <row r="1766" spans="1:10" x14ac:dyDescent="0.25">
      <c r="A1766" s="3">
        <f t="shared" si="216"/>
        <v>1753</v>
      </c>
      <c r="B1766" s="4">
        <v>191.4</v>
      </c>
      <c r="C1766">
        <f t="shared" si="212"/>
        <v>26466.529279999999</v>
      </c>
      <c r="D1766">
        <f t="shared" si="213"/>
        <v>0</v>
      </c>
      <c r="E1766" s="7">
        <v>0.10497171819945603</v>
      </c>
      <c r="F1766">
        <f t="shared" si="214"/>
        <v>23.206660670864785</v>
      </c>
      <c r="G1766">
        <f t="shared" si="215"/>
        <v>16.359319245496838</v>
      </c>
      <c r="H1766">
        <f t="shared" si="217"/>
        <v>17.002509452432879</v>
      </c>
      <c r="J1766">
        <f t="shared" si="211"/>
        <v>-191.4</v>
      </c>
    </row>
    <row r="1767" spans="1:10" x14ac:dyDescent="0.25">
      <c r="A1767" s="3">
        <f t="shared" si="216"/>
        <v>1754</v>
      </c>
      <c r="B1767" s="4">
        <v>191.4</v>
      </c>
      <c r="C1767">
        <f t="shared" si="212"/>
        <v>26499.143919999999</v>
      </c>
      <c r="D1767">
        <f t="shared" si="213"/>
        <v>0.40000000000000568</v>
      </c>
      <c r="E1767" s="7">
        <v>0.10484840669918119</v>
      </c>
      <c r="F1767">
        <f t="shared" si="214"/>
        <v>23.206660670864785</v>
      </c>
      <c r="G1767">
        <f t="shared" si="215"/>
        <v>16.340101762595356</v>
      </c>
      <c r="H1767">
        <f t="shared" si="217"/>
        <v>17.002509452432879</v>
      </c>
      <c r="J1767">
        <f t="shared" si="211"/>
        <v>-191.4</v>
      </c>
    </row>
    <row r="1768" spans="1:10" x14ac:dyDescent="0.25">
      <c r="A1768" s="3">
        <f t="shared" si="216"/>
        <v>1755</v>
      </c>
      <c r="B1768" s="4">
        <v>191</v>
      </c>
      <c r="C1768">
        <f t="shared" si="212"/>
        <v>26531.779000000002</v>
      </c>
      <c r="D1768">
        <f t="shared" si="213"/>
        <v>0</v>
      </c>
      <c r="E1768" s="7">
        <v>0.10472522581594426</v>
      </c>
      <c r="F1768">
        <f t="shared" si="214"/>
        <v>23.205114318344261</v>
      </c>
      <c r="G1768">
        <f t="shared" si="215"/>
        <v>16.359141969126611</v>
      </c>
      <c r="H1768">
        <f t="shared" si="217"/>
        <v>16.990419650621728</v>
      </c>
      <c r="J1768">
        <f t="shared" si="211"/>
        <v>-191</v>
      </c>
    </row>
    <row r="1769" spans="1:10" x14ac:dyDescent="0.25">
      <c r="A1769" s="3">
        <f t="shared" si="216"/>
        <v>1756</v>
      </c>
      <c r="B1769" s="4">
        <v>191</v>
      </c>
      <c r="C1769">
        <f t="shared" si="212"/>
        <v>26564.434519999999</v>
      </c>
      <c r="D1769">
        <f t="shared" si="213"/>
        <v>0</v>
      </c>
      <c r="E1769" s="7">
        <v>0.10460217554974544</v>
      </c>
      <c r="F1769">
        <f t="shared" si="214"/>
        <v>23.205114318344261</v>
      </c>
      <c r="G1769">
        <f t="shared" si="215"/>
        <v>16.339920270071762</v>
      </c>
      <c r="H1769">
        <f t="shared" si="217"/>
        <v>16.990419650621728</v>
      </c>
      <c r="J1769">
        <f t="shared" si="211"/>
        <v>-191</v>
      </c>
    </row>
    <row r="1770" spans="1:10" x14ac:dyDescent="0.25">
      <c r="A1770" s="3">
        <f t="shared" si="216"/>
        <v>1757</v>
      </c>
      <c r="B1770" s="4">
        <v>191</v>
      </c>
      <c r="C1770">
        <f t="shared" si="212"/>
        <v>26597.110480000003</v>
      </c>
      <c r="D1770">
        <f t="shared" si="213"/>
        <v>0.5</v>
      </c>
      <c r="E1770" s="7">
        <v>0.10447925590058452</v>
      </c>
      <c r="F1770">
        <f t="shared" si="214"/>
        <v>23.205114318344261</v>
      </c>
      <c r="G1770">
        <f t="shared" si="215"/>
        <v>16.320718974722418</v>
      </c>
      <c r="H1770">
        <f t="shared" si="217"/>
        <v>16.990419650621728</v>
      </c>
      <c r="J1770">
        <f t="shared" si="211"/>
        <v>-191</v>
      </c>
    </row>
    <row r="1771" spans="1:10" x14ac:dyDescent="0.25">
      <c r="A1771" s="3">
        <f t="shared" si="216"/>
        <v>1758</v>
      </c>
      <c r="B1771" s="4">
        <v>190.5</v>
      </c>
      <c r="C1771">
        <f t="shared" si="212"/>
        <v>26629.80688</v>
      </c>
      <c r="D1771">
        <f t="shared" si="213"/>
        <v>0</v>
      </c>
      <c r="E1771" s="7">
        <v>0.10435646686846173</v>
      </c>
      <c r="F1771">
        <f t="shared" si="214"/>
        <v>23.203182612844444</v>
      </c>
      <c r="G1771">
        <f t="shared" si="215"/>
        <v>16.349426324534271</v>
      </c>
      <c r="H1771">
        <f t="shared" si="217"/>
        <v>16.975324928528131</v>
      </c>
      <c r="J1771">
        <f t="shared" si="211"/>
        <v>-190.5</v>
      </c>
    </row>
    <row r="1772" spans="1:10" x14ac:dyDescent="0.25">
      <c r="A1772" s="3">
        <f t="shared" si="216"/>
        <v>1759</v>
      </c>
      <c r="B1772" s="4">
        <v>190.5</v>
      </c>
      <c r="C1772">
        <f t="shared" si="212"/>
        <v>26662.523719999997</v>
      </c>
      <c r="D1772">
        <f t="shared" si="213"/>
        <v>0</v>
      </c>
      <c r="E1772" s="7">
        <v>0.10423380845337693</v>
      </c>
      <c r="F1772">
        <f t="shared" si="214"/>
        <v>23.203182612844444</v>
      </c>
      <c r="G1772">
        <f t="shared" si="215"/>
        <v>16.330209549755562</v>
      </c>
      <c r="H1772">
        <f t="shared" si="217"/>
        <v>16.975324928528131</v>
      </c>
      <c r="J1772">
        <f t="shared" si="211"/>
        <v>-190.5</v>
      </c>
    </row>
    <row r="1773" spans="1:10" x14ac:dyDescent="0.25">
      <c r="A1773" s="3">
        <f t="shared" si="216"/>
        <v>1760</v>
      </c>
      <c r="B1773" s="4">
        <v>190.5</v>
      </c>
      <c r="C1773">
        <f t="shared" si="212"/>
        <v>26695.260999999999</v>
      </c>
      <c r="D1773">
        <f t="shared" si="213"/>
        <v>0</v>
      </c>
      <c r="E1773" s="7">
        <v>0.10411128065533001</v>
      </c>
      <c r="F1773">
        <f t="shared" si="214"/>
        <v>23.203182612844444</v>
      </c>
      <c r="G1773">
        <f t="shared" si="215"/>
        <v>16.311013238621335</v>
      </c>
      <c r="H1773">
        <f t="shared" si="217"/>
        <v>16.975324928528131</v>
      </c>
      <c r="J1773">
        <f t="shared" ref="J1773:J1836" si="218">I1773-B1773</f>
        <v>-190.5</v>
      </c>
    </row>
    <row r="1774" spans="1:10" x14ac:dyDescent="0.25">
      <c r="A1774" s="3">
        <f t="shared" si="216"/>
        <v>1761</v>
      </c>
      <c r="B1774" s="4">
        <v>190.5</v>
      </c>
      <c r="C1774">
        <f t="shared" si="212"/>
        <v>26728.01872</v>
      </c>
      <c r="D1774">
        <f t="shared" si="213"/>
        <v>0.30000000000001137</v>
      </c>
      <c r="E1774" s="7">
        <v>0.10398888347432123</v>
      </c>
      <c r="F1774">
        <f t="shared" si="214"/>
        <v>23.203182612844444</v>
      </c>
      <c r="G1774">
        <f t="shared" si="215"/>
        <v>16.291837391131633</v>
      </c>
      <c r="H1774">
        <f t="shared" si="217"/>
        <v>16.975324928528131</v>
      </c>
      <c r="J1774">
        <f t="shared" si="218"/>
        <v>-190.5</v>
      </c>
    </row>
    <row r="1775" spans="1:10" x14ac:dyDescent="0.25">
      <c r="A1775" s="3">
        <f t="shared" si="216"/>
        <v>1762</v>
      </c>
      <c r="B1775" s="4">
        <v>190.2</v>
      </c>
      <c r="C1775">
        <f t="shared" si="212"/>
        <v>26760.796880000002</v>
      </c>
      <c r="D1775">
        <f t="shared" si="213"/>
        <v>0</v>
      </c>
      <c r="E1775" s="7">
        <v>0.10386661691035043</v>
      </c>
      <c r="F1775">
        <f t="shared" si="214"/>
        <v>23.202024248443344</v>
      </c>
      <c r="G1775">
        <f t="shared" si="215"/>
        <v>16.301419031910175</v>
      </c>
      <c r="H1775">
        <f t="shared" si="217"/>
        <v>16.966277444696157</v>
      </c>
      <c r="J1775">
        <f t="shared" si="218"/>
        <v>-190.2</v>
      </c>
    </row>
    <row r="1776" spans="1:10" x14ac:dyDescent="0.25">
      <c r="A1776" s="3">
        <f t="shared" si="216"/>
        <v>1763</v>
      </c>
      <c r="B1776" s="4">
        <v>190.2</v>
      </c>
      <c r="C1776">
        <f t="shared" si="212"/>
        <v>26793.59548</v>
      </c>
      <c r="D1776">
        <f t="shared" si="213"/>
        <v>0</v>
      </c>
      <c r="E1776" s="7">
        <v>0.10374448096341754</v>
      </c>
      <c r="F1776">
        <f t="shared" si="214"/>
        <v>23.202024248443344</v>
      </c>
      <c r="G1776">
        <f t="shared" si="215"/>
        <v>16.282250320065724</v>
      </c>
      <c r="H1776">
        <f t="shared" si="217"/>
        <v>16.966277444696157</v>
      </c>
      <c r="J1776">
        <f t="shared" si="218"/>
        <v>-190.2</v>
      </c>
    </row>
    <row r="1777" spans="1:10" x14ac:dyDescent="0.25">
      <c r="A1777" s="3">
        <f t="shared" si="216"/>
        <v>1764</v>
      </c>
      <c r="B1777" s="4">
        <v>190.2</v>
      </c>
      <c r="C1777">
        <f t="shared" si="212"/>
        <v>26826.414519999998</v>
      </c>
      <c r="D1777">
        <f t="shared" si="213"/>
        <v>0.5</v>
      </c>
      <c r="E1777" s="7">
        <v>0.10362247563352275</v>
      </c>
      <c r="F1777">
        <f t="shared" si="214"/>
        <v>23.202024248443344</v>
      </c>
      <c r="G1777">
        <f t="shared" si="215"/>
        <v>16.263102108003924</v>
      </c>
      <c r="H1777">
        <f t="shared" si="217"/>
        <v>16.966277444696157</v>
      </c>
      <c r="J1777">
        <f t="shared" si="218"/>
        <v>-190.2</v>
      </c>
    </row>
    <row r="1778" spans="1:10" x14ac:dyDescent="0.25">
      <c r="A1778" s="3">
        <f t="shared" si="216"/>
        <v>1765</v>
      </c>
      <c r="B1778" s="4">
        <v>189.7</v>
      </c>
      <c r="C1778">
        <f t="shared" si="212"/>
        <v>26859.254000000001</v>
      </c>
      <c r="D1778">
        <f t="shared" si="213"/>
        <v>0</v>
      </c>
      <c r="E1778" s="7">
        <v>0.10350060092066588</v>
      </c>
      <c r="F1778">
        <f t="shared" si="214"/>
        <v>23.200094739546699</v>
      </c>
      <c r="G1778">
        <f t="shared" si="215"/>
        <v>16.291933252158199</v>
      </c>
      <c r="H1778">
        <f t="shared" si="217"/>
        <v>16.951213887349841</v>
      </c>
      <c r="J1778">
        <f t="shared" si="218"/>
        <v>-189.7</v>
      </c>
    </row>
    <row r="1779" spans="1:10" x14ac:dyDescent="0.25">
      <c r="A1779" s="3">
        <f t="shared" si="216"/>
        <v>1766</v>
      </c>
      <c r="B1779" s="4">
        <v>189.7</v>
      </c>
      <c r="C1779">
        <f t="shared" si="212"/>
        <v>26892.11392</v>
      </c>
      <c r="D1779">
        <f t="shared" si="213"/>
        <v>0</v>
      </c>
      <c r="E1779" s="7">
        <v>0.10337885682484713</v>
      </c>
      <c r="F1779">
        <f t="shared" si="214"/>
        <v>23.200094739546699</v>
      </c>
      <c r="G1779">
        <f t="shared" si="215"/>
        <v>16.272769627355249</v>
      </c>
      <c r="H1779">
        <f t="shared" si="217"/>
        <v>16.951213887349841</v>
      </c>
      <c r="J1779">
        <f t="shared" si="218"/>
        <v>-189.7</v>
      </c>
    </row>
    <row r="1780" spans="1:10" x14ac:dyDescent="0.25">
      <c r="A1780" s="3">
        <f t="shared" si="216"/>
        <v>1767</v>
      </c>
      <c r="B1780" s="4">
        <v>189.7</v>
      </c>
      <c r="C1780">
        <f t="shared" si="212"/>
        <v>26924.994279999999</v>
      </c>
      <c r="D1780">
        <f t="shared" si="213"/>
        <v>0</v>
      </c>
      <c r="E1780" s="7">
        <v>0.10325724334606634</v>
      </c>
      <c r="F1780">
        <f t="shared" si="214"/>
        <v>23.200094739546699</v>
      </c>
      <c r="G1780">
        <f t="shared" si="215"/>
        <v>16.253626562858667</v>
      </c>
      <c r="H1780">
        <f t="shared" si="217"/>
        <v>16.951213887349841</v>
      </c>
      <c r="J1780">
        <f t="shared" si="218"/>
        <v>-189.7</v>
      </c>
    </row>
    <row r="1781" spans="1:10" x14ac:dyDescent="0.25">
      <c r="A1781" s="3">
        <f t="shared" si="216"/>
        <v>1768</v>
      </c>
      <c r="B1781" s="4">
        <v>189.7</v>
      </c>
      <c r="C1781">
        <f t="shared" si="212"/>
        <v>26957.895079999998</v>
      </c>
      <c r="D1781">
        <f t="shared" si="213"/>
        <v>0</v>
      </c>
      <c r="E1781" s="7">
        <v>0.10313576048432349</v>
      </c>
      <c r="F1781">
        <f t="shared" si="214"/>
        <v>23.200094739546699</v>
      </c>
      <c r="G1781">
        <f t="shared" si="215"/>
        <v>16.234504058668449</v>
      </c>
      <c r="H1781">
        <f t="shared" si="217"/>
        <v>16.951213887349841</v>
      </c>
      <c r="J1781">
        <f t="shared" si="218"/>
        <v>-189.7</v>
      </c>
    </row>
    <row r="1782" spans="1:10" x14ac:dyDescent="0.25">
      <c r="A1782" s="3">
        <f t="shared" si="216"/>
        <v>1769</v>
      </c>
      <c r="B1782" s="4">
        <v>189.7</v>
      </c>
      <c r="C1782">
        <f t="shared" si="212"/>
        <v>26990.816319999998</v>
      </c>
      <c r="D1782">
        <f t="shared" si="213"/>
        <v>0</v>
      </c>
      <c r="E1782" s="7">
        <v>0.10301440823961874</v>
      </c>
      <c r="F1782">
        <f t="shared" si="214"/>
        <v>23.200094739546699</v>
      </c>
      <c r="G1782">
        <f t="shared" si="215"/>
        <v>16.21540211478462</v>
      </c>
      <c r="H1782">
        <f t="shared" si="217"/>
        <v>16.951213887349841</v>
      </c>
      <c r="J1782">
        <f t="shared" si="218"/>
        <v>-189.7</v>
      </c>
    </row>
    <row r="1783" spans="1:10" x14ac:dyDescent="0.25">
      <c r="A1783" s="3">
        <f t="shared" si="216"/>
        <v>1770</v>
      </c>
      <c r="B1783" s="4">
        <v>189.7</v>
      </c>
      <c r="C1783">
        <f t="shared" si="212"/>
        <v>27023.758000000002</v>
      </c>
      <c r="D1783">
        <f t="shared" si="213"/>
        <v>-0.40000000000000568</v>
      </c>
      <c r="E1783" s="7">
        <v>0.10289318661195199</v>
      </c>
      <c r="F1783">
        <f t="shared" si="214"/>
        <v>23.200094739546699</v>
      </c>
      <c r="G1783">
        <f t="shared" si="215"/>
        <v>16.196320731207159</v>
      </c>
      <c r="H1783">
        <f t="shared" si="217"/>
        <v>16.951213887349841</v>
      </c>
      <c r="J1783">
        <f t="shared" si="218"/>
        <v>-189.7</v>
      </c>
    </row>
    <row r="1784" spans="1:10" x14ac:dyDescent="0.25">
      <c r="A1784" s="3">
        <f t="shared" si="216"/>
        <v>1771</v>
      </c>
      <c r="B1784" s="4">
        <v>190.1</v>
      </c>
      <c r="C1784">
        <f t="shared" si="212"/>
        <v>27056.720119999998</v>
      </c>
      <c r="D1784">
        <f t="shared" si="213"/>
        <v>0</v>
      </c>
      <c r="E1784" s="7">
        <v>0.10277209560132314</v>
      </c>
      <c r="F1784">
        <f t="shared" si="214"/>
        <v>23.201638236811732</v>
      </c>
      <c r="G1784">
        <f t="shared" si="215"/>
        <v>16.139139724035925</v>
      </c>
      <c r="H1784">
        <f t="shared" si="217"/>
        <v>16.963263174989532</v>
      </c>
      <c r="J1784">
        <f t="shared" si="218"/>
        <v>-190.1</v>
      </c>
    </row>
    <row r="1785" spans="1:10" x14ac:dyDescent="0.25">
      <c r="A1785" s="3">
        <f t="shared" si="216"/>
        <v>1772</v>
      </c>
      <c r="B1785" s="4">
        <v>190.1</v>
      </c>
      <c r="C1785">
        <f t="shared" si="212"/>
        <v>27089.702680000002</v>
      </c>
      <c r="D1785">
        <f t="shared" si="213"/>
        <v>0</v>
      </c>
      <c r="E1785" s="7">
        <v>0.10265113520773239</v>
      </c>
      <c r="F1785">
        <f t="shared" si="214"/>
        <v>23.201638236811732</v>
      </c>
      <c r="G1785">
        <f t="shared" si="215"/>
        <v>16.120144327651204</v>
      </c>
      <c r="H1785">
        <f t="shared" si="217"/>
        <v>16.963263174989532</v>
      </c>
      <c r="J1785">
        <f t="shared" si="218"/>
        <v>-190.1</v>
      </c>
    </row>
    <row r="1786" spans="1:10" x14ac:dyDescent="0.25">
      <c r="A1786" s="3">
        <f t="shared" si="216"/>
        <v>1773</v>
      </c>
      <c r="B1786" s="4">
        <v>190.1</v>
      </c>
      <c r="C1786">
        <f t="shared" si="212"/>
        <v>27122.705679999999</v>
      </c>
      <c r="D1786">
        <f t="shared" si="213"/>
        <v>1.1999999999999886</v>
      </c>
      <c r="E1786" s="7">
        <v>0.10253030543117955</v>
      </c>
      <c r="F1786">
        <f t="shared" si="214"/>
        <v>23.201638236811732</v>
      </c>
      <c r="G1786">
        <f t="shared" si="215"/>
        <v>16.101169443124423</v>
      </c>
      <c r="H1786">
        <f t="shared" si="217"/>
        <v>16.963263174989532</v>
      </c>
      <c r="J1786">
        <f t="shared" si="218"/>
        <v>-190.1</v>
      </c>
    </row>
    <row r="1787" spans="1:10" x14ac:dyDescent="0.25">
      <c r="A1787" s="3">
        <f t="shared" si="216"/>
        <v>1774</v>
      </c>
      <c r="B1787" s="4">
        <v>188.9</v>
      </c>
      <c r="C1787">
        <f t="shared" si="212"/>
        <v>27155.729119999996</v>
      </c>
      <c r="D1787">
        <f t="shared" si="213"/>
        <v>0</v>
      </c>
      <c r="E1787" s="7">
        <v>0.10240960627166482</v>
      </c>
      <c r="F1787">
        <f t="shared" si="214"/>
        <v>23.197010382128617</v>
      </c>
      <c r="G1787">
        <f t="shared" si="215"/>
        <v>16.196730328156924</v>
      </c>
      <c r="H1787">
        <f t="shared" si="217"/>
        <v>16.927152709767199</v>
      </c>
      <c r="J1787">
        <f t="shared" si="218"/>
        <v>-188.9</v>
      </c>
    </row>
    <row r="1788" spans="1:10" x14ac:dyDescent="0.25">
      <c r="A1788" s="3">
        <f t="shared" si="216"/>
        <v>1775</v>
      </c>
      <c r="B1788" s="4">
        <v>188.9</v>
      </c>
      <c r="C1788">
        <f t="shared" si="212"/>
        <v>27188.773000000001</v>
      </c>
      <c r="D1788">
        <f t="shared" si="213"/>
        <v>0</v>
      </c>
      <c r="E1788" s="7">
        <v>0.1022890377291881</v>
      </c>
      <c r="F1788">
        <f t="shared" si="214"/>
        <v>23.197010382128617</v>
      </c>
      <c r="G1788">
        <f t="shared" si="215"/>
        <v>16.177661646617672</v>
      </c>
      <c r="H1788">
        <f t="shared" si="217"/>
        <v>16.927152709767199</v>
      </c>
      <c r="J1788">
        <f t="shared" si="218"/>
        <v>-188.9</v>
      </c>
    </row>
    <row r="1789" spans="1:10" x14ac:dyDescent="0.25">
      <c r="A1789" s="3">
        <f t="shared" si="216"/>
        <v>1776</v>
      </c>
      <c r="B1789" s="4">
        <v>188.9</v>
      </c>
      <c r="C1789">
        <f t="shared" si="212"/>
        <v>27221.837319999999</v>
      </c>
      <c r="D1789">
        <f t="shared" si="213"/>
        <v>0</v>
      </c>
      <c r="E1789" s="7">
        <v>0.10216859980374926</v>
      </c>
      <c r="F1789">
        <f t="shared" si="214"/>
        <v>23.197010382128617</v>
      </c>
      <c r="G1789">
        <f t="shared" si="215"/>
        <v>16.158613622993396</v>
      </c>
      <c r="H1789">
        <f t="shared" si="217"/>
        <v>16.927152709767199</v>
      </c>
      <c r="J1789">
        <f t="shared" si="218"/>
        <v>-188.9</v>
      </c>
    </row>
    <row r="1790" spans="1:10" x14ac:dyDescent="0.25">
      <c r="A1790" s="3">
        <f t="shared" si="216"/>
        <v>1777</v>
      </c>
      <c r="B1790" s="4">
        <v>188.9</v>
      </c>
      <c r="C1790">
        <f t="shared" si="212"/>
        <v>27254.922079999997</v>
      </c>
      <c r="D1790">
        <f t="shared" si="213"/>
        <v>0.40000000000000568</v>
      </c>
      <c r="E1790" s="7">
        <v>0.10204829249534855</v>
      </c>
      <c r="F1790">
        <f t="shared" si="214"/>
        <v>23.197010382128617</v>
      </c>
      <c r="G1790">
        <f t="shared" si="215"/>
        <v>16.139586257284133</v>
      </c>
      <c r="H1790">
        <f t="shared" si="217"/>
        <v>16.927152709767199</v>
      </c>
      <c r="J1790">
        <f t="shared" si="218"/>
        <v>-188.9</v>
      </c>
    </row>
    <row r="1791" spans="1:10" x14ac:dyDescent="0.25">
      <c r="A1791" s="3">
        <f t="shared" si="216"/>
        <v>1778</v>
      </c>
      <c r="B1791" s="4">
        <v>188.5</v>
      </c>
      <c r="C1791">
        <f t="shared" si="212"/>
        <v>27288.027279999998</v>
      </c>
      <c r="D1791">
        <f t="shared" si="213"/>
        <v>0</v>
      </c>
      <c r="E1791" s="7">
        <v>0.10192811580398586</v>
      </c>
      <c r="F1791">
        <f t="shared" si="214"/>
        <v>23.195469522380055</v>
      </c>
      <c r="G1791">
        <f t="shared" si="215"/>
        <v>16.158944848163106</v>
      </c>
      <c r="H1791">
        <f t="shared" si="217"/>
        <v>16.915140819824241</v>
      </c>
      <c r="J1791">
        <f t="shared" si="218"/>
        <v>-188.5</v>
      </c>
    </row>
    <row r="1792" spans="1:10" x14ac:dyDescent="0.25">
      <c r="A1792" s="3">
        <f t="shared" si="216"/>
        <v>1779</v>
      </c>
      <c r="B1792" s="4">
        <v>188.5</v>
      </c>
      <c r="C1792">
        <f t="shared" si="212"/>
        <v>27321.15292</v>
      </c>
      <c r="D1792">
        <f t="shared" si="213"/>
        <v>0</v>
      </c>
      <c r="E1792" s="7">
        <v>0.10180806972966103</v>
      </c>
      <c r="F1792">
        <f t="shared" si="214"/>
        <v>23.195469522380055</v>
      </c>
      <c r="G1792">
        <f t="shared" si="215"/>
        <v>16.139913613464486</v>
      </c>
      <c r="H1792">
        <f t="shared" si="217"/>
        <v>16.915140819824241</v>
      </c>
      <c r="J1792">
        <f t="shared" si="218"/>
        <v>-188.5</v>
      </c>
    </row>
    <row r="1793" spans="1:10" x14ac:dyDescent="0.25">
      <c r="A1793" s="3">
        <f t="shared" si="216"/>
        <v>1780</v>
      </c>
      <c r="B1793" s="4">
        <v>188.5</v>
      </c>
      <c r="C1793">
        <f t="shared" si="212"/>
        <v>27354.298999999999</v>
      </c>
      <c r="D1793">
        <f t="shared" si="213"/>
        <v>0.59999999999999432</v>
      </c>
      <c r="E1793" s="7">
        <v>0.10168815427237435</v>
      </c>
      <c r="F1793">
        <f t="shared" si="214"/>
        <v>23.195469522380055</v>
      </c>
      <c r="G1793">
        <f t="shared" si="215"/>
        <v>16.120903085844567</v>
      </c>
      <c r="H1793">
        <f t="shared" si="217"/>
        <v>16.915140819824241</v>
      </c>
      <c r="J1793">
        <f t="shared" si="218"/>
        <v>-188.5</v>
      </c>
    </row>
    <row r="1794" spans="1:10" x14ac:dyDescent="0.25">
      <c r="A1794" s="3">
        <f t="shared" si="216"/>
        <v>1781</v>
      </c>
      <c r="B1794" s="4">
        <v>187.9</v>
      </c>
      <c r="C1794">
        <f t="shared" si="212"/>
        <v>27387.465519999998</v>
      </c>
      <c r="D1794">
        <f t="shared" si="213"/>
        <v>0</v>
      </c>
      <c r="E1794" s="7">
        <v>0.10156836943212552</v>
      </c>
      <c r="F1794">
        <f t="shared" si="214"/>
        <v>23.193159882026606</v>
      </c>
      <c r="G1794">
        <f t="shared" si="215"/>
        <v>16.15961127676092</v>
      </c>
      <c r="H1794">
        <f t="shared" si="217"/>
        <v>16.897146358470266</v>
      </c>
      <c r="J1794">
        <f t="shared" si="218"/>
        <v>-187.9</v>
      </c>
    </row>
    <row r="1795" spans="1:10" x14ac:dyDescent="0.25">
      <c r="A1795" s="3">
        <f t="shared" si="216"/>
        <v>1782</v>
      </c>
      <c r="B1795" s="4">
        <v>187.9</v>
      </c>
      <c r="C1795">
        <f t="shared" si="212"/>
        <v>27420.652480000001</v>
      </c>
      <c r="D1795">
        <f t="shared" si="213"/>
        <v>0</v>
      </c>
      <c r="E1795" s="7">
        <v>0.10144871520891485</v>
      </c>
      <c r="F1795">
        <f t="shared" si="214"/>
        <v>23.193159882026606</v>
      </c>
      <c r="G1795">
        <f t="shared" si="215"/>
        <v>16.140574191243864</v>
      </c>
      <c r="H1795">
        <f t="shared" si="217"/>
        <v>16.897146358470266</v>
      </c>
      <c r="J1795">
        <f t="shared" si="218"/>
        <v>-187.9</v>
      </c>
    </row>
    <row r="1796" spans="1:10" x14ac:dyDescent="0.25">
      <c r="A1796" s="3">
        <f t="shared" si="216"/>
        <v>1783</v>
      </c>
      <c r="B1796" s="4">
        <v>187.9</v>
      </c>
      <c r="C1796">
        <f t="shared" si="212"/>
        <v>27453.85988</v>
      </c>
      <c r="D1796">
        <f t="shared" si="213"/>
        <v>0.20000000000001705</v>
      </c>
      <c r="E1796" s="7">
        <v>0.10132919160274215</v>
      </c>
      <c r="F1796">
        <f t="shared" si="214"/>
        <v>23.193159882026606</v>
      </c>
      <c r="G1796">
        <f t="shared" si="215"/>
        <v>16.121557887005189</v>
      </c>
      <c r="H1796">
        <f t="shared" si="217"/>
        <v>16.897146358470266</v>
      </c>
      <c r="J1796">
        <f t="shared" si="218"/>
        <v>-187.9</v>
      </c>
    </row>
    <row r="1797" spans="1:10" x14ac:dyDescent="0.25">
      <c r="A1797" s="3">
        <f t="shared" si="216"/>
        <v>1784</v>
      </c>
      <c r="B1797" s="4">
        <v>187.7</v>
      </c>
      <c r="C1797">
        <f t="shared" si="212"/>
        <v>27487.087719999996</v>
      </c>
      <c r="D1797">
        <f t="shared" si="213"/>
        <v>0</v>
      </c>
      <c r="E1797" s="7">
        <v>0.10120979861360738</v>
      </c>
      <c r="F1797">
        <f t="shared" si="214"/>
        <v>23.192390441815082</v>
      </c>
      <c r="G1797">
        <f t="shared" si="215"/>
        <v>16.121821676139817</v>
      </c>
      <c r="H1797">
        <f t="shared" si="217"/>
        <v>16.891154437635063</v>
      </c>
      <c r="J1797">
        <f t="shared" si="218"/>
        <v>-187.7</v>
      </c>
    </row>
    <row r="1798" spans="1:10" x14ac:dyDescent="0.25">
      <c r="A1798" s="3">
        <f t="shared" si="216"/>
        <v>1785</v>
      </c>
      <c r="B1798" s="4">
        <v>187.7</v>
      </c>
      <c r="C1798">
        <f t="shared" si="212"/>
        <v>27520.335999999999</v>
      </c>
      <c r="D1798">
        <f t="shared" si="213"/>
        <v>0</v>
      </c>
      <c r="E1798" s="7">
        <v>0.10109053624151071</v>
      </c>
      <c r="F1798">
        <f t="shared" si="214"/>
        <v>23.192390441815082</v>
      </c>
      <c r="G1798">
        <f t="shared" si="215"/>
        <v>16.102824239903864</v>
      </c>
      <c r="H1798">
        <f t="shared" si="217"/>
        <v>16.891154437635063</v>
      </c>
      <c r="J1798">
        <f t="shared" si="218"/>
        <v>-187.7</v>
      </c>
    </row>
    <row r="1799" spans="1:10" x14ac:dyDescent="0.25">
      <c r="A1799" s="3">
        <f t="shared" si="216"/>
        <v>1786</v>
      </c>
      <c r="B1799" s="4">
        <v>187.7</v>
      </c>
      <c r="C1799">
        <f t="shared" si="212"/>
        <v>27553.604719999999</v>
      </c>
      <c r="D1799">
        <f t="shared" si="213"/>
        <v>0.39999999999997726</v>
      </c>
      <c r="E1799" s="7">
        <v>0.10097140448645203</v>
      </c>
      <c r="F1799">
        <f t="shared" si="214"/>
        <v>23.192390441815082</v>
      </c>
      <c r="G1799">
        <f t="shared" si="215"/>
        <v>16.083847609801534</v>
      </c>
      <c r="H1799">
        <f t="shared" si="217"/>
        <v>16.891154437635063</v>
      </c>
      <c r="J1799">
        <f t="shared" si="218"/>
        <v>-187.7</v>
      </c>
    </row>
    <row r="1800" spans="1:10" x14ac:dyDescent="0.25">
      <c r="A1800" s="3">
        <f t="shared" si="216"/>
        <v>1787</v>
      </c>
      <c r="B1800" s="4">
        <v>187.3</v>
      </c>
      <c r="C1800">
        <f t="shared" si="212"/>
        <v>27586.89388</v>
      </c>
      <c r="D1800">
        <f t="shared" si="213"/>
        <v>0</v>
      </c>
      <c r="E1800" s="7">
        <v>0.10085240334843126</v>
      </c>
      <c r="F1800">
        <f t="shared" si="214"/>
        <v>23.190852221403162</v>
      </c>
      <c r="G1800">
        <f t="shared" si="215"/>
        <v>16.103416745164115</v>
      </c>
      <c r="H1800">
        <f t="shared" si="217"/>
        <v>16.879179945388842</v>
      </c>
      <c r="J1800">
        <f t="shared" si="218"/>
        <v>-187.3</v>
      </c>
    </row>
    <row r="1801" spans="1:10" x14ac:dyDescent="0.25">
      <c r="A1801" s="3">
        <f t="shared" si="216"/>
        <v>1788</v>
      </c>
      <c r="B1801" s="4">
        <v>187.3</v>
      </c>
      <c r="C1801">
        <f t="shared" si="212"/>
        <v>27620.20348</v>
      </c>
      <c r="D1801">
        <f t="shared" si="213"/>
        <v>0</v>
      </c>
      <c r="E1801" s="7">
        <v>0.1007335328274486</v>
      </c>
      <c r="F1801">
        <f t="shared" si="214"/>
        <v>23.190852221403162</v>
      </c>
      <c r="G1801">
        <f t="shared" si="215"/>
        <v>16.084436319566468</v>
      </c>
      <c r="H1801">
        <f t="shared" si="217"/>
        <v>16.879179945388842</v>
      </c>
      <c r="J1801">
        <f t="shared" si="218"/>
        <v>-187.3</v>
      </c>
    </row>
    <row r="1802" spans="1:10" x14ac:dyDescent="0.25">
      <c r="A1802" s="3">
        <f t="shared" si="216"/>
        <v>1789</v>
      </c>
      <c r="B1802" s="4">
        <v>187.3</v>
      </c>
      <c r="C1802">
        <f t="shared" si="212"/>
        <v>27653.533519999997</v>
      </c>
      <c r="D1802">
        <f t="shared" si="213"/>
        <v>0.30000000000001137</v>
      </c>
      <c r="E1802" s="7">
        <v>0.10061479292350384</v>
      </c>
      <c r="F1802">
        <f t="shared" si="214"/>
        <v>23.190852221403162</v>
      </c>
      <c r="G1802">
        <f t="shared" si="215"/>
        <v>16.065476749997295</v>
      </c>
      <c r="H1802">
        <f t="shared" si="217"/>
        <v>16.879179945388842</v>
      </c>
      <c r="J1802">
        <f t="shared" si="218"/>
        <v>-187.3</v>
      </c>
    </row>
    <row r="1803" spans="1:10" x14ac:dyDescent="0.25">
      <c r="A1803" s="3">
        <f t="shared" si="216"/>
        <v>1790</v>
      </c>
      <c r="B1803" s="4">
        <v>187</v>
      </c>
      <c r="C1803">
        <f t="shared" si="212"/>
        <v>27686.883999999998</v>
      </c>
      <c r="D1803">
        <f t="shared" si="213"/>
        <v>0</v>
      </c>
      <c r="E1803" s="7">
        <v>0.10049618363659718</v>
      </c>
      <c r="F1803">
        <f t="shared" si="214"/>
        <v>23.189699133703495</v>
      </c>
      <c r="G1803">
        <f t="shared" si="215"/>
        <v>16.07545450958628</v>
      </c>
      <c r="H1803">
        <f t="shared" si="217"/>
        <v>16.870207256950337</v>
      </c>
      <c r="J1803">
        <f t="shared" si="218"/>
        <v>-187</v>
      </c>
    </row>
    <row r="1804" spans="1:10" x14ac:dyDescent="0.25">
      <c r="A1804" s="3">
        <f t="shared" si="216"/>
        <v>1791</v>
      </c>
      <c r="B1804" s="4">
        <v>187</v>
      </c>
      <c r="C1804">
        <f t="shared" si="212"/>
        <v>27720.254919999996</v>
      </c>
      <c r="D1804">
        <f t="shared" si="213"/>
        <v>0</v>
      </c>
      <c r="E1804" s="7">
        <v>0.10037770496672854</v>
      </c>
      <c r="F1804">
        <f t="shared" si="214"/>
        <v>23.189699133703495</v>
      </c>
      <c r="G1804">
        <f t="shared" si="215"/>
        <v>16.056502561373829</v>
      </c>
      <c r="H1804">
        <f t="shared" si="217"/>
        <v>16.870207256950337</v>
      </c>
      <c r="J1804">
        <f t="shared" si="218"/>
        <v>-187</v>
      </c>
    </row>
    <row r="1805" spans="1:10" x14ac:dyDescent="0.25">
      <c r="A1805" s="3">
        <f t="shared" si="216"/>
        <v>1792</v>
      </c>
      <c r="B1805" s="4">
        <v>187</v>
      </c>
      <c r="C1805">
        <f t="shared" si="212"/>
        <v>27753.646280000001</v>
      </c>
      <c r="D1805">
        <f t="shared" si="213"/>
        <v>0</v>
      </c>
      <c r="E1805" s="7">
        <v>0.10025935691389778</v>
      </c>
      <c r="F1805">
        <f t="shared" si="214"/>
        <v>23.189699133703495</v>
      </c>
      <c r="G1805">
        <f t="shared" si="215"/>
        <v>16.037571506773201</v>
      </c>
      <c r="H1805">
        <f t="shared" si="217"/>
        <v>16.870207256950337</v>
      </c>
      <c r="J1805">
        <f t="shared" si="218"/>
        <v>-187</v>
      </c>
    </row>
    <row r="1806" spans="1:10" x14ac:dyDescent="0.25">
      <c r="A1806" s="3">
        <f t="shared" si="216"/>
        <v>1793</v>
      </c>
      <c r="B1806" s="4">
        <v>187</v>
      </c>
      <c r="C1806">
        <f t="shared" ref="C1806:C1869" si="219">717.133-3.2269*A1806+0.01022*A1806^2</f>
        <v>27787.058080000003</v>
      </c>
      <c r="D1806">
        <f t="shared" ref="D1806:D1869" si="220">(B1806-B1807)/(A1807-A1806)</f>
        <v>0.5</v>
      </c>
      <c r="E1806" s="7">
        <v>0.10014113947810516</v>
      </c>
      <c r="F1806">
        <f t="shared" ref="F1806:F1869" si="221">22.05525+0.000976463*(B1806+273.15)+0.00000347809*(B1806+273.15)^2 -0.000000000526671*(B1806+273.15)^3</f>
        <v>23.189699133703495</v>
      </c>
      <c r="G1806">
        <f t="shared" ref="G1806:G1869" si="222">-$B$2*$B$4/0.05584*F1806*(-E1806)/($B$7*(B1806-$B$3))</f>
        <v>16.018661345784441</v>
      </c>
      <c r="H1806">
        <f t="shared" si="217"/>
        <v>16.870207256950337</v>
      </c>
      <c r="J1806">
        <f t="shared" si="218"/>
        <v>-187</v>
      </c>
    </row>
    <row r="1807" spans="1:10" x14ac:dyDescent="0.25">
      <c r="A1807" s="3">
        <f t="shared" ref="A1807:A1870" si="223">A1806+1</f>
        <v>1794</v>
      </c>
      <c r="B1807" s="4">
        <v>186.5</v>
      </c>
      <c r="C1807">
        <f t="shared" si="219"/>
        <v>27820.490319999997</v>
      </c>
      <c r="D1807">
        <f t="shared" si="220"/>
        <v>0</v>
      </c>
      <c r="E1807" s="7">
        <v>0.10002305265935052</v>
      </c>
      <c r="F1807">
        <f t="shared" si="221"/>
        <v>23.187778421331657</v>
      </c>
      <c r="G1807">
        <f t="shared" si="222"/>
        <v>16.047977674956083</v>
      </c>
      <c r="H1807">
        <f t="shared" si="217"/>
        <v>16.855268358593133</v>
      </c>
      <c r="J1807">
        <f t="shared" si="218"/>
        <v>-186.5</v>
      </c>
    </row>
    <row r="1808" spans="1:10" x14ac:dyDescent="0.25">
      <c r="A1808" s="3">
        <f t="shared" si="223"/>
        <v>1795</v>
      </c>
      <c r="B1808" s="4">
        <v>186.5</v>
      </c>
      <c r="C1808">
        <f t="shared" si="219"/>
        <v>27853.943000000003</v>
      </c>
      <c r="D1808">
        <f t="shared" si="220"/>
        <v>0</v>
      </c>
      <c r="E1808" s="7">
        <v>9.9905096457633791E-2</v>
      </c>
      <c r="F1808">
        <f t="shared" si="221"/>
        <v>23.187778421331657</v>
      </c>
      <c r="G1808">
        <f t="shared" si="222"/>
        <v>16.029052452805349</v>
      </c>
      <c r="H1808">
        <f t="shared" si="217"/>
        <v>16.855268358593133</v>
      </c>
      <c r="J1808">
        <f t="shared" si="218"/>
        <v>-186.5</v>
      </c>
    </row>
    <row r="1809" spans="1:10" x14ac:dyDescent="0.25">
      <c r="A1809" s="3">
        <f t="shared" si="223"/>
        <v>1796</v>
      </c>
      <c r="B1809" s="4">
        <v>186.5</v>
      </c>
      <c r="C1809">
        <f t="shared" si="219"/>
        <v>27887.416119999998</v>
      </c>
      <c r="D1809">
        <f t="shared" si="220"/>
        <v>0.5</v>
      </c>
      <c r="E1809" s="7">
        <v>9.9787270872955164E-2</v>
      </c>
      <c r="F1809">
        <f t="shared" si="221"/>
        <v>23.187778421331657</v>
      </c>
      <c r="G1809">
        <f t="shared" si="222"/>
        <v>16.010148187216686</v>
      </c>
      <c r="H1809">
        <f t="shared" si="217"/>
        <v>16.855268358593133</v>
      </c>
      <c r="J1809">
        <f t="shared" si="218"/>
        <v>-186.5</v>
      </c>
    </row>
    <row r="1810" spans="1:10" x14ac:dyDescent="0.25">
      <c r="A1810" s="3">
        <f t="shared" si="223"/>
        <v>1797</v>
      </c>
      <c r="B1810" s="4">
        <v>186</v>
      </c>
      <c r="C1810">
        <f t="shared" si="219"/>
        <v>27920.909679999997</v>
      </c>
      <c r="D1810">
        <f t="shared" si="220"/>
        <v>0</v>
      </c>
      <c r="E1810" s="7">
        <v>9.9669575905314556E-2</v>
      </c>
      <c r="F1810">
        <f t="shared" si="221"/>
        <v>23.185859084878327</v>
      </c>
      <c r="G1810">
        <f t="shared" si="222"/>
        <v>16.039599425799807</v>
      </c>
      <c r="H1810">
        <f t="shared" si="217"/>
        <v>16.840348938202979</v>
      </c>
      <c r="J1810">
        <f t="shared" si="218"/>
        <v>-186</v>
      </c>
    </row>
    <row r="1811" spans="1:10" x14ac:dyDescent="0.25">
      <c r="A1811" s="3">
        <f t="shared" si="223"/>
        <v>1798</v>
      </c>
      <c r="B1811" s="4">
        <v>186</v>
      </c>
      <c r="C1811">
        <f t="shared" si="219"/>
        <v>27954.42368</v>
      </c>
      <c r="D1811">
        <f t="shared" si="220"/>
        <v>0</v>
      </c>
      <c r="E1811" s="7">
        <v>9.9552011554711828E-2</v>
      </c>
      <c r="F1811">
        <f t="shared" si="221"/>
        <v>23.185859084878327</v>
      </c>
      <c r="G1811">
        <f t="shared" si="222"/>
        <v>16.020680060754916</v>
      </c>
      <c r="H1811">
        <f t="shared" si="217"/>
        <v>16.840348938202979</v>
      </c>
      <c r="J1811">
        <f t="shared" si="218"/>
        <v>-186</v>
      </c>
    </row>
    <row r="1812" spans="1:10" x14ac:dyDescent="0.25">
      <c r="A1812" s="3">
        <f t="shared" si="223"/>
        <v>1799</v>
      </c>
      <c r="B1812" s="4">
        <v>186</v>
      </c>
      <c r="C1812">
        <f t="shared" si="219"/>
        <v>27987.958119999996</v>
      </c>
      <c r="D1812">
        <f t="shared" si="220"/>
        <v>0.19999999999998863</v>
      </c>
      <c r="E1812" s="7">
        <v>9.943457782114723E-2</v>
      </c>
      <c r="F1812">
        <f t="shared" si="221"/>
        <v>23.185859084878327</v>
      </c>
      <c r="G1812">
        <f t="shared" si="222"/>
        <v>16.001781715614552</v>
      </c>
      <c r="H1812">
        <f t="shared" si="217"/>
        <v>16.840348938202979</v>
      </c>
      <c r="J1812">
        <f t="shared" si="218"/>
        <v>-186</v>
      </c>
    </row>
    <row r="1813" spans="1:10" x14ac:dyDescent="0.25">
      <c r="A1813" s="3">
        <f t="shared" si="223"/>
        <v>1800</v>
      </c>
      <c r="B1813" s="4">
        <v>185.8</v>
      </c>
      <c r="C1813">
        <f t="shared" si="219"/>
        <v>28021.513000000003</v>
      </c>
      <c r="D1813">
        <f t="shared" si="220"/>
        <v>0</v>
      </c>
      <c r="E1813" s="7">
        <v>9.9317274704620512E-2</v>
      </c>
      <c r="F1813">
        <f t="shared" si="221"/>
        <v>23.185091735642661</v>
      </c>
      <c r="G1813">
        <f t="shared" si="222"/>
        <v>16.002254003440235</v>
      </c>
      <c r="H1813">
        <f t="shared" si="217"/>
        <v>16.834386623877691</v>
      </c>
      <c r="J1813">
        <f t="shared" si="218"/>
        <v>-185.8</v>
      </c>
    </row>
    <row r="1814" spans="1:10" x14ac:dyDescent="0.25">
      <c r="A1814" s="3">
        <f t="shared" si="223"/>
        <v>1801</v>
      </c>
      <c r="B1814" s="4">
        <v>185.8</v>
      </c>
      <c r="C1814">
        <f t="shared" si="219"/>
        <v>28055.088320000003</v>
      </c>
      <c r="D1814">
        <f t="shared" si="220"/>
        <v>0</v>
      </c>
      <c r="E1814" s="7">
        <v>9.9200102205131924E-2</v>
      </c>
      <c r="F1814">
        <f t="shared" si="221"/>
        <v>23.185091735642661</v>
      </c>
      <c r="G1814">
        <f t="shared" si="222"/>
        <v>15.983374869829181</v>
      </c>
      <c r="H1814">
        <f t="shared" si="217"/>
        <v>16.834386623877691</v>
      </c>
      <c r="J1814">
        <f t="shared" si="218"/>
        <v>-185.8</v>
      </c>
    </row>
    <row r="1815" spans="1:10" x14ac:dyDescent="0.25">
      <c r="A1815" s="3">
        <f t="shared" si="223"/>
        <v>1802</v>
      </c>
      <c r="B1815" s="4">
        <v>185.8</v>
      </c>
      <c r="C1815">
        <f t="shared" si="219"/>
        <v>28088.684079999999</v>
      </c>
      <c r="D1815">
        <f t="shared" si="220"/>
        <v>0.30000000000001137</v>
      </c>
      <c r="E1815" s="7">
        <v>9.9083060322681327E-2</v>
      </c>
      <c r="F1815">
        <f t="shared" si="221"/>
        <v>23.185091735642661</v>
      </c>
      <c r="G1815">
        <f t="shared" si="222"/>
        <v>15.964516781570261</v>
      </c>
      <c r="H1815">
        <f t="shared" si="217"/>
        <v>16.834386623877691</v>
      </c>
      <c r="J1815">
        <f t="shared" si="218"/>
        <v>-185.8</v>
      </c>
    </row>
    <row r="1816" spans="1:10" x14ac:dyDescent="0.25">
      <c r="A1816" s="3">
        <f t="shared" si="223"/>
        <v>1803</v>
      </c>
      <c r="B1816" s="4">
        <v>185.5</v>
      </c>
      <c r="C1816">
        <f t="shared" si="219"/>
        <v>28122.300279999996</v>
      </c>
      <c r="D1816">
        <f t="shared" si="220"/>
        <v>0</v>
      </c>
      <c r="E1816" s="7">
        <v>9.8966149057268638E-2</v>
      </c>
      <c r="F1816">
        <f t="shared" si="221"/>
        <v>23.183941124738517</v>
      </c>
      <c r="G1816">
        <f t="shared" si="222"/>
        <v>15.974691929137347</v>
      </c>
      <c r="H1816">
        <f t="shared" si="217"/>
        <v>16.825448995779873</v>
      </c>
      <c r="J1816">
        <f t="shared" si="218"/>
        <v>-185.5</v>
      </c>
    </row>
    <row r="1817" spans="1:10" x14ac:dyDescent="0.25">
      <c r="A1817" s="3">
        <f t="shared" si="223"/>
        <v>1804</v>
      </c>
      <c r="B1817" s="4">
        <v>185.5</v>
      </c>
      <c r="C1817">
        <f t="shared" si="219"/>
        <v>28155.93692</v>
      </c>
      <c r="D1817">
        <f t="shared" si="220"/>
        <v>0</v>
      </c>
      <c r="E1817" s="7">
        <v>9.8849368408894051E-2</v>
      </c>
      <c r="F1817">
        <f t="shared" si="221"/>
        <v>23.183941124738517</v>
      </c>
      <c r="G1817">
        <f t="shared" si="222"/>
        <v>15.955841697024249</v>
      </c>
      <c r="H1817">
        <f t="shared" si="217"/>
        <v>16.825448995779873</v>
      </c>
      <c r="J1817">
        <f t="shared" si="218"/>
        <v>-185.5</v>
      </c>
    </row>
    <row r="1818" spans="1:10" x14ac:dyDescent="0.25">
      <c r="A1818" s="3">
        <f t="shared" si="223"/>
        <v>1805</v>
      </c>
      <c r="B1818" s="4">
        <v>185.5</v>
      </c>
      <c r="C1818">
        <f t="shared" si="219"/>
        <v>28189.594000000001</v>
      </c>
      <c r="D1818">
        <f t="shared" si="220"/>
        <v>0.30000000000001137</v>
      </c>
      <c r="E1818" s="7">
        <v>9.8732718377557482E-2</v>
      </c>
      <c r="F1818">
        <f t="shared" si="221"/>
        <v>23.183941124738517</v>
      </c>
      <c r="G1818">
        <f t="shared" si="222"/>
        <v>15.937012548554023</v>
      </c>
      <c r="H1818">
        <f t="shared" si="217"/>
        <v>16.825448995779873</v>
      </c>
      <c r="J1818">
        <f t="shared" si="218"/>
        <v>-185.5</v>
      </c>
    </row>
    <row r="1819" spans="1:10" x14ac:dyDescent="0.25">
      <c r="A1819" s="3">
        <f t="shared" si="223"/>
        <v>1806</v>
      </c>
      <c r="B1819" s="4">
        <v>185.2</v>
      </c>
      <c r="C1819">
        <f t="shared" si="219"/>
        <v>28223.271520000002</v>
      </c>
      <c r="D1819">
        <f t="shared" si="220"/>
        <v>0</v>
      </c>
      <c r="E1819" s="7">
        <v>9.8616198963258794E-2</v>
      </c>
      <c r="F1819">
        <f t="shared" si="221"/>
        <v>23.182791009449438</v>
      </c>
      <c r="G1819">
        <f t="shared" si="222"/>
        <v>15.94722270198799</v>
      </c>
      <c r="H1819">
        <f t="shared" si="217"/>
        <v>16.816518379750192</v>
      </c>
      <c r="J1819">
        <f t="shared" si="218"/>
        <v>-185.2</v>
      </c>
    </row>
    <row r="1820" spans="1:10" x14ac:dyDescent="0.25">
      <c r="A1820" s="3">
        <f t="shared" si="223"/>
        <v>1807</v>
      </c>
      <c r="B1820" s="4">
        <v>185.2</v>
      </c>
      <c r="C1820">
        <f t="shared" si="219"/>
        <v>28256.96948</v>
      </c>
      <c r="D1820">
        <f t="shared" si="220"/>
        <v>0</v>
      </c>
      <c r="E1820" s="7">
        <v>9.8499810165998208E-2</v>
      </c>
      <c r="F1820">
        <f t="shared" si="221"/>
        <v>23.182791009449438</v>
      </c>
      <c r="G1820">
        <f t="shared" si="222"/>
        <v>15.92840147292579</v>
      </c>
      <c r="H1820">
        <f t="shared" si="217"/>
        <v>16.816518379750192</v>
      </c>
      <c r="J1820">
        <f t="shared" si="218"/>
        <v>-185.2</v>
      </c>
    </row>
    <row r="1821" spans="1:10" x14ac:dyDescent="0.25">
      <c r="A1821" s="3">
        <f t="shared" si="223"/>
        <v>1808</v>
      </c>
      <c r="B1821" s="4">
        <v>185.2</v>
      </c>
      <c r="C1821">
        <f t="shared" si="219"/>
        <v>28290.687879999998</v>
      </c>
      <c r="D1821">
        <f t="shared" si="220"/>
        <v>0</v>
      </c>
      <c r="E1821" s="7">
        <v>9.8383551985775558E-2</v>
      </c>
      <c r="F1821">
        <f t="shared" si="221"/>
        <v>23.182791009449438</v>
      </c>
      <c r="G1821">
        <f t="shared" si="222"/>
        <v>15.90960136594104</v>
      </c>
      <c r="H1821">
        <f t="shared" si="217"/>
        <v>16.816518379750192</v>
      </c>
      <c r="J1821">
        <f t="shared" si="218"/>
        <v>-185.2</v>
      </c>
    </row>
    <row r="1822" spans="1:10" x14ac:dyDescent="0.25">
      <c r="A1822" s="3">
        <f t="shared" si="223"/>
        <v>1809</v>
      </c>
      <c r="B1822" s="4">
        <v>185.2</v>
      </c>
      <c r="C1822">
        <f t="shared" si="219"/>
        <v>28324.426719999999</v>
      </c>
      <c r="D1822">
        <f t="shared" si="220"/>
        <v>0.39999999999997726</v>
      </c>
      <c r="E1822" s="7">
        <v>9.8267424422590982E-2</v>
      </c>
      <c r="F1822">
        <f t="shared" si="221"/>
        <v>23.182791009449438</v>
      </c>
      <c r="G1822">
        <f t="shared" si="222"/>
        <v>15.890822381033768</v>
      </c>
      <c r="H1822">
        <f t="shared" si="217"/>
        <v>16.816518379750192</v>
      </c>
      <c r="J1822">
        <f t="shared" si="218"/>
        <v>-185.2</v>
      </c>
    </row>
    <row r="1823" spans="1:10" x14ac:dyDescent="0.25">
      <c r="A1823" s="3">
        <f t="shared" si="223"/>
        <v>1810</v>
      </c>
      <c r="B1823" s="4">
        <v>184.8</v>
      </c>
      <c r="C1823">
        <f t="shared" si="219"/>
        <v>28358.185999999998</v>
      </c>
      <c r="D1823">
        <f t="shared" si="220"/>
        <v>0</v>
      </c>
      <c r="E1823" s="7">
        <v>9.8151427476444453E-2</v>
      </c>
      <c r="F1823">
        <f t="shared" si="221"/>
        <v>23.181258293501571</v>
      </c>
      <c r="G1823">
        <f t="shared" si="222"/>
        <v>15.910742343297102</v>
      </c>
      <c r="H1823">
        <f t="shared" si="217"/>
        <v>16.804621799372168</v>
      </c>
      <c r="J1823">
        <f t="shared" si="218"/>
        <v>-184.8</v>
      </c>
    </row>
    <row r="1824" spans="1:10" x14ac:dyDescent="0.25">
      <c r="A1824" s="3">
        <f t="shared" si="223"/>
        <v>1811</v>
      </c>
      <c r="B1824" s="4">
        <v>184.8</v>
      </c>
      <c r="C1824">
        <f t="shared" si="219"/>
        <v>28391.96572</v>
      </c>
      <c r="D1824">
        <f t="shared" si="220"/>
        <v>0</v>
      </c>
      <c r="E1824" s="7">
        <v>9.8035561147335776E-2</v>
      </c>
      <c r="F1824">
        <f t="shared" si="221"/>
        <v>23.181258293501571</v>
      </c>
      <c r="G1824">
        <f t="shared" si="222"/>
        <v>15.891959943936133</v>
      </c>
      <c r="H1824">
        <f t="shared" si="217"/>
        <v>16.804621799372168</v>
      </c>
      <c r="J1824">
        <f t="shared" si="218"/>
        <v>-184.8</v>
      </c>
    </row>
    <row r="1825" spans="1:10" x14ac:dyDescent="0.25">
      <c r="A1825" s="3">
        <f t="shared" si="223"/>
        <v>1812</v>
      </c>
      <c r="B1825" s="4">
        <v>184.8</v>
      </c>
      <c r="C1825">
        <f t="shared" si="219"/>
        <v>28425.765879999999</v>
      </c>
      <c r="D1825">
        <f t="shared" si="220"/>
        <v>0.40000000000000568</v>
      </c>
      <c r="E1825" s="7">
        <v>9.7919825435265256E-2</v>
      </c>
      <c r="F1825">
        <f t="shared" si="221"/>
        <v>23.181258293501571</v>
      </c>
      <c r="G1825">
        <f t="shared" si="222"/>
        <v>15.873198718123968</v>
      </c>
      <c r="H1825">
        <f t="shared" si="217"/>
        <v>16.804621799372168</v>
      </c>
      <c r="J1825">
        <f t="shared" si="218"/>
        <v>-184.8</v>
      </c>
    </row>
    <row r="1826" spans="1:10" x14ac:dyDescent="0.25">
      <c r="A1826" s="3">
        <f t="shared" si="223"/>
        <v>1813</v>
      </c>
      <c r="B1826" s="4">
        <v>184.4</v>
      </c>
      <c r="C1826">
        <f t="shared" si="219"/>
        <v>28459.586479999998</v>
      </c>
      <c r="D1826">
        <f t="shared" si="220"/>
        <v>0</v>
      </c>
      <c r="E1826" s="7">
        <v>9.78042203402327E-2</v>
      </c>
      <c r="F1826">
        <f t="shared" si="221"/>
        <v>23.179726459001085</v>
      </c>
      <c r="G1826">
        <f t="shared" si="222"/>
        <v>15.893193704289104</v>
      </c>
      <c r="H1826">
        <f t="shared" ref="H1826:H1889" si="224">12.6416669509847+0.0153277553288714*B1826+0.0000389559340978205*B1826^2</f>
        <v>16.792737684893051</v>
      </c>
      <c r="J1826">
        <f t="shared" si="218"/>
        <v>-184.4</v>
      </c>
    </row>
    <row r="1827" spans="1:10" x14ac:dyDescent="0.25">
      <c r="A1827" s="3">
        <f t="shared" si="223"/>
        <v>1814</v>
      </c>
      <c r="B1827" s="4">
        <v>184.4</v>
      </c>
      <c r="C1827">
        <f t="shared" si="219"/>
        <v>28493.427520000001</v>
      </c>
      <c r="D1827">
        <f t="shared" si="220"/>
        <v>0</v>
      </c>
      <c r="E1827" s="7">
        <v>9.7688745862238052E-2</v>
      </c>
      <c r="F1827">
        <f t="shared" si="221"/>
        <v>23.179726459001085</v>
      </c>
      <c r="G1827">
        <f t="shared" si="222"/>
        <v>15.874429092288864</v>
      </c>
      <c r="H1827">
        <f t="shared" si="224"/>
        <v>16.792737684893051</v>
      </c>
      <c r="J1827">
        <f t="shared" si="218"/>
        <v>-184.4</v>
      </c>
    </row>
    <row r="1828" spans="1:10" x14ac:dyDescent="0.25">
      <c r="A1828" s="3">
        <f t="shared" si="223"/>
        <v>1815</v>
      </c>
      <c r="B1828" s="4">
        <v>184.4</v>
      </c>
      <c r="C1828">
        <f t="shared" si="219"/>
        <v>28527.289000000001</v>
      </c>
      <c r="D1828">
        <f t="shared" si="220"/>
        <v>0.5</v>
      </c>
      <c r="E1828" s="7">
        <v>9.7573402001281534E-2</v>
      </c>
      <c r="F1828">
        <f t="shared" si="221"/>
        <v>23.179726459001085</v>
      </c>
      <c r="G1828">
        <f t="shared" si="222"/>
        <v>15.855685705567867</v>
      </c>
      <c r="H1828">
        <f t="shared" si="224"/>
        <v>16.792737684893051</v>
      </c>
      <c r="J1828">
        <f t="shared" si="218"/>
        <v>-184.4</v>
      </c>
    </row>
    <row r="1829" spans="1:10" x14ac:dyDescent="0.25">
      <c r="A1829" s="3">
        <f t="shared" si="223"/>
        <v>1816</v>
      </c>
      <c r="B1829" s="4">
        <v>183.9</v>
      </c>
      <c r="C1829">
        <f t="shared" si="219"/>
        <v>28561.170920000004</v>
      </c>
      <c r="D1829">
        <f t="shared" si="220"/>
        <v>0</v>
      </c>
      <c r="E1829" s="7">
        <v>9.7458188757362896E-2</v>
      </c>
      <c r="F1829">
        <f t="shared" si="221"/>
        <v>23.177812905718941</v>
      </c>
      <c r="G1829">
        <f t="shared" si="222"/>
        <v>15.8854851569681</v>
      </c>
      <c r="H1829">
        <f t="shared" si="224"/>
        <v>16.777900071964503</v>
      </c>
      <c r="J1829">
        <f t="shared" si="218"/>
        <v>-183.9</v>
      </c>
    </row>
    <row r="1830" spans="1:10" x14ac:dyDescent="0.25">
      <c r="A1830" s="3">
        <f t="shared" si="223"/>
        <v>1817</v>
      </c>
      <c r="B1830" s="4">
        <v>183.9</v>
      </c>
      <c r="C1830">
        <f t="shared" si="219"/>
        <v>28595.073279999997</v>
      </c>
      <c r="D1830">
        <f t="shared" si="220"/>
        <v>0</v>
      </c>
      <c r="E1830" s="7">
        <v>9.7343106130482387E-2</v>
      </c>
      <c r="F1830">
        <f t="shared" si="221"/>
        <v>23.177812905718941</v>
      </c>
      <c r="G1830">
        <f t="shared" si="222"/>
        <v>15.86672692449482</v>
      </c>
      <c r="H1830">
        <f t="shared" si="224"/>
        <v>16.777900071964503</v>
      </c>
      <c r="J1830">
        <f t="shared" si="218"/>
        <v>-183.9</v>
      </c>
    </row>
    <row r="1831" spans="1:10" x14ac:dyDescent="0.25">
      <c r="A1831" s="3">
        <f t="shared" si="223"/>
        <v>1818</v>
      </c>
      <c r="B1831" s="4">
        <v>183.9</v>
      </c>
      <c r="C1831">
        <f t="shared" si="219"/>
        <v>28628.996079999997</v>
      </c>
      <c r="D1831">
        <f t="shared" si="220"/>
        <v>0.20000000000001705</v>
      </c>
      <c r="E1831" s="7">
        <v>9.722815412063987E-2</v>
      </c>
      <c r="F1831">
        <f t="shared" si="221"/>
        <v>23.177812905718941</v>
      </c>
      <c r="G1831">
        <f t="shared" si="222"/>
        <v>15.84798998233121</v>
      </c>
      <c r="H1831">
        <f t="shared" si="224"/>
        <v>16.777900071964503</v>
      </c>
      <c r="J1831">
        <f t="shared" si="218"/>
        <v>-183.9</v>
      </c>
    </row>
    <row r="1832" spans="1:10" x14ac:dyDescent="0.25">
      <c r="A1832" s="3">
        <f t="shared" si="223"/>
        <v>1819</v>
      </c>
      <c r="B1832" s="4">
        <v>183.7</v>
      </c>
      <c r="C1832">
        <f t="shared" si="219"/>
        <v>28662.939320000001</v>
      </c>
      <c r="D1832">
        <f t="shared" si="220"/>
        <v>0</v>
      </c>
      <c r="E1832" s="7">
        <v>9.7113332727835261E-2</v>
      </c>
      <c r="F1832">
        <f t="shared" si="221"/>
        <v>23.177047870216274</v>
      </c>
      <c r="G1832">
        <f t="shared" si="222"/>
        <v>15.848699867363793</v>
      </c>
      <c r="H1832">
        <f t="shared" si="224"/>
        <v>16.771970480623857</v>
      </c>
      <c r="J1832">
        <f t="shared" si="218"/>
        <v>-183.7</v>
      </c>
    </row>
    <row r="1833" spans="1:10" x14ac:dyDescent="0.25">
      <c r="A1833" s="3">
        <f t="shared" si="223"/>
        <v>1820</v>
      </c>
      <c r="B1833" s="4">
        <v>183.7</v>
      </c>
      <c r="C1833">
        <f t="shared" si="219"/>
        <v>28696.903000000002</v>
      </c>
      <c r="D1833">
        <f t="shared" si="220"/>
        <v>0</v>
      </c>
      <c r="E1833" s="7">
        <v>9.6998641952068754E-2</v>
      </c>
      <c r="F1833">
        <f t="shared" si="221"/>
        <v>23.177047870216274</v>
      </c>
      <c r="G1833">
        <f t="shared" si="222"/>
        <v>15.829982564274497</v>
      </c>
      <c r="H1833">
        <f t="shared" si="224"/>
        <v>16.771970480623857</v>
      </c>
      <c r="J1833">
        <f t="shared" si="218"/>
        <v>-183.7</v>
      </c>
    </row>
    <row r="1834" spans="1:10" x14ac:dyDescent="0.25">
      <c r="A1834" s="3">
        <f t="shared" si="223"/>
        <v>1821</v>
      </c>
      <c r="B1834" s="4">
        <v>183.7</v>
      </c>
      <c r="C1834">
        <f t="shared" si="219"/>
        <v>28730.887119999999</v>
      </c>
      <c r="D1834">
        <f t="shared" si="220"/>
        <v>0.19999999999998863</v>
      </c>
      <c r="E1834" s="7">
        <v>9.6884081793340265E-2</v>
      </c>
      <c r="F1834">
        <f t="shared" si="221"/>
        <v>23.177047870216274</v>
      </c>
      <c r="G1834">
        <f t="shared" si="222"/>
        <v>15.811286577622139</v>
      </c>
      <c r="H1834">
        <f t="shared" si="224"/>
        <v>16.771970480623857</v>
      </c>
      <c r="J1834">
        <f t="shared" si="218"/>
        <v>-183.7</v>
      </c>
    </row>
    <row r="1835" spans="1:10" x14ac:dyDescent="0.25">
      <c r="A1835" s="3">
        <f t="shared" si="223"/>
        <v>1822</v>
      </c>
      <c r="B1835" s="4">
        <v>183.5</v>
      </c>
      <c r="C1835">
        <f t="shared" si="219"/>
        <v>28764.891680000001</v>
      </c>
      <c r="D1835">
        <f t="shared" si="220"/>
        <v>0</v>
      </c>
      <c r="E1835" s="7">
        <v>9.6769652251649657E-2</v>
      </c>
      <c r="F1835">
        <f t="shared" si="221"/>
        <v>23.176283055214491</v>
      </c>
      <c r="G1835">
        <f t="shared" si="222"/>
        <v>15.812017698421498</v>
      </c>
      <c r="H1835">
        <f t="shared" si="224"/>
        <v>16.766044005757937</v>
      </c>
      <c r="J1835">
        <f t="shared" si="218"/>
        <v>-183.5</v>
      </c>
    </row>
    <row r="1836" spans="1:10" x14ac:dyDescent="0.25">
      <c r="A1836" s="3">
        <f t="shared" si="223"/>
        <v>1823</v>
      </c>
      <c r="B1836" s="4">
        <v>183.5</v>
      </c>
      <c r="C1836">
        <f t="shared" si="219"/>
        <v>28798.916679999995</v>
      </c>
      <c r="D1836">
        <f t="shared" si="220"/>
        <v>0</v>
      </c>
      <c r="E1836" s="7">
        <v>9.6655353326997151E-2</v>
      </c>
      <c r="F1836">
        <f t="shared" si="221"/>
        <v>23.176283055214491</v>
      </c>
      <c r="G1836">
        <f t="shared" si="222"/>
        <v>15.793341423603271</v>
      </c>
      <c r="H1836">
        <f t="shared" si="224"/>
        <v>16.766044005757937</v>
      </c>
      <c r="J1836">
        <f t="shared" si="218"/>
        <v>-183.5</v>
      </c>
    </row>
    <row r="1837" spans="1:10" x14ac:dyDescent="0.25">
      <c r="A1837" s="3">
        <f t="shared" si="223"/>
        <v>1824</v>
      </c>
      <c r="B1837" s="4">
        <v>183.5</v>
      </c>
      <c r="C1837">
        <f t="shared" si="219"/>
        <v>28832.96212</v>
      </c>
      <c r="D1837">
        <f t="shared" si="220"/>
        <v>0</v>
      </c>
      <c r="E1837" s="7">
        <v>9.654118501938258E-2</v>
      </c>
      <c r="F1837">
        <f t="shared" si="221"/>
        <v>23.176283055214491</v>
      </c>
      <c r="G1837">
        <f t="shared" si="222"/>
        <v>15.774686491415379</v>
      </c>
      <c r="H1837">
        <f t="shared" si="224"/>
        <v>16.766044005757937</v>
      </c>
      <c r="J1837">
        <f t="shared" ref="J1837:J1900" si="225">I1837-B1837</f>
        <v>-183.5</v>
      </c>
    </row>
    <row r="1838" spans="1:10" x14ac:dyDescent="0.25">
      <c r="A1838" s="3">
        <f t="shared" si="223"/>
        <v>1825</v>
      </c>
      <c r="B1838" s="4">
        <v>183.5</v>
      </c>
      <c r="C1838">
        <f t="shared" si="219"/>
        <v>28867.028000000002</v>
      </c>
      <c r="D1838">
        <f t="shared" si="220"/>
        <v>0.30000000000001137</v>
      </c>
      <c r="E1838" s="7">
        <v>9.6427147328806084E-2</v>
      </c>
      <c r="F1838">
        <f t="shared" si="221"/>
        <v>23.176283055214491</v>
      </c>
      <c r="G1838">
        <f t="shared" si="222"/>
        <v>15.756052901857842</v>
      </c>
      <c r="H1838">
        <f t="shared" si="224"/>
        <v>16.766044005757937</v>
      </c>
      <c r="J1838">
        <f t="shared" si="225"/>
        <v>-183.5</v>
      </c>
    </row>
    <row r="1839" spans="1:10" x14ac:dyDescent="0.25">
      <c r="A1839" s="3">
        <f t="shared" si="223"/>
        <v>1826</v>
      </c>
      <c r="B1839" s="4">
        <v>183.2</v>
      </c>
      <c r="C1839">
        <f t="shared" si="219"/>
        <v>28901.114320000001</v>
      </c>
      <c r="D1839">
        <f t="shared" si="220"/>
        <v>0</v>
      </c>
      <c r="E1839" s="7">
        <v>9.6313240255267607E-2</v>
      </c>
      <c r="F1839">
        <f t="shared" si="221"/>
        <v>23.175136246206275</v>
      </c>
      <c r="G1839">
        <f t="shared" si="222"/>
        <v>15.766503897990543</v>
      </c>
      <c r="H1839">
        <f t="shared" si="224"/>
        <v>16.757160136849173</v>
      </c>
      <c r="J1839">
        <f t="shared" si="225"/>
        <v>-183.2</v>
      </c>
    </row>
    <row r="1840" spans="1:10" x14ac:dyDescent="0.25">
      <c r="A1840" s="3">
        <f t="shared" si="223"/>
        <v>1827</v>
      </c>
      <c r="B1840" s="4">
        <v>183.2</v>
      </c>
      <c r="C1840">
        <f t="shared" si="219"/>
        <v>28935.221080000003</v>
      </c>
      <c r="D1840">
        <f t="shared" si="220"/>
        <v>0</v>
      </c>
      <c r="E1840" s="7">
        <v>9.6199463798767038E-2</v>
      </c>
      <c r="F1840">
        <f t="shared" si="221"/>
        <v>23.175136246206275</v>
      </c>
      <c r="G1840">
        <f t="shared" si="222"/>
        <v>15.747878660794063</v>
      </c>
      <c r="H1840">
        <f t="shared" si="224"/>
        <v>16.757160136849173</v>
      </c>
      <c r="J1840">
        <f t="shared" si="225"/>
        <v>-183.2</v>
      </c>
    </row>
    <row r="1841" spans="1:10" x14ac:dyDescent="0.25">
      <c r="A1841" s="3">
        <f t="shared" si="223"/>
        <v>1828</v>
      </c>
      <c r="B1841" s="4">
        <v>183.2</v>
      </c>
      <c r="C1841">
        <f t="shared" si="219"/>
        <v>28969.348279999998</v>
      </c>
      <c r="D1841">
        <f t="shared" si="220"/>
        <v>0.79999999999998295</v>
      </c>
      <c r="E1841" s="7">
        <v>9.608581795930457E-2</v>
      </c>
      <c r="F1841">
        <f t="shared" si="221"/>
        <v>23.175136246206275</v>
      </c>
      <c r="G1841">
        <f t="shared" si="222"/>
        <v>15.729274805642619</v>
      </c>
      <c r="H1841">
        <f t="shared" si="224"/>
        <v>16.757160136849173</v>
      </c>
      <c r="J1841">
        <f t="shared" si="225"/>
        <v>-183.2</v>
      </c>
    </row>
    <row r="1842" spans="1:10" x14ac:dyDescent="0.25">
      <c r="A1842" s="3">
        <f t="shared" si="223"/>
        <v>1829</v>
      </c>
      <c r="B1842" s="4">
        <v>182.4</v>
      </c>
      <c r="C1842">
        <f t="shared" si="219"/>
        <v>29003.495919999998</v>
      </c>
      <c r="D1842">
        <f t="shared" si="220"/>
        <v>0</v>
      </c>
      <c r="E1842" s="7">
        <v>9.5972302736880122E-2</v>
      </c>
      <c r="F1842">
        <f t="shared" si="221"/>
        <v>23.172080515287707</v>
      </c>
      <c r="G1842">
        <f t="shared" si="222"/>
        <v>15.788461329692494</v>
      </c>
      <c r="H1842">
        <f t="shared" si="224"/>
        <v>16.73350410098115</v>
      </c>
      <c r="J1842">
        <f t="shared" si="225"/>
        <v>-182.4</v>
      </c>
    </row>
    <row r="1843" spans="1:10" x14ac:dyDescent="0.25">
      <c r="A1843" s="3">
        <f t="shared" si="223"/>
        <v>1830</v>
      </c>
      <c r="B1843" s="4">
        <v>182.4</v>
      </c>
      <c r="C1843">
        <f t="shared" si="219"/>
        <v>29037.664000000001</v>
      </c>
      <c r="D1843">
        <f t="shared" si="220"/>
        <v>0</v>
      </c>
      <c r="E1843" s="7">
        <v>9.5858918131493553E-2</v>
      </c>
      <c r="F1843">
        <f t="shared" si="221"/>
        <v>23.172080515287707</v>
      </c>
      <c r="G1843">
        <f t="shared" si="222"/>
        <v>15.769808359966051</v>
      </c>
      <c r="H1843">
        <f t="shared" si="224"/>
        <v>16.73350410098115</v>
      </c>
      <c r="J1843">
        <f t="shared" si="225"/>
        <v>-182.4</v>
      </c>
    </row>
    <row r="1844" spans="1:10" x14ac:dyDescent="0.25">
      <c r="A1844" s="3">
        <f t="shared" si="223"/>
        <v>1831</v>
      </c>
      <c r="B1844" s="4">
        <v>182.4</v>
      </c>
      <c r="C1844">
        <f t="shared" si="219"/>
        <v>29071.85252</v>
      </c>
      <c r="D1844">
        <f t="shared" si="220"/>
        <v>-9.9999999999994316E-2</v>
      </c>
      <c r="E1844" s="7">
        <v>9.5745664143145115E-2</v>
      </c>
      <c r="F1844">
        <f t="shared" si="221"/>
        <v>23.172080515287707</v>
      </c>
      <c r="G1844">
        <f t="shared" si="222"/>
        <v>15.751176878127222</v>
      </c>
      <c r="H1844">
        <f t="shared" si="224"/>
        <v>16.73350410098115</v>
      </c>
      <c r="J1844">
        <f t="shared" si="225"/>
        <v>-182.4</v>
      </c>
    </row>
    <row r="1845" spans="1:10" x14ac:dyDescent="0.25">
      <c r="A1845" s="3">
        <f t="shared" si="223"/>
        <v>1832</v>
      </c>
      <c r="B1845" s="4">
        <v>182.5</v>
      </c>
      <c r="C1845">
        <f t="shared" si="219"/>
        <v>29106.061479999997</v>
      </c>
      <c r="D1845">
        <f t="shared" si="220"/>
        <v>0</v>
      </c>
      <c r="E1845" s="7">
        <v>9.5632540771834557E-2</v>
      </c>
      <c r="F1845">
        <f t="shared" si="221"/>
        <v>23.172462288603651</v>
      </c>
      <c r="G1845">
        <f t="shared" si="222"/>
        <v>15.722836991309785</v>
      </c>
      <c r="H1845">
        <f t="shared" si="224"/>
        <v>16.736458378549266</v>
      </c>
      <c r="J1845">
        <f t="shared" si="225"/>
        <v>-182.5</v>
      </c>
    </row>
    <row r="1846" spans="1:10" x14ac:dyDescent="0.25">
      <c r="A1846" s="3">
        <f t="shared" si="223"/>
        <v>1833</v>
      </c>
      <c r="B1846" s="4">
        <v>182.5</v>
      </c>
      <c r="C1846">
        <f t="shared" si="219"/>
        <v>29140.29088</v>
      </c>
      <c r="D1846">
        <f t="shared" si="220"/>
        <v>0</v>
      </c>
      <c r="E1846" s="7">
        <v>9.55195480175621E-2</v>
      </c>
      <c r="F1846">
        <f t="shared" si="221"/>
        <v>23.172462288603651</v>
      </c>
      <c r="G1846">
        <f t="shared" si="222"/>
        <v>15.704259981410367</v>
      </c>
      <c r="H1846">
        <f t="shared" si="224"/>
        <v>16.736458378549266</v>
      </c>
      <c r="J1846">
        <f t="shared" si="225"/>
        <v>-182.5</v>
      </c>
    </row>
    <row r="1847" spans="1:10" x14ac:dyDescent="0.25">
      <c r="A1847" s="3">
        <f t="shared" si="223"/>
        <v>1834</v>
      </c>
      <c r="B1847" s="4">
        <v>182.5</v>
      </c>
      <c r="C1847">
        <f t="shared" si="219"/>
        <v>29174.540720000001</v>
      </c>
      <c r="D1847">
        <f t="shared" si="220"/>
        <v>0.5</v>
      </c>
      <c r="E1847" s="7">
        <v>9.5406685880327663E-2</v>
      </c>
      <c r="F1847">
        <f t="shared" si="221"/>
        <v>23.172462288603651</v>
      </c>
      <c r="G1847">
        <f t="shared" si="222"/>
        <v>15.685704446109243</v>
      </c>
      <c r="H1847">
        <f t="shared" si="224"/>
        <v>16.736458378549266</v>
      </c>
      <c r="J1847">
        <f t="shared" si="225"/>
        <v>-182.5</v>
      </c>
    </row>
    <row r="1848" spans="1:10" x14ac:dyDescent="0.25">
      <c r="A1848" s="3">
        <f t="shared" si="223"/>
        <v>1835</v>
      </c>
      <c r="B1848" s="4">
        <v>182</v>
      </c>
      <c r="C1848">
        <f t="shared" si="219"/>
        <v>29208.810999999998</v>
      </c>
      <c r="D1848">
        <f t="shared" si="220"/>
        <v>0</v>
      </c>
      <c r="E1848" s="7">
        <v>9.5293954360131133E-2</v>
      </c>
      <c r="F1848">
        <f t="shared" si="221"/>
        <v>23.17055397371854</v>
      </c>
      <c r="G1848">
        <f t="shared" si="222"/>
        <v>15.715771489652385</v>
      </c>
      <c r="H1848">
        <f t="shared" si="224"/>
        <v>16.721694781895501</v>
      </c>
      <c r="J1848">
        <f t="shared" si="225"/>
        <v>-182</v>
      </c>
    </row>
    <row r="1849" spans="1:10" x14ac:dyDescent="0.25">
      <c r="A1849" s="3">
        <f t="shared" si="223"/>
        <v>1836</v>
      </c>
      <c r="B1849" s="4">
        <v>182</v>
      </c>
      <c r="C1849">
        <f t="shared" si="219"/>
        <v>29243.101719999999</v>
      </c>
      <c r="D1849">
        <f t="shared" si="220"/>
        <v>0</v>
      </c>
      <c r="E1849" s="7">
        <v>9.5181353456972706E-2</v>
      </c>
      <c r="F1849">
        <f t="shared" si="221"/>
        <v>23.17055397371854</v>
      </c>
      <c r="G1849">
        <f t="shared" si="222"/>
        <v>15.697201475684038</v>
      </c>
      <c r="H1849">
        <f t="shared" si="224"/>
        <v>16.721694781895501</v>
      </c>
      <c r="J1849">
        <f t="shared" si="225"/>
        <v>-182</v>
      </c>
    </row>
    <row r="1850" spans="1:10" x14ac:dyDescent="0.25">
      <c r="A1850" s="3">
        <f t="shared" si="223"/>
        <v>1837</v>
      </c>
      <c r="B1850" s="4">
        <v>182</v>
      </c>
      <c r="C1850">
        <f t="shared" si="219"/>
        <v>29277.412879999996</v>
      </c>
      <c r="D1850">
        <f t="shared" si="220"/>
        <v>0.59999999999999432</v>
      </c>
      <c r="E1850" s="7">
        <v>9.5068883170852297E-2</v>
      </c>
      <c r="F1850">
        <f t="shared" si="221"/>
        <v>23.17055397371854</v>
      </c>
      <c r="G1850">
        <f t="shared" si="222"/>
        <v>15.678653002930307</v>
      </c>
      <c r="H1850">
        <f t="shared" si="224"/>
        <v>16.721694781895501</v>
      </c>
      <c r="J1850">
        <f t="shared" si="225"/>
        <v>-182</v>
      </c>
    </row>
    <row r="1851" spans="1:10" x14ac:dyDescent="0.25">
      <c r="A1851" s="3">
        <f t="shared" si="223"/>
        <v>1838</v>
      </c>
      <c r="B1851" s="4">
        <v>181.4</v>
      </c>
      <c r="C1851">
        <f t="shared" si="219"/>
        <v>29311.744480000001</v>
      </c>
      <c r="D1851">
        <f t="shared" si="220"/>
        <v>0</v>
      </c>
      <c r="E1851" s="7">
        <v>9.4956543501769769E-2</v>
      </c>
      <c r="F1851">
        <f t="shared" si="221"/>
        <v>23.168265816796243</v>
      </c>
      <c r="G1851">
        <f t="shared" si="222"/>
        <v>15.718650867401772</v>
      </c>
      <c r="H1851">
        <f t="shared" si="224"/>
        <v>16.704004176827489</v>
      </c>
      <c r="J1851">
        <f t="shared" si="225"/>
        <v>-181.4</v>
      </c>
    </row>
    <row r="1852" spans="1:10" x14ac:dyDescent="0.25">
      <c r="A1852" s="3">
        <f t="shared" si="223"/>
        <v>1839</v>
      </c>
      <c r="B1852" s="4">
        <v>181.4</v>
      </c>
      <c r="C1852">
        <f t="shared" si="219"/>
        <v>29346.096520000003</v>
      </c>
      <c r="D1852">
        <f t="shared" si="220"/>
        <v>0</v>
      </c>
      <c r="E1852" s="7">
        <v>9.4844334449725343E-2</v>
      </c>
      <c r="F1852">
        <f t="shared" si="221"/>
        <v>23.168265816796243</v>
      </c>
      <c r="G1852">
        <f t="shared" si="222"/>
        <v>15.700076319000949</v>
      </c>
      <c r="H1852">
        <f t="shared" si="224"/>
        <v>16.704004176827489</v>
      </c>
      <c r="J1852">
        <f t="shared" si="225"/>
        <v>-181.4</v>
      </c>
    </row>
    <row r="1853" spans="1:10" x14ac:dyDescent="0.25">
      <c r="A1853" s="3">
        <f t="shared" si="223"/>
        <v>1840</v>
      </c>
      <c r="B1853" s="4">
        <v>181.4</v>
      </c>
      <c r="C1853">
        <f t="shared" si="219"/>
        <v>29380.469000000001</v>
      </c>
      <c r="D1853">
        <f t="shared" si="220"/>
        <v>0</v>
      </c>
      <c r="E1853" s="7">
        <v>9.4732256014718852E-2</v>
      </c>
      <c r="F1853">
        <f t="shared" si="221"/>
        <v>23.168265816796243</v>
      </c>
      <c r="G1853">
        <f t="shared" si="222"/>
        <v>15.68152339231824</v>
      </c>
      <c r="H1853">
        <f t="shared" si="224"/>
        <v>16.704004176827489</v>
      </c>
      <c r="J1853">
        <f t="shared" si="225"/>
        <v>-181.4</v>
      </c>
    </row>
    <row r="1854" spans="1:10" x14ac:dyDescent="0.25">
      <c r="A1854" s="3">
        <f t="shared" si="223"/>
        <v>1841</v>
      </c>
      <c r="B1854" s="4">
        <v>181.4</v>
      </c>
      <c r="C1854">
        <f t="shared" si="219"/>
        <v>29414.861920000003</v>
      </c>
      <c r="D1854">
        <f t="shared" si="220"/>
        <v>0.20000000000001705</v>
      </c>
      <c r="E1854" s="7">
        <v>9.4620308196750436E-2</v>
      </c>
      <c r="F1854">
        <f t="shared" si="221"/>
        <v>23.168265816796243</v>
      </c>
      <c r="G1854">
        <f t="shared" si="222"/>
        <v>15.662992087353667</v>
      </c>
      <c r="H1854">
        <f t="shared" si="224"/>
        <v>16.704004176827489</v>
      </c>
      <c r="J1854">
        <f t="shared" si="225"/>
        <v>-181.4</v>
      </c>
    </row>
    <row r="1855" spans="1:10" x14ac:dyDescent="0.25">
      <c r="A1855" s="3">
        <f t="shared" si="223"/>
        <v>1842</v>
      </c>
      <c r="B1855" s="4">
        <v>181.2</v>
      </c>
      <c r="C1855">
        <f t="shared" si="219"/>
        <v>29449.275280000002</v>
      </c>
      <c r="D1855">
        <f t="shared" si="220"/>
        <v>0</v>
      </c>
      <c r="E1855" s="7">
        <v>9.4508490995820038E-2</v>
      </c>
      <c r="F1855">
        <f t="shared" si="221"/>
        <v>23.167503539371648</v>
      </c>
      <c r="G1855">
        <f t="shared" si="222"/>
        <v>15.663998361068348</v>
      </c>
      <c r="H1855">
        <f t="shared" si="224"/>
        <v>16.698113541420941</v>
      </c>
      <c r="J1855">
        <f t="shared" si="225"/>
        <v>-181.2</v>
      </c>
    </row>
    <row r="1856" spans="1:10" x14ac:dyDescent="0.25">
      <c r="A1856" s="3">
        <f t="shared" si="223"/>
        <v>1843</v>
      </c>
      <c r="B1856" s="4">
        <v>181.2</v>
      </c>
      <c r="C1856">
        <f t="shared" si="219"/>
        <v>29483.709080000001</v>
      </c>
      <c r="D1856">
        <f t="shared" si="220"/>
        <v>0</v>
      </c>
      <c r="E1856" s="7">
        <v>9.4396804411927548E-2</v>
      </c>
      <c r="F1856">
        <f t="shared" si="221"/>
        <v>23.167503539371648</v>
      </c>
      <c r="G1856">
        <f t="shared" si="222"/>
        <v>15.645487236315308</v>
      </c>
      <c r="H1856">
        <f t="shared" si="224"/>
        <v>16.698113541420941</v>
      </c>
      <c r="J1856">
        <f t="shared" si="225"/>
        <v>-181.2</v>
      </c>
    </row>
    <row r="1857" spans="1:10" x14ac:dyDescent="0.25">
      <c r="A1857" s="3">
        <f t="shared" si="223"/>
        <v>1844</v>
      </c>
      <c r="B1857" s="4">
        <v>181.2</v>
      </c>
      <c r="C1857">
        <f t="shared" si="219"/>
        <v>29518.163320000003</v>
      </c>
      <c r="D1857">
        <f t="shared" si="220"/>
        <v>0.39999999999997726</v>
      </c>
      <c r="E1857" s="7">
        <v>9.4285248445073161E-2</v>
      </c>
      <c r="F1857">
        <f t="shared" si="221"/>
        <v>23.167503539371648</v>
      </c>
      <c r="G1857">
        <f t="shared" si="222"/>
        <v>15.62699776025276</v>
      </c>
      <c r="H1857">
        <f t="shared" si="224"/>
        <v>16.698113541420941</v>
      </c>
      <c r="J1857">
        <f t="shared" si="225"/>
        <v>-181.2</v>
      </c>
    </row>
    <row r="1858" spans="1:10" x14ac:dyDescent="0.25">
      <c r="A1858" s="3">
        <f t="shared" si="223"/>
        <v>1845</v>
      </c>
      <c r="B1858" s="4">
        <v>180.8</v>
      </c>
      <c r="C1858">
        <f t="shared" si="219"/>
        <v>29552.637999999995</v>
      </c>
      <c r="D1858">
        <f t="shared" si="220"/>
        <v>0</v>
      </c>
      <c r="E1858" s="7">
        <v>9.4173823095256792E-2</v>
      </c>
      <c r="F1858">
        <f t="shared" si="221"/>
        <v>23.165979646998409</v>
      </c>
      <c r="G1858">
        <f t="shared" si="222"/>
        <v>15.647573859931187</v>
      </c>
      <c r="H1858">
        <f t="shared" si="224"/>
        <v>16.686341620032028</v>
      </c>
      <c r="J1858">
        <f t="shared" si="225"/>
        <v>-180.8</v>
      </c>
    </row>
    <row r="1859" spans="1:10" x14ac:dyDescent="0.25">
      <c r="A1859" s="3">
        <f t="shared" si="223"/>
        <v>1846</v>
      </c>
      <c r="B1859" s="4">
        <v>180.8</v>
      </c>
      <c r="C1859">
        <f t="shared" si="219"/>
        <v>29587.133119999999</v>
      </c>
      <c r="D1859">
        <f t="shared" si="220"/>
        <v>0</v>
      </c>
      <c r="E1859" s="7">
        <v>9.4062528362478304E-2</v>
      </c>
      <c r="F1859">
        <f t="shared" si="221"/>
        <v>23.165979646998409</v>
      </c>
      <c r="G1859">
        <f t="shared" si="222"/>
        <v>15.629081539091551</v>
      </c>
      <c r="H1859">
        <f t="shared" si="224"/>
        <v>16.686341620032028</v>
      </c>
      <c r="J1859">
        <f t="shared" si="225"/>
        <v>-180.8</v>
      </c>
    </row>
    <row r="1860" spans="1:10" x14ac:dyDescent="0.25">
      <c r="A1860" s="3">
        <f t="shared" si="223"/>
        <v>1847</v>
      </c>
      <c r="B1860" s="4">
        <v>180.8</v>
      </c>
      <c r="C1860">
        <f t="shared" si="219"/>
        <v>29621.648679999998</v>
      </c>
      <c r="D1860">
        <f t="shared" si="220"/>
        <v>0.10000000000002274</v>
      </c>
      <c r="E1860" s="7">
        <v>9.3951364246737917E-2</v>
      </c>
      <c r="F1860">
        <f t="shared" si="221"/>
        <v>23.165979646998409</v>
      </c>
      <c r="G1860">
        <f t="shared" si="222"/>
        <v>15.610610921095486</v>
      </c>
      <c r="H1860">
        <f t="shared" si="224"/>
        <v>16.686341620032028</v>
      </c>
      <c r="J1860">
        <f t="shared" si="225"/>
        <v>-180.8</v>
      </c>
    </row>
    <row r="1861" spans="1:10" x14ac:dyDescent="0.25">
      <c r="A1861" s="3">
        <f t="shared" si="223"/>
        <v>1848</v>
      </c>
      <c r="B1861" s="4">
        <v>180.7</v>
      </c>
      <c r="C1861">
        <f t="shared" si="219"/>
        <v>29656.184679999998</v>
      </c>
      <c r="D1861">
        <f t="shared" si="220"/>
        <v>0</v>
      </c>
      <c r="E1861" s="7">
        <v>9.384033074803555E-2</v>
      </c>
      <c r="F1861">
        <f t="shared" si="221"/>
        <v>23.165598811939351</v>
      </c>
      <c r="G1861">
        <f t="shared" si="222"/>
        <v>15.601919749143072</v>
      </c>
      <c r="H1861">
        <f t="shared" si="224"/>
        <v>16.683400587481504</v>
      </c>
      <c r="J1861">
        <f t="shared" si="225"/>
        <v>-180.7</v>
      </c>
    </row>
    <row r="1862" spans="1:10" x14ac:dyDescent="0.25">
      <c r="A1862" s="3">
        <f t="shared" si="223"/>
        <v>1849</v>
      </c>
      <c r="B1862" s="4">
        <v>180.7</v>
      </c>
      <c r="C1862">
        <f t="shared" si="219"/>
        <v>29690.741120000002</v>
      </c>
      <c r="D1862">
        <f t="shared" si="220"/>
        <v>0</v>
      </c>
      <c r="E1862" s="7">
        <v>9.372942786637109E-2</v>
      </c>
      <c r="F1862">
        <f t="shared" si="221"/>
        <v>23.165598811939351</v>
      </c>
      <c r="G1862">
        <f t="shared" si="222"/>
        <v>15.583481004885835</v>
      </c>
      <c r="H1862">
        <f t="shared" si="224"/>
        <v>16.683400587481504</v>
      </c>
      <c r="J1862">
        <f t="shared" si="225"/>
        <v>-180.7</v>
      </c>
    </row>
    <row r="1863" spans="1:10" x14ac:dyDescent="0.25">
      <c r="A1863" s="3">
        <f t="shared" si="223"/>
        <v>1850</v>
      </c>
      <c r="B1863" s="4">
        <v>180.7</v>
      </c>
      <c r="C1863">
        <f t="shared" si="219"/>
        <v>29725.317999999996</v>
      </c>
      <c r="D1863">
        <f t="shared" si="220"/>
        <v>0</v>
      </c>
      <c r="E1863" s="7">
        <v>9.3618655601744732E-2</v>
      </c>
      <c r="F1863">
        <f t="shared" si="221"/>
        <v>23.165598811939351</v>
      </c>
      <c r="G1863">
        <f t="shared" si="222"/>
        <v>15.56506397705404</v>
      </c>
      <c r="H1863">
        <f t="shared" si="224"/>
        <v>16.683400587481504</v>
      </c>
      <c r="J1863">
        <f t="shared" si="225"/>
        <v>-180.7</v>
      </c>
    </row>
    <row r="1864" spans="1:10" x14ac:dyDescent="0.25">
      <c r="A1864" s="3">
        <f t="shared" si="223"/>
        <v>1851</v>
      </c>
      <c r="B1864" s="4">
        <v>180.7</v>
      </c>
      <c r="C1864">
        <f t="shared" si="219"/>
        <v>29759.91532</v>
      </c>
      <c r="D1864">
        <f t="shared" si="220"/>
        <v>0</v>
      </c>
      <c r="E1864" s="7">
        <v>9.3508013954156255E-2</v>
      </c>
      <c r="F1864">
        <f t="shared" si="221"/>
        <v>23.165598811939351</v>
      </c>
      <c r="G1864">
        <f t="shared" si="222"/>
        <v>15.546668665647653</v>
      </c>
      <c r="H1864">
        <f t="shared" si="224"/>
        <v>16.683400587481504</v>
      </c>
      <c r="J1864">
        <f t="shared" si="225"/>
        <v>-180.7</v>
      </c>
    </row>
    <row r="1865" spans="1:10" x14ac:dyDescent="0.25">
      <c r="A1865" s="3">
        <f t="shared" si="223"/>
        <v>1852</v>
      </c>
      <c r="B1865" s="4">
        <v>180.7</v>
      </c>
      <c r="C1865">
        <f t="shared" si="219"/>
        <v>29794.533080000001</v>
      </c>
      <c r="D1865">
        <f t="shared" si="220"/>
        <v>0</v>
      </c>
      <c r="E1865" s="7">
        <v>9.3397502923605935E-2</v>
      </c>
      <c r="F1865">
        <f t="shared" si="221"/>
        <v>23.165598811939351</v>
      </c>
      <c r="G1865">
        <f t="shared" si="222"/>
        <v>15.528295070666722</v>
      </c>
      <c r="H1865">
        <f t="shared" si="224"/>
        <v>16.683400587481504</v>
      </c>
      <c r="J1865">
        <f t="shared" si="225"/>
        <v>-180.7</v>
      </c>
    </row>
    <row r="1866" spans="1:10" x14ac:dyDescent="0.25">
      <c r="A1866" s="3">
        <f t="shared" si="223"/>
        <v>1853</v>
      </c>
      <c r="B1866" s="4">
        <v>180.7</v>
      </c>
      <c r="C1866">
        <f t="shared" si="219"/>
        <v>29829.171279999995</v>
      </c>
      <c r="D1866">
        <f t="shared" si="220"/>
        <v>0.69999999999998863</v>
      </c>
      <c r="E1866" s="7">
        <v>9.3287122510093579E-2</v>
      </c>
      <c r="F1866">
        <f t="shared" si="221"/>
        <v>23.165598811939351</v>
      </c>
      <c r="G1866">
        <f t="shared" si="222"/>
        <v>15.50994319211121</v>
      </c>
      <c r="H1866">
        <f t="shared" si="224"/>
        <v>16.683400587481504</v>
      </c>
      <c r="J1866">
        <f t="shared" si="225"/>
        <v>-180.7</v>
      </c>
    </row>
    <row r="1867" spans="1:10" x14ac:dyDescent="0.25">
      <c r="A1867" s="3">
        <f t="shared" si="223"/>
        <v>1854</v>
      </c>
      <c r="B1867" s="4">
        <v>180</v>
      </c>
      <c r="C1867">
        <f t="shared" si="219"/>
        <v>29863.82992</v>
      </c>
      <c r="D1867">
        <f t="shared" si="220"/>
        <v>0</v>
      </c>
      <c r="E1867" s="7">
        <v>9.317687271361913E-2</v>
      </c>
      <c r="F1867">
        <f t="shared" si="221"/>
        <v>23.162934512863544</v>
      </c>
      <c r="G1867">
        <f t="shared" si="222"/>
        <v>15.559785400759802</v>
      </c>
      <c r="H1867">
        <f t="shared" si="224"/>
        <v>16.662835174950935</v>
      </c>
      <c r="J1867">
        <f t="shared" si="225"/>
        <v>-180</v>
      </c>
    </row>
    <row r="1868" spans="1:10" x14ac:dyDescent="0.25">
      <c r="A1868" s="3">
        <f t="shared" si="223"/>
        <v>1855</v>
      </c>
      <c r="B1868" s="4">
        <v>180</v>
      </c>
      <c r="C1868">
        <f t="shared" si="219"/>
        <v>29898.508999999995</v>
      </c>
      <c r="D1868">
        <f t="shared" si="220"/>
        <v>0</v>
      </c>
      <c r="E1868" s="7">
        <v>9.3066753534182811E-2</v>
      </c>
      <c r="F1868">
        <f t="shared" si="221"/>
        <v>23.162934512863544</v>
      </c>
      <c r="G1868">
        <f t="shared" si="222"/>
        <v>15.541396386934416</v>
      </c>
      <c r="H1868">
        <f t="shared" si="224"/>
        <v>16.662835174950935</v>
      </c>
      <c r="J1868">
        <f t="shared" si="225"/>
        <v>-180</v>
      </c>
    </row>
    <row r="1869" spans="1:10" x14ac:dyDescent="0.25">
      <c r="A1869" s="3">
        <f t="shared" si="223"/>
        <v>1856</v>
      </c>
      <c r="B1869" s="4">
        <v>180</v>
      </c>
      <c r="C1869">
        <f t="shared" si="219"/>
        <v>29933.20852</v>
      </c>
      <c r="D1869">
        <f t="shared" si="220"/>
        <v>0</v>
      </c>
      <c r="E1869" s="7">
        <v>9.2956764971784483E-2</v>
      </c>
      <c r="F1869">
        <f t="shared" si="221"/>
        <v>23.162934512863544</v>
      </c>
      <c r="G1869">
        <f t="shared" si="222"/>
        <v>15.52302918509973</v>
      </c>
      <c r="H1869">
        <f t="shared" si="224"/>
        <v>16.662835174950935</v>
      </c>
      <c r="J1869">
        <f t="shared" si="225"/>
        <v>-180</v>
      </c>
    </row>
    <row r="1870" spans="1:10" x14ac:dyDescent="0.25">
      <c r="A1870" s="3">
        <f t="shared" si="223"/>
        <v>1857</v>
      </c>
      <c r="B1870" s="4">
        <v>180</v>
      </c>
      <c r="C1870">
        <f t="shared" ref="C1870:C1933" si="226">717.133-3.2269*A1870+0.01022*A1870^2</f>
        <v>29967.928480000002</v>
      </c>
      <c r="D1870">
        <f t="shared" ref="D1870:D1933" si="227">(B1870-B1871)/(A1871-A1870)</f>
        <v>0.59999999999999432</v>
      </c>
      <c r="E1870" s="7">
        <v>9.2846907026424036E-2</v>
      </c>
      <c r="F1870">
        <f t="shared" ref="F1870:F1933" si="228">22.05525+0.000976463*(B1870+273.15)+0.00000347809*(B1870+273.15)^2 -0.000000000526671*(B1870+273.15)^3</f>
        <v>23.162934512863544</v>
      </c>
      <c r="G1870">
        <f t="shared" ref="G1870:G1933" si="229">-$B$2*$B$4/0.05584*F1870*(-E1870)/($B$7*(B1870-$B$3))</f>
        <v>15.504683795255719</v>
      </c>
      <c r="H1870">
        <f t="shared" si="224"/>
        <v>16.662835174950935</v>
      </c>
      <c r="J1870">
        <f t="shared" si="225"/>
        <v>-180</v>
      </c>
    </row>
    <row r="1871" spans="1:10" x14ac:dyDescent="0.25">
      <c r="A1871" s="3">
        <f t="shared" ref="A1871:A1934" si="230">A1870+1</f>
        <v>1858</v>
      </c>
      <c r="B1871" s="4">
        <v>179.4</v>
      </c>
      <c r="C1871">
        <f t="shared" si="226"/>
        <v>30002.668879999997</v>
      </c>
      <c r="D1871">
        <f t="shared" si="227"/>
        <v>0</v>
      </c>
      <c r="E1871" s="7">
        <v>9.2737179698101718E-2</v>
      </c>
      <c r="F1871">
        <f t="shared" si="228"/>
        <v>23.16065298234388</v>
      </c>
      <c r="G1871">
        <f t="shared" si="229"/>
        <v>15.545009051897765</v>
      </c>
      <c r="H1871">
        <f t="shared" si="224"/>
        <v>16.645238064124758</v>
      </c>
      <c r="J1871">
        <f t="shared" si="225"/>
        <v>-179.4</v>
      </c>
    </row>
    <row r="1872" spans="1:10" x14ac:dyDescent="0.25">
      <c r="A1872" s="3">
        <f t="shared" si="230"/>
        <v>1859</v>
      </c>
      <c r="B1872" s="4">
        <v>179.4</v>
      </c>
      <c r="C1872">
        <f t="shared" si="226"/>
        <v>30037.429719999996</v>
      </c>
      <c r="D1872">
        <f t="shared" si="227"/>
        <v>0</v>
      </c>
      <c r="E1872" s="7">
        <v>9.2627582986817308E-2</v>
      </c>
      <c r="F1872">
        <f t="shared" si="228"/>
        <v>23.16065298234388</v>
      </c>
      <c r="G1872">
        <f t="shared" si="229"/>
        <v>15.526637974898005</v>
      </c>
      <c r="H1872">
        <f t="shared" si="224"/>
        <v>16.645238064124758</v>
      </c>
      <c r="J1872">
        <f t="shared" si="225"/>
        <v>-179.4</v>
      </c>
    </row>
    <row r="1873" spans="1:10" x14ac:dyDescent="0.25">
      <c r="A1873" s="3">
        <f t="shared" si="230"/>
        <v>1860</v>
      </c>
      <c r="B1873" s="4">
        <v>179.4</v>
      </c>
      <c r="C1873">
        <f t="shared" si="226"/>
        <v>30072.210999999999</v>
      </c>
      <c r="D1873">
        <f t="shared" si="227"/>
        <v>0.40000000000000568</v>
      </c>
      <c r="E1873" s="7">
        <v>9.2518116892571001E-2</v>
      </c>
      <c r="F1873">
        <f t="shared" si="228"/>
        <v>23.16065298234388</v>
      </c>
      <c r="G1873">
        <f t="shared" si="229"/>
        <v>15.50828879249377</v>
      </c>
      <c r="H1873">
        <f t="shared" si="224"/>
        <v>16.645238064124758</v>
      </c>
      <c r="J1873">
        <f t="shared" si="225"/>
        <v>-179.4</v>
      </c>
    </row>
    <row r="1874" spans="1:10" x14ac:dyDescent="0.25">
      <c r="A1874" s="3">
        <f t="shared" si="230"/>
        <v>1861</v>
      </c>
      <c r="B1874" s="4">
        <v>179</v>
      </c>
      <c r="C1874">
        <f t="shared" si="226"/>
        <v>30107.012719999999</v>
      </c>
      <c r="D1874">
        <f t="shared" si="227"/>
        <v>0</v>
      </c>
      <c r="E1874" s="7">
        <v>9.2408781415362684E-2</v>
      </c>
      <c r="F1874">
        <f t="shared" si="228"/>
        <v>23.159133067177354</v>
      </c>
      <c r="G1874">
        <f t="shared" si="229"/>
        <v>15.529176003673586</v>
      </c>
      <c r="H1874">
        <f t="shared" si="224"/>
        <v>16.633522239280946</v>
      </c>
      <c r="J1874">
        <f t="shared" si="225"/>
        <v>-179</v>
      </c>
    </row>
    <row r="1875" spans="1:10" x14ac:dyDescent="0.25">
      <c r="A1875" s="3">
        <f t="shared" si="230"/>
        <v>1862</v>
      </c>
      <c r="B1875" s="4">
        <v>179</v>
      </c>
      <c r="C1875">
        <f t="shared" si="226"/>
        <v>30141.834880000002</v>
      </c>
      <c r="D1875">
        <f t="shared" si="227"/>
        <v>0</v>
      </c>
      <c r="E1875" s="7">
        <v>9.2299576555192275E-2</v>
      </c>
      <c r="F1875">
        <f t="shared" si="228"/>
        <v>23.159133067177354</v>
      </c>
      <c r="G1875">
        <f t="shared" si="229"/>
        <v>15.510824268394011</v>
      </c>
      <c r="H1875">
        <f t="shared" si="224"/>
        <v>16.633522239280946</v>
      </c>
      <c r="J1875">
        <f t="shared" si="225"/>
        <v>-179</v>
      </c>
    </row>
    <row r="1876" spans="1:10" x14ac:dyDescent="0.25">
      <c r="A1876" s="3">
        <f t="shared" si="230"/>
        <v>1863</v>
      </c>
      <c r="B1876" s="4">
        <v>179</v>
      </c>
      <c r="C1876">
        <f t="shared" si="226"/>
        <v>30176.677479999998</v>
      </c>
      <c r="D1876">
        <f t="shared" si="227"/>
        <v>0</v>
      </c>
      <c r="E1876" s="7">
        <v>9.2190502312059996E-2</v>
      </c>
      <c r="F1876">
        <f t="shared" si="228"/>
        <v>23.159133067177354</v>
      </c>
      <c r="G1876">
        <f t="shared" si="229"/>
        <v>15.492494483138485</v>
      </c>
      <c r="H1876">
        <f t="shared" si="224"/>
        <v>16.633522239280946</v>
      </c>
      <c r="J1876">
        <f t="shared" si="225"/>
        <v>-179</v>
      </c>
    </row>
    <row r="1877" spans="1:10" x14ac:dyDescent="0.25">
      <c r="A1877" s="3">
        <f t="shared" si="230"/>
        <v>1864</v>
      </c>
      <c r="B1877" s="4">
        <v>179</v>
      </c>
      <c r="C1877">
        <f t="shared" si="226"/>
        <v>30211.540519999999</v>
      </c>
      <c r="D1877">
        <f t="shared" si="227"/>
        <v>0</v>
      </c>
      <c r="E1877" s="7">
        <v>9.2081558685965709E-2</v>
      </c>
      <c r="F1877">
        <f t="shared" si="228"/>
        <v>23.159133067177354</v>
      </c>
      <c r="G1877">
        <f t="shared" si="229"/>
        <v>15.474186647906979</v>
      </c>
      <c r="H1877">
        <f t="shared" si="224"/>
        <v>16.633522239280946</v>
      </c>
      <c r="J1877">
        <f t="shared" si="225"/>
        <v>-179</v>
      </c>
    </row>
    <row r="1878" spans="1:10" x14ac:dyDescent="0.25">
      <c r="A1878" s="3">
        <f t="shared" si="230"/>
        <v>1865</v>
      </c>
      <c r="B1878" s="4">
        <v>179</v>
      </c>
      <c r="C1878">
        <f t="shared" si="226"/>
        <v>30246.423999999999</v>
      </c>
      <c r="D1878">
        <f t="shared" si="227"/>
        <v>0</v>
      </c>
      <c r="E1878" s="7">
        <v>9.1972745676909329E-2</v>
      </c>
      <c r="F1878">
        <f t="shared" si="228"/>
        <v>23.159133067177354</v>
      </c>
      <c r="G1878">
        <f t="shared" si="229"/>
        <v>15.455900762699484</v>
      </c>
      <c r="H1878">
        <f t="shared" si="224"/>
        <v>16.633522239280946</v>
      </c>
      <c r="J1878">
        <f t="shared" si="225"/>
        <v>-179</v>
      </c>
    </row>
    <row r="1879" spans="1:10" x14ac:dyDescent="0.25">
      <c r="A1879" s="3">
        <f t="shared" si="230"/>
        <v>1866</v>
      </c>
      <c r="B1879" s="4">
        <v>179</v>
      </c>
      <c r="C1879">
        <f t="shared" si="226"/>
        <v>30281.327920000003</v>
      </c>
      <c r="D1879">
        <f t="shared" si="227"/>
        <v>0.40000000000000568</v>
      </c>
      <c r="E1879" s="7">
        <v>9.1864063284891051E-2</v>
      </c>
      <c r="F1879">
        <f t="shared" si="228"/>
        <v>23.159133067177354</v>
      </c>
      <c r="G1879">
        <f t="shared" si="229"/>
        <v>15.437636827516029</v>
      </c>
      <c r="H1879">
        <f t="shared" si="224"/>
        <v>16.633522239280946</v>
      </c>
      <c r="J1879">
        <f t="shared" si="225"/>
        <v>-179</v>
      </c>
    </row>
    <row r="1880" spans="1:10" x14ac:dyDescent="0.25">
      <c r="A1880" s="3">
        <f t="shared" si="230"/>
        <v>1867</v>
      </c>
      <c r="B1880" s="4">
        <v>178.6</v>
      </c>
      <c r="C1880">
        <f t="shared" si="226"/>
        <v>30316.252280000001</v>
      </c>
      <c r="D1880">
        <f t="shared" si="227"/>
        <v>0</v>
      </c>
      <c r="E1880" s="7">
        <v>9.1755511509910653E-2</v>
      </c>
      <c r="F1880">
        <f t="shared" si="228"/>
        <v>23.157614036390704</v>
      </c>
      <c r="G1880">
        <f t="shared" si="229"/>
        <v>15.45853550905305</v>
      </c>
      <c r="H1880">
        <f t="shared" si="224"/>
        <v>16.621818880336047</v>
      </c>
      <c r="J1880">
        <f t="shared" si="225"/>
        <v>-178.6</v>
      </c>
    </row>
    <row r="1881" spans="1:10" x14ac:dyDescent="0.25">
      <c r="A1881" s="3">
        <f t="shared" si="230"/>
        <v>1868</v>
      </c>
      <c r="B1881" s="4">
        <v>178.6</v>
      </c>
      <c r="C1881">
        <f t="shared" si="226"/>
        <v>30351.197079999998</v>
      </c>
      <c r="D1881">
        <f t="shared" si="227"/>
        <v>0</v>
      </c>
      <c r="E1881" s="7">
        <v>9.1647090351968385E-2</v>
      </c>
      <c r="F1881">
        <f t="shared" si="228"/>
        <v>23.157614036390704</v>
      </c>
      <c r="G1881">
        <f t="shared" si="229"/>
        <v>15.44026922409204</v>
      </c>
      <c r="H1881">
        <f t="shared" si="224"/>
        <v>16.621818880336047</v>
      </c>
      <c r="J1881">
        <f t="shared" si="225"/>
        <v>-178.6</v>
      </c>
    </row>
    <row r="1882" spans="1:10" x14ac:dyDescent="0.25">
      <c r="A1882" s="3">
        <f t="shared" si="230"/>
        <v>1869</v>
      </c>
      <c r="B1882" s="4">
        <v>178.6</v>
      </c>
      <c r="C1882">
        <f t="shared" si="226"/>
        <v>30386.162319999999</v>
      </c>
      <c r="D1882">
        <f t="shared" si="227"/>
        <v>0.19999999999998863</v>
      </c>
      <c r="E1882" s="7">
        <v>9.1538799811064137E-2</v>
      </c>
      <c r="F1882">
        <f t="shared" si="228"/>
        <v>23.157614036390704</v>
      </c>
      <c r="G1882">
        <f t="shared" si="229"/>
        <v>15.422024944873106</v>
      </c>
      <c r="H1882">
        <f t="shared" si="224"/>
        <v>16.621818880336047</v>
      </c>
      <c r="J1882">
        <f t="shared" si="225"/>
        <v>-178.6</v>
      </c>
    </row>
    <row r="1883" spans="1:10" x14ac:dyDescent="0.25">
      <c r="A1883" s="3">
        <f t="shared" si="230"/>
        <v>1870</v>
      </c>
      <c r="B1883" s="4">
        <v>178.4</v>
      </c>
      <c r="C1883">
        <f t="shared" si="226"/>
        <v>30421.148000000001</v>
      </c>
      <c r="D1883">
        <f t="shared" si="227"/>
        <v>0</v>
      </c>
      <c r="E1883" s="7">
        <v>9.1430639887197768E-2</v>
      </c>
      <c r="F1883">
        <f t="shared" si="228"/>
        <v>23.156854852703038</v>
      </c>
      <c r="G1883">
        <f t="shared" si="229"/>
        <v>15.423380209774981</v>
      </c>
      <c r="H1883">
        <f t="shared" si="224"/>
        <v>16.615971875575688</v>
      </c>
      <c r="J1883">
        <f t="shared" si="225"/>
        <v>-178.4</v>
      </c>
    </row>
    <row r="1884" spans="1:10" x14ac:dyDescent="0.25">
      <c r="A1884" s="3">
        <f t="shared" si="230"/>
        <v>1871</v>
      </c>
      <c r="B1884" s="4">
        <v>178.4</v>
      </c>
      <c r="C1884">
        <f t="shared" si="226"/>
        <v>30456.154119999999</v>
      </c>
      <c r="D1884">
        <f t="shared" si="227"/>
        <v>0</v>
      </c>
      <c r="E1884" s="7">
        <v>9.1322610580369501E-2</v>
      </c>
      <c r="F1884">
        <f t="shared" si="228"/>
        <v>23.156854852703038</v>
      </c>
      <c r="G1884">
        <f t="shared" si="229"/>
        <v>15.405156810320856</v>
      </c>
      <c r="H1884">
        <f t="shared" si="224"/>
        <v>16.615971875575688</v>
      </c>
      <c r="J1884">
        <f t="shared" si="225"/>
        <v>-178.4</v>
      </c>
    </row>
    <row r="1885" spans="1:10" x14ac:dyDescent="0.25">
      <c r="A1885" s="3">
        <f t="shared" si="230"/>
        <v>1872</v>
      </c>
      <c r="B1885" s="4">
        <v>178.4</v>
      </c>
      <c r="C1885">
        <f t="shared" si="226"/>
        <v>30491.180679999998</v>
      </c>
      <c r="D1885">
        <f t="shared" si="227"/>
        <v>0</v>
      </c>
      <c r="E1885" s="7">
        <v>9.1214711890579253E-2</v>
      </c>
      <c r="F1885">
        <f t="shared" si="228"/>
        <v>23.156854852703038</v>
      </c>
      <c r="G1885">
        <f t="shared" si="229"/>
        <v>15.386955444577112</v>
      </c>
      <c r="H1885">
        <f t="shared" si="224"/>
        <v>16.615971875575688</v>
      </c>
      <c r="J1885">
        <f t="shared" si="225"/>
        <v>-178.4</v>
      </c>
    </row>
    <row r="1886" spans="1:10" x14ac:dyDescent="0.25">
      <c r="A1886" s="3">
        <f t="shared" si="230"/>
        <v>1873</v>
      </c>
      <c r="B1886" s="4">
        <v>178.4</v>
      </c>
      <c r="C1886">
        <f t="shared" si="226"/>
        <v>30526.22768</v>
      </c>
      <c r="D1886">
        <f t="shared" si="227"/>
        <v>0.30000000000001137</v>
      </c>
      <c r="E1886" s="7">
        <v>9.1106943817826913E-2</v>
      </c>
      <c r="F1886">
        <f t="shared" si="228"/>
        <v>23.156854852703038</v>
      </c>
      <c r="G1886">
        <f t="shared" si="229"/>
        <v>15.368776112543729</v>
      </c>
      <c r="H1886">
        <f t="shared" si="224"/>
        <v>16.615971875575688</v>
      </c>
      <c r="J1886">
        <f t="shared" si="225"/>
        <v>-178.4</v>
      </c>
    </row>
    <row r="1887" spans="1:10" x14ac:dyDescent="0.25">
      <c r="A1887" s="3">
        <f t="shared" si="230"/>
        <v>1874</v>
      </c>
      <c r="B1887" s="4">
        <v>178.1</v>
      </c>
      <c r="C1887">
        <f t="shared" si="226"/>
        <v>30561.295119999999</v>
      </c>
      <c r="D1887">
        <f t="shared" si="227"/>
        <v>0</v>
      </c>
      <c r="E1887" s="7">
        <v>9.0999306362112675E-2</v>
      </c>
      <c r="F1887">
        <f t="shared" si="228"/>
        <v>23.155716491874706</v>
      </c>
      <c r="G1887">
        <f t="shared" si="229"/>
        <v>15.379942311829096</v>
      </c>
      <c r="H1887">
        <f t="shared" si="224"/>
        <v>16.607207211825262</v>
      </c>
      <c r="J1887">
        <f t="shared" si="225"/>
        <v>-178.1</v>
      </c>
    </row>
    <row r="1888" spans="1:10" x14ac:dyDescent="0.25">
      <c r="A1888" s="3">
        <f t="shared" si="230"/>
        <v>1875</v>
      </c>
      <c r="B1888" s="4">
        <v>178.1</v>
      </c>
      <c r="C1888">
        <f t="shared" si="226"/>
        <v>30596.383000000002</v>
      </c>
      <c r="D1888">
        <f t="shared" si="227"/>
        <v>0</v>
      </c>
      <c r="E1888" s="7">
        <v>9.0891799523436317E-2</v>
      </c>
      <c r="F1888">
        <f t="shared" si="228"/>
        <v>23.155716491874706</v>
      </c>
      <c r="G1888">
        <f t="shared" si="229"/>
        <v>15.361772404353211</v>
      </c>
      <c r="H1888">
        <f t="shared" si="224"/>
        <v>16.607207211825262</v>
      </c>
      <c r="J1888">
        <f t="shared" si="225"/>
        <v>-178.1</v>
      </c>
    </row>
    <row r="1889" spans="1:10" x14ac:dyDescent="0.25">
      <c r="A1889" s="3">
        <f t="shared" si="230"/>
        <v>1876</v>
      </c>
      <c r="B1889" s="4">
        <v>178.1</v>
      </c>
      <c r="C1889">
        <f t="shared" si="226"/>
        <v>30631.491320000001</v>
      </c>
      <c r="D1889">
        <f t="shared" si="227"/>
        <v>0.69999999999998863</v>
      </c>
      <c r="E1889" s="7">
        <v>9.078442330179809E-2</v>
      </c>
      <c r="F1889">
        <f t="shared" si="228"/>
        <v>23.155716491874706</v>
      </c>
      <c r="G1889">
        <f t="shared" si="229"/>
        <v>15.343624572677587</v>
      </c>
      <c r="H1889">
        <f t="shared" si="224"/>
        <v>16.607207211825262</v>
      </c>
      <c r="J1889">
        <f t="shared" si="225"/>
        <v>-178.1</v>
      </c>
    </row>
    <row r="1890" spans="1:10" x14ac:dyDescent="0.25">
      <c r="A1890" s="3">
        <f t="shared" si="230"/>
        <v>1877</v>
      </c>
      <c r="B1890" s="4">
        <v>177.4</v>
      </c>
      <c r="C1890">
        <f t="shared" si="226"/>
        <v>30666.620080000001</v>
      </c>
      <c r="D1890">
        <f t="shared" si="227"/>
        <v>0</v>
      </c>
      <c r="E1890" s="7">
        <v>9.0677177697197853E-2</v>
      </c>
      <c r="F1890">
        <f t="shared" si="228"/>
        <v>23.153062252332457</v>
      </c>
      <c r="G1890">
        <f t="shared" si="229"/>
        <v>15.394126763504715</v>
      </c>
      <c r="H1890">
        <f t="shared" ref="H1890:H1953" si="231">12.6416669509847+0.0153277553288714*B1890+0.0000389559340978205*B1890^2</f>
        <v>16.586783598894812</v>
      </c>
      <c r="J1890">
        <f t="shared" si="225"/>
        <v>-177.4</v>
      </c>
    </row>
    <row r="1891" spans="1:10" x14ac:dyDescent="0.25">
      <c r="A1891" s="3">
        <f t="shared" si="230"/>
        <v>1878</v>
      </c>
      <c r="B1891" s="4">
        <v>177.4</v>
      </c>
      <c r="C1891">
        <f t="shared" si="226"/>
        <v>30701.769280000004</v>
      </c>
      <c r="D1891">
        <f t="shared" si="227"/>
        <v>0</v>
      </c>
      <c r="E1891" s="7">
        <v>9.0570062709635524E-2</v>
      </c>
      <c r="F1891">
        <f t="shared" si="228"/>
        <v>23.153062252332457</v>
      </c>
      <c r="G1891">
        <f t="shared" si="229"/>
        <v>15.375942014721378</v>
      </c>
      <c r="H1891">
        <f t="shared" si="231"/>
        <v>16.586783598894812</v>
      </c>
      <c r="J1891">
        <f t="shared" si="225"/>
        <v>-177.4</v>
      </c>
    </row>
    <row r="1892" spans="1:10" x14ac:dyDescent="0.25">
      <c r="A1892" s="3">
        <f t="shared" si="230"/>
        <v>1879</v>
      </c>
      <c r="B1892" s="4">
        <v>177.4</v>
      </c>
      <c r="C1892">
        <f t="shared" si="226"/>
        <v>30736.938919999997</v>
      </c>
      <c r="D1892">
        <f t="shared" si="227"/>
        <v>0.40000000000000568</v>
      </c>
      <c r="E1892" s="7">
        <v>9.0463078339111325E-2</v>
      </c>
      <c r="F1892">
        <f t="shared" si="228"/>
        <v>23.153062252332457</v>
      </c>
      <c r="G1892">
        <f t="shared" si="229"/>
        <v>15.357779440594259</v>
      </c>
      <c r="H1892">
        <f t="shared" si="231"/>
        <v>16.586783598894812</v>
      </c>
      <c r="J1892">
        <f t="shared" si="225"/>
        <v>-177.4</v>
      </c>
    </row>
    <row r="1893" spans="1:10" x14ac:dyDescent="0.25">
      <c r="A1893" s="3">
        <f t="shared" si="230"/>
        <v>1880</v>
      </c>
      <c r="B1893" s="4">
        <v>177</v>
      </c>
      <c r="C1893">
        <f t="shared" si="226"/>
        <v>30772.129000000001</v>
      </c>
      <c r="D1893">
        <f t="shared" si="227"/>
        <v>0</v>
      </c>
      <c r="E1893" s="7">
        <v>9.0356224585625117E-2</v>
      </c>
      <c r="F1893">
        <f t="shared" si="228"/>
        <v>23.15154676108774</v>
      </c>
      <c r="G1893">
        <f t="shared" si="229"/>
        <v>15.378999808939335</v>
      </c>
      <c r="H1893">
        <f t="shared" si="231"/>
        <v>16.575130103545558</v>
      </c>
      <c r="J1893">
        <f t="shared" si="225"/>
        <v>-177</v>
      </c>
    </row>
    <row r="1894" spans="1:10" x14ac:dyDescent="0.25">
      <c r="A1894" s="3">
        <f t="shared" si="230"/>
        <v>1881</v>
      </c>
      <c r="B1894" s="4">
        <v>177</v>
      </c>
      <c r="C1894">
        <f t="shared" si="226"/>
        <v>30807.339520000001</v>
      </c>
      <c r="D1894">
        <f t="shared" si="227"/>
        <v>0</v>
      </c>
      <c r="E1894" s="7">
        <v>9.0249501449176789E-2</v>
      </c>
      <c r="F1894">
        <f t="shared" si="228"/>
        <v>23.15154676108774</v>
      </c>
      <c r="G1894">
        <f t="shared" si="229"/>
        <v>15.360835093640802</v>
      </c>
      <c r="H1894">
        <f t="shared" si="231"/>
        <v>16.575130103545558</v>
      </c>
      <c r="J1894">
        <f t="shared" si="225"/>
        <v>-177</v>
      </c>
    </row>
    <row r="1895" spans="1:10" x14ac:dyDescent="0.25">
      <c r="A1895" s="3">
        <f t="shared" si="230"/>
        <v>1882</v>
      </c>
      <c r="B1895" s="4">
        <v>177</v>
      </c>
      <c r="C1895">
        <f t="shared" si="226"/>
        <v>30842.570479999995</v>
      </c>
      <c r="D1895">
        <f t="shared" si="227"/>
        <v>0.19999999999998863</v>
      </c>
      <c r="E1895" s="7">
        <v>9.0142908929766591E-2</v>
      </c>
      <c r="F1895">
        <f t="shared" si="228"/>
        <v>23.15154676108774</v>
      </c>
      <c r="G1895">
        <f t="shared" si="229"/>
        <v>15.342692609897577</v>
      </c>
      <c r="H1895">
        <f t="shared" si="231"/>
        <v>16.575130103545558</v>
      </c>
      <c r="J1895">
        <f t="shared" si="225"/>
        <v>-177</v>
      </c>
    </row>
    <row r="1896" spans="1:10" x14ac:dyDescent="0.25">
      <c r="A1896" s="3">
        <f t="shared" si="230"/>
        <v>1883</v>
      </c>
      <c r="B1896" s="4">
        <v>176.8</v>
      </c>
      <c r="C1896">
        <f t="shared" si="226"/>
        <v>30877.82188</v>
      </c>
      <c r="D1896">
        <f t="shared" si="227"/>
        <v>0</v>
      </c>
      <c r="E1896" s="7">
        <v>9.0036447027394301E-2</v>
      </c>
      <c r="F1896">
        <f t="shared" si="228"/>
        <v>23.150789347474404</v>
      </c>
      <c r="G1896">
        <f t="shared" si="229"/>
        <v>15.344260824075725</v>
      </c>
      <c r="H1896">
        <f t="shared" si="231"/>
        <v>16.56930803058302</v>
      </c>
      <c r="J1896">
        <f t="shared" si="225"/>
        <v>-176.8</v>
      </c>
    </row>
    <row r="1897" spans="1:10" x14ac:dyDescent="0.25">
      <c r="A1897" s="3">
        <f t="shared" si="230"/>
        <v>1884</v>
      </c>
      <c r="B1897" s="4">
        <v>176.8</v>
      </c>
      <c r="C1897">
        <f t="shared" si="226"/>
        <v>30913.093720000001</v>
      </c>
      <c r="D1897">
        <f t="shared" si="227"/>
        <v>0</v>
      </c>
      <c r="E1897" s="7">
        <v>8.9930115742060113E-2</v>
      </c>
      <c r="F1897">
        <f t="shared" si="228"/>
        <v>23.150789347474404</v>
      </c>
      <c r="G1897">
        <f t="shared" si="229"/>
        <v>15.326139551748859</v>
      </c>
      <c r="H1897">
        <f t="shared" si="231"/>
        <v>16.56930803058302</v>
      </c>
      <c r="J1897">
        <f t="shared" si="225"/>
        <v>-176.8</v>
      </c>
    </row>
    <row r="1898" spans="1:10" x14ac:dyDescent="0.25">
      <c r="A1898" s="3">
        <f t="shared" si="230"/>
        <v>1885</v>
      </c>
      <c r="B1898" s="4">
        <v>176.8</v>
      </c>
      <c r="C1898">
        <f t="shared" si="226"/>
        <v>30948.385999999999</v>
      </c>
      <c r="D1898">
        <f t="shared" si="227"/>
        <v>0.20000000000001705</v>
      </c>
      <c r="E1898" s="7">
        <v>8.9823915073763916E-2</v>
      </c>
      <c r="F1898">
        <f t="shared" si="228"/>
        <v>23.150789347474404</v>
      </c>
      <c r="G1898">
        <f t="shared" si="229"/>
        <v>15.30804053953959</v>
      </c>
      <c r="H1898">
        <f t="shared" si="231"/>
        <v>16.56930803058302</v>
      </c>
      <c r="J1898">
        <f t="shared" si="225"/>
        <v>-176.8</v>
      </c>
    </row>
    <row r="1899" spans="1:10" x14ac:dyDescent="0.25">
      <c r="A1899" s="3">
        <f t="shared" si="230"/>
        <v>1886</v>
      </c>
      <c r="B1899" s="4">
        <v>176.6</v>
      </c>
      <c r="C1899">
        <f t="shared" si="226"/>
        <v>30983.69872</v>
      </c>
      <c r="D1899">
        <f t="shared" si="227"/>
        <v>0</v>
      </c>
      <c r="E1899" s="7">
        <v>8.9717845022505627E-2</v>
      </c>
      <c r="F1899">
        <f t="shared" si="228"/>
        <v>23.150032155234115</v>
      </c>
      <c r="G1899">
        <f t="shared" si="229"/>
        <v>15.309634495453043</v>
      </c>
      <c r="H1899">
        <f t="shared" si="231"/>
        <v>16.563489074095212</v>
      </c>
      <c r="J1899">
        <f t="shared" si="225"/>
        <v>-176.6</v>
      </c>
    </row>
    <row r="1900" spans="1:10" x14ac:dyDescent="0.25">
      <c r="A1900" s="3">
        <f t="shared" si="230"/>
        <v>1887</v>
      </c>
      <c r="B1900" s="4">
        <v>176.6</v>
      </c>
      <c r="C1900">
        <f t="shared" si="226"/>
        <v>31019.031879999995</v>
      </c>
      <c r="D1900">
        <f t="shared" si="227"/>
        <v>0</v>
      </c>
      <c r="E1900" s="7">
        <v>8.9611905588285468E-2</v>
      </c>
      <c r="F1900">
        <f t="shared" si="228"/>
        <v>23.150032155234115</v>
      </c>
      <c r="G1900">
        <f t="shared" si="229"/>
        <v>15.291556776174799</v>
      </c>
      <c r="H1900">
        <f t="shared" si="231"/>
        <v>16.563489074095212</v>
      </c>
      <c r="J1900">
        <f t="shared" si="225"/>
        <v>-176.6</v>
      </c>
    </row>
    <row r="1901" spans="1:10" x14ac:dyDescent="0.25">
      <c r="A1901" s="3">
        <f t="shared" si="230"/>
        <v>1888</v>
      </c>
      <c r="B1901" s="4">
        <v>176.6</v>
      </c>
      <c r="C1901">
        <f t="shared" si="226"/>
        <v>31054.385480000001</v>
      </c>
      <c r="D1901">
        <f t="shared" si="227"/>
        <v>0</v>
      </c>
      <c r="E1901" s="7">
        <v>8.95060967711033E-2</v>
      </c>
      <c r="F1901">
        <f t="shared" si="228"/>
        <v>23.150032155234115</v>
      </c>
      <c r="G1901">
        <f t="shared" si="229"/>
        <v>15.273501345652047</v>
      </c>
      <c r="H1901">
        <f t="shared" si="231"/>
        <v>16.563489074095212</v>
      </c>
      <c r="J1901">
        <f t="shared" ref="J1901:J1964" si="232">I1901-B1901</f>
        <v>-176.6</v>
      </c>
    </row>
    <row r="1902" spans="1:10" x14ac:dyDescent="0.25">
      <c r="A1902" s="3">
        <f t="shared" si="230"/>
        <v>1889</v>
      </c>
      <c r="B1902" s="4">
        <v>176.6</v>
      </c>
      <c r="C1902">
        <f t="shared" si="226"/>
        <v>31089.759519999996</v>
      </c>
      <c r="D1902">
        <f t="shared" si="227"/>
        <v>0.40000000000000568</v>
      </c>
      <c r="E1902" s="7">
        <v>8.9400418570959012E-2</v>
      </c>
      <c r="F1902">
        <f t="shared" si="228"/>
        <v>23.150032155234115</v>
      </c>
      <c r="G1902">
        <f t="shared" si="229"/>
        <v>15.255468203884757</v>
      </c>
      <c r="H1902">
        <f t="shared" si="231"/>
        <v>16.563489074095212</v>
      </c>
      <c r="J1902">
        <f t="shared" si="232"/>
        <v>-176.6</v>
      </c>
    </row>
    <row r="1903" spans="1:10" x14ac:dyDescent="0.25">
      <c r="A1903" s="3">
        <f t="shared" si="230"/>
        <v>1890</v>
      </c>
      <c r="B1903" s="4">
        <v>176.2</v>
      </c>
      <c r="C1903">
        <f t="shared" si="226"/>
        <v>31125.154000000002</v>
      </c>
      <c r="D1903">
        <f t="shared" si="227"/>
        <v>0</v>
      </c>
      <c r="E1903" s="7">
        <v>8.9294870987852853E-2</v>
      </c>
      <c r="F1903">
        <f t="shared" si="228"/>
        <v>23.148518434973816</v>
      </c>
      <c r="G1903">
        <f t="shared" si="229"/>
        <v>15.276769111173072</v>
      </c>
      <c r="H1903">
        <f t="shared" si="231"/>
        <v>16.551860510543779</v>
      </c>
      <c r="J1903">
        <f t="shared" si="232"/>
        <v>-176.2</v>
      </c>
    </row>
    <row r="1904" spans="1:10" x14ac:dyDescent="0.25">
      <c r="A1904" s="3">
        <f t="shared" si="230"/>
        <v>1891</v>
      </c>
      <c r="B1904" s="4">
        <v>176.2</v>
      </c>
      <c r="C1904">
        <f t="shared" si="226"/>
        <v>31160.568919999998</v>
      </c>
      <c r="D1904">
        <f t="shared" si="227"/>
        <v>0</v>
      </c>
      <c r="E1904" s="7">
        <v>8.9189454021784575E-2</v>
      </c>
      <c r="F1904">
        <f t="shared" si="228"/>
        <v>23.148518434973816</v>
      </c>
      <c r="G1904">
        <f t="shared" si="229"/>
        <v>15.258734137459466</v>
      </c>
      <c r="H1904">
        <f t="shared" si="231"/>
        <v>16.551860510543779</v>
      </c>
      <c r="J1904">
        <f t="shared" si="232"/>
        <v>-176.2</v>
      </c>
    </row>
    <row r="1905" spans="1:10" x14ac:dyDescent="0.25">
      <c r="A1905" s="3">
        <f t="shared" si="230"/>
        <v>1892</v>
      </c>
      <c r="B1905" s="4">
        <v>176.2</v>
      </c>
      <c r="C1905">
        <f t="shared" si="226"/>
        <v>31196.004280000001</v>
      </c>
      <c r="D1905">
        <f t="shared" si="227"/>
        <v>0.5</v>
      </c>
      <c r="E1905" s="7">
        <v>8.9084167672754427E-2</v>
      </c>
      <c r="F1905">
        <f t="shared" si="228"/>
        <v>23.148518434973816</v>
      </c>
      <c r="G1905">
        <f t="shared" si="229"/>
        <v>15.240721510005077</v>
      </c>
      <c r="H1905">
        <f t="shared" si="231"/>
        <v>16.551860510543779</v>
      </c>
      <c r="J1905">
        <f t="shared" si="232"/>
        <v>-176.2</v>
      </c>
    </row>
    <row r="1906" spans="1:10" x14ac:dyDescent="0.25">
      <c r="A1906" s="3">
        <f t="shared" si="230"/>
        <v>1893</v>
      </c>
      <c r="B1906" s="4">
        <v>175.7</v>
      </c>
      <c r="C1906">
        <f t="shared" si="226"/>
        <v>31231.460080000001</v>
      </c>
      <c r="D1906">
        <f t="shared" si="227"/>
        <v>0</v>
      </c>
      <c r="E1906" s="7">
        <v>8.8979011940762298E-2</v>
      </c>
      <c r="F1906">
        <f t="shared" si="228"/>
        <v>23.146627530322164</v>
      </c>
      <c r="G1906">
        <f t="shared" si="229"/>
        <v>15.271990361853364</v>
      </c>
      <c r="H1906">
        <f t="shared" si="231"/>
        <v>16.537342336274833</v>
      </c>
      <c r="J1906">
        <f t="shared" si="232"/>
        <v>-175.7</v>
      </c>
    </row>
    <row r="1907" spans="1:10" x14ac:dyDescent="0.25">
      <c r="A1907" s="3">
        <f t="shared" si="230"/>
        <v>1894</v>
      </c>
      <c r="B1907" s="4">
        <v>175.7</v>
      </c>
      <c r="C1907">
        <f t="shared" si="226"/>
        <v>31266.936319999997</v>
      </c>
      <c r="D1907">
        <f t="shared" si="227"/>
        <v>0</v>
      </c>
      <c r="E1907" s="7">
        <v>8.8873986825808049E-2</v>
      </c>
      <c r="F1907">
        <f t="shared" si="228"/>
        <v>23.146627530322164</v>
      </c>
      <c r="G1907">
        <f t="shared" si="229"/>
        <v>15.253964284598181</v>
      </c>
      <c r="H1907">
        <f t="shared" si="231"/>
        <v>16.537342336274833</v>
      </c>
      <c r="J1907">
        <f t="shared" si="232"/>
        <v>-175.7</v>
      </c>
    </row>
    <row r="1908" spans="1:10" x14ac:dyDescent="0.25">
      <c r="A1908" s="3">
        <f t="shared" si="230"/>
        <v>1895</v>
      </c>
      <c r="B1908" s="4">
        <v>175.7</v>
      </c>
      <c r="C1908">
        <f t="shared" si="226"/>
        <v>31302.432999999997</v>
      </c>
      <c r="D1908">
        <f t="shared" si="227"/>
        <v>-0.10000000000002274</v>
      </c>
      <c r="E1908" s="7">
        <v>8.8769092327891902E-2</v>
      </c>
      <c r="F1908">
        <f t="shared" si="228"/>
        <v>23.146627530322164</v>
      </c>
      <c r="G1908">
        <f t="shared" si="229"/>
        <v>15.235960625912321</v>
      </c>
      <c r="H1908">
        <f t="shared" si="231"/>
        <v>16.537342336274833</v>
      </c>
      <c r="J1908">
        <f t="shared" si="232"/>
        <v>-175.7</v>
      </c>
    </row>
    <row r="1909" spans="1:10" x14ac:dyDescent="0.25">
      <c r="A1909" s="3">
        <f t="shared" si="230"/>
        <v>1896</v>
      </c>
      <c r="B1909" s="4">
        <v>175.8</v>
      </c>
      <c r="C1909">
        <f t="shared" si="226"/>
        <v>31337.950120000001</v>
      </c>
      <c r="D1909">
        <f t="shared" si="227"/>
        <v>0</v>
      </c>
      <c r="E1909" s="7">
        <v>8.8664328447013774E-2</v>
      </c>
      <c r="F1909">
        <f t="shared" si="228"/>
        <v>23.14700560050909</v>
      </c>
      <c r="G1909">
        <f t="shared" si="229"/>
        <v>15.208136288684464</v>
      </c>
      <c r="H1909">
        <f t="shared" si="231"/>
        <v>16.540244412891258</v>
      </c>
      <c r="J1909">
        <f t="shared" si="232"/>
        <v>-175.8</v>
      </c>
    </row>
    <row r="1910" spans="1:10" x14ac:dyDescent="0.25">
      <c r="A1910" s="3">
        <f t="shared" si="230"/>
        <v>1897</v>
      </c>
      <c r="B1910" s="4">
        <v>175.8</v>
      </c>
      <c r="C1910">
        <f t="shared" si="226"/>
        <v>31373.487679999998</v>
      </c>
      <c r="D1910">
        <f t="shared" si="227"/>
        <v>0</v>
      </c>
      <c r="E1910" s="7">
        <v>8.8559695183173526E-2</v>
      </c>
      <c r="F1910">
        <f t="shared" si="228"/>
        <v>23.14700560050909</v>
      </c>
      <c r="G1910">
        <f t="shared" si="229"/>
        <v>15.190189083030466</v>
      </c>
      <c r="H1910">
        <f t="shared" si="231"/>
        <v>16.540244412891258</v>
      </c>
      <c r="J1910">
        <f t="shared" si="232"/>
        <v>-175.8</v>
      </c>
    </row>
    <row r="1911" spans="1:10" x14ac:dyDescent="0.25">
      <c r="A1911" s="3">
        <f t="shared" si="230"/>
        <v>1898</v>
      </c>
      <c r="B1911" s="4">
        <v>175.8</v>
      </c>
      <c r="C1911">
        <f t="shared" si="226"/>
        <v>31409.045679999999</v>
      </c>
      <c r="D1911">
        <f t="shared" si="227"/>
        <v>0.30000000000001137</v>
      </c>
      <c r="E1911" s="7">
        <v>8.8455192536371408E-2</v>
      </c>
      <c r="F1911">
        <f t="shared" si="228"/>
        <v>23.14700560050909</v>
      </c>
      <c r="G1911">
        <f t="shared" si="229"/>
        <v>15.172264281445297</v>
      </c>
      <c r="H1911">
        <f t="shared" si="231"/>
        <v>16.540244412891258</v>
      </c>
      <c r="J1911">
        <f t="shared" si="232"/>
        <v>-175.8</v>
      </c>
    </row>
    <row r="1912" spans="1:10" x14ac:dyDescent="0.25">
      <c r="A1912" s="3">
        <f t="shared" si="230"/>
        <v>1899</v>
      </c>
      <c r="B1912" s="4">
        <v>175.5</v>
      </c>
      <c r="C1912">
        <f t="shared" si="226"/>
        <v>31444.624119999997</v>
      </c>
      <c r="D1912">
        <f t="shared" si="227"/>
        <v>1.6999999999999886</v>
      </c>
      <c r="E1912" s="7">
        <v>8.8350820506607308E-2</v>
      </c>
      <c r="F1912">
        <f t="shared" si="228"/>
        <v>23.145871556085549</v>
      </c>
      <c r="G1912">
        <f t="shared" si="229"/>
        <v>15.183825974543657</v>
      </c>
      <c r="H1912">
        <f t="shared" si="231"/>
        <v>16.531540520398028</v>
      </c>
      <c r="J1912">
        <f t="shared" si="232"/>
        <v>-175.5</v>
      </c>
    </row>
    <row r="1913" spans="1:10" x14ac:dyDescent="0.25">
      <c r="A1913" s="3">
        <f t="shared" si="230"/>
        <v>1900</v>
      </c>
      <c r="B1913" s="4">
        <v>173.8</v>
      </c>
      <c r="C1913">
        <f t="shared" si="226"/>
        <v>31480.222999999998</v>
      </c>
      <c r="D1913">
        <f t="shared" si="227"/>
        <v>0</v>
      </c>
      <c r="E1913" s="7">
        <v>8.8246579093881089E-2</v>
      </c>
      <c r="F1913">
        <f t="shared" si="228"/>
        <v>23.139454722197467</v>
      </c>
      <c r="G1913">
        <f t="shared" si="229"/>
        <v>15.334925127365555</v>
      </c>
      <c r="H1913">
        <f t="shared" si="231"/>
        <v>16.482350913112317</v>
      </c>
      <c r="J1913">
        <f t="shared" si="232"/>
        <v>-173.8</v>
      </c>
    </row>
    <row r="1914" spans="1:10" x14ac:dyDescent="0.25">
      <c r="A1914" s="3">
        <f t="shared" si="230"/>
        <v>1901</v>
      </c>
      <c r="B1914" s="4">
        <v>173.8</v>
      </c>
      <c r="C1914">
        <f t="shared" si="226"/>
        <v>31515.842319999996</v>
      </c>
      <c r="D1914">
        <f t="shared" si="227"/>
        <v>0</v>
      </c>
      <c r="E1914" s="7">
        <v>8.8142468298192972E-2</v>
      </c>
      <c r="F1914">
        <f t="shared" si="228"/>
        <v>23.139454722197467</v>
      </c>
      <c r="G1914">
        <f t="shared" si="229"/>
        <v>15.316833420318995</v>
      </c>
      <c r="H1914">
        <f t="shared" si="231"/>
        <v>16.482350913112317</v>
      </c>
      <c r="J1914">
        <f t="shared" si="232"/>
        <v>-173.8</v>
      </c>
    </row>
    <row r="1915" spans="1:10" x14ac:dyDescent="0.25">
      <c r="A1915" s="3">
        <f t="shared" si="230"/>
        <v>1902</v>
      </c>
      <c r="B1915" s="4">
        <v>173.8</v>
      </c>
      <c r="C1915">
        <f t="shared" si="226"/>
        <v>31551.482079999994</v>
      </c>
      <c r="D1915">
        <f t="shared" si="227"/>
        <v>0.10000000000002274</v>
      </c>
      <c r="E1915" s="7">
        <v>8.8038488119542763E-2</v>
      </c>
      <c r="F1915">
        <f t="shared" si="228"/>
        <v>23.139454722197467</v>
      </c>
      <c r="G1915">
        <f t="shared" si="229"/>
        <v>15.298764411064429</v>
      </c>
      <c r="H1915">
        <f t="shared" si="231"/>
        <v>16.482350913112317</v>
      </c>
      <c r="J1915">
        <f t="shared" si="232"/>
        <v>-173.8</v>
      </c>
    </row>
    <row r="1916" spans="1:10" x14ac:dyDescent="0.25">
      <c r="A1916" s="3">
        <f t="shared" si="230"/>
        <v>1903</v>
      </c>
      <c r="B1916" s="4">
        <v>173.7</v>
      </c>
      <c r="C1916">
        <f t="shared" si="226"/>
        <v>31587.142279999996</v>
      </c>
      <c r="D1916">
        <f t="shared" si="227"/>
        <v>0</v>
      </c>
      <c r="E1916" s="7">
        <v>8.7934638557930656E-2</v>
      </c>
      <c r="F1916">
        <f t="shared" si="228"/>
        <v>23.139077760171418</v>
      </c>
      <c r="G1916">
        <f t="shared" si="229"/>
        <v>15.29074520173477</v>
      </c>
      <c r="H1916">
        <f t="shared" si="231"/>
        <v>16.479464418869533</v>
      </c>
      <c r="J1916">
        <f t="shared" si="232"/>
        <v>-173.7</v>
      </c>
    </row>
    <row r="1917" spans="1:10" x14ac:dyDescent="0.25">
      <c r="A1917" s="3">
        <f t="shared" si="230"/>
        <v>1904</v>
      </c>
      <c r="B1917" s="4">
        <v>173.7</v>
      </c>
      <c r="C1917">
        <f t="shared" si="226"/>
        <v>31622.822919999995</v>
      </c>
      <c r="D1917">
        <f t="shared" si="227"/>
        <v>0</v>
      </c>
      <c r="E1917" s="7">
        <v>8.7830919613356567E-2</v>
      </c>
      <c r="F1917">
        <f t="shared" si="228"/>
        <v>23.139077760171418</v>
      </c>
      <c r="G1917">
        <f t="shared" si="229"/>
        <v>15.272709761092907</v>
      </c>
      <c r="H1917">
        <f t="shared" si="231"/>
        <v>16.479464418869533</v>
      </c>
      <c r="J1917">
        <f t="shared" si="232"/>
        <v>-173.7</v>
      </c>
    </row>
    <row r="1918" spans="1:10" x14ac:dyDescent="0.25">
      <c r="A1918" s="3">
        <f t="shared" si="230"/>
        <v>1905</v>
      </c>
      <c r="B1918" s="4">
        <v>173.7</v>
      </c>
      <c r="C1918">
        <f t="shared" si="226"/>
        <v>31658.523999999998</v>
      </c>
      <c r="D1918">
        <f t="shared" si="227"/>
        <v>0</v>
      </c>
      <c r="E1918" s="7">
        <v>8.7727331285820387E-2</v>
      </c>
      <c r="F1918">
        <f t="shared" si="228"/>
        <v>23.139077760171418</v>
      </c>
      <c r="G1918">
        <f t="shared" si="229"/>
        <v>15.254697033137173</v>
      </c>
      <c r="H1918">
        <f t="shared" si="231"/>
        <v>16.479464418869533</v>
      </c>
      <c r="J1918">
        <f t="shared" si="232"/>
        <v>-173.7</v>
      </c>
    </row>
    <row r="1919" spans="1:10" x14ac:dyDescent="0.25">
      <c r="A1919" s="3">
        <f t="shared" si="230"/>
        <v>1906</v>
      </c>
      <c r="B1919" s="4">
        <v>173.7</v>
      </c>
      <c r="C1919">
        <f t="shared" si="226"/>
        <v>31694.245519999997</v>
      </c>
      <c r="D1919">
        <f t="shared" si="227"/>
        <v>0.39999999999997726</v>
      </c>
      <c r="E1919" s="7">
        <v>8.7623873575322281E-2</v>
      </c>
      <c r="F1919">
        <f t="shared" si="228"/>
        <v>23.139077760171418</v>
      </c>
      <c r="G1919">
        <f t="shared" si="229"/>
        <v>15.236707017867605</v>
      </c>
      <c r="H1919">
        <f t="shared" si="231"/>
        <v>16.479464418869533</v>
      </c>
      <c r="J1919">
        <f t="shared" si="232"/>
        <v>-173.7</v>
      </c>
    </row>
    <row r="1920" spans="1:10" x14ac:dyDescent="0.25">
      <c r="A1920" s="3">
        <f t="shared" si="230"/>
        <v>1907</v>
      </c>
      <c r="B1920" s="4">
        <v>173.3</v>
      </c>
      <c r="C1920">
        <f t="shared" si="226"/>
        <v>31729.987479999996</v>
      </c>
      <c r="D1920">
        <f t="shared" si="227"/>
        <v>0</v>
      </c>
      <c r="E1920" s="7">
        <v>8.7520546481862221E-2</v>
      </c>
      <c r="F1920">
        <f t="shared" si="228"/>
        <v>23.137570466511043</v>
      </c>
      <c r="G1920">
        <f t="shared" si="229"/>
        <v>15.25879420585227</v>
      </c>
      <c r="H1920">
        <f t="shared" si="231"/>
        <v>16.467926233085205</v>
      </c>
      <c r="J1920">
        <f t="shared" si="232"/>
        <v>-173.3</v>
      </c>
    </row>
    <row r="1921" spans="1:10" x14ac:dyDescent="0.25">
      <c r="A1921" s="3">
        <f t="shared" si="230"/>
        <v>1908</v>
      </c>
      <c r="B1921" s="4">
        <v>173.3</v>
      </c>
      <c r="C1921">
        <f t="shared" si="226"/>
        <v>31765.749879999999</v>
      </c>
      <c r="D1921">
        <f t="shared" si="227"/>
        <v>0</v>
      </c>
      <c r="E1921" s="7">
        <v>8.7417350005440042E-2</v>
      </c>
      <c r="F1921">
        <f t="shared" si="228"/>
        <v>23.137570466511043</v>
      </c>
      <c r="G1921">
        <f t="shared" si="229"/>
        <v>15.240802387247463</v>
      </c>
      <c r="H1921">
        <f t="shared" si="231"/>
        <v>16.467926233085205</v>
      </c>
      <c r="J1921">
        <f t="shared" si="232"/>
        <v>-173.3</v>
      </c>
    </row>
    <row r="1922" spans="1:10" x14ac:dyDescent="0.25">
      <c r="A1922" s="3">
        <f t="shared" si="230"/>
        <v>1909</v>
      </c>
      <c r="B1922" s="4">
        <v>173.3</v>
      </c>
      <c r="C1922">
        <f t="shared" si="226"/>
        <v>31801.532719999999</v>
      </c>
      <c r="D1922">
        <f t="shared" si="227"/>
        <v>0.80000000000001137</v>
      </c>
      <c r="E1922" s="7">
        <v>8.7314284146055965E-2</v>
      </c>
      <c r="F1922">
        <f t="shared" si="228"/>
        <v>23.137570466511043</v>
      </c>
      <c r="G1922">
        <f t="shared" si="229"/>
        <v>15.222833341106774</v>
      </c>
      <c r="H1922">
        <f t="shared" si="231"/>
        <v>16.467926233085205</v>
      </c>
      <c r="J1922">
        <f t="shared" si="232"/>
        <v>-173.3</v>
      </c>
    </row>
    <row r="1923" spans="1:10" x14ac:dyDescent="0.25">
      <c r="A1923" s="3">
        <f t="shared" si="230"/>
        <v>1910</v>
      </c>
      <c r="B1923" s="4">
        <v>172.5</v>
      </c>
      <c r="C1923">
        <f t="shared" si="226"/>
        <v>31837.336000000003</v>
      </c>
      <c r="D1923">
        <f t="shared" si="227"/>
        <v>0</v>
      </c>
      <c r="E1923" s="7">
        <v>8.7211348903709796E-2</v>
      </c>
      <c r="F1923">
        <f t="shared" si="228"/>
        <v>23.134558541178009</v>
      </c>
      <c r="G1923">
        <f t="shared" si="229"/>
        <v>15.285364225406282</v>
      </c>
      <c r="H1923">
        <f t="shared" si="231"/>
        <v>16.444887259213289</v>
      </c>
      <c r="J1923">
        <f t="shared" si="232"/>
        <v>-172.5</v>
      </c>
    </row>
    <row r="1924" spans="1:10" x14ac:dyDescent="0.25">
      <c r="A1924" s="3">
        <f t="shared" si="230"/>
        <v>1911</v>
      </c>
      <c r="B1924" s="4">
        <v>172.5</v>
      </c>
      <c r="C1924">
        <f t="shared" si="226"/>
        <v>31873.159719999996</v>
      </c>
      <c r="D1924">
        <f t="shared" si="227"/>
        <v>0</v>
      </c>
      <c r="E1924" s="7">
        <v>8.7108544278401728E-2</v>
      </c>
      <c r="F1924">
        <f t="shared" si="228"/>
        <v>23.134558541178009</v>
      </c>
      <c r="G1924">
        <f t="shared" si="229"/>
        <v>15.267345857824036</v>
      </c>
      <c r="H1924">
        <f t="shared" si="231"/>
        <v>16.444887259213289</v>
      </c>
      <c r="J1924">
        <f t="shared" si="232"/>
        <v>-172.5</v>
      </c>
    </row>
    <row r="1925" spans="1:10" x14ac:dyDescent="0.25">
      <c r="A1925" s="3">
        <f t="shared" si="230"/>
        <v>1912</v>
      </c>
      <c r="B1925" s="4">
        <v>172.5</v>
      </c>
      <c r="C1925">
        <f t="shared" si="226"/>
        <v>31909.003879999997</v>
      </c>
      <c r="D1925">
        <f t="shared" si="227"/>
        <v>9.9999999999994316E-2</v>
      </c>
      <c r="E1925" s="7">
        <v>8.700587027013168E-2</v>
      </c>
      <c r="F1925">
        <f t="shared" si="228"/>
        <v>23.134558541178009</v>
      </c>
      <c r="G1925">
        <f t="shared" si="229"/>
        <v>15.24935038323709</v>
      </c>
      <c r="H1925">
        <f t="shared" si="231"/>
        <v>16.444887259213289</v>
      </c>
      <c r="J1925">
        <f t="shared" si="232"/>
        <v>-172.5</v>
      </c>
    </row>
    <row r="1926" spans="1:10" x14ac:dyDescent="0.25">
      <c r="A1926" s="3">
        <f t="shared" si="230"/>
        <v>1913</v>
      </c>
      <c r="B1926" s="4">
        <v>172.4</v>
      </c>
      <c r="C1926">
        <f t="shared" si="226"/>
        <v>31944.868480000001</v>
      </c>
      <c r="D1926">
        <f t="shared" si="227"/>
        <v>0</v>
      </c>
      <c r="E1926" s="7">
        <v>8.6903326878899512E-2</v>
      </c>
      <c r="F1926">
        <f t="shared" si="228"/>
        <v>23.134182300134349</v>
      </c>
      <c r="G1926">
        <f t="shared" si="229"/>
        <v>15.241463286748937</v>
      </c>
      <c r="H1926">
        <f t="shared" si="231"/>
        <v>16.442010893513366</v>
      </c>
      <c r="J1926">
        <f t="shared" si="232"/>
        <v>-172.4</v>
      </c>
    </row>
    <row r="1927" spans="1:10" x14ac:dyDescent="0.25">
      <c r="A1927" s="3">
        <f t="shared" si="230"/>
        <v>1914</v>
      </c>
      <c r="B1927" s="4">
        <v>172.4</v>
      </c>
      <c r="C1927">
        <f t="shared" si="226"/>
        <v>31980.753519999995</v>
      </c>
      <c r="D1927">
        <f t="shared" si="227"/>
        <v>0</v>
      </c>
      <c r="E1927" s="7">
        <v>8.6800914104705473E-2</v>
      </c>
      <c r="F1927">
        <f t="shared" si="228"/>
        <v>23.134182300134349</v>
      </c>
      <c r="G1927">
        <f t="shared" si="229"/>
        <v>15.223501712732933</v>
      </c>
      <c r="H1927">
        <f t="shared" si="231"/>
        <v>16.442010893513366</v>
      </c>
      <c r="J1927">
        <f t="shared" si="232"/>
        <v>-172.4</v>
      </c>
    </row>
    <row r="1928" spans="1:10" x14ac:dyDescent="0.25">
      <c r="A1928" s="3">
        <f t="shared" si="230"/>
        <v>1915</v>
      </c>
      <c r="B1928" s="4">
        <v>172.4</v>
      </c>
      <c r="C1928">
        <f t="shared" si="226"/>
        <v>32016.659</v>
      </c>
      <c r="D1928">
        <f t="shared" si="227"/>
        <v>0.20000000000001705</v>
      </c>
      <c r="E1928" s="7">
        <v>8.6698631947549454E-2</v>
      </c>
      <c r="F1928">
        <f t="shared" si="228"/>
        <v>23.134182300134349</v>
      </c>
      <c r="G1928">
        <f t="shared" si="229"/>
        <v>15.205563046870861</v>
      </c>
      <c r="H1928">
        <f t="shared" si="231"/>
        <v>16.442010893513366</v>
      </c>
      <c r="J1928">
        <f t="shared" si="232"/>
        <v>-172.4</v>
      </c>
    </row>
    <row r="1929" spans="1:10" x14ac:dyDescent="0.25">
      <c r="A1929" s="3">
        <f t="shared" si="230"/>
        <v>1916</v>
      </c>
      <c r="B1929" s="4">
        <v>172.2</v>
      </c>
      <c r="C1929">
        <f t="shared" si="226"/>
        <v>32052.584920000001</v>
      </c>
      <c r="D1929">
        <f t="shared" si="227"/>
        <v>0</v>
      </c>
      <c r="E1929" s="7">
        <v>8.6596480407431314E-2</v>
      </c>
      <c r="F1929">
        <f t="shared" si="228"/>
        <v>23.133429984497095</v>
      </c>
      <c r="G1929">
        <f t="shared" si="229"/>
        <v>15.207788111388686</v>
      </c>
      <c r="H1929">
        <f t="shared" si="231"/>
        <v>16.436260499469572</v>
      </c>
      <c r="J1929">
        <f t="shared" si="232"/>
        <v>-172.2</v>
      </c>
    </row>
    <row r="1930" spans="1:10" x14ac:dyDescent="0.25">
      <c r="A1930" s="3">
        <f t="shared" si="230"/>
        <v>1917</v>
      </c>
      <c r="B1930" s="4">
        <v>172.2</v>
      </c>
      <c r="C1930">
        <f t="shared" si="226"/>
        <v>32088.531279999996</v>
      </c>
      <c r="D1930">
        <f t="shared" si="227"/>
        <v>0</v>
      </c>
      <c r="E1930" s="7">
        <v>8.6494459484351277E-2</v>
      </c>
      <c r="F1930">
        <f t="shared" si="228"/>
        <v>23.133429984497095</v>
      </c>
      <c r="G1930">
        <f t="shared" si="229"/>
        <v>15.189871533557465</v>
      </c>
      <c r="H1930">
        <f t="shared" si="231"/>
        <v>16.436260499469572</v>
      </c>
      <c r="J1930">
        <f t="shared" si="232"/>
        <v>-172.2</v>
      </c>
    </row>
    <row r="1931" spans="1:10" x14ac:dyDescent="0.25">
      <c r="A1931" s="3">
        <f t="shared" si="230"/>
        <v>1918</v>
      </c>
      <c r="B1931" s="4">
        <v>172.2</v>
      </c>
      <c r="C1931">
        <f t="shared" si="226"/>
        <v>32124.498080000001</v>
      </c>
      <c r="D1931">
        <f t="shared" si="227"/>
        <v>0.29999999999998295</v>
      </c>
      <c r="E1931" s="7">
        <v>8.6392569178309148E-2</v>
      </c>
      <c r="F1931">
        <f t="shared" si="228"/>
        <v>23.133429984497095</v>
      </c>
      <c r="G1931">
        <f t="shared" si="229"/>
        <v>15.171977894259392</v>
      </c>
      <c r="H1931">
        <f t="shared" si="231"/>
        <v>16.436260499469572</v>
      </c>
      <c r="J1931">
        <f t="shared" si="232"/>
        <v>-172.2</v>
      </c>
    </row>
    <row r="1932" spans="1:10" x14ac:dyDescent="0.25">
      <c r="A1932" s="3">
        <f t="shared" si="230"/>
        <v>1919</v>
      </c>
      <c r="B1932" s="4">
        <v>171.9</v>
      </c>
      <c r="C1932">
        <f t="shared" si="226"/>
        <v>32160.485319999996</v>
      </c>
      <c r="D1932">
        <f t="shared" si="227"/>
        <v>0</v>
      </c>
      <c r="E1932" s="7">
        <v>8.629080948930512E-2</v>
      </c>
      <c r="F1932">
        <f t="shared" si="228"/>
        <v>23.132301927213806</v>
      </c>
      <c r="G1932">
        <f t="shared" si="229"/>
        <v>15.184314525753152</v>
      </c>
      <c r="H1932">
        <f t="shared" si="231"/>
        <v>16.427640751793991</v>
      </c>
      <c r="J1932">
        <f t="shared" si="232"/>
        <v>-171.9</v>
      </c>
    </row>
    <row r="1933" spans="1:10" x14ac:dyDescent="0.25">
      <c r="A1933" s="3">
        <f t="shared" si="230"/>
        <v>1920</v>
      </c>
      <c r="B1933" s="4">
        <v>171.9</v>
      </c>
      <c r="C1933">
        <f t="shared" si="226"/>
        <v>32196.493000000002</v>
      </c>
      <c r="D1933">
        <f t="shared" si="227"/>
        <v>0</v>
      </c>
      <c r="E1933" s="7">
        <v>8.6189180417339112E-2</v>
      </c>
      <c r="F1933">
        <f t="shared" si="228"/>
        <v>23.132301927213806</v>
      </c>
      <c r="G1933">
        <f t="shared" si="229"/>
        <v>15.166431186810973</v>
      </c>
      <c r="H1933">
        <f t="shared" si="231"/>
        <v>16.427640751793991</v>
      </c>
      <c r="J1933">
        <f t="shared" si="232"/>
        <v>-171.9</v>
      </c>
    </row>
    <row r="1934" spans="1:10" x14ac:dyDescent="0.25">
      <c r="A1934" s="3">
        <f t="shared" si="230"/>
        <v>1921</v>
      </c>
      <c r="B1934" s="4">
        <v>171.9</v>
      </c>
      <c r="C1934">
        <f t="shared" ref="C1934:C1997" si="233">717.133-3.2269*A1934+0.01022*A1934^2</f>
        <v>32232.521119999998</v>
      </c>
      <c r="D1934">
        <f t="shared" ref="D1934:D1997" si="234">(B1934-B1935)/(A1935-A1934)</f>
        <v>0</v>
      </c>
      <c r="E1934" s="7">
        <v>8.6087681962410983E-2</v>
      </c>
      <c r="F1934">
        <f t="shared" ref="F1934:F1997" si="235">22.05525+0.000976463*(B1934+273.15)+0.00000347809*(B1934+273.15)^2 -0.000000000526671*(B1934+273.15)^3</f>
        <v>23.132301927213806</v>
      </c>
      <c r="G1934">
        <f t="shared" ref="G1934:G1997" si="236">-$B$2*$B$4/0.05584*F1934*(-E1934)/($B$7*(B1934-$B$3))</f>
        <v>15.148570832126298</v>
      </c>
      <c r="H1934">
        <f t="shared" si="231"/>
        <v>16.427640751793991</v>
      </c>
      <c r="J1934">
        <f t="shared" si="232"/>
        <v>-171.9</v>
      </c>
    </row>
    <row r="1935" spans="1:10" x14ac:dyDescent="0.25">
      <c r="A1935" s="3">
        <f t="shared" ref="A1935:A1998" si="237">A1934+1</f>
        <v>1922</v>
      </c>
      <c r="B1935" s="4">
        <v>171.9</v>
      </c>
      <c r="C1935">
        <f t="shared" si="233"/>
        <v>32268.569680000001</v>
      </c>
      <c r="D1935">
        <f t="shared" si="234"/>
        <v>0.20000000000001705</v>
      </c>
      <c r="E1935" s="7">
        <v>8.5986314124520985E-2</v>
      </c>
      <c r="F1935">
        <f t="shared" si="235"/>
        <v>23.132301927213806</v>
      </c>
      <c r="G1935">
        <f t="shared" si="236"/>
        <v>15.130733461699172</v>
      </c>
      <c r="H1935">
        <f t="shared" si="231"/>
        <v>16.427640751793991</v>
      </c>
      <c r="J1935">
        <f t="shared" si="232"/>
        <v>-171.9</v>
      </c>
    </row>
    <row r="1936" spans="1:10" x14ac:dyDescent="0.25">
      <c r="A1936" s="3">
        <f t="shared" si="237"/>
        <v>1923</v>
      </c>
      <c r="B1936" s="4">
        <v>171.7</v>
      </c>
      <c r="C1936">
        <f t="shared" si="233"/>
        <v>32304.63868</v>
      </c>
      <c r="D1936">
        <f t="shared" si="234"/>
        <v>0</v>
      </c>
      <c r="E1936" s="7">
        <v>8.5885076903668978E-2</v>
      </c>
      <c r="F1936">
        <f t="shared" si="235"/>
        <v>23.131550166510198</v>
      </c>
      <c r="G1936">
        <f t="shared" si="236"/>
        <v>15.133031104940885</v>
      </c>
      <c r="H1936">
        <f t="shared" si="231"/>
        <v>16.421898148937014</v>
      </c>
      <c r="J1936">
        <f t="shared" si="232"/>
        <v>-171.7</v>
      </c>
    </row>
    <row r="1937" spans="1:10" x14ac:dyDescent="0.25">
      <c r="A1937" s="3">
        <f t="shared" si="237"/>
        <v>1924</v>
      </c>
      <c r="B1937" s="4">
        <v>171.7</v>
      </c>
      <c r="C1937">
        <f t="shared" si="233"/>
        <v>32340.728119999996</v>
      </c>
      <c r="D1937">
        <f t="shared" si="234"/>
        <v>0</v>
      </c>
      <c r="E1937" s="7">
        <v>8.5783970299854878E-2</v>
      </c>
      <c r="F1937">
        <f t="shared" si="235"/>
        <v>23.131550166510198</v>
      </c>
      <c r="G1937">
        <f t="shared" si="236"/>
        <v>15.115216026517544</v>
      </c>
      <c r="H1937">
        <f t="shared" si="231"/>
        <v>16.421898148937014</v>
      </c>
      <c r="J1937">
        <f t="shared" si="232"/>
        <v>-171.7</v>
      </c>
    </row>
    <row r="1938" spans="1:10" x14ac:dyDescent="0.25">
      <c r="A1938" s="3">
        <f t="shared" si="237"/>
        <v>1925</v>
      </c>
      <c r="B1938" s="4">
        <v>171.7</v>
      </c>
      <c r="C1938">
        <f t="shared" si="233"/>
        <v>32376.838000000003</v>
      </c>
      <c r="D1938">
        <f t="shared" si="234"/>
        <v>0.5</v>
      </c>
      <c r="E1938" s="7">
        <v>8.5682994313078881E-2</v>
      </c>
      <c r="F1938">
        <f t="shared" si="235"/>
        <v>23.131550166510198</v>
      </c>
      <c r="G1938">
        <f t="shared" si="236"/>
        <v>15.097423962938825</v>
      </c>
      <c r="H1938">
        <f t="shared" si="231"/>
        <v>16.421898148937014</v>
      </c>
      <c r="J1938">
        <f t="shared" si="232"/>
        <v>-171.7</v>
      </c>
    </row>
    <row r="1939" spans="1:10" x14ac:dyDescent="0.25">
      <c r="A1939" s="3">
        <f t="shared" si="237"/>
        <v>1926</v>
      </c>
      <c r="B1939" s="4">
        <v>171.2</v>
      </c>
      <c r="C1939">
        <f t="shared" si="233"/>
        <v>32412.96832</v>
      </c>
      <c r="D1939">
        <f t="shared" si="234"/>
        <v>0</v>
      </c>
      <c r="E1939" s="7">
        <v>8.5582148943340791E-2</v>
      </c>
      <c r="F1939">
        <f t="shared" si="235"/>
        <v>23.129671736133904</v>
      </c>
      <c r="G1939">
        <f t="shared" si="236"/>
        <v>15.129998168667878</v>
      </c>
      <c r="H1939">
        <f t="shared" si="231"/>
        <v>16.407555276371507</v>
      </c>
      <c r="J1939">
        <f t="shared" si="232"/>
        <v>-171.2</v>
      </c>
    </row>
    <row r="1940" spans="1:10" x14ac:dyDescent="0.25">
      <c r="A1940" s="3">
        <f t="shared" si="237"/>
        <v>1927</v>
      </c>
      <c r="B1940" s="4">
        <v>171.2</v>
      </c>
      <c r="C1940">
        <f t="shared" si="233"/>
        <v>32449.119079999997</v>
      </c>
      <c r="D1940">
        <f t="shared" si="234"/>
        <v>0</v>
      </c>
      <c r="E1940" s="7">
        <v>8.5481434190640831E-2</v>
      </c>
      <c r="F1940">
        <f t="shared" si="235"/>
        <v>23.129671736133904</v>
      </c>
      <c r="G1940">
        <f t="shared" si="236"/>
        <v>15.112192889848378</v>
      </c>
      <c r="H1940">
        <f t="shared" si="231"/>
        <v>16.407555276371507</v>
      </c>
      <c r="J1940">
        <f t="shared" si="232"/>
        <v>-171.2</v>
      </c>
    </row>
    <row r="1941" spans="1:10" x14ac:dyDescent="0.25">
      <c r="A1941" s="3">
        <f t="shared" si="237"/>
        <v>1928</v>
      </c>
      <c r="B1941" s="4">
        <v>171.2</v>
      </c>
      <c r="C1941">
        <f t="shared" si="233"/>
        <v>32485.290279999997</v>
      </c>
      <c r="D1941">
        <f t="shared" si="234"/>
        <v>9.9999999999994316E-2</v>
      </c>
      <c r="E1941" s="7">
        <v>8.5380850054978835E-2</v>
      </c>
      <c r="F1941">
        <f t="shared" si="235"/>
        <v>23.129671736133904</v>
      </c>
      <c r="G1941">
        <f t="shared" si="236"/>
        <v>15.09441070270827</v>
      </c>
      <c r="H1941">
        <f t="shared" si="231"/>
        <v>16.407555276371507</v>
      </c>
      <c r="J1941">
        <f t="shared" si="232"/>
        <v>-171.2</v>
      </c>
    </row>
    <row r="1942" spans="1:10" x14ac:dyDescent="0.25">
      <c r="A1942" s="3">
        <f t="shared" si="237"/>
        <v>1929</v>
      </c>
      <c r="B1942" s="4">
        <v>171.1</v>
      </c>
      <c r="C1942">
        <f t="shared" si="233"/>
        <v>32521.481919999998</v>
      </c>
      <c r="D1942">
        <f t="shared" si="234"/>
        <v>0</v>
      </c>
      <c r="E1942" s="7">
        <v>8.5280396536354774E-2</v>
      </c>
      <c r="F1942">
        <f t="shared" si="235"/>
        <v>23.129296216606679</v>
      </c>
      <c r="G1942">
        <f t="shared" si="236"/>
        <v>15.08672606982023</v>
      </c>
      <c r="H1942">
        <f t="shared" si="231"/>
        <v>16.404689039214453</v>
      </c>
      <c r="J1942">
        <f t="shared" si="232"/>
        <v>-171.1</v>
      </c>
    </row>
    <row r="1943" spans="1:10" x14ac:dyDescent="0.25">
      <c r="A1943" s="3">
        <f t="shared" si="237"/>
        <v>1930</v>
      </c>
      <c r="B1943" s="4">
        <v>171.1</v>
      </c>
      <c r="C1943">
        <f t="shared" si="233"/>
        <v>32557.694000000003</v>
      </c>
      <c r="D1943">
        <f t="shared" si="234"/>
        <v>0</v>
      </c>
      <c r="E1943" s="7">
        <v>8.5180073634768816E-2</v>
      </c>
      <c r="F1943">
        <f t="shared" si="235"/>
        <v>23.129296216606679</v>
      </c>
      <c r="G1943">
        <f t="shared" si="236"/>
        <v>15.068978214554202</v>
      </c>
      <c r="H1943">
        <f t="shared" si="231"/>
        <v>16.404689039214453</v>
      </c>
      <c r="J1943">
        <f t="shared" si="232"/>
        <v>-171.1</v>
      </c>
    </row>
    <row r="1944" spans="1:10" x14ac:dyDescent="0.25">
      <c r="A1944" s="3">
        <f t="shared" si="237"/>
        <v>1931</v>
      </c>
      <c r="B1944" s="4">
        <v>171.1</v>
      </c>
      <c r="C1944">
        <f t="shared" si="233"/>
        <v>32593.926520000001</v>
      </c>
      <c r="D1944">
        <f t="shared" si="234"/>
        <v>0.5</v>
      </c>
      <c r="E1944" s="7">
        <v>8.5079881350220848E-2</v>
      </c>
      <c r="F1944">
        <f t="shared" si="235"/>
        <v>23.129296216606679</v>
      </c>
      <c r="G1944">
        <f t="shared" si="236"/>
        <v>15.051253466397803</v>
      </c>
      <c r="H1944">
        <f t="shared" si="231"/>
        <v>16.404689039214453</v>
      </c>
      <c r="J1944">
        <f t="shared" si="232"/>
        <v>-171.1</v>
      </c>
    </row>
    <row r="1945" spans="1:10" x14ac:dyDescent="0.25">
      <c r="A1945" s="3">
        <f t="shared" si="237"/>
        <v>1932</v>
      </c>
      <c r="B1945" s="4">
        <v>170.6</v>
      </c>
      <c r="C1945">
        <f t="shared" si="233"/>
        <v>32630.179479999999</v>
      </c>
      <c r="D1945">
        <f t="shared" si="234"/>
        <v>0</v>
      </c>
      <c r="E1945" s="7">
        <v>8.4979819682710789E-2</v>
      </c>
      <c r="F1945">
        <f t="shared" si="235"/>
        <v>23.127419451884521</v>
      </c>
      <c r="G1945">
        <f t="shared" si="236"/>
        <v>15.083953987220628</v>
      </c>
      <c r="H1945">
        <f t="shared" si="231"/>
        <v>16.390369540209402</v>
      </c>
      <c r="J1945">
        <f t="shared" si="232"/>
        <v>-170.6</v>
      </c>
    </row>
    <row r="1946" spans="1:10" x14ac:dyDescent="0.25">
      <c r="A1946" s="3">
        <f t="shared" si="237"/>
        <v>1933</v>
      </c>
      <c r="B1946" s="4">
        <v>170.6</v>
      </c>
      <c r="C1946">
        <f t="shared" si="233"/>
        <v>32666.452880000001</v>
      </c>
      <c r="D1946">
        <f t="shared" si="234"/>
        <v>0</v>
      </c>
      <c r="E1946" s="7">
        <v>8.4879888632238831E-2</v>
      </c>
      <c r="F1946">
        <f t="shared" si="235"/>
        <v>23.127419451884521</v>
      </c>
      <c r="G1946">
        <f t="shared" si="236"/>
        <v>15.066216183435664</v>
      </c>
      <c r="H1946">
        <f t="shared" si="231"/>
        <v>16.390369540209402</v>
      </c>
      <c r="J1946">
        <f t="shared" si="232"/>
        <v>-170.6</v>
      </c>
    </row>
    <row r="1947" spans="1:10" x14ac:dyDescent="0.25">
      <c r="A1947" s="3">
        <f t="shared" si="237"/>
        <v>1934</v>
      </c>
      <c r="B1947" s="4">
        <v>170.6</v>
      </c>
      <c r="C1947">
        <f t="shared" si="233"/>
        <v>32702.746720000003</v>
      </c>
      <c r="D1947">
        <f t="shared" si="234"/>
        <v>0.5</v>
      </c>
      <c r="E1947" s="7">
        <v>8.4780088198804782E-2</v>
      </c>
      <c r="F1947">
        <f t="shared" si="235"/>
        <v>23.127419451884521</v>
      </c>
      <c r="G1947">
        <f t="shared" si="236"/>
        <v>15.048501564230252</v>
      </c>
      <c r="H1947">
        <f t="shared" si="231"/>
        <v>16.390369540209402</v>
      </c>
      <c r="J1947">
        <f t="shared" si="232"/>
        <v>-170.6</v>
      </c>
    </row>
    <row r="1948" spans="1:10" x14ac:dyDescent="0.25">
      <c r="A1948" s="3">
        <f t="shared" si="237"/>
        <v>1935</v>
      </c>
      <c r="B1948" s="4">
        <v>170.1</v>
      </c>
      <c r="C1948">
        <f t="shared" si="233"/>
        <v>32739.061000000002</v>
      </c>
      <c r="D1948">
        <f t="shared" si="234"/>
        <v>0</v>
      </c>
      <c r="E1948" s="7">
        <v>8.4680418382408834E-2</v>
      </c>
      <c r="F1948">
        <f t="shared" si="235"/>
        <v>23.125544075641979</v>
      </c>
      <c r="G1948">
        <f t="shared" si="236"/>
        <v>15.081381757571585</v>
      </c>
      <c r="H1948">
        <f t="shared" si="231"/>
        <v>16.376069519171406</v>
      </c>
      <c r="J1948">
        <f t="shared" si="232"/>
        <v>-170.1</v>
      </c>
    </row>
    <row r="1949" spans="1:10" x14ac:dyDescent="0.25">
      <c r="A1949" s="3">
        <f t="shared" si="237"/>
        <v>1936</v>
      </c>
      <c r="B1949" s="4">
        <v>170.1</v>
      </c>
      <c r="C1949">
        <f t="shared" si="233"/>
        <v>32775.39572</v>
      </c>
      <c r="D1949">
        <f t="shared" si="234"/>
        <v>0</v>
      </c>
      <c r="E1949" s="7">
        <v>8.4580879183050905E-2</v>
      </c>
      <c r="F1949">
        <f t="shared" si="235"/>
        <v>23.125544075641979</v>
      </c>
      <c r="G1949">
        <f t="shared" si="236"/>
        <v>15.063654062148771</v>
      </c>
      <c r="H1949">
        <f t="shared" si="231"/>
        <v>16.376069519171406</v>
      </c>
      <c r="J1949">
        <f t="shared" si="232"/>
        <v>-170.1</v>
      </c>
    </row>
    <row r="1950" spans="1:10" x14ac:dyDescent="0.25">
      <c r="A1950" s="3">
        <f t="shared" si="237"/>
        <v>1937</v>
      </c>
      <c r="B1950" s="4">
        <v>170.1</v>
      </c>
      <c r="C1950">
        <f t="shared" si="233"/>
        <v>32811.75088</v>
      </c>
      <c r="D1950">
        <f t="shared" si="234"/>
        <v>0</v>
      </c>
      <c r="E1950" s="7">
        <v>8.4481470600730857E-2</v>
      </c>
      <c r="F1950">
        <f t="shared" si="235"/>
        <v>23.125544075641979</v>
      </c>
      <c r="G1950">
        <f t="shared" si="236"/>
        <v>15.045949629310741</v>
      </c>
      <c r="H1950">
        <f t="shared" si="231"/>
        <v>16.376069519171406</v>
      </c>
      <c r="J1950">
        <f t="shared" si="232"/>
        <v>-170.1</v>
      </c>
    </row>
    <row r="1951" spans="1:10" x14ac:dyDescent="0.25">
      <c r="A1951" s="3">
        <f t="shared" si="237"/>
        <v>1938</v>
      </c>
      <c r="B1951" s="4">
        <v>170.1</v>
      </c>
      <c r="C1951">
        <f t="shared" si="233"/>
        <v>32848.126480000006</v>
      </c>
      <c r="D1951">
        <f t="shared" si="234"/>
        <v>0.19999999999998863</v>
      </c>
      <c r="E1951" s="7">
        <v>8.4382192635448938E-2</v>
      </c>
      <c r="F1951">
        <f t="shared" si="235"/>
        <v>23.125544075641979</v>
      </c>
      <c r="G1951">
        <f t="shared" si="236"/>
        <v>15.028268459057539</v>
      </c>
      <c r="H1951">
        <f t="shared" si="231"/>
        <v>16.376069519171406</v>
      </c>
      <c r="J1951">
        <f t="shared" si="232"/>
        <v>-170.1</v>
      </c>
    </row>
    <row r="1952" spans="1:10" x14ac:dyDescent="0.25">
      <c r="A1952" s="3">
        <f t="shared" si="237"/>
        <v>1939</v>
      </c>
      <c r="B1952" s="4">
        <v>169.9</v>
      </c>
      <c r="C1952">
        <f t="shared" si="233"/>
        <v>32884.522519999999</v>
      </c>
      <c r="D1952">
        <f t="shared" si="234"/>
        <v>0</v>
      </c>
      <c r="E1952" s="7">
        <v>8.4283045287205011E-2</v>
      </c>
      <c r="F1952">
        <f t="shared" si="235"/>
        <v>23.124794314007737</v>
      </c>
      <c r="G1952">
        <f t="shared" si="236"/>
        <v>15.030841794318098</v>
      </c>
      <c r="H1952">
        <f t="shared" si="231"/>
        <v>16.37035496458698</v>
      </c>
      <c r="J1952">
        <f t="shared" si="232"/>
        <v>-169.9</v>
      </c>
    </row>
    <row r="1953" spans="1:10" x14ac:dyDescent="0.25">
      <c r="A1953" s="3">
        <f t="shared" si="237"/>
        <v>1940</v>
      </c>
      <c r="B1953" s="4">
        <v>169.9</v>
      </c>
      <c r="C1953">
        <f t="shared" si="233"/>
        <v>32920.938999999998</v>
      </c>
      <c r="D1953">
        <f t="shared" si="234"/>
        <v>0</v>
      </c>
      <c r="E1953" s="7">
        <v>8.4184028555998991E-2</v>
      </c>
      <c r="F1953">
        <f t="shared" si="235"/>
        <v>23.124794314007737</v>
      </c>
      <c r="G1953">
        <f t="shared" si="236"/>
        <v>15.013183381327956</v>
      </c>
      <c r="H1953">
        <f t="shared" si="231"/>
        <v>16.37035496458698</v>
      </c>
      <c r="J1953">
        <f t="shared" si="232"/>
        <v>-169.9</v>
      </c>
    </row>
    <row r="1954" spans="1:10" x14ac:dyDescent="0.25">
      <c r="A1954" s="3">
        <f t="shared" si="237"/>
        <v>1941</v>
      </c>
      <c r="B1954" s="4">
        <v>169.9</v>
      </c>
      <c r="C1954">
        <f t="shared" si="233"/>
        <v>32957.375919999999</v>
      </c>
      <c r="D1954">
        <f t="shared" si="234"/>
        <v>0.40000000000000568</v>
      </c>
      <c r="E1954" s="7">
        <v>8.4085142441831073E-2</v>
      </c>
      <c r="F1954">
        <f t="shared" si="235"/>
        <v>23.124794314007737</v>
      </c>
      <c r="G1954">
        <f t="shared" si="236"/>
        <v>14.995548262275863</v>
      </c>
      <c r="H1954">
        <f t="shared" ref="H1954:H2017" si="238">12.6416669509847+0.0153277553288714*B1954+0.0000389559340978205*B1954^2</f>
        <v>16.37035496458698</v>
      </c>
      <c r="J1954">
        <f t="shared" si="232"/>
        <v>-169.9</v>
      </c>
    </row>
    <row r="1955" spans="1:10" x14ac:dyDescent="0.25">
      <c r="A1955" s="3">
        <f t="shared" si="237"/>
        <v>1942</v>
      </c>
      <c r="B1955" s="4">
        <v>169.5</v>
      </c>
      <c r="C1955">
        <f t="shared" si="233"/>
        <v>32993.833279999999</v>
      </c>
      <c r="D1955">
        <f t="shared" si="234"/>
        <v>0</v>
      </c>
      <c r="E1955" s="7">
        <v>8.3986386944701064E-2</v>
      </c>
      <c r="F1955">
        <f t="shared" si="235"/>
        <v>23.123295457500191</v>
      </c>
      <c r="G1955">
        <f t="shared" si="236"/>
        <v>15.018424355717938</v>
      </c>
      <c r="H1955">
        <f t="shared" si="238"/>
        <v>16.358935204842311</v>
      </c>
      <c r="J1955">
        <f t="shared" si="232"/>
        <v>-169.5</v>
      </c>
    </row>
    <row r="1956" spans="1:10" x14ac:dyDescent="0.25">
      <c r="A1956" s="3">
        <f t="shared" si="237"/>
        <v>1943</v>
      </c>
      <c r="B1956" s="4">
        <v>169.5</v>
      </c>
      <c r="C1956">
        <f t="shared" si="233"/>
        <v>33030.311079999999</v>
      </c>
      <c r="D1956">
        <f t="shared" si="234"/>
        <v>0</v>
      </c>
      <c r="E1956" s="7">
        <v>8.3887762064609156E-2</v>
      </c>
      <c r="F1956">
        <f t="shared" si="235"/>
        <v>23.123295457500191</v>
      </c>
      <c r="G1956">
        <f t="shared" si="236"/>
        <v>15.000788279740206</v>
      </c>
      <c r="H1956">
        <f t="shared" si="238"/>
        <v>16.358935204842311</v>
      </c>
      <c r="J1956">
        <f t="shared" si="232"/>
        <v>-169.5</v>
      </c>
    </row>
    <row r="1957" spans="1:10" x14ac:dyDescent="0.25">
      <c r="A1957" s="3">
        <f t="shared" si="237"/>
        <v>1944</v>
      </c>
      <c r="B1957" s="4">
        <v>169.5</v>
      </c>
      <c r="C1957">
        <f t="shared" si="233"/>
        <v>33066.80932</v>
      </c>
      <c r="D1957">
        <f t="shared" si="234"/>
        <v>0.19999999999998863</v>
      </c>
      <c r="E1957" s="7">
        <v>8.3789267801555267E-2</v>
      </c>
      <c r="F1957">
        <f t="shared" si="235"/>
        <v>23.123295457500191</v>
      </c>
      <c r="G1957">
        <f t="shared" si="236"/>
        <v>14.983175560667997</v>
      </c>
      <c r="H1957">
        <f t="shared" si="238"/>
        <v>16.358935204842311</v>
      </c>
      <c r="J1957">
        <f t="shared" si="232"/>
        <v>-169.5</v>
      </c>
    </row>
    <row r="1958" spans="1:10" x14ac:dyDescent="0.25">
      <c r="A1958" s="3">
        <f t="shared" si="237"/>
        <v>1945</v>
      </c>
      <c r="B1958" s="4">
        <v>169.3</v>
      </c>
      <c r="C1958">
        <f t="shared" si="233"/>
        <v>33103.328000000001</v>
      </c>
      <c r="D1958">
        <f t="shared" si="234"/>
        <v>0</v>
      </c>
      <c r="E1958" s="7">
        <v>8.3690904155539259E-2</v>
      </c>
      <c r="F1958">
        <f t="shared" si="235"/>
        <v>23.12254636267744</v>
      </c>
      <c r="G1958">
        <f t="shared" si="236"/>
        <v>14.985843029448787</v>
      </c>
      <c r="H1958">
        <f t="shared" si="238"/>
        <v>16.353229999682068</v>
      </c>
      <c r="J1958">
        <f t="shared" si="232"/>
        <v>-169.3</v>
      </c>
    </row>
    <row r="1959" spans="1:10" x14ac:dyDescent="0.25">
      <c r="A1959" s="3">
        <f t="shared" si="237"/>
        <v>1946</v>
      </c>
      <c r="B1959" s="4">
        <v>169.3</v>
      </c>
      <c r="C1959">
        <f t="shared" si="233"/>
        <v>33139.867119999995</v>
      </c>
      <c r="D1959">
        <f t="shared" si="234"/>
        <v>0</v>
      </c>
      <c r="E1959" s="7">
        <v>8.359267112656138E-2</v>
      </c>
      <c r="F1959">
        <f t="shared" si="235"/>
        <v>23.12254636267744</v>
      </c>
      <c r="G1959">
        <f t="shared" si="236"/>
        <v>14.968253247531342</v>
      </c>
      <c r="H1959">
        <f t="shared" si="238"/>
        <v>16.353229999682068</v>
      </c>
      <c r="J1959">
        <f t="shared" si="232"/>
        <v>-169.3</v>
      </c>
    </row>
    <row r="1960" spans="1:10" x14ac:dyDescent="0.25">
      <c r="A1960" s="3">
        <f t="shared" si="237"/>
        <v>1947</v>
      </c>
      <c r="B1960" s="4">
        <v>169.3</v>
      </c>
      <c r="C1960">
        <f t="shared" si="233"/>
        <v>33176.426679999997</v>
      </c>
      <c r="D1960">
        <f t="shared" si="234"/>
        <v>0.40000000000000568</v>
      </c>
      <c r="E1960" s="7">
        <v>8.3494568714621492E-2</v>
      </c>
      <c r="F1960">
        <f t="shared" si="235"/>
        <v>23.12254636267744</v>
      </c>
      <c r="G1960">
        <f t="shared" si="236"/>
        <v>14.950686854134407</v>
      </c>
      <c r="H1960">
        <f t="shared" si="238"/>
        <v>16.353229999682068</v>
      </c>
      <c r="J1960">
        <f t="shared" si="232"/>
        <v>-169.3</v>
      </c>
    </row>
    <row r="1961" spans="1:10" x14ac:dyDescent="0.25">
      <c r="A1961" s="3">
        <f t="shared" si="237"/>
        <v>1948</v>
      </c>
      <c r="B1961" s="4">
        <v>168.9</v>
      </c>
      <c r="C1961">
        <f t="shared" si="233"/>
        <v>33213.006680000006</v>
      </c>
      <c r="D1961">
        <f t="shared" si="234"/>
        <v>0</v>
      </c>
      <c r="E1961" s="7">
        <v>8.3396596919719512E-2</v>
      </c>
      <c r="F1961">
        <f t="shared" si="235"/>
        <v>23.121048840020411</v>
      </c>
      <c r="G1961">
        <f t="shared" si="236"/>
        <v>14.973683803055723</v>
      </c>
      <c r="H1961">
        <f t="shared" si="238"/>
        <v>16.341828938785767</v>
      </c>
      <c r="J1961">
        <f t="shared" si="232"/>
        <v>-168.9</v>
      </c>
    </row>
    <row r="1962" spans="1:10" x14ac:dyDescent="0.25">
      <c r="A1962" s="3">
        <f t="shared" si="237"/>
        <v>1949</v>
      </c>
      <c r="B1962" s="4">
        <v>168.9</v>
      </c>
      <c r="C1962">
        <f t="shared" si="233"/>
        <v>33249.607120000001</v>
      </c>
      <c r="D1962">
        <f t="shared" si="234"/>
        <v>0</v>
      </c>
      <c r="E1962" s="7">
        <v>8.3298755741855635E-2</v>
      </c>
      <c r="F1962">
        <f t="shared" si="235"/>
        <v>23.121048840020411</v>
      </c>
      <c r="G1962">
        <f t="shared" si="236"/>
        <v>14.956116625084869</v>
      </c>
      <c r="H1962">
        <f t="shared" si="238"/>
        <v>16.341828938785767</v>
      </c>
      <c r="J1962">
        <f t="shared" si="232"/>
        <v>-168.9</v>
      </c>
    </row>
    <row r="1963" spans="1:10" x14ac:dyDescent="0.25">
      <c r="A1963" s="3">
        <f t="shared" si="237"/>
        <v>1950</v>
      </c>
      <c r="B1963" s="4">
        <v>168.9</v>
      </c>
      <c r="C1963">
        <f t="shared" si="233"/>
        <v>33286.228000000003</v>
      </c>
      <c r="D1963">
        <f t="shared" si="234"/>
        <v>-0.19999999999998863</v>
      </c>
      <c r="E1963" s="7">
        <v>8.3201045181029776E-2</v>
      </c>
      <c r="F1963">
        <f t="shared" si="235"/>
        <v>23.121048840020411</v>
      </c>
      <c r="G1963">
        <f t="shared" si="236"/>
        <v>14.938572899128829</v>
      </c>
      <c r="H1963">
        <f t="shared" si="238"/>
        <v>16.341828938785767</v>
      </c>
      <c r="J1963">
        <f t="shared" si="232"/>
        <v>-168.9</v>
      </c>
    </row>
    <row r="1964" spans="1:10" x14ac:dyDescent="0.25">
      <c r="A1964" s="3">
        <f t="shared" si="237"/>
        <v>1951</v>
      </c>
      <c r="B1964" s="4">
        <v>169.1</v>
      </c>
      <c r="C1964">
        <f t="shared" si="233"/>
        <v>33322.869319999998</v>
      </c>
      <c r="D1964">
        <f t="shared" si="234"/>
        <v>0</v>
      </c>
      <c r="E1964" s="7">
        <v>8.3103465237241797E-2</v>
      </c>
      <c r="F1964">
        <f t="shared" si="235"/>
        <v>23.121797490175755</v>
      </c>
      <c r="G1964">
        <f t="shared" si="236"/>
        <v>14.9008257895012</v>
      </c>
      <c r="H1964">
        <f t="shared" si="238"/>
        <v>16.347527910996551</v>
      </c>
      <c r="J1964">
        <f t="shared" si="232"/>
        <v>-169.1</v>
      </c>
    </row>
    <row r="1965" spans="1:10" x14ac:dyDescent="0.25">
      <c r="A1965" s="3">
        <f t="shared" si="237"/>
        <v>1952</v>
      </c>
      <c r="B1965" s="4">
        <v>169.1</v>
      </c>
      <c r="C1965">
        <f t="shared" si="233"/>
        <v>33359.531079999993</v>
      </c>
      <c r="D1965">
        <f t="shared" si="234"/>
        <v>0</v>
      </c>
      <c r="E1965" s="7">
        <v>8.3006015910491948E-2</v>
      </c>
      <c r="F1965">
        <f t="shared" si="235"/>
        <v>23.121797490175755</v>
      </c>
      <c r="G1965">
        <f t="shared" si="236"/>
        <v>14.883352686098613</v>
      </c>
      <c r="H1965">
        <f t="shared" si="238"/>
        <v>16.347527910996551</v>
      </c>
      <c r="J1965">
        <f t="shared" ref="J1965:J2028" si="239">I1965-B1965</f>
        <v>-169.1</v>
      </c>
    </row>
    <row r="1966" spans="1:10" x14ac:dyDescent="0.25">
      <c r="A1966" s="3">
        <f t="shared" si="237"/>
        <v>1953</v>
      </c>
      <c r="B1966" s="4">
        <v>169.1</v>
      </c>
      <c r="C1966">
        <f t="shared" si="233"/>
        <v>33396.213280000004</v>
      </c>
      <c r="D1966">
        <f t="shared" si="234"/>
        <v>0</v>
      </c>
      <c r="E1966" s="7">
        <v>8.2908697200779979E-2</v>
      </c>
      <c r="F1966">
        <f t="shared" si="235"/>
        <v>23.121797490175755</v>
      </c>
      <c r="G1966">
        <f t="shared" si="236"/>
        <v>14.865903002919492</v>
      </c>
      <c r="H1966">
        <f t="shared" si="238"/>
        <v>16.347527910996551</v>
      </c>
      <c r="J1966">
        <f t="shared" si="239"/>
        <v>-169.1</v>
      </c>
    </row>
    <row r="1967" spans="1:10" x14ac:dyDescent="0.25">
      <c r="A1967" s="3">
        <f t="shared" si="237"/>
        <v>1954</v>
      </c>
      <c r="B1967" s="4">
        <v>169.1</v>
      </c>
      <c r="C1967">
        <f t="shared" si="233"/>
        <v>33432.915919999999</v>
      </c>
      <c r="D1967">
        <f t="shared" si="234"/>
        <v>0.79999999999998295</v>
      </c>
      <c r="E1967" s="7">
        <v>8.2811509108106141E-2</v>
      </c>
      <c r="F1967">
        <f t="shared" si="235"/>
        <v>23.121797490175755</v>
      </c>
      <c r="G1967">
        <f t="shared" si="236"/>
        <v>14.848476739963878</v>
      </c>
      <c r="H1967">
        <f t="shared" si="238"/>
        <v>16.347527910996551</v>
      </c>
      <c r="J1967">
        <f t="shared" si="239"/>
        <v>-169.1</v>
      </c>
    </row>
    <row r="1968" spans="1:10" x14ac:dyDescent="0.25">
      <c r="A1968" s="3">
        <f t="shared" si="237"/>
        <v>1955</v>
      </c>
      <c r="B1968" s="4">
        <v>168.3</v>
      </c>
      <c r="C1968">
        <f t="shared" si="233"/>
        <v>33469.639000000003</v>
      </c>
      <c r="D1968">
        <f t="shared" si="234"/>
        <v>0</v>
      </c>
      <c r="E1968" s="7">
        <v>8.2714451632470293E-2</v>
      </c>
      <c r="F1968">
        <f t="shared" si="235"/>
        <v>23.118804223885213</v>
      </c>
      <c r="G1968">
        <f t="shared" si="236"/>
        <v>14.911940542166395</v>
      </c>
      <c r="H1968">
        <f t="shared" si="238"/>
        <v>16.324750721001774</v>
      </c>
      <c r="J1968">
        <f t="shared" si="239"/>
        <v>-168.3</v>
      </c>
    </row>
    <row r="1969" spans="1:10" x14ac:dyDescent="0.25">
      <c r="A1969" s="3">
        <f t="shared" si="237"/>
        <v>1956</v>
      </c>
      <c r="B1969" s="4">
        <v>168.3</v>
      </c>
      <c r="C1969">
        <f t="shared" si="233"/>
        <v>33506.382519999999</v>
      </c>
      <c r="D1969">
        <f t="shared" si="234"/>
        <v>0</v>
      </c>
      <c r="E1969" s="7">
        <v>8.2617524773872353E-2</v>
      </c>
      <c r="F1969">
        <f t="shared" si="235"/>
        <v>23.118804223885213</v>
      </c>
      <c r="G1969">
        <f t="shared" si="236"/>
        <v>14.894466358105142</v>
      </c>
      <c r="H1969">
        <f t="shared" si="238"/>
        <v>16.324750721001774</v>
      </c>
      <c r="J1969">
        <f t="shared" si="239"/>
        <v>-168.3</v>
      </c>
    </row>
    <row r="1970" spans="1:10" x14ac:dyDescent="0.25">
      <c r="A1970" s="3">
        <f t="shared" si="237"/>
        <v>1957</v>
      </c>
      <c r="B1970" s="4">
        <v>168.3</v>
      </c>
      <c r="C1970">
        <f t="shared" si="233"/>
        <v>33543.146479999996</v>
      </c>
      <c r="D1970">
        <f t="shared" si="234"/>
        <v>0.5</v>
      </c>
      <c r="E1970" s="7">
        <v>8.2520728532312515E-2</v>
      </c>
      <c r="F1970">
        <f t="shared" si="235"/>
        <v>23.118804223885213</v>
      </c>
      <c r="G1970">
        <f t="shared" si="236"/>
        <v>14.877015721966503</v>
      </c>
      <c r="H1970">
        <f t="shared" si="238"/>
        <v>16.324750721001774</v>
      </c>
      <c r="J1970">
        <f t="shared" si="239"/>
        <v>-168.3</v>
      </c>
    </row>
    <row r="1971" spans="1:10" x14ac:dyDescent="0.25">
      <c r="A1971" s="3">
        <f t="shared" si="237"/>
        <v>1958</v>
      </c>
      <c r="B1971" s="4">
        <v>167.8</v>
      </c>
      <c r="C1971">
        <f t="shared" si="233"/>
        <v>33579.93088</v>
      </c>
      <c r="D1971">
        <f t="shared" si="234"/>
        <v>0</v>
      </c>
      <c r="E1971" s="7">
        <v>8.2424062907790696E-2</v>
      </c>
      <c r="F1971">
        <f t="shared" si="235"/>
        <v>23.116935239736545</v>
      </c>
      <c r="G1971">
        <f t="shared" si="236"/>
        <v>14.910412511808008</v>
      </c>
      <c r="H1971">
        <f t="shared" si="238"/>
        <v>16.310540298612196</v>
      </c>
      <c r="J1971">
        <f t="shared" si="239"/>
        <v>-167.8</v>
      </c>
    </row>
    <row r="1972" spans="1:10" x14ac:dyDescent="0.25">
      <c r="A1972" s="3">
        <f t="shared" si="237"/>
        <v>1959</v>
      </c>
      <c r="B1972" s="4">
        <v>167.8</v>
      </c>
      <c r="C1972">
        <f t="shared" si="233"/>
        <v>33616.735720000004</v>
      </c>
      <c r="D1972">
        <f t="shared" si="234"/>
        <v>0</v>
      </c>
      <c r="E1972" s="7">
        <v>8.232752790030673E-2</v>
      </c>
      <c r="F1972">
        <f t="shared" si="235"/>
        <v>23.116935239736545</v>
      </c>
      <c r="G1972">
        <f t="shared" si="236"/>
        <v>14.89294944662246</v>
      </c>
      <c r="H1972">
        <f t="shared" si="238"/>
        <v>16.310540298612196</v>
      </c>
      <c r="J1972">
        <f t="shared" si="239"/>
        <v>-167.8</v>
      </c>
    </row>
    <row r="1973" spans="1:10" x14ac:dyDescent="0.25">
      <c r="A1973" s="3">
        <f t="shared" si="237"/>
        <v>1960</v>
      </c>
      <c r="B1973" s="4">
        <v>167.8</v>
      </c>
      <c r="C1973">
        <f t="shared" si="233"/>
        <v>33653.561000000002</v>
      </c>
      <c r="D1973">
        <f t="shared" si="234"/>
        <v>0.10000000000002274</v>
      </c>
      <c r="E1973" s="7">
        <v>8.2231123509860948E-2</v>
      </c>
      <c r="F1973">
        <f t="shared" si="235"/>
        <v>23.116935239736545</v>
      </c>
      <c r="G1973">
        <f t="shared" si="236"/>
        <v>14.875510009899907</v>
      </c>
      <c r="H1973">
        <f t="shared" si="238"/>
        <v>16.310540298612196</v>
      </c>
      <c r="J1973">
        <f t="shared" si="239"/>
        <v>-167.8</v>
      </c>
    </row>
    <row r="1974" spans="1:10" x14ac:dyDescent="0.25">
      <c r="A1974" s="3">
        <f t="shared" si="237"/>
        <v>1961</v>
      </c>
      <c r="B1974" s="4">
        <v>167.7</v>
      </c>
      <c r="C1974">
        <f t="shared" si="233"/>
        <v>33690.406719999999</v>
      </c>
      <c r="D1974">
        <f t="shared" si="234"/>
        <v>0</v>
      </c>
      <c r="E1974" s="7">
        <v>8.2134849736453019E-2</v>
      </c>
      <c r="F1974">
        <f t="shared" si="235"/>
        <v>23.116561609777172</v>
      </c>
      <c r="G1974">
        <f t="shared" si="236"/>
        <v>14.868266007075407</v>
      </c>
      <c r="H1974">
        <f t="shared" si="238"/>
        <v>16.307700551490328</v>
      </c>
      <c r="J1974">
        <f t="shared" si="239"/>
        <v>-167.7</v>
      </c>
    </row>
    <row r="1975" spans="1:10" x14ac:dyDescent="0.25">
      <c r="A1975" s="3">
        <f t="shared" si="237"/>
        <v>1962</v>
      </c>
      <c r="B1975" s="4">
        <v>167.7</v>
      </c>
      <c r="C1975">
        <f t="shared" si="233"/>
        <v>33727.272879999997</v>
      </c>
      <c r="D1975">
        <f t="shared" si="234"/>
        <v>0</v>
      </c>
      <c r="E1975" s="7">
        <v>8.203870658008322E-2</v>
      </c>
      <c r="F1975">
        <f t="shared" si="235"/>
        <v>23.116561609777172</v>
      </c>
      <c r="G1975">
        <f t="shared" si="236"/>
        <v>14.850861920646164</v>
      </c>
      <c r="H1975">
        <f t="shared" si="238"/>
        <v>16.307700551490328</v>
      </c>
      <c r="J1975">
        <f t="shared" si="239"/>
        <v>-167.7</v>
      </c>
    </row>
    <row r="1976" spans="1:10" x14ac:dyDescent="0.25">
      <c r="A1976" s="3">
        <f t="shared" si="237"/>
        <v>1963</v>
      </c>
      <c r="B1976" s="4">
        <v>167.7</v>
      </c>
      <c r="C1976">
        <f t="shared" si="233"/>
        <v>33764.159480000002</v>
      </c>
      <c r="D1976">
        <f t="shared" si="234"/>
        <v>0.19999999999998863</v>
      </c>
      <c r="E1976" s="7">
        <v>8.1942694040751385E-2</v>
      </c>
      <c r="F1976">
        <f t="shared" si="235"/>
        <v>23.116561609777172</v>
      </c>
      <c r="G1976">
        <f t="shared" si="236"/>
        <v>14.833481478855852</v>
      </c>
      <c r="H1976">
        <f t="shared" si="238"/>
        <v>16.307700551490328</v>
      </c>
      <c r="J1976">
        <f t="shared" si="239"/>
        <v>-167.7</v>
      </c>
    </row>
    <row r="1977" spans="1:10" x14ac:dyDescent="0.25">
      <c r="A1977" s="3">
        <f t="shared" si="237"/>
        <v>1964</v>
      </c>
      <c r="B1977" s="4">
        <v>167.5</v>
      </c>
      <c r="C1977">
        <f t="shared" si="233"/>
        <v>33801.06652</v>
      </c>
      <c r="D1977">
        <f t="shared" si="234"/>
        <v>0</v>
      </c>
      <c r="E1977" s="7">
        <v>8.1846812118457513E-2</v>
      </c>
      <c r="F1977">
        <f t="shared" si="235"/>
        <v>23.11581451675405</v>
      </c>
      <c r="G1977">
        <f t="shared" si="236"/>
        <v>14.836439735412808</v>
      </c>
      <c r="H1977">
        <f t="shared" si="238"/>
        <v>16.302023394602635</v>
      </c>
      <c r="J1977">
        <f t="shared" si="239"/>
        <v>-167.5</v>
      </c>
    </row>
    <row r="1978" spans="1:10" x14ac:dyDescent="0.25">
      <c r="A1978" s="3">
        <f t="shared" si="237"/>
        <v>1965</v>
      </c>
      <c r="B1978" s="4">
        <v>167.5</v>
      </c>
      <c r="C1978">
        <f t="shared" si="233"/>
        <v>33837.993999999999</v>
      </c>
      <c r="D1978">
        <f t="shared" si="234"/>
        <v>0</v>
      </c>
      <c r="E1978" s="7">
        <v>8.1751060813201715E-2</v>
      </c>
      <c r="F1978">
        <f t="shared" si="235"/>
        <v>23.11581451675405</v>
      </c>
      <c r="G1978">
        <f t="shared" si="236"/>
        <v>14.819082816636804</v>
      </c>
      <c r="H1978">
        <f t="shared" si="238"/>
        <v>16.302023394602635</v>
      </c>
      <c r="J1978">
        <f t="shared" si="239"/>
        <v>-167.5</v>
      </c>
    </row>
    <row r="1979" spans="1:10" x14ac:dyDescent="0.25">
      <c r="A1979" s="3">
        <f t="shared" si="237"/>
        <v>1966</v>
      </c>
      <c r="B1979" s="4">
        <v>167.5</v>
      </c>
      <c r="C1979">
        <f t="shared" si="233"/>
        <v>33874.941919999997</v>
      </c>
      <c r="D1979">
        <f t="shared" si="234"/>
        <v>0.30000000000001137</v>
      </c>
      <c r="E1979" s="7">
        <v>8.1655440124983936E-2</v>
      </c>
      <c r="F1979">
        <f t="shared" si="235"/>
        <v>23.11581451675405</v>
      </c>
      <c r="G1979">
        <f t="shared" si="236"/>
        <v>14.801749574919967</v>
      </c>
      <c r="H1979">
        <f t="shared" si="238"/>
        <v>16.302023394602635</v>
      </c>
      <c r="J1979">
        <f t="shared" si="239"/>
        <v>-167.5</v>
      </c>
    </row>
    <row r="1980" spans="1:10" x14ac:dyDescent="0.25">
      <c r="A1980" s="3">
        <f t="shared" si="237"/>
        <v>1967</v>
      </c>
      <c r="B1980" s="4">
        <v>167.2</v>
      </c>
      <c r="C1980">
        <f t="shared" si="233"/>
        <v>33911.910279999996</v>
      </c>
      <c r="D1980">
        <f t="shared" si="234"/>
        <v>0</v>
      </c>
      <c r="E1980" s="7">
        <v>8.1559950053804009E-2</v>
      </c>
      <c r="F1980">
        <f t="shared" si="235"/>
        <v>23.114694294505863</v>
      </c>
      <c r="G1980">
        <f t="shared" si="236"/>
        <v>14.814912827353641</v>
      </c>
      <c r="H1980">
        <f t="shared" si="238"/>
        <v>16.293513502661213</v>
      </c>
      <c r="J1980">
        <f t="shared" si="239"/>
        <v>-167.2</v>
      </c>
    </row>
    <row r="1981" spans="1:10" x14ac:dyDescent="0.25">
      <c r="A1981" s="3">
        <f t="shared" si="237"/>
        <v>1968</v>
      </c>
      <c r="B1981" s="4">
        <v>167.2</v>
      </c>
      <c r="C1981">
        <f t="shared" si="233"/>
        <v>33948.899080000003</v>
      </c>
      <c r="D1981">
        <f t="shared" si="234"/>
        <v>0</v>
      </c>
      <c r="E1981" s="7">
        <v>8.1464590599662212E-2</v>
      </c>
      <c r="F1981">
        <f t="shared" si="235"/>
        <v>23.114694294505863</v>
      </c>
      <c r="G1981">
        <f t="shared" si="236"/>
        <v>14.797591311101574</v>
      </c>
      <c r="H1981">
        <f t="shared" si="238"/>
        <v>16.293513502661213</v>
      </c>
      <c r="J1981">
        <f t="shared" si="239"/>
        <v>-167.2</v>
      </c>
    </row>
    <row r="1982" spans="1:10" x14ac:dyDescent="0.25">
      <c r="A1982" s="3">
        <f t="shared" si="237"/>
        <v>1969</v>
      </c>
      <c r="B1982" s="4">
        <v>167.2</v>
      </c>
      <c r="C1982">
        <f t="shared" si="233"/>
        <v>33985.908320000002</v>
      </c>
      <c r="D1982">
        <f t="shared" si="234"/>
        <v>0</v>
      </c>
      <c r="E1982" s="7">
        <v>8.1369361762558379E-2</v>
      </c>
      <c r="F1982">
        <f t="shared" si="235"/>
        <v>23.114694294505863</v>
      </c>
      <c r="G1982">
        <f t="shared" si="236"/>
        <v>14.780293520710419</v>
      </c>
      <c r="H1982">
        <f t="shared" si="238"/>
        <v>16.293513502661213</v>
      </c>
      <c r="J1982">
        <f t="shared" si="239"/>
        <v>-167.2</v>
      </c>
    </row>
    <row r="1983" spans="1:10" x14ac:dyDescent="0.25">
      <c r="A1983" s="3">
        <f t="shared" si="237"/>
        <v>1970</v>
      </c>
      <c r="B1983" s="4">
        <v>167.2</v>
      </c>
      <c r="C1983">
        <f t="shared" si="233"/>
        <v>34022.938000000002</v>
      </c>
      <c r="D1983">
        <f t="shared" si="234"/>
        <v>0.19999999999998863</v>
      </c>
      <c r="E1983" s="7">
        <v>8.1274263542492564E-2</v>
      </c>
      <c r="F1983">
        <f t="shared" si="235"/>
        <v>23.114694294505863</v>
      </c>
      <c r="G1983">
        <f t="shared" si="236"/>
        <v>14.763019456180196</v>
      </c>
      <c r="H1983">
        <f t="shared" si="238"/>
        <v>16.293513502661213</v>
      </c>
      <c r="J1983">
        <f t="shared" si="239"/>
        <v>-167.2</v>
      </c>
    </row>
    <row r="1984" spans="1:10" x14ac:dyDescent="0.25">
      <c r="A1984" s="3">
        <f t="shared" si="237"/>
        <v>1971</v>
      </c>
      <c r="B1984" s="4">
        <v>167</v>
      </c>
      <c r="C1984">
        <f t="shared" si="233"/>
        <v>34059.988119999995</v>
      </c>
      <c r="D1984">
        <f t="shared" si="234"/>
        <v>0</v>
      </c>
      <c r="E1984" s="7">
        <v>8.1179295939464824E-2</v>
      </c>
      <c r="F1984">
        <f t="shared" si="235"/>
        <v>23.113947757901599</v>
      </c>
      <c r="G1984">
        <f t="shared" si="236"/>
        <v>14.766060890692321</v>
      </c>
      <c r="H1984">
        <f t="shared" si="238"/>
        <v>16.287844136960342</v>
      </c>
      <c r="J1984">
        <f t="shared" si="239"/>
        <v>-167</v>
      </c>
    </row>
    <row r="1985" spans="1:10" x14ac:dyDescent="0.25">
      <c r="A1985" s="3">
        <f t="shared" si="237"/>
        <v>1972</v>
      </c>
      <c r="B1985" s="4">
        <v>167</v>
      </c>
      <c r="C1985">
        <f t="shared" si="233"/>
        <v>34097.058679999995</v>
      </c>
      <c r="D1985">
        <f t="shared" si="234"/>
        <v>0</v>
      </c>
      <c r="E1985" s="7">
        <v>8.1084458953474936E-2</v>
      </c>
      <c r="F1985">
        <f t="shared" si="235"/>
        <v>23.113947757901599</v>
      </c>
      <c r="G1985">
        <f t="shared" si="236"/>
        <v>14.748810572201499</v>
      </c>
      <c r="H1985">
        <f t="shared" si="238"/>
        <v>16.287844136960342</v>
      </c>
      <c r="J1985">
        <f t="shared" si="239"/>
        <v>-167</v>
      </c>
    </row>
    <row r="1986" spans="1:10" x14ac:dyDescent="0.25">
      <c r="A1986" s="3">
        <f t="shared" si="237"/>
        <v>1973</v>
      </c>
      <c r="B1986" s="4">
        <v>167</v>
      </c>
      <c r="C1986">
        <f t="shared" si="233"/>
        <v>34134.149680000002</v>
      </c>
      <c r="D1986">
        <f t="shared" si="234"/>
        <v>0.30000000000001137</v>
      </c>
      <c r="E1986" s="7">
        <v>8.0989752584523178E-2</v>
      </c>
      <c r="F1986">
        <f t="shared" si="235"/>
        <v>23.113947757901599</v>
      </c>
      <c r="G1986">
        <f t="shared" si="236"/>
        <v>14.731584012220974</v>
      </c>
      <c r="H1986">
        <f t="shared" si="238"/>
        <v>16.287844136960342</v>
      </c>
      <c r="J1986">
        <f t="shared" si="239"/>
        <v>-167</v>
      </c>
    </row>
    <row r="1987" spans="1:10" x14ac:dyDescent="0.25">
      <c r="A1987" s="3">
        <f t="shared" si="237"/>
        <v>1974</v>
      </c>
      <c r="B1987" s="4">
        <v>166.7</v>
      </c>
      <c r="C1987">
        <f t="shared" si="233"/>
        <v>34171.261120000003</v>
      </c>
      <c r="D1987">
        <f t="shared" si="234"/>
        <v>0</v>
      </c>
      <c r="E1987" s="7">
        <v>8.0895176832609439E-2</v>
      </c>
      <c r="F1987">
        <f t="shared" si="235"/>
        <v>23.112828370400194</v>
      </c>
      <c r="G1987">
        <f t="shared" si="236"/>
        <v>14.744819634025841</v>
      </c>
      <c r="H1987">
        <f t="shared" si="238"/>
        <v>16.279345931799146</v>
      </c>
      <c r="J1987">
        <f t="shared" si="239"/>
        <v>-166.7</v>
      </c>
    </row>
    <row r="1988" spans="1:10" x14ac:dyDescent="0.25">
      <c r="A1988" s="3">
        <f t="shared" si="237"/>
        <v>1975</v>
      </c>
      <c r="B1988" s="4">
        <v>166.7</v>
      </c>
      <c r="C1988">
        <f t="shared" si="233"/>
        <v>34208.392999999996</v>
      </c>
      <c r="D1988">
        <f t="shared" si="234"/>
        <v>0</v>
      </c>
      <c r="E1988" s="7">
        <v>8.0800731697733608E-2</v>
      </c>
      <c r="F1988">
        <f t="shared" si="235"/>
        <v>23.112828370400194</v>
      </c>
      <c r="G1988">
        <f t="shared" si="236"/>
        <v>14.727605054200682</v>
      </c>
      <c r="H1988">
        <f t="shared" si="238"/>
        <v>16.279345931799146</v>
      </c>
      <c r="J1988">
        <f t="shared" si="239"/>
        <v>-166.7</v>
      </c>
    </row>
    <row r="1989" spans="1:10" x14ac:dyDescent="0.25">
      <c r="A1989" s="3">
        <f t="shared" si="237"/>
        <v>1976</v>
      </c>
      <c r="B1989" s="4">
        <v>166.7</v>
      </c>
      <c r="C1989">
        <f t="shared" si="233"/>
        <v>34245.545319999997</v>
      </c>
      <c r="D1989">
        <f t="shared" si="234"/>
        <v>9.9999999999994316E-2</v>
      </c>
      <c r="E1989" s="7">
        <v>8.0706417179895851E-2</v>
      </c>
      <c r="F1989">
        <f t="shared" si="235"/>
        <v>23.112828370400194</v>
      </c>
      <c r="G1989">
        <f t="shared" si="236"/>
        <v>14.710414282033074</v>
      </c>
      <c r="H1989">
        <f t="shared" si="238"/>
        <v>16.279345931799146</v>
      </c>
      <c r="J1989">
        <f t="shared" si="239"/>
        <v>-166.7</v>
      </c>
    </row>
    <row r="1990" spans="1:10" x14ac:dyDescent="0.25">
      <c r="A1990" s="3">
        <f t="shared" si="237"/>
        <v>1977</v>
      </c>
      <c r="B1990" s="4">
        <v>166.6</v>
      </c>
      <c r="C1990">
        <f t="shared" si="233"/>
        <v>34282.718080000006</v>
      </c>
      <c r="D1990">
        <f t="shared" si="234"/>
        <v>0</v>
      </c>
      <c r="E1990" s="7">
        <v>8.0612233279096002E-2</v>
      </c>
      <c r="F1990">
        <f t="shared" si="235"/>
        <v>23.112455352553699</v>
      </c>
      <c r="G1990">
        <f t="shared" si="236"/>
        <v>14.703386602883054</v>
      </c>
      <c r="H1990">
        <f t="shared" si="238"/>
        <v>16.276514754982777</v>
      </c>
      <c r="J1990">
        <f t="shared" si="239"/>
        <v>-166.6</v>
      </c>
    </row>
    <row r="1991" spans="1:10" x14ac:dyDescent="0.25">
      <c r="A1991" s="3">
        <f t="shared" si="237"/>
        <v>1978</v>
      </c>
      <c r="B1991" s="4">
        <v>166.6</v>
      </c>
      <c r="C1991">
        <f t="shared" si="233"/>
        <v>34319.91128</v>
      </c>
      <c r="D1991">
        <f t="shared" si="234"/>
        <v>0</v>
      </c>
      <c r="E1991" s="7">
        <v>8.0518179995334282E-2</v>
      </c>
      <c r="F1991">
        <f t="shared" si="235"/>
        <v>23.112455352553699</v>
      </c>
      <c r="G1991">
        <f t="shared" si="236"/>
        <v>14.686231616150069</v>
      </c>
      <c r="H1991">
        <f t="shared" si="238"/>
        <v>16.276514754982777</v>
      </c>
      <c r="J1991">
        <f t="shared" si="239"/>
        <v>-166.6</v>
      </c>
    </row>
    <row r="1992" spans="1:10" x14ac:dyDescent="0.25">
      <c r="A1992" s="3">
        <f t="shared" si="237"/>
        <v>1979</v>
      </c>
      <c r="B1992" s="4">
        <v>166.6</v>
      </c>
      <c r="C1992">
        <f t="shared" si="233"/>
        <v>34357.124920000002</v>
      </c>
      <c r="D1992">
        <f t="shared" si="234"/>
        <v>0.5</v>
      </c>
      <c r="E1992" s="7">
        <v>8.0424257328610582E-2</v>
      </c>
      <c r="F1992">
        <f t="shared" si="235"/>
        <v>23.112455352553699</v>
      </c>
      <c r="G1992">
        <f t="shared" si="236"/>
        <v>14.669100453503438</v>
      </c>
      <c r="H1992">
        <f t="shared" si="238"/>
        <v>16.276514754982777</v>
      </c>
      <c r="J1992">
        <f t="shared" si="239"/>
        <v>-166.6</v>
      </c>
    </row>
    <row r="1993" spans="1:10" x14ac:dyDescent="0.25">
      <c r="A1993" s="3">
        <f t="shared" si="237"/>
        <v>1980</v>
      </c>
      <c r="B1993" s="4">
        <v>166.1</v>
      </c>
      <c r="C1993">
        <f t="shared" si="233"/>
        <v>34394.358999999997</v>
      </c>
      <c r="D1993">
        <f t="shared" si="234"/>
        <v>0</v>
      </c>
      <c r="E1993" s="7">
        <v>8.0330465278924734E-2</v>
      </c>
      <c r="F1993">
        <f t="shared" si="235"/>
        <v>23.1105910983682</v>
      </c>
      <c r="G1993">
        <f t="shared" si="236"/>
        <v>14.702727694286256</v>
      </c>
      <c r="H1993">
        <f t="shared" si="238"/>
        <v>16.262370557681169</v>
      </c>
      <c r="J1993">
        <f t="shared" si="239"/>
        <v>-166.1</v>
      </c>
    </row>
    <row r="1994" spans="1:10" x14ac:dyDescent="0.25">
      <c r="A1994" s="3">
        <f t="shared" si="237"/>
        <v>1981</v>
      </c>
      <c r="B1994" s="4">
        <v>166.1</v>
      </c>
      <c r="C1994">
        <f t="shared" si="233"/>
        <v>34431.613519999999</v>
      </c>
      <c r="D1994">
        <f t="shared" si="234"/>
        <v>0</v>
      </c>
      <c r="E1994" s="7">
        <v>8.0236803846277016E-2</v>
      </c>
      <c r="F1994">
        <f t="shared" si="235"/>
        <v>23.1105910983682</v>
      </c>
      <c r="G1994">
        <f t="shared" si="236"/>
        <v>14.685585025749548</v>
      </c>
      <c r="H1994">
        <f t="shared" si="238"/>
        <v>16.262370557681169</v>
      </c>
      <c r="J1994">
        <f t="shared" si="239"/>
        <v>-166.1</v>
      </c>
    </row>
    <row r="1995" spans="1:10" x14ac:dyDescent="0.25">
      <c r="A1995" s="3">
        <f t="shared" si="237"/>
        <v>1982</v>
      </c>
      <c r="B1995" s="4">
        <v>166.1</v>
      </c>
      <c r="C1995">
        <f t="shared" si="233"/>
        <v>34468.888479999994</v>
      </c>
      <c r="D1995">
        <f t="shared" si="234"/>
        <v>0.5</v>
      </c>
      <c r="E1995" s="7">
        <v>8.0143273030667317E-2</v>
      </c>
      <c r="F1995">
        <f t="shared" si="235"/>
        <v>23.1105910983682</v>
      </c>
      <c r="G1995">
        <f t="shared" si="236"/>
        <v>14.668466263793434</v>
      </c>
      <c r="H1995">
        <f t="shared" si="238"/>
        <v>16.262370557681169</v>
      </c>
      <c r="J1995">
        <f t="shared" si="239"/>
        <v>-166.1</v>
      </c>
    </row>
    <row r="1996" spans="1:10" x14ac:dyDescent="0.25">
      <c r="A1996" s="3">
        <f t="shared" si="237"/>
        <v>1983</v>
      </c>
      <c r="B1996" s="4">
        <v>165.6</v>
      </c>
      <c r="C1996">
        <f t="shared" si="233"/>
        <v>34506.183880000004</v>
      </c>
      <c r="D1996">
        <f t="shared" si="234"/>
        <v>0</v>
      </c>
      <c r="E1996" s="7">
        <v>8.004987283209547E-2</v>
      </c>
      <c r="F1996">
        <f t="shared" si="235"/>
        <v>23.108728236217342</v>
      </c>
      <c r="G1996">
        <f t="shared" si="236"/>
        <v>14.702289241662204</v>
      </c>
      <c r="H1996">
        <f t="shared" si="238"/>
        <v>16.248245838346612</v>
      </c>
      <c r="J1996">
        <f t="shared" si="239"/>
        <v>-165.6</v>
      </c>
    </row>
    <row r="1997" spans="1:10" x14ac:dyDescent="0.25">
      <c r="A1997" s="3">
        <f t="shared" si="237"/>
        <v>1984</v>
      </c>
      <c r="B1997" s="4">
        <v>165.6</v>
      </c>
      <c r="C1997">
        <f t="shared" si="233"/>
        <v>34543.49972</v>
      </c>
      <c r="D1997">
        <f t="shared" si="234"/>
        <v>0</v>
      </c>
      <c r="E1997" s="7">
        <v>7.9956603250561809E-2</v>
      </c>
      <c r="F1997">
        <f t="shared" si="235"/>
        <v>23.108728236217342</v>
      </c>
      <c r="G1997">
        <f t="shared" si="236"/>
        <v>14.685158966289587</v>
      </c>
      <c r="H1997">
        <f t="shared" si="238"/>
        <v>16.248245838346612</v>
      </c>
      <c r="J1997">
        <f t="shared" si="239"/>
        <v>-165.6</v>
      </c>
    </row>
    <row r="1998" spans="1:10" x14ac:dyDescent="0.25">
      <c r="A1998" s="3">
        <f t="shared" si="237"/>
        <v>1985</v>
      </c>
      <c r="B1998" s="4">
        <v>165.6</v>
      </c>
      <c r="C1998">
        <f t="shared" ref="C1998:C2061" si="240">717.133-3.2269*A1998+0.01022*A1998^2</f>
        <v>34580.835999999996</v>
      </c>
      <c r="D1998">
        <f t="shared" ref="D1998:D2061" si="241">(B1998-B1999)/(A1999-A1998)</f>
        <v>0</v>
      </c>
      <c r="E1998" s="7">
        <v>7.9863464286065999E-2</v>
      </c>
      <c r="F1998">
        <f t="shared" ref="F1998:F2061" si="242">22.05525+0.000976463*(B1998+273.15)+0.00000347809*(B1998+273.15)^2 -0.000000000526671*(B1998+273.15)^3</f>
        <v>23.108728236217342</v>
      </c>
      <c r="G1998">
        <f t="shared" ref="G1998:G2061" si="243">-$B$2*$B$4/0.05584*F1998*(-E1998)/($B$7*(B1998-$B$3))</f>
        <v>14.668052680579946</v>
      </c>
      <c r="H1998">
        <f t="shared" si="238"/>
        <v>16.248245838346612</v>
      </c>
      <c r="J1998">
        <f t="shared" si="239"/>
        <v>-165.6</v>
      </c>
    </row>
    <row r="1999" spans="1:10" x14ac:dyDescent="0.25">
      <c r="A1999" s="3">
        <f t="shared" ref="A1999:A2062" si="244">A1998+1</f>
        <v>1986</v>
      </c>
      <c r="B1999" s="4">
        <v>165.6</v>
      </c>
      <c r="C1999">
        <f t="shared" si="240"/>
        <v>34618.192719999999</v>
      </c>
      <c r="D1999">
        <f t="shared" si="241"/>
        <v>0.29999999999998295</v>
      </c>
      <c r="E1999" s="7">
        <v>7.977045593860832E-2</v>
      </c>
      <c r="F1999">
        <f t="shared" si="242"/>
        <v>23.108728236217342</v>
      </c>
      <c r="G1999">
        <f t="shared" si="243"/>
        <v>14.650970384533329</v>
      </c>
      <c r="H1999">
        <f t="shared" si="238"/>
        <v>16.248245838346612</v>
      </c>
      <c r="J1999">
        <f t="shared" si="239"/>
        <v>-165.6</v>
      </c>
    </row>
    <row r="2000" spans="1:10" x14ac:dyDescent="0.25">
      <c r="A2000" s="3">
        <f t="shared" si="244"/>
        <v>1987</v>
      </c>
      <c r="B2000" s="4">
        <v>165.3</v>
      </c>
      <c r="C2000">
        <f t="shared" si="240"/>
        <v>34655.569879999995</v>
      </c>
      <c r="D2000">
        <f t="shared" si="241"/>
        <v>0</v>
      </c>
      <c r="E2000" s="7">
        <v>7.9677578208188604E-2</v>
      </c>
      <c r="F2000">
        <f t="shared" si="242"/>
        <v>23.107611187267779</v>
      </c>
      <c r="G2000">
        <f t="shared" si="243"/>
        <v>14.664494509508959</v>
      </c>
      <c r="H2000">
        <f t="shared" si="238"/>
        <v>16.239780356170058</v>
      </c>
      <c r="J2000">
        <f t="shared" si="239"/>
        <v>-165.3</v>
      </c>
    </row>
    <row r="2001" spans="1:10" x14ac:dyDescent="0.25">
      <c r="A2001" s="3">
        <f t="shared" si="244"/>
        <v>1988</v>
      </c>
      <c r="B2001" s="4">
        <v>165.3</v>
      </c>
      <c r="C2001">
        <f t="shared" si="240"/>
        <v>34692.967479999999</v>
      </c>
      <c r="D2001">
        <f t="shared" si="241"/>
        <v>0</v>
      </c>
      <c r="E2001" s="7">
        <v>7.9584831094806796E-2</v>
      </c>
      <c r="F2001">
        <f t="shared" si="242"/>
        <v>23.107611187267779</v>
      </c>
      <c r="G2001">
        <f t="shared" si="243"/>
        <v>14.647424593912296</v>
      </c>
      <c r="H2001">
        <f t="shared" si="238"/>
        <v>16.239780356170058</v>
      </c>
      <c r="J2001">
        <f t="shared" si="239"/>
        <v>-165.3</v>
      </c>
    </row>
    <row r="2002" spans="1:10" x14ac:dyDescent="0.25">
      <c r="A2002" s="3">
        <f t="shared" si="244"/>
        <v>1989</v>
      </c>
      <c r="B2002" s="4">
        <v>165.3</v>
      </c>
      <c r="C2002">
        <f t="shared" si="240"/>
        <v>34730.385520000003</v>
      </c>
      <c r="D2002">
        <f t="shared" si="241"/>
        <v>0.40000000000000568</v>
      </c>
      <c r="E2002" s="7">
        <v>7.9492214598463118E-2</v>
      </c>
      <c r="F2002">
        <f t="shared" si="242"/>
        <v>23.107611187267779</v>
      </c>
      <c r="G2002">
        <f t="shared" si="243"/>
        <v>14.630378718113047</v>
      </c>
      <c r="H2002">
        <f t="shared" si="238"/>
        <v>16.239780356170058</v>
      </c>
      <c r="J2002">
        <f t="shared" si="239"/>
        <v>-165.3</v>
      </c>
    </row>
    <row r="2003" spans="1:10" x14ac:dyDescent="0.25">
      <c r="A2003" s="3">
        <f t="shared" si="244"/>
        <v>1990</v>
      </c>
      <c r="B2003" s="4">
        <v>164.9</v>
      </c>
      <c r="C2003">
        <f t="shared" si="240"/>
        <v>34767.824000000001</v>
      </c>
      <c r="D2003">
        <f t="shared" si="241"/>
        <v>0</v>
      </c>
      <c r="E2003" s="7">
        <v>7.9399728719157459E-2</v>
      </c>
      <c r="F2003">
        <f t="shared" si="242"/>
        <v>23.106122568576435</v>
      </c>
      <c r="G2003">
        <f t="shared" si="243"/>
        <v>14.654195074045276</v>
      </c>
      <c r="H2003">
        <f t="shared" si="238"/>
        <v>16.22850395426287</v>
      </c>
      <c r="J2003">
        <f t="shared" si="239"/>
        <v>-164.9</v>
      </c>
    </row>
    <row r="2004" spans="1:10" x14ac:dyDescent="0.25">
      <c r="A2004" s="3">
        <f t="shared" si="244"/>
        <v>1991</v>
      </c>
      <c r="B2004" s="4">
        <v>164.9</v>
      </c>
      <c r="C2004">
        <f t="shared" si="240"/>
        <v>34805.282919999998</v>
      </c>
      <c r="D2004">
        <f t="shared" si="241"/>
        <v>0</v>
      </c>
      <c r="E2004" s="7">
        <v>7.9307373456889707E-2</v>
      </c>
      <c r="F2004">
        <f t="shared" si="242"/>
        <v>23.106122568576435</v>
      </c>
      <c r="G2004">
        <f t="shared" si="243"/>
        <v>14.637149776142897</v>
      </c>
      <c r="H2004">
        <f t="shared" si="238"/>
        <v>16.22850395426287</v>
      </c>
      <c r="J2004">
        <f t="shared" si="239"/>
        <v>-164.9</v>
      </c>
    </row>
    <row r="2005" spans="1:10" x14ac:dyDescent="0.25">
      <c r="A2005" s="3">
        <f t="shared" si="244"/>
        <v>1992</v>
      </c>
      <c r="B2005" s="4">
        <v>164.9</v>
      </c>
      <c r="C2005">
        <f t="shared" si="240"/>
        <v>34842.762279999995</v>
      </c>
      <c r="D2005">
        <f t="shared" si="241"/>
        <v>0</v>
      </c>
      <c r="E2005" s="7">
        <v>7.921514881166003E-2</v>
      </c>
      <c r="F2005">
        <f t="shared" si="242"/>
        <v>23.106122568576435</v>
      </c>
      <c r="G2005">
        <f t="shared" si="243"/>
        <v>14.620128585219049</v>
      </c>
      <c r="H2005">
        <f t="shared" si="238"/>
        <v>16.22850395426287</v>
      </c>
      <c r="J2005">
        <f t="shared" si="239"/>
        <v>-164.9</v>
      </c>
    </row>
    <row r="2006" spans="1:10" x14ac:dyDescent="0.25">
      <c r="A2006" s="3">
        <f t="shared" si="244"/>
        <v>1993</v>
      </c>
      <c r="B2006" s="4">
        <v>164.9</v>
      </c>
      <c r="C2006">
        <f t="shared" si="240"/>
        <v>34880.26208</v>
      </c>
      <c r="D2006">
        <f t="shared" si="241"/>
        <v>0</v>
      </c>
      <c r="E2006" s="7">
        <v>7.9123054783468261E-2</v>
      </c>
      <c r="F2006">
        <f t="shared" si="242"/>
        <v>23.106122568576435</v>
      </c>
      <c r="G2006">
        <f t="shared" si="243"/>
        <v>14.60313150127371</v>
      </c>
      <c r="H2006">
        <f t="shared" si="238"/>
        <v>16.22850395426287</v>
      </c>
      <c r="J2006">
        <f t="shared" si="239"/>
        <v>-164.9</v>
      </c>
    </row>
    <row r="2007" spans="1:10" x14ac:dyDescent="0.25">
      <c r="A2007" s="3">
        <f t="shared" si="244"/>
        <v>1994</v>
      </c>
      <c r="B2007" s="4">
        <v>164.9</v>
      </c>
      <c r="C2007">
        <f t="shared" si="240"/>
        <v>34917.782319999998</v>
      </c>
      <c r="D2007">
        <f t="shared" si="241"/>
        <v>0</v>
      </c>
      <c r="E2007" s="7">
        <v>7.9031091372314621E-2</v>
      </c>
      <c r="F2007">
        <f t="shared" si="242"/>
        <v>23.106122568576435</v>
      </c>
      <c r="G2007">
        <f t="shared" si="243"/>
        <v>14.586158524306915</v>
      </c>
      <c r="H2007">
        <f t="shared" si="238"/>
        <v>16.22850395426287</v>
      </c>
      <c r="J2007">
        <f t="shared" si="239"/>
        <v>-164.9</v>
      </c>
    </row>
    <row r="2008" spans="1:10" x14ac:dyDescent="0.25">
      <c r="A2008" s="3">
        <f t="shared" si="244"/>
        <v>1995</v>
      </c>
      <c r="B2008" s="4">
        <v>164.9</v>
      </c>
      <c r="C2008">
        <f t="shared" si="240"/>
        <v>34955.322999999997</v>
      </c>
      <c r="D2008">
        <f t="shared" si="241"/>
        <v>0.30000000000001137</v>
      </c>
      <c r="E2008" s="7">
        <v>7.8939258578198945E-2</v>
      </c>
      <c r="F2008">
        <f t="shared" si="242"/>
        <v>23.106122568576435</v>
      </c>
      <c r="G2008">
        <f t="shared" si="243"/>
        <v>14.569209654318634</v>
      </c>
      <c r="H2008">
        <f t="shared" si="238"/>
        <v>16.22850395426287</v>
      </c>
      <c r="J2008">
        <f t="shared" si="239"/>
        <v>-164.9</v>
      </c>
    </row>
    <row r="2009" spans="1:10" x14ac:dyDescent="0.25">
      <c r="A2009" s="3">
        <f t="shared" si="244"/>
        <v>1996</v>
      </c>
      <c r="B2009" s="4">
        <v>164.6</v>
      </c>
      <c r="C2009">
        <f t="shared" si="240"/>
        <v>34992.884119999995</v>
      </c>
      <c r="D2009">
        <f t="shared" si="241"/>
        <v>0</v>
      </c>
      <c r="E2009" s="7">
        <v>7.8847556401121233E-2</v>
      </c>
      <c r="F2009">
        <f t="shared" si="242"/>
        <v>23.10500668959958</v>
      </c>
      <c r="G2009">
        <f t="shared" si="243"/>
        <v>14.582853416623605</v>
      </c>
      <c r="H2009">
        <f t="shared" si="238"/>
        <v>16.22005483357864</v>
      </c>
      <c r="J2009">
        <f t="shared" si="239"/>
        <v>-164.6</v>
      </c>
    </row>
    <row r="2010" spans="1:10" x14ac:dyDescent="0.25">
      <c r="A2010" s="3">
        <f t="shared" si="244"/>
        <v>1997</v>
      </c>
      <c r="B2010" s="4">
        <v>164.6</v>
      </c>
      <c r="C2010">
        <f t="shared" si="240"/>
        <v>35030.465679999994</v>
      </c>
      <c r="D2010">
        <f t="shared" si="241"/>
        <v>0</v>
      </c>
      <c r="E2010" s="7">
        <v>7.8755984841081594E-2</v>
      </c>
      <c r="F2010">
        <f t="shared" si="242"/>
        <v>23.10500668959958</v>
      </c>
      <c r="G2010">
        <f t="shared" si="243"/>
        <v>14.565917259079342</v>
      </c>
      <c r="H2010">
        <f t="shared" si="238"/>
        <v>16.22005483357864</v>
      </c>
      <c r="J2010">
        <f t="shared" si="239"/>
        <v>-164.6</v>
      </c>
    </row>
    <row r="2011" spans="1:10" x14ac:dyDescent="0.25">
      <c r="A2011" s="3">
        <f t="shared" si="244"/>
        <v>1998</v>
      </c>
      <c r="B2011" s="4">
        <v>164.6</v>
      </c>
      <c r="C2011">
        <f t="shared" si="240"/>
        <v>35068.06768</v>
      </c>
      <c r="D2011">
        <f t="shared" si="241"/>
        <v>0.40000000000000568</v>
      </c>
      <c r="E2011" s="7">
        <v>7.8664543898079975E-2</v>
      </c>
      <c r="F2011">
        <f t="shared" si="242"/>
        <v>23.10500668959958</v>
      </c>
      <c r="G2011">
        <f t="shared" si="243"/>
        <v>14.549005259152716</v>
      </c>
      <c r="H2011">
        <f t="shared" si="238"/>
        <v>16.22005483357864</v>
      </c>
      <c r="J2011">
        <f t="shared" si="239"/>
        <v>-164.6</v>
      </c>
    </row>
    <row r="2012" spans="1:10" x14ac:dyDescent="0.25">
      <c r="A2012" s="3">
        <f t="shared" si="244"/>
        <v>1999</v>
      </c>
      <c r="B2012" s="4">
        <v>164.2</v>
      </c>
      <c r="C2012">
        <f t="shared" si="240"/>
        <v>35105.690119999999</v>
      </c>
      <c r="D2012">
        <f t="shared" si="241"/>
        <v>0</v>
      </c>
      <c r="E2012" s="7">
        <v>7.8573233572116208E-2</v>
      </c>
      <c r="F2012">
        <f t="shared" si="242"/>
        <v>23.103519631181527</v>
      </c>
      <c r="G2012">
        <f t="shared" si="243"/>
        <v>14.572938387520965</v>
      </c>
      <c r="H2012">
        <f t="shared" si="238"/>
        <v>16.208800246994542</v>
      </c>
      <c r="J2012">
        <f t="shared" si="239"/>
        <v>-164.2</v>
      </c>
    </row>
    <row r="2013" spans="1:10" x14ac:dyDescent="0.25">
      <c r="A2013" s="3">
        <f t="shared" si="244"/>
        <v>2000</v>
      </c>
      <c r="B2013" s="4">
        <v>164.2</v>
      </c>
      <c r="C2013">
        <f t="shared" si="240"/>
        <v>35143.332999999999</v>
      </c>
      <c r="D2013">
        <f t="shared" si="241"/>
        <v>0</v>
      </c>
      <c r="E2013" s="7">
        <v>7.8482053863190571E-2</v>
      </c>
      <c r="F2013">
        <f t="shared" si="242"/>
        <v>23.103519631181527</v>
      </c>
      <c r="G2013">
        <f t="shared" si="243"/>
        <v>14.556027332445884</v>
      </c>
      <c r="H2013">
        <f t="shared" si="238"/>
        <v>16.208800246994542</v>
      </c>
      <c r="J2013">
        <f t="shared" si="239"/>
        <v>-164.2</v>
      </c>
    </row>
    <row r="2014" spans="1:10" x14ac:dyDescent="0.25">
      <c r="A2014" s="3">
        <f t="shared" si="244"/>
        <v>2001</v>
      </c>
      <c r="B2014" s="4">
        <v>164.2</v>
      </c>
      <c r="C2014">
        <f t="shared" si="240"/>
        <v>35180.996319999998</v>
      </c>
      <c r="D2014">
        <f t="shared" si="241"/>
        <v>0</v>
      </c>
      <c r="E2014" s="7">
        <v>7.8391004771302952E-2</v>
      </c>
      <c r="F2014">
        <f t="shared" si="242"/>
        <v>23.103519631181527</v>
      </c>
      <c r="G2014">
        <f t="shared" si="243"/>
        <v>14.539140502847605</v>
      </c>
      <c r="H2014">
        <f t="shared" si="238"/>
        <v>16.208800246994542</v>
      </c>
      <c r="J2014">
        <f t="shared" si="239"/>
        <v>-164.2</v>
      </c>
    </row>
    <row r="2015" spans="1:10" x14ac:dyDescent="0.25">
      <c r="A2015" s="3">
        <f t="shared" si="244"/>
        <v>2002</v>
      </c>
      <c r="B2015" s="4">
        <v>164.2</v>
      </c>
      <c r="C2015">
        <f t="shared" si="240"/>
        <v>35218.680080000006</v>
      </c>
      <c r="D2015">
        <f t="shared" si="241"/>
        <v>0.29999999999998295</v>
      </c>
      <c r="E2015" s="7">
        <v>7.8300086296453242E-2</v>
      </c>
      <c r="F2015">
        <f t="shared" si="242"/>
        <v>23.103519631181527</v>
      </c>
      <c r="G2015">
        <f t="shared" si="243"/>
        <v>14.522277898726113</v>
      </c>
      <c r="H2015">
        <f t="shared" si="238"/>
        <v>16.208800246994542</v>
      </c>
      <c r="J2015">
        <f t="shared" si="239"/>
        <v>-164.2</v>
      </c>
    </row>
    <row r="2016" spans="1:10" x14ac:dyDescent="0.25">
      <c r="A2016" s="3">
        <f t="shared" si="244"/>
        <v>2003</v>
      </c>
      <c r="B2016" s="4">
        <v>163.9</v>
      </c>
      <c r="C2016">
        <f t="shared" si="240"/>
        <v>35256.384279999998</v>
      </c>
      <c r="D2016">
        <f t="shared" si="241"/>
        <v>0</v>
      </c>
      <c r="E2016" s="7">
        <v>7.8209298438641661E-2</v>
      </c>
      <c r="F2016">
        <f t="shared" si="242"/>
        <v>23.102404922641899</v>
      </c>
      <c r="G2016">
        <f t="shared" si="243"/>
        <v>14.536067386841607</v>
      </c>
      <c r="H2016">
        <f t="shared" si="238"/>
        <v>16.200367487802634</v>
      </c>
      <c r="J2016">
        <f t="shared" si="239"/>
        <v>-163.9</v>
      </c>
    </row>
    <row r="2017" spans="1:10" x14ac:dyDescent="0.25">
      <c r="A2017" s="3">
        <f t="shared" si="244"/>
        <v>2004</v>
      </c>
      <c r="B2017" s="4">
        <v>163.9</v>
      </c>
      <c r="C2017">
        <f t="shared" si="240"/>
        <v>35294.108919999999</v>
      </c>
      <c r="D2017">
        <f t="shared" si="241"/>
        <v>0</v>
      </c>
      <c r="E2017" s="7">
        <v>7.8118641197867933E-2</v>
      </c>
      <c r="F2017">
        <f t="shared" si="242"/>
        <v>23.102404922641899</v>
      </c>
      <c r="G2017">
        <f t="shared" si="243"/>
        <v>14.519217731016784</v>
      </c>
      <c r="H2017">
        <f t="shared" si="238"/>
        <v>16.200367487802634</v>
      </c>
      <c r="J2017">
        <f t="shared" si="239"/>
        <v>-163.9</v>
      </c>
    </row>
    <row r="2018" spans="1:10" x14ac:dyDescent="0.25">
      <c r="A2018" s="3">
        <f t="shared" si="244"/>
        <v>2005</v>
      </c>
      <c r="B2018" s="4">
        <v>163.9</v>
      </c>
      <c r="C2018">
        <f t="shared" si="240"/>
        <v>35331.853999999999</v>
      </c>
      <c r="D2018">
        <f t="shared" si="241"/>
        <v>0.5</v>
      </c>
      <c r="E2018" s="7">
        <v>7.8028114574132335E-2</v>
      </c>
      <c r="F2018">
        <f t="shared" si="242"/>
        <v>23.102404922641899</v>
      </c>
      <c r="G2018">
        <f t="shared" si="243"/>
        <v>14.502392351820264</v>
      </c>
      <c r="H2018">
        <f t="shared" ref="H2018:H2081" si="245">12.6416669509847+0.0153277553288714*B2018+0.0000389559340978205*B2018^2</f>
        <v>16.200367487802634</v>
      </c>
      <c r="J2018">
        <f t="shared" si="239"/>
        <v>-163.9</v>
      </c>
    </row>
    <row r="2019" spans="1:10" x14ac:dyDescent="0.25">
      <c r="A2019" s="3">
        <f t="shared" si="244"/>
        <v>2006</v>
      </c>
      <c r="B2019" s="4">
        <v>163.4</v>
      </c>
      <c r="C2019">
        <f t="shared" si="240"/>
        <v>35369.61952</v>
      </c>
      <c r="D2019">
        <f t="shared" si="241"/>
        <v>0</v>
      </c>
      <c r="E2019" s="7">
        <v>7.7937718567434755E-2</v>
      </c>
      <c r="F2019">
        <f t="shared" si="242"/>
        <v>23.100548190136124</v>
      </c>
      <c r="G2019">
        <f t="shared" si="243"/>
        <v>14.536755179555984</v>
      </c>
      <c r="H2019">
        <f t="shared" si="245"/>
        <v>16.18632847152309</v>
      </c>
      <c r="J2019">
        <f t="shared" si="239"/>
        <v>-163.4</v>
      </c>
    </row>
    <row r="2020" spans="1:10" x14ac:dyDescent="0.25">
      <c r="A2020" s="3">
        <f t="shared" si="244"/>
        <v>2007</v>
      </c>
      <c r="B2020" s="4">
        <v>163.4</v>
      </c>
      <c r="C2020">
        <f t="shared" si="240"/>
        <v>35407.405480000001</v>
      </c>
      <c r="D2020">
        <f t="shared" si="241"/>
        <v>0</v>
      </c>
      <c r="E2020" s="7">
        <v>7.7847453177775028E-2</v>
      </c>
      <c r="F2020">
        <f t="shared" si="242"/>
        <v>23.100548190136124</v>
      </c>
      <c r="G2020">
        <f t="shared" si="243"/>
        <v>14.519919096914748</v>
      </c>
      <c r="H2020">
        <f t="shared" si="245"/>
        <v>16.18632847152309</v>
      </c>
      <c r="J2020">
        <f t="shared" si="239"/>
        <v>-163.4</v>
      </c>
    </row>
    <row r="2021" spans="1:10" x14ac:dyDescent="0.25">
      <c r="A2021" s="3">
        <f t="shared" si="244"/>
        <v>2008</v>
      </c>
      <c r="B2021" s="4">
        <v>163.4</v>
      </c>
      <c r="C2021">
        <f t="shared" si="240"/>
        <v>35445.211880000003</v>
      </c>
      <c r="D2021">
        <f t="shared" si="241"/>
        <v>9.9999999999994316E-2</v>
      </c>
      <c r="E2021" s="7">
        <v>7.7757318405153486E-2</v>
      </c>
      <c r="F2021">
        <f t="shared" si="242"/>
        <v>23.100548190136124</v>
      </c>
      <c r="G2021">
        <f t="shared" si="243"/>
        <v>14.503107376648256</v>
      </c>
      <c r="H2021">
        <f t="shared" si="245"/>
        <v>16.18632847152309</v>
      </c>
      <c r="J2021">
        <f t="shared" si="239"/>
        <v>-163.4</v>
      </c>
    </row>
    <row r="2022" spans="1:10" x14ac:dyDescent="0.25">
      <c r="A2022" s="3">
        <f t="shared" si="244"/>
        <v>2009</v>
      </c>
      <c r="B2022" s="4">
        <v>163.30000000000001</v>
      </c>
      <c r="C2022">
        <f t="shared" si="240"/>
        <v>35483.038719999997</v>
      </c>
      <c r="D2022">
        <f t="shared" si="241"/>
        <v>0</v>
      </c>
      <c r="E2022" s="7">
        <v>7.7667314249569908E-2</v>
      </c>
      <c r="F2022">
        <f t="shared" si="242"/>
        <v>23.100177010922447</v>
      </c>
      <c r="G2022">
        <f t="shared" si="243"/>
        <v>14.496561647067544</v>
      </c>
      <c r="H2022">
        <f t="shared" si="245"/>
        <v>16.183523005623229</v>
      </c>
      <c r="J2022">
        <f t="shared" si="239"/>
        <v>-163.30000000000001</v>
      </c>
    </row>
    <row r="2023" spans="1:10" x14ac:dyDescent="0.25">
      <c r="A2023" s="3">
        <f t="shared" si="244"/>
        <v>2010</v>
      </c>
      <c r="B2023" s="4">
        <v>163.30000000000001</v>
      </c>
      <c r="C2023">
        <f t="shared" si="240"/>
        <v>35520.885999999999</v>
      </c>
      <c r="D2023">
        <f t="shared" si="241"/>
        <v>0</v>
      </c>
      <c r="E2023" s="7">
        <v>7.7577440711024181E-2</v>
      </c>
      <c r="F2023">
        <f t="shared" si="242"/>
        <v>23.100177010922447</v>
      </c>
      <c r="G2023">
        <f t="shared" si="243"/>
        <v>14.479786800343971</v>
      </c>
      <c r="H2023">
        <f t="shared" si="245"/>
        <v>16.183523005623229</v>
      </c>
      <c r="J2023">
        <f t="shared" si="239"/>
        <v>-163.30000000000001</v>
      </c>
    </row>
    <row r="2024" spans="1:10" x14ac:dyDescent="0.25">
      <c r="A2024" s="3">
        <f t="shared" si="244"/>
        <v>2011</v>
      </c>
      <c r="B2024" s="4">
        <v>163.30000000000001</v>
      </c>
      <c r="C2024">
        <f t="shared" si="240"/>
        <v>35558.753719999993</v>
      </c>
      <c r="D2024">
        <f t="shared" si="241"/>
        <v>0.40000000000000568</v>
      </c>
      <c r="E2024" s="7">
        <v>7.7487697789516641E-2</v>
      </c>
      <c r="F2024">
        <f t="shared" si="242"/>
        <v>23.100177010922447</v>
      </c>
      <c r="G2024">
        <f t="shared" si="243"/>
        <v>14.463036333219002</v>
      </c>
      <c r="H2024">
        <f t="shared" si="245"/>
        <v>16.183523005623229</v>
      </c>
      <c r="J2024">
        <f t="shared" si="239"/>
        <v>-163.30000000000001</v>
      </c>
    </row>
    <row r="2025" spans="1:10" x14ac:dyDescent="0.25">
      <c r="A2025" s="3">
        <f t="shared" si="244"/>
        <v>2012</v>
      </c>
      <c r="B2025" s="4">
        <v>162.9</v>
      </c>
      <c r="C2025">
        <f t="shared" si="240"/>
        <v>35596.641879999996</v>
      </c>
      <c r="D2025">
        <f t="shared" si="241"/>
        <v>0</v>
      </c>
      <c r="E2025" s="7">
        <v>7.7398085485046952E-2</v>
      </c>
      <c r="F2025">
        <f t="shared" si="242"/>
        <v>23.09869285179801</v>
      </c>
      <c r="G2025">
        <f t="shared" si="243"/>
        <v>14.487283123086097</v>
      </c>
      <c r="H2025">
        <f t="shared" si="245"/>
        <v>16.172308933210598</v>
      </c>
      <c r="J2025">
        <f t="shared" si="239"/>
        <v>-162.9</v>
      </c>
    </row>
    <row r="2026" spans="1:10" x14ac:dyDescent="0.25">
      <c r="A2026" s="3">
        <f t="shared" si="244"/>
        <v>2013</v>
      </c>
      <c r="B2026" s="4">
        <v>162.9</v>
      </c>
      <c r="C2026">
        <f t="shared" si="240"/>
        <v>35634.550479999998</v>
      </c>
      <c r="D2026">
        <f t="shared" si="241"/>
        <v>0</v>
      </c>
      <c r="E2026" s="7">
        <v>7.7308603797615394E-2</v>
      </c>
      <c r="F2026">
        <f t="shared" si="242"/>
        <v>23.09869285179801</v>
      </c>
      <c r="G2026">
        <f t="shared" si="243"/>
        <v>14.470534045482584</v>
      </c>
      <c r="H2026">
        <f t="shared" si="245"/>
        <v>16.172308933210598</v>
      </c>
      <c r="J2026">
        <f t="shared" si="239"/>
        <v>-162.9</v>
      </c>
    </row>
    <row r="2027" spans="1:10" x14ac:dyDescent="0.25">
      <c r="A2027" s="3">
        <f t="shared" si="244"/>
        <v>2014</v>
      </c>
      <c r="B2027" s="4">
        <v>162.9</v>
      </c>
      <c r="C2027">
        <f t="shared" si="240"/>
        <v>35672.479520000001</v>
      </c>
      <c r="D2027">
        <f t="shared" si="241"/>
        <v>0.30000000000001137</v>
      </c>
      <c r="E2027" s="7">
        <v>7.7219252727221854E-2</v>
      </c>
      <c r="F2027">
        <f t="shared" si="242"/>
        <v>23.09869285179801</v>
      </c>
      <c r="G2027">
        <f t="shared" si="243"/>
        <v>14.453809416623486</v>
      </c>
      <c r="H2027">
        <f t="shared" si="245"/>
        <v>16.172308933210598</v>
      </c>
      <c r="J2027">
        <f t="shared" si="239"/>
        <v>-162.9</v>
      </c>
    </row>
    <row r="2028" spans="1:10" x14ac:dyDescent="0.25">
      <c r="A2028" s="3">
        <f t="shared" si="244"/>
        <v>2015</v>
      </c>
      <c r="B2028" s="4">
        <v>162.6</v>
      </c>
      <c r="C2028">
        <f t="shared" si="240"/>
        <v>35710.428999999996</v>
      </c>
      <c r="D2028">
        <f t="shared" si="241"/>
        <v>0</v>
      </c>
      <c r="E2028" s="7">
        <v>7.7130032273866167E-2</v>
      </c>
      <c r="F2028">
        <f t="shared" si="242"/>
        <v>23.097580318159938</v>
      </c>
      <c r="G2028">
        <f t="shared" si="243"/>
        <v>14.467888622026447</v>
      </c>
      <c r="H2028">
        <f t="shared" si="245"/>
        <v>16.16390655964728</v>
      </c>
      <c r="J2028">
        <f t="shared" si="239"/>
        <v>-162.6</v>
      </c>
    </row>
    <row r="2029" spans="1:10" x14ac:dyDescent="0.25">
      <c r="A2029" s="3">
        <f t="shared" si="244"/>
        <v>2016</v>
      </c>
      <c r="B2029" s="4">
        <v>162.6</v>
      </c>
      <c r="C2029">
        <f t="shared" si="240"/>
        <v>35748.39892</v>
      </c>
      <c r="D2029">
        <f t="shared" si="241"/>
        <v>0</v>
      </c>
      <c r="E2029" s="7">
        <v>7.7040942437548665E-2</v>
      </c>
      <c r="F2029">
        <f t="shared" si="242"/>
        <v>23.097580318159938</v>
      </c>
      <c r="G2029">
        <f t="shared" si="243"/>
        <v>14.451177338610677</v>
      </c>
      <c r="H2029">
        <f t="shared" si="245"/>
        <v>16.16390655964728</v>
      </c>
      <c r="J2029">
        <f t="shared" ref="J2029:J2092" si="246">I2029-B2029</f>
        <v>-162.6</v>
      </c>
    </row>
    <row r="2030" spans="1:10" x14ac:dyDescent="0.25">
      <c r="A2030" s="3">
        <f t="shared" si="244"/>
        <v>2017</v>
      </c>
      <c r="B2030" s="4">
        <v>162.6</v>
      </c>
      <c r="C2030">
        <f t="shared" si="240"/>
        <v>35786.389280000003</v>
      </c>
      <c r="D2030">
        <f t="shared" si="241"/>
        <v>0</v>
      </c>
      <c r="E2030" s="7">
        <v>7.6951983218269127E-2</v>
      </c>
      <c r="F2030">
        <f t="shared" si="242"/>
        <v>23.097580318159938</v>
      </c>
      <c r="G2030">
        <f t="shared" si="243"/>
        <v>14.434490556063135</v>
      </c>
      <c r="H2030">
        <f t="shared" si="245"/>
        <v>16.16390655964728</v>
      </c>
      <c r="J2030">
        <f t="shared" si="246"/>
        <v>-162.6</v>
      </c>
    </row>
    <row r="2031" spans="1:10" x14ac:dyDescent="0.25">
      <c r="A2031" s="3">
        <f t="shared" si="244"/>
        <v>2018</v>
      </c>
      <c r="B2031" s="4">
        <v>162.6</v>
      </c>
      <c r="C2031">
        <f t="shared" si="240"/>
        <v>35824.400079999999</v>
      </c>
      <c r="D2031">
        <f t="shared" si="241"/>
        <v>0.19999999999998863</v>
      </c>
      <c r="E2031" s="7">
        <v>7.686315461602744E-2</v>
      </c>
      <c r="F2031">
        <f t="shared" si="242"/>
        <v>23.097580318159938</v>
      </c>
      <c r="G2031">
        <f t="shared" si="243"/>
        <v>14.417828274383805</v>
      </c>
      <c r="H2031">
        <f t="shared" si="245"/>
        <v>16.16390655964728</v>
      </c>
      <c r="J2031">
        <f t="shared" si="246"/>
        <v>-162.6</v>
      </c>
    </row>
    <row r="2032" spans="1:10" x14ac:dyDescent="0.25">
      <c r="A2032" s="3">
        <f t="shared" si="244"/>
        <v>2019</v>
      </c>
      <c r="B2032" s="4">
        <v>162.4</v>
      </c>
      <c r="C2032">
        <f t="shared" si="240"/>
        <v>35862.431319999996</v>
      </c>
      <c r="D2032">
        <f t="shared" si="241"/>
        <v>0</v>
      </c>
      <c r="E2032" s="7">
        <v>7.677445663082394E-2</v>
      </c>
      <c r="F2032">
        <f t="shared" si="242"/>
        <v>23.096838908022558</v>
      </c>
      <c r="G2032">
        <f t="shared" si="243"/>
        <v>14.42168998789708</v>
      </c>
      <c r="H2032">
        <f t="shared" si="245"/>
        <v>16.158308872865149</v>
      </c>
      <c r="J2032">
        <f t="shared" si="246"/>
        <v>-162.4</v>
      </c>
    </row>
    <row r="2033" spans="1:10" x14ac:dyDescent="0.25">
      <c r="A2033" s="3">
        <f t="shared" si="244"/>
        <v>2020</v>
      </c>
      <c r="B2033" s="4">
        <v>162.4</v>
      </c>
      <c r="C2033">
        <f t="shared" si="240"/>
        <v>35900.483</v>
      </c>
      <c r="D2033">
        <f t="shared" si="241"/>
        <v>0</v>
      </c>
      <c r="E2033" s="7">
        <v>7.6685889262658291E-2</v>
      </c>
      <c r="F2033">
        <f t="shared" si="242"/>
        <v>23.096838908022558</v>
      </c>
      <c r="G2033">
        <f t="shared" si="243"/>
        <v>14.405053059642794</v>
      </c>
      <c r="H2033">
        <f t="shared" si="245"/>
        <v>16.158308872865149</v>
      </c>
      <c r="J2033">
        <f t="shared" si="246"/>
        <v>-162.4</v>
      </c>
    </row>
    <row r="2034" spans="1:10" x14ac:dyDescent="0.25">
      <c r="A2034" s="3">
        <f t="shared" si="244"/>
        <v>2021</v>
      </c>
      <c r="B2034" s="4">
        <v>162.4</v>
      </c>
      <c r="C2034">
        <f t="shared" si="240"/>
        <v>35938.555119999997</v>
      </c>
      <c r="D2034">
        <f t="shared" si="241"/>
        <v>0.59999999999999432</v>
      </c>
      <c r="E2034" s="7">
        <v>7.6597452511530773E-2</v>
      </c>
      <c r="F2034">
        <f t="shared" si="242"/>
        <v>23.096838908022558</v>
      </c>
      <c r="G2034">
        <f t="shared" si="243"/>
        <v>14.388440667132732</v>
      </c>
      <c r="H2034">
        <f t="shared" si="245"/>
        <v>16.158308872865149</v>
      </c>
      <c r="J2034">
        <f t="shared" si="246"/>
        <v>-162.4</v>
      </c>
    </row>
    <row r="2035" spans="1:10" x14ac:dyDescent="0.25">
      <c r="A2035" s="3">
        <f t="shared" si="244"/>
        <v>2022</v>
      </c>
      <c r="B2035" s="4">
        <v>161.80000000000001</v>
      </c>
      <c r="C2035">
        <f t="shared" si="240"/>
        <v>35976.647680000002</v>
      </c>
      <c r="D2035">
        <f t="shared" si="241"/>
        <v>0</v>
      </c>
      <c r="E2035" s="7">
        <v>7.6509146377441273E-2</v>
      </c>
      <c r="F2035">
        <f t="shared" si="242"/>
        <v>23.094616016870898</v>
      </c>
      <c r="G2035">
        <f t="shared" si="243"/>
        <v>14.433498006860374</v>
      </c>
      <c r="H2035">
        <f t="shared" si="245"/>
        <v>16.141534511367119</v>
      </c>
      <c r="J2035">
        <f t="shared" si="246"/>
        <v>-161.80000000000001</v>
      </c>
    </row>
    <row r="2036" spans="1:10" x14ac:dyDescent="0.25">
      <c r="A2036" s="3">
        <f t="shared" si="244"/>
        <v>2023</v>
      </c>
      <c r="B2036" s="4">
        <v>161.80000000000001</v>
      </c>
      <c r="C2036">
        <f t="shared" si="240"/>
        <v>36014.760679999999</v>
      </c>
      <c r="D2036">
        <f t="shared" si="241"/>
        <v>0</v>
      </c>
      <c r="E2036" s="7">
        <v>7.6420970860389625E-2</v>
      </c>
      <c r="F2036">
        <f t="shared" si="242"/>
        <v>23.094616016870898</v>
      </c>
      <c r="G2036">
        <f t="shared" si="243"/>
        <v>14.416863640776345</v>
      </c>
      <c r="H2036">
        <f t="shared" si="245"/>
        <v>16.141534511367119</v>
      </c>
      <c r="J2036">
        <f t="shared" si="246"/>
        <v>-161.80000000000001</v>
      </c>
    </row>
    <row r="2037" spans="1:10" x14ac:dyDescent="0.25">
      <c r="A2037" s="3">
        <f t="shared" si="244"/>
        <v>2024</v>
      </c>
      <c r="B2037" s="4">
        <v>161.80000000000001</v>
      </c>
      <c r="C2037">
        <f t="shared" si="240"/>
        <v>36052.894119999997</v>
      </c>
      <c r="D2037">
        <f t="shared" si="241"/>
        <v>0.20000000000001705</v>
      </c>
      <c r="E2037" s="7">
        <v>7.6332925960376163E-2</v>
      </c>
      <c r="F2037">
        <f t="shared" si="242"/>
        <v>23.094616016870898</v>
      </c>
      <c r="G2037">
        <f t="shared" si="243"/>
        <v>14.400253915677737</v>
      </c>
      <c r="H2037">
        <f t="shared" si="245"/>
        <v>16.141534511367119</v>
      </c>
      <c r="J2037">
        <f t="shared" si="246"/>
        <v>-161.80000000000001</v>
      </c>
    </row>
    <row r="2038" spans="1:10" x14ac:dyDescent="0.25">
      <c r="A2038" s="3">
        <f t="shared" si="244"/>
        <v>2025</v>
      </c>
      <c r="B2038" s="4">
        <v>161.6</v>
      </c>
      <c r="C2038">
        <f t="shared" si="240"/>
        <v>36091.047999999995</v>
      </c>
      <c r="D2038">
        <f t="shared" si="241"/>
        <v>0</v>
      </c>
      <c r="E2038" s="7">
        <v>7.6245011677400665E-2</v>
      </c>
      <c r="F2038">
        <f t="shared" si="242"/>
        <v>23.093875499658107</v>
      </c>
      <c r="G2038">
        <f t="shared" si="243"/>
        <v>14.404266495624732</v>
      </c>
      <c r="H2038">
        <f t="shared" si="245"/>
        <v>16.135949290483897</v>
      </c>
      <c r="J2038">
        <f t="shared" si="246"/>
        <v>-161.6</v>
      </c>
    </row>
    <row r="2039" spans="1:10" x14ac:dyDescent="0.25">
      <c r="A2039" s="3">
        <f t="shared" si="244"/>
        <v>2026</v>
      </c>
      <c r="B2039" s="4">
        <v>161.6</v>
      </c>
      <c r="C2039">
        <f t="shared" si="240"/>
        <v>36129.222319999993</v>
      </c>
      <c r="D2039">
        <f t="shared" si="241"/>
        <v>0</v>
      </c>
      <c r="E2039" s="7">
        <v>7.6157228011463018E-2</v>
      </c>
      <c r="F2039">
        <f t="shared" si="242"/>
        <v>23.093875499658107</v>
      </c>
      <c r="G2039">
        <f t="shared" si="243"/>
        <v>14.387682337654127</v>
      </c>
      <c r="H2039">
        <f t="shared" si="245"/>
        <v>16.135949290483897</v>
      </c>
      <c r="J2039">
        <f t="shared" si="246"/>
        <v>-161.6</v>
      </c>
    </row>
    <row r="2040" spans="1:10" x14ac:dyDescent="0.25">
      <c r="A2040" s="3">
        <f t="shared" si="244"/>
        <v>2027</v>
      </c>
      <c r="B2040" s="4">
        <v>161.6</v>
      </c>
      <c r="C2040">
        <f t="shared" si="240"/>
        <v>36167.417079999999</v>
      </c>
      <c r="D2040">
        <f t="shared" si="241"/>
        <v>0.40000000000000568</v>
      </c>
      <c r="E2040" s="7">
        <v>7.6069574962563558E-2</v>
      </c>
      <c r="F2040">
        <f t="shared" si="242"/>
        <v>23.093875499658107</v>
      </c>
      <c r="G2040">
        <f t="shared" si="243"/>
        <v>14.371122855955258</v>
      </c>
      <c r="H2040">
        <f t="shared" si="245"/>
        <v>16.135949290483897</v>
      </c>
      <c r="J2040">
        <f t="shared" si="246"/>
        <v>-161.6</v>
      </c>
    </row>
    <row r="2041" spans="1:10" x14ac:dyDescent="0.25">
      <c r="A2041" s="3">
        <f t="shared" si="244"/>
        <v>2028</v>
      </c>
      <c r="B2041" s="4">
        <v>161.19999999999999</v>
      </c>
      <c r="C2041">
        <f t="shared" si="240"/>
        <v>36205.632279999998</v>
      </c>
      <c r="D2041">
        <f t="shared" si="241"/>
        <v>0</v>
      </c>
      <c r="E2041" s="7">
        <v>7.5982052530701949E-2</v>
      </c>
      <c r="F2041">
        <f t="shared" si="242"/>
        <v>23.092395135140851</v>
      </c>
      <c r="G2041">
        <f t="shared" si="243"/>
        <v>14.395822570256618</v>
      </c>
      <c r="H2041">
        <f t="shared" si="245"/>
        <v>16.124788198141637</v>
      </c>
      <c r="J2041">
        <f t="shared" si="246"/>
        <v>-161.19999999999999</v>
      </c>
    </row>
    <row r="2042" spans="1:10" x14ac:dyDescent="0.25">
      <c r="A2042" s="3">
        <f t="shared" si="244"/>
        <v>2029</v>
      </c>
      <c r="B2042" s="4">
        <v>161.19999999999999</v>
      </c>
      <c r="C2042">
        <f t="shared" si="240"/>
        <v>36243.867919999997</v>
      </c>
      <c r="D2042">
        <f t="shared" si="241"/>
        <v>0</v>
      </c>
      <c r="E2042" s="7">
        <v>7.589466071587847E-2</v>
      </c>
      <c r="F2042">
        <f t="shared" si="242"/>
        <v>23.092395135140851</v>
      </c>
      <c r="G2042">
        <f t="shared" si="243"/>
        <v>14.379265014644611</v>
      </c>
      <c r="H2042">
        <f t="shared" si="245"/>
        <v>16.124788198141637</v>
      </c>
      <c r="J2042">
        <f t="shared" si="246"/>
        <v>-161.19999999999999</v>
      </c>
    </row>
    <row r="2043" spans="1:10" x14ac:dyDescent="0.25">
      <c r="A2043" s="3">
        <f t="shared" si="244"/>
        <v>2030</v>
      </c>
      <c r="B2043" s="4">
        <v>161.19999999999999</v>
      </c>
      <c r="C2043">
        <f t="shared" si="240"/>
        <v>36282.123999999996</v>
      </c>
      <c r="D2043">
        <f t="shared" si="241"/>
        <v>0.29999999999998295</v>
      </c>
      <c r="E2043" s="7">
        <v>7.580739951809301E-2</v>
      </c>
      <c r="F2043">
        <f t="shared" si="242"/>
        <v>23.092395135140851</v>
      </c>
      <c r="G2043">
        <f t="shared" si="243"/>
        <v>14.362732206188561</v>
      </c>
      <c r="H2043">
        <f t="shared" si="245"/>
        <v>16.124788198141637</v>
      </c>
      <c r="J2043">
        <f t="shared" si="246"/>
        <v>-161.19999999999999</v>
      </c>
    </row>
    <row r="2044" spans="1:10" x14ac:dyDescent="0.25">
      <c r="A2044" s="3">
        <f t="shared" si="244"/>
        <v>2031</v>
      </c>
      <c r="B2044" s="4">
        <v>160.9</v>
      </c>
      <c r="C2044">
        <f t="shared" si="240"/>
        <v>36320.400519999996</v>
      </c>
      <c r="D2044">
        <f t="shared" si="241"/>
        <v>0</v>
      </c>
      <c r="E2044" s="7">
        <v>7.5720268937345403E-2</v>
      </c>
      <c r="F2044">
        <f t="shared" si="242"/>
        <v>23.09128544802223</v>
      </c>
      <c r="G2044">
        <f t="shared" si="243"/>
        <v>14.377202595352303</v>
      </c>
      <c r="H2044">
        <f t="shared" si="245"/>
        <v>16.116425559631104</v>
      </c>
      <c r="J2044">
        <f t="shared" si="246"/>
        <v>-160.9</v>
      </c>
    </row>
    <row r="2045" spans="1:10" x14ac:dyDescent="0.25">
      <c r="A2045" s="3">
        <f t="shared" si="244"/>
        <v>2032</v>
      </c>
      <c r="B2045" s="4">
        <v>160.9</v>
      </c>
      <c r="C2045">
        <f t="shared" si="240"/>
        <v>36358.697480000003</v>
      </c>
      <c r="D2045">
        <f t="shared" si="241"/>
        <v>0</v>
      </c>
      <c r="E2045" s="7">
        <v>7.5633268973635981E-2</v>
      </c>
      <c r="F2045">
        <f t="shared" si="242"/>
        <v>23.09128544802223</v>
      </c>
      <c r="G2045">
        <f t="shared" si="243"/>
        <v>14.360683688042641</v>
      </c>
      <c r="H2045">
        <f t="shared" si="245"/>
        <v>16.116425559631104</v>
      </c>
      <c r="J2045">
        <f t="shared" si="246"/>
        <v>-160.9</v>
      </c>
    </row>
    <row r="2046" spans="1:10" x14ac:dyDescent="0.25">
      <c r="A2046" s="3">
        <f t="shared" si="244"/>
        <v>2033</v>
      </c>
      <c r="B2046" s="4">
        <v>160.9</v>
      </c>
      <c r="C2046">
        <f t="shared" si="240"/>
        <v>36397.014880000002</v>
      </c>
      <c r="D2046">
        <f t="shared" si="241"/>
        <v>0</v>
      </c>
      <c r="E2046" s="7">
        <v>7.5546399626964522E-2</v>
      </c>
      <c r="F2046">
        <f t="shared" si="242"/>
        <v>23.09128544802223</v>
      </c>
      <c r="G2046">
        <f t="shared" si="243"/>
        <v>14.34418958132658</v>
      </c>
      <c r="H2046">
        <f t="shared" si="245"/>
        <v>16.116425559631104</v>
      </c>
      <c r="J2046">
        <f t="shared" si="246"/>
        <v>-160.9</v>
      </c>
    </row>
    <row r="2047" spans="1:10" x14ac:dyDescent="0.25">
      <c r="A2047" s="3">
        <f t="shared" si="244"/>
        <v>2034</v>
      </c>
      <c r="B2047" s="4">
        <v>160.9</v>
      </c>
      <c r="C2047">
        <f t="shared" si="240"/>
        <v>36435.352720000003</v>
      </c>
      <c r="D2047">
        <f t="shared" si="241"/>
        <v>0.30000000000001137</v>
      </c>
      <c r="E2047" s="7">
        <v>7.5459660897330916E-2</v>
      </c>
      <c r="F2047">
        <f t="shared" si="242"/>
        <v>23.09128544802223</v>
      </c>
      <c r="G2047">
        <f t="shared" si="243"/>
        <v>14.327720275204099</v>
      </c>
      <c r="H2047">
        <f t="shared" si="245"/>
        <v>16.116425559631104</v>
      </c>
      <c r="J2047">
        <f t="shared" si="246"/>
        <v>-160.9</v>
      </c>
    </row>
    <row r="2048" spans="1:10" x14ac:dyDescent="0.25">
      <c r="A2048" s="3">
        <f t="shared" si="244"/>
        <v>2035</v>
      </c>
      <c r="B2048" s="4">
        <v>160.6</v>
      </c>
      <c r="C2048">
        <f t="shared" si="240"/>
        <v>36473.710999999996</v>
      </c>
      <c r="D2048">
        <f t="shared" si="241"/>
        <v>0</v>
      </c>
      <c r="E2048" s="7">
        <v>7.5373052784735495E-2</v>
      </c>
      <c r="F2048">
        <f t="shared" si="242"/>
        <v>23.090176263514977</v>
      </c>
      <c r="G2048">
        <f t="shared" si="243"/>
        <v>14.342248924536147</v>
      </c>
      <c r="H2048">
        <f t="shared" si="245"/>
        <v>16.108069933188709</v>
      </c>
      <c r="J2048">
        <f t="shared" si="246"/>
        <v>-160.6</v>
      </c>
    </row>
    <row r="2049" spans="1:10" x14ac:dyDescent="0.25">
      <c r="A2049" s="3">
        <f t="shared" si="244"/>
        <v>2036</v>
      </c>
      <c r="B2049" s="4">
        <v>160.6</v>
      </c>
      <c r="C2049">
        <f t="shared" si="240"/>
        <v>36512.089719999996</v>
      </c>
      <c r="D2049">
        <f t="shared" si="241"/>
        <v>0</v>
      </c>
      <c r="E2049" s="7">
        <v>7.5286575289177926E-2</v>
      </c>
      <c r="F2049">
        <f t="shared" si="242"/>
        <v>23.090176263514977</v>
      </c>
      <c r="G2049">
        <f t="shared" si="243"/>
        <v>14.325793683281699</v>
      </c>
      <c r="H2049">
        <f t="shared" si="245"/>
        <v>16.108069933188709</v>
      </c>
      <c r="J2049">
        <f t="shared" si="246"/>
        <v>-160.6</v>
      </c>
    </row>
    <row r="2050" spans="1:10" x14ac:dyDescent="0.25">
      <c r="A2050" s="3">
        <f t="shared" si="244"/>
        <v>2037</v>
      </c>
      <c r="B2050" s="4">
        <v>160.6</v>
      </c>
      <c r="C2050">
        <f t="shared" si="240"/>
        <v>36550.488880000004</v>
      </c>
      <c r="D2050">
        <f t="shared" si="241"/>
        <v>0.19999999999998863</v>
      </c>
      <c r="E2050" s="7">
        <v>7.5200228410658487E-2</v>
      </c>
      <c r="F2050">
        <f t="shared" si="242"/>
        <v>23.090176263514977</v>
      </c>
      <c r="G2050">
        <f t="shared" si="243"/>
        <v>14.309363296295524</v>
      </c>
      <c r="H2050">
        <f t="shared" si="245"/>
        <v>16.108069933188709</v>
      </c>
      <c r="J2050">
        <f t="shared" si="246"/>
        <v>-160.6</v>
      </c>
    </row>
    <row r="2051" spans="1:10" x14ac:dyDescent="0.25">
      <c r="A2051" s="3">
        <f t="shared" si="244"/>
        <v>2038</v>
      </c>
      <c r="B2051" s="4">
        <v>160.4</v>
      </c>
      <c r="C2051">
        <f t="shared" si="240"/>
        <v>36588.908479999998</v>
      </c>
      <c r="D2051">
        <f t="shared" si="241"/>
        <v>0</v>
      </c>
      <c r="E2051" s="7">
        <v>7.5114012149177067E-2</v>
      </c>
      <c r="F2051">
        <f t="shared" si="242"/>
        <v>23.089437086447472</v>
      </c>
      <c r="G2051">
        <f t="shared" si="243"/>
        <v>14.313611730260112</v>
      </c>
      <c r="H2051">
        <f t="shared" si="245"/>
        <v>16.102503411153855</v>
      </c>
      <c r="J2051">
        <f t="shared" si="246"/>
        <v>-160.4</v>
      </c>
    </row>
    <row r="2052" spans="1:10" x14ac:dyDescent="0.25">
      <c r="A2052" s="3">
        <f t="shared" si="244"/>
        <v>2039</v>
      </c>
      <c r="B2052" s="4">
        <v>160.4</v>
      </c>
      <c r="C2052">
        <f t="shared" si="240"/>
        <v>36627.34852</v>
      </c>
      <c r="D2052">
        <f t="shared" si="241"/>
        <v>0</v>
      </c>
      <c r="E2052" s="7">
        <v>7.50279265047335E-2</v>
      </c>
      <c r="F2052">
        <f t="shared" si="242"/>
        <v>23.089437086447472</v>
      </c>
      <c r="G2052">
        <f t="shared" si="243"/>
        <v>14.297207380993463</v>
      </c>
      <c r="H2052">
        <f t="shared" si="245"/>
        <v>16.102503411153855</v>
      </c>
      <c r="J2052">
        <f t="shared" si="246"/>
        <v>-160.4</v>
      </c>
    </row>
    <row r="2053" spans="1:10" x14ac:dyDescent="0.25">
      <c r="A2053" s="3">
        <f t="shared" si="244"/>
        <v>2040</v>
      </c>
      <c r="B2053" s="4">
        <v>160.4</v>
      </c>
      <c r="C2053">
        <f t="shared" si="240"/>
        <v>36665.808999999994</v>
      </c>
      <c r="D2053">
        <f t="shared" si="241"/>
        <v>9.9999999999994316E-2</v>
      </c>
      <c r="E2053" s="7">
        <v>7.4941971477328062E-2</v>
      </c>
      <c r="F2053">
        <f t="shared" si="242"/>
        <v>23.089437086447472</v>
      </c>
      <c r="G2053">
        <f t="shared" si="243"/>
        <v>14.280827921910623</v>
      </c>
      <c r="H2053">
        <f t="shared" si="245"/>
        <v>16.102503411153855</v>
      </c>
      <c r="J2053">
        <f t="shared" si="246"/>
        <v>-160.4</v>
      </c>
    </row>
    <row r="2054" spans="1:10" x14ac:dyDescent="0.25">
      <c r="A2054" s="3">
        <f t="shared" si="244"/>
        <v>2041</v>
      </c>
      <c r="B2054" s="4">
        <v>160.30000000000001</v>
      </c>
      <c r="C2054">
        <f t="shared" si="240"/>
        <v>36704.289919999996</v>
      </c>
      <c r="D2054">
        <f t="shared" si="241"/>
        <v>0</v>
      </c>
      <c r="E2054" s="7">
        <v>7.4856147066960643E-2</v>
      </c>
      <c r="F2054">
        <f t="shared" si="242"/>
        <v>23.089067581704406</v>
      </c>
      <c r="G2054">
        <f t="shared" si="243"/>
        <v>14.274787755163363</v>
      </c>
      <c r="H2054">
        <f t="shared" si="245"/>
        <v>16.099721318814449</v>
      </c>
      <c r="J2054">
        <f t="shared" si="246"/>
        <v>-160.30000000000001</v>
      </c>
    </row>
    <row r="2055" spans="1:10" x14ac:dyDescent="0.25">
      <c r="A2055" s="3">
        <f t="shared" si="244"/>
        <v>2042</v>
      </c>
      <c r="B2055" s="4">
        <v>160.30000000000001</v>
      </c>
      <c r="C2055">
        <f t="shared" si="240"/>
        <v>36742.791280000005</v>
      </c>
      <c r="D2055">
        <f t="shared" si="241"/>
        <v>0</v>
      </c>
      <c r="E2055" s="7">
        <v>7.4770453273631132E-2</v>
      </c>
      <c r="F2055">
        <f t="shared" si="242"/>
        <v>23.089067581704406</v>
      </c>
      <c r="G2055">
        <f t="shared" si="243"/>
        <v>14.258446268730466</v>
      </c>
      <c r="H2055">
        <f t="shared" si="245"/>
        <v>16.099721318814449</v>
      </c>
      <c r="J2055">
        <f t="shared" si="246"/>
        <v>-160.30000000000001</v>
      </c>
    </row>
    <row r="2056" spans="1:10" x14ac:dyDescent="0.25">
      <c r="A2056" s="3">
        <f t="shared" si="244"/>
        <v>2043</v>
      </c>
      <c r="B2056" s="4">
        <v>160.30000000000001</v>
      </c>
      <c r="C2056">
        <f t="shared" si="240"/>
        <v>36781.31308</v>
      </c>
      <c r="D2056">
        <f t="shared" si="241"/>
        <v>0.40000000000000568</v>
      </c>
      <c r="E2056" s="7">
        <v>7.4684890097339696E-2</v>
      </c>
      <c r="F2056">
        <f t="shared" si="242"/>
        <v>23.089067581704406</v>
      </c>
      <c r="G2056">
        <f t="shared" si="243"/>
        <v>14.242129690479047</v>
      </c>
      <c r="H2056">
        <f t="shared" si="245"/>
        <v>16.099721318814449</v>
      </c>
      <c r="J2056">
        <f t="shared" si="246"/>
        <v>-160.30000000000001</v>
      </c>
    </row>
    <row r="2057" spans="1:10" x14ac:dyDescent="0.25">
      <c r="A2057" s="3">
        <f t="shared" si="244"/>
        <v>2044</v>
      </c>
      <c r="B2057" s="4">
        <v>159.9</v>
      </c>
      <c r="C2057">
        <f t="shared" si="240"/>
        <v>36819.855320000002</v>
      </c>
      <c r="D2057">
        <f t="shared" si="241"/>
        <v>0</v>
      </c>
      <c r="E2057" s="7">
        <v>7.4599457538086222E-2</v>
      </c>
      <c r="F2057">
        <f t="shared" si="242"/>
        <v>23.0875901214104</v>
      </c>
      <c r="G2057">
        <f t="shared" si="243"/>
        <v>14.267106892470704</v>
      </c>
      <c r="H2057">
        <f t="shared" si="245"/>
        <v>16.088600740643653</v>
      </c>
      <c r="J2057">
        <f t="shared" si="246"/>
        <v>-159.9</v>
      </c>
    </row>
    <row r="2058" spans="1:10" x14ac:dyDescent="0.25">
      <c r="A2058" s="3">
        <f t="shared" si="244"/>
        <v>2045</v>
      </c>
      <c r="B2058" s="4">
        <v>159.9</v>
      </c>
      <c r="C2058">
        <f t="shared" si="240"/>
        <v>36858.417999999998</v>
      </c>
      <c r="D2058">
        <f t="shared" si="241"/>
        <v>0</v>
      </c>
      <c r="E2058" s="7">
        <v>7.4514155595870823E-2</v>
      </c>
      <c r="F2058">
        <f t="shared" si="242"/>
        <v>23.0875901214104</v>
      </c>
      <c r="G2058">
        <f t="shared" si="243"/>
        <v>14.25079294103076</v>
      </c>
      <c r="H2058">
        <f t="shared" si="245"/>
        <v>16.088600740643653</v>
      </c>
      <c r="J2058">
        <f t="shared" si="246"/>
        <v>-159.9</v>
      </c>
    </row>
    <row r="2059" spans="1:10" x14ac:dyDescent="0.25">
      <c r="A2059" s="3">
        <f t="shared" si="244"/>
        <v>2046</v>
      </c>
      <c r="B2059" s="4">
        <v>159.9</v>
      </c>
      <c r="C2059">
        <f t="shared" si="240"/>
        <v>36897.001120000001</v>
      </c>
      <c r="D2059">
        <f t="shared" si="241"/>
        <v>-0.19999999999998863</v>
      </c>
      <c r="E2059" s="7">
        <v>7.4428984270693388E-2</v>
      </c>
      <c r="F2059">
        <f t="shared" si="242"/>
        <v>23.0875901214104</v>
      </c>
      <c r="G2059">
        <f t="shared" si="243"/>
        <v>14.234503970030408</v>
      </c>
      <c r="H2059">
        <f t="shared" si="245"/>
        <v>16.088600740643653</v>
      </c>
      <c r="J2059">
        <f t="shared" si="246"/>
        <v>-159.9</v>
      </c>
    </row>
    <row r="2060" spans="1:10" x14ac:dyDescent="0.25">
      <c r="A2060" s="3">
        <f t="shared" si="244"/>
        <v>2047</v>
      </c>
      <c r="B2060" s="4">
        <v>160.1</v>
      </c>
      <c r="C2060">
        <f t="shared" si="240"/>
        <v>36935.604680000004</v>
      </c>
      <c r="D2060">
        <f t="shared" si="241"/>
        <v>0</v>
      </c>
      <c r="E2060" s="7">
        <v>7.4343943562553916E-2</v>
      </c>
      <c r="F2060">
        <f t="shared" si="242"/>
        <v>23.088328739815431</v>
      </c>
      <c r="G2060">
        <f t="shared" si="243"/>
        <v>14.197645708385689</v>
      </c>
      <c r="H2060">
        <f t="shared" si="245"/>
        <v>16.094159471491686</v>
      </c>
      <c r="J2060">
        <f t="shared" si="246"/>
        <v>-160.1</v>
      </c>
    </row>
    <row r="2061" spans="1:10" x14ac:dyDescent="0.25">
      <c r="A2061" s="3">
        <f t="shared" si="244"/>
        <v>2048</v>
      </c>
      <c r="B2061" s="4">
        <v>160.1</v>
      </c>
      <c r="C2061">
        <f t="shared" si="240"/>
        <v>36974.22868</v>
      </c>
      <c r="D2061">
        <f t="shared" si="241"/>
        <v>0</v>
      </c>
      <c r="E2061" s="7">
        <v>7.4259033471452518E-2</v>
      </c>
      <c r="F2061">
        <f t="shared" si="242"/>
        <v>23.088328739815431</v>
      </c>
      <c r="G2061">
        <f t="shared" si="243"/>
        <v>14.181430219500438</v>
      </c>
      <c r="H2061">
        <f t="shared" si="245"/>
        <v>16.094159471491686</v>
      </c>
      <c r="J2061">
        <f t="shared" si="246"/>
        <v>-160.1</v>
      </c>
    </row>
    <row r="2062" spans="1:10" x14ac:dyDescent="0.25">
      <c r="A2062" s="3">
        <f t="shared" si="244"/>
        <v>2049</v>
      </c>
      <c r="B2062" s="4">
        <v>160.1</v>
      </c>
      <c r="C2062">
        <f t="shared" ref="C2062:C2125" si="247">717.133-3.2269*A2062+0.01022*A2062^2</f>
        <v>37012.873119999997</v>
      </c>
      <c r="D2062">
        <f t="shared" ref="D2062:D2125" si="248">(B2062-B2063)/(A2063-A2062)</f>
        <v>0</v>
      </c>
      <c r="E2062" s="7">
        <v>7.4174253997389139E-2</v>
      </c>
      <c r="F2062">
        <f t="shared" ref="F2062:F2125" si="249">22.05525+0.000976463*(B2062+273.15)+0.00000347809*(B2062+273.15)^2 -0.000000000526671*(B2062+273.15)^3</f>
        <v>23.088328739815431</v>
      </c>
      <c r="G2062">
        <f t="shared" ref="G2062:G2125" si="250">-$B$2*$B$4/0.05584*F2062*(-E2062)/($B$7*(B2062-$B$3))</f>
        <v>14.165239674872113</v>
      </c>
      <c r="H2062">
        <f t="shared" si="245"/>
        <v>16.094159471491686</v>
      </c>
      <c r="J2062">
        <f t="shared" si="246"/>
        <v>-160.1</v>
      </c>
    </row>
    <row r="2063" spans="1:10" x14ac:dyDescent="0.25">
      <c r="A2063" s="3">
        <f t="shared" ref="A2063:A2126" si="251">A2062+1</f>
        <v>2050</v>
      </c>
      <c r="B2063" s="4">
        <v>160.1</v>
      </c>
      <c r="C2063">
        <f t="shared" si="247"/>
        <v>37051.538</v>
      </c>
      <c r="D2063">
        <f t="shared" si="248"/>
        <v>0.59999999999999432</v>
      </c>
      <c r="E2063" s="7">
        <v>7.4089605140363668E-2</v>
      </c>
      <c r="F2063">
        <f t="shared" si="249"/>
        <v>23.088328739815431</v>
      </c>
      <c r="G2063">
        <f t="shared" si="250"/>
        <v>14.149074074500696</v>
      </c>
      <c r="H2063">
        <f t="shared" si="245"/>
        <v>16.094159471491686</v>
      </c>
      <c r="J2063">
        <f t="shared" si="246"/>
        <v>-160.1</v>
      </c>
    </row>
    <row r="2064" spans="1:10" x14ac:dyDescent="0.25">
      <c r="A2064" s="3">
        <f t="shared" si="251"/>
        <v>2051</v>
      </c>
      <c r="B2064" s="4">
        <v>159.5</v>
      </c>
      <c r="C2064">
        <f t="shared" si="247"/>
        <v>37090.223320000005</v>
      </c>
      <c r="D2064">
        <f t="shared" si="248"/>
        <v>0</v>
      </c>
      <c r="E2064" s="7">
        <v>7.4005086900376271E-2</v>
      </c>
      <c r="F2064">
        <f t="shared" si="249"/>
        <v>23.086113555153318</v>
      </c>
      <c r="G2064">
        <f t="shared" si="250"/>
        <v>14.194617943614411</v>
      </c>
      <c r="H2064">
        <f t="shared" si="245"/>
        <v>16.077492628371765</v>
      </c>
      <c r="J2064">
        <f t="shared" si="246"/>
        <v>-159.5</v>
      </c>
    </row>
    <row r="2065" spans="1:10" x14ac:dyDescent="0.25">
      <c r="A2065" s="3">
        <f t="shared" si="251"/>
        <v>2052</v>
      </c>
      <c r="B2065" s="4">
        <v>159.5</v>
      </c>
      <c r="C2065">
        <f t="shared" si="247"/>
        <v>37128.929080000002</v>
      </c>
      <c r="D2065">
        <f t="shared" si="248"/>
        <v>0</v>
      </c>
      <c r="E2065" s="7">
        <v>7.3920699277426893E-2</v>
      </c>
      <c r="F2065">
        <f t="shared" si="249"/>
        <v>23.086113555153318</v>
      </c>
      <c r="G2065">
        <f t="shared" si="250"/>
        <v>14.178431893207515</v>
      </c>
      <c r="H2065">
        <f t="shared" si="245"/>
        <v>16.077492628371765</v>
      </c>
      <c r="J2065">
        <f t="shared" si="246"/>
        <v>-159.5</v>
      </c>
    </row>
    <row r="2066" spans="1:10" x14ac:dyDescent="0.25">
      <c r="A2066" s="3">
        <f t="shared" si="251"/>
        <v>2053</v>
      </c>
      <c r="B2066" s="4">
        <v>159.5</v>
      </c>
      <c r="C2066">
        <f t="shared" si="247"/>
        <v>37167.655279999999</v>
      </c>
      <c r="D2066">
        <f t="shared" si="248"/>
        <v>0.59999999999999432</v>
      </c>
      <c r="E2066" s="7">
        <v>7.3836442271515423E-2</v>
      </c>
      <c r="F2066">
        <f t="shared" si="249"/>
        <v>23.086113555153318</v>
      </c>
      <c r="G2066">
        <f t="shared" si="250"/>
        <v>14.162270895929096</v>
      </c>
      <c r="H2066">
        <f t="shared" si="245"/>
        <v>16.077492628371765</v>
      </c>
      <c r="J2066">
        <f t="shared" si="246"/>
        <v>-159.5</v>
      </c>
    </row>
    <row r="2067" spans="1:10" x14ac:dyDescent="0.25">
      <c r="A2067" s="3">
        <f t="shared" si="251"/>
        <v>2054</v>
      </c>
      <c r="B2067" s="4">
        <v>158.9</v>
      </c>
      <c r="C2067">
        <f t="shared" si="247"/>
        <v>37206.401919999997</v>
      </c>
      <c r="D2067">
        <f t="shared" si="248"/>
        <v>0</v>
      </c>
      <c r="E2067" s="7">
        <v>7.3752315882642083E-2</v>
      </c>
      <c r="F2067">
        <f t="shared" si="249"/>
        <v>23.083900382529311</v>
      </c>
      <c r="G2067">
        <f t="shared" si="250"/>
        <v>14.20816094948785</v>
      </c>
      <c r="H2067">
        <f t="shared" si="245"/>
        <v>16.060853833524394</v>
      </c>
      <c r="J2067">
        <f t="shared" si="246"/>
        <v>-158.9</v>
      </c>
    </row>
    <row r="2068" spans="1:10" x14ac:dyDescent="0.25">
      <c r="A2068" s="3">
        <f t="shared" si="251"/>
        <v>2055</v>
      </c>
      <c r="B2068" s="4">
        <v>158.9</v>
      </c>
      <c r="C2068">
        <f t="shared" si="247"/>
        <v>37245.168999999994</v>
      </c>
      <c r="D2068">
        <f t="shared" si="248"/>
        <v>0</v>
      </c>
      <c r="E2068" s="7">
        <v>7.3668320110806595E-2</v>
      </c>
      <c r="F2068">
        <f t="shared" si="249"/>
        <v>23.083900382529311</v>
      </c>
      <c r="G2068">
        <f t="shared" si="250"/>
        <v>14.191979417680576</v>
      </c>
      <c r="H2068">
        <f t="shared" si="245"/>
        <v>16.060853833524394</v>
      </c>
      <c r="J2068">
        <f t="shared" si="246"/>
        <v>-158.9</v>
      </c>
    </row>
    <row r="2069" spans="1:10" x14ac:dyDescent="0.25">
      <c r="A2069" s="3">
        <f t="shared" si="251"/>
        <v>2056</v>
      </c>
      <c r="B2069" s="4">
        <v>158.9</v>
      </c>
      <c r="C2069">
        <f t="shared" si="247"/>
        <v>37283.956519999992</v>
      </c>
      <c r="D2069">
        <f t="shared" si="248"/>
        <v>0.20000000000001705</v>
      </c>
      <c r="E2069" s="7">
        <v>7.3584454956009293E-2</v>
      </c>
      <c r="F2069">
        <f t="shared" si="249"/>
        <v>23.083900382529311</v>
      </c>
      <c r="G2069">
        <f t="shared" si="250"/>
        <v>14.175823048851292</v>
      </c>
      <c r="H2069">
        <f t="shared" si="245"/>
        <v>16.060853833524394</v>
      </c>
      <c r="J2069">
        <f t="shared" si="246"/>
        <v>-158.9</v>
      </c>
    </row>
    <row r="2070" spans="1:10" x14ac:dyDescent="0.25">
      <c r="A2070" s="3">
        <f t="shared" si="251"/>
        <v>2057</v>
      </c>
      <c r="B2070" s="4">
        <v>158.69999999999999</v>
      </c>
      <c r="C2070">
        <f t="shared" si="247"/>
        <v>37322.764479999998</v>
      </c>
      <c r="D2070">
        <f t="shared" si="248"/>
        <v>0</v>
      </c>
      <c r="E2070" s="7">
        <v>7.3500720418249954E-2</v>
      </c>
      <c r="F2070">
        <f t="shared" si="249"/>
        <v>23.083163105558864</v>
      </c>
      <c r="G2070">
        <f t="shared" si="250"/>
        <v>14.180420209142502</v>
      </c>
      <c r="H2070">
        <f t="shared" si="245"/>
        <v>16.055313801524729</v>
      </c>
      <c r="J2070">
        <f t="shared" si="246"/>
        <v>-158.69999999999999</v>
      </c>
    </row>
    <row r="2071" spans="1:10" x14ac:dyDescent="0.25">
      <c r="A2071" s="3">
        <f t="shared" si="251"/>
        <v>2058</v>
      </c>
      <c r="B2071" s="4">
        <v>158.69999999999999</v>
      </c>
      <c r="C2071">
        <f t="shared" si="247"/>
        <v>37361.592879999997</v>
      </c>
      <c r="D2071">
        <f t="shared" si="248"/>
        <v>0</v>
      </c>
      <c r="E2071" s="7">
        <v>7.3417116497528467E-2</v>
      </c>
      <c r="F2071">
        <f t="shared" si="249"/>
        <v>23.083163105558864</v>
      </c>
      <c r="G2071">
        <f t="shared" si="250"/>
        <v>14.164290588640606</v>
      </c>
      <c r="H2071">
        <f t="shared" si="245"/>
        <v>16.055313801524729</v>
      </c>
      <c r="J2071">
        <f t="shared" si="246"/>
        <v>-158.69999999999999</v>
      </c>
    </row>
    <row r="2072" spans="1:10" x14ac:dyDescent="0.25">
      <c r="A2072" s="3">
        <f t="shared" si="251"/>
        <v>2059</v>
      </c>
      <c r="B2072" s="4">
        <v>158.69999999999999</v>
      </c>
      <c r="C2072">
        <f t="shared" si="247"/>
        <v>37400.441719999995</v>
      </c>
      <c r="D2072">
        <f t="shared" si="248"/>
        <v>0.29999999999998295</v>
      </c>
      <c r="E2072" s="7">
        <v>7.3333643193845166E-2</v>
      </c>
      <c r="F2072">
        <f t="shared" si="249"/>
        <v>23.083163105558864</v>
      </c>
      <c r="G2072">
        <f t="shared" si="250"/>
        <v>14.148186167952769</v>
      </c>
      <c r="H2072">
        <f t="shared" si="245"/>
        <v>16.055313801524729</v>
      </c>
      <c r="J2072">
        <f t="shared" si="246"/>
        <v>-158.69999999999999</v>
      </c>
    </row>
    <row r="2073" spans="1:10" x14ac:dyDescent="0.25">
      <c r="A2073" s="3">
        <f t="shared" si="251"/>
        <v>2060</v>
      </c>
      <c r="B2073" s="4">
        <v>158.4</v>
      </c>
      <c r="C2073">
        <f t="shared" si="247"/>
        <v>37439.310999999994</v>
      </c>
      <c r="D2073">
        <f t="shared" si="248"/>
        <v>0</v>
      </c>
      <c r="E2073" s="7">
        <v>7.3250300507199828E-2</v>
      </c>
      <c r="F2073">
        <f t="shared" si="249"/>
        <v>23.082057609475303</v>
      </c>
      <c r="G2073">
        <f t="shared" si="250"/>
        <v>14.163209961792509</v>
      </c>
      <c r="H2073">
        <f t="shared" si="245"/>
        <v>16.047009596915341</v>
      </c>
      <c r="J2073">
        <f t="shared" si="246"/>
        <v>-158.4</v>
      </c>
    </row>
    <row r="2074" spans="1:10" x14ac:dyDescent="0.25">
      <c r="A2074" s="3">
        <f t="shared" si="251"/>
        <v>2061</v>
      </c>
      <c r="B2074" s="4">
        <v>158.4</v>
      </c>
      <c r="C2074">
        <f t="shared" si="247"/>
        <v>37478.200719999993</v>
      </c>
      <c r="D2074">
        <f t="shared" si="248"/>
        <v>0</v>
      </c>
      <c r="E2074" s="7">
        <v>7.3167088437592398E-2</v>
      </c>
      <c r="F2074">
        <f t="shared" si="249"/>
        <v>23.082057609475303</v>
      </c>
      <c r="G2074">
        <f t="shared" si="250"/>
        <v>14.14712060782338</v>
      </c>
      <c r="H2074">
        <f t="shared" si="245"/>
        <v>16.047009596915341</v>
      </c>
      <c r="J2074">
        <f t="shared" si="246"/>
        <v>-158.4</v>
      </c>
    </row>
    <row r="2075" spans="1:10" x14ac:dyDescent="0.25">
      <c r="A2075" s="3">
        <f t="shared" si="251"/>
        <v>2062</v>
      </c>
      <c r="B2075" s="4">
        <v>158.4</v>
      </c>
      <c r="C2075">
        <f t="shared" si="247"/>
        <v>37517.11088</v>
      </c>
      <c r="D2075">
        <f t="shared" si="248"/>
        <v>0.30000000000001137</v>
      </c>
      <c r="E2075" s="7">
        <v>7.3084006985023042E-2</v>
      </c>
      <c r="F2075">
        <f t="shared" si="249"/>
        <v>23.082057609475303</v>
      </c>
      <c r="G2075">
        <f t="shared" si="250"/>
        <v>14.131056509129959</v>
      </c>
      <c r="H2075">
        <f t="shared" si="245"/>
        <v>16.047009596915341</v>
      </c>
      <c r="J2075">
        <f t="shared" si="246"/>
        <v>-158.4</v>
      </c>
    </row>
    <row r="2076" spans="1:10" x14ac:dyDescent="0.25">
      <c r="A2076" s="3">
        <f t="shared" si="251"/>
        <v>2063</v>
      </c>
      <c r="B2076" s="4">
        <v>158.1</v>
      </c>
      <c r="C2076">
        <f t="shared" si="247"/>
        <v>37556.04148</v>
      </c>
      <c r="D2076">
        <f t="shared" si="248"/>
        <v>0</v>
      </c>
      <c r="E2076" s="7">
        <v>7.300105614949165E-2</v>
      </c>
      <c r="F2076">
        <f t="shared" si="249"/>
        <v>23.080952616714111</v>
      </c>
      <c r="G2076">
        <f t="shared" si="250"/>
        <v>14.146154888416998</v>
      </c>
      <c r="H2076">
        <f t="shared" si="245"/>
        <v>16.038712404374092</v>
      </c>
      <c r="J2076">
        <f t="shared" si="246"/>
        <v>-158.1</v>
      </c>
    </row>
    <row r="2077" spans="1:10" x14ac:dyDescent="0.25">
      <c r="A2077" s="3">
        <f t="shared" si="251"/>
        <v>2064</v>
      </c>
      <c r="B2077" s="4">
        <v>158.1</v>
      </c>
      <c r="C2077">
        <f t="shared" si="247"/>
        <v>37594.99252</v>
      </c>
      <c r="D2077">
        <f t="shared" si="248"/>
        <v>0</v>
      </c>
      <c r="E2077" s="7">
        <v>7.2918235930998332E-2</v>
      </c>
      <c r="F2077">
        <f t="shared" si="249"/>
        <v>23.080952616714111</v>
      </c>
      <c r="G2077">
        <f t="shared" si="250"/>
        <v>14.130105974873885</v>
      </c>
      <c r="H2077">
        <f t="shared" si="245"/>
        <v>16.038712404374092</v>
      </c>
      <c r="J2077">
        <f t="shared" si="246"/>
        <v>-158.1</v>
      </c>
    </row>
    <row r="2078" spans="1:10" x14ac:dyDescent="0.25">
      <c r="A2078" s="3">
        <f t="shared" si="251"/>
        <v>2065</v>
      </c>
      <c r="B2078" s="4">
        <v>158.1</v>
      </c>
      <c r="C2078">
        <f t="shared" si="247"/>
        <v>37633.964</v>
      </c>
      <c r="D2078">
        <f t="shared" si="248"/>
        <v>0</v>
      </c>
      <c r="E2078" s="7">
        <v>7.2835546329543033E-2</v>
      </c>
      <c r="F2078">
        <f t="shared" si="249"/>
        <v>23.080952616714111</v>
      </c>
      <c r="G2078">
        <f t="shared" si="250"/>
        <v>14.114082372318702</v>
      </c>
      <c r="H2078">
        <f t="shared" si="245"/>
        <v>16.038712404374092</v>
      </c>
      <c r="J2078">
        <f t="shared" si="246"/>
        <v>-158.1</v>
      </c>
    </row>
    <row r="2079" spans="1:10" x14ac:dyDescent="0.25">
      <c r="A2079" s="3">
        <f t="shared" si="251"/>
        <v>2066</v>
      </c>
      <c r="B2079" s="4">
        <v>158.1</v>
      </c>
      <c r="C2079">
        <f t="shared" si="247"/>
        <v>37672.955919999993</v>
      </c>
      <c r="D2079">
        <f t="shared" si="248"/>
        <v>0.19999999999998863</v>
      </c>
      <c r="E2079" s="7">
        <v>7.2752987345125641E-2</v>
      </c>
      <c r="F2079">
        <f t="shared" si="249"/>
        <v>23.080952616714111</v>
      </c>
      <c r="G2079">
        <f t="shared" si="250"/>
        <v>14.098084080751423</v>
      </c>
      <c r="H2079">
        <f t="shared" si="245"/>
        <v>16.038712404374092</v>
      </c>
      <c r="J2079">
        <f t="shared" si="246"/>
        <v>-158.1</v>
      </c>
    </row>
    <row r="2080" spans="1:10" x14ac:dyDescent="0.25">
      <c r="A2080" s="3">
        <f t="shared" si="251"/>
        <v>2067</v>
      </c>
      <c r="B2080" s="4">
        <v>157.9</v>
      </c>
      <c r="C2080">
        <f t="shared" si="247"/>
        <v>37711.968280000001</v>
      </c>
      <c r="D2080">
        <f t="shared" si="248"/>
        <v>0</v>
      </c>
      <c r="E2080" s="7">
        <v>7.2670558977746325E-2</v>
      </c>
      <c r="F2080">
        <f t="shared" si="249"/>
        <v>23.080216234538987</v>
      </c>
      <c r="G2080">
        <f t="shared" si="250"/>
        <v>14.102853184611408</v>
      </c>
      <c r="H2080">
        <f t="shared" si="245"/>
        <v>16.033184838273336</v>
      </c>
      <c r="J2080">
        <f t="shared" si="246"/>
        <v>-157.9</v>
      </c>
    </row>
    <row r="2081" spans="1:10" x14ac:dyDescent="0.25">
      <c r="A2081" s="3">
        <f t="shared" si="251"/>
        <v>2068</v>
      </c>
      <c r="B2081" s="4">
        <v>157.9</v>
      </c>
      <c r="C2081">
        <f t="shared" si="247"/>
        <v>37751.001080000002</v>
      </c>
      <c r="D2081">
        <f t="shared" si="248"/>
        <v>0</v>
      </c>
      <c r="E2081" s="7">
        <v>7.2588261227405027E-2</v>
      </c>
      <c r="F2081">
        <f t="shared" si="249"/>
        <v>23.080216234538987</v>
      </c>
      <c r="G2081">
        <f t="shared" si="250"/>
        <v>14.086882025082518</v>
      </c>
      <c r="H2081">
        <f t="shared" si="245"/>
        <v>16.033184838273336</v>
      </c>
      <c r="J2081">
        <f t="shared" si="246"/>
        <v>-157.9</v>
      </c>
    </row>
    <row r="2082" spans="1:10" x14ac:dyDescent="0.25">
      <c r="A2082" s="3">
        <f t="shared" si="251"/>
        <v>2069</v>
      </c>
      <c r="B2082" s="4">
        <v>157.9</v>
      </c>
      <c r="C2082">
        <f t="shared" si="247"/>
        <v>37790.054319999996</v>
      </c>
      <c r="D2082">
        <f t="shared" si="248"/>
        <v>0.40000000000000568</v>
      </c>
      <c r="E2082" s="7">
        <v>7.2506094094101636E-2</v>
      </c>
      <c r="F2082">
        <f t="shared" si="249"/>
        <v>23.080216234538987</v>
      </c>
      <c r="G2082">
        <f t="shared" si="250"/>
        <v>14.070936213823066</v>
      </c>
      <c r="H2082">
        <f t="shared" ref="H2082:H2145" si="252">12.6416669509847+0.0153277553288714*B2082+0.0000389559340978205*B2082^2</f>
        <v>16.033184838273336</v>
      </c>
      <c r="J2082">
        <f t="shared" si="246"/>
        <v>-157.9</v>
      </c>
    </row>
    <row r="2083" spans="1:10" x14ac:dyDescent="0.25">
      <c r="A2083" s="3">
        <f t="shared" si="251"/>
        <v>2070</v>
      </c>
      <c r="B2083" s="4">
        <v>157.5</v>
      </c>
      <c r="C2083">
        <f t="shared" si="247"/>
        <v>37829.127999999997</v>
      </c>
      <c r="D2083">
        <f t="shared" si="248"/>
        <v>0</v>
      </c>
      <c r="E2083" s="7">
        <v>7.2424057577836376E-2</v>
      </c>
      <c r="F2083">
        <f t="shared" si="249"/>
        <v>23.078744141500124</v>
      </c>
      <c r="G2083">
        <f t="shared" si="250"/>
        <v>14.096546829450482</v>
      </c>
      <c r="H2083">
        <f t="shared" si="252"/>
        <v>16.022139055496005</v>
      </c>
      <c r="J2083">
        <f t="shared" si="246"/>
        <v>-157.5</v>
      </c>
    </row>
    <row r="2084" spans="1:10" x14ac:dyDescent="0.25">
      <c r="A2084" s="3">
        <f t="shared" si="251"/>
        <v>2071</v>
      </c>
      <c r="B2084" s="4">
        <v>157.5</v>
      </c>
      <c r="C2084">
        <f t="shared" si="247"/>
        <v>37868.222120000006</v>
      </c>
      <c r="D2084">
        <f t="shared" si="248"/>
        <v>0</v>
      </c>
      <c r="E2084" s="7">
        <v>7.2342151678608968E-2</v>
      </c>
      <c r="F2084">
        <f t="shared" si="249"/>
        <v>23.078744141500124</v>
      </c>
      <c r="G2084">
        <f t="shared" si="250"/>
        <v>14.080604746354314</v>
      </c>
      <c r="H2084">
        <f t="shared" si="252"/>
        <v>16.022139055496005</v>
      </c>
      <c r="J2084">
        <f t="shared" si="246"/>
        <v>-157.5</v>
      </c>
    </row>
    <row r="2085" spans="1:10" x14ac:dyDescent="0.25">
      <c r="A2085" s="3">
        <f t="shared" si="251"/>
        <v>2072</v>
      </c>
      <c r="B2085" s="4">
        <v>157.5</v>
      </c>
      <c r="C2085">
        <f t="shared" si="247"/>
        <v>37907.33668</v>
      </c>
      <c r="D2085">
        <f t="shared" si="248"/>
        <v>0</v>
      </c>
      <c r="E2085" s="7">
        <v>7.226037639641969E-2</v>
      </c>
      <c r="F2085">
        <f t="shared" si="249"/>
        <v>23.078744141500124</v>
      </c>
      <c r="G2085">
        <f t="shared" si="250"/>
        <v>14.064688086429072</v>
      </c>
      <c r="H2085">
        <f t="shared" si="252"/>
        <v>16.022139055496005</v>
      </c>
      <c r="J2085">
        <f t="shared" si="246"/>
        <v>-157.5</v>
      </c>
    </row>
    <row r="2086" spans="1:10" x14ac:dyDescent="0.25">
      <c r="A2086" s="3">
        <f t="shared" si="251"/>
        <v>2073</v>
      </c>
      <c r="B2086" s="4">
        <v>157.5</v>
      </c>
      <c r="C2086">
        <f t="shared" si="247"/>
        <v>37946.471680000002</v>
      </c>
      <c r="D2086">
        <f t="shared" si="248"/>
        <v>0</v>
      </c>
      <c r="E2086" s="7">
        <v>7.2178731731268431E-2</v>
      </c>
      <c r="F2086">
        <f t="shared" si="249"/>
        <v>23.078744141500124</v>
      </c>
      <c r="G2086">
        <f t="shared" si="250"/>
        <v>14.048796849674728</v>
      </c>
      <c r="H2086">
        <f t="shared" si="252"/>
        <v>16.022139055496005</v>
      </c>
      <c r="J2086">
        <f t="shared" si="246"/>
        <v>-157.5</v>
      </c>
    </row>
    <row r="2087" spans="1:10" x14ac:dyDescent="0.25">
      <c r="A2087" s="3">
        <f t="shared" si="251"/>
        <v>2074</v>
      </c>
      <c r="B2087" s="4">
        <v>157.5</v>
      </c>
      <c r="C2087">
        <f t="shared" si="247"/>
        <v>37985.627119999997</v>
      </c>
      <c r="D2087">
        <f t="shared" si="248"/>
        <v>0</v>
      </c>
      <c r="E2087" s="7">
        <v>7.2097217683155079E-2</v>
      </c>
      <c r="F2087">
        <f t="shared" si="249"/>
        <v>23.078744141500124</v>
      </c>
      <c r="G2087">
        <f t="shared" si="250"/>
        <v>14.032931036091266</v>
      </c>
      <c r="H2087">
        <f t="shared" si="252"/>
        <v>16.022139055496005</v>
      </c>
      <c r="J2087">
        <f t="shared" si="246"/>
        <v>-157.5</v>
      </c>
    </row>
    <row r="2088" spans="1:10" x14ac:dyDescent="0.25">
      <c r="A2088" s="3">
        <f t="shared" si="251"/>
        <v>2075</v>
      </c>
      <c r="B2088" s="4">
        <v>157.5</v>
      </c>
      <c r="C2088">
        <f t="shared" si="247"/>
        <v>38024.803</v>
      </c>
      <c r="D2088">
        <f t="shared" si="248"/>
        <v>0.40000000000000568</v>
      </c>
      <c r="E2088" s="7">
        <v>7.2015834252079802E-2</v>
      </c>
      <c r="F2088">
        <f t="shared" si="249"/>
        <v>23.078744141500124</v>
      </c>
      <c r="G2088">
        <f t="shared" si="250"/>
        <v>14.017090645678715</v>
      </c>
      <c r="H2088">
        <f t="shared" si="252"/>
        <v>16.022139055496005</v>
      </c>
      <c r="J2088">
        <f t="shared" si="246"/>
        <v>-157.5</v>
      </c>
    </row>
    <row r="2089" spans="1:10" x14ac:dyDescent="0.25">
      <c r="A2089" s="3">
        <f t="shared" si="251"/>
        <v>2076</v>
      </c>
      <c r="B2089" s="4">
        <v>157.1</v>
      </c>
      <c r="C2089">
        <f t="shared" si="247"/>
        <v>38063.999320000003</v>
      </c>
      <c r="D2089">
        <f t="shared" si="248"/>
        <v>0</v>
      </c>
      <c r="E2089" s="7">
        <v>7.19345814380426E-2</v>
      </c>
      <c r="F2089">
        <f t="shared" si="249"/>
        <v>23.07727294371162</v>
      </c>
      <c r="G2089">
        <f t="shared" si="250"/>
        <v>14.042776428214882</v>
      </c>
      <c r="H2089">
        <f t="shared" si="252"/>
        <v>16.011105738617587</v>
      </c>
      <c r="J2089">
        <f t="shared" si="246"/>
        <v>-157.1</v>
      </c>
    </row>
    <row r="2090" spans="1:10" x14ac:dyDescent="0.25">
      <c r="A2090" s="3">
        <f t="shared" si="251"/>
        <v>2077</v>
      </c>
      <c r="B2090" s="4">
        <v>157.1</v>
      </c>
      <c r="C2090">
        <f t="shared" si="247"/>
        <v>38103.216079999998</v>
      </c>
      <c r="D2090">
        <f t="shared" si="248"/>
        <v>0</v>
      </c>
      <c r="E2090" s="7">
        <v>7.1853459241043194E-2</v>
      </c>
      <c r="F2090">
        <f t="shared" si="249"/>
        <v>23.07727294371162</v>
      </c>
      <c r="G2090">
        <f t="shared" si="250"/>
        <v>14.026940082843089</v>
      </c>
      <c r="H2090">
        <f t="shared" si="252"/>
        <v>16.011105738617587</v>
      </c>
      <c r="J2090">
        <f t="shared" si="246"/>
        <v>-157.1</v>
      </c>
    </row>
    <row r="2091" spans="1:10" x14ac:dyDescent="0.25">
      <c r="A2091" s="3">
        <f t="shared" si="251"/>
        <v>2078</v>
      </c>
      <c r="B2091" s="4">
        <v>157.1</v>
      </c>
      <c r="C2091">
        <f t="shared" si="247"/>
        <v>38142.453280000002</v>
      </c>
      <c r="D2091">
        <f t="shared" si="248"/>
        <v>0.29999999999998295</v>
      </c>
      <c r="E2091" s="7">
        <v>7.1772467661081973E-2</v>
      </c>
      <c r="F2091">
        <f t="shared" si="249"/>
        <v>23.07727294371162</v>
      </c>
      <c r="G2091">
        <f t="shared" si="250"/>
        <v>14.011129235998267</v>
      </c>
      <c r="H2091">
        <f t="shared" si="252"/>
        <v>16.011105738617587</v>
      </c>
      <c r="J2091">
        <f t="shared" si="246"/>
        <v>-157.1</v>
      </c>
    </row>
    <row r="2092" spans="1:10" x14ac:dyDescent="0.25">
      <c r="A2092" s="3">
        <f t="shared" si="251"/>
        <v>2079</v>
      </c>
      <c r="B2092" s="4">
        <v>156.80000000000001</v>
      </c>
      <c r="C2092">
        <f t="shared" si="247"/>
        <v>38181.710919999998</v>
      </c>
      <c r="D2092">
        <f t="shared" si="248"/>
        <v>0</v>
      </c>
      <c r="E2092" s="7">
        <v>7.1691606698158605E-2</v>
      </c>
      <c r="F2092">
        <f t="shared" si="249"/>
        <v>23.076170132999962</v>
      </c>
      <c r="G2092">
        <f t="shared" si="250"/>
        <v>14.026529425718936</v>
      </c>
      <c r="H2092">
        <f t="shared" si="252"/>
        <v>16.002838931704932</v>
      </c>
      <c r="J2092">
        <f t="shared" si="246"/>
        <v>-156.80000000000001</v>
      </c>
    </row>
    <row r="2093" spans="1:10" x14ac:dyDescent="0.25">
      <c r="A2093" s="3">
        <f t="shared" si="251"/>
        <v>2080</v>
      </c>
      <c r="B2093" s="4">
        <v>156.80000000000001</v>
      </c>
      <c r="C2093">
        <f t="shared" si="247"/>
        <v>38220.988999999994</v>
      </c>
      <c r="D2093">
        <f t="shared" si="248"/>
        <v>0</v>
      </c>
      <c r="E2093" s="7">
        <v>7.1610876352273423E-2</v>
      </c>
      <c r="F2093">
        <f t="shared" si="249"/>
        <v>23.076170132999962</v>
      </c>
      <c r="G2093">
        <f t="shared" si="250"/>
        <v>14.0107344585776</v>
      </c>
      <c r="H2093">
        <f t="shared" si="252"/>
        <v>16.002838931704932</v>
      </c>
      <c r="J2093">
        <f t="shared" ref="J2093:J2156" si="253">I2093-B2093</f>
        <v>-156.80000000000001</v>
      </c>
    </row>
    <row r="2094" spans="1:10" x14ac:dyDescent="0.25">
      <c r="A2094" s="3">
        <f t="shared" si="251"/>
        <v>2081</v>
      </c>
      <c r="B2094" s="4">
        <v>156.80000000000001</v>
      </c>
      <c r="C2094">
        <f t="shared" si="247"/>
        <v>38260.287520000005</v>
      </c>
      <c r="D2094">
        <f t="shared" si="248"/>
        <v>0</v>
      </c>
      <c r="E2094" s="7">
        <v>7.1530276623426203E-2</v>
      </c>
      <c r="F2094">
        <f t="shared" si="249"/>
        <v>23.076170132999962</v>
      </c>
      <c r="G2094">
        <f t="shared" si="250"/>
        <v>13.994965046781038</v>
      </c>
      <c r="H2094">
        <f t="shared" si="252"/>
        <v>16.002838931704932</v>
      </c>
      <c r="J2094">
        <f t="shared" si="253"/>
        <v>-156.80000000000001</v>
      </c>
    </row>
    <row r="2095" spans="1:10" x14ac:dyDescent="0.25">
      <c r="A2095" s="3">
        <f t="shared" si="251"/>
        <v>2082</v>
      </c>
      <c r="B2095" s="4">
        <v>156.80000000000001</v>
      </c>
      <c r="C2095">
        <f t="shared" si="247"/>
        <v>38299.606480000002</v>
      </c>
      <c r="D2095">
        <f t="shared" si="248"/>
        <v>0.20000000000001705</v>
      </c>
      <c r="E2095" s="7">
        <v>7.1449807511616836E-2</v>
      </c>
      <c r="F2095">
        <f t="shared" si="249"/>
        <v>23.076170132999962</v>
      </c>
      <c r="G2095">
        <f t="shared" si="250"/>
        <v>13.979221190329225</v>
      </c>
      <c r="H2095">
        <f t="shared" si="252"/>
        <v>16.002838931704932</v>
      </c>
      <c r="J2095">
        <f t="shared" si="253"/>
        <v>-156.80000000000001</v>
      </c>
    </row>
    <row r="2096" spans="1:10" x14ac:dyDescent="0.25">
      <c r="A2096" s="3">
        <f t="shared" si="251"/>
        <v>2083</v>
      </c>
      <c r="B2096" s="4">
        <v>156.6</v>
      </c>
      <c r="C2096">
        <f t="shared" si="247"/>
        <v>38338.945879999999</v>
      </c>
      <c r="D2096">
        <f t="shared" si="248"/>
        <v>0</v>
      </c>
      <c r="E2096" s="7">
        <v>7.1369469016845655E-2</v>
      </c>
      <c r="F2096">
        <f t="shared" si="249"/>
        <v>23.075435205729928</v>
      </c>
      <c r="G2096">
        <f t="shared" si="250"/>
        <v>13.984278634316132</v>
      </c>
      <c r="H2096">
        <f t="shared" si="252"/>
        <v>15.997331622689906</v>
      </c>
      <c r="J2096">
        <f t="shared" si="253"/>
        <v>-156.6</v>
      </c>
    </row>
    <row r="2097" spans="1:10" x14ac:dyDescent="0.25">
      <c r="A2097" s="3">
        <f t="shared" si="251"/>
        <v>2084</v>
      </c>
      <c r="B2097" s="4">
        <v>156.6</v>
      </c>
      <c r="C2097">
        <f t="shared" si="247"/>
        <v>38378.305719999997</v>
      </c>
      <c r="D2097">
        <f t="shared" si="248"/>
        <v>0</v>
      </c>
      <c r="E2097" s="7">
        <v>7.1289261139112436E-2</v>
      </c>
      <c r="F2097">
        <f t="shared" si="249"/>
        <v>23.075435205729928</v>
      </c>
      <c r="G2097">
        <f t="shared" si="250"/>
        <v>13.968562539936563</v>
      </c>
      <c r="H2097">
        <f t="shared" si="252"/>
        <v>15.997331622689906</v>
      </c>
      <c r="J2097">
        <f t="shared" si="253"/>
        <v>-156.6</v>
      </c>
    </row>
    <row r="2098" spans="1:10" x14ac:dyDescent="0.25">
      <c r="A2098" s="3">
        <f t="shared" si="251"/>
        <v>2085</v>
      </c>
      <c r="B2098" s="4">
        <v>156.6</v>
      </c>
      <c r="C2098">
        <f t="shared" si="247"/>
        <v>38417.685999999994</v>
      </c>
      <c r="D2098">
        <f t="shared" si="248"/>
        <v>0.5</v>
      </c>
      <c r="E2098" s="7">
        <v>7.1209183878417126E-2</v>
      </c>
      <c r="F2098">
        <f t="shared" si="249"/>
        <v>23.075435205729928</v>
      </c>
      <c r="G2098">
        <f t="shared" si="250"/>
        <v>13.952872038924546</v>
      </c>
      <c r="H2098">
        <f t="shared" si="252"/>
        <v>15.997331622689906</v>
      </c>
      <c r="J2098">
        <f t="shared" si="253"/>
        <v>-156.6</v>
      </c>
    </row>
    <row r="2099" spans="1:10" x14ac:dyDescent="0.25">
      <c r="A2099" s="3">
        <f t="shared" si="251"/>
        <v>2086</v>
      </c>
      <c r="B2099" s="4">
        <v>156.1</v>
      </c>
      <c r="C2099">
        <f t="shared" si="247"/>
        <v>38457.086719999999</v>
      </c>
      <c r="D2099">
        <f t="shared" si="248"/>
        <v>0</v>
      </c>
      <c r="E2099" s="7">
        <v>7.112923723475989E-2</v>
      </c>
      <c r="F2099">
        <f t="shared" si="249"/>
        <v>23.073598867287949</v>
      </c>
      <c r="G2099">
        <f t="shared" si="250"/>
        <v>13.989248651945182</v>
      </c>
      <c r="H2099">
        <f t="shared" si="252"/>
        <v>15.983576984729279</v>
      </c>
      <c r="J2099">
        <f t="shared" si="253"/>
        <v>-156.1</v>
      </c>
    </row>
    <row r="2100" spans="1:10" x14ac:dyDescent="0.25">
      <c r="A2100" s="3">
        <f t="shared" si="251"/>
        <v>2087</v>
      </c>
      <c r="B2100" s="4">
        <v>156.1</v>
      </c>
      <c r="C2100">
        <f t="shared" si="247"/>
        <v>38496.507879999997</v>
      </c>
      <c r="D2100">
        <f t="shared" si="248"/>
        <v>0</v>
      </c>
      <c r="E2100" s="7">
        <v>7.1049421208140617E-2</v>
      </c>
      <c r="F2100">
        <f t="shared" si="249"/>
        <v>23.073598867287949</v>
      </c>
      <c r="G2100">
        <f t="shared" si="250"/>
        <v>13.973550940480878</v>
      </c>
      <c r="H2100">
        <f t="shared" si="252"/>
        <v>15.983576984729279</v>
      </c>
      <c r="J2100">
        <f t="shared" si="253"/>
        <v>-156.1</v>
      </c>
    </row>
    <row r="2101" spans="1:10" x14ac:dyDescent="0.25">
      <c r="A2101" s="3">
        <f t="shared" si="251"/>
        <v>2088</v>
      </c>
      <c r="B2101" s="4">
        <v>156.1</v>
      </c>
      <c r="C2101">
        <f t="shared" si="247"/>
        <v>38535.949479999996</v>
      </c>
      <c r="D2101">
        <f t="shared" si="248"/>
        <v>9.9999999999994316E-2</v>
      </c>
      <c r="E2101" s="7">
        <v>7.0969735798559419E-2</v>
      </c>
      <c r="F2101">
        <f t="shared" si="249"/>
        <v>23.073598867287949</v>
      </c>
      <c r="G2101">
        <f t="shared" si="250"/>
        <v>13.957878917949772</v>
      </c>
      <c r="H2101">
        <f t="shared" si="252"/>
        <v>15.983576984729279</v>
      </c>
      <c r="J2101">
        <f t="shared" si="253"/>
        <v>-156.1</v>
      </c>
    </row>
    <row r="2102" spans="1:10" x14ac:dyDescent="0.25">
      <c r="A2102" s="3">
        <f t="shared" si="251"/>
        <v>2089</v>
      </c>
      <c r="B2102" s="4">
        <v>156</v>
      </c>
      <c r="C2102">
        <f t="shared" si="247"/>
        <v>38575.411519999994</v>
      </c>
      <c r="D2102">
        <f t="shared" si="248"/>
        <v>0</v>
      </c>
      <c r="E2102" s="7">
        <v>7.089018100601624E-2</v>
      </c>
      <c r="F2102">
        <f t="shared" si="249"/>
        <v>23.073231767579074</v>
      </c>
      <c r="G2102">
        <f t="shared" si="250"/>
        <v>13.952653520494751</v>
      </c>
      <c r="H2102">
        <f t="shared" si="252"/>
        <v>15.980828394493198</v>
      </c>
      <c r="J2102">
        <f t="shared" si="253"/>
        <v>-156</v>
      </c>
    </row>
    <row r="2103" spans="1:10" x14ac:dyDescent="0.25">
      <c r="A2103" s="3">
        <f t="shared" si="251"/>
        <v>2090</v>
      </c>
      <c r="B2103" s="4">
        <v>156</v>
      </c>
      <c r="C2103">
        <f t="shared" si="247"/>
        <v>38614.893999999993</v>
      </c>
      <c r="D2103">
        <f t="shared" si="248"/>
        <v>0</v>
      </c>
      <c r="E2103" s="7">
        <v>7.0810756830510913E-2</v>
      </c>
      <c r="F2103">
        <f t="shared" si="249"/>
        <v>23.073231767579074</v>
      </c>
      <c r="G2103">
        <f t="shared" si="250"/>
        <v>13.937021200387079</v>
      </c>
      <c r="H2103">
        <f t="shared" si="252"/>
        <v>15.980828394493198</v>
      </c>
      <c r="J2103">
        <f t="shared" si="253"/>
        <v>-156</v>
      </c>
    </row>
    <row r="2104" spans="1:10" x14ac:dyDescent="0.25">
      <c r="A2104" s="3">
        <f t="shared" si="251"/>
        <v>2091</v>
      </c>
      <c r="B2104" s="4">
        <v>156</v>
      </c>
      <c r="C2104">
        <f t="shared" si="247"/>
        <v>38654.396919999999</v>
      </c>
      <c r="D2104">
        <f t="shared" si="248"/>
        <v>0.40000000000000568</v>
      </c>
      <c r="E2104" s="7">
        <v>7.0731463272043771E-2</v>
      </c>
      <c r="F2104">
        <f t="shared" si="249"/>
        <v>23.073231767579074</v>
      </c>
      <c r="G2104">
        <f t="shared" si="250"/>
        <v>13.92141458841348</v>
      </c>
      <c r="H2104">
        <f t="shared" si="252"/>
        <v>15.980828394493198</v>
      </c>
      <c r="J2104">
        <f t="shared" si="253"/>
        <v>-156</v>
      </c>
    </row>
    <row r="2105" spans="1:10" x14ac:dyDescent="0.25">
      <c r="A2105" s="3">
        <f t="shared" si="251"/>
        <v>2092</v>
      </c>
      <c r="B2105" s="4">
        <v>155.6</v>
      </c>
      <c r="C2105">
        <f t="shared" si="247"/>
        <v>38693.920279999998</v>
      </c>
      <c r="D2105">
        <f t="shared" si="248"/>
        <v>0</v>
      </c>
      <c r="E2105" s="7">
        <v>7.0652300330614592E-2</v>
      </c>
      <c r="F2105">
        <f t="shared" si="249"/>
        <v>23.071763928780673</v>
      </c>
      <c r="G2105">
        <f t="shared" si="250"/>
        <v>13.947536942836138</v>
      </c>
      <c r="H2105">
        <f t="shared" si="252"/>
        <v>15.969841824735697</v>
      </c>
      <c r="J2105">
        <f t="shared" si="253"/>
        <v>-155.6</v>
      </c>
    </row>
    <row r="2106" spans="1:10" x14ac:dyDescent="0.25">
      <c r="A2106" s="3">
        <f t="shared" si="251"/>
        <v>2093</v>
      </c>
      <c r="B2106" s="4">
        <v>155.6</v>
      </c>
      <c r="C2106">
        <f t="shared" si="247"/>
        <v>38733.464079999998</v>
      </c>
      <c r="D2106">
        <f t="shared" si="248"/>
        <v>0</v>
      </c>
      <c r="E2106" s="7">
        <v>7.0573268006223322E-2</v>
      </c>
      <c r="F2106">
        <f t="shared" si="249"/>
        <v>23.071763928780673</v>
      </c>
      <c r="G2106">
        <f t="shared" si="250"/>
        <v>13.931935097475588</v>
      </c>
      <c r="H2106">
        <f t="shared" si="252"/>
        <v>15.969841824735697</v>
      </c>
      <c r="J2106">
        <f t="shared" si="253"/>
        <v>-155.6</v>
      </c>
    </row>
    <row r="2107" spans="1:10" x14ac:dyDescent="0.25">
      <c r="A2107" s="3">
        <f t="shared" si="251"/>
        <v>2094</v>
      </c>
      <c r="B2107" s="4">
        <v>155.6</v>
      </c>
      <c r="C2107">
        <f t="shared" si="247"/>
        <v>38773.028319999998</v>
      </c>
      <c r="D2107">
        <f t="shared" si="248"/>
        <v>9.9999999999994316E-2</v>
      </c>
      <c r="E2107" s="7">
        <v>7.0494366298870126E-2</v>
      </c>
      <c r="F2107">
        <f t="shared" si="249"/>
        <v>23.071763928780673</v>
      </c>
      <c r="G2107">
        <f t="shared" si="250"/>
        <v>13.916359037347156</v>
      </c>
      <c r="H2107">
        <f t="shared" si="252"/>
        <v>15.969841824735697</v>
      </c>
      <c r="J2107">
        <f t="shared" si="253"/>
        <v>-155.6</v>
      </c>
    </row>
    <row r="2108" spans="1:10" x14ac:dyDescent="0.25">
      <c r="A2108" s="3">
        <f t="shared" si="251"/>
        <v>2095</v>
      </c>
      <c r="B2108" s="4">
        <v>155.5</v>
      </c>
      <c r="C2108">
        <f t="shared" si="247"/>
        <v>38812.612999999998</v>
      </c>
      <c r="D2108">
        <f t="shared" si="248"/>
        <v>0</v>
      </c>
      <c r="E2108" s="7">
        <v>7.0415595208554893E-2</v>
      </c>
      <c r="F2108">
        <f t="shared" si="249"/>
        <v>23.07139710910614</v>
      </c>
      <c r="G2108">
        <f t="shared" si="250"/>
        <v>13.91123954384936</v>
      </c>
      <c r="H2108">
        <f t="shared" si="252"/>
        <v>15.967097130093027</v>
      </c>
      <c r="J2108">
        <f t="shared" si="253"/>
        <v>-155.5</v>
      </c>
    </row>
    <row r="2109" spans="1:10" x14ac:dyDescent="0.25">
      <c r="A2109" s="3">
        <f t="shared" si="251"/>
        <v>2096</v>
      </c>
      <c r="B2109" s="4">
        <v>155.5</v>
      </c>
      <c r="C2109">
        <f t="shared" si="247"/>
        <v>38852.218120000005</v>
      </c>
      <c r="D2109">
        <f t="shared" si="248"/>
        <v>0</v>
      </c>
      <c r="E2109" s="7">
        <v>7.0336954735277735E-2</v>
      </c>
      <c r="F2109">
        <f t="shared" si="249"/>
        <v>23.07139710910614</v>
      </c>
      <c r="G2109">
        <f t="shared" si="250"/>
        <v>13.895703405038631</v>
      </c>
      <c r="H2109">
        <f t="shared" si="252"/>
        <v>15.967097130093027</v>
      </c>
      <c r="J2109">
        <f t="shared" si="253"/>
        <v>-155.5</v>
      </c>
    </row>
    <row r="2110" spans="1:10" x14ac:dyDescent="0.25">
      <c r="A2110" s="3">
        <f t="shared" si="251"/>
        <v>2097</v>
      </c>
      <c r="B2110" s="4">
        <v>155.5</v>
      </c>
      <c r="C2110">
        <f t="shared" si="247"/>
        <v>38891.843679999998</v>
      </c>
      <c r="D2110">
        <f t="shared" si="248"/>
        <v>0</v>
      </c>
      <c r="E2110" s="7">
        <v>7.0258444879038595E-2</v>
      </c>
      <c r="F2110">
        <f t="shared" si="249"/>
        <v>23.07139710910614</v>
      </c>
      <c r="G2110">
        <f t="shared" si="250"/>
        <v>13.880193070808534</v>
      </c>
      <c r="H2110">
        <f t="shared" si="252"/>
        <v>15.967097130093027</v>
      </c>
      <c r="J2110">
        <f t="shared" si="253"/>
        <v>-155.5</v>
      </c>
    </row>
    <row r="2111" spans="1:10" x14ac:dyDescent="0.25">
      <c r="A2111" s="3">
        <f t="shared" si="251"/>
        <v>2098</v>
      </c>
      <c r="B2111" s="4">
        <v>155.5</v>
      </c>
      <c r="C2111">
        <f t="shared" si="247"/>
        <v>38931.489679999999</v>
      </c>
      <c r="D2111">
        <f t="shared" si="248"/>
        <v>0.40000000000000568</v>
      </c>
      <c r="E2111" s="7">
        <v>7.0180065639837308E-2</v>
      </c>
      <c r="F2111">
        <f t="shared" si="249"/>
        <v>23.07139710910614</v>
      </c>
      <c r="G2111">
        <f t="shared" si="250"/>
        <v>13.864708541159038</v>
      </c>
      <c r="H2111">
        <f t="shared" si="252"/>
        <v>15.967097130093027</v>
      </c>
      <c r="J2111">
        <f t="shared" si="253"/>
        <v>-155.5</v>
      </c>
    </row>
    <row r="2112" spans="1:10" x14ac:dyDescent="0.25">
      <c r="A2112" s="3">
        <f t="shared" si="251"/>
        <v>2099</v>
      </c>
      <c r="B2112" s="4">
        <v>155.1</v>
      </c>
      <c r="C2112">
        <f t="shared" si="247"/>
        <v>38971.15612</v>
      </c>
      <c r="D2112">
        <f t="shared" si="248"/>
        <v>0</v>
      </c>
      <c r="E2112" s="7">
        <v>7.0101817017674206E-2</v>
      </c>
      <c r="F2112">
        <f t="shared" si="249"/>
        <v>23.069930390603108</v>
      </c>
      <c r="G2112">
        <f t="shared" si="250"/>
        <v>13.890946992689987</v>
      </c>
      <c r="H2112">
        <f t="shared" si="252"/>
        <v>15.956126142709163</v>
      </c>
      <c r="J2112">
        <f t="shared" si="253"/>
        <v>-155.1</v>
      </c>
    </row>
    <row r="2113" spans="1:10" x14ac:dyDescent="0.25">
      <c r="A2113" s="3">
        <f t="shared" si="251"/>
        <v>2100</v>
      </c>
      <c r="B2113" s="4">
        <v>155.1</v>
      </c>
      <c r="C2113">
        <f t="shared" si="247"/>
        <v>39010.842999999993</v>
      </c>
      <c r="D2113">
        <f t="shared" si="248"/>
        <v>0</v>
      </c>
      <c r="E2113" s="7">
        <v>7.0023699012549068E-2</v>
      </c>
      <c r="F2113">
        <f t="shared" si="249"/>
        <v>23.069930390603108</v>
      </c>
      <c r="G2113">
        <f t="shared" si="250"/>
        <v>13.875467606926073</v>
      </c>
      <c r="H2113">
        <f t="shared" si="252"/>
        <v>15.956126142709163</v>
      </c>
      <c r="J2113">
        <f t="shared" si="253"/>
        <v>-155.1</v>
      </c>
    </row>
    <row r="2114" spans="1:10" x14ac:dyDescent="0.25">
      <c r="A2114" s="3">
        <f t="shared" si="251"/>
        <v>2101</v>
      </c>
      <c r="B2114" s="4">
        <v>155.1</v>
      </c>
      <c r="C2114">
        <f t="shared" si="247"/>
        <v>39050.550320000002</v>
      </c>
      <c r="D2114">
        <f t="shared" si="248"/>
        <v>0.29999999999998295</v>
      </c>
      <c r="E2114" s="7">
        <v>6.9945711624461837E-2</v>
      </c>
      <c r="F2114">
        <f t="shared" si="249"/>
        <v>23.069930390603108</v>
      </c>
      <c r="G2114">
        <f t="shared" si="250"/>
        <v>13.860014103434928</v>
      </c>
      <c r="H2114">
        <f t="shared" si="252"/>
        <v>15.956126142709163</v>
      </c>
      <c r="J2114">
        <f t="shared" si="253"/>
        <v>-155.1</v>
      </c>
    </row>
    <row r="2115" spans="1:10" x14ac:dyDescent="0.25">
      <c r="A2115" s="3">
        <f t="shared" si="251"/>
        <v>2102</v>
      </c>
      <c r="B2115" s="4">
        <v>154.80000000000001</v>
      </c>
      <c r="C2115">
        <f t="shared" si="247"/>
        <v>39090.278080000004</v>
      </c>
      <c r="D2115">
        <f t="shared" si="248"/>
        <v>0</v>
      </c>
      <c r="E2115" s="7">
        <v>6.9867854853412681E-2</v>
      </c>
      <c r="F2115">
        <f t="shared" si="249"/>
        <v>23.068830940019154</v>
      </c>
      <c r="G2115">
        <f t="shared" si="250"/>
        <v>13.875923435501495</v>
      </c>
      <c r="H2115">
        <f t="shared" si="252"/>
        <v>15.947906082917429</v>
      </c>
      <c r="J2115">
        <f t="shared" si="253"/>
        <v>-154.80000000000001</v>
      </c>
    </row>
    <row r="2116" spans="1:10" x14ac:dyDescent="0.25">
      <c r="A2116" s="3">
        <f t="shared" si="251"/>
        <v>2103</v>
      </c>
      <c r="B2116" s="4">
        <v>154.80000000000001</v>
      </c>
      <c r="C2116">
        <f t="shared" si="247"/>
        <v>39130.026279999998</v>
      </c>
      <c r="D2116">
        <f t="shared" si="248"/>
        <v>0</v>
      </c>
      <c r="E2116" s="7">
        <v>6.9790128699401599E-2</v>
      </c>
      <c r="F2116">
        <f t="shared" si="249"/>
        <v>23.068830940019154</v>
      </c>
      <c r="G2116">
        <f t="shared" si="250"/>
        <v>13.860486835018245</v>
      </c>
      <c r="H2116">
        <f t="shared" si="252"/>
        <v>15.947906082917429</v>
      </c>
      <c r="J2116">
        <f t="shared" si="253"/>
        <v>-154.80000000000001</v>
      </c>
    </row>
    <row r="2117" spans="1:10" x14ac:dyDescent="0.25">
      <c r="A2117" s="3">
        <f t="shared" si="251"/>
        <v>2104</v>
      </c>
      <c r="B2117" s="4">
        <v>154.80000000000001</v>
      </c>
      <c r="C2117">
        <f t="shared" si="247"/>
        <v>39169.79492</v>
      </c>
      <c r="D2117">
        <f t="shared" si="248"/>
        <v>0.20000000000001705</v>
      </c>
      <c r="E2117" s="7">
        <v>6.971253316242837E-2</v>
      </c>
      <c r="F2117">
        <f t="shared" si="249"/>
        <v>23.068830940019154</v>
      </c>
      <c r="G2117">
        <f t="shared" si="250"/>
        <v>13.845076175391782</v>
      </c>
      <c r="H2117">
        <f t="shared" si="252"/>
        <v>15.947906082917429</v>
      </c>
      <c r="J2117">
        <f t="shared" si="253"/>
        <v>-154.80000000000001</v>
      </c>
    </row>
    <row r="2118" spans="1:10" x14ac:dyDescent="0.25">
      <c r="A2118" s="3">
        <f t="shared" si="251"/>
        <v>2105</v>
      </c>
      <c r="B2118" s="4">
        <v>154.6</v>
      </c>
      <c r="C2118">
        <f t="shared" si="247"/>
        <v>39209.584000000003</v>
      </c>
      <c r="D2118">
        <f t="shared" si="248"/>
        <v>0</v>
      </c>
      <c r="E2118" s="7">
        <v>6.963506824249327E-2</v>
      </c>
      <c r="F2118">
        <f t="shared" si="249"/>
        <v>23.068098253150261</v>
      </c>
      <c r="G2118">
        <f t="shared" si="250"/>
        <v>13.850593651753563</v>
      </c>
      <c r="H2118">
        <f t="shared" si="252"/>
        <v>15.942429938649681</v>
      </c>
      <c r="J2118">
        <f t="shared" si="253"/>
        <v>-154.6</v>
      </c>
    </row>
    <row r="2119" spans="1:10" x14ac:dyDescent="0.25">
      <c r="A2119" s="3">
        <f t="shared" si="251"/>
        <v>2106</v>
      </c>
      <c r="B2119" s="4">
        <v>154.6</v>
      </c>
      <c r="C2119">
        <f t="shared" si="247"/>
        <v>39249.393520000005</v>
      </c>
      <c r="D2119">
        <f t="shared" si="248"/>
        <v>0</v>
      </c>
      <c r="E2119" s="7">
        <v>6.9557733939596023E-2</v>
      </c>
      <c r="F2119">
        <f t="shared" si="249"/>
        <v>23.068098253150261</v>
      </c>
      <c r="G2119">
        <f t="shared" si="250"/>
        <v>13.835211660584381</v>
      </c>
      <c r="H2119">
        <f t="shared" si="252"/>
        <v>15.942429938649681</v>
      </c>
      <c r="J2119">
        <f t="shared" si="253"/>
        <v>-154.6</v>
      </c>
    </row>
    <row r="2120" spans="1:10" x14ac:dyDescent="0.25">
      <c r="A2120" s="3">
        <f t="shared" si="251"/>
        <v>2107</v>
      </c>
      <c r="B2120" s="4">
        <v>154.6</v>
      </c>
      <c r="C2120">
        <f t="shared" si="247"/>
        <v>39289.223480000001</v>
      </c>
      <c r="D2120">
        <f t="shared" si="248"/>
        <v>0.40000000000000568</v>
      </c>
      <c r="E2120" s="7">
        <v>6.9480530253736961E-2</v>
      </c>
      <c r="F2120">
        <f t="shared" si="249"/>
        <v>23.068098253150261</v>
      </c>
      <c r="G2120">
        <f t="shared" si="250"/>
        <v>13.819855649479061</v>
      </c>
      <c r="H2120">
        <f t="shared" si="252"/>
        <v>15.942429938649681</v>
      </c>
      <c r="J2120">
        <f t="shared" si="253"/>
        <v>-154.6</v>
      </c>
    </row>
    <row r="2121" spans="1:10" x14ac:dyDescent="0.25">
      <c r="A2121" s="3">
        <f t="shared" si="251"/>
        <v>2108</v>
      </c>
      <c r="B2121" s="4">
        <v>154.19999999999999</v>
      </c>
      <c r="C2121">
        <f t="shared" si="247"/>
        <v>39329.073879999996</v>
      </c>
      <c r="D2121">
        <f t="shared" si="248"/>
        <v>0</v>
      </c>
      <c r="E2121" s="7">
        <v>6.9403457184915862E-2</v>
      </c>
      <c r="F2121">
        <f t="shared" si="249"/>
        <v>23.066633551975226</v>
      </c>
      <c r="G2121">
        <f t="shared" si="250"/>
        <v>13.846384860447502</v>
      </c>
      <c r="H2121">
        <f t="shared" si="252"/>
        <v>15.93148699953837</v>
      </c>
      <c r="J2121">
        <f t="shared" si="253"/>
        <v>-154.19999999999999</v>
      </c>
    </row>
    <row r="2122" spans="1:10" x14ac:dyDescent="0.25">
      <c r="A2122" s="3">
        <f t="shared" si="251"/>
        <v>2109</v>
      </c>
      <c r="B2122" s="4">
        <v>154.19999999999999</v>
      </c>
      <c r="C2122">
        <f t="shared" si="247"/>
        <v>39368.94472</v>
      </c>
      <c r="D2122">
        <f t="shared" si="248"/>
        <v>0</v>
      </c>
      <c r="E2122" s="7">
        <v>6.9326514733132616E-2</v>
      </c>
      <c r="F2122">
        <f t="shared" si="249"/>
        <v>23.066633551975226</v>
      </c>
      <c r="G2122">
        <f t="shared" si="250"/>
        <v>13.831034403241045</v>
      </c>
      <c r="H2122">
        <f t="shared" si="252"/>
        <v>15.93148699953837</v>
      </c>
      <c r="J2122">
        <f t="shared" si="253"/>
        <v>-154.19999999999999</v>
      </c>
    </row>
    <row r="2123" spans="1:10" x14ac:dyDescent="0.25">
      <c r="A2123" s="3">
        <f t="shared" si="251"/>
        <v>2110</v>
      </c>
      <c r="B2123" s="4">
        <v>154.19999999999999</v>
      </c>
      <c r="C2123">
        <f t="shared" si="247"/>
        <v>39408.835999999996</v>
      </c>
      <c r="D2123">
        <f t="shared" si="248"/>
        <v>0.29999999999998295</v>
      </c>
      <c r="E2123" s="7">
        <v>6.9249702898387555E-2</v>
      </c>
      <c r="F2123">
        <f t="shared" si="249"/>
        <v>23.066633551975226</v>
      </c>
      <c r="G2123">
        <f t="shared" si="250"/>
        <v>13.81571000487738</v>
      </c>
      <c r="H2123">
        <f t="shared" si="252"/>
        <v>15.93148699953837</v>
      </c>
      <c r="J2123">
        <f t="shared" si="253"/>
        <v>-154.19999999999999</v>
      </c>
    </row>
    <row r="2124" spans="1:10" x14ac:dyDescent="0.25">
      <c r="A2124" s="3">
        <f t="shared" si="251"/>
        <v>2111</v>
      </c>
      <c r="B2124" s="4">
        <v>153.9</v>
      </c>
      <c r="C2124">
        <f t="shared" si="247"/>
        <v>39448.747719999999</v>
      </c>
      <c r="D2124">
        <f t="shared" si="248"/>
        <v>0</v>
      </c>
      <c r="E2124" s="7">
        <v>6.9173021680680458E-2</v>
      </c>
      <c r="F2124">
        <f t="shared" si="249"/>
        <v>23.065535614685889</v>
      </c>
      <c r="G2124">
        <f t="shared" si="250"/>
        <v>13.831872136544963</v>
      </c>
      <c r="H2124">
        <f t="shared" si="252"/>
        <v>15.923287975951048</v>
      </c>
      <c r="J2124">
        <f t="shared" si="253"/>
        <v>-153.9</v>
      </c>
    </row>
    <row r="2125" spans="1:10" x14ac:dyDescent="0.25">
      <c r="A2125" s="3">
        <f t="shared" si="251"/>
        <v>2112</v>
      </c>
      <c r="B2125" s="4">
        <v>153.9</v>
      </c>
      <c r="C2125">
        <f t="shared" si="247"/>
        <v>39488.679880000003</v>
      </c>
      <c r="D2125">
        <f t="shared" si="248"/>
        <v>0</v>
      </c>
      <c r="E2125" s="7">
        <v>6.9096471080011324E-2</v>
      </c>
      <c r="F2125">
        <f t="shared" si="249"/>
        <v>23.065535614685889</v>
      </c>
      <c r="G2125">
        <f t="shared" si="250"/>
        <v>13.816565040010724</v>
      </c>
      <c r="H2125">
        <f t="shared" si="252"/>
        <v>15.923287975951048</v>
      </c>
      <c r="J2125">
        <f t="shared" si="253"/>
        <v>-153.9</v>
      </c>
    </row>
    <row r="2126" spans="1:10" x14ac:dyDescent="0.25">
      <c r="A2126" s="3">
        <f t="shared" si="251"/>
        <v>2113</v>
      </c>
      <c r="B2126" s="4">
        <v>153.9</v>
      </c>
      <c r="C2126">
        <f t="shared" ref="C2126:C2189" si="254">717.133-3.2269*A2126+0.01022*A2126^2</f>
        <v>39528.63248</v>
      </c>
      <c r="D2126">
        <f t="shared" ref="D2126:D2189" si="255">(B2126-B2127)/(A2127-A2126)</f>
        <v>0</v>
      </c>
      <c r="E2126" s="7">
        <v>6.9020051096380208E-2</v>
      </c>
      <c r="F2126">
        <f t="shared" ref="F2126:F2189" si="256">22.05525+0.000976463*(B2126+273.15)+0.00000347809*(B2126+273.15)^2 -0.000000000526671*(B2126+273.15)^3</f>
        <v>23.065535614685889</v>
      </c>
      <c r="G2126">
        <f t="shared" ref="G2126:G2189" si="257">-$B$2*$B$4/0.05584*F2126*(-E2126)/($B$7*(B2126-$B$3))</f>
        <v>13.801284061724969</v>
      </c>
      <c r="H2126">
        <f t="shared" si="252"/>
        <v>15.923287975951048</v>
      </c>
      <c r="J2126">
        <f t="shared" si="253"/>
        <v>-153.9</v>
      </c>
    </row>
    <row r="2127" spans="1:10" x14ac:dyDescent="0.25">
      <c r="A2127" s="3">
        <f t="shared" ref="A2127:A2190" si="258">A2126+1</f>
        <v>2114</v>
      </c>
      <c r="B2127" s="4">
        <v>153.9</v>
      </c>
      <c r="C2127">
        <f t="shared" si="254"/>
        <v>39568.605519999997</v>
      </c>
      <c r="D2127">
        <f t="shared" si="255"/>
        <v>0.30000000000001137</v>
      </c>
      <c r="E2127" s="7">
        <v>6.8943761729787056E-2</v>
      </c>
      <c r="F2127">
        <f t="shared" si="256"/>
        <v>23.065535614685889</v>
      </c>
      <c r="G2127">
        <f t="shared" si="257"/>
        <v>13.786029201687692</v>
      </c>
      <c r="H2127">
        <f t="shared" si="252"/>
        <v>15.923287975951048</v>
      </c>
      <c r="J2127">
        <f t="shared" si="253"/>
        <v>-153.9</v>
      </c>
    </row>
    <row r="2128" spans="1:10" x14ac:dyDescent="0.25">
      <c r="A2128" s="3">
        <f t="shared" si="258"/>
        <v>2115</v>
      </c>
      <c r="B2128" s="4">
        <v>153.6</v>
      </c>
      <c r="C2128">
        <f t="shared" si="254"/>
        <v>39608.599000000002</v>
      </c>
      <c r="D2128">
        <f t="shared" si="255"/>
        <v>0</v>
      </c>
      <c r="E2128" s="7">
        <v>6.8867602980231979E-2</v>
      </c>
      <c r="F2128">
        <f t="shared" si="256"/>
        <v>23.064438181998735</v>
      </c>
      <c r="G2128">
        <f t="shared" si="257"/>
        <v>13.802268460887746</v>
      </c>
      <c r="H2128">
        <f t="shared" si="252"/>
        <v>15.915095964431861</v>
      </c>
      <c r="J2128">
        <f t="shared" si="253"/>
        <v>-153.6</v>
      </c>
    </row>
    <row r="2129" spans="1:10" x14ac:dyDescent="0.25">
      <c r="A2129" s="3">
        <f t="shared" si="258"/>
        <v>2116</v>
      </c>
      <c r="B2129" s="4">
        <v>153.6</v>
      </c>
      <c r="C2129">
        <f t="shared" si="254"/>
        <v>39648.61292</v>
      </c>
      <c r="D2129">
        <f t="shared" si="255"/>
        <v>0</v>
      </c>
      <c r="E2129" s="7">
        <v>6.879157484771492E-2</v>
      </c>
      <c r="F2129">
        <f t="shared" si="256"/>
        <v>23.064438181998735</v>
      </c>
      <c r="G2129">
        <f t="shared" si="257"/>
        <v>13.787031097451679</v>
      </c>
      <c r="H2129">
        <f t="shared" si="252"/>
        <v>15.915095964431861</v>
      </c>
      <c r="J2129">
        <f t="shared" si="253"/>
        <v>-153.6</v>
      </c>
    </row>
    <row r="2130" spans="1:10" x14ac:dyDescent="0.25">
      <c r="A2130" s="3">
        <f t="shared" si="258"/>
        <v>2117</v>
      </c>
      <c r="B2130" s="4">
        <v>153.6</v>
      </c>
      <c r="C2130">
        <f t="shared" si="254"/>
        <v>39688.647279999997</v>
      </c>
      <c r="D2130">
        <f t="shared" si="255"/>
        <v>0.40000000000000568</v>
      </c>
      <c r="E2130" s="7">
        <v>6.8715677332235769E-2</v>
      </c>
      <c r="F2130">
        <f t="shared" si="256"/>
        <v>23.064438181998735</v>
      </c>
      <c r="G2130">
        <f t="shared" si="257"/>
        <v>13.771819911947542</v>
      </c>
      <c r="H2130">
        <f t="shared" si="252"/>
        <v>15.915095964431861</v>
      </c>
      <c r="J2130">
        <f t="shared" si="253"/>
        <v>-153.6</v>
      </c>
    </row>
    <row r="2131" spans="1:10" x14ac:dyDescent="0.25">
      <c r="A2131" s="3">
        <f t="shared" si="258"/>
        <v>2118</v>
      </c>
      <c r="B2131" s="4">
        <v>153.19999999999999</v>
      </c>
      <c r="C2131">
        <f t="shared" si="254"/>
        <v>39728.702079999995</v>
      </c>
      <c r="D2131">
        <f t="shared" si="255"/>
        <v>0</v>
      </c>
      <c r="E2131" s="7">
        <v>6.8639910433794749E-2</v>
      </c>
      <c r="F2131">
        <f t="shared" si="256"/>
        <v>23.062975723500053</v>
      </c>
      <c r="G2131">
        <f t="shared" si="257"/>
        <v>13.798682326662268</v>
      </c>
      <c r="H2131">
        <f t="shared" si="252"/>
        <v>15.904184190067829</v>
      </c>
      <c r="J2131">
        <f t="shared" si="253"/>
        <v>-153.19999999999999</v>
      </c>
    </row>
    <row r="2132" spans="1:10" x14ac:dyDescent="0.25">
      <c r="A2132" s="3">
        <f t="shared" si="258"/>
        <v>2119</v>
      </c>
      <c r="B2132" s="4">
        <v>153.19999999999999</v>
      </c>
      <c r="C2132">
        <f t="shared" si="254"/>
        <v>39768.777319999994</v>
      </c>
      <c r="D2132">
        <f t="shared" si="255"/>
        <v>0</v>
      </c>
      <c r="E2132" s="7">
        <v>6.8564274152391691E-2</v>
      </c>
      <c r="F2132">
        <f t="shared" si="256"/>
        <v>23.062975723500053</v>
      </c>
      <c r="G2132">
        <f t="shared" si="257"/>
        <v>13.783477163764257</v>
      </c>
      <c r="H2132">
        <f t="shared" si="252"/>
        <v>15.904184190067829</v>
      </c>
      <c r="J2132">
        <f t="shared" si="253"/>
        <v>-153.19999999999999</v>
      </c>
    </row>
    <row r="2133" spans="1:10" x14ac:dyDescent="0.25">
      <c r="A2133" s="3">
        <f t="shared" si="258"/>
        <v>2120</v>
      </c>
      <c r="B2133" s="4">
        <v>153.19999999999999</v>
      </c>
      <c r="C2133">
        <f t="shared" si="254"/>
        <v>39808.872999999992</v>
      </c>
      <c r="D2133">
        <f t="shared" si="255"/>
        <v>9.9999999999994316E-2</v>
      </c>
      <c r="E2133" s="7">
        <v>6.8488768488026541E-2</v>
      </c>
      <c r="F2133">
        <f t="shared" si="256"/>
        <v>23.062975723500053</v>
      </c>
      <c r="G2133">
        <f t="shared" si="257"/>
        <v>13.768298258811528</v>
      </c>
      <c r="H2133">
        <f t="shared" si="252"/>
        <v>15.904184190067829</v>
      </c>
      <c r="J2133">
        <f t="shared" si="253"/>
        <v>-153.19999999999999</v>
      </c>
    </row>
    <row r="2134" spans="1:10" x14ac:dyDescent="0.25">
      <c r="A2134" s="3">
        <f t="shared" si="258"/>
        <v>2121</v>
      </c>
      <c r="B2134" s="4">
        <v>153.1</v>
      </c>
      <c r="C2134">
        <f t="shared" si="254"/>
        <v>39848.989119999998</v>
      </c>
      <c r="D2134">
        <f t="shared" si="255"/>
        <v>0</v>
      </c>
      <c r="E2134" s="7">
        <v>6.8413393440699521E-2</v>
      </c>
      <c r="F2134">
        <f t="shared" si="256"/>
        <v>23.062610249090056</v>
      </c>
      <c r="G2134">
        <f t="shared" si="257"/>
        <v>13.763663755601494</v>
      </c>
      <c r="H2134">
        <f t="shared" si="252"/>
        <v>15.901458194273525</v>
      </c>
      <c r="J2134">
        <f t="shared" si="253"/>
        <v>-153.1</v>
      </c>
    </row>
    <row r="2135" spans="1:10" x14ac:dyDescent="0.25">
      <c r="A2135" s="3">
        <f t="shared" si="258"/>
        <v>2122</v>
      </c>
      <c r="B2135" s="4">
        <v>153.1</v>
      </c>
      <c r="C2135">
        <f t="shared" si="254"/>
        <v>39889.125679999997</v>
      </c>
      <c r="D2135">
        <f t="shared" si="255"/>
        <v>0</v>
      </c>
      <c r="E2135" s="7">
        <v>6.8338149010410409E-2</v>
      </c>
      <c r="F2135">
        <f t="shared" si="256"/>
        <v>23.062610249090056</v>
      </c>
      <c r="G2135">
        <f t="shared" si="257"/>
        <v>13.748525798165151</v>
      </c>
      <c r="H2135">
        <f t="shared" si="252"/>
        <v>15.901458194273525</v>
      </c>
      <c r="J2135">
        <f t="shared" si="253"/>
        <v>-153.1</v>
      </c>
    </row>
    <row r="2136" spans="1:10" x14ac:dyDescent="0.25">
      <c r="A2136" s="3">
        <f t="shared" si="258"/>
        <v>2123</v>
      </c>
      <c r="B2136" s="4">
        <v>153.1</v>
      </c>
      <c r="C2136">
        <f t="shared" si="254"/>
        <v>39929.282679999997</v>
      </c>
      <c r="D2136">
        <f t="shared" si="255"/>
        <v>0.19999999999998863</v>
      </c>
      <c r="E2136" s="7">
        <v>6.8263035197159372E-2</v>
      </c>
      <c r="F2136">
        <f t="shared" si="256"/>
        <v>23.062610249090056</v>
      </c>
      <c r="G2136">
        <f t="shared" si="257"/>
        <v>13.733414118755702</v>
      </c>
      <c r="H2136">
        <f t="shared" si="252"/>
        <v>15.901458194273525</v>
      </c>
      <c r="J2136">
        <f t="shared" si="253"/>
        <v>-153.1</v>
      </c>
    </row>
    <row r="2137" spans="1:10" x14ac:dyDescent="0.25">
      <c r="A2137" s="3">
        <f t="shared" si="258"/>
        <v>2124</v>
      </c>
      <c r="B2137" s="4">
        <v>152.9</v>
      </c>
      <c r="C2137">
        <f t="shared" si="254"/>
        <v>39969.460119999996</v>
      </c>
      <c r="D2137">
        <f t="shared" si="255"/>
        <v>0</v>
      </c>
      <c r="E2137" s="7">
        <v>6.8188052000946353E-2</v>
      </c>
      <c r="F2137">
        <f t="shared" si="256"/>
        <v>23.06187946854979</v>
      </c>
      <c r="G2137">
        <f t="shared" si="257"/>
        <v>13.739344995289187</v>
      </c>
      <c r="H2137">
        <f t="shared" si="252"/>
        <v>15.896008540040967</v>
      </c>
      <c r="J2137">
        <f t="shared" si="253"/>
        <v>-152.9</v>
      </c>
    </row>
    <row r="2138" spans="1:10" x14ac:dyDescent="0.25">
      <c r="A2138" s="3">
        <f t="shared" si="258"/>
        <v>2125</v>
      </c>
      <c r="B2138" s="4">
        <v>152.9</v>
      </c>
      <c r="C2138">
        <f t="shared" si="254"/>
        <v>40009.657999999996</v>
      </c>
      <c r="D2138">
        <f t="shared" si="255"/>
        <v>0</v>
      </c>
      <c r="E2138" s="7">
        <v>6.8113199421771242E-2</v>
      </c>
      <c r="F2138">
        <f t="shared" si="256"/>
        <v>23.06187946854979</v>
      </c>
      <c r="G2138">
        <f t="shared" si="257"/>
        <v>13.724262801577893</v>
      </c>
      <c r="H2138">
        <f t="shared" si="252"/>
        <v>15.896008540040967</v>
      </c>
      <c r="J2138">
        <f t="shared" si="253"/>
        <v>-152.9</v>
      </c>
    </row>
    <row r="2139" spans="1:10" x14ac:dyDescent="0.25">
      <c r="A2139" s="3">
        <f t="shared" si="258"/>
        <v>2126</v>
      </c>
      <c r="B2139" s="4">
        <v>152.9</v>
      </c>
      <c r="C2139">
        <f t="shared" si="254"/>
        <v>40049.876320000003</v>
      </c>
      <c r="D2139">
        <f t="shared" si="255"/>
        <v>0.20000000000001705</v>
      </c>
      <c r="E2139" s="7">
        <v>6.8038477459634206E-2</v>
      </c>
      <c r="F2139">
        <f t="shared" si="256"/>
        <v>23.06187946854979</v>
      </c>
      <c r="G2139">
        <f t="shared" si="257"/>
        <v>13.709206926151044</v>
      </c>
      <c r="H2139">
        <f t="shared" si="252"/>
        <v>15.896008540040967</v>
      </c>
      <c r="J2139">
        <f t="shared" si="253"/>
        <v>-152.9</v>
      </c>
    </row>
    <row r="2140" spans="1:10" x14ac:dyDescent="0.25">
      <c r="A2140" s="3">
        <f t="shared" si="258"/>
        <v>2127</v>
      </c>
      <c r="B2140" s="4">
        <v>152.69999999999999</v>
      </c>
      <c r="C2140">
        <f t="shared" si="254"/>
        <v>40090.115080000003</v>
      </c>
      <c r="D2140">
        <f t="shared" si="255"/>
        <v>0</v>
      </c>
      <c r="E2140" s="7">
        <v>6.7963886114535244E-2</v>
      </c>
      <c r="F2140">
        <f t="shared" si="256"/>
        <v>23.061148912403564</v>
      </c>
      <c r="G2140">
        <f t="shared" si="257"/>
        <v>13.715190303828294</v>
      </c>
      <c r="H2140">
        <f t="shared" si="252"/>
        <v>15.890562002283131</v>
      </c>
      <c r="J2140">
        <f t="shared" si="253"/>
        <v>-152.69999999999999</v>
      </c>
    </row>
    <row r="2141" spans="1:10" x14ac:dyDescent="0.25">
      <c r="A2141" s="3">
        <f t="shared" si="258"/>
        <v>2128</v>
      </c>
      <c r="B2141" s="4">
        <v>152.69999999999999</v>
      </c>
      <c r="C2141">
        <f t="shared" si="254"/>
        <v>40130.374279999996</v>
      </c>
      <c r="D2141">
        <f t="shared" si="255"/>
        <v>0</v>
      </c>
      <c r="E2141" s="7">
        <v>6.7889425386474134E-2</v>
      </c>
      <c r="F2141">
        <f t="shared" si="256"/>
        <v>23.061148912403564</v>
      </c>
      <c r="G2141">
        <f t="shared" si="257"/>
        <v>13.700164043355214</v>
      </c>
      <c r="H2141">
        <f t="shared" si="252"/>
        <v>15.890562002283131</v>
      </c>
      <c r="J2141">
        <f t="shared" si="253"/>
        <v>-152.69999999999999</v>
      </c>
    </row>
    <row r="2142" spans="1:10" x14ac:dyDescent="0.25">
      <c r="A2142" s="3">
        <f t="shared" si="258"/>
        <v>2129</v>
      </c>
      <c r="B2142" s="4">
        <v>152.69999999999999</v>
      </c>
      <c r="C2142">
        <f t="shared" si="254"/>
        <v>40170.653919999997</v>
      </c>
      <c r="D2142">
        <f t="shared" si="255"/>
        <v>0</v>
      </c>
      <c r="E2142" s="7">
        <v>6.7815095275451154E-2</v>
      </c>
      <c r="F2142">
        <f t="shared" si="256"/>
        <v>23.061148912403564</v>
      </c>
      <c r="G2142">
        <f t="shared" si="257"/>
        <v>13.685164141550498</v>
      </c>
      <c r="H2142">
        <f t="shared" si="252"/>
        <v>15.890562002283131</v>
      </c>
      <c r="J2142">
        <f t="shared" si="253"/>
        <v>-152.69999999999999</v>
      </c>
    </row>
    <row r="2143" spans="1:10" x14ac:dyDescent="0.25">
      <c r="A2143" s="3">
        <f t="shared" si="258"/>
        <v>2130</v>
      </c>
      <c r="B2143" s="4">
        <v>152.69999999999999</v>
      </c>
      <c r="C2143">
        <f t="shared" si="254"/>
        <v>40210.953999999998</v>
      </c>
      <c r="D2143">
        <f t="shared" si="255"/>
        <v>0.39999999999997726</v>
      </c>
      <c r="E2143" s="7">
        <v>6.7740895781466026E-2</v>
      </c>
      <c r="F2143">
        <f t="shared" si="256"/>
        <v>23.061148912403564</v>
      </c>
      <c r="G2143">
        <f t="shared" si="257"/>
        <v>13.670190598414093</v>
      </c>
      <c r="H2143">
        <f t="shared" si="252"/>
        <v>15.890562002283131</v>
      </c>
      <c r="J2143">
        <f t="shared" si="253"/>
        <v>-152.69999999999999</v>
      </c>
    </row>
    <row r="2144" spans="1:10" x14ac:dyDescent="0.25">
      <c r="A2144" s="3">
        <f t="shared" si="258"/>
        <v>2131</v>
      </c>
      <c r="B2144" s="4">
        <v>152.30000000000001</v>
      </c>
      <c r="C2144">
        <f t="shared" si="254"/>
        <v>40251.274519999999</v>
      </c>
      <c r="D2144">
        <f t="shared" si="255"/>
        <v>0</v>
      </c>
      <c r="E2144" s="7">
        <v>6.7666826904519084E-2</v>
      </c>
      <c r="F2144">
        <f t="shared" si="256"/>
        <v>23.059688473394331</v>
      </c>
      <c r="G2144">
        <f t="shared" si="257"/>
        <v>13.69728320893444</v>
      </c>
      <c r="H2144">
        <f t="shared" si="252"/>
        <v>15.879678276191649</v>
      </c>
      <c r="J2144">
        <f t="shared" si="253"/>
        <v>-152.30000000000001</v>
      </c>
    </row>
    <row r="2145" spans="1:10" x14ac:dyDescent="0.25">
      <c r="A2145" s="3">
        <f t="shared" si="258"/>
        <v>2132</v>
      </c>
      <c r="B2145" s="4">
        <v>152.30000000000001</v>
      </c>
      <c r="C2145">
        <f t="shared" si="254"/>
        <v>40291.61548</v>
      </c>
      <c r="D2145">
        <f t="shared" si="255"/>
        <v>0</v>
      </c>
      <c r="E2145" s="7">
        <v>6.7592888644610105E-2</v>
      </c>
      <c r="F2145">
        <f t="shared" si="256"/>
        <v>23.059688473394331</v>
      </c>
      <c r="G2145">
        <f t="shared" si="257"/>
        <v>13.682316447047139</v>
      </c>
      <c r="H2145">
        <f t="shared" si="252"/>
        <v>15.879678276191649</v>
      </c>
      <c r="J2145">
        <f t="shared" si="253"/>
        <v>-152.30000000000001</v>
      </c>
    </row>
    <row r="2146" spans="1:10" x14ac:dyDescent="0.25">
      <c r="A2146" s="3">
        <f t="shared" si="258"/>
        <v>2133</v>
      </c>
      <c r="B2146" s="4">
        <v>152.30000000000001</v>
      </c>
      <c r="C2146">
        <f t="shared" si="254"/>
        <v>40331.976879999995</v>
      </c>
      <c r="D2146">
        <f t="shared" si="255"/>
        <v>0.20000000000001705</v>
      </c>
      <c r="E2146" s="7">
        <v>6.7519081001738979E-2</v>
      </c>
      <c r="F2146">
        <f t="shared" si="256"/>
        <v>23.059688473394331</v>
      </c>
      <c r="G2146">
        <f t="shared" si="257"/>
        <v>13.667376124977416</v>
      </c>
      <c r="H2146">
        <f t="shared" ref="H2146:H2209" si="259">12.6416669509847+0.0153277553288714*B2146+0.0000389559340978205*B2146^2</f>
        <v>15.879678276191649</v>
      </c>
      <c r="J2146">
        <f t="shared" si="253"/>
        <v>-152.30000000000001</v>
      </c>
    </row>
    <row r="2147" spans="1:10" x14ac:dyDescent="0.25">
      <c r="A2147" s="3">
        <f t="shared" si="258"/>
        <v>2134</v>
      </c>
      <c r="B2147" s="4">
        <v>152.1</v>
      </c>
      <c r="C2147">
        <f t="shared" si="254"/>
        <v>40372.358719999997</v>
      </c>
      <c r="D2147">
        <f t="shared" si="255"/>
        <v>0</v>
      </c>
      <c r="E2147" s="7">
        <v>6.7445403975906038E-2</v>
      </c>
      <c r="F2147">
        <f t="shared" si="256"/>
        <v>23.058958590581895</v>
      </c>
      <c r="G2147">
        <f t="shared" si="257"/>
        <v>13.673512461233019</v>
      </c>
      <c r="H2147">
        <f t="shared" si="259"/>
        <v>15.874241087858</v>
      </c>
      <c r="J2147">
        <f t="shared" si="253"/>
        <v>-152.1</v>
      </c>
    </row>
    <row r="2148" spans="1:10" x14ac:dyDescent="0.25">
      <c r="A2148" s="3">
        <f t="shared" si="258"/>
        <v>2135</v>
      </c>
      <c r="B2148" s="4">
        <v>152.1</v>
      </c>
      <c r="C2148">
        <f t="shared" si="254"/>
        <v>40412.760999999999</v>
      </c>
      <c r="D2148">
        <f t="shared" si="255"/>
        <v>0</v>
      </c>
      <c r="E2148" s="7">
        <v>6.737185756711106E-2</v>
      </c>
      <c r="F2148">
        <f t="shared" si="256"/>
        <v>23.058958590581895</v>
      </c>
      <c r="G2148">
        <f t="shared" si="257"/>
        <v>13.658602064410481</v>
      </c>
      <c r="H2148">
        <f t="shared" si="259"/>
        <v>15.874241087858</v>
      </c>
      <c r="J2148">
        <f t="shared" si="253"/>
        <v>-152.1</v>
      </c>
    </row>
    <row r="2149" spans="1:10" x14ac:dyDescent="0.25">
      <c r="A2149" s="3">
        <f t="shared" si="258"/>
        <v>2136</v>
      </c>
      <c r="B2149" s="4">
        <v>152.1</v>
      </c>
      <c r="C2149">
        <f t="shared" si="254"/>
        <v>40453.183720000001</v>
      </c>
      <c r="D2149">
        <f t="shared" si="255"/>
        <v>0</v>
      </c>
      <c r="E2149" s="7">
        <v>6.729844177535399E-2</v>
      </c>
      <c r="F2149">
        <f t="shared" si="256"/>
        <v>23.058958590581895</v>
      </c>
      <c r="G2149">
        <f t="shared" si="257"/>
        <v>13.643718148172093</v>
      </c>
      <c r="H2149">
        <f t="shared" si="259"/>
        <v>15.874241087858</v>
      </c>
      <c r="J2149">
        <f t="shared" si="253"/>
        <v>-152.1</v>
      </c>
    </row>
    <row r="2150" spans="1:10" x14ac:dyDescent="0.25">
      <c r="A2150" s="3">
        <f t="shared" si="258"/>
        <v>2137</v>
      </c>
      <c r="B2150" s="4">
        <v>152.1</v>
      </c>
      <c r="C2150">
        <f t="shared" si="254"/>
        <v>40493.626879999996</v>
      </c>
      <c r="D2150">
        <f t="shared" si="255"/>
        <v>0</v>
      </c>
      <c r="E2150" s="7">
        <v>6.722515660063505E-2</v>
      </c>
      <c r="F2150">
        <f t="shared" si="256"/>
        <v>23.058958590581895</v>
      </c>
      <c r="G2150">
        <f t="shared" si="257"/>
        <v>13.6288607125179</v>
      </c>
      <c r="H2150">
        <f t="shared" si="259"/>
        <v>15.874241087858</v>
      </c>
      <c r="J2150">
        <f t="shared" si="253"/>
        <v>-152.1</v>
      </c>
    </row>
    <row r="2151" spans="1:10" x14ac:dyDescent="0.25">
      <c r="A2151" s="3">
        <f t="shared" si="258"/>
        <v>2138</v>
      </c>
      <c r="B2151" s="4">
        <v>152.1</v>
      </c>
      <c r="C2151">
        <f t="shared" si="254"/>
        <v>40534.090479999999</v>
      </c>
      <c r="D2151">
        <f t="shared" si="255"/>
        <v>0</v>
      </c>
      <c r="E2151" s="7">
        <v>6.7152002042954018E-2</v>
      </c>
      <c r="F2151">
        <f t="shared" si="256"/>
        <v>23.058958590581895</v>
      </c>
      <c r="G2151">
        <f t="shared" si="257"/>
        <v>13.614029757447858</v>
      </c>
      <c r="H2151">
        <f t="shared" si="259"/>
        <v>15.874241087858</v>
      </c>
      <c r="J2151">
        <f t="shared" si="253"/>
        <v>-152.1</v>
      </c>
    </row>
    <row r="2152" spans="1:10" x14ac:dyDescent="0.25">
      <c r="A2152" s="3">
        <f t="shared" si="258"/>
        <v>2139</v>
      </c>
      <c r="B2152" s="4">
        <v>152.1</v>
      </c>
      <c r="C2152">
        <f t="shared" si="254"/>
        <v>40574.574519999995</v>
      </c>
      <c r="D2152">
        <f t="shared" si="255"/>
        <v>0.19999999999998863</v>
      </c>
      <c r="E2152" s="7">
        <v>6.707897810231106E-2</v>
      </c>
      <c r="F2152">
        <f t="shared" si="256"/>
        <v>23.058958590581895</v>
      </c>
      <c r="G2152">
        <f t="shared" si="257"/>
        <v>13.599225282961998</v>
      </c>
      <c r="H2152">
        <f t="shared" si="259"/>
        <v>15.874241087858</v>
      </c>
      <c r="J2152">
        <f t="shared" si="253"/>
        <v>-152.1</v>
      </c>
    </row>
    <row r="2153" spans="1:10" x14ac:dyDescent="0.25">
      <c r="A2153" s="3">
        <f t="shared" si="258"/>
        <v>2140</v>
      </c>
      <c r="B2153" s="4">
        <v>151.9</v>
      </c>
      <c r="C2153">
        <f t="shared" si="254"/>
        <v>40615.079000000005</v>
      </c>
      <c r="D2153">
        <f t="shared" si="255"/>
        <v>0</v>
      </c>
      <c r="E2153" s="7">
        <v>6.7006084778706121E-2</v>
      </c>
      <c r="F2153">
        <f t="shared" si="256"/>
        <v>23.058228932264619</v>
      </c>
      <c r="G2153">
        <f t="shared" si="257"/>
        <v>13.605426445149183</v>
      </c>
      <c r="H2153">
        <f t="shared" si="259"/>
        <v>15.868807015999078</v>
      </c>
      <c r="J2153">
        <f t="shared" si="253"/>
        <v>-151.9</v>
      </c>
    </row>
    <row r="2154" spans="1:10" x14ac:dyDescent="0.25">
      <c r="A2154" s="3">
        <f t="shared" si="258"/>
        <v>2141</v>
      </c>
      <c r="B2154" s="4">
        <v>151.9</v>
      </c>
      <c r="C2154">
        <f t="shared" si="254"/>
        <v>40655.603920000001</v>
      </c>
      <c r="D2154">
        <f t="shared" si="255"/>
        <v>0</v>
      </c>
      <c r="E2154" s="7">
        <v>6.693332207213909E-2</v>
      </c>
      <c r="F2154">
        <f t="shared" si="256"/>
        <v>23.058228932264619</v>
      </c>
      <c r="G2154">
        <f t="shared" si="257"/>
        <v>13.590652150315854</v>
      </c>
      <c r="H2154">
        <f t="shared" si="259"/>
        <v>15.868807015999078</v>
      </c>
      <c r="J2154">
        <f t="shared" si="253"/>
        <v>-151.9</v>
      </c>
    </row>
    <row r="2155" spans="1:10" x14ac:dyDescent="0.25">
      <c r="A2155" s="3">
        <f t="shared" si="258"/>
        <v>2142</v>
      </c>
      <c r="B2155" s="4">
        <v>151.9</v>
      </c>
      <c r="C2155">
        <f t="shared" si="254"/>
        <v>40696.149279999998</v>
      </c>
      <c r="D2155">
        <f t="shared" si="255"/>
        <v>0.40000000000000568</v>
      </c>
      <c r="E2155" s="7">
        <v>6.6860689982610133E-2</v>
      </c>
      <c r="F2155">
        <f t="shared" si="256"/>
        <v>23.058228932264619</v>
      </c>
      <c r="G2155">
        <f t="shared" si="257"/>
        <v>13.575904376962026</v>
      </c>
      <c r="H2155">
        <f t="shared" si="259"/>
        <v>15.868807015999078</v>
      </c>
      <c r="J2155">
        <f t="shared" si="253"/>
        <v>-151.9</v>
      </c>
    </row>
    <row r="2156" spans="1:10" x14ac:dyDescent="0.25">
      <c r="A2156" s="3">
        <f t="shared" si="258"/>
        <v>2143</v>
      </c>
      <c r="B2156" s="4">
        <v>151.5</v>
      </c>
      <c r="C2156">
        <f t="shared" si="254"/>
        <v>40736.715079999994</v>
      </c>
      <c r="D2156">
        <f t="shared" si="255"/>
        <v>0</v>
      </c>
      <c r="E2156" s="7">
        <v>6.6788188510119251E-2</v>
      </c>
      <c r="F2156">
        <f t="shared" si="256"/>
        <v>23.056770289216651</v>
      </c>
      <c r="G2156">
        <f t="shared" si="257"/>
        <v>13.603203755543669</v>
      </c>
      <c r="H2156">
        <f t="shared" si="259"/>
        <v>15.857948221705419</v>
      </c>
      <c r="J2156">
        <f t="shared" si="253"/>
        <v>-151.5</v>
      </c>
    </row>
    <row r="2157" spans="1:10" x14ac:dyDescent="0.25">
      <c r="A2157" s="3">
        <f t="shared" si="258"/>
        <v>2144</v>
      </c>
      <c r="B2157" s="4">
        <v>151.5</v>
      </c>
      <c r="C2157">
        <f t="shared" si="254"/>
        <v>40777.301319999999</v>
      </c>
      <c r="D2157">
        <f t="shared" si="255"/>
        <v>0</v>
      </c>
      <c r="E2157" s="7">
        <v>6.6715817654666221E-2</v>
      </c>
      <c r="F2157">
        <f t="shared" si="256"/>
        <v>23.056770289216651</v>
      </c>
      <c r="G2157">
        <f t="shared" si="257"/>
        <v>13.588463492113087</v>
      </c>
      <c r="H2157">
        <f t="shared" si="259"/>
        <v>15.857948221705419</v>
      </c>
      <c r="J2157">
        <f t="shared" ref="J2157:J2220" si="260">I2157-B2157</f>
        <v>-151.5</v>
      </c>
    </row>
    <row r="2158" spans="1:10" x14ac:dyDescent="0.25">
      <c r="A2158" s="3">
        <f t="shared" si="258"/>
        <v>2145</v>
      </c>
      <c r="B2158" s="4">
        <v>151.5</v>
      </c>
      <c r="C2158">
        <f t="shared" si="254"/>
        <v>40817.908000000003</v>
      </c>
      <c r="D2158">
        <f t="shared" si="255"/>
        <v>0</v>
      </c>
      <c r="E2158" s="7">
        <v>6.6643577416251265E-2</v>
      </c>
      <c r="F2158">
        <f t="shared" si="256"/>
        <v>23.056770289216651</v>
      </c>
      <c r="G2158">
        <f t="shared" si="257"/>
        <v>13.573749832341361</v>
      </c>
      <c r="H2158">
        <f t="shared" si="259"/>
        <v>15.857948221705419</v>
      </c>
      <c r="J2158">
        <f t="shared" si="260"/>
        <v>-151.5</v>
      </c>
    </row>
    <row r="2159" spans="1:10" x14ac:dyDescent="0.25">
      <c r="A2159" s="3">
        <f t="shared" si="258"/>
        <v>2146</v>
      </c>
      <c r="B2159" s="4">
        <v>151.5</v>
      </c>
      <c r="C2159">
        <f t="shared" si="254"/>
        <v>40858.53512</v>
      </c>
      <c r="D2159">
        <f t="shared" si="255"/>
        <v>0.19999999999998863</v>
      </c>
      <c r="E2159" s="7">
        <v>6.6571467794874273E-2</v>
      </c>
      <c r="F2159">
        <f t="shared" si="256"/>
        <v>23.056770289216651</v>
      </c>
      <c r="G2159">
        <f t="shared" si="257"/>
        <v>13.559062776228473</v>
      </c>
      <c r="H2159">
        <f t="shared" si="259"/>
        <v>15.857948221705419</v>
      </c>
      <c r="J2159">
        <f t="shared" si="260"/>
        <v>-151.5</v>
      </c>
    </row>
    <row r="2160" spans="1:10" x14ac:dyDescent="0.25">
      <c r="A2160" s="3">
        <f t="shared" si="258"/>
        <v>2147</v>
      </c>
      <c r="B2160" s="4">
        <v>151.30000000000001</v>
      </c>
      <c r="C2160">
        <f t="shared" si="254"/>
        <v>40899.182679999998</v>
      </c>
      <c r="D2160">
        <f t="shared" si="255"/>
        <v>0</v>
      </c>
      <c r="E2160" s="7">
        <v>6.6499488790535355E-2</v>
      </c>
      <c r="F2160">
        <f t="shared" si="256"/>
        <v>23.056041304536524</v>
      </c>
      <c r="G2160">
        <f t="shared" si="257"/>
        <v>13.565421397684034</v>
      </c>
      <c r="H2160">
        <f t="shared" si="259"/>
        <v>15.85252349927068</v>
      </c>
      <c r="J2160">
        <f t="shared" si="260"/>
        <v>-151.30000000000001</v>
      </c>
    </row>
    <row r="2161" spans="1:10" x14ac:dyDescent="0.25">
      <c r="A2161" s="3">
        <f t="shared" si="258"/>
        <v>2148</v>
      </c>
      <c r="B2161" s="4">
        <v>151.30000000000001</v>
      </c>
      <c r="C2161">
        <f t="shared" si="254"/>
        <v>40939.850679999996</v>
      </c>
      <c r="D2161">
        <f t="shared" si="255"/>
        <v>0</v>
      </c>
      <c r="E2161" s="7">
        <v>6.6427640403234456E-2</v>
      </c>
      <c r="F2161">
        <f t="shared" si="256"/>
        <v>23.056041304536524</v>
      </c>
      <c r="G2161">
        <f t="shared" si="257"/>
        <v>13.550764839141896</v>
      </c>
      <c r="H2161">
        <f t="shared" si="259"/>
        <v>15.85252349927068</v>
      </c>
      <c r="J2161">
        <f t="shared" si="260"/>
        <v>-151.30000000000001</v>
      </c>
    </row>
    <row r="2162" spans="1:10" x14ac:dyDescent="0.25">
      <c r="A2162" s="3">
        <f t="shared" si="258"/>
        <v>2149</v>
      </c>
      <c r="B2162" s="4">
        <v>151.30000000000001</v>
      </c>
      <c r="C2162">
        <f t="shared" si="254"/>
        <v>40980.539119999994</v>
      </c>
      <c r="D2162">
        <f t="shared" si="255"/>
        <v>0.5</v>
      </c>
      <c r="E2162" s="7">
        <v>6.6355922632971465E-2</v>
      </c>
      <c r="F2162">
        <f t="shared" si="256"/>
        <v>23.056041304536524</v>
      </c>
      <c r="G2162">
        <f t="shared" si="257"/>
        <v>13.53613492554385</v>
      </c>
      <c r="H2162">
        <f t="shared" si="259"/>
        <v>15.85252349927068</v>
      </c>
      <c r="J2162">
        <f t="shared" si="260"/>
        <v>-151.30000000000001</v>
      </c>
    </row>
    <row r="2163" spans="1:10" x14ac:dyDescent="0.25">
      <c r="A2163" s="3">
        <f t="shared" si="258"/>
        <v>2150</v>
      </c>
      <c r="B2163" s="4">
        <v>150.80000000000001</v>
      </c>
      <c r="C2163">
        <f t="shared" si="254"/>
        <v>41021.248</v>
      </c>
      <c r="D2163">
        <f t="shared" si="255"/>
        <v>0</v>
      </c>
      <c r="E2163" s="7">
        <v>6.6284335479746603E-2</v>
      </c>
      <c r="F2163">
        <f t="shared" si="256"/>
        <v>23.054219825500226</v>
      </c>
      <c r="G2163">
        <f t="shared" si="257"/>
        <v>13.574201356469981</v>
      </c>
      <c r="H2163">
        <f t="shared" si="259"/>
        <v>15.838975327760767</v>
      </c>
      <c r="J2163">
        <f t="shared" si="260"/>
        <v>-150.80000000000001</v>
      </c>
    </row>
    <row r="2164" spans="1:10" x14ac:dyDescent="0.25">
      <c r="A2164" s="3">
        <f t="shared" si="258"/>
        <v>2151</v>
      </c>
      <c r="B2164" s="4">
        <v>150.80000000000001</v>
      </c>
      <c r="C2164">
        <f t="shared" si="254"/>
        <v>41061.977319999998</v>
      </c>
      <c r="D2164">
        <f t="shared" si="255"/>
        <v>0</v>
      </c>
      <c r="E2164" s="7">
        <v>6.6212878943559705E-2</v>
      </c>
      <c r="F2164">
        <f t="shared" si="256"/>
        <v>23.054219825500226</v>
      </c>
      <c r="G2164">
        <f t="shared" si="257"/>
        <v>13.559567953216913</v>
      </c>
      <c r="H2164">
        <f t="shared" si="259"/>
        <v>15.838975327760767</v>
      </c>
      <c r="J2164">
        <f t="shared" si="260"/>
        <v>-150.80000000000001</v>
      </c>
    </row>
    <row r="2165" spans="1:10" x14ac:dyDescent="0.25">
      <c r="A2165" s="3">
        <f t="shared" si="258"/>
        <v>2152</v>
      </c>
      <c r="B2165" s="4">
        <v>150.80000000000001</v>
      </c>
      <c r="C2165">
        <f t="shared" si="254"/>
        <v>41102.727079999997</v>
      </c>
      <c r="D2165">
        <f t="shared" si="255"/>
        <v>0.10000000000002274</v>
      </c>
      <c r="E2165" s="7">
        <v>6.6141553024410715E-2</v>
      </c>
      <c r="F2165">
        <f t="shared" si="256"/>
        <v>23.054219825500226</v>
      </c>
      <c r="G2165">
        <f t="shared" si="257"/>
        <v>13.544961298696562</v>
      </c>
      <c r="H2165">
        <f t="shared" si="259"/>
        <v>15.838975327760767</v>
      </c>
      <c r="J2165">
        <f t="shared" si="260"/>
        <v>-150.80000000000001</v>
      </c>
    </row>
    <row r="2166" spans="1:10" x14ac:dyDescent="0.25">
      <c r="A2166" s="3">
        <f t="shared" si="258"/>
        <v>2153</v>
      </c>
      <c r="B2166" s="4">
        <v>150.69999999999999</v>
      </c>
      <c r="C2166">
        <f t="shared" si="254"/>
        <v>41143.497279999996</v>
      </c>
      <c r="D2166">
        <f t="shared" si="255"/>
        <v>0</v>
      </c>
      <c r="E2166" s="7">
        <v>6.6070357722299855E-2</v>
      </c>
      <c r="F2166">
        <f t="shared" si="256"/>
        <v>23.053855698174939</v>
      </c>
      <c r="G2166">
        <f t="shared" si="257"/>
        <v>13.54093154535083</v>
      </c>
      <c r="H2166">
        <f t="shared" si="259"/>
        <v>15.83626803081483</v>
      </c>
      <c r="J2166">
        <f t="shared" si="260"/>
        <v>-150.69999999999999</v>
      </c>
    </row>
    <row r="2167" spans="1:10" x14ac:dyDescent="0.25">
      <c r="A2167" s="3">
        <f t="shared" si="258"/>
        <v>2154</v>
      </c>
      <c r="B2167" s="4">
        <v>150.69999999999999</v>
      </c>
      <c r="C2167">
        <f t="shared" si="254"/>
        <v>41184.287919999995</v>
      </c>
      <c r="D2167">
        <f t="shared" si="255"/>
        <v>0</v>
      </c>
      <c r="E2167" s="7">
        <v>6.5999293037226958E-2</v>
      </c>
      <c r="F2167">
        <f t="shared" si="256"/>
        <v>23.053855698174939</v>
      </c>
      <c r="G2167">
        <f t="shared" si="257"/>
        <v>13.526367040646488</v>
      </c>
      <c r="H2167">
        <f t="shared" si="259"/>
        <v>15.83626803081483</v>
      </c>
      <c r="J2167">
        <f t="shared" si="260"/>
        <v>-150.69999999999999</v>
      </c>
    </row>
    <row r="2168" spans="1:10" x14ac:dyDescent="0.25">
      <c r="A2168" s="3">
        <f t="shared" si="258"/>
        <v>2155</v>
      </c>
      <c r="B2168" s="4">
        <v>150.69999999999999</v>
      </c>
      <c r="C2168">
        <f t="shared" si="254"/>
        <v>41225.099000000002</v>
      </c>
      <c r="D2168">
        <f t="shared" si="255"/>
        <v>0.39999999999997726</v>
      </c>
      <c r="E2168" s="7">
        <v>6.5928358969192025E-2</v>
      </c>
      <c r="F2168">
        <f t="shared" si="256"/>
        <v>23.053855698174939</v>
      </c>
      <c r="G2168">
        <f t="shared" si="257"/>
        <v>13.511829305531878</v>
      </c>
      <c r="H2168">
        <f t="shared" si="259"/>
        <v>15.83626803081483</v>
      </c>
      <c r="J2168">
        <f t="shared" si="260"/>
        <v>-150.69999999999999</v>
      </c>
    </row>
    <row r="2169" spans="1:10" x14ac:dyDescent="0.25">
      <c r="A2169" s="3">
        <f t="shared" si="258"/>
        <v>2156</v>
      </c>
      <c r="B2169" s="4">
        <v>150.30000000000001</v>
      </c>
      <c r="C2169">
        <f t="shared" si="254"/>
        <v>41265.930520000002</v>
      </c>
      <c r="D2169">
        <f t="shared" si="255"/>
        <v>0</v>
      </c>
      <c r="E2169" s="7">
        <v>6.5857555518195166E-2</v>
      </c>
      <c r="F2169">
        <f t="shared" si="256"/>
        <v>23.052399750585675</v>
      </c>
      <c r="G2169">
        <f t="shared" si="257"/>
        <v>13.539551214078289</v>
      </c>
      <c r="H2169">
        <f t="shared" si="259"/>
        <v>15.825446634217906</v>
      </c>
      <c r="J2169">
        <f t="shared" si="260"/>
        <v>-150.30000000000001</v>
      </c>
    </row>
    <row r="2170" spans="1:10" x14ac:dyDescent="0.25">
      <c r="A2170" s="3">
        <f t="shared" si="258"/>
        <v>2157</v>
      </c>
      <c r="B2170" s="4">
        <v>150.30000000000001</v>
      </c>
      <c r="C2170">
        <f t="shared" si="254"/>
        <v>41306.782480000002</v>
      </c>
      <c r="D2170">
        <f t="shared" si="255"/>
        <v>0</v>
      </c>
      <c r="E2170" s="7">
        <v>6.5786882684236159E-2</v>
      </c>
      <c r="F2170">
        <f t="shared" si="256"/>
        <v>23.052399750585675</v>
      </c>
      <c r="G2170">
        <f t="shared" si="257"/>
        <v>13.52502169734626</v>
      </c>
      <c r="H2170">
        <f t="shared" si="259"/>
        <v>15.825446634217906</v>
      </c>
      <c r="J2170">
        <f t="shared" si="260"/>
        <v>-150.30000000000001</v>
      </c>
    </row>
    <row r="2171" spans="1:10" x14ac:dyDescent="0.25">
      <c r="A2171" s="3">
        <f t="shared" si="258"/>
        <v>2158</v>
      </c>
      <c r="B2171" s="4">
        <v>150.30000000000001</v>
      </c>
      <c r="C2171">
        <f t="shared" si="254"/>
        <v>41347.654879999995</v>
      </c>
      <c r="D2171">
        <f t="shared" si="255"/>
        <v>0.20000000000001705</v>
      </c>
      <c r="E2171" s="7">
        <v>6.5716340467315337E-2</v>
      </c>
      <c r="F2171">
        <f t="shared" si="256"/>
        <v>23.052399750585675</v>
      </c>
      <c r="G2171">
        <f t="shared" si="257"/>
        <v>13.510519033965592</v>
      </c>
      <c r="H2171">
        <f t="shared" si="259"/>
        <v>15.825446634217906</v>
      </c>
      <c r="J2171">
        <f t="shared" si="260"/>
        <v>-150.30000000000001</v>
      </c>
    </row>
    <row r="2172" spans="1:10" x14ac:dyDescent="0.25">
      <c r="A2172" s="3">
        <f t="shared" si="258"/>
        <v>2159</v>
      </c>
      <c r="B2172" s="4">
        <v>150.1</v>
      </c>
      <c r="C2172">
        <f t="shared" si="254"/>
        <v>41388.547719999995</v>
      </c>
      <c r="D2172">
        <f t="shared" si="255"/>
        <v>0</v>
      </c>
      <c r="E2172" s="7">
        <v>6.5645928867432479E-2</v>
      </c>
      <c r="F2172">
        <f t="shared" si="256"/>
        <v>23.051672113862427</v>
      </c>
      <c r="G2172">
        <f t="shared" si="257"/>
        <v>13.517192955502251</v>
      </c>
      <c r="H2172">
        <f t="shared" si="259"/>
        <v>15.820040610631533</v>
      </c>
      <c r="J2172">
        <f t="shared" si="260"/>
        <v>-150.1</v>
      </c>
    </row>
    <row r="2173" spans="1:10" x14ac:dyDescent="0.25">
      <c r="A2173" s="3">
        <f t="shared" si="258"/>
        <v>2160</v>
      </c>
      <c r="B2173" s="4">
        <v>150.1</v>
      </c>
      <c r="C2173">
        <f t="shared" si="254"/>
        <v>41429.461000000003</v>
      </c>
      <c r="D2173">
        <f t="shared" si="255"/>
        <v>0</v>
      </c>
      <c r="E2173" s="7">
        <v>6.5575647884587529E-2</v>
      </c>
      <c r="F2173">
        <f t="shared" si="256"/>
        <v>23.051672113862427</v>
      </c>
      <c r="G2173">
        <f t="shared" si="257"/>
        <v>13.502721355776151</v>
      </c>
      <c r="H2173">
        <f t="shared" si="259"/>
        <v>15.820040610631533</v>
      </c>
      <c r="J2173">
        <f t="shared" si="260"/>
        <v>-150.1</v>
      </c>
    </row>
    <row r="2174" spans="1:10" x14ac:dyDescent="0.25">
      <c r="A2174" s="3">
        <f t="shared" si="258"/>
        <v>2161</v>
      </c>
      <c r="B2174" s="4">
        <v>150.1</v>
      </c>
      <c r="C2174">
        <f t="shared" si="254"/>
        <v>41470.394720000004</v>
      </c>
      <c r="D2174">
        <f t="shared" si="255"/>
        <v>0</v>
      </c>
      <c r="E2174" s="7">
        <v>6.5505497518780709E-2</v>
      </c>
      <c r="F2174">
        <f t="shared" si="256"/>
        <v>23.051672113862427</v>
      </c>
      <c r="G2174">
        <f t="shared" si="257"/>
        <v>13.488276651483448</v>
      </c>
      <c r="H2174">
        <f t="shared" si="259"/>
        <v>15.820040610631533</v>
      </c>
      <c r="J2174">
        <f t="shared" si="260"/>
        <v>-150.1</v>
      </c>
    </row>
    <row r="2175" spans="1:10" x14ac:dyDescent="0.25">
      <c r="A2175" s="3">
        <f t="shared" si="258"/>
        <v>2162</v>
      </c>
      <c r="B2175" s="4">
        <v>150.1</v>
      </c>
      <c r="C2175">
        <f t="shared" si="254"/>
        <v>41511.348879999998</v>
      </c>
      <c r="D2175">
        <f t="shared" si="255"/>
        <v>9.9999999999994316E-2</v>
      </c>
      <c r="E2175" s="7">
        <v>6.5435477770011852E-2</v>
      </c>
      <c r="F2175">
        <f t="shared" si="256"/>
        <v>23.051672113862427</v>
      </c>
      <c r="G2175">
        <f t="shared" si="257"/>
        <v>13.473858842624109</v>
      </c>
      <c r="H2175">
        <f t="shared" si="259"/>
        <v>15.820040610631533</v>
      </c>
      <c r="J2175">
        <f t="shared" si="260"/>
        <v>-150.1</v>
      </c>
    </row>
    <row r="2176" spans="1:10" x14ac:dyDescent="0.25">
      <c r="A2176" s="3">
        <f t="shared" si="258"/>
        <v>2163</v>
      </c>
      <c r="B2176" s="4">
        <v>150</v>
      </c>
      <c r="C2176">
        <f t="shared" si="254"/>
        <v>41552.323479999999</v>
      </c>
      <c r="D2176">
        <f t="shared" si="255"/>
        <v>0</v>
      </c>
      <c r="E2176" s="7">
        <v>6.5365588638280958E-2</v>
      </c>
      <c r="F2176">
        <f t="shared" si="256"/>
        <v>23.051308379779705</v>
      </c>
      <c r="G2176">
        <f t="shared" si="257"/>
        <v>13.470022955673784</v>
      </c>
      <c r="H2176">
        <f t="shared" si="259"/>
        <v>15.81733876751637</v>
      </c>
      <c r="J2176">
        <f t="shared" si="260"/>
        <v>-150</v>
      </c>
    </row>
    <row r="2177" spans="1:10" x14ac:dyDescent="0.25">
      <c r="A2177" s="3">
        <f t="shared" si="258"/>
        <v>2164</v>
      </c>
      <c r="B2177" s="4">
        <v>150</v>
      </c>
      <c r="C2177">
        <f t="shared" si="254"/>
        <v>41593.318520000001</v>
      </c>
      <c r="D2177">
        <f t="shared" si="255"/>
        <v>0</v>
      </c>
      <c r="E2177" s="7">
        <v>6.5295830123588139E-2</v>
      </c>
      <c r="F2177">
        <f t="shared" si="256"/>
        <v>23.051308379779705</v>
      </c>
      <c r="G2177">
        <f t="shared" si="257"/>
        <v>13.455647673299049</v>
      </c>
      <c r="H2177">
        <f t="shared" si="259"/>
        <v>15.81733876751637</v>
      </c>
      <c r="J2177">
        <f t="shared" si="260"/>
        <v>-150</v>
      </c>
    </row>
    <row r="2178" spans="1:10" x14ac:dyDescent="0.25">
      <c r="A2178" s="3">
        <f t="shared" si="258"/>
        <v>2165</v>
      </c>
      <c r="B2178" s="4">
        <v>150</v>
      </c>
      <c r="C2178">
        <f t="shared" si="254"/>
        <v>41634.334000000003</v>
      </c>
      <c r="D2178">
        <f t="shared" si="255"/>
        <v>0.40000000000000568</v>
      </c>
      <c r="E2178" s="7">
        <v>6.5226202225933172E-2</v>
      </c>
      <c r="F2178">
        <f t="shared" si="256"/>
        <v>23.051308379779705</v>
      </c>
      <c r="G2178">
        <f t="shared" si="257"/>
        <v>13.441299307449279</v>
      </c>
      <c r="H2178">
        <f t="shared" si="259"/>
        <v>15.81733876751637</v>
      </c>
      <c r="J2178">
        <f t="shared" si="260"/>
        <v>-150</v>
      </c>
    </row>
    <row r="2179" spans="1:10" x14ac:dyDescent="0.25">
      <c r="A2179" s="3">
        <f t="shared" si="258"/>
        <v>2166</v>
      </c>
      <c r="B2179" s="4">
        <v>149.6</v>
      </c>
      <c r="C2179">
        <f t="shared" si="254"/>
        <v>41675.369919999997</v>
      </c>
      <c r="D2179">
        <f t="shared" si="255"/>
        <v>0</v>
      </c>
      <c r="E2179" s="7">
        <v>6.515670494531639E-2</v>
      </c>
      <c r="F2179">
        <f t="shared" si="256"/>
        <v>23.049854005381924</v>
      </c>
      <c r="G2179">
        <f t="shared" si="257"/>
        <v>13.469232254073102</v>
      </c>
      <c r="H2179">
        <f t="shared" si="259"/>
        <v>15.80653918624254</v>
      </c>
      <c r="J2179">
        <f t="shared" si="260"/>
        <v>-149.6</v>
      </c>
    </row>
    <row r="2180" spans="1:10" x14ac:dyDescent="0.25">
      <c r="A2180" s="3">
        <f t="shared" si="258"/>
        <v>2167</v>
      </c>
      <c r="B2180" s="4">
        <v>149.6</v>
      </c>
      <c r="C2180">
        <f t="shared" si="254"/>
        <v>41716.42628</v>
      </c>
      <c r="D2180">
        <f t="shared" si="255"/>
        <v>0</v>
      </c>
      <c r="E2180" s="7">
        <v>6.5087338281737572E-2</v>
      </c>
      <c r="F2180">
        <f t="shared" si="256"/>
        <v>23.049854005381924</v>
      </c>
      <c r="G2180">
        <f t="shared" si="257"/>
        <v>13.454892736701598</v>
      </c>
      <c r="H2180">
        <f t="shared" si="259"/>
        <v>15.80653918624254</v>
      </c>
      <c r="J2180">
        <f t="shared" si="260"/>
        <v>-149.6</v>
      </c>
    </row>
    <row r="2181" spans="1:10" x14ac:dyDescent="0.25">
      <c r="A2181" s="3">
        <f t="shared" si="258"/>
        <v>2168</v>
      </c>
      <c r="B2181" s="4">
        <v>149.6</v>
      </c>
      <c r="C2181">
        <f t="shared" si="254"/>
        <v>41757.503079999995</v>
      </c>
      <c r="D2181">
        <f t="shared" si="255"/>
        <v>9.9999999999994316E-2</v>
      </c>
      <c r="E2181" s="7">
        <v>6.5018102235196662E-2</v>
      </c>
      <c r="F2181">
        <f t="shared" si="256"/>
        <v>23.049854005381924</v>
      </c>
      <c r="G2181">
        <f t="shared" si="257"/>
        <v>13.440580220560767</v>
      </c>
      <c r="H2181">
        <f t="shared" si="259"/>
        <v>15.80653918624254</v>
      </c>
      <c r="J2181">
        <f t="shared" si="260"/>
        <v>-149.6</v>
      </c>
    </row>
    <row r="2182" spans="1:10" x14ac:dyDescent="0.25">
      <c r="A2182" s="3">
        <f t="shared" si="258"/>
        <v>2169</v>
      </c>
      <c r="B2182" s="4">
        <v>149.5</v>
      </c>
      <c r="C2182">
        <f t="shared" si="254"/>
        <v>41798.600319999998</v>
      </c>
      <c r="D2182">
        <f t="shared" si="255"/>
        <v>0</v>
      </c>
      <c r="E2182" s="7">
        <v>6.4948996805693882E-2</v>
      </c>
      <c r="F2182">
        <f t="shared" si="256"/>
        <v>23.049490552281551</v>
      </c>
      <c r="G2182">
        <f t="shared" si="257"/>
        <v>13.436867000494953</v>
      </c>
      <c r="H2182">
        <f t="shared" si="259"/>
        <v>15.803841238720786</v>
      </c>
      <c r="J2182">
        <f t="shared" si="260"/>
        <v>-149.5</v>
      </c>
    </row>
    <row r="2183" spans="1:10" x14ac:dyDescent="0.25">
      <c r="A2183" s="3">
        <f t="shared" si="258"/>
        <v>2170</v>
      </c>
      <c r="B2183" s="4">
        <v>149.5</v>
      </c>
      <c r="C2183">
        <f t="shared" si="254"/>
        <v>41839.718000000001</v>
      </c>
      <c r="D2183">
        <f t="shared" si="255"/>
        <v>0</v>
      </c>
      <c r="E2183" s="7">
        <v>6.4880021993229064E-2</v>
      </c>
      <c r="F2183">
        <f t="shared" si="256"/>
        <v>23.049490552281551</v>
      </c>
      <c r="G2183">
        <f t="shared" si="257"/>
        <v>13.422597259204776</v>
      </c>
      <c r="H2183">
        <f t="shared" si="259"/>
        <v>15.803841238720786</v>
      </c>
      <c r="J2183">
        <f t="shared" si="260"/>
        <v>-149.5</v>
      </c>
    </row>
    <row r="2184" spans="1:10" x14ac:dyDescent="0.25">
      <c r="A2184" s="3">
        <f t="shared" si="258"/>
        <v>2171</v>
      </c>
      <c r="B2184" s="4">
        <v>149.5</v>
      </c>
      <c r="C2184">
        <f t="shared" si="254"/>
        <v>41880.856119999997</v>
      </c>
      <c r="D2184">
        <f t="shared" si="255"/>
        <v>0.30000000000001137</v>
      </c>
      <c r="E2184" s="7">
        <v>6.4811177797802211E-2</v>
      </c>
      <c r="F2184">
        <f t="shared" si="256"/>
        <v>23.049490552281551</v>
      </c>
      <c r="G2184">
        <f t="shared" si="257"/>
        <v>13.408354540406915</v>
      </c>
      <c r="H2184">
        <f t="shared" si="259"/>
        <v>15.803841238720786</v>
      </c>
      <c r="J2184">
        <f t="shared" si="260"/>
        <v>-149.5</v>
      </c>
    </row>
    <row r="2185" spans="1:10" x14ac:dyDescent="0.25">
      <c r="A2185" s="3">
        <f t="shared" si="258"/>
        <v>2172</v>
      </c>
      <c r="B2185" s="4">
        <v>149.19999999999999</v>
      </c>
      <c r="C2185">
        <f t="shared" si="254"/>
        <v>41922.01468</v>
      </c>
      <c r="D2185">
        <f t="shared" si="255"/>
        <v>0</v>
      </c>
      <c r="E2185" s="7">
        <v>6.4742464219413431E-2</v>
      </c>
      <c r="F2185">
        <f t="shared" si="256"/>
        <v>23.048400530228783</v>
      </c>
      <c r="G2185">
        <f t="shared" si="257"/>
        <v>13.425856890896469</v>
      </c>
      <c r="H2185">
        <f t="shared" si="259"/>
        <v>15.79575207086762</v>
      </c>
      <c r="J2185">
        <f t="shared" si="260"/>
        <v>-149.19999999999999</v>
      </c>
    </row>
    <row r="2186" spans="1:10" x14ac:dyDescent="0.25">
      <c r="A2186" s="3">
        <f t="shared" si="258"/>
        <v>2173</v>
      </c>
      <c r="B2186" s="4">
        <v>149.19999999999999</v>
      </c>
      <c r="C2186">
        <f t="shared" si="254"/>
        <v>41963.193679999997</v>
      </c>
      <c r="D2186">
        <f t="shared" si="255"/>
        <v>0</v>
      </c>
      <c r="E2186" s="7">
        <v>6.4673881258062504E-2</v>
      </c>
      <c r="F2186">
        <f t="shared" si="256"/>
        <v>23.048400530228783</v>
      </c>
      <c r="G2186">
        <f t="shared" si="257"/>
        <v>13.411634617534572</v>
      </c>
      <c r="H2186">
        <f t="shared" si="259"/>
        <v>15.79575207086762</v>
      </c>
      <c r="J2186">
        <f t="shared" si="260"/>
        <v>-149.19999999999999</v>
      </c>
    </row>
    <row r="2187" spans="1:10" x14ac:dyDescent="0.25">
      <c r="A2187" s="3">
        <f t="shared" si="258"/>
        <v>2174</v>
      </c>
      <c r="B2187" s="4">
        <v>149.19999999999999</v>
      </c>
      <c r="C2187">
        <f t="shared" si="254"/>
        <v>42004.393119999993</v>
      </c>
      <c r="D2187">
        <f t="shared" si="255"/>
        <v>0.29999999999998295</v>
      </c>
      <c r="E2187" s="7">
        <v>6.4605428913749763E-2</v>
      </c>
      <c r="F2187">
        <f t="shared" si="256"/>
        <v>23.048400530228783</v>
      </c>
      <c r="G2187">
        <f t="shared" si="257"/>
        <v>13.39743943065576</v>
      </c>
      <c r="H2187">
        <f t="shared" si="259"/>
        <v>15.79575207086762</v>
      </c>
      <c r="J2187">
        <f t="shared" si="260"/>
        <v>-149.19999999999999</v>
      </c>
    </row>
    <row r="2188" spans="1:10" x14ac:dyDescent="0.25">
      <c r="A2188" s="3">
        <f t="shared" si="258"/>
        <v>2175</v>
      </c>
      <c r="B2188" s="4">
        <v>148.9</v>
      </c>
      <c r="C2188">
        <f t="shared" si="254"/>
        <v>42045.613000000005</v>
      </c>
      <c r="D2188">
        <f t="shared" si="255"/>
        <v>0</v>
      </c>
      <c r="E2188" s="7">
        <v>6.4537107186474985E-2</v>
      </c>
      <c r="F2188">
        <f t="shared" si="256"/>
        <v>23.047311014114882</v>
      </c>
      <c r="G2188">
        <f t="shared" si="257"/>
        <v>13.415042175960924</v>
      </c>
      <c r="H2188">
        <f t="shared" si="259"/>
        <v>15.78766991508259</v>
      </c>
      <c r="J2188">
        <f t="shared" si="260"/>
        <v>-148.9</v>
      </c>
    </row>
    <row r="2189" spans="1:10" x14ac:dyDescent="0.25">
      <c r="A2189" s="3">
        <f t="shared" si="258"/>
        <v>2176</v>
      </c>
      <c r="B2189" s="4">
        <v>148.9</v>
      </c>
      <c r="C2189">
        <f t="shared" si="254"/>
        <v>42086.853320000002</v>
      </c>
      <c r="D2189">
        <f t="shared" si="255"/>
        <v>0</v>
      </c>
      <c r="E2189" s="7">
        <v>6.4468916076238114E-2</v>
      </c>
      <c r="F2189">
        <f t="shared" si="256"/>
        <v>23.047311014114882</v>
      </c>
      <c r="G2189">
        <f t="shared" si="257"/>
        <v>13.400867592380505</v>
      </c>
      <c r="H2189">
        <f t="shared" si="259"/>
        <v>15.78766991508259</v>
      </c>
      <c r="J2189">
        <f t="shared" si="260"/>
        <v>-148.9</v>
      </c>
    </row>
    <row r="2190" spans="1:10" x14ac:dyDescent="0.25">
      <c r="A2190" s="3">
        <f t="shared" si="258"/>
        <v>2177</v>
      </c>
      <c r="B2190" s="4">
        <v>148.9</v>
      </c>
      <c r="C2190">
        <f t="shared" ref="C2190:C2253" si="261">717.133-3.2269*A2190+0.01022*A2190^2</f>
        <v>42128.114079999999</v>
      </c>
      <c r="D2190">
        <f t="shared" ref="D2190:D2253" si="262">(B2190-B2191)/(A2191-A2190)</f>
        <v>0</v>
      </c>
      <c r="E2190" s="7">
        <v>6.4400855583039374E-2</v>
      </c>
      <c r="F2190">
        <f t="shared" ref="F2190:F2253" si="263">22.05525+0.000976463*(B2190+273.15)+0.00000347809*(B2190+273.15)^2 -0.000000000526671*(B2190+273.15)^3</f>
        <v>23.047311014114882</v>
      </c>
      <c r="G2190">
        <f t="shared" ref="G2190:G2253" si="264">-$B$2*$B$4/0.05584*F2190*(-E2190)/($B$7*(B2190-$B$3))</f>
        <v>13.386720159584366</v>
      </c>
      <c r="H2190">
        <f t="shared" si="259"/>
        <v>15.78766991508259</v>
      </c>
      <c r="J2190">
        <f t="shared" si="260"/>
        <v>-148.9</v>
      </c>
    </row>
    <row r="2191" spans="1:10" x14ac:dyDescent="0.25">
      <c r="A2191" s="3">
        <f t="shared" ref="A2191:A2254" si="265">A2190+1</f>
        <v>2178</v>
      </c>
      <c r="B2191" s="4">
        <v>148.9</v>
      </c>
      <c r="C2191">
        <f t="shared" si="261"/>
        <v>42169.395279999997</v>
      </c>
      <c r="D2191">
        <f t="shared" si="262"/>
        <v>0.20000000000001705</v>
      </c>
      <c r="E2191" s="7">
        <v>6.4332925706878596E-2</v>
      </c>
      <c r="F2191">
        <f t="shared" si="263"/>
        <v>23.047311014114882</v>
      </c>
      <c r="G2191">
        <f t="shared" si="264"/>
        <v>13.372599877572476</v>
      </c>
      <c r="H2191">
        <f t="shared" si="259"/>
        <v>15.78766991508259</v>
      </c>
      <c r="J2191">
        <f t="shared" si="260"/>
        <v>-148.9</v>
      </c>
    </row>
    <row r="2192" spans="1:10" x14ac:dyDescent="0.25">
      <c r="A2192" s="3">
        <f t="shared" si="265"/>
        <v>2179</v>
      </c>
      <c r="B2192" s="4">
        <v>148.69999999999999</v>
      </c>
      <c r="C2192">
        <f t="shared" si="261"/>
        <v>42210.696920000002</v>
      </c>
      <c r="D2192">
        <f t="shared" si="262"/>
        <v>0</v>
      </c>
      <c r="E2192" s="7">
        <v>6.4265126447755783E-2</v>
      </c>
      <c r="F2192">
        <f t="shared" si="263"/>
        <v>23.046584951158234</v>
      </c>
      <c r="G2192">
        <f t="shared" si="264"/>
        <v>13.379683463266677</v>
      </c>
      <c r="H2192">
        <f t="shared" si="259"/>
        <v>15.782285706819312</v>
      </c>
      <c r="J2192">
        <f t="shared" si="260"/>
        <v>-148.69999999999999</v>
      </c>
    </row>
    <row r="2193" spans="1:10" x14ac:dyDescent="0.25">
      <c r="A2193" s="3">
        <f t="shared" si="265"/>
        <v>2180</v>
      </c>
      <c r="B2193" s="4">
        <v>148.69999999999999</v>
      </c>
      <c r="C2193">
        <f t="shared" si="261"/>
        <v>42252.019</v>
      </c>
      <c r="D2193">
        <f t="shared" si="262"/>
        <v>0</v>
      </c>
      <c r="E2193" s="7">
        <v>6.4197457805671043E-2</v>
      </c>
      <c r="F2193">
        <f t="shared" si="263"/>
        <v>23.046584951158234</v>
      </c>
      <c r="G2193">
        <f t="shared" si="264"/>
        <v>13.365595184576073</v>
      </c>
      <c r="H2193">
        <f t="shared" si="259"/>
        <v>15.782285706819312</v>
      </c>
      <c r="J2193">
        <f t="shared" si="260"/>
        <v>-148.69999999999999</v>
      </c>
    </row>
    <row r="2194" spans="1:10" x14ac:dyDescent="0.25">
      <c r="A2194" s="3">
        <f t="shared" si="265"/>
        <v>2181</v>
      </c>
      <c r="B2194" s="4">
        <v>148.69999999999999</v>
      </c>
      <c r="C2194">
        <f t="shared" si="261"/>
        <v>42293.361519999999</v>
      </c>
      <c r="D2194">
        <f t="shared" si="262"/>
        <v>0.5</v>
      </c>
      <c r="E2194" s="7">
        <v>6.4129919780624156E-2</v>
      </c>
      <c r="F2194">
        <f t="shared" si="263"/>
        <v>23.046584951158234</v>
      </c>
      <c r="G2194">
        <f t="shared" si="264"/>
        <v>13.351534099710769</v>
      </c>
      <c r="H2194">
        <f t="shared" si="259"/>
        <v>15.782285706819312</v>
      </c>
      <c r="J2194">
        <f t="shared" si="260"/>
        <v>-148.69999999999999</v>
      </c>
    </row>
    <row r="2195" spans="1:10" x14ac:dyDescent="0.25">
      <c r="A2195" s="3">
        <f t="shared" si="265"/>
        <v>2182</v>
      </c>
      <c r="B2195" s="4">
        <v>148.19999999999999</v>
      </c>
      <c r="C2195">
        <f t="shared" si="261"/>
        <v>42334.724479999997</v>
      </c>
      <c r="D2195">
        <f t="shared" si="262"/>
        <v>0</v>
      </c>
      <c r="E2195" s="7">
        <v>6.4062512372615454E-2</v>
      </c>
      <c r="F2195">
        <f t="shared" si="263"/>
        <v>23.044770777868447</v>
      </c>
      <c r="G2195">
        <f t="shared" si="264"/>
        <v>13.390575516022022</v>
      </c>
      <c r="H2195">
        <f t="shared" si="259"/>
        <v>15.768838820738056</v>
      </c>
      <c r="J2195">
        <f t="shared" si="260"/>
        <v>-148.19999999999999</v>
      </c>
    </row>
    <row r="2196" spans="1:10" x14ac:dyDescent="0.25">
      <c r="A2196" s="3">
        <f t="shared" si="265"/>
        <v>2183</v>
      </c>
      <c r="B2196" s="4">
        <v>148.19999999999999</v>
      </c>
      <c r="C2196">
        <f t="shared" si="261"/>
        <v>42376.107879999996</v>
      </c>
      <c r="D2196">
        <f t="shared" si="262"/>
        <v>0</v>
      </c>
      <c r="E2196" s="7">
        <v>6.3995235581644716E-2</v>
      </c>
      <c r="F2196">
        <f t="shared" si="263"/>
        <v>23.044770777868447</v>
      </c>
      <c r="G2196">
        <f t="shared" si="264"/>
        <v>13.376513080494526</v>
      </c>
      <c r="H2196">
        <f t="shared" si="259"/>
        <v>15.768838820738056</v>
      </c>
      <c r="J2196">
        <f t="shared" si="260"/>
        <v>-148.19999999999999</v>
      </c>
    </row>
    <row r="2197" spans="1:10" x14ac:dyDescent="0.25">
      <c r="A2197" s="3">
        <f t="shared" si="265"/>
        <v>2184</v>
      </c>
      <c r="B2197" s="4">
        <v>148.19999999999999</v>
      </c>
      <c r="C2197">
        <f t="shared" si="261"/>
        <v>42417.511719999995</v>
      </c>
      <c r="D2197">
        <f t="shared" si="262"/>
        <v>9.9999999999994316E-2</v>
      </c>
      <c r="E2197" s="7">
        <v>6.3928089407711886E-2</v>
      </c>
      <c r="F2197">
        <f t="shared" si="263"/>
        <v>23.044770777868447</v>
      </c>
      <c r="G2197">
        <f t="shared" si="264"/>
        <v>13.362477947007569</v>
      </c>
      <c r="H2197">
        <f t="shared" si="259"/>
        <v>15.768838820738056</v>
      </c>
      <c r="J2197">
        <f t="shared" si="260"/>
        <v>-148.19999999999999</v>
      </c>
    </row>
    <row r="2198" spans="1:10" x14ac:dyDescent="0.25">
      <c r="A2198" s="3">
        <f t="shared" si="265"/>
        <v>2185</v>
      </c>
      <c r="B2198" s="4">
        <v>148.1</v>
      </c>
      <c r="C2198">
        <f t="shared" si="261"/>
        <v>42458.936000000002</v>
      </c>
      <c r="D2198">
        <f t="shared" si="262"/>
        <v>0</v>
      </c>
      <c r="E2198" s="7">
        <v>6.3861073850817185E-2</v>
      </c>
      <c r="F2198">
        <f t="shared" si="263"/>
        <v>23.044408111938939</v>
      </c>
      <c r="G2198">
        <f t="shared" si="264"/>
        <v>13.359103472822756</v>
      </c>
      <c r="H2198">
        <f t="shared" si="259"/>
        <v>15.76615178087785</v>
      </c>
      <c r="J2198">
        <f t="shared" si="260"/>
        <v>-148.1</v>
      </c>
    </row>
    <row r="2199" spans="1:10" x14ac:dyDescent="0.25">
      <c r="A2199" s="3">
        <f t="shared" si="265"/>
        <v>2186</v>
      </c>
      <c r="B2199" s="4">
        <v>148.1</v>
      </c>
      <c r="C2199">
        <f t="shared" si="261"/>
        <v>42500.380720000001</v>
      </c>
      <c r="D2199">
        <f t="shared" si="262"/>
        <v>0</v>
      </c>
      <c r="E2199" s="7">
        <v>6.3794188910960448E-2</v>
      </c>
      <c r="F2199">
        <f t="shared" si="263"/>
        <v>23.044408111938939</v>
      </c>
      <c r="G2199">
        <f t="shared" si="264"/>
        <v>13.345111806562851</v>
      </c>
      <c r="H2199">
        <f t="shared" si="259"/>
        <v>15.76615178087785</v>
      </c>
      <c r="J2199">
        <f t="shared" si="260"/>
        <v>-148.1</v>
      </c>
    </row>
    <row r="2200" spans="1:10" x14ac:dyDescent="0.25">
      <c r="A2200" s="3">
        <f t="shared" si="265"/>
        <v>2187</v>
      </c>
      <c r="B2200" s="4">
        <v>148.1</v>
      </c>
      <c r="C2200">
        <f t="shared" si="261"/>
        <v>42541.845880000001</v>
      </c>
      <c r="D2200">
        <f t="shared" si="262"/>
        <v>0.19999999999998863</v>
      </c>
      <c r="E2200" s="7">
        <v>6.3727434588141618E-2</v>
      </c>
      <c r="F2200">
        <f t="shared" si="263"/>
        <v>23.044408111938939</v>
      </c>
      <c r="G2200">
        <f t="shared" si="264"/>
        <v>13.331147464092222</v>
      </c>
      <c r="H2200">
        <f t="shared" si="259"/>
        <v>15.76615178087785</v>
      </c>
      <c r="J2200">
        <f t="shared" si="260"/>
        <v>-148.1</v>
      </c>
    </row>
    <row r="2201" spans="1:10" x14ac:dyDescent="0.25">
      <c r="A2201" s="3">
        <f t="shared" si="265"/>
        <v>2188</v>
      </c>
      <c r="B2201" s="4">
        <v>147.9</v>
      </c>
      <c r="C2201">
        <f t="shared" si="261"/>
        <v>42583.331479999993</v>
      </c>
      <c r="D2201">
        <f t="shared" si="262"/>
        <v>0</v>
      </c>
      <c r="E2201" s="7">
        <v>6.3660810882360919E-2</v>
      </c>
      <c r="F2201">
        <f t="shared" si="263"/>
        <v>23.043682948833659</v>
      </c>
      <c r="G2201">
        <f t="shared" si="264"/>
        <v>13.338462316430398</v>
      </c>
      <c r="H2201">
        <f t="shared" si="259"/>
        <v>15.760780038513484</v>
      </c>
      <c r="J2201">
        <f t="shared" si="260"/>
        <v>-147.9</v>
      </c>
    </row>
    <row r="2202" spans="1:10" x14ac:dyDescent="0.25">
      <c r="A2202" s="3">
        <f t="shared" si="265"/>
        <v>2189</v>
      </c>
      <c r="B2202" s="4">
        <v>147.9</v>
      </c>
      <c r="C2202">
        <f t="shared" si="261"/>
        <v>42624.837520000001</v>
      </c>
      <c r="D2202">
        <f t="shared" si="262"/>
        <v>0</v>
      </c>
      <c r="E2202" s="7">
        <v>6.3594317793618127E-2</v>
      </c>
      <c r="F2202">
        <f t="shared" si="263"/>
        <v>23.043682948833659</v>
      </c>
      <c r="G2202">
        <f t="shared" si="264"/>
        <v>13.324530424168803</v>
      </c>
      <c r="H2202">
        <f t="shared" si="259"/>
        <v>15.760780038513484</v>
      </c>
      <c r="J2202">
        <f t="shared" si="260"/>
        <v>-147.9</v>
      </c>
    </row>
    <row r="2203" spans="1:10" x14ac:dyDescent="0.25">
      <c r="A2203" s="3">
        <f t="shared" si="265"/>
        <v>2190</v>
      </c>
      <c r="B2203" s="4">
        <v>147.9</v>
      </c>
      <c r="C2203">
        <f t="shared" si="261"/>
        <v>42666.364000000001</v>
      </c>
      <c r="D2203">
        <f t="shared" si="262"/>
        <v>0.20000000000001705</v>
      </c>
      <c r="E2203" s="7">
        <v>6.3527955321913465E-2</v>
      </c>
      <c r="F2203">
        <f t="shared" si="263"/>
        <v>23.043682948833659</v>
      </c>
      <c r="G2203">
        <f t="shared" si="264"/>
        <v>13.31062589930038</v>
      </c>
      <c r="H2203">
        <f t="shared" si="259"/>
        <v>15.760780038513484</v>
      </c>
      <c r="J2203">
        <f t="shared" si="260"/>
        <v>-147.9</v>
      </c>
    </row>
    <row r="2204" spans="1:10" x14ac:dyDescent="0.25">
      <c r="A2204" s="3">
        <f t="shared" si="265"/>
        <v>2191</v>
      </c>
      <c r="B2204" s="4">
        <v>147.69999999999999</v>
      </c>
      <c r="C2204">
        <f t="shared" si="261"/>
        <v>42707.910920000002</v>
      </c>
      <c r="D2204">
        <f t="shared" si="262"/>
        <v>0</v>
      </c>
      <c r="E2204" s="7">
        <v>6.3461723467246767E-2</v>
      </c>
      <c r="F2204">
        <f t="shared" si="263"/>
        <v>23.042958010754422</v>
      </c>
      <c r="G2204">
        <f t="shared" si="264"/>
        <v>13.318003345694802</v>
      </c>
      <c r="H2204">
        <f t="shared" si="259"/>
        <v>15.755411412623848</v>
      </c>
      <c r="J2204">
        <f t="shared" si="260"/>
        <v>-147.69999999999999</v>
      </c>
    </row>
    <row r="2205" spans="1:10" x14ac:dyDescent="0.25">
      <c r="A2205" s="3">
        <f t="shared" si="265"/>
        <v>2192</v>
      </c>
      <c r="B2205" s="4">
        <v>147.69999999999999</v>
      </c>
      <c r="C2205">
        <f t="shared" si="261"/>
        <v>42749.478279999996</v>
      </c>
      <c r="D2205">
        <f t="shared" si="262"/>
        <v>0</v>
      </c>
      <c r="E2205" s="7">
        <v>6.3395622229617976E-2</v>
      </c>
      <c r="F2205">
        <f t="shared" si="263"/>
        <v>23.042958010754422</v>
      </c>
      <c r="G2205">
        <f t="shared" si="264"/>
        <v>13.304131416982543</v>
      </c>
      <c r="H2205">
        <f t="shared" si="259"/>
        <v>15.755411412623848</v>
      </c>
      <c r="J2205">
        <f t="shared" si="260"/>
        <v>-147.69999999999999</v>
      </c>
    </row>
    <row r="2206" spans="1:10" x14ac:dyDescent="0.25">
      <c r="A2206" s="3">
        <f t="shared" si="265"/>
        <v>2193</v>
      </c>
      <c r="B2206" s="4">
        <v>147.69999999999999</v>
      </c>
      <c r="C2206">
        <f t="shared" si="261"/>
        <v>42791.066079999997</v>
      </c>
      <c r="D2206">
        <f t="shared" si="262"/>
        <v>0</v>
      </c>
      <c r="E2206" s="7">
        <v>6.332965160902726E-2</v>
      </c>
      <c r="F2206">
        <f t="shared" si="263"/>
        <v>23.042958010754422</v>
      </c>
      <c r="G2206">
        <f t="shared" si="264"/>
        <v>13.290286899409706</v>
      </c>
      <c r="H2206">
        <f t="shared" si="259"/>
        <v>15.755411412623848</v>
      </c>
      <c r="J2206">
        <f t="shared" si="260"/>
        <v>-147.69999999999999</v>
      </c>
    </row>
    <row r="2207" spans="1:10" x14ac:dyDescent="0.25">
      <c r="A2207" s="3">
        <f t="shared" si="265"/>
        <v>2194</v>
      </c>
      <c r="B2207" s="4">
        <v>147.69999999999999</v>
      </c>
      <c r="C2207">
        <f t="shared" si="261"/>
        <v>42832.674320000006</v>
      </c>
      <c r="D2207">
        <f t="shared" si="262"/>
        <v>0.19999999999998863</v>
      </c>
      <c r="E2207" s="7">
        <v>6.3263811605474618E-2</v>
      </c>
      <c r="F2207">
        <f t="shared" si="263"/>
        <v>23.042958010754422</v>
      </c>
      <c r="G2207">
        <f t="shared" si="264"/>
        <v>13.276469792976295</v>
      </c>
      <c r="H2207">
        <f t="shared" si="259"/>
        <v>15.755411412623848</v>
      </c>
      <c r="J2207">
        <f t="shared" si="260"/>
        <v>-147.69999999999999</v>
      </c>
    </row>
    <row r="2208" spans="1:10" x14ac:dyDescent="0.25">
      <c r="A2208" s="3">
        <f t="shared" si="265"/>
        <v>2195</v>
      </c>
      <c r="B2208" s="4">
        <v>147.5</v>
      </c>
      <c r="C2208">
        <f t="shared" si="261"/>
        <v>42874.303</v>
      </c>
      <c r="D2208">
        <f t="shared" si="262"/>
        <v>0</v>
      </c>
      <c r="E2208" s="7">
        <v>6.3198102218959828E-2</v>
      </c>
      <c r="F2208">
        <f t="shared" si="263"/>
        <v>23.042233297726504</v>
      </c>
      <c r="G2208">
        <f t="shared" si="264"/>
        <v>13.283915653739529</v>
      </c>
      <c r="H2208">
        <f t="shared" si="259"/>
        <v>15.750045903208939</v>
      </c>
      <c r="J2208">
        <f t="shared" si="260"/>
        <v>-147.5</v>
      </c>
    </row>
    <row r="2209" spans="1:10" x14ac:dyDescent="0.25">
      <c r="A2209" s="3">
        <f t="shared" si="265"/>
        <v>2196</v>
      </c>
      <c r="B2209" s="4">
        <v>147.5</v>
      </c>
      <c r="C2209">
        <f t="shared" si="261"/>
        <v>42915.952120000002</v>
      </c>
      <c r="D2209">
        <f t="shared" si="262"/>
        <v>0</v>
      </c>
      <c r="E2209" s="7">
        <v>6.3132523449483169E-2</v>
      </c>
      <c r="F2209">
        <f t="shared" si="263"/>
        <v>23.042233297726504</v>
      </c>
      <c r="G2209">
        <f t="shared" si="264"/>
        <v>13.270131334087244</v>
      </c>
      <c r="H2209">
        <f t="shared" si="259"/>
        <v>15.750045903208939</v>
      </c>
      <c r="J2209">
        <f t="shared" si="260"/>
        <v>-147.5</v>
      </c>
    </row>
    <row r="2210" spans="1:10" x14ac:dyDescent="0.25">
      <c r="A2210" s="3">
        <f t="shared" si="265"/>
        <v>2197</v>
      </c>
      <c r="B2210" s="4">
        <v>147.5</v>
      </c>
      <c r="C2210">
        <f t="shared" si="261"/>
        <v>42957.621679999997</v>
      </c>
      <c r="D2210">
        <f t="shared" si="262"/>
        <v>0.30000000000001137</v>
      </c>
      <c r="E2210" s="7">
        <v>6.3067075297044417E-2</v>
      </c>
      <c r="F2210">
        <f t="shared" si="263"/>
        <v>23.042233297726504</v>
      </c>
      <c r="G2210">
        <f t="shared" si="264"/>
        <v>13.256374469463726</v>
      </c>
      <c r="H2210">
        <f t="shared" ref="H2210:H2273" si="266">12.6416669509847+0.0153277553288714*B2210+0.0000389559340978205*B2210^2</f>
        <v>15.750045903208939</v>
      </c>
      <c r="J2210">
        <f t="shared" si="260"/>
        <v>-147.5</v>
      </c>
    </row>
    <row r="2211" spans="1:10" x14ac:dyDescent="0.25">
      <c r="A2211" s="3">
        <f t="shared" si="265"/>
        <v>2198</v>
      </c>
      <c r="B2211" s="4">
        <v>147.19999999999999</v>
      </c>
      <c r="C2211">
        <f t="shared" si="261"/>
        <v>42999.311679999999</v>
      </c>
      <c r="D2211">
        <f t="shared" si="262"/>
        <v>0</v>
      </c>
      <c r="E2211" s="7">
        <v>6.300175776164374E-2</v>
      </c>
      <c r="F2211">
        <f t="shared" si="263"/>
        <v>23.041146650211157</v>
      </c>
      <c r="G2211">
        <f t="shared" si="264"/>
        <v>13.274529602728339</v>
      </c>
      <c r="H2211">
        <f t="shared" si="266"/>
        <v>15.742003482476688</v>
      </c>
      <c r="J2211">
        <f t="shared" si="260"/>
        <v>-147.19999999999999</v>
      </c>
    </row>
    <row r="2212" spans="1:10" x14ac:dyDescent="0.25">
      <c r="A2212" s="3">
        <f t="shared" si="265"/>
        <v>2199</v>
      </c>
      <c r="B2212" s="4">
        <v>147.19999999999999</v>
      </c>
      <c r="C2212">
        <f t="shared" si="261"/>
        <v>43041.022119999994</v>
      </c>
      <c r="D2212">
        <f t="shared" si="262"/>
        <v>0</v>
      </c>
      <c r="E2212" s="7">
        <v>6.2936570843281081E-2</v>
      </c>
      <c r="F2212">
        <f t="shared" si="263"/>
        <v>23.041146650211157</v>
      </c>
      <c r="G2212">
        <f t="shared" si="264"/>
        <v>13.260794657732207</v>
      </c>
      <c r="H2212">
        <f t="shared" si="266"/>
        <v>15.742003482476688</v>
      </c>
      <c r="J2212">
        <f t="shared" si="260"/>
        <v>-147.19999999999999</v>
      </c>
    </row>
    <row r="2213" spans="1:10" x14ac:dyDescent="0.25">
      <c r="A2213" s="3">
        <f t="shared" si="265"/>
        <v>2200</v>
      </c>
      <c r="B2213" s="4">
        <v>147.19999999999999</v>
      </c>
      <c r="C2213">
        <f t="shared" si="261"/>
        <v>43082.753000000004</v>
      </c>
      <c r="D2213">
        <f t="shared" si="262"/>
        <v>0</v>
      </c>
      <c r="E2213" s="7">
        <v>6.287151454195633E-2</v>
      </c>
      <c r="F2213">
        <f t="shared" si="263"/>
        <v>23.041146650211157</v>
      </c>
      <c r="G2213">
        <f t="shared" si="264"/>
        <v>13.247087233868788</v>
      </c>
      <c r="H2213">
        <f t="shared" si="266"/>
        <v>15.742003482476688</v>
      </c>
      <c r="J2213">
        <f t="shared" si="260"/>
        <v>-147.19999999999999</v>
      </c>
    </row>
    <row r="2214" spans="1:10" x14ac:dyDescent="0.25">
      <c r="A2214" s="3">
        <f t="shared" si="265"/>
        <v>2201</v>
      </c>
      <c r="B2214" s="4">
        <v>147.19999999999999</v>
      </c>
      <c r="C2214">
        <f t="shared" si="261"/>
        <v>43124.50432</v>
      </c>
      <c r="D2214">
        <f t="shared" si="262"/>
        <v>0</v>
      </c>
      <c r="E2214" s="7">
        <v>6.280658885766971E-2</v>
      </c>
      <c r="F2214">
        <f t="shared" si="263"/>
        <v>23.041146650211157</v>
      </c>
      <c r="G2214">
        <f t="shared" si="264"/>
        <v>13.233407331138123</v>
      </c>
      <c r="H2214">
        <f t="shared" si="266"/>
        <v>15.742003482476688</v>
      </c>
      <c r="J2214">
        <f t="shared" si="260"/>
        <v>-147.19999999999999</v>
      </c>
    </row>
    <row r="2215" spans="1:10" x14ac:dyDescent="0.25">
      <c r="A2215" s="3">
        <f t="shared" si="265"/>
        <v>2202</v>
      </c>
      <c r="B2215" s="4">
        <v>147.19999999999999</v>
      </c>
      <c r="C2215">
        <f t="shared" si="261"/>
        <v>43166.276079999996</v>
      </c>
      <c r="D2215">
        <f t="shared" si="262"/>
        <v>0</v>
      </c>
      <c r="E2215" s="7">
        <v>6.2741793790421108E-2</v>
      </c>
      <c r="F2215">
        <f t="shared" si="263"/>
        <v>23.041146650211157</v>
      </c>
      <c r="G2215">
        <f t="shared" si="264"/>
        <v>13.219754949540192</v>
      </c>
      <c r="H2215">
        <f t="shared" si="266"/>
        <v>15.742003482476688</v>
      </c>
      <c r="J2215">
        <f t="shared" si="260"/>
        <v>-147.19999999999999</v>
      </c>
    </row>
    <row r="2216" spans="1:10" x14ac:dyDescent="0.25">
      <c r="A2216" s="3">
        <f t="shared" si="265"/>
        <v>2203</v>
      </c>
      <c r="B2216" s="4">
        <v>147.19999999999999</v>
      </c>
      <c r="C2216">
        <f t="shared" si="261"/>
        <v>43208.06828</v>
      </c>
      <c r="D2216">
        <f t="shared" si="262"/>
        <v>0.29999999999998295</v>
      </c>
      <c r="E2216" s="7">
        <v>6.2677129340210358E-2</v>
      </c>
      <c r="F2216">
        <f t="shared" si="263"/>
        <v>23.041146650211157</v>
      </c>
      <c r="G2216">
        <f t="shared" si="264"/>
        <v>13.206130089074961</v>
      </c>
      <c r="H2216">
        <f t="shared" si="266"/>
        <v>15.742003482476688</v>
      </c>
      <c r="J2216">
        <f t="shared" si="260"/>
        <v>-147.19999999999999</v>
      </c>
    </row>
    <row r="2217" spans="1:10" x14ac:dyDescent="0.25">
      <c r="A2217" s="3">
        <f t="shared" si="265"/>
        <v>2204</v>
      </c>
      <c r="B2217" s="4">
        <v>146.9</v>
      </c>
      <c r="C2217">
        <f t="shared" si="261"/>
        <v>43249.880920000003</v>
      </c>
      <c r="D2217">
        <f t="shared" si="262"/>
        <v>0</v>
      </c>
      <c r="E2217" s="7">
        <v>6.2612595507037738E-2</v>
      </c>
      <c r="F2217">
        <f t="shared" si="263"/>
        <v>23.040060509203485</v>
      </c>
      <c r="G2217">
        <f t="shared" si="264"/>
        <v>13.224376600760104</v>
      </c>
      <c r="H2217">
        <f t="shared" si="266"/>
        <v>15.733968073812576</v>
      </c>
      <c r="J2217">
        <f t="shared" si="260"/>
        <v>-146.9</v>
      </c>
    </row>
    <row r="2218" spans="1:10" x14ac:dyDescent="0.25">
      <c r="A2218" s="3">
        <f t="shared" si="265"/>
        <v>2205</v>
      </c>
      <c r="B2218" s="4">
        <v>146.9</v>
      </c>
      <c r="C2218">
        <f t="shared" si="261"/>
        <v>43291.714</v>
      </c>
      <c r="D2218">
        <f t="shared" si="262"/>
        <v>0</v>
      </c>
      <c r="E2218" s="7">
        <v>6.2548192290903082E-2</v>
      </c>
      <c r="F2218">
        <f t="shared" si="263"/>
        <v>23.040060509203485</v>
      </c>
      <c r="G2218">
        <f t="shared" si="264"/>
        <v>13.210774028025851</v>
      </c>
      <c r="H2218">
        <f t="shared" si="266"/>
        <v>15.733968073812576</v>
      </c>
      <c r="J2218">
        <f t="shared" si="260"/>
        <v>-146.9</v>
      </c>
    </row>
    <row r="2219" spans="1:10" x14ac:dyDescent="0.25">
      <c r="A2219" s="3">
        <f t="shared" si="265"/>
        <v>2206</v>
      </c>
      <c r="B2219" s="4">
        <v>146.9</v>
      </c>
      <c r="C2219">
        <f t="shared" si="261"/>
        <v>43333.567519999997</v>
      </c>
      <c r="D2219">
        <f t="shared" si="262"/>
        <v>0.30000000000001137</v>
      </c>
      <c r="E2219" s="7">
        <v>6.2483919691806389E-2</v>
      </c>
      <c r="F2219">
        <f t="shared" si="263"/>
        <v>23.040060509203485</v>
      </c>
      <c r="G2219">
        <f t="shared" si="264"/>
        <v>13.197199042854235</v>
      </c>
      <c r="H2219">
        <f t="shared" si="266"/>
        <v>15.733968073812576</v>
      </c>
      <c r="J2219">
        <f t="shared" si="260"/>
        <v>-146.9</v>
      </c>
    </row>
    <row r="2220" spans="1:10" x14ac:dyDescent="0.25">
      <c r="A2220" s="3">
        <f t="shared" si="265"/>
        <v>2207</v>
      </c>
      <c r="B2220" s="4">
        <v>146.6</v>
      </c>
      <c r="C2220">
        <f t="shared" si="261"/>
        <v>43375.441480000001</v>
      </c>
      <c r="D2220">
        <f t="shared" si="262"/>
        <v>0</v>
      </c>
      <c r="E2220" s="7">
        <v>6.241977770974777E-2</v>
      </c>
      <c r="F2220">
        <f t="shared" si="263"/>
        <v>23.038974874788813</v>
      </c>
      <c r="G2220">
        <f t="shared" si="264"/>
        <v>13.215554362934578</v>
      </c>
      <c r="H2220">
        <f t="shared" si="266"/>
        <v>15.725939677216601</v>
      </c>
      <c r="J2220">
        <f t="shared" si="260"/>
        <v>-146.6</v>
      </c>
    </row>
    <row r="2221" spans="1:10" x14ac:dyDescent="0.25">
      <c r="A2221" s="3">
        <f t="shared" si="265"/>
        <v>2208</v>
      </c>
      <c r="B2221" s="4">
        <v>146.6</v>
      </c>
      <c r="C2221">
        <f t="shared" si="261"/>
        <v>43417.335879999999</v>
      </c>
      <c r="D2221">
        <f t="shared" si="262"/>
        <v>0</v>
      </c>
      <c r="E2221" s="7">
        <v>6.2355766344727059E-2</v>
      </c>
      <c r="F2221">
        <f t="shared" si="263"/>
        <v>23.038974874788813</v>
      </c>
      <c r="G2221">
        <f t="shared" si="264"/>
        <v>13.202001836711071</v>
      </c>
      <c r="H2221">
        <f t="shared" si="266"/>
        <v>15.725939677216601</v>
      </c>
      <c r="J2221">
        <f t="shared" ref="J2221:J2284" si="267">I2221-B2221</f>
        <v>-146.6</v>
      </c>
    </row>
    <row r="2222" spans="1:10" x14ac:dyDescent="0.25">
      <c r="A2222" s="3">
        <f t="shared" si="265"/>
        <v>2209</v>
      </c>
      <c r="B2222" s="4">
        <v>146.6</v>
      </c>
      <c r="C2222">
        <f t="shared" si="261"/>
        <v>43459.250720000004</v>
      </c>
      <c r="D2222">
        <f t="shared" si="262"/>
        <v>0</v>
      </c>
      <c r="E2222" s="7">
        <v>6.2291885596744478E-2</v>
      </c>
      <c r="F2222">
        <f t="shared" si="263"/>
        <v>23.038974874788813</v>
      </c>
      <c r="G2222">
        <f t="shared" si="264"/>
        <v>13.18847696480854</v>
      </c>
      <c r="H2222">
        <f t="shared" si="266"/>
        <v>15.725939677216601</v>
      </c>
      <c r="J2222">
        <f t="shared" si="267"/>
        <v>-146.6</v>
      </c>
    </row>
    <row r="2223" spans="1:10" x14ac:dyDescent="0.25">
      <c r="A2223" s="3">
        <f t="shared" si="265"/>
        <v>2210</v>
      </c>
      <c r="B2223" s="4">
        <v>146.6</v>
      </c>
      <c r="C2223">
        <f t="shared" si="261"/>
        <v>43501.186000000002</v>
      </c>
      <c r="D2223">
        <f t="shared" si="262"/>
        <v>0</v>
      </c>
      <c r="E2223" s="7">
        <v>6.2228135465799861E-2</v>
      </c>
      <c r="F2223">
        <f t="shared" si="263"/>
        <v>23.038974874788813</v>
      </c>
      <c r="G2223">
        <f t="shared" si="264"/>
        <v>13.174979747226955</v>
      </c>
      <c r="H2223">
        <f t="shared" si="266"/>
        <v>15.725939677216601</v>
      </c>
      <c r="J2223">
        <f t="shared" si="267"/>
        <v>-146.6</v>
      </c>
    </row>
    <row r="2224" spans="1:10" x14ac:dyDescent="0.25">
      <c r="A2224" s="3">
        <f t="shared" si="265"/>
        <v>2211</v>
      </c>
      <c r="B2224" s="4">
        <v>146.6</v>
      </c>
      <c r="C2224">
        <f t="shared" si="261"/>
        <v>43543.14172</v>
      </c>
      <c r="D2224">
        <f t="shared" si="262"/>
        <v>0</v>
      </c>
      <c r="E2224" s="7">
        <v>6.2164515951893151E-2</v>
      </c>
      <c r="F2224">
        <f t="shared" si="263"/>
        <v>23.038974874788813</v>
      </c>
      <c r="G2224">
        <f t="shared" si="264"/>
        <v>13.161510183966296</v>
      </c>
      <c r="H2224">
        <f t="shared" si="266"/>
        <v>15.725939677216601</v>
      </c>
      <c r="J2224">
        <f t="shared" si="267"/>
        <v>-146.6</v>
      </c>
    </row>
    <row r="2225" spans="1:10" x14ac:dyDescent="0.25">
      <c r="A2225" s="3">
        <f t="shared" si="265"/>
        <v>2212</v>
      </c>
      <c r="B2225" s="4">
        <v>146.6</v>
      </c>
      <c r="C2225">
        <f t="shared" si="261"/>
        <v>43585.117879999998</v>
      </c>
      <c r="D2225">
        <f t="shared" si="262"/>
        <v>0</v>
      </c>
      <c r="E2225" s="7">
        <v>6.2101027055024571E-2</v>
      </c>
      <c r="F2225">
        <f t="shared" si="263"/>
        <v>23.038974874788813</v>
      </c>
      <c r="G2225">
        <f t="shared" si="264"/>
        <v>13.148068275026619</v>
      </c>
      <c r="H2225">
        <f t="shared" si="266"/>
        <v>15.725939677216601</v>
      </c>
      <c r="J2225">
        <f t="shared" si="267"/>
        <v>-146.6</v>
      </c>
    </row>
    <row r="2226" spans="1:10" x14ac:dyDescent="0.25">
      <c r="A2226" s="3">
        <f t="shared" si="265"/>
        <v>2213</v>
      </c>
      <c r="B2226" s="4">
        <v>146.6</v>
      </c>
      <c r="C2226">
        <f t="shared" si="261"/>
        <v>43627.114479999997</v>
      </c>
      <c r="D2226">
        <f t="shared" si="262"/>
        <v>0.59999999999999432</v>
      </c>
      <c r="E2226" s="7">
        <v>6.203766877519401E-2</v>
      </c>
      <c r="F2226">
        <f t="shared" si="263"/>
        <v>23.038974874788813</v>
      </c>
      <c r="G2226">
        <f t="shared" si="264"/>
        <v>13.134654020407892</v>
      </c>
      <c r="H2226">
        <f t="shared" si="266"/>
        <v>15.725939677216601</v>
      </c>
      <c r="J2226">
        <f t="shared" si="267"/>
        <v>-146.6</v>
      </c>
    </row>
    <row r="2227" spans="1:10" x14ac:dyDescent="0.25">
      <c r="A2227" s="3">
        <f t="shared" si="265"/>
        <v>2214</v>
      </c>
      <c r="B2227" s="4">
        <v>146</v>
      </c>
      <c r="C2227">
        <f t="shared" si="261"/>
        <v>43669.131520000003</v>
      </c>
      <c r="D2227">
        <f t="shared" si="262"/>
        <v>0</v>
      </c>
      <c r="E2227" s="7">
        <v>6.1974441112401302E-2</v>
      </c>
      <c r="F2227">
        <f t="shared" si="263"/>
        <v>23.036805126079742</v>
      </c>
      <c r="G2227">
        <f t="shared" si="264"/>
        <v>13.185089702825564</v>
      </c>
      <c r="H2227">
        <f t="shared" si="266"/>
        <v>15.709903920229067</v>
      </c>
      <c r="J2227">
        <f t="shared" si="267"/>
        <v>-146</v>
      </c>
    </row>
    <row r="2228" spans="1:10" x14ac:dyDescent="0.25">
      <c r="A2228" s="3">
        <f t="shared" si="265"/>
        <v>2215</v>
      </c>
      <c r="B2228" s="4">
        <v>146</v>
      </c>
      <c r="C2228">
        <f t="shared" si="261"/>
        <v>43711.169000000002</v>
      </c>
      <c r="D2228">
        <f t="shared" si="262"/>
        <v>0</v>
      </c>
      <c r="E2228" s="7">
        <v>6.1911344066646723E-2</v>
      </c>
      <c r="F2228">
        <f t="shared" si="263"/>
        <v>23.036805126079742</v>
      </c>
      <c r="G2228">
        <f t="shared" si="264"/>
        <v>13.171665778489587</v>
      </c>
      <c r="H2228">
        <f t="shared" si="266"/>
        <v>15.709903920229067</v>
      </c>
      <c r="J2228">
        <f t="shared" si="267"/>
        <v>-146</v>
      </c>
    </row>
    <row r="2229" spans="1:10" x14ac:dyDescent="0.25">
      <c r="A2229" s="3">
        <f t="shared" si="265"/>
        <v>2216</v>
      </c>
      <c r="B2229" s="4">
        <v>146</v>
      </c>
      <c r="C2229">
        <f t="shared" si="261"/>
        <v>43753.226920000001</v>
      </c>
      <c r="D2229">
        <f t="shared" si="262"/>
        <v>-9.9999999999994316E-2</v>
      </c>
      <c r="E2229" s="7">
        <v>6.1848377637930052E-2</v>
      </c>
      <c r="F2229">
        <f t="shared" si="263"/>
        <v>23.036805126079742</v>
      </c>
      <c r="G2229">
        <f t="shared" si="264"/>
        <v>13.158269642986079</v>
      </c>
      <c r="H2229">
        <f t="shared" si="266"/>
        <v>15.709903920229067</v>
      </c>
      <c r="J2229">
        <f t="shared" si="267"/>
        <v>-146</v>
      </c>
    </row>
    <row r="2230" spans="1:10" x14ac:dyDescent="0.25">
      <c r="A2230" s="3">
        <f t="shared" si="265"/>
        <v>2217</v>
      </c>
      <c r="B2230" s="4">
        <v>146.1</v>
      </c>
      <c r="C2230">
        <f t="shared" si="261"/>
        <v>43795.30528</v>
      </c>
      <c r="D2230">
        <f t="shared" si="262"/>
        <v>0</v>
      </c>
      <c r="E2230" s="7">
        <v>6.1785541826251511E-2</v>
      </c>
      <c r="F2230">
        <f t="shared" si="263"/>
        <v>23.037166610091642</v>
      </c>
      <c r="G2230">
        <f t="shared" si="264"/>
        <v>13.134252806280655</v>
      </c>
      <c r="H2230">
        <f t="shared" si="266"/>
        <v>15.712574598596952</v>
      </c>
      <c r="J2230">
        <f t="shared" si="267"/>
        <v>-146.1</v>
      </c>
    </row>
    <row r="2231" spans="1:10" x14ac:dyDescent="0.25">
      <c r="A2231" s="3">
        <f t="shared" si="265"/>
        <v>2218</v>
      </c>
      <c r="B2231" s="4">
        <v>146.1</v>
      </c>
      <c r="C2231">
        <f t="shared" si="261"/>
        <v>43837.404079999993</v>
      </c>
      <c r="D2231">
        <f t="shared" si="262"/>
        <v>0</v>
      </c>
      <c r="E2231" s="7">
        <v>6.1722836631610933E-2</v>
      </c>
      <c r="F2231">
        <f t="shared" si="263"/>
        <v>23.037166610091642</v>
      </c>
      <c r="G2231">
        <f t="shared" si="264"/>
        <v>13.12092305543065</v>
      </c>
      <c r="H2231">
        <f t="shared" si="266"/>
        <v>15.712574598596952</v>
      </c>
      <c r="J2231">
        <f t="shared" si="267"/>
        <v>-146.1</v>
      </c>
    </row>
    <row r="2232" spans="1:10" x14ac:dyDescent="0.25">
      <c r="A2232" s="3">
        <f t="shared" si="265"/>
        <v>2219</v>
      </c>
      <c r="B2232" s="4">
        <v>146.1</v>
      </c>
      <c r="C2232">
        <f t="shared" si="261"/>
        <v>43879.52332</v>
      </c>
      <c r="D2232">
        <f t="shared" si="262"/>
        <v>0.29999999999998295</v>
      </c>
      <c r="E2232" s="7">
        <v>6.1660262054008319E-2</v>
      </c>
      <c r="F2232">
        <f t="shared" si="263"/>
        <v>23.037166610091642</v>
      </c>
      <c r="G2232">
        <f t="shared" si="264"/>
        <v>13.107621070901809</v>
      </c>
      <c r="H2232">
        <f t="shared" si="266"/>
        <v>15.712574598596952</v>
      </c>
      <c r="J2232">
        <f t="shared" si="267"/>
        <v>-146.1</v>
      </c>
    </row>
    <row r="2233" spans="1:10" x14ac:dyDescent="0.25">
      <c r="A2233" s="3">
        <f t="shared" si="265"/>
        <v>2220</v>
      </c>
      <c r="B2233" s="4">
        <v>145.80000000000001</v>
      </c>
      <c r="C2233">
        <f t="shared" si="261"/>
        <v>43921.663</v>
      </c>
      <c r="D2233">
        <f t="shared" si="262"/>
        <v>0</v>
      </c>
      <c r="E2233" s="7">
        <v>6.1597818093443779E-2</v>
      </c>
      <c r="F2233">
        <f t="shared" si="263"/>
        <v>23.036082327008753</v>
      </c>
      <c r="G2233">
        <f t="shared" si="264"/>
        <v>13.126248087929554</v>
      </c>
      <c r="H2233">
        <f t="shared" si="266"/>
        <v>15.704564900849345</v>
      </c>
      <c r="J2233">
        <f t="shared" si="267"/>
        <v>-145.80000000000001</v>
      </c>
    </row>
    <row r="2234" spans="1:10" x14ac:dyDescent="0.25">
      <c r="A2234" s="3">
        <f t="shared" si="265"/>
        <v>2221</v>
      </c>
      <c r="B2234" s="4">
        <v>145.80000000000001</v>
      </c>
      <c r="C2234">
        <f t="shared" si="261"/>
        <v>43963.823120000001</v>
      </c>
      <c r="D2234">
        <f t="shared" si="262"/>
        <v>0</v>
      </c>
      <c r="E2234" s="7">
        <v>6.1535504749917203E-2</v>
      </c>
      <c r="F2234">
        <f t="shared" si="263"/>
        <v>23.036082327008753</v>
      </c>
      <c r="G2234">
        <f t="shared" si="264"/>
        <v>13.11296936424039</v>
      </c>
      <c r="H2234">
        <f t="shared" si="266"/>
        <v>15.704564900849345</v>
      </c>
      <c r="J2234">
        <f t="shared" si="267"/>
        <v>-145.80000000000001</v>
      </c>
    </row>
    <row r="2235" spans="1:10" x14ac:dyDescent="0.25">
      <c r="A2235" s="3">
        <f t="shared" si="265"/>
        <v>2222</v>
      </c>
      <c r="B2235" s="4">
        <v>145.80000000000001</v>
      </c>
      <c r="C2235">
        <f t="shared" si="261"/>
        <v>44006.003679999994</v>
      </c>
      <c r="D2235">
        <f t="shared" si="262"/>
        <v>0.30000000000001137</v>
      </c>
      <c r="E2235" s="7">
        <v>6.1473322023428589E-2</v>
      </c>
      <c r="F2235">
        <f t="shared" si="263"/>
        <v>23.036082327008753</v>
      </c>
      <c r="G2235">
        <f t="shared" si="264"/>
        <v>13.099718474518367</v>
      </c>
      <c r="H2235">
        <f t="shared" si="266"/>
        <v>15.704564900849345</v>
      </c>
      <c r="J2235">
        <f t="shared" si="267"/>
        <v>-145.80000000000001</v>
      </c>
    </row>
    <row r="2236" spans="1:10" x14ac:dyDescent="0.25">
      <c r="A2236" s="3">
        <f t="shared" si="265"/>
        <v>2223</v>
      </c>
      <c r="B2236" s="4">
        <v>145.5</v>
      </c>
      <c r="C2236">
        <f t="shared" si="261"/>
        <v>44048.204679999995</v>
      </c>
      <c r="D2236">
        <f t="shared" si="262"/>
        <v>0</v>
      </c>
      <c r="E2236" s="7">
        <v>6.141126991397805E-2</v>
      </c>
      <c r="F2236">
        <f t="shared" si="263"/>
        <v>23.034998550831702</v>
      </c>
      <c r="G2236">
        <f t="shared" si="264"/>
        <v>13.118458693479214</v>
      </c>
      <c r="H2236">
        <f t="shared" si="266"/>
        <v>15.696562215169873</v>
      </c>
      <c r="J2236">
        <f t="shared" si="267"/>
        <v>-145.5</v>
      </c>
    </row>
    <row r="2237" spans="1:10" x14ac:dyDescent="0.25">
      <c r="A2237" s="3">
        <f t="shared" si="265"/>
        <v>2224</v>
      </c>
      <c r="B2237" s="4">
        <v>145.5</v>
      </c>
      <c r="C2237">
        <f t="shared" si="261"/>
        <v>44090.426120000004</v>
      </c>
      <c r="D2237">
        <f t="shared" si="262"/>
        <v>0</v>
      </c>
      <c r="E2237" s="7">
        <v>6.1349348421565419E-2</v>
      </c>
      <c r="F2237">
        <f t="shared" si="263"/>
        <v>23.034998550831702</v>
      </c>
      <c r="G2237">
        <f t="shared" si="264"/>
        <v>13.105231242856689</v>
      </c>
      <c r="H2237">
        <f t="shared" si="266"/>
        <v>15.696562215169873</v>
      </c>
      <c r="J2237">
        <f t="shared" si="267"/>
        <v>-145.5</v>
      </c>
    </row>
    <row r="2238" spans="1:10" x14ac:dyDescent="0.25">
      <c r="A2238" s="3">
        <f t="shared" si="265"/>
        <v>2225</v>
      </c>
      <c r="B2238" s="4">
        <v>145.5</v>
      </c>
      <c r="C2238">
        <f t="shared" si="261"/>
        <v>44132.667999999998</v>
      </c>
      <c r="D2238">
        <f t="shared" si="262"/>
        <v>0</v>
      </c>
      <c r="E2238" s="7">
        <v>6.1287557546190863E-2</v>
      </c>
      <c r="F2238">
        <f t="shared" si="263"/>
        <v>23.034998550831702</v>
      </c>
      <c r="G2238">
        <f t="shared" si="264"/>
        <v>13.092031694184751</v>
      </c>
      <c r="H2238">
        <f t="shared" si="266"/>
        <v>15.696562215169873</v>
      </c>
      <c r="J2238">
        <f t="shared" si="267"/>
        <v>-145.5</v>
      </c>
    </row>
    <row r="2239" spans="1:10" x14ac:dyDescent="0.25">
      <c r="A2239" s="3">
        <f t="shared" si="265"/>
        <v>2226</v>
      </c>
      <c r="B2239" s="4">
        <v>145.5</v>
      </c>
      <c r="C2239">
        <f t="shared" si="261"/>
        <v>44174.930319999999</v>
      </c>
      <c r="D2239">
        <f t="shared" si="262"/>
        <v>0.30000000000001137</v>
      </c>
      <c r="E2239" s="7">
        <v>6.1225897287854381E-2</v>
      </c>
      <c r="F2239">
        <f t="shared" si="263"/>
        <v>23.034998550831702</v>
      </c>
      <c r="G2239">
        <f t="shared" si="264"/>
        <v>13.078860047463403</v>
      </c>
      <c r="H2239">
        <f t="shared" si="266"/>
        <v>15.696562215169873</v>
      </c>
      <c r="J2239">
        <f t="shared" si="267"/>
        <v>-145.5</v>
      </c>
    </row>
    <row r="2240" spans="1:10" x14ac:dyDescent="0.25">
      <c r="A2240" s="3">
        <f t="shared" si="265"/>
        <v>2227</v>
      </c>
      <c r="B2240" s="4">
        <v>145.19999999999999</v>
      </c>
      <c r="C2240">
        <f t="shared" si="261"/>
        <v>44217.213079999994</v>
      </c>
      <c r="D2240">
        <f t="shared" si="262"/>
        <v>0</v>
      </c>
      <c r="E2240" s="7">
        <v>6.1164367646555751E-2</v>
      </c>
      <c r="F2240">
        <f t="shared" si="263"/>
        <v>23.033915281645811</v>
      </c>
      <c r="G2240">
        <f t="shared" si="264"/>
        <v>13.097710267246661</v>
      </c>
      <c r="H2240">
        <f t="shared" si="266"/>
        <v>15.68856654155854</v>
      </c>
      <c r="J2240">
        <f t="shared" si="267"/>
        <v>-145.19999999999999</v>
      </c>
    </row>
    <row r="2241" spans="1:10" x14ac:dyDescent="0.25">
      <c r="A2241" s="3">
        <f t="shared" si="265"/>
        <v>2228</v>
      </c>
      <c r="B2241" s="4">
        <v>145.19999999999999</v>
      </c>
      <c r="C2241">
        <f t="shared" si="261"/>
        <v>44259.516279999996</v>
      </c>
      <c r="D2241">
        <f t="shared" si="262"/>
        <v>0</v>
      </c>
      <c r="E2241" s="7">
        <v>6.1102968622295251E-2</v>
      </c>
      <c r="F2241">
        <f t="shared" si="263"/>
        <v>23.033915281645811</v>
      </c>
      <c r="G2241">
        <f t="shared" si="264"/>
        <v>13.084562307717304</v>
      </c>
      <c r="H2241">
        <f t="shared" si="266"/>
        <v>15.68856654155854</v>
      </c>
      <c r="J2241">
        <f t="shared" si="267"/>
        <v>-145.19999999999999</v>
      </c>
    </row>
    <row r="2242" spans="1:10" x14ac:dyDescent="0.25">
      <c r="A2242" s="3">
        <f t="shared" si="265"/>
        <v>2229</v>
      </c>
      <c r="B2242" s="4">
        <v>145.19999999999999</v>
      </c>
      <c r="C2242">
        <f t="shared" si="261"/>
        <v>44301.839919999999</v>
      </c>
      <c r="D2242">
        <f t="shared" si="262"/>
        <v>0.39999999999997726</v>
      </c>
      <c r="E2242" s="7">
        <v>6.1041700215072714E-2</v>
      </c>
      <c r="F2242">
        <f t="shared" si="263"/>
        <v>23.033915281645811</v>
      </c>
      <c r="G2242">
        <f t="shared" si="264"/>
        <v>13.0714423184619</v>
      </c>
      <c r="H2242">
        <f t="shared" si="266"/>
        <v>15.68856654155854</v>
      </c>
      <c r="J2242">
        <f t="shared" si="267"/>
        <v>-145.19999999999999</v>
      </c>
    </row>
    <row r="2243" spans="1:10" x14ac:dyDescent="0.25">
      <c r="A2243" s="3">
        <f t="shared" si="265"/>
        <v>2230</v>
      </c>
      <c r="B2243" s="4">
        <v>144.80000000000001</v>
      </c>
      <c r="C2243">
        <f t="shared" si="261"/>
        <v>44344.184000000001</v>
      </c>
      <c r="D2243">
        <f t="shared" si="262"/>
        <v>0</v>
      </c>
      <c r="E2243" s="7">
        <v>6.0980562424888141E-2</v>
      </c>
      <c r="F2243">
        <f t="shared" si="263"/>
        <v>23.032471711531677</v>
      </c>
      <c r="G2243">
        <f t="shared" si="264"/>
        <v>13.101129682352809</v>
      </c>
      <c r="H2243">
        <f t="shared" si="266"/>
        <v>15.677916551071645</v>
      </c>
      <c r="J2243">
        <f t="shared" si="267"/>
        <v>-144.80000000000001</v>
      </c>
    </row>
    <row r="2244" spans="1:10" x14ac:dyDescent="0.25">
      <c r="A2244" s="3">
        <f t="shared" si="265"/>
        <v>2231</v>
      </c>
      <c r="B2244" s="4">
        <v>144.80000000000001</v>
      </c>
      <c r="C2244">
        <f t="shared" si="261"/>
        <v>44386.548519999997</v>
      </c>
      <c r="D2244">
        <f t="shared" si="262"/>
        <v>0</v>
      </c>
      <c r="E2244" s="7">
        <v>6.0919555251741642E-2</v>
      </c>
      <c r="F2244">
        <f t="shared" si="263"/>
        <v>23.032471711531677</v>
      </c>
      <c r="G2244">
        <f t="shared" si="264"/>
        <v>13.088022835594375</v>
      </c>
      <c r="H2244">
        <f t="shared" si="266"/>
        <v>15.677916551071645</v>
      </c>
      <c r="J2244">
        <f t="shared" si="267"/>
        <v>-144.80000000000001</v>
      </c>
    </row>
    <row r="2245" spans="1:10" x14ac:dyDescent="0.25">
      <c r="A2245" s="3">
        <f t="shared" si="265"/>
        <v>2232</v>
      </c>
      <c r="B2245" s="4">
        <v>144.80000000000001</v>
      </c>
      <c r="C2245">
        <f t="shared" si="261"/>
        <v>44428.93348</v>
      </c>
      <c r="D2245">
        <f t="shared" si="262"/>
        <v>0.10000000000002274</v>
      </c>
      <c r="E2245" s="7">
        <v>6.0858678695633051E-2</v>
      </c>
      <c r="F2245">
        <f t="shared" si="263"/>
        <v>23.032471711531677</v>
      </c>
      <c r="G2245">
        <f t="shared" si="264"/>
        <v>13.074944050740987</v>
      </c>
      <c r="H2245">
        <f t="shared" si="266"/>
        <v>15.677916551071645</v>
      </c>
      <c r="J2245">
        <f t="shared" si="267"/>
        <v>-144.80000000000001</v>
      </c>
    </row>
    <row r="2246" spans="1:10" x14ac:dyDescent="0.25">
      <c r="A2246" s="3">
        <f t="shared" si="265"/>
        <v>2233</v>
      </c>
      <c r="B2246" s="4">
        <v>144.69999999999999</v>
      </c>
      <c r="C2246">
        <f t="shared" si="261"/>
        <v>44471.338879999996</v>
      </c>
      <c r="D2246">
        <f t="shared" si="262"/>
        <v>0</v>
      </c>
      <c r="E2246" s="7">
        <v>6.0797932756562589E-2</v>
      </c>
      <c r="F2246">
        <f t="shared" si="263"/>
        <v>23.032110959881422</v>
      </c>
      <c r="G2246">
        <f t="shared" si="264"/>
        <v>13.072600763404775</v>
      </c>
      <c r="H2246">
        <f t="shared" si="266"/>
        <v>15.675256001246627</v>
      </c>
      <c r="J2246">
        <f t="shared" si="267"/>
        <v>-144.69999999999999</v>
      </c>
    </row>
    <row r="2247" spans="1:10" x14ac:dyDescent="0.25">
      <c r="A2247" s="3">
        <f t="shared" si="265"/>
        <v>2234</v>
      </c>
      <c r="B2247" s="4">
        <v>144.69999999999999</v>
      </c>
      <c r="C2247">
        <f t="shared" si="261"/>
        <v>44513.764719999999</v>
      </c>
      <c r="D2247">
        <f t="shared" si="262"/>
        <v>0</v>
      </c>
      <c r="E2247" s="7">
        <v>6.0737317434530091E-2</v>
      </c>
      <c r="F2247">
        <f t="shared" si="263"/>
        <v>23.032110959881422</v>
      </c>
      <c r="G2247">
        <f t="shared" si="264"/>
        <v>13.059567427086435</v>
      </c>
      <c r="H2247">
        <f t="shared" si="266"/>
        <v>15.675256001246627</v>
      </c>
      <c r="J2247">
        <f t="shared" si="267"/>
        <v>-144.69999999999999</v>
      </c>
    </row>
    <row r="2248" spans="1:10" x14ac:dyDescent="0.25">
      <c r="A2248" s="3">
        <f t="shared" si="265"/>
        <v>2235</v>
      </c>
      <c r="B2248" s="4">
        <v>144.69999999999999</v>
      </c>
      <c r="C2248">
        <f t="shared" si="261"/>
        <v>44556.211000000003</v>
      </c>
      <c r="D2248">
        <f t="shared" si="262"/>
        <v>0.19999999999998863</v>
      </c>
      <c r="E2248" s="7">
        <v>6.0676832729535501E-2</v>
      </c>
      <c r="F2248">
        <f t="shared" si="263"/>
        <v>23.032110959881422</v>
      </c>
      <c r="G2248">
        <f t="shared" si="264"/>
        <v>13.046562175676778</v>
      </c>
      <c r="H2248">
        <f t="shared" si="266"/>
        <v>15.675256001246627</v>
      </c>
      <c r="J2248">
        <f t="shared" si="267"/>
        <v>-144.69999999999999</v>
      </c>
    </row>
    <row r="2249" spans="1:10" x14ac:dyDescent="0.25">
      <c r="A2249" s="3">
        <f t="shared" si="265"/>
        <v>2236</v>
      </c>
      <c r="B2249" s="4">
        <v>144.5</v>
      </c>
      <c r="C2249">
        <f t="shared" si="261"/>
        <v>44598.67772</v>
      </c>
      <c r="D2249">
        <f t="shared" si="262"/>
        <v>0</v>
      </c>
      <c r="E2249" s="7">
        <v>6.0616478641579041E-2</v>
      </c>
      <c r="F2249">
        <f t="shared" si="263"/>
        <v>23.031389625656963</v>
      </c>
      <c r="G2249">
        <f t="shared" si="264"/>
        <v>13.054989663339747</v>
      </c>
      <c r="H2249">
        <f t="shared" si="266"/>
        <v>15.669937238952635</v>
      </c>
      <c r="J2249">
        <f t="shared" si="267"/>
        <v>-144.5</v>
      </c>
    </row>
    <row r="2250" spans="1:10" x14ac:dyDescent="0.25">
      <c r="A2250" s="3">
        <f t="shared" si="265"/>
        <v>2237</v>
      </c>
      <c r="B2250" s="4">
        <v>144.5</v>
      </c>
      <c r="C2250">
        <f t="shared" si="261"/>
        <v>44641.164879999997</v>
      </c>
      <c r="D2250">
        <f t="shared" si="262"/>
        <v>0</v>
      </c>
      <c r="E2250" s="7">
        <v>6.05562551706606E-2</v>
      </c>
      <c r="F2250">
        <f t="shared" si="263"/>
        <v>23.031389625656963</v>
      </c>
      <c r="G2250">
        <f t="shared" si="264"/>
        <v>13.042019315870711</v>
      </c>
      <c r="H2250">
        <f t="shared" si="266"/>
        <v>15.669937238952635</v>
      </c>
      <c r="J2250">
        <f t="shared" si="267"/>
        <v>-144.5</v>
      </c>
    </row>
    <row r="2251" spans="1:10" x14ac:dyDescent="0.25">
      <c r="A2251" s="3">
        <f t="shared" si="265"/>
        <v>2238</v>
      </c>
      <c r="B2251" s="4">
        <v>144.5</v>
      </c>
      <c r="C2251">
        <f t="shared" si="261"/>
        <v>44683.672479999994</v>
      </c>
      <c r="D2251">
        <f t="shared" si="262"/>
        <v>0.30000000000001137</v>
      </c>
      <c r="E2251" s="7">
        <v>6.0496162316780011E-2</v>
      </c>
      <c r="F2251">
        <f t="shared" si="263"/>
        <v>23.031389625656963</v>
      </c>
      <c r="G2251">
        <f t="shared" si="264"/>
        <v>13.029077099433323</v>
      </c>
      <c r="H2251">
        <f t="shared" si="266"/>
        <v>15.669937238952635</v>
      </c>
      <c r="J2251">
        <f t="shared" si="267"/>
        <v>-144.5</v>
      </c>
    </row>
    <row r="2252" spans="1:10" x14ac:dyDescent="0.25">
      <c r="A2252" s="3">
        <f t="shared" si="265"/>
        <v>2239</v>
      </c>
      <c r="B2252" s="4">
        <v>144.19999999999999</v>
      </c>
      <c r="C2252">
        <f t="shared" si="261"/>
        <v>44726.200519999999</v>
      </c>
      <c r="D2252">
        <f t="shared" si="262"/>
        <v>0</v>
      </c>
      <c r="E2252" s="7">
        <v>6.0436200079937552E-2</v>
      </c>
      <c r="F2252">
        <f t="shared" si="263"/>
        <v>23.030308047057812</v>
      </c>
      <c r="G2252">
        <f t="shared" si="264"/>
        <v>13.048309022286247</v>
      </c>
      <c r="H2252">
        <f t="shared" si="266"/>
        <v>15.661964938901759</v>
      </c>
      <c r="J2252">
        <f t="shared" si="267"/>
        <v>-144.19999999999999</v>
      </c>
    </row>
    <row r="2253" spans="1:10" x14ac:dyDescent="0.25">
      <c r="A2253" s="3">
        <f t="shared" si="265"/>
        <v>2240</v>
      </c>
      <c r="B2253" s="4">
        <v>144.19999999999999</v>
      </c>
      <c r="C2253">
        <f t="shared" si="261"/>
        <v>44768.749000000003</v>
      </c>
      <c r="D2253">
        <f t="shared" si="262"/>
        <v>0</v>
      </c>
      <c r="E2253" s="7">
        <v>6.0376368460133001E-2</v>
      </c>
      <c r="F2253">
        <f t="shared" si="263"/>
        <v>23.030308047057812</v>
      </c>
      <c r="G2253">
        <f t="shared" si="264"/>
        <v>13.035391243480149</v>
      </c>
      <c r="H2253">
        <f t="shared" si="266"/>
        <v>15.661964938901759</v>
      </c>
      <c r="J2253">
        <f t="shared" si="267"/>
        <v>-144.19999999999999</v>
      </c>
    </row>
    <row r="2254" spans="1:10" x14ac:dyDescent="0.25">
      <c r="A2254" s="3">
        <f t="shared" si="265"/>
        <v>2241</v>
      </c>
      <c r="B2254" s="4">
        <v>144.19999999999999</v>
      </c>
      <c r="C2254">
        <f t="shared" ref="C2254:C2317" si="268">717.133-3.2269*A2254+0.01022*A2254^2</f>
        <v>44811.317920000001</v>
      </c>
      <c r="D2254">
        <f t="shared" ref="D2254:D2317" si="269">(B2254-B2255)/(A2255-A2254)</f>
        <v>0</v>
      </c>
      <c r="E2254" s="7">
        <v>6.031666745736658E-2</v>
      </c>
      <c r="F2254">
        <f t="shared" ref="F2254:F2317" si="270">22.05525+0.000976463*(B2254+273.15)+0.00000347809*(B2254+273.15)^2 -0.000000000526671*(B2254+273.15)^3</f>
        <v>23.030308047057812</v>
      </c>
      <c r="G2254">
        <f t="shared" ref="G2254:G2317" si="271">-$B$2*$B$4/0.05584*F2254*(-E2254)/($B$7*(B2254-$B$3))</f>
        <v>13.022501665180947</v>
      </c>
      <c r="H2254">
        <f t="shared" si="266"/>
        <v>15.661964938901759</v>
      </c>
      <c r="J2254">
        <f t="shared" si="267"/>
        <v>-144.19999999999999</v>
      </c>
    </row>
    <row r="2255" spans="1:10" x14ac:dyDescent="0.25">
      <c r="A2255" s="3">
        <f t="shared" ref="A2255:A2318" si="272">A2254+1</f>
        <v>2242</v>
      </c>
      <c r="B2255" s="4">
        <v>144.19999999999999</v>
      </c>
      <c r="C2255">
        <f t="shared" si="268"/>
        <v>44853.907279999999</v>
      </c>
      <c r="D2255">
        <f t="shared" si="269"/>
        <v>0.29999999999998295</v>
      </c>
      <c r="E2255" s="7">
        <v>6.0257097071638122E-2</v>
      </c>
      <c r="F2255">
        <f t="shared" si="270"/>
        <v>23.030308047057812</v>
      </c>
      <c r="G2255">
        <f t="shared" si="271"/>
        <v>13.009640287388603</v>
      </c>
      <c r="H2255">
        <f t="shared" si="266"/>
        <v>15.661964938901759</v>
      </c>
      <c r="J2255">
        <f t="shared" si="267"/>
        <v>-144.19999999999999</v>
      </c>
    </row>
    <row r="2256" spans="1:10" x14ac:dyDescent="0.25">
      <c r="A2256" s="3">
        <f t="shared" si="272"/>
        <v>2243</v>
      </c>
      <c r="B2256" s="4">
        <v>143.9</v>
      </c>
      <c r="C2256">
        <f t="shared" si="268"/>
        <v>44896.517080000005</v>
      </c>
      <c r="D2256">
        <f t="shared" si="269"/>
        <v>0</v>
      </c>
      <c r="E2256" s="7">
        <v>6.0197657302947571E-2</v>
      </c>
      <c r="F2256">
        <f t="shared" si="270"/>
        <v>23.029226975819544</v>
      </c>
      <c r="G2256">
        <f t="shared" si="271"/>
        <v>13.028988101285611</v>
      </c>
      <c r="H2256">
        <f t="shared" si="266"/>
        <v>15.653999650919024</v>
      </c>
      <c r="J2256">
        <f t="shared" si="267"/>
        <v>-143.9</v>
      </c>
    </row>
    <row r="2257" spans="1:10" x14ac:dyDescent="0.25">
      <c r="A2257" s="3">
        <f t="shared" si="272"/>
        <v>2244</v>
      </c>
      <c r="B2257" s="4">
        <v>143.9</v>
      </c>
      <c r="C2257">
        <f t="shared" si="268"/>
        <v>44939.147320000004</v>
      </c>
      <c r="D2257">
        <f t="shared" si="269"/>
        <v>0</v>
      </c>
      <c r="E2257" s="7">
        <v>6.0138348151295151E-2</v>
      </c>
      <c r="F2257">
        <f t="shared" si="270"/>
        <v>23.029226975819544</v>
      </c>
      <c r="G2257">
        <f t="shared" si="271"/>
        <v>13.016151418500966</v>
      </c>
      <c r="H2257">
        <f t="shared" si="266"/>
        <v>15.653999650919024</v>
      </c>
      <c r="J2257">
        <f t="shared" si="267"/>
        <v>-143.9</v>
      </c>
    </row>
    <row r="2258" spans="1:10" x14ac:dyDescent="0.25">
      <c r="A2258" s="3">
        <f t="shared" si="272"/>
        <v>2245</v>
      </c>
      <c r="B2258" s="4">
        <v>143.9</v>
      </c>
      <c r="C2258">
        <f t="shared" si="268"/>
        <v>44981.798000000003</v>
      </c>
      <c r="D2258">
        <f t="shared" si="269"/>
        <v>0.40000000000000568</v>
      </c>
      <c r="E2258" s="7">
        <v>6.007916961668075E-2</v>
      </c>
      <c r="F2258">
        <f t="shared" si="270"/>
        <v>23.029226975819544</v>
      </c>
      <c r="G2258">
        <f t="shared" si="271"/>
        <v>13.003343006049594</v>
      </c>
      <c r="H2258">
        <f t="shared" si="266"/>
        <v>15.653999650919024</v>
      </c>
      <c r="J2258">
        <f t="shared" si="267"/>
        <v>-143.9</v>
      </c>
    </row>
    <row r="2259" spans="1:10" x14ac:dyDescent="0.25">
      <c r="A2259" s="3">
        <f t="shared" si="272"/>
        <v>2246</v>
      </c>
      <c r="B2259" s="4">
        <v>143.5</v>
      </c>
      <c r="C2259">
        <f t="shared" si="268"/>
        <v>45024.469120000002</v>
      </c>
      <c r="D2259">
        <f t="shared" si="269"/>
        <v>0</v>
      </c>
      <c r="E2259" s="7">
        <v>6.0020121699104201E-2</v>
      </c>
      <c r="F2259">
        <f t="shared" si="270"/>
        <v>23.027786336877362</v>
      </c>
      <c r="G2259">
        <f t="shared" si="271"/>
        <v>13.033597471626225</v>
      </c>
      <c r="H2259">
        <f t="shared" si="266"/>
        <v>15.64339017460359</v>
      </c>
      <c r="J2259">
        <f t="shared" si="267"/>
        <v>-143.5</v>
      </c>
    </row>
    <row r="2260" spans="1:10" x14ac:dyDescent="0.25">
      <c r="A2260" s="3">
        <f t="shared" si="272"/>
        <v>2247</v>
      </c>
      <c r="B2260" s="4">
        <v>143.5</v>
      </c>
      <c r="C2260">
        <f t="shared" si="268"/>
        <v>45067.160679999994</v>
      </c>
      <c r="D2260">
        <f t="shared" si="269"/>
        <v>0</v>
      </c>
      <c r="E2260" s="7">
        <v>5.9961204398565782E-2</v>
      </c>
      <c r="F2260">
        <f t="shared" si="270"/>
        <v>23.027786336877362</v>
      </c>
      <c r="G2260">
        <f t="shared" si="271"/>
        <v>13.020803355959778</v>
      </c>
      <c r="H2260">
        <f t="shared" si="266"/>
        <v>15.64339017460359</v>
      </c>
      <c r="J2260">
        <f t="shared" si="267"/>
        <v>-143.5</v>
      </c>
    </row>
    <row r="2261" spans="1:10" x14ac:dyDescent="0.25">
      <c r="A2261" s="3">
        <f t="shared" si="272"/>
        <v>2248</v>
      </c>
      <c r="B2261" s="4">
        <v>143.5</v>
      </c>
      <c r="C2261">
        <f t="shared" si="268"/>
        <v>45109.87268</v>
      </c>
      <c r="D2261">
        <f t="shared" si="269"/>
        <v>-9.9999999999994316E-2</v>
      </c>
      <c r="E2261" s="7">
        <v>5.990241771506527E-2</v>
      </c>
      <c r="F2261">
        <f t="shared" si="270"/>
        <v>23.027786336877362</v>
      </c>
      <c r="G2261">
        <f t="shared" si="271"/>
        <v>13.008037604279387</v>
      </c>
      <c r="H2261">
        <f t="shared" si="266"/>
        <v>15.64339017460359</v>
      </c>
      <c r="J2261">
        <f t="shared" si="267"/>
        <v>-143.5</v>
      </c>
    </row>
    <row r="2262" spans="1:10" x14ac:dyDescent="0.25">
      <c r="A2262" s="3">
        <f t="shared" si="272"/>
        <v>2249</v>
      </c>
      <c r="B2262" s="4">
        <v>143.6</v>
      </c>
      <c r="C2262">
        <f t="shared" si="268"/>
        <v>45152.60512</v>
      </c>
      <c r="D2262">
        <f t="shared" si="269"/>
        <v>0</v>
      </c>
      <c r="E2262" s="7">
        <v>5.9843761648602889E-2</v>
      </c>
      <c r="F2262">
        <f t="shared" si="270"/>
        <v>23.028146412027482</v>
      </c>
      <c r="G2262">
        <f t="shared" si="271"/>
        <v>12.984545995475687</v>
      </c>
      <c r="H2262">
        <f t="shared" si="266"/>
        <v>15.646041375004426</v>
      </c>
      <c r="J2262">
        <f t="shared" si="267"/>
        <v>-143.6</v>
      </c>
    </row>
    <row r="2263" spans="1:10" x14ac:dyDescent="0.25">
      <c r="A2263" s="3">
        <f t="shared" si="272"/>
        <v>2250</v>
      </c>
      <c r="B2263" s="4">
        <v>143.6</v>
      </c>
      <c r="C2263">
        <f t="shared" si="268"/>
        <v>45195.358</v>
      </c>
      <c r="D2263">
        <f t="shared" si="269"/>
        <v>0</v>
      </c>
      <c r="E2263" s="7">
        <v>5.9785236199178471E-2</v>
      </c>
      <c r="F2263">
        <f t="shared" si="270"/>
        <v>23.028146412027482</v>
      </c>
      <c r="G2263">
        <f t="shared" si="271"/>
        <v>12.97184748908133</v>
      </c>
      <c r="H2263">
        <f t="shared" si="266"/>
        <v>15.646041375004426</v>
      </c>
      <c r="J2263">
        <f t="shared" si="267"/>
        <v>-143.6</v>
      </c>
    </row>
    <row r="2264" spans="1:10" x14ac:dyDescent="0.25">
      <c r="A2264" s="3">
        <f t="shared" si="272"/>
        <v>2251</v>
      </c>
      <c r="B2264" s="4">
        <v>143.6</v>
      </c>
      <c r="C2264">
        <f t="shared" si="268"/>
        <v>45238.13132</v>
      </c>
      <c r="D2264">
        <f t="shared" si="269"/>
        <v>0.29999999999998295</v>
      </c>
      <c r="E2264" s="7">
        <v>5.9726841366791961E-2</v>
      </c>
      <c r="F2264">
        <f t="shared" si="270"/>
        <v>23.028146412027482</v>
      </c>
      <c r="G2264">
        <f t="shared" si="271"/>
        <v>12.959177323200498</v>
      </c>
      <c r="H2264">
        <f t="shared" si="266"/>
        <v>15.646041375004426</v>
      </c>
      <c r="J2264">
        <f t="shared" si="267"/>
        <v>-143.6</v>
      </c>
    </row>
    <row r="2265" spans="1:10" x14ac:dyDescent="0.25">
      <c r="A2265" s="3">
        <f t="shared" si="272"/>
        <v>2252</v>
      </c>
      <c r="B2265" s="4">
        <v>143.30000000000001</v>
      </c>
      <c r="C2265">
        <f t="shared" si="268"/>
        <v>45280.925079999994</v>
      </c>
      <c r="D2265">
        <f t="shared" si="269"/>
        <v>0</v>
      </c>
      <c r="E2265" s="7">
        <v>5.966857715144358E-2</v>
      </c>
      <c r="F2265">
        <f t="shared" si="270"/>
        <v>23.027066355766948</v>
      </c>
      <c r="G2265">
        <f t="shared" si="271"/>
        <v>12.978758196090014</v>
      </c>
      <c r="H2265">
        <f t="shared" si="266"/>
        <v>15.638090111157965</v>
      </c>
      <c r="J2265">
        <f t="shared" si="267"/>
        <v>-143.30000000000001</v>
      </c>
    </row>
    <row r="2266" spans="1:10" x14ac:dyDescent="0.25">
      <c r="A2266" s="3">
        <f t="shared" si="272"/>
        <v>2253</v>
      </c>
      <c r="B2266" s="4">
        <v>143.30000000000001</v>
      </c>
      <c r="C2266">
        <f t="shared" si="268"/>
        <v>45323.739279999994</v>
      </c>
      <c r="D2266">
        <f t="shared" si="269"/>
        <v>0</v>
      </c>
      <c r="E2266" s="7">
        <v>5.9610443553133219E-2</v>
      </c>
      <c r="F2266">
        <f t="shared" si="270"/>
        <v>23.027066355766948</v>
      </c>
      <c r="G2266">
        <f t="shared" si="271"/>
        <v>12.9661133174695</v>
      </c>
      <c r="H2266">
        <f t="shared" si="266"/>
        <v>15.638090111157965</v>
      </c>
      <c r="J2266">
        <f t="shared" si="267"/>
        <v>-143.30000000000001</v>
      </c>
    </row>
    <row r="2267" spans="1:10" x14ac:dyDescent="0.25">
      <c r="A2267" s="3">
        <f t="shared" si="272"/>
        <v>2254</v>
      </c>
      <c r="B2267" s="4">
        <v>143.30000000000001</v>
      </c>
      <c r="C2267">
        <f t="shared" si="268"/>
        <v>45366.573920000003</v>
      </c>
      <c r="D2267">
        <f t="shared" si="269"/>
        <v>0.5</v>
      </c>
      <c r="E2267" s="7">
        <v>5.955244057186071E-2</v>
      </c>
      <c r="F2267">
        <f t="shared" si="270"/>
        <v>23.027066355766948</v>
      </c>
      <c r="G2267">
        <f t="shared" si="271"/>
        <v>12.953496849899349</v>
      </c>
      <c r="H2267">
        <f t="shared" si="266"/>
        <v>15.638090111157965</v>
      </c>
      <c r="J2267">
        <f t="shared" si="267"/>
        <v>-143.30000000000001</v>
      </c>
    </row>
    <row r="2268" spans="1:10" x14ac:dyDescent="0.25">
      <c r="A2268" s="3">
        <f t="shared" si="272"/>
        <v>2255</v>
      </c>
      <c r="B2268" s="4">
        <v>142.80000000000001</v>
      </c>
      <c r="C2268">
        <f t="shared" si="268"/>
        <v>45409.428999999996</v>
      </c>
      <c r="D2268">
        <f t="shared" si="269"/>
        <v>0</v>
      </c>
      <c r="E2268" s="7">
        <v>5.949456820762633E-2</v>
      </c>
      <c r="F2268">
        <f t="shared" si="270"/>
        <v>23.025267390078948</v>
      </c>
      <c r="G2268">
        <f t="shared" si="271"/>
        <v>12.994820963822921</v>
      </c>
      <c r="H2268">
        <f t="shared" si="266"/>
        <v>15.624853587120835</v>
      </c>
      <c r="J2268">
        <f t="shared" si="267"/>
        <v>-142.80000000000001</v>
      </c>
    </row>
    <row r="2269" spans="1:10" x14ac:dyDescent="0.25">
      <c r="A2269" s="3">
        <f t="shared" si="272"/>
        <v>2256</v>
      </c>
      <c r="B2269" s="4">
        <v>142.80000000000001</v>
      </c>
      <c r="C2269">
        <f t="shared" si="268"/>
        <v>45452.304519999998</v>
      </c>
      <c r="D2269">
        <f t="shared" si="269"/>
        <v>0</v>
      </c>
      <c r="E2269" s="7">
        <v>5.943682646042997E-2</v>
      </c>
      <c r="F2269">
        <f t="shared" si="270"/>
        <v>23.025267390078948</v>
      </c>
      <c r="G2269">
        <f t="shared" si="271"/>
        <v>12.982208994536306</v>
      </c>
      <c r="H2269">
        <f t="shared" si="266"/>
        <v>15.624853587120835</v>
      </c>
      <c r="J2269">
        <f t="shared" si="267"/>
        <v>-142.80000000000001</v>
      </c>
    </row>
    <row r="2270" spans="1:10" x14ac:dyDescent="0.25">
      <c r="A2270" s="3">
        <f t="shared" si="272"/>
        <v>2257</v>
      </c>
      <c r="B2270" s="4">
        <v>142.80000000000001</v>
      </c>
      <c r="C2270">
        <f t="shared" si="268"/>
        <v>45495.20048</v>
      </c>
      <c r="D2270">
        <f t="shared" si="269"/>
        <v>0</v>
      </c>
      <c r="E2270" s="7">
        <v>5.9379215330271462E-2</v>
      </c>
      <c r="F2270">
        <f t="shared" si="270"/>
        <v>23.025267390078948</v>
      </c>
      <c r="G2270">
        <f t="shared" si="271"/>
        <v>12.969625554661246</v>
      </c>
      <c r="H2270">
        <f t="shared" si="266"/>
        <v>15.624853587120835</v>
      </c>
      <c r="J2270">
        <f t="shared" si="267"/>
        <v>-142.80000000000001</v>
      </c>
    </row>
    <row r="2271" spans="1:10" x14ac:dyDescent="0.25">
      <c r="A2271" s="3">
        <f t="shared" si="272"/>
        <v>2258</v>
      </c>
      <c r="B2271" s="4">
        <v>142.80000000000001</v>
      </c>
      <c r="C2271">
        <f t="shared" si="268"/>
        <v>45538.116880000001</v>
      </c>
      <c r="D2271">
        <f t="shared" si="269"/>
        <v>0.10000000000002274</v>
      </c>
      <c r="E2271" s="7">
        <v>5.9321734817151139E-2</v>
      </c>
      <c r="F2271">
        <f t="shared" si="270"/>
        <v>23.025267390078948</v>
      </c>
      <c r="G2271">
        <f t="shared" si="271"/>
        <v>12.957070644197815</v>
      </c>
      <c r="H2271">
        <f t="shared" si="266"/>
        <v>15.624853587120835</v>
      </c>
      <c r="J2271">
        <f t="shared" si="267"/>
        <v>-142.80000000000001</v>
      </c>
    </row>
    <row r="2272" spans="1:10" x14ac:dyDescent="0.25">
      <c r="A2272" s="3">
        <f t="shared" si="272"/>
        <v>2259</v>
      </c>
      <c r="B2272" s="4">
        <v>142.69999999999999</v>
      </c>
      <c r="C2272">
        <f t="shared" si="268"/>
        <v>45581.053720000004</v>
      </c>
      <c r="D2272">
        <f t="shared" si="269"/>
        <v>0</v>
      </c>
      <c r="E2272" s="7">
        <v>5.9264384921068669E-2</v>
      </c>
      <c r="F2272">
        <f t="shared" si="270"/>
        <v>23.024907766181723</v>
      </c>
      <c r="G2272">
        <f t="shared" si="271"/>
        <v>12.955339828458248</v>
      </c>
      <c r="H2272">
        <f t="shared" si="266"/>
        <v>15.622208619669456</v>
      </c>
      <c r="J2272">
        <f t="shared" si="267"/>
        <v>-142.69999999999999</v>
      </c>
    </row>
    <row r="2273" spans="1:10" x14ac:dyDescent="0.25">
      <c r="A2273" s="3">
        <f t="shared" si="272"/>
        <v>2260</v>
      </c>
      <c r="B2273" s="4">
        <v>142.69999999999999</v>
      </c>
      <c r="C2273">
        <f t="shared" si="268"/>
        <v>45624.010999999999</v>
      </c>
      <c r="D2273">
        <f t="shared" si="269"/>
        <v>0</v>
      </c>
      <c r="E2273" s="7">
        <v>5.9207165642024329E-2</v>
      </c>
      <c r="F2273">
        <f t="shared" si="270"/>
        <v>23.024907766181723</v>
      </c>
      <c r="G2273">
        <f t="shared" si="271"/>
        <v>12.942831553787952</v>
      </c>
      <c r="H2273">
        <f t="shared" si="266"/>
        <v>15.622208619669456</v>
      </c>
      <c r="J2273">
        <f t="shared" si="267"/>
        <v>-142.69999999999999</v>
      </c>
    </row>
    <row r="2274" spans="1:10" x14ac:dyDescent="0.25">
      <c r="A2274" s="3">
        <f t="shared" si="272"/>
        <v>2261</v>
      </c>
      <c r="B2274" s="4">
        <v>142.69999999999999</v>
      </c>
      <c r="C2274">
        <f t="shared" si="268"/>
        <v>45666.988720000001</v>
      </c>
      <c r="D2274">
        <f t="shared" si="269"/>
        <v>0.39999999999997726</v>
      </c>
      <c r="E2274" s="7">
        <v>5.9150076980017952E-2</v>
      </c>
      <c r="F2274">
        <f t="shared" si="270"/>
        <v>23.024907766181723</v>
      </c>
      <c r="G2274">
        <f t="shared" si="271"/>
        <v>12.93035183232236</v>
      </c>
      <c r="H2274">
        <f t="shared" ref="H2274:H2337" si="273">12.6416669509847+0.0153277553288714*B2274+0.0000389559340978205*B2274^2</f>
        <v>15.622208619669456</v>
      </c>
      <c r="J2274">
        <f t="shared" si="267"/>
        <v>-142.69999999999999</v>
      </c>
    </row>
    <row r="2275" spans="1:10" x14ac:dyDescent="0.25">
      <c r="A2275" s="3">
        <f t="shared" si="272"/>
        <v>2262</v>
      </c>
      <c r="B2275" s="4">
        <v>142.30000000000001</v>
      </c>
      <c r="C2275">
        <f t="shared" si="268"/>
        <v>45709.986879999997</v>
      </c>
      <c r="D2275">
        <f t="shared" si="269"/>
        <v>0</v>
      </c>
      <c r="E2275" s="7">
        <v>5.9093118935049538E-2</v>
      </c>
      <c r="F2275">
        <f t="shared" si="270"/>
        <v>23.023469834832749</v>
      </c>
      <c r="G2275">
        <f t="shared" si="271"/>
        <v>12.961141987788041</v>
      </c>
      <c r="H2275">
        <f t="shared" si="273"/>
        <v>15.611636541050755</v>
      </c>
      <c r="J2275">
        <f t="shared" si="267"/>
        <v>-142.30000000000001</v>
      </c>
    </row>
    <row r="2276" spans="1:10" x14ac:dyDescent="0.25">
      <c r="A2276" s="3">
        <f t="shared" si="272"/>
        <v>2263</v>
      </c>
      <c r="B2276" s="4">
        <v>142.30000000000001</v>
      </c>
      <c r="C2276">
        <f t="shared" si="268"/>
        <v>45753.005479999993</v>
      </c>
      <c r="D2276">
        <f t="shared" si="269"/>
        <v>0</v>
      </c>
      <c r="E2276" s="7">
        <v>5.9036291507119198E-2</v>
      </c>
      <c r="F2276">
        <f t="shared" si="270"/>
        <v>23.023469834832749</v>
      </c>
      <c r="G2276">
        <f t="shared" si="271"/>
        <v>12.948677789325011</v>
      </c>
      <c r="H2276">
        <f t="shared" si="273"/>
        <v>15.611636541050755</v>
      </c>
      <c r="J2276">
        <f t="shared" si="267"/>
        <v>-142.30000000000001</v>
      </c>
    </row>
    <row r="2277" spans="1:10" x14ac:dyDescent="0.25">
      <c r="A2277" s="3">
        <f t="shared" si="272"/>
        <v>2264</v>
      </c>
      <c r="B2277" s="4">
        <v>142.30000000000001</v>
      </c>
      <c r="C2277">
        <f t="shared" si="268"/>
        <v>45796.044520000003</v>
      </c>
      <c r="D2277">
        <f t="shared" si="269"/>
        <v>-0.59999999999999432</v>
      </c>
      <c r="E2277" s="7">
        <v>5.8979594696226878E-2</v>
      </c>
      <c r="F2277">
        <f t="shared" si="270"/>
        <v>23.023469834832749</v>
      </c>
      <c r="G2277">
        <f t="shared" si="271"/>
        <v>12.936242239645566</v>
      </c>
      <c r="H2277">
        <f t="shared" si="273"/>
        <v>15.611636541050755</v>
      </c>
      <c r="J2277">
        <f t="shared" si="267"/>
        <v>-142.30000000000001</v>
      </c>
    </row>
    <row r="2278" spans="1:10" x14ac:dyDescent="0.25">
      <c r="A2278" s="3">
        <f t="shared" si="272"/>
        <v>2265</v>
      </c>
      <c r="B2278" s="4">
        <v>142.9</v>
      </c>
      <c r="C2278">
        <f t="shared" si="268"/>
        <v>45839.103999999999</v>
      </c>
      <c r="D2278">
        <f t="shared" si="269"/>
        <v>0</v>
      </c>
      <c r="E2278" s="7">
        <v>5.892302850237241E-2</v>
      </c>
      <c r="F2278">
        <f t="shared" si="270"/>
        <v>23.025627070393845</v>
      </c>
      <c r="G2278">
        <f t="shared" si="271"/>
        <v>12.859269949563656</v>
      </c>
      <c r="H2278">
        <f t="shared" si="273"/>
        <v>15.627499333690897</v>
      </c>
      <c r="J2278">
        <f t="shared" si="267"/>
        <v>-142.9</v>
      </c>
    </row>
    <row r="2279" spans="1:10" x14ac:dyDescent="0.25">
      <c r="A2279" s="3">
        <f t="shared" si="272"/>
        <v>2266</v>
      </c>
      <c r="B2279" s="4">
        <v>142.9</v>
      </c>
      <c r="C2279">
        <f t="shared" si="268"/>
        <v>45882.183919999996</v>
      </c>
      <c r="D2279">
        <f t="shared" si="269"/>
        <v>0</v>
      </c>
      <c r="E2279" s="7">
        <v>5.8866592925556127E-2</v>
      </c>
      <c r="F2279">
        <f t="shared" si="270"/>
        <v>23.025627070393845</v>
      </c>
      <c r="G2279">
        <f t="shared" si="271"/>
        <v>12.846953537195091</v>
      </c>
      <c r="H2279">
        <f t="shared" si="273"/>
        <v>15.627499333690897</v>
      </c>
      <c r="J2279">
        <f t="shared" si="267"/>
        <v>-142.9</v>
      </c>
    </row>
    <row r="2280" spans="1:10" x14ac:dyDescent="0.25">
      <c r="A2280" s="3">
        <f t="shared" si="272"/>
        <v>2267</v>
      </c>
      <c r="B2280" s="4">
        <v>142.9</v>
      </c>
      <c r="C2280">
        <f t="shared" si="268"/>
        <v>45925.28428</v>
      </c>
      <c r="D2280">
        <f t="shared" si="269"/>
        <v>0.80000000000001137</v>
      </c>
      <c r="E2280" s="7">
        <v>5.8810287965777697E-2</v>
      </c>
      <c r="F2280">
        <f t="shared" si="270"/>
        <v>23.025627070393845</v>
      </c>
      <c r="G2280">
        <f t="shared" si="271"/>
        <v>12.834665630485389</v>
      </c>
      <c r="H2280">
        <f t="shared" si="273"/>
        <v>15.627499333690897</v>
      </c>
      <c r="J2280">
        <f t="shared" si="267"/>
        <v>-142.9</v>
      </c>
    </row>
    <row r="2281" spans="1:10" x14ac:dyDescent="0.25">
      <c r="A2281" s="3">
        <f t="shared" si="272"/>
        <v>2268</v>
      </c>
      <c r="B2281" s="4">
        <v>142.1</v>
      </c>
      <c r="C2281">
        <f t="shared" si="268"/>
        <v>45968.405080000004</v>
      </c>
      <c r="D2281">
        <f t="shared" si="269"/>
        <v>0</v>
      </c>
      <c r="E2281" s="7">
        <v>5.8754113623037396E-2</v>
      </c>
      <c r="F2281">
        <f t="shared" si="270"/>
        <v>23.022751207746452</v>
      </c>
      <c r="G2281">
        <f t="shared" si="271"/>
        <v>12.908393492066798</v>
      </c>
      <c r="H2281">
        <f t="shared" si="273"/>
        <v>15.606355176453498</v>
      </c>
      <c r="J2281">
        <f t="shared" si="267"/>
        <v>-142.1</v>
      </c>
    </row>
    <row r="2282" spans="1:10" x14ac:dyDescent="0.25">
      <c r="A2282" s="3">
        <f t="shared" si="272"/>
        <v>2269</v>
      </c>
      <c r="B2282" s="4">
        <v>142.1</v>
      </c>
      <c r="C2282">
        <f t="shared" si="268"/>
        <v>46011.546320000001</v>
      </c>
      <c r="D2282">
        <f t="shared" si="269"/>
        <v>0</v>
      </c>
      <c r="E2282" s="7">
        <v>5.8698069897335059E-2</v>
      </c>
      <c r="F2282">
        <f t="shared" si="270"/>
        <v>23.022751207746452</v>
      </c>
      <c r="G2282">
        <f t="shared" si="271"/>
        <v>12.89608057609348</v>
      </c>
      <c r="H2282">
        <f t="shared" si="273"/>
        <v>15.606355176453498</v>
      </c>
      <c r="J2282">
        <f t="shared" si="267"/>
        <v>-142.1</v>
      </c>
    </row>
    <row r="2283" spans="1:10" x14ac:dyDescent="0.25">
      <c r="A2283" s="3">
        <f t="shared" si="272"/>
        <v>2270</v>
      </c>
      <c r="B2283" s="4">
        <v>142.1</v>
      </c>
      <c r="C2283">
        <f t="shared" si="268"/>
        <v>46054.707999999999</v>
      </c>
      <c r="D2283">
        <f t="shared" si="269"/>
        <v>0.29999999999998295</v>
      </c>
      <c r="E2283" s="7">
        <v>5.864215678867063E-2</v>
      </c>
      <c r="F2283">
        <f t="shared" si="270"/>
        <v>23.022751207746452</v>
      </c>
      <c r="G2283">
        <f t="shared" si="271"/>
        <v>12.883796356938447</v>
      </c>
      <c r="H2283">
        <f t="shared" si="273"/>
        <v>15.606355176453498</v>
      </c>
      <c r="J2283">
        <f t="shared" si="267"/>
        <v>-142.1</v>
      </c>
    </row>
    <row r="2284" spans="1:10" x14ac:dyDescent="0.25">
      <c r="A2284" s="3">
        <f t="shared" si="272"/>
        <v>2271</v>
      </c>
      <c r="B2284" s="4">
        <v>141.80000000000001</v>
      </c>
      <c r="C2284">
        <f t="shared" si="268"/>
        <v>46097.890119999996</v>
      </c>
      <c r="D2284">
        <f t="shared" si="269"/>
        <v>0</v>
      </c>
      <c r="E2284" s="7">
        <v>5.8586374297044386E-2</v>
      </c>
      <c r="F2284">
        <f t="shared" si="270"/>
        <v>23.021673690423349</v>
      </c>
      <c r="G2284">
        <f t="shared" si="271"/>
        <v>12.903997334269027</v>
      </c>
      <c r="H2284">
        <f t="shared" si="273"/>
        <v>15.598438972947726</v>
      </c>
      <c r="J2284">
        <f t="shared" si="267"/>
        <v>-141.80000000000001</v>
      </c>
    </row>
    <row r="2285" spans="1:10" x14ac:dyDescent="0.25">
      <c r="A2285" s="3">
        <f t="shared" si="272"/>
        <v>2272</v>
      </c>
      <c r="B2285" s="4">
        <v>141.80000000000001</v>
      </c>
      <c r="C2285">
        <f t="shared" si="268"/>
        <v>46141.092679999994</v>
      </c>
      <c r="D2285">
        <f t="shared" si="269"/>
        <v>0</v>
      </c>
      <c r="E2285" s="7">
        <v>5.853072242245605E-2</v>
      </c>
      <c r="F2285">
        <f t="shared" si="270"/>
        <v>23.021673690423349</v>
      </c>
      <c r="G2285">
        <f t="shared" si="271"/>
        <v>12.89173967794618</v>
      </c>
      <c r="H2285">
        <f t="shared" si="273"/>
        <v>15.598438972947726</v>
      </c>
      <c r="J2285">
        <f t="shared" ref="J2285:J2348" si="274">I2285-B2285</f>
        <v>-141.80000000000001</v>
      </c>
    </row>
    <row r="2286" spans="1:10" x14ac:dyDescent="0.25">
      <c r="A2286" s="3">
        <f t="shared" si="272"/>
        <v>2273</v>
      </c>
      <c r="B2286" s="4">
        <v>141.80000000000001</v>
      </c>
      <c r="C2286">
        <f t="shared" si="268"/>
        <v>46184.31568</v>
      </c>
      <c r="D2286">
        <f t="shared" si="269"/>
        <v>0</v>
      </c>
      <c r="E2286" s="7">
        <v>5.8475201164905677E-2</v>
      </c>
      <c r="F2286">
        <f t="shared" si="270"/>
        <v>23.021673690423349</v>
      </c>
      <c r="G2286">
        <f t="shared" si="271"/>
        <v>12.879510790802682</v>
      </c>
      <c r="H2286">
        <f t="shared" si="273"/>
        <v>15.598438972947726</v>
      </c>
      <c r="J2286">
        <f t="shared" si="274"/>
        <v>-141.80000000000001</v>
      </c>
    </row>
    <row r="2287" spans="1:10" x14ac:dyDescent="0.25">
      <c r="A2287" s="3">
        <f t="shared" si="272"/>
        <v>2274</v>
      </c>
      <c r="B2287" s="4">
        <v>141.80000000000001</v>
      </c>
      <c r="C2287">
        <f t="shared" si="268"/>
        <v>46227.559119999998</v>
      </c>
      <c r="D2287">
        <f t="shared" si="269"/>
        <v>0.30000000000001137</v>
      </c>
      <c r="E2287" s="7">
        <v>5.8419810524393379E-2</v>
      </c>
      <c r="F2287">
        <f t="shared" si="270"/>
        <v>23.021673690423349</v>
      </c>
      <c r="G2287">
        <f t="shared" si="271"/>
        <v>12.867310672838558</v>
      </c>
      <c r="H2287">
        <f t="shared" si="273"/>
        <v>15.598438972947726</v>
      </c>
      <c r="J2287">
        <f t="shared" si="274"/>
        <v>-141.80000000000001</v>
      </c>
    </row>
    <row r="2288" spans="1:10" x14ac:dyDescent="0.25">
      <c r="A2288" s="3">
        <f t="shared" si="272"/>
        <v>2275</v>
      </c>
      <c r="B2288" s="4">
        <v>141.5</v>
      </c>
      <c r="C2288">
        <f t="shared" si="268"/>
        <v>46270.822999999997</v>
      </c>
      <c r="D2288">
        <f t="shared" si="269"/>
        <v>0</v>
      </c>
      <c r="E2288" s="7">
        <v>5.8364550500918988E-2</v>
      </c>
      <c r="F2288">
        <f t="shared" si="270"/>
        <v>23.020596681143694</v>
      </c>
      <c r="G2288">
        <f t="shared" si="271"/>
        <v>12.887639744121202</v>
      </c>
      <c r="H2288">
        <f t="shared" si="273"/>
        <v>15.590529781510089</v>
      </c>
      <c r="J2288">
        <f t="shared" si="274"/>
        <v>-141.5</v>
      </c>
    </row>
    <row r="2289" spans="1:10" x14ac:dyDescent="0.25">
      <c r="A2289" s="3">
        <f t="shared" si="272"/>
        <v>2276</v>
      </c>
      <c r="B2289" s="4">
        <v>141.5</v>
      </c>
      <c r="C2289">
        <f t="shared" si="268"/>
        <v>46314.107319999996</v>
      </c>
      <c r="D2289">
        <f t="shared" si="269"/>
        <v>0</v>
      </c>
      <c r="E2289" s="7">
        <v>5.8309421094482727E-2</v>
      </c>
      <c r="F2289">
        <f t="shared" si="270"/>
        <v>23.020596681143694</v>
      </c>
      <c r="G2289">
        <f t="shared" si="271"/>
        <v>12.875466465592369</v>
      </c>
      <c r="H2289">
        <f t="shared" si="273"/>
        <v>15.590529781510089</v>
      </c>
      <c r="J2289">
        <f t="shared" si="274"/>
        <v>-141.5</v>
      </c>
    </row>
    <row r="2290" spans="1:10" x14ac:dyDescent="0.25">
      <c r="A2290" s="3">
        <f t="shared" si="272"/>
        <v>2277</v>
      </c>
      <c r="B2290" s="4">
        <v>141.5</v>
      </c>
      <c r="C2290">
        <f t="shared" si="268"/>
        <v>46357.412079999995</v>
      </c>
      <c r="D2290">
        <f t="shared" si="269"/>
        <v>0.40000000000000568</v>
      </c>
      <c r="E2290" s="7">
        <v>5.8254422305084486E-2</v>
      </c>
      <c r="F2290">
        <f t="shared" si="270"/>
        <v>23.020596681143694</v>
      </c>
      <c r="G2290">
        <f t="shared" si="271"/>
        <v>12.863322028977269</v>
      </c>
      <c r="H2290">
        <f t="shared" si="273"/>
        <v>15.590529781510089</v>
      </c>
      <c r="J2290">
        <f t="shared" si="274"/>
        <v>-141.5</v>
      </c>
    </row>
    <row r="2291" spans="1:10" x14ac:dyDescent="0.25">
      <c r="A2291" s="3">
        <f t="shared" si="272"/>
        <v>2278</v>
      </c>
      <c r="B2291" s="4">
        <v>141.1</v>
      </c>
      <c r="C2291">
        <f t="shared" si="268"/>
        <v>46400.737280000001</v>
      </c>
      <c r="D2291">
        <f t="shared" si="269"/>
        <v>0</v>
      </c>
      <c r="E2291" s="7">
        <v>5.8199554132724096E-2</v>
      </c>
      <c r="F2291">
        <f t="shared" si="270"/>
        <v>23.0191614592081</v>
      </c>
      <c r="G2291">
        <f t="shared" si="271"/>
        <v>12.894678799505067</v>
      </c>
      <c r="H2291">
        <f t="shared" si="273"/>
        <v>15.579995100588121</v>
      </c>
      <c r="J2291">
        <f t="shared" si="274"/>
        <v>-141.1</v>
      </c>
    </row>
    <row r="2292" spans="1:10" x14ac:dyDescent="0.25">
      <c r="A2292" s="3">
        <f t="shared" si="272"/>
        <v>2279</v>
      </c>
      <c r="B2292" s="4">
        <v>141.1</v>
      </c>
      <c r="C2292">
        <f t="shared" si="268"/>
        <v>46444.082920000001</v>
      </c>
      <c r="D2292">
        <f t="shared" si="269"/>
        <v>0</v>
      </c>
      <c r="E2292" s="7">
        <v>5.8144816577401837E-2</v>
      </c>
      <c r="F2292">
        <f t="shared" si="270"/>
        <v>23.0191614592081</v>
      </c>
      <c r="G2292">
        <f t="shared" si="271"/>
        <v>12.882551160304585</v>
      </c>
      <c r="H2292">
        <f t="shared" si="273"/>
        <v>15.579995100588121</v>
      </c>
      <c r="J2292">
        <f t="shared" si="274"/>
        <v>-141.1</v>
      </c>
    </row>
    <row r="2293" spans="1:10" x14ac:dyDescent="0.25">
      <c r="A2293" s="3">
        <f t="shared" si="272"/>
        <v>2280</v>
      </c>
      <c r="B2293" s="4">
        <v>141.1</v>
      </c>
      <c r="C2293">
        <f t="shared" si="268"/>
        <v>46487.449000000001</v>
      </c>
      <c r="D2293">
        <f t="shared" si="269"/>
        <v>-9.9999999999994316E-2</v>
      </c>
      <c r="E2293" s="7">
        <v>5.8090209639117596E-2</v>
      </c>
      <c r="F2293">
        <f t="shared" si="270"/>
        <v>23.0191614592081</v>
      </c>
      <c r="G2293">
        <f t="shared" si="271"/>
        <v>12.870452460582694</v>
      </c>
      <c r="H2293">
        <f t="shared" si="273"/>
        <v>15.579995100588121</v>
      </c>
      <c r="J2293">
        <f t="shared" si="274"/>
        <v>-141.1</v>
      </c>
    </row>
    <row r="2294" spans="1:10" x14ac:dyDescent="0.25">
      <c r="A2294" s="3">
        <f t="shared" si="272"/>
        <v>2281</v>
      </c>
      <c r="B2294" s="4">
        <v>141.19999999999999</v>
      </c>
      <c r="C2294">
        <f t="shared" si="268"/>
        <v>46530.835520000001</v>
      </c>
      <c r="D2294">
        <f t="shared" si="269"/>
        <v>0</v>
      </c>
      <c r="E2294" s="7">
        <v>5.8035733317871208E-2</v>
      </c>
      <c r="F2294">
        <f t="shared" si="270"/>
        <v>23.019520179992814</v>
      </c>
      <c r="G2294">
        <f t="shared" si="271"/>
        <v>12.847517173620833</v>
      </c>
      <c r="H2294">
        <f t="shared" si="273"/>
        <v>15.582627602140592</v>
      </c>
      <c r="J2294">
        <f t="shared" si="274"/>
        <v>-141.19999999999999</v>
      </c>
    </row>
    <row r="2295" spans="1:10" x14ac:dyDescent="0.25">
      <c r="A2295" s="3">
        <f t="shared" si="272"/>
        <v>2282</v>
      </c>
      <c r="B2295" s="4">
        <v>141.19999999999999</v>
      </c>
      <c r="C2295">
        <f t="shared" si="268"/>
        <v>46574.242479999994</v>
      </c>
      <c r="D2295">
        <f t="shared" si="269"/>
        <v>0</v>
      </c>
      <c r="E2295" s="7">
        <v>5.7981387613663005E-2</v>
      </c>
      <c r="F2295">
        <f t="shared" si="270"/>
        <v>23.019520179992814</v>
      </c>
      <c r="G2295">
        <f t="shared" si="271"/>
        <v>12.835486527530723</v>
      </c>
      <c r="H2295">
        <f t="shared" si="273"/>
        <v>15.582627602140592</v>
      </c>
      <c r="J2295">
        <f t="shared" si="274"/>
        <v>-141.19999999999999</v>
      </c>
    </row>
    <row r="2296" spans="1:10" x14ac:dyDescent="0.25">
      <c r="A2296" s="3">
        <f t="shared" si="272"/>
        <v>2283</v>
      </c>
      <c r="B2296" s="4">
        <v>141.19999999999999</v>
      </c>
      <c r="C2296">
        <f t="shared" si="268"/>
        <v>46617.669880000001</v>
      </c>
      <c r="D2296">
        <f t="shared" si="269"/>
        <v>9.9999999999994316E-2</v>
      </c>
      <c r="E2296" s="7">
        <v>5.7927172526492654E-2</v>
      </c>
      <c r="F2296">
        <f t="shared" si="270"/>
        <v>23.019520179992814</v>
      </c>
      <c r="G2296">
        <f t="shared" si="271"/>
        <v>12.823484796464873</v>
      </c>
      <c r="H2296">
        <f t="shared" si="273"/>
        <v>15.582627602140592</v>
      </c>
      <c r="J2296">
        <f t="shared" si="274"/>
        <v>-141.19999999999999</v>
      </c>
    </row>
    <row r="2297" spans="1:10" x14ac:dyDescent="0.25">
      <c r="A2297" s="3">
        <f t="shared" si="272"/>
        <v>2284</v>
      </c>
      <c r="B2297" s="4">
        <v>141.1</v>
      </c>
      <c r="C2297">
        <f t="shared" si="268"/>
        <v>46661.117720000002</v>
      </c>
      <c r="D2297">
        <f t="shared" si="269"/>
        <v>0</v>
      </c>
      <c r="E2297" s="7">
        <v>5.7873088056360433E-2</v>
      </c>
      <c r="F2297">
        <f t="shared" si="270"/>
        <v>23.0191614592081</v>
      </c>
      <c r="G2297">
        <f t="shared" si="271"/>
        <v>12.822347056480989</v>
      </c>
      <c r="H2297">
        <f t="shared" si="273"/>
        <v>15.579995100588121</v>
      </c>
      <c r="J2297">
        <f t="shared" si="274"/>
        <v>-141.1</v>
      </c>
    </row>
    <row r="2298" spans="1:10" x14ac:dyDescent="0.25">
      <c r="A2298" s="3">
        <f t="shared" si="272"/>
        <v>2285</v>
      </c>
      <c r="B2298" s="4">
        <v>141.1</v>
      </c>
      <c r="C2298">
        <f t="shared" si="268"/>
        <v>46704.585999999996</v>
      </c>
      <c r="D2298">
        <f t="shared" si="269"/>
        <v>0</v>
      </c>
      <c r="E2298" s="7">
        <v>5.7819134203266176E-2</v>
      </c>
      <c r="F2298">
        <f t="shared" si="270"/>
        <v>23.0191614592081</v>
      </c>
      <c r="G2298">
        <f t="shared" si="271"/>
        <v>12.810393054152046</v>
      </c>
      <c r="H2298">
        <f t="shared" si="273"/>
        <v>15.579995100588121</v>
      </c>
      <c r="J2298">
        <f t="shared" si="274"/>
        <v>-141.1</v>
      </c>
    </row>
    <row r="2299" spans="1:10" x14ac:dyDescent="0.25">
      <c r="A2299" s="3">
        <f t="shared" si="272"/>
        <v>2286</v>
      </c>
      <c r="B2299" s="4">
        <v>141.1</v>
      </c>
      <c r="C2299">
        <f t="shared" si="268"/>
        <v>46748.074719999997</v>
      </c>
      <c r="D2299">
        <f t="shared" si="269"/>
        <v>0.5</v>
      </c>
      <c r="E2299" s="7">
        <v>5.7765310967209882E-2</v>
      </c>
      <c r="F2299">
        <f t="shared" si="270"/>
        <v>23.0191614592081</v>
      </c>
      <c r="G2299">
        <f t="shared" si="271"/>
        <v>12.798467991301683</v>
      </c>
      <c r="H2299">
        <f t="shared" si="273"/>
        <v>15.579995100588121</v>
      </c>
      <c r="J2299">
        <f t="shared" si="274"/>
        <v>-141.1</v>
      </c>
    </row>
    <row r="2300" spans="1:10" x14ac:dyDescent="0.25">
      <c r="A2300" s="3">
        <f t="shared" si="272"/>
        <v>2287</v>
      </c>
      <c r="B2300" s="4">
        <v>140.6</v>
      </c>
      <c r="C2300">
        <f t="shared" si="268"/>
        <v>46791.583879999998</v>
      </c>
      <c r="D2300">
        <f t="shared" si="269"/>
        <v>0</v>
      </c>
      <c r="E2300" s="7">
        <v>5.7711618348191662E-2</v>
      </c>
      <c r="F2300">
        <f t="shared" si="270"/>
        <v>23.017368702418629</v>
      </c>
      <c r="G2300">
        <f t="shared" si="271"/>
        <v>12.8408769705187</v>
      </c>
      <c r="H2300">
        <f t="shared" si="273"/>
        <v>15.566844279606009</v>
      </c>
      <c r="J2300">
        <f t="shared" si="274"/>
        <v>-140.6</v>
      </c>
    </row>
    <row r="2301" spans="1:10" x14ac:dyDescent="0.25">
      <c r="A2301" s="3">
        <f t="shared" si="272"/>
        <v>2288</v>
      </c>
      <c r="B2301" s="4">
        <v>140.6</v>
      </c>
      <c r="C2301">
        <f t="shared" si="268"/>
        <v>46835.11348</v>
      </c>
      <c r="D2301">
        <f t="shared" si="269"/>
        <v>0</v>
      </c>
      <c r="E2301" s="7">
        <v>5.7658056346211406E-2</v>
      </c>
      <c r="F2301">
        <f t="shared" si="270"/>
        <v>23.017368702418629</v>
      </c>
      <c r="G2301">
        <f t="shared" si="271"/>
        <v>12.828959386201905</v>
      </c>
      <c r="H2301">
        <f t="shared" si="273"/>
        <v>15.566844279606009</v>
      </c>
      <c r="J2301">
        <f t="shared" si="274"/>
        <v>-140.6</v>
      </c>
    </row>
    <row r="2302" spans="1:10" x14ac:dyDescent="0.25">
      <c r="A2302" s="3">
        <f t="shared" si="272"/>
        <v>2289</v>
      </c>
      <c r="B2302" s="4">
        <v>140.6</v>
      </c>
      <c r="C2302">
        <f t="shared" si="268"/>
        <v>46878.663520000002</v>
      </c>
      <c r="D2302">
        <f t="shared" si="269"/>
        <v>0</v>
      </c>
      <c r="E2302" s="7">
        <v>5.7604624961269113E-2</v>
      </c>
      <c r="F2302">
        <f t="shared" si="270"/>
        <v>23.017368702418629</v>
      </c>
      <c r="G2302">
        <f t="shared" si="271"/>
        <v>12.817070864270864</v>
      </c>
      <c r="H2302">
        <f t="shared" si="273"/>
        <v>15.566844279606009</v>
      </c>
      <c r="J2302">
        <f t="shared" si="274"/>
        <v>-140.6</v>
      </c>
    </row>
    <row r="2303" spans="1:10" x14ac:dyDescent="0.25">
      <c r="A2303" s="3">
        <f t="shared" si="272"/>
        <v>2290</v>
      </c>
      <c r="B2303" s="4">
        <v>140.6</v>
      </c>
      <c r="C2303">
        <f t="shared" si="268"/>
        <v>46922.233999999997</v>
      </c>
      <c r="D2303">
        <f t="shared" si="269"/>
        <v>0</v>
      </c>
      <c r="E2303" s="7">
        <v>5.7551324193364894E-2</v>
      </c>
      <c r="F2303">
        <f t="shared" si="270"/>
        <v>23.017368702418629</v>
      </c>
      <c r="G2303">
        <f t="shared" si="271"/>
        <v>12.805211404725597</v>
      </c>
      <c r="H2303">
        <f t="shared" si="273"/>
        <v>15.566844279606009</v>
      </c>
      <c r="J2303">
        <f t="shared" si="274"/>
        <v>-140.6</v>
      </c>
    </row>
    <row r="2304" spans="1:10" x14ac:dyDescent="0.25">
      <c r="A2304" s="3">
        <f t="shared" si="272"/>
        <v>2291</v>
      </c>
      <c r="B2304" s="4">
        <v>140.6</v>
      </c>
      <c r="C2304">
        <f t="shared" si="268"/>
        <v>46965.824919999999</v>
      </c>
      <c r="D2304">
        <f t="shared" si="269"/>
        <v>0</v>
      </c>
      <c r="E2304" s="7">
        <v>5.7498154042498584E-2</v>
      </c>
      <c r="F2304">
        <f t="shared" si="270"/>
        <v>23.017368702418629</v>
      </c>
      <c r="G2304">
        <f t="shared" si="271"/>
        <v>12.793381007566069</v>
      </c>
      <c r="H2304">
        <f t="shared" si="273"/>
        <v>15.566844279606009</v>
      </c>
      <c r="J2304">
        <f t="shared" si="274"/>
        <v>-140.6</v>
      </c>
    </row>
    <row r="2305" spans="1:10" x14ac:dyDescent="0.25">
      <c r="A2305" s="3">
        <f t="shared" si="272"/>
        <v>2292</v>
      </c>
      <c r="B2305" s="4">
        <v>140.6</v>
      </c>
      <c r="C2305">
        <f t="shared" si="268"/>
        <v>47009.436279999994</v>
      </c>
      <c r="D2305">
        <f t="shared" si="269"/>
        <v>0</v>
      </c>
      <c r="E2305" s="7">
        <v>5.7445114508670403E-2</v>
      </c>
      <c r="F2305">
        <f t="shared" si="270"/>
        <v>23.017368702418629</v>
      </c>
      <c r="G2305">
        <f t="shared" si="271"/>
        <v>12.781579672792329</v>
      </c>
      <c r="H2305">
        <f t="shared" si="273"/>
        <v>15.566844279606009</v>
      </c>
      <c r="J2305">
        <f t="shared" si="274"/>
        <v>-140.6</v>
      </c>
    </row>
    <row r="2306" spans="1:10" x14ac:dyDescent="0.25">
      <c r="A2306" s="3">
        <f t="shared" si="272"/>
        <v>2293</v>
      </c>
      <c r="B2306" s="4">
        <v>140.6</v>
      </c>
      <c r="C2306">
        <f t="shared" si="268"/>
        <v>47053.068080000005</v>
      </c>
      <c r="D2306">
        <f t="shared" si="269"/>
        <v>0.59999999999999432</v>
      </c>
      <c r="E2306" s="7">
        <v>5.7392205591880241E-2</v>
      </c>
      <c r="F2306">
        <f t="shared" si="270"/>
        <v>23.017368702418629</v>
      </c>
      <c r="G2306">
        <f t="shared" si="271"/>
        <v>12.769807400404352</v>
      </c>
      <c r="H2306">
        <f t="shared" si="273"/>
        <v>15.566844279606009</v>
      </c>
      <c r="J2306">
        <f t="shared" si="274"/>
        <v>-140.6</v>
      </c>
    </row>
    <row r="2307" spans="1:10" x14ac:dyDescent="0.25">
      <c r="A2307" s="3">
        <f t="shared" si="272"/>
        <v>2294</v>
      </c>
      <c r="B2307" s="4">
        <v>140</v>
      </c>
      <c r="C2307">
        <f t="shared" si="268"/>
        <v>47096.72032</v>
      </c>
      <c r="D2307">
        <f t="shared" si="269"/>
        <v>0</v>
      </c>
      <c r="E2307" s="7">
        <v>5.7339427292127931E-2</v>
      </c>
      <c r="F2307">
        <f t="shared" si="270"/>
        <v>23.015219258383379</v>
      </c>
      <c r="G2307">
        <f t="shared" si="271"/>
        <v>12.823430394037112</v>
      </c>
      <c r="H2307">
        <f t="shared" si="273"/>
        <v>15.551089005343977</v>
      </c>
      <c r="J2307">
        <f t="shared" si="274"/>
        <v>-140</v>
      </c>
    </row>
    <row r="2308" spans="1:10" x14ac:dyDescent="0.25">
      <c r="A2308" s="3">
        <f t="shared" si="272"/>
        <v>2295</v>
      </c>
      <c r="B2308" s="4">
        <v>140</v>
      </c>
      <c r="C2308">
        <f t="shared" si="268"/>
        <v>47140.392999999996</v>
      </c>
      <c r="D2308">
        <f t="shared" si="269"/>
        <v>0</v>
      </c>
      <c r="E2308" s="7">
        <v>5.7286779609413752E-2</v>
      </c>
      <c r="F2308">
        <f t="shared" si="270"/>
        <v>23.015219258383379</v>
      </c>
      <c r="G2308">
        <f t="shared" si="271"/>
        <v>12.811656228744997</v>
      </c>
      <c r="H2308">
        <f t="shared" si="273"/>
        <v>15.551089005343977</v>
      </c>
      <c r="J2308">
        <f t="shared" si="274"/>
        <v>-140</v>
      </c>
    </row>
    <row r="2309" spans="1:10" x14ac:dyDescent="0.25">
      <c r="A2309" s="3">
        <f t="shared" si="272"/>
        <v>2296</v>
      </c>
      <c r="B2309" s="4">
        <v>140</v>
      </c>
      <c r="C2309">
        <f t="shared" si="268"/>
        <v>47184.08612</v>
      </c>
      <c r="D2309">
        <f t="shared" si="269"/>
        <v>-9.9999999999994316E-2</v>
      </c>
      <c r="E2309" s="7">
        <v>5.7234262543737591E-2</v>
      </c>
      <c r="F2309">
        <f t="shared" si="270"/>
        <v>23.015219258383379</v>
      </c>
      <c r="G2309">
        <f t="shared" si="271"/>
        <v>12.799911274740376</v>
      </c>
      <c r="H2309">
        <f t="shared" si="273"/>
        <v>15.551089005343977</v>
      </c>
      <c r="J2309">
        <f t="shared" si="274"/>
        <v>-140</v>
      </c>
    </row>
    <row r="2310" spans="1:10" x14ac:dyDescent="0.25">
      <c r="A2310" s="3">
        <f t="shared" si="272"/>
        <v>2297</v>
      </c>
      <c r="B2310" s="4">
        <v>140.1</v>
      </c>
      <c r="C2310">
        <f t="shared" si="268"/>
        <v>47227.799679999996</v>
      </c>
      <c r="D2310">
        <f t="shared" si="269"/>
        <v>0</v>
      </c>
      <c r="E2310" s="7">
        <v>5.7181876095099282E-2</v>
      </c>
      <c r="F2310">
        <f t="shared" si="270"/>
        <v>23.015577357808976</v>
      </c>
      <c r="G2310">
        <f t="shared" si="271"/>
        <v>12.777283825098241</v>
      </c>
      <c r="H2310">
        <f t="shared" si="273"/>
        <v>15.553712936590944</v>
      </c>
      <c r="J2310">
        <f t="shared" si="274"/>
        <v>-140.1</v>
      </c>
    </row>
    <row r="2311" spans="1:10" x14ac:dyDescent="0.25">
      <c r="A2311" s="3">
        <f t="shared" si="272"/>
        <v>2298</v>
      </c>
      <c r="B2311" s="4">
        <v>140.1</v>
      </c>
      <c r="C2311">
        <f t="shared" si="268"/>
        <v>47271.53368</v>
      </c>
      <c r="D2311">
        <f t="shared" si="269"/>
        <v>0</v>
      </c>
      <c r="E2311" s="7">
        <v>5.7129620263499159E-2</v>
      </c>
      <c r="F2311">
        <f t="shared" si="270"/>
        <v>23.015577357808976</v>
      </c>
      <c r="G2311">
        <f t="shared" si="271"/>
        <v>12.765607265365208</v>
      </c>
      <c r="H2311">
        <f t="shared" si="273"/>
        <v>15.553712936590944</v>
      </c>
      <c r="J2311">
        <f t="shared" si="274"/>
        <v>-140.1</v>
      </c>
    </row>
    <row r="2312" spans="1:10" x14ac:dyDescent="0.25">
      <c r="A2312" s="3">
        <f t="shared" si="272"/>
        <v>2299</v>
      </c>
      <c r="B2312" s="4">
        <v>140.1</v>
      </c>
      <c r="C2312">
        <f t="shared" si="268"/>
        <v>47315.288119999997</v>
      </c>
      <c r="D2312">
        <f t="shared" si="269"/>
        <v>0.29999999999998295</v>
      </c>
      <c r="E2312" s="7">
        <v>5.7077495048936888E-2</v>
      </c>
      <c r="F2312">
        <f t="shared" si="270"/>
        <v>23.015577357808976</v>
      </c>
      <c r="G2312">
        <f t="shared" si="271"/>
        <v>12.753959891994691</v>
      </c>
      <c r="H2312">
        <f t="shared" si="273"/>
        <v>15.553712936590944</v>
      </c>
      <c r="J2312">
        <f t="shared" si="274"/>
        <v>-140.1</v>
      </c>
    </row>
    <row r="2313" spans="1:10" x14ac:dyDescent="0.25">
      <c r="A2313" s="3">
        <f t="shared" si="272"/>
        <v>2300</v>
      </c>
      <c r="B2313" s="4">
        <v>139.80000000000001</v>
      </c>
      <c r="C2313">
        <f t="shared" si="268"/>
        <v>47359.063000000002</v>
      </c>
      <c r="D2313">
        <f t="shared" si="269"/>
        <v>0</v>
      </c>
      <c r="E2313" s="7">
        <v>5.7025500451412692E-2</v>
      </c>
      <c r="F2313">
        <f t="shared" si="270"/>
        <v>23.014503229053812</v>
      </c>
      <c r="G2313">
        <f t="shared" si="271"/>
        <v>12.775044272783193</v>
      </c>
      <c r="H2313">
        <f t="shared" si="273"/>
        <v>15.54584348020609</v>
      </c>
      <c r="J2313">
        <f t="shared" si="274"/>
        <v>-139.80000000000001</v>
      </c>
    </row>
    <row r="2314" spans="1:10" x14ac:dyDescent="0.25">
      <c r="A2314" s="3">
        <f t="shared" si="272"/>
        <v>2301</v>
      </c>
      <c r="B2314" s="4">
        <v>139.80000000000001</v>
      </c>
      <c r="C2314">
        <f t="shared" si="268"/>
        <v>47402.858319999999</v>
      </c>
      <c r="D2314">
        <f t="shared" si="269"/>
        <v>0</v>
      </c>
      <c r="E2314" s="7">
        <v>5.697363647092657E-2</v>
      </c>
      <c r="F2314">
        <f t="shared" si="270"/>
        <v>23.014503229053812</v>
      </c>
      <c r="G2314">
        <f t="shared" si="271"/>
        <v>12.763425529560807</v>
      </c>
      <c r="H2314">
        <f t="shared" si="273"/>
        <v>15.54584348020609</v>
      </c>
      <c r="J2314">
        <f t="shared" si="274"/>
        <v>-139.80000000000001</v>
      </c>
    </row>
    <row r="2315" spans="1:10" x14ac:dyDescent="0.25">
      <c r="A2315" s="3">
        <f t="shared" si="272"/>
        <v>2302</v>
      </c>
      <c r="B2315" s="4">
        <v>139.80000000000001</v>
      </c>
      <c r="C2315">
        <f t="shared" si="268"/>
        <v>47446.674079999997</v>
      </c>
      <c r="D2315">
        <f t="shared" si="269"/>
        <v>0.30000000000001137</v>
      </c>
      <c r="E2315" s="7">
        <v>5.69219031074783E-2</v>
      </c>
      <c r="F2315">
        <f t="shared" si="270"/>
        <v>23.014503229053812</v>
      </c>
      <c r="G2315">
        <f t="shared" si="271"/>
        <v>12.751836047606243</v>
      </c>
      <c r="H2315">
        <f t="shared" si="273"/>
        <v>15.54584348020609</v>
      </c>
      <c r="J2315">
        <f t="shared" si="274"/>
        <v>-139.80000000000001</v>
      </c>
    </row>
    <row r="2316" spans="1:10" x14ac:dyDescent="0.25">
      <c r="A2316" s="3">
        <f t="shared" si="272"/>
        <v>2303</v>
      </c>
      <c r="B2316" s="4">
        <v>139.5</v>
      </c>
      <c r="C2316">
        <f t="shared" si="268"/>
        <v>47490.510280000002</v>
      </c>
      <c r="D2316">
        <f t="shared" si="269"/>
        <v>0</v>
      </c>
      <c r="E2316" s="7">
        <v>5.687030036106816E-2</v>
      </c>
      <c r="F2316">
        <f t="shared" si="270"/>
        <v>23.013429608910901</v>
      </c>
      <c r="G2316">
        <f t="shared" si="271"/>
        <v>12.773060574770303</v>
      </c>
      <c r="H2316">
        <f t="shared" si="273"/>
        <v>15.53798103588937</v>
      </c>
      <c r="J2316">
        <f t="shared" si="274"/>
        <v>-139.5</v>
      </c>
    </row>
    <row r="2317" spans="1:10" x14ac:dyDescent="0.25">
      <c r="A2317" s="3">
        <f t="shared" si="272"/>
        <v>2304</v>
      </c>
      <c r="B2317" s="4">
        <v>139.5</v>
      </c>
      <c r="C2317">
        <f t="shared" si="268"/>
        <v>47534.36692</v>
      </c>
      <c r="D2317">
        <f t="shared" si="269"/>
        <v>0</v>
      </c>
      <c r="E2317" s="7">
        <v>5.6818828231696039E-2</v>
      </c>
      <c r="F2317">
        <f t="shared" si="270"/>
        <v>23.013429608910901</v>
      </c>
      <c r="G2317">
        <f t="shared" si="271"/>
        <v>12.761499942556155</v>
      </c>
      <c r="H2317">
        <f t="shared" si="273"/>
        <v>15.53798103588937</v>
      </c>
      <c r="J2317">
        <f t="shared" si="274"/>
        <v>-139.5</v>
      </c>
    </row>
    <row r="2318" spans="1:10" x14ac:dyDescent="0.25">
      <c r="A2318" s="3">
        <f t="shared" si="272"/>
        <v>2305</v>
      </c>
      <c r="B2318" s="4">
        <v>139.5</v>
      </c>
      <c r="C2318">
        <f t="shared" ref="C2318:C2381" si="275">717.133-3.2269*A2318+0.01022*A2318^2</f>
        <v>47578.243999999999</v>
      </c>
      <c r="D2318">
        <f t="shared" ref="D2318:D2381" si="276">(B2318-B2319)/(A2319-A2318)</f>
        <v>0</v>
      </c>
      <c r="E2318" s="7">
        <v>5.6767486719361826E-2</v>
      </c>
      <c r="F2318">
        <f t="shared" ref="F2318:F2381" si="277">22.05525+0.000976463*(B2318+273.15)+0.00000347809*(B2318+273.15)^2 -0.000000000526671*(B2318+273.15)^3</f>
        <v>23.013429608910901</v>
      </c>
      <c r="G2318">
        <f t="shared" ref="G2318:G2381" si="278">-$B$2*$B$4/0.05584*F2318*(-E2318)/($B$7*(B2318-$B$3))</f>
        <v>12.749968646908311</v>
      </c>
      <c r="H2318">
        <f t="shared" si="273"/>
        <v>15.53798103588937</v>
      </c>
      <c r="J2318">
        <f t="shared" si="274"/>
        <v>-139.5</v>
      </c>
    </row>
    <row r="2319" spans="1:10" x14ac:dyDescent="0.25">
      <c r="A2319" s="3">
        <f t="shared" ref="A2319:A2382" si="279">A2318+1</f>
        <v>2306</v>
      </c>
      <c r="B2319" s="4">
        <v>139.5</v>
      </c>
      <c r="C2319">
        <f t="shared" si="275"/>
        <v>47622.141519999997</v>
      </c>
      <c r="D2319">
        <f t="shared" si="276"/>
        <v>0.30000000000001137</v>
      </c>
      <c r="E2319" s="7">
        <v>5.6716275824065687E-2</v>
      </c>
      <c r="F2319">
        <f t="shared" si="277"/>
        <v>23.013429608910901</v>
      </c>
      <c r="G2319">
        <f t="shared" si="278"/>
        <v>12.738466687826806</v>
      </c>
      <c r="H2319">
        <f t="shared" si="273"/>
        <v>15.53798103588937</v>
      </c>
      <c r="J2319">
        <f t="shared" si="274"/>
        <v>-139.5</v>
      </c>
    </row>
    <row r="2320" spans="1:10" x14ac:dyDescent="0.25">
      <c r="A2320" s="3">
        <f t="shared" si="279"/>
        <v>2307</v>
      </c>
      <c r="B2320" s="4">
        <v>139.19999999999999</v>
      </c>
      <c r="C2320">
        <f t="shared" si="275"/>
        <v>47666.059479999996</v>
      </c>
      <c r="D2320">
        <f t="shared" si="276"/>
        <v>0</v>
      </c>
      <c r="E2320" s="7">
        <v>5.6665195545807567E-2</v>
      </c>
      <c r="F2320">
        <f t="shared" si="277"/>
        <v>23.012356497465564</v>
      </c>
      <c r="G2320">
        <f t="shared" si="278"/>
        <v>12.759832483723555</v>
      </c>
      <c r="H2320">
        <f t="shared" si="273"/>
        <v>15.530125603640791</v>
      </c>
      <c r="J2320">
        <f t="shared" si="274"/>
        <v>-139.19999999999999</v>
      </c>
    </row>
    <row r="2321" spans="1:10" x14ac:dyDescent="0.25">
      <c r="A2321" s="3">
        <f t="shared" si="279"/>
        <v>2308</v>
      </c>
      <c r="B2321" s="4">
        <v>139.19999999999999</v>
      </c>
      <c r="C2321">
        <f t="shared" si="275"/>
        <v>47709.997880000003</v>
      </c>
      <c r="D2321">
        <f t="shared" si="276"/>
        <v>0</v>
      </c>
      <c r="E2321" s="7">
        <v>5.6614245884587355E-2</v>
      </c>
      <c r="F2321">
        <f t="shared" si="277"/>
        <v>23.012356497465564</v>
      </c>
      <c r="G2321">
        <f t="shared" si="278"/>
        <v>12.748359671602987</v>
      </c>
      <c r="H2321">
        <f t="shared" si="273"/>
        <v>15.530125603640791</v>
      </c>
      <c r="J2321">
        <f t="shared" si="274"/>
        <v>-139.19999999999999</v>
      </c>
    </row>
    <row r="2322" spans="1:10" x14ac:dyDescent="0.25">
      <c r="A2322" s="3">
        <f t="shared" si="279"/>
        <v>2309</v>
      </c>
      <c r="B2322" s="4">
        <v>139.19999999999999</v>
      </c>
      <c r="C2322">
        <f t="shared" si="275"/>
        <v>47753.956720000002</v>
      </c>
      <c r="D2322">
        <f t="shared" si="276"/>
        <v>0.39999999999997726</v>
      </c>
      <c r="E2322" s="7">
        <v>5.6563426840405218E-2</v>
      </c>
      <c r="F2322">
        <f t="shared" si="277"/>
        <v>23.012356497465564</v>
      </c>
      <c r="G2322">
        <f t="shared" si="278"/>
        <v>12.736916271743493</v>
      </c>
      <c r="H2322">
        <f t="shared" si="273"/>
        <v>15.530125603640791</v>
      </c>
      <c r="J2322">
        <f t="shared" si="274"/>
        <v>-139.19999999999999</v>
      </c>
    </row>
    <row r="2323" spans="1:10" x14ac:dyDescent="0.25">
      <c r="A2323" s="3">
        <f t="shared" si="279"/>
        <v>2310</v>
      </c>
      <c r="B2323" s="4">
        <v>138.80000000000001</v>
      </c>
      <c r="C2323">
        <f t="shared" si="275"/>
        <v>47797.936000000002</v>
      </c>
      <c r="D2323">
        <f t="shared" si="276"/>
        <v>0</v>
      </c>
      <c r="E2323" s="7">
        <v>5.6512738413260988E-2</v>
      </c>
      <c r="F2323">
        <f t="shared" si="277"/>
        <v>23.010926473659925</v>
      </c>
      <c r="G2323">
        <f t="shared" si="278"/>
        <v>12.769438079753408</v>
      </c>
      <c r="H2323">
        <f t="shared" si="273"/>
        <v>15.519662601637567</v>
      </c>
      <c r="J2323">
        <f t="shared" si="274"/>
        <v>-138.80000000000001</v>
      </c>
    </row>
    <row r="2324" spans="1:10" x14ac:dyDescent="0.25">
      <c r="A2324" s="3">
        <f t="shared" si="279"/>
        <v>2311</v>
      </c>
      <c r="B2324" s="4">
        <v>138.80000000000001</v>
      </c>
      <c r="C2324">
        <f t="shared" si="275"/>
        <v>47841.935719999994</v>
      </c>
      <c r="D2324">
        <f t="shared" si="276"/>
        <v>0</v>
      </c>
      <c r="E2324" s="7">
        <v>5.6462180603154888E-2</v>
      </c>
      <c r="F2324">
        <f t="shared" si="277"/>
        <v>23.010926473659925</v>
      </c>
      <c r="G2324">
        <f t="shared" si="278"/>
        <v>12.758014198275983</v>
      </c>
      <c r="H2324">
        <f t="shared" si="273"/>
        <v>15.519662601637567</v>
      </c>
      <c r="J2324">
        <f t="shared" si="274"/>
        <v>-138.80000000000001</v>
      </c>
    </row>
    <row r="2325" spans="1:10" x14ac:dyDescent="0.25">
      <c r="A2325" s="3">
        <f t="shared" si="279"/>
        <v>2312</v>
      </c>
      <c r="B2325" s="4">
        <v>138.80000000000001</v>
      </c>
      <c r="C2325">
        <f t="shared" si="275"/>
        <v>47885.955879999994</v>
      </c>
      <c r="D2325">
        <f t="shared" si="276"/>
        <v>0</v>
      </c>
      <c r="E2325" s="7">
        <v>5.6411753410086807E-2</v>
      </c>
      <c r="F2325">
        <f t="shared" si="277"/>
        <v>23.010926473659925</v>
      </c>
      <c r="G2325">
        <f t="shared" si="278"/>
        <v>12.746619830607763</v>
      </c>
      <c r="H2325">
        <f t="shared" si="273"/>
        <v>15.519662601637567</v>
      </c>
      <c r="J2325">
        <f t="shared" si="274"/>
        <v>-138.80000000000001</v>
      </c>
    </row>
    <row r="2326" spans="1:10" x14ac:dyDescent="0.25">
      <c r="A2326" s="3">
        <f t="shared" si="279"/>
        <v>2313</v>
      </c>
      <c r="B2326" s="4">
        <v>138.80000000000001</v>
      </c>
      <c r="C2326">
        <f t="shared" si="275"/>
        <v>47929.996480000002</v>
      </c>
      <c r="D2326">
        <f t="shared" si="276"/>
        <v>0</v>
      </c>
      <c r="E2326" s="7">
        <v>5.6361456834056634E-2</v>
      </c>
      <c r="F2326">
        <f t="shared" si="277"/>
        <v>23.010926473659925</v>
      </c>
      <c r="G2326">
        <f t="shared" si="278"/>
        <v>12.735254976748724</v>
      </c>
      <c r="H2326">
        <f t="shared" si="273"/>
        <v>15.519662601637567</v>
      </c>
      <c r="J2326">
        <f t="shared" si="274"/>
        <v>-138.80000000000001</v>
      </c>
    </row>
    <row r="2327" spans="1:10" x14ac:dyDescent="0.25">
      <c r="A2327" s="3">
        <f t="shared" si="279"/>
        <v>2314</v>
      </c>
      <c r="B2327" s="4">
        <v>138.80000000000001</v>
      </c>
      <c r="C2327">
        <f t="shared" si="275"/>
        <v>47974.057520000002</v>
      </c>
      <c r="D2327">
        <f t="shared" si="276"/>
        <v>0</v>
      </c>
      <c r="E2327" s="7">
        <v>5.6311290875064535E-2</v>
      </c>
      <c r="F2327">
        <f t="shared" si="277"/>
        <v>23.010926473659925</v>
      </c>
      <c r="G2327">
        <f t="shared" si="278"/>
        <v>12.723919636698898</v>
      </c>
      <c r="H2327">
        <f t="shared" si="273"/>
        <v>15.519662601637567</v>
      </c>
      <c r="J2327">
        <f t="shared" si="274"/>
        <v>-138.80000000000001</v>
      </c>
    </row>
    <row r="2328" spans="1:10" x14ac:dyDescent="0.25">
      <c r="A2328" s="3">
        <f t="shared" si="279"/>
        <v>2315</v>
      </c>
      <c r="B2328" s="4">
        <v>138.80000000000001</v>
      </c>
      <c r="C2328">
        <f t="shared" si="275"/>
        <v>48018.138999999996</v>
      </c>
      <c r="D2328">
        <f t="shared" si="276"/>
        <v>0.20000000000001705</v>
      </c>
      <c r="E2328" s="7">
        <v>5.6261255533110455E-2</v>
      </c>
      <c r="F2328">
        <f t="shared" si="277"/>
        <v>23.010926473659925</v>
      </c>
      <c r="G2328">
        <f t="shared" si="278"/>
        <v>12.712613810458278</v>
      </c>
      <c r="H2328">
        <f t="shared" si="273"/>
        <v>15.519662601637567</v>
      </c>
      <c r="J2328">
        <f t="shared" si="274"/>
        <v>-138.80000000000001</v>
      </c>
    </row>
    <row r="2329" spans="1:10" x14ac:dyDescent="0.25">
      <c r="A2329" s="3">
        <f t="shared" si="279"/>
        <v>2316</v>
      </c>
      <c r="B2329" s="4">
        <v>138.6</v>
      </c>
      <c r="C2329">
        <f t="shared" si="275"/>
        <v>48062.240919999997</v>
      </c>
      <c r="D2329">
        <f t="shared" si="276"/>
        <v>0</v>
      </c>
      <c r="E2329" s="7">
        <v>5.6211350808194283E-2</v>
      </c>
      <c r="F2329">
        <f t="shared" si="277"/>
        <v>23.0102118010089</v>
      </c>
      <c r="G2329">
        <f t="shared" si="278"/>
        <v>12.72330383545162</v>
      </c>
      <c r="H2329">
        <f t="shared" si="273"/>
        <v>15.514435775348044</v>
      </c>
      <c r="J2329">
        <f t="shared" si="274"/>
        <v>-138.6</v>
      </c>
    </row>
    <row r="2330" spans="1:10" x14ac:dyDescent="0.25">
      <c r="A2330" s="3">
        <f t="shared" si="279"/>
        <v>2317</v>
      </c>
      <c r="B2330" s="4">
        <v>138.6</v>
      </c>
      <c r="C2330">
        <f t="shared" si="275"/>
        <v>48106.363280000005</v>
      </c>
      <c r="D2330">
        <f t="shared" si="276"/>
        <v>0</v>
      </c>
      <c r="E2330" s="7">
        <v>5.6161576700316185E-2</v>
      </c>
      <c r="F2330">
        <f t="shared" si="277"/>
        <v>23.0102118010089</v>
      </c>
      <c r="G2330">
        <f t="shared" si="278"/>
        <v>12.712037586045293</v>
      </c>
      <c r="H2330">
        <f t="shared" si="273"/>
        <v>15.514435775348044</v>
      </c>
      <c r="J2330">
        <f t="shared" si="274"/>
        <v>-138.6</v>
      </c>
    </row>
    <row r="2331" spans="1:10" x14ac:dyDescent="0.25">
      <c r="A2331" s="3">
        <f t="shared" si="279"/>
        <v>2318</v>
      </c>
      <c r="B2331" s="4">
        <v>138.6</v>
      </c>
      <c r="C2331">
        <f t="shared" si="275"/>
        <v>48150.506079999999</v>
      </c>
      <c r="D2331">
        <f t="shared" si="276"/>
        <v>0.29999999999998295</v>
      </c>
      <c r="E2331" s="7">
        <v>5.6111933209475995E-2</v>
      </c>
      <c r="F2331">
        <f t="shared" si="277"/>
        <v>23.0102118010089</v>
      </c>
      <c r="G2331">
        <f t="shared" si="278"/>
        <v>12.700800901490826</v>
      </c>
      <c r="H2331">
        <f t="shared" si="273"/>
        <v>15.514435775348044</v>
      </c>
      <c r="J2331">
        <f t="shared" si="274"/>
        <v>-138.6</v>
      </c>
    </row>
    <row r="2332" spans="1:10" x14ac:dyDescent="0.25">
      <c r="A2332" s="3">
        <f t="shared" si="279"/>
        <v>2319</v>
      </c>
      <c r="B2332" s="4">
        <v>138.30000000000001</v>
      </c>
      <c r="C2332">
        <f t="shared" si="275"/>
        <v>48194.669320000001</v>
      </c>
      <c r="D2332">
        <f t="shared" si="276"/>
        <v>0</v>
      </c>
      <c r="E2332" s="7">
        <v>5.6062420335673935E-2</v>
      </c>
      <c r="F2332">
        <f t="shared" si="277"/>
        <v>23.009140216168216</v>
      </c>
      <c r="G2332">
        <f t="shared" si="278"/>
        <v>12.722601246589511</v>
      </c>
      <c r="H2332">
        <f t="shared" si="273"/>
        <v>15.506601379303877</v>
      </c>
      <c r="J2332">
        <f t="shared" si="274"/>
        <v>-138.30000000000001</v>
      </c>
    </row>
    <row r="2333" spans="1:10" x14ac:dyDescent="0.25">
      <c r="A2333" s="3">
        <f t="shared" si="279"/>
        <v>2320</v>
      </c>
      <c r="B2333" s="4">
        <v>138.30000000000001</v>
      </c>
      <c r="C2333">
        <f t="shared" si="275"/>
        <v>48238.852999999996</v>
      </c>
      <c r="D2333">
        <f t="shared" si="276"/>
        <v>0</v>
      </c>
      <c r="E2333" s="7">
        <v>5.6013038078909894E-2</v>
      </c>
      <c r="F2333">
        <f t="shared" si="277"/>
        <v>23.009140216168216</v>
      </c>
      <c r="G2333">
        <f t="shared" si="278"/>
        <v>12.711394617305512</v>
      </c>
      <c r="H2333">
        <f t="shared" si="273"/>
        <v>15.506601379303877</v>
      </c>
      <c r="J2333">
        <f t="shared" si="274"/>
        <v>-138.30000000000001</v>
      </c>
    </row>
    <row r="2334" spans="1:10" x14ac:dyDescent="0.25">
      <c r="A2334" s="3">
        <f t="shared" si="279"/>
        <v>2321</v>
      </c>
      <c r="B2334" s="4">
        <v>138.30000000000001</v>
      </c>
      <c r="C2334">
        <f t="shared" si="275"/>
        <v>48283.057119999998</v>
      </c>
      <c r="D2334">
        <f t="shared" si="276"/>
        <v>0</v>
      </c>
      <c r="E2334" s="7">
        <v>5.596378643918376E-2</v>
      </c>
      <c r="F2334">
        <f t="shared" si="277"/>
        <v>23.009140216168216</v>
      </c>
      <c r="G2334">
        <f t="shared" si="278"/>
        <v>12.700217629775819</v>
      </c>
      <c r="H2334">
        <f t="shared" si="273"/>
        <v>15.506601379303877</v>
      </c>
      <c r="J2334">
        <f t="shared" si="274"/>
        <v>-138.30000000000001</v>
      </c>
    </row>
    <row r="2335" spans="1:10" x14ac:dyDescent="0.25">
      <c r="A2335" s="3">
        <f t="shared" si="279"/>
        <v>2322</v>
      </c>
      <c r="B2335" s="4">
        <v>138.30000000000001</v>
      </c>
      <c r="C2335">
        <f t="shared" si="275"/>
        <v>48327.28168</v>
      </c>
      <c r="D2335">
        <f t="shared" si="276"/>
        <v>0.5</v>
      </c>
      <c r="E2335" s="7">
        <v>5.5914665416495701E-2</v>
      </c>
      <c r="F2335">
        <f t="shared" si="277"/>
        <v>23.009140216168216</v>
      </c>
      <c r="G2335">
        <f t="shared" si="278"/>
        <v>12.689070284000469</v>
      </c>
      <c r="H2335">
        <f t="shared" si="273"/>
        <v>15.506601379303877</v>
      </c>
      <c r="J2335">
        <f t="shared" si="274"/>
        <v>-138.30000000000001</v>
      </c>
    </row>
    <row r="2336" spans="1:10" x14ac:dyDescent="0.25">
      <c r="A2336" s="3">
        <f t="shared" si="279"/>
        <v>2323</v>
      </c>
      <c r="B2336" s="4">
        <v>137.80000000000001</v>
      </c>
      <c r="C2336">
        <f t="shared" si="275"/>
        <v>48371.526680000003</v>
      </c>
      <c r="D2336">
        <f t="shared" si="276"/>
        <v>0</v>
      </c>
      <c r="E2336" s="7">
        <v>5.5865675010845661E-2</v>
      </c>
      <c r="F2336">
        <f t="shared" si="277"/>
        <v>23.007355372673327</v>
      </c>
      <c r="G2336">
        <f t="shared" si="278"/>
        <v>12.733161376790413</v>
      </c>
      <c r="H2336">
        <f t="shared" si="273"/>
        <v>15.493559634937236</v>
      </c>
      <c r="J2336">
        <f t="shared" si="274"/>
        <v>-137.80000000000001</v>
      </c>
    </row>
    <row r="2337" spans="1:10" x14ac:dyDescent="0.25">
      <c r="A2337" s="3">
        <f t="shared" si="279"/>
        <v>2324</v>
      </c>
      <c r="B2337" s="4">
        <v>137.80000000000001</v>
      </c>
      <c r="C2337">
        <f t="shared" si="275"/>
        <v>48415.792119999998</v>
      </c>
      <c r="D2337">
        <f t="shared" si="276"/>
        <v>0</v>
      </c>
      <c r="E2337" s="7">
        <v>5.5816815222233529E-2</v>
      </c>
      <c r="F2337">
        <f t="shared" si="277"/>
        <v>23.007355372673327</v>
      </c>
      <c r="G2337">
        <f t="shared" si="278"/>
        <v>12.722025029236869</v>
      </c>
      <c r="H2337">
        <f t="shared" si="273"/>
        <v>15.493559634937236</v>
      </c>
      <c r="J2337">
        <f t="shared" si="274"/>
        <v>-137.80000000000001</v>
      </c>
    </row>
    <row r="2338" spans="1:10" x14ac:dyDescent="0.25">
      <c r="A2338" s="3">
        <f t="shared" si="279"/>
        <v>2325</v>
      </c>
      <c r="B2338" s="4">
        <v>137.80000000000001</v>
      </c>
      <c r="C2338">
        <f t="shared" si="275"/>
        <v>48460.078000000001</v>
      </c>
      <c r="D2338">
        <f t="shared" si="276"/>
        <v>0.40000000000000568</v>
      </c>
      <c r="E2338" s="7">
        <v>5.5768086050659471E-2</v>
      </c>
      <c r="F2338">
        <f t="shared" si="277"/>
        <v>23.007355372673327</v>
      </c>
      <c r="G2338">
        <f t="shared" si="278"/>
        <v>12.710918452518886</v>
      </c>
      <c r="H2338">
        <f t="shared" ref="H2338:H2401" si="280">12.6416669509847+0.0153277553288714*B2338+0.0000389559340978205*B2338^2</f>
        <v>15.493559634937236</v>
      </c>
      <c r="J2338">
        <f t="shared" si="274"/>
        <v>-137.80000000000001</v>
      </c>
    </row>
    <row r="2339" spans="1:10" x14ac:dyDescent="0.25">
      <c r="A2339" s="3">
        <f t="shared" si="279"/>
        <v>2326</v>
      </c>
      <c r="B2339" s="4">
        <v>137.4</v>
      </c>
      <c r="C2339">
        <f t="shared" si="275"/>
        <v>48504.384319999997</v>
      </c>
      <c r="D2339">
        <f t="shared" si="276"/>
        <v>0</v>
      </c>
      <c r="E2339" s="7">
        <v>5.5719487496123321E-2</v>
      </c>
      <c r="F2339">
        <f t="shared" si="277"/>
        <v>23.005928516220575</v>
      </c>
      <c r="G2339">
        <f t="shared" si="278"/>
        <v>12.744246398541893</v>
      </c>
      <c r="H2339">
        <f t="shared" si="280"/>
        <v>15.483140263580202</v>
      </c>
      <c r="J2339">
        <f t="shared" si="274"/>
        <v>-137.4</v>
      </c>
    </row>
    <row r="2340" spans="1:10" x14ac:dyDescent="0.25">
      <c r="A2340" s="3">
        <f t="shared" si="279"/>
        <v>2327</v>
      </c>
      <c r="B2340" s="4">
        <v>137.4</v>
      </c>
      <c r="C2340">
        <f t="shared" si="275"/>
        <v>48548.711080000001</v>
      </c>
      <c r="D2340">
        <f t="shared" si="276"/>
        <v>0</v>
      </c>
      <c r="E2340" s="7">
        <v>5.5671019558625301E-2</v>
      </c>
      <c r="F2340">
        <f t="shared" si="277"/>
        <v>23.005928516220575</v>
      </c>
      <c r="G2340">
        <f t="shared" si="278"/>
        <v>12.733160737749575</v>
      </c>
      <c r="H2340">
        <f t="shared" si="280"/>
        <v>15.483140263580202</v>
      </c>
      <c r="J2340">
        <f t="shared" si="274"/>
        <v>-137.4</v>
      </c>
    </row>
    <row r="2341" spans="1:10" x14ac:dyDescent="0.25">
      <c r="A2341" s="3">
        <f t="shared" si="279"/>
        <v>2328</v>
      </c>
      <c r="B2341" s="4">
        <v>137.4</v>
      </c>
      <c r="C2341">
        <f t="shared" si="275"/>
        <v>48593.058279999997</v>
      </c>
      <c r="D2341">
        <f t="shared" si="276"/>
        <v>-9.9999999999994316E-2</v>
      </c>
      <c r="E2341" s="7">
        <v>5.56226822381653E-2</v>
      </c>
      <c r="F2341">
        <f t="shared" si="277"/>
        <v>23.005928516220575</v>
      </c>
      <c r="G2341">
        <f t="shared" si="278"/>
        <v>12.722104951885958</v>
      </c>
      <c r="H2341">
        <f t="shared" si="280"/>
        <v>15.483140263580202</v>
      </c>
      <c r="J2341">
        <f t="shared" si="274"/>
        <v>-137.4</v>
      </c>
    </row>
    <row r="2342" spans="1:10" x14ac:dyDescent="0.25">
      <c r="A2342" s="3">
        <f t="shared" si="279"/>
        <v>2329</v>
      </c>
      <c r="B2342" s="4">
        <v>137.5</v>
      </c>
      <c r="C2342">
        <f t="shared" si="275"/>
        <v>48637.425920000001</v>
      </c>
      <c r="D2342">
        <f t="shared" si="276"/>
        <v>0</v>
      </c>
      <c r="E2342" s="7">
        <v>5.5574475534743206E-2</v>
      </c>
      <c r="F2342">
        <f t="shared" si="277"/>
        <v>23.006285145459191</v>
      </c>
      <c r="G2342">
        <f t="shared" si="278"/>
        <v>12.699977171236599</v>
      </c>
      <c r="H2342">
        <f t="shared" si="280"/>
        <v>15.485743937741438</v>
      </c>
      <c r="J2342">
        <f t="shared" si="274"/>
        <v>-137.5</v>
      </c>
    </row>
    <row r="2343" spans="1:10" x14ac:dyDescent="0.25">
      <c r="A2343" s="3">
        <f t="shared" si="279"/>
        <v>2330</v>
      </c>
      <c r="B2343" s="4">
        <v>137.5</v>
      </c>
      <c r="C2343">
        <f t="shared" si="275"/>
        <v>48681.813999999998</v>
      </c>
      <c r="D2343">
        <f t="shared" si="276"/>
        <v>0</v>
      </c>
      <c r="E2343" s="7">
        <v>5.5526399448359187E-2</v>
      </c>
      <c r="F2343">
        <f t="shared" si="277"/>
        <v>23.006285145459191</v>
      </c>
      <c r="G2343">
        <f t="shared" si="278"/>
        <v>12.688990739179717</v>
      </c>
      <c r="H2343">
        <f t="shared" si="280"/>
        <v>15.485743937741438</v>
      </c>
      <c r="J2343">
        <f t="shared" si="274"/>
        <v>-137.5</v>
      </c>
    </row>
    <row r="2344" spans="1:10" x14ac:dyDescent="0.25">
      <c r="A2344" s="3">
        <f t="shared" si="279"/>
        <v>2331</v>
      </c>
      <c r="B2344" s="4">
        <v>137.5</v>
      </c>
      <c r="C2344">
        <f t="shared" si="275"/>
        <v>48726.222519999996</v>
      </c>
      <c r="D2344">
        <f t="shared" si="276"/>
        <v>0.19999999999998863</v>
      </c>
      <c r="E2344" s="7">
        <v>5.5478453979013187E-2</v>
      </c>
      <c r="F2344">
        <f t="shared" si="277"/>
        <v>23.006285145459191</v>
      </c>
      <c r="G2344">
        <f t="shared" si="278"/>
        <v>12.67803415595874</v>
      </c>
      <c r="H2344">
        <f t="shared" si="280"/>
        <v>15.485743937741438</v>
      </c>
      <c r="J2344">
        <f t="shared" si="274"/>
        <v>-137.5</v>
      </c>
    </row>
    <row r="2345" spans="1:10" x14ac:dyDescent="0.25">
      <c r="A2345" s="3">
        <f t="shared" si="279"/>
        <v>2332</v>
      </c>
      <c r="B2345" s="4">
        <v>137.30000000000001</v>
      </c>
      <c r="C2345">
        <f t="shared" si="275"/>
        <v>48770.65148</v>
      </c>
      <c r="D2345">
        <f t="shared" si="276"/>
        <v>0</v>
      </c>
      <c r="E2345" s="7">
        <v>5.5430639126705095E-2</v>
      </c>
      <c r="F2345">
        <f t="shared" si="277"/>
        <v>23.005571943570267</v>
      </c>
      <c r="G2345">
        <f t="shared" si="278"/>
        <v>12.689273445710151</v>
      </c>
      <c r="H2345">
        <f t="shared" si="280"/>
        <v>15.480537368537645</v>
      </c>
      <c r="J2345">
        <f t="shared" si="274"/>
        <v>-137.30000000000001</v>
      </c>
    </row>
    <row r="2346" spans="1:10" x14ac:dyDescent="0.25">
      <c r="A2346" s="3">
        <f t="shared" si="279"/>
        <v>2333</v>
      </c>
      <c r="B2346" s="4">
        <v>137.30000000000001</v>
      </c>
      <c r="C2346">
        <f t="shared" si="275"/>
        <v>48815.100879999998</v>
      </c>
      <c r="D2346">
        <f t="shared" si="276"/>
        <v>0</v>
      </c>
      <c r="E2346" s="7">
        <v>5.5382954891435077E-2</v>
      </c>
      <c r="F2346">
        <f t="shared" si="277"/>
        <v>23.005571943570267</v>
      </c>
      <c r="G2346">
        <f t="shared" si="278"/>
        <v>12.678357491827539</v>
      </c>
      <c r="H2346">
        <f t="shared" si="280"/>
        <v>15.480537368537645</v>
      </c>
      <c r="J2346">
        <f t="shared" si="274"/>
        <v>-137.30000000000001</v>
      </c>
    </row>
    <row r="2347" spans="1:10" x14ac:dyDescent="0.25">
      <c r="A2347" s="3">
        <f t="shared" si="279"/>
        <v>2334</v>
      </c>
      <c r="B2347" s="4">
        <v>137.30000000000001</v>
      </c>
      <c r="C2347">
        <f t="shared" si="275"/>
        <v>48859.570719999996</v>
      </c>
      <c r="D2347">
        <f t="shared" si="276"/>
        <v>0.30000000000001137</v>
      </c>
      <c r="E2347" s="7">
        <v>5.5335401273202967E-2</v>
      </c>
      <c r="F2347">
        <f t="shared" si="277"/>
        <v>23.005571943570267</v>
      </c>
      <c r="G2347">
        <f t="shared" si="278"/>
        <v>12.667471439012942</v>
      </c>
      <c r="H2347">
        <f t="shared" si="280"/>
        <v>15.480537368537645</v>
      </c>
      <c r="J2347">
        <f t="shared" si="274"/>
        <v>-137.30000000000001</v>
      </c>
    </row>
    <row r="2348" spans="1:10" x14ac:dyDescent="0.25">
      <c r="A2348" s="3">
        <f t="shared" si="279"/>
        <v>2335</v>
      </c>
      <c r="B2348" s="4">
        <v>137</v>
      </c>
      <c r="C2348">
        <f t="shared" si="275"/>
        <v>48904.060999999994</v>
      </c>
      <c r="D2348">
        <f t="shared" si="276"/>
        <v>0</v>
      </c>
      <c r="E2348" s="7">
        <v>5.5287978272008986E-2</v>
      </c>
      <c r="F2348">
        <f t="shared" si="277"/>
        <v>23.004502565180836</v>
      </c>
      <c r="G2348">
        <f t="shared" si="278"/>
        <v>12.689927036327857</v>
      </c>
      <c r="H2348">
        <f t="shared" si="280"/>
        <v>15.472733358122074</v>
      </c>
      <c r="J2348">
        <f t="shared" si="274"/>
        <v>-137</v>
      </c>
    </row>
    <row r="2349" spans="1:10" x14ac:dyDescent="0.25">
      <c r="A2349" s="3">
        <f t="shared" si="279"/>
        <v>2336</v>
      </c>
      <c r="B2349" s="4">
        <v>137</v>
      </c>
      <c r="C2349">
        <f t="shared" si="275"/>
        <v>48948.571719999993</v>
      </c>
      <c r="D2349">
        <f t="shared" si="276"/>
        <v>0</v>
      </c>
      <c r="E2349" s="7">
        <v>5.5240685887853025E-2</v>
      </c>
      <c r="F2349">
        <f t="shared" si="277"/>
        <v>23.004502565180836</v>
      </c>
      <c r="G2349">
        <f t="shared" si="278"/>
        <v>12.679072291353091</v>
      </c>
      <c r="H2349">
        <f t="shared" si="280"/>
        <v>15.472733358122074</v>
      </c>
      <c r="J2349">
        <f t="shared" ref="J2349:J2412" si="281">I2349-B2349</f>
        <v>-137</v>
      </c>
    </row>
    <row r="2350" spans="1:10" x14ac:dyDescent="0.25">
      <c r="A2350" s="3">
        <f t="shared" si="279"/>
        <v>2337</v>
      </c>
      <c r="B2350" s="4">
        <v>137</v>
      </c>
      <c r="C2350">
        <f t="shared" si="275"/>
        <v>48993.102879999999</v>
      </c>
      <c r="D2350">
        <f t="shared" si="276"/>
        <v>0</v>
      </c>
      <c r="E2350" s="7">
        <v>5.5193524120734916E-2</v>
      </c>
      <c r="F2350">
        <f t="shared" si="277"/>
        <v>23.004502565180836</v>
      </c>
      <c r="G2350">
        <f t="shared" si="278"/>
        <v>12.668247526144844</v>
      </c>
      <c r="H2350">
        <f t="shared" si="280"/>
        <v>15.472733358122074</v>
      </c>
      <c r="J2350">
        <f t="shared" si="281"/>
        <v>-137</v>
      </c>
    </row>
    <row r="2351" spans="1:10" x14ac:dyDescent="0.25">
      <c r="A2351" s="3">
        <f t="shared" si="279"/>
        <v>2338</v>
      </c>
      <c r="B2351" s="4">
        <v>137</v>
      </c>
      <c r="C2351">
        <f t="shared" si="275"/>
        <v>49037.654479999997</v>
      </c>
      <c r="D2351">
        <f t="shared" si="276"/>
        <v>0.30000000000001137</v>
      </c>
      <c r="E2351" s="7">
        <v>5.5146492970654992E-2</v>
      </c>
      <c r="F2351">
        <f t="shared" si="277"/>
        <v>23.004502565180836</v>
      </c>
      <c r="G2351">
        <f t="shared" si="278"/>
        <v>12.657452740703198</v>
      </c>
      <c r="H2351">
        <f t="shared" si="280"/>
        <v>15.472733358122074</v>
      </c>
      <c r="J2351">
        <f t="shared" si="281"/>
        <v>-137</v>
      </c>
    </row>
    <row r="2352" spans="1:10" x14ac:dyDescent="0.25">
      <c r="A2352" s="3">
        <f t="shared" si="279"/>
        <v>2339</v>
      </c>
      <c r="B2352" s="4">
        <v>136.69999999999999</v>
      </c>
      <c r="C2352">
        <f t="shared" si="275"/>
        <v>49082.226519999997</v>
      </c>
      <c r="D2352">
        <f t="shared" si="276"/>
        <v>0</v>
      </c>
      <c r="E2352" s="7">
        <v>5.5099592437613032E-2</v>
      </c>
      <c r="F2352">
        <f t="shared" si="277"/>
        <v>23.003433696199981</v>
      </c>
      <c r="G2352">
        <f t="shared" si="278"/>
        <v>12.680064785287598</v>
      </c>
      <c r="H2352">
        <f t="shared" si="280"/>
        <v>15.46493635977464</v>
      </c>
      <c r="J2352">
        <f t="shared" si="281"/>
        <v>-136.69999999999999</v>
      </c>
    </row>
    <row r="2353" spans="1:10" x14ac:dyDescent="0.25">
      <c r="A2353" s="3">
        <f t="shared" si="279"/>
        <v>2340</v>
      </c>
      <c r="B2353" s="4">
        <v>136.69999999999999</v>
      </c>
      <c r="C2353">
        <f t="shared" si="275"/>
        <v>49126.818999999996</v>
      </c>
      <c r="D2353">
        <f t="shared" si="276"/>
        <v>0</v>
      </c>
      <c r="E2353" s="7">
        <v>5.5052822521608924E-2</v>
      </c>
      <c r="F2353">
        <f t="shared" si="277"/>
        <v>23.003433696199981</v>
      </c>
      <c r="G2353">
        <f t="shared" si="278"/>
        <v>12.669301628271398</v>
      </c>
      <c r="H2353">
        <f t="shared" si="280"/>
        <v>15.46493635977464</v>
      </c>
      <c r="J2353">
        <f t="shared" si="281"/>
        <v>-136.69999999999999</v>
      </c>
    </row>
    <row r="2354" spans="1:10" x14ac:dyDescent="0.25">
      <c r="A2354" s="3">
        <f t="shared" si="279"/>
        <v>2341</v>
      </c>
      <c r="B2354" s="4">
        <v>136.69999999999999</v>
      </c>
      <c r="C2354">
        <f t="shared" si="275"/>
        <v>49171.431919999995</v>
      </c>
      <c r="D2354">
        <f t="shared" si="276"/>
        <v>0.39999999999997726</v>
      </c>
      <c r="E2354" s="7">
        <v>5.5006183222643001E-2</v>
      </c>
      <c r="F2354">
        <f t="shared" si="277"/>
        <v>23.003433696199981</v>
      </c>
      <c r="G2354">
        <f t="shared" si="278"/>
        <v>12.658568530143716</v>
      </c>
      <c r="H2354">
        <f t="shared" si="280"/>
        <v>15.46493635977464</v>
      </c>
      <c r="J2354">
        <f t="shared" si="281"/>
        <v>-136.69999999999999</v>
      </c>
    </row>
    <row r="2355" spans="1:10" x14ac:dyDescent="0.25">
      <c r="A2355" s="3">
        <f t="shared" si="279"/>
        <v>2342</v>
      </c>
      <c r="B2355" s="4">
        <v>136.30000000000001</v>
      </c>
      <c r="C2355">
        <f t="shared" si="275"/>
        <v>49216.065280000003</v>
      </c>
      <c r="D2355">
        <f t="shared" si="276"/>
        <v>0</v>
      </c>
      <c r="E2355" s="7">
        <v>5.4959674540714931E-2</v>
      </c>
      <c r="F2355">
        <f t="shared" si="277"/>
        <v>23.002009330119652</v>
      </c>
      <c r="G2355">
        <f t="shared" si="278"/>
        <v>12.692534566298127</v>
      </c>
      <c r="H2355">
        <f t="shared" si="280"/>
        <v>15.454551269639611</v>
      </c>
      <c r="J2355">
        <f t="shared" si="281"/>
        <v>-136.30000000000001</v>
      </c>
    </row>
    <row r="2356" spans="1:10" x14ac:dyDescent="0.25">
      <c r="A2356" s="3">
        <f t="shared" si="279"/>
        <v>2343</v>
      </c>
      <c r="B2356" s="4">
        <v>136.30000000000001</v>
      </c>
      <c r="C2356">
        <f t="shared" si="275"/>
        <v>49260.719080000003</v>
      </c>
      <c r="D2356">
        <f t="shared" si="276"/>
        <v>0</v>
      </c>
      <c r="E2356" s="7">
        <v>5.4913296475824991E-2</v>
      </c>
      <c r="F2356">
        <f t="shared" si="277"/>
        <v>23.002009330119652</v>
      </c>
      <c r="G2356">
        <f t="shared" si="278"/>
        <v>12.681823891668904</v>
      </c>
      <c r="H2356">
        <f t="shared" si="280"/>
        <v>15.454551269639611</v>
      </c>
      <c r="J2356">
        <f t="shared" si="281"/>
        <v>-136.30000000000001</v>
      </c>
    </row>
    <row r="2357" spans="1:10" x14ac:dyDescent="0.25">
      <c r="A2357" s="3">
        <f t="shared" si="279"/>
        <v>2344</v>
      </c>
      <c r="B2357" s="4">
        <v>136.30000000000001</v>
      </c>
      <c r="C2357">
        <f t="shared" si="275"/>
        <v>49305.393319999996</v>
      </c>
      <c r="D2357">
        <f t="shared" si="276"/>
        <v>0.10000000000002274</v>
      </c>
      <c r="E2357" s="7">
        <v>5.4867049027973069E-2</v>
      </c>
      <c r="F2357">
        <f t="shared" si="277"/>
        <v>23.002009330119652</v>
      </c>
      <c r="G2357">
        <f t="shared" si="278"/>
        <v>12.67114338208858</v>
      </c>
      <c r="H2357">
        <f t="shared" si="280"/>
        <v>15.454551269639611</v>
      </c>
      <c r="J2357">
        <f t="shared" si="281"/>
        <v>-136.30000000000001</v>
      </c>
    </row>
    <row r="2358" spans="1:10" x14ac:dyDescent="0.25">
      <c r="A2358" s="3">
        <f t="shared" si="279"/>
        <v>2345</v>
      </c>
      <c r="B2358" s="4">
        <v>136.19999999999999</v>
      </c>
      <c r="C2358">
        <f t="shared" si="275"/>
        <v>49350.087999999996</v>
      </c>
      <c r="D2358">
        <f t="shared" si="276"/>
        <v>0</v>
      </c>
      <c r="E2358" s="7">
        <v>5.4820932197159E-2</v>
      </c>
      <c r="F2358">
        <f t="shared" si="277"/>
        <v>23.001653380149357</v>
      </c>
      <c r="G2358">
        <f t="shared" si="278"/>
        <v>12.671682279078503</v>
      </c>
      <c r="H2358">
        <f t="shared" si="280"/>
        <v>15.451956944902559</v>
      </c>
      <c r="J2358">
        <f t="shared" si="281"/>
        <v>-136.19999999999999</v>
      </c>
    </row>
    <row r="2359" spans="1:10" x14ac:dyDescent="0.25">
      <c r="A2359" s="3">
        <f t="shared" si="279"/>
        <v>2346</v>
      </c>
      <c r="B2359" s="4">
        <v>136.19999999999999</v>
      </c>
      <c r="C2359">
        <f t="shared" si="275"/>
        <v>49394.803119999997</v>
      </c>
      <c r="D2359">
        <f t="shared" si="276"/>
        <v>0</v>
      </c>
      <c r="E2359" s="7">
        <v>5.4774945983383061E-2</v>
      </c>
      <c r="F2359">
        <f t="shared" si="277"/>
        <v>23.001653380149357</v>
      </c>
      <c r="G2359">
        <f t="shared" si="278"/>
        <v>12.66105271356709</v>
      </c>
      <c r="H2359">
        <f t="shared" si="280"/>
        <v>15.451956944902559</v>
      </c>
      <c r="J2359">
        <f t="shared" si="281"/>
        <v>-136.19999999999999</v>
      </c>
    </row>
    <row r="2360" spans="1:10" x14ac:dyDescent="0.25">
      <c r="A2360" s="3">
        <f t="shared" si="279"/>
        <v>2347</v>
      </c>
      <c r="B2360" s="4">
        <v>136.19999999999999</v>
      </c>
      <c r="C2360">
        <f t="shared" si="275"/>
        <v>49439.538680000005</v>
      </c>
      <c r="D2360">
        <f t="shared" si="276"/>
        <v>0.39999999999997726</v>
      </c>
      <c r="E2360" s="7">
        <v>5.4729090386645141E-2</v>
      </c>
      <c r="F2360">
        <f t="shared" si="277"/>
        <v>23.001653380149357</v>
      </c>
      <c r="G2360">
        <f t="shared" si="278"/>
        <v>12.650453339764203</v>
      </c>
      <c r="H2360">
        <f t="shared" si="280"/>
        <v>15.451956944902559</v>
      </c>
      <c r="J2360">
        <f t="shared" si="281"/>
        <v>-136.19999999999999</v>
      </c>
    </row>
    <row r="2361" spans="1:10" x14ac:dyDescent="0.25">
      <c r="A2361" s="3">
        <f t="shared" si="279"/>
        <v>2348</v>
      </c>
      <c r="B2361" s="4">
        <v>135.80000000000001</v>
      </c>
      <c r="C2361">
        <f t="shared" si="275"/>
        <v>49484.294679999999</v>
      </c>
      <c r="D2361">
        <f t="shared" si="276"/>
        <v>0</v>
      </c>
      <c r="E2361" s="7">
        <v>5.4683365406945128E-2</v>
      </c>
      <c r="F2361">
        <f t="shared" si="277"/>
        <v>23.0002301465621</v>
      </c>
      <c r="G2361">
        <f t="shared" si="278"/>
        <v>12.684730588681585</v>
      </c>
      <c r="H2361">
        <f t="shared" si="280"/>
        <v>15.441587437141166</v>
      </c>
      <c r="J2361">
        <f t="shared" si="281"/>
        <v>-135.80000000000001</v>
      </c>
    </row>
    <row r="2362" spans="1:10" x14ac:dyDescent="0.25">
      <c r="A2362" s="3">
        <f t="shared" si="279"/>
        <v>2349</v>
      </c>
      <c r="B2362" s="4">
        <v>135.80000000000001</v>
      </c>
      <c r="C2362">
        <f t="shared" si="275"/>
        <v>49529.071120000001</v>
      </c>
      <c r="D2362">
        <f t="shared" si="276"/>
        <v>0</v>
      </c>
      <c r="E2362" s="7">
        <v>5.463777104428319E-2</v>
      </c>
      <c r="F2362">
        <f t="shared" si="277"/>
        <v>23.0002301465621</v>
      </c>
      <c r="G2362">
        <f t="shared" si="278"/>
        <v>12.674154205856109</v>
      </c>
      <c r="H2362">
        <f t="shared" si="280"/>
        <v>15.441587437141166</v>
      </c>
      <c r="J2362">
        <f t="shared" si="281"/>
        <v>-135.80000000000001</v>
      </c>
    </row>
    <row r="2363" spans="1:10" x14ac:dyDescent="0.25">
      <c r="A2363" s="3">
        <f t="shared" si="279"/>
        <v>2350</v>
      </c>
      <c r="B2363" s="4">
        <v>135.80000000000001</v>
      </c>
      <c r="C2363">
        <f t="shared" si="275"/>
        <v>49573.867999999995</v>
      </c>
      <c r="D2363">
        <f t="shared" si="276"/>
        <v>0</v>
      </c>
      <c r="E2363" s="7">
        <v>5.4592307298659215E-2</v>
      </c>
      <c r="F2363">
        <f t="shared" si="277"/>
        <v>23.0002301465621</v>
      </c>
      <c r="G2363">
        <f t="shared" si="278"/>
        <v>12.663608121859617</v>
      </c>
      <c r="H2363">
        <f t="shared" si="280"/>
        <v>15.441587437141166</v>
      </c>
      <c r="J2363">
        <f t="shared" si="281"/>
        <v>-135.80000000000001</v>
      </c>
    </row>
    <row r="2364" spans="1:10" x14ac:dyDescent="0.25">
      <c r="A2364" s="3">
        <f t="shared" si="279"/>
        <v>2351</v>
      </c>
      <c r="B2364" s="4">
        <v>135.80000000000001</v>
      </c>
      <c r="C2364">
        <f t="shared" si="275"/>
        <v>49618.685320000004</v>
      </c>
      <c r="D2364">
        <f t="shared" si="276"/>
        <v>0</v>
      </c>
      <c r="E2364" s="7">
        <v>5.4546974170073315E-2</v>
      </c>
      <c r="F2364">
        <f t="shared" si="277"/>
        <v>23.0002301465621</v>
      </c>
      <c r="G2364">
        <f t="shared" si="278"/>
        <v>12.653092336692138</v>
      </c>
      <c r="H2364">
        <f t="shared" si="280"/>
        <v>15.441587437141166</v>
      </c>
      <c r="J2364">
        <f t="shared" si="281"/>
        <v>-135.80000000000001</v>
      </c>
    </row>
    <row r="2365" spans="1:10" x14ac:dyDescent="0.25">
      <c r="A2365" s="3">
        <f t="shared" si="279"/>
        <v>2352</v>
      </c>
      <c r="B2365" s="4">
        <v>135.80000000000001</v>
      </c>
      <c r="C2365">
        <f t="shared" si="275"/>
        <v>49663.523079999999</v>
      </c>
      <c r="D2365">
        <f t="shared" si="276"/>
        <v>0</v>
      </c>
      <c r="E2365" s="7">
        <v>5.4501771658525378E-2</v>
      </c>
      <c r="F2365">
        <f t="shared" si="277"/>
        <v>23.0002301465621</v>
      </c>
      <c r="G2365">
        <f t="shared" si="278"/>
        <v>12.642606850353644</v>
      </c>
      <c r="H2365">
        <f t="shared" si="280"/>
        <v>15.441587437141166</v>
      </c>
      <c r="J2365">
        <f t="shared" si="281"/>
        <v>-135.80000000000001</v>
      </c>
    </row>
    <row r="2366" spans="1:10" x14ac:dyDescent="0.25">
      <c r="A2366" s="3">
        <f t="shared" si="279"/>
        <v>2353</v>
      </c>
      <c r="B2366" s="4">
        <v>135.80000000000001</v>
      </c>
      <c r="C2366">
        <f t="shared" si="275"/>
        <v>49708.381280000001</v>
      </c>
      <c r="D2366">
        <f t="shared" si="276"/>
        <v>0</v>
      </c>
      <c r="E2366" s="7">
        <v>5.4456699764015404E-2</v>
      </c>
      <c r="F2366">
        <f t="shared" si="277"/>
        <v>23.0002301465621</v>
      </c>
      <c r="G2366">
        <f t="shared" si="278"/>
        <v>12.632151662844137</v>
      </c>
      <c r="H2366">
        <f t="shared" si="280"/>
        <v>15.441587437141166</v>
      </c>
      <c r="J2366">
        <f t="shared" si="281"/>
        <v>-135.80000000000001</v>
      </c>
    </row>
    <row r="2367" spans="1:10" x14ac:dyDescent="0.25">
      <c r="A2367" s="3">
        <f t="shared" si="279"/>
        <v>2354</v>
      </c>
      <c r="B2367" s="4">
        <v>135.80000000000001</v>
      </c>
      <c r="C2367">
        <f t="shared" si="275"/>
        <v>49753.259919999997</v>
      </c>
      <c r="D2367">
        <f t="shared" si="276"/>
        <v>0.40000000000000568</v>
      </c>
      <c r="E2367" s="7">
        <v>5.4411758486543504E-2</v>
      </c>
      <c r="F2367">
        <f t="shared" si="277"/>
        <v>23.0002301465621</v>
      </c>
      <c r="G2367">
        <f t="shared" si="278"/>
        <v>12.621726774163642</v>
      </c>
      <c r="H2367">
        <f t="shared" si="280"/>
        <v>15.441587437141166</v>
      </c>
      <c r="J2367">
        <f t="shared" si="281"/>
        <v>-135.80000000000001</v>
      </c>
    </row>
    <row r="2368" spans="1:10" x14ac:dyDescent="0.25">
      <c r="A2368" s="3">
        <f t="shared" si="279"/>
        <v>2355</v>
      </c>
      <c r="B2368" s="4">
        <v>135.4</v>
      </c>
      <c r="C2368">
        <f t="shared" si="275"/>
        <v>49798.159</v>
      </c>
      <c r="D2368">
        <f t="shared" si="276"/>
        <v>0</v>
      </c>
      <c r="E2368" s="7">
        <v>5.4366947826109624E-2</v>
      </c>
      <c r="F2368">
        <f t="shared" si="277"/>
        <v>22.998807819196831</v>
      </c>
      <c r="G2368">
        <f t="shared" si="278"/>
        <v>12.65624271019113</v>
      </c>
      <c r="H2368">
        <f t="shared" si="280"/>
        <v>15.431230395278686</v>
      </c>
      <c r="J2368">
        <f t="shared" si="281"/>
        <v>-135.4</v>
      </c>
    </row>
    <row r="2369" spans="1:10" x14ac:dyDescent="0.25">
      <c r="A2369" s="3">
        <f t="shared" si="279"/>
        <v>2356</v>
      </c>
      <c r="B2369" s="4">
        <v>135.4</v>
      </c>
      <c r="C2369">
        <f t="shared" si="275"/>
        <v>49843.078519999995</v>
      </c>
      <c r="D2369">
        <f t="shared" si="276"/>
        <v>0</v>
      </c>
      <c r="E2369" s="7">
        <v>5.4322267782713596E-2</v>
      </c>
      <c r="F2369">
        <f t="shared" si="277"/>
        <v>22.998807819196831</v>
      </c>
      <c r="G2369">
        <f t="shared" si="278"/>
        <v>12.645841510636382</v>
      </c>
      <c r="H2369">
        <f t="shared" si="280"/>
        <v>15.431230395278686</v>
      </c>
      <c r="J2369">
        <f t="shared" si="281"/>
        <v>-135.4</v>
      </c>
    </row>
    <row r="2370" spans="1:10" x14ac:dyDescent="0.25">
      <c r="A2370" s="3">
        <f t="shared" si="279"/>
        <v>2357</v>
      </c>
      <c r="B2370" s="4">
        <v>135.4</v>
      </c>
      <c r="C2370">
        <f t="shared" si="275"/>
        <v>49888.018479999999</v>
      </c>
      <c r="D2370">
        <f t="shared" si="276"/>
        <v>9.9999999999994316E-2</v>
      </c>
      <c r="E2370" s="7">
        <v>5.4277718356355753E-2</v>
      </c>
      <c r="F2370">
        <f t="shared" si="277"/>
        <v>22.998807819196831</v>
      </c>
      <c r="G2370">
        <f t="shared" si="278"/>
        <v>12.635470717808575</v>
      </c>
      <c r="H2370">
        <f t="shared" si="280"/>
        <v>15.431230395278686</v>
      </c>
      <c r="J2370">
        <f t="shared" si="281"/>
        <v>-135.4</v>
      </c>
    </row>
    <row r="2371" spans="1:10" x14ac:dyDescent="0.25">
      <c r="A2371" s="3">
        <f t="shared" si="279"/>
        <v>2358</v>
      </c>
      <c r="B2371" s="4">
        <v>135.30000000000001</v>
      </c>
      <c r="C2371">
        <f t="shared" si="275"/>
        <v>49932.978880000002</v>
      </c>
      <c r="D2371">
        <f t="shared" si="276"/>
        <v>0</v>
      </c>
      <c r="E2371" s="7">
        <v>5.4233299547035874E-2</v>
      </c>
      <c r="F2371">
        <f t="shared" si="277"/>
        <v>22.998452378976392</v>
      </c>
      <c r="G2371">
        <f t="shared" si="278"/>
        <v>12.636381211280607</v>
      </c>
      <c r="H2371">
        <f t="shared" si="280"/>
        <v>15.428643082609771</v>
      </c>
      <c r="J2371">
        <f t="shared" si="281"/>
        <v>-135.30000000000001</v>
      </c>
    </row>
    <row r="2372" spans="1:10" x14ac:dyDescent="0.25">
      <c r="A2372" s="3">
        <f t="shared" si="279"/>
        <v>2359</v>
      </c>
      <c r="B2372" s="4">
        <v>135.30000000000001</v>
      </c>
      <c r="C2372">
        <f t="shared" si="275"/>
        <v>49977.959719999999</v>
      </c>
      <c r="D2372">
        <f t="shared" si="276"/>
        <v>0</v>
      </c>
      <c r="E2372" s="7">
        <v>5.4189011354753902E-2</v>
      </c>
      <c r="F2372">
        <f t="shared" si="277"/>
        <v>22.998452378976392</v>
      </c>
      <c r="G2372">
        <f t="shared" si="278"/>
        <v>12.626062044172805</v>
      </c>
      <c r="H2372">
        <f t="shared" si="280"/>
        <v>15.428643082609771</v>
      </c>
      <c r="J2372">
        <f t="shared" si="281"/>
        <v>-135.30000000000001</v>
      </c>
    </row>
    <row r="2373" spans="1:10" x14ac:dyDescent="0.25">
      <c r="A2373" s="3">
        <f t="shared" si="279"/>
        <v>2360</v>
      </c>
      <c r="B2373" s="4">
        <v>135.30000000000001</v>
      </c>
      <c r="C2373">
        <f t="shared" si="275"/>
        <v>50022.960999999996</v>
      </c>
      <c r="D2373">
        <f t="shared" si="276"/>
        <v>0</v>
      </c>
      <c r="E2373" s="7">
        <v>5.414485377951006E-2</v>
      </c>
      <c r="F2373">
        <f t="shared" si="277"/>
        <v>22.998452378976392</v>
      </c>
      <c r="G2373">
        <f t="shared" si="278"/>
        <v>12.615773310888873</v>
      </c>
      <c r="H2373">
        <f t="shared" si="280"/>
        <v>15.428643082609771</v>
      </c>
      <c r="J2373">
        <f t="shared" si="281"/>
        <v>-135.30000000000001</v>
      </c>
    </row>
    <row r="2374" spans="1:10" x14ac:dyDescent="0.25">
      <c r="A2374" s="3">
        <f t="shared" si="279"/>
        <v>2361</v>
      </c>
      <c r="B2374" s="4">
        <v>135.30000000000001</v>
      </c>
      <c r="C2374">
        <f t="shared" si="275"/>
        <v>50067.98272</v>
      </c>
      <c r="D2374">
        <f t="shared" si="276"/>
        <v>0</v>
      </c>
      <c r="E2374" s="7">
        <v>5.4100826821304071E-2</v>
      </c>
      <c r="F2374">
        <f t="shared" si="277"/>
        <v>22.998452378976392</v>
      </c>
      <c r="G2374">
        <f t="shared" si="278"/>
        <v>12.605515011428752</v>
      </c>
      <c r="H2374">
        <f t="shared" si="280"/>
        <v>15.428643082609771</v>
      </c>
      <c r="J2374">
        <f t="shared" si="281"/>
        <v>-135.30000000000001</v>
      </c>
    </row>
    <row r="2375" spans="1:10" x14ac:dyDescent="0.25">
      <c r="A2375" s="3">
        <f t="shared" si="279"/>
        <v>2362</v>
      </c>
      <c r="B2375" s="4">
        <v>135.30000000000001</v>
      </c>
      <c r="C2375">
        <f t="shared" si="275"/>
        <v>50113.024880000004</v>
      </c>
      <c r="D2375">
        <f t="shared" si="276"/>
        <v>0</v>
      </c>
      <c r="E2375" s="7">
        <v>5.4056930480136212E-2</v>
      </c>
      <c r="F2375">
        <f t="shared" si="277"/>
        <v>22.998452378976392</v>
      </c>
      <c r="G2375">
        <f t="shared" si="278"/>
        <v>12.595287145792502</v>
      </c>
      <c r="H2375">
        <f t="shared" si="280"/>
        <v>15.428643082609771</v>
      </c>
      <c r="J2375">
        <f t="shared" si="281"/>
        <v>-135.30000000000001</v>
      </c>
    </row>
    <row r="2376" spans="1:10" x14ac:dyDescent="0.25">
      <c r="A2376" s="3">
        <f t="shared" si="279"/>
        <v>2363</v>
      </c>
      <c r="B2376" s="4">
        <v>135.30000000000001</v>
      </c>
      <c r="C2376">
        <f t="shared" si="275"/>
        <v>50158.087480000002</v>
      </c>
      <c r="D2376">
        <f t="shared" si="276"/>
        <v>0.30000000000001137</v>
      </c>
      <c r="E2376" s="7">
        <v>5.4013164756006371E-2</v>
      </c>
      <c r="F2376">
        <f t="shared" si="277"/>
        <v>22.998452378976392</v>
      </c>
      <c r="G2376">
        <f t="shared" si="278"/>
        <v>12.585089713980102</v>
      </c>
      <c r="H2376">
        <f t="shared" si="280"/>
        <v>15.428643082609771</v>
      </c>
      <c r="J2376">
        <f t="shared" si="281"/>
        <v>-135.30000000000001</v>
      </c>
    </row>
    <row r="2377" spans="1:10" x14ac:dyDescent="0.25">
      <c r="A2377" s="3">
        <f t="shared" si="279"/>
        <v>2364</v>
      </c>
      <c r="B2377" s="4">
        <v>135</v>
      </c>
      <c r="C2377">
        <f t="shared" si="275"/>
        <v>50203.17052</v>
      </c>
      <c r="D2377">
        <f t="shared" si="276"/>
        <v>0</v>
      </c>
      <c r="E2377" s="7">
        <v>5.3969529648914438E-2</v>
      </c>
      <c r="F2377">
        <f t="shared" si="277"/>
        <v>22.997386398255774</v>
      </c>
      <c r="G2377">
        <f t="shared" si="278"/>
        <v>12.608633521165164</v>
      </c>
      <c r="H2377">
        <f t="shared" si="280"/>
        <v>15.420885819315117</v>
      </c>
      <c r="J2377">
        <f t="shared" si="281"/>
        <v>-135</v>
      </c>
    </row>
    <row r="2378" spans="1:10" x14ac:dyDescent="0.25">
      <c r="A2378" s="3">
        <f t="shared" si="279"/>
        <v>2365</v>
      </c>
      <c r="B2378" s="4">
        <v>135</v>
      </c>
      <c r="C2378">
        <f t="shared" si="275"/>
        <v>50248.273999999998</v>
      </c>
      <c r="D2378">
        <f t="shared" si="276"/>
        <v>0</v>
      </c>
      <c r="E2378" s="7">
        <v>5.392602515886058E-2</v>
      </c>
      <c r="F2378">
        <f t="shared" si="277"/>
        <v>22.997386398255774</v>
      </c>
      <c r="G2378">
        <f t="shared" si="278"/>
        <v>12.598469782937636</v>
      </c>
      <c r="H2378">
        <f t="shared" si="280"/>
        <v>15.420885819315117</v>
      </c>
      <c r="J2378">
        <f t="shared" si="281"/>
        <v>-135</v>
      </c>
    </row>
    <row r="2379" spans="1:10" x14ac:dyDescent="0.25">
      <c r="A2379" s="3">
        <f t="shared" si="279"/>
        <v>2366</v>
      </c>
      <c r="B2379" s="4">
        <v>135</v>
      </c>
      <c r="C2379">
        <f t="shared" si="275"/>
        <v>50293.397920000003</v>
      </c>
      <c r="D2379">
        <f t="shared" si="276"/>
        <v>0.19999999999998863</v>
      </c>
      <c r="E2379" s="7">
        <v>5.3882651285844796E-2</v>
      </c>
      <c r="F2379">
        <f t="shared" si="277"/>
        <v>22.997386398255774</v>
      </c>
      <c r="G2379">
        <f t="shared" si="278"/>
        <v>12.588336560120853</v>
      </c>
      <c r="H2379">
        <f t="shared" si="280"/>
        <v>15.420885819315117</v>
      </c>
      <c r="J2379">
        <f t="shared" si="281"/>
        <v>-135</v>
      </c>
    </row>
    <row r="2380" spans="1:10" x14ac:dyDescent="0.25">
      <c r="A2380" s="3">
        <f t="shared" si="279"/>
        <v>2367</v>
      </c>
      <c r="B2380" s="4">
        <v>134.80000000000001</v>
      </c>
      <c r="C2380">
        <f t="shared" si="275"/>
        <v>50338.542280000001</v>
      </c>
      <c r="D2380">
        <f t="shared" si="276"/>
        <v>0</v>
      </c>
      <c r="E2380" s="7">
        <v>5.3839408029866809E-2</v>
      </c>
      <c r="F2380">
        <f t="shared" si="277"/>
        <v>22.996676027757527</v>
      </c>
      <c r="G2380">
        <f t="shared" si="278"/>
        <v>12.600755786401999</v>
      </c>
      <c r="H2380">
        <f t="shared" si="280"/>
        <v>15.415718206045426</v>
      </c>
      <c r="J2380">
        <f t="shared" si="281"/>
        <v>-134.80000000000001</v>
      </c>
    </row>
    <row r="2381" spans="1:10" x14ac:dyDescent="0.25">
      <c r="A2381" s="3">
        <f t="shared" si="279"/>
        <v>2368</v>
      </c>
      <c r="B2381" s="4">
        <v>134.80000000000001</v>
      </c>
      <c r="C2381">
        <f t="shared" si="275"/>
        <v>50383.70708</v>
      </c>
      <c r="D2381">
        <f t="shared" si="276"/>
        <v>0</v>
      </c>
      <c r="E2381" s="7">
        <v>5.3796295390927007E-2</v>
      </c>
      <c r="F2381">
        <f t="shared" si="277"/>
        <v>22.996676027757527</v>
      </c>
      <c r="G2381">
        <f t="shared" si="278"/>
        <v>12.590665559661646</v>
      </c>
      <c r="H2381">
        <f t="shared" si="280"/>
        <v>15.415718206045426</v>
      </c>
      <c r="J2381">
        <f t="shared" si="281"/>
        <v>-134.80000000000001</v>
      </c>
    </row>
    <row r="2382" spans="1:10" x14ac:dyDescent="0.25">
      <c r="A2382" s="3">
        <f t="shared" si="279"/>
        <v>2369</v>
      </c>
      <c r="B2382" s="4">
        <v>134.80000000000001</v>
      </c>
      <c r="C2382">
        <f t="shared" ref="C2382:C2445" si="282">717.133-3.2269*A2382+0.01022*A2382^2</f>
        <v>50428.892319999999</v>
      </c>
      <c r="D2382">
        <f t="shared" ref="D2382:D2445" si="283">(B2382-B2383)/(A2383-A2382)</f>
        <v>0</v>
      </c>
      <c r="E2382" s="7">
        <v>5.3753313369025113E-2</v>
      </c>
      <c r="F2382">
        <f t="shared" ref="F2382:F2445" si="284">22.05525+0.000976463*(B2382+273.15)+0.00000347809*(B2382+273.15)^2 -0.000000000526671*(B2382+273.15)^3</f>
        <v>22.996676027757527</v>
      </c>
      <c r="G2382">
        <f t="shared" ref="G2382:G2445" si="285">-$B$2*$B$4/0.05584*F2382*(-E2382)/($B$7*(B2382-$B$3))</f>
        <v>12.580605902971307</v>
      </c>
      <c r="H2382">
        <f t="shared" si="280"/>
        <v>15.415718206045426</v>
      </c>
      <c r="J2382">
        <f t="shared" si="281"/>
        <v>-134.80000000000001</v>
      </c>
    </row>
    <row r="2383" spans="1:10" x14ac:dyDescent="0.25">
      <c r="A2383" s="3">
        <f t="shared" ref="A2383:A2446" si="286">A2382+1</f>
        <v>2370</v>
      </c>
      <c r="B2383" s="4">
        <v>134.80000000000001</v>
      </c>
      <c r="C2383">
        <f t="shared" si="282"/>
        <v>50474.097999999998</v>
      </c>
      <c r="D2383">
        <f t="shared" si="283"/>
        <v>0.30000000000001137</v>
      </c>
      <c r="E2383" s="7">
        <v>5.3710461964161293E-2</v>
      </c>
      <c r="F2383">
        <f t="shared" si="284"/>
        <v>22.996676027757527</v>
      </c>
      <c r="G2383">
        <f t="shared" si="285"/>
        <v>12.570576816331021</v>
      </c>
      <c r="H2383">
        <f t="shared" si="280"/>
        <v>15.415718206045426</v>
      </c>
      <c r="J2383">
        <f t="shared" si="281"/>
        <v>-134.80000000000001</v>
      </c>
    </row>
    <row r="2384" spans="1:10" x14ac:dyDescent="0.25">
      <c r="A2384" s="3">
        <f t="shared" si="286"/>
        <v>2371</v>
      </c>
      <c r="B2384" s="4">
        <v>134.5</v>
      </c>
      <c r="C2384">
        <f t="shared" si="282"/>
        <v>50519.324120000005</v>
      </c>
      <c r="D2384">
        <f t="shared" si="283"/>
        <v>0</v>
      </c>
      <c r="E2384" s="7">
        <v>5.3667741176335493E-2</v>
      </c>
      <c r="F2384">
        <f t="shared" si="284"/>
        <v>22.995610897046614</v>
      </c>
      <c r="G2384">
        <f t="shared" si="285"/>
        <v>12.594407484305183</v>
      </c>
      <c r="H2384">
        <f t="shared" si="280"/>
        <v>15.407972629531001</v>
      </c>
      <c r="J2384">
        <f t="shared" si="281"/>
        <v>-134.5</v>
      </c>
    </row>
    <row r="2385" spans="1:10" x14ac:dyDescent="0.25">
      <c r="A2385" s="3">
        <f t="shared" si="286"/>
        <v>2372</v>
      </c>
      <c r="B2385" s="4">
        <v>134.5</v>
      </c>
      <c r="C2385">
        <f t="shared" si="282"/>
        <v>50564.570680000004</v>
      </c>
      <c r="D2385">
        <f t="shared" si="283"/>
        <v>0</v>
      </c>
      <c r="E2385" s="7">
        <v>5.3625151005547544E-2</v>
      </c>
      <c r="F2385">
        <f t="shared" si="284"/>
        <v>22.995610897046614</v>
      </c>
      <c r="G2385">
        <f t="shared" si="285"/>
        <v>12.584412691269883</v>
      </c>
      <c r="H2385">
        <f t="shared" si="280"/>
        <v>15.407972629531001</v>
      </c>
      <c r="J2385">
        <f t="shared" si="281"/>
        <v>-134.5</v>
      </c>
    </row>
    <row r="2386" spans="1:10" x14ac:dyDescent="0.25">
      <c r="A2386" s="3">
        <f t="shared" si="286"/>
        <v>2373</v>
      </c>
      <c r="B2386" s="4">
        <v>134.5</v>
      </c>
      <c r="C2386">
        <f t="shared" si="282"/>
        <v>50609.837679999997</v>
      </c>
      <c r="D2386">
        <f t="shared" si="283"/>
        <v>0.40000000000000568</v>
      </c>
      <c r="E2386" s="7">
        <v>5.3582691451797781E-2</v>
      </c>
      <c r="F2386">
        <f t="shared" si="284"/>
        <v>22.995610897046614</v>
      </c>
      <c r="G2386">
        <f t="shared" si="285"/>
        <v>12.574448550618438</v>
      </c>
      <c r="H2386">
        <f t="shared" si="280"/>
        <v>15.407972629531001</v>
      </c>
      <c r="J2386">
        <f t="shared" si="281"/>
        <v>-134.5</v>
      </c>
    </row>
    <row r="2387" spans="1:10" x14ac:dyDescent="0.25">
      <c r="A2387" s="3">
        <f t="shared" si="286"/>
        <v>2374</v>
      </c>
      <c r="B2387" s="4">
        <v>134.1</v>
      </c>
      <c r="C2387">
        <f t="shared" si="282"/>
        <v>50655.125119999997</v>
      </c>
      <c r="D2387">
        <f t="shared" si="283"/>
        <v>0</v>
      </c>
      <c r="E2387" s="7">
        <v>5.3540362515085982E-2</v>
      </c>
      <c r="F2387">
        <f t="shared" si="284"/>
        <v>22.994191516299505</v>
      </c>
      <c r="G2387">
        <f t="shared" si="285"/>
        <v>12.609802736753114</v>
      </c>
      <c r="H2387">
        <f t="shared" si="280"/>
        <v>15.397656101839981</v>
      </c>
      <c r="J2387">
        <f t="shared" si="281"/>
        <v>-134.1</v>
      </c>
    </row>
    <row r="2388" spans="1:10" x14ac:dyDescent="0.25">
      <c r="A2388" s="3">
        <f t="shared" si="286"/>
        <v>2375</v>
      </c>
      <c r="B2388" s="4">
        <v>134.1</v>
      </c>
      <c r="C2388">
        <f t="shared" si="282"/>
        <v>50700.432999999997</v>
      </c>
      <c r="D2388">
        <f t="shared" si="283"/>
        <v>0</v>
      </c>
      <c r="E2388" s="7">
        <v>5.349816419541209E-2</v>
      </c>
      <c r="F2388">
        <f t="shared" si="284"/>
        <v>22.994191516299505</v>
      </c>
      <c r="G2388">
        <f t="shared" si="285"/>
        <v>12.599864206980174</v>
      </c>
      <c r="H2388">
        <f t="shared" si="280"/>
        <v>15.397656101839981</v>
      </c>
      <c r="J2388">
        <f t="shared" si="281"/>
        <v>-134.1</v>
      </c>
    </row>
    <row r="2389" spans="1:10" x14ac:dyDescent="0.25">
      <c r="A2389" s="3">
        <f t="shared" si="286"/>
        <v>2376</v>
      </c>
      <c r="B2389" s="4">
        <v>134.1</v>
      </c>
      <c r="C2389">
        <f t="shared" si="282"/>
        <v>50745.761320000005</v>
      </c>
      <c r="D2389">
        <f t="shared" si="283"/>
        <v>0</v>
      </c>
      <c r="E2389" s="7">
        <v>5.3456096492776273E-2</v>
      </c>
      <c r="F2389">
        <f t="shared" si="284"/>
        <v>22.994191516299505</v>
      </c>
      <c r="G2389">
        <f t="shared" si="285"/>
        <v>12.589956440074847</v>
      </c>
      <c r="H2389">
        <f t="shared" si="280"/>
        <v>15.397656101839981</v>
      </c>
      <c r="J2389">
        <f t="shared" si="281"/>
        <v>-134.1</v>
      </c>
    </row>
    <row r="2390" spans="1:10" x14ac:dyDescent="0.25">
      <c r="A2390" s="3">
        <f t="shared" si="286"/>
        <v>2377</v>
      </c>
      <c r="B2390" s="4">
        <v>134.1</v>
      </c>
      <c r="C2390">
        <f t="shared" si="282"/>
        <v>50791.110079999999</v>
      </c>
      <c r="D2390">
        <f t="shared" si="283"/>
        <v>0</v>
      </c>
      <c r="E2390" s="7">
        <v>5.3414159407178419E-2</v>
      </c>
      <c r="F2390">
        <f t="shared" si="284"/>
        <v>22.994191516299505</v>
      </c>
      <c r="G2390">
        <f t="shared" si="285"/>
        <v>12.580079436037112</v>
      </c>
      <c r="H2390">
        <f t="shared" si="280"/>
        <v>15.397656101839981</v>
      </c>
      <c r="J2390">
        <f t="shared" si="281"/>
        <v>-134.1</v>
      </c>
    </row>
    <row r="2391" spans="1:10" x14ac:dyDescent="0.25">
      <c r="A2391" s="3">
        <f t="shared" si="286"/>
        <v>2378</v>
      </c>
      <c r="B2391" s="4">
        <v>134.1</v>
      </c>
      <c r="C2391">
        <f t="shared" si="282"/>
        <v>50836.47928</v>
      </c>
      <c r="D2391">
        <f t="shared" si="283"/>
        <v>0</v>
      </c>
      <c r="E2391" s="7">
        <v>5.3372352938618639E-2</v>
      </c>
      <c r="F2391">
        <f t="shared" si="284"/>
        <v>22.994191516299505</v>
      </c>
      <c r="G2391">
        <f t="shared" si="285"/>
        <v>12.570233194866995</v>
      </c>
      <c r="H2391">
        <f t="shared" si="280"/>
        <v>15.397656101839981</v>
      </c>
      <c r="J2391">
        <f t="shared" si="281"/>
        <v>-134.1</v>
      </c>
    </row>
    <row r="2392" spans="1:10" x14ac:dyDescent="0.25">
      <c r="A2392" s="3">
        <f t="shared" si="286"/>
        <v>2379</v>
      </c>
      <c r="B2392" s="4">
        <v>134.1</v>
      </c>
      <c r="C2392">
        <f t="shared" si="282"/>
        <v>50881.868920000001</v>
      </c>
      <c r="D2392">
        <f t="shared" si="283"/>
        <v>9.9999999999994316E-2</v>
      </c>
      <c r="E2392" s="7">
        <v>5.3330677087096878E-2</v>
      </c>
      <c r="F2392">
        <f t="shared" si="284"/>
        <v>22.994191516299505</v>
      </c>
      <c r="G2392">
        <f t="shared" si="285"/>
        <v>12.56041771656448</v>
      </c>
      <c r="H2392">
        <f t="shared" si="280"/>
        <v>15.397656101839981</v>
      </c>
      <c r="J2392">
        <f t="shared" si="281"/>
        <v>-134.1</v>
      </c>
    </row>
    <row r="2393" spans="1:10" x14ac:dyDescent="0.25">
      <c r="A2393" s="3">
        <f t="shared" si="286"/>
        <v>2380</v>
      </c>
      <c r="B2393" s="4">
        <v>134</v>
      </c>
      <c r="C2393">
        <f t="shared" si="282"/>
        <v>50927.278999999995</v>
      </c>
      <c r="D2393">
        <f t="shared" si="283"/>
        <v>0</v>
      </c>
      <c r="E2393" s="7">
        <v>5.3289131852613025E-2</v>
      </c>
      <c r="F2393">
        <f t="shared" si="284"/>
        <v>22.99383681283631</v>
      </c>
      <c r="G2393">
        <f t="shared" si="285"/>
        <v>12.56195356234365</v>
      </c>
      <c r="H2393">
        <f t="shared" si="280"/>
        <v>15.395078917713931</v>
      </c>
      <c r="J2393">
        <f t="shared" si="281"/>
        <v>-134</v>
      </c>
    </row>
    <row r="2394" spans="1:10" x14ac:dyDescent="0.25">
      <c r="A2394" s="3">
        <f t="shared" si="286"/>
        <v>2381</v>
      </c>
      <c r="B2394" s="4">
        <v>134</v>
      </c>
      <c r="C2394">
        <f t="shared" si="282"/>
        <v>50972.709520000004</v>
      </c>
      <c r="D2394">
        <f t="shared" si="283"/>
        <v>0</v>
      </c>
      <c r="E2394" s="7">
        <v>5.3247717235167247E-2</v>
      </c>
      <c r="F2394">
        <f t="shared" si="284"/>
        <v>22.99383681283631</v>
      </c>
      <c r="G2394">
        <f t="shared" si="285"/>
        <v>12.552190811796407</v>
      </c>
      <c r="H2394">
        <f t="shared" si="280"/>
        <v>15.395078917713931</v>
      </c>
      <c r="J2394">
        <f t="shared" si="281"/>
        <v>-134</v>
      </c>
    </row>
    <row r="2395" spans="1:10" x14ac:dyDescent="0.25">
      <c r="A2395" s="3">
        <f t="shared" si="286"/>
        <v>2382</v>
      </c>
      <c r="B2395" s="4">
        <v>134</v>
      </c>
      <c r="C2395">
        <f t="shared" si="282"/>
        <v>51018.160479999999</v>
      </c>
      <c r="D2395">
        <f t="shared" si="283"/>
        <v>0.30000000000001137</v>
      </c>
      <c r="E2395" s="7">
        <v>5.3206433234759487E-2</v>
      </c>
      <c r="F2395">
        <f t="shared" si="284"/>
        <v>22.99383681283631</v>
      </c>
      <c r="G2395">
        <f t="shared" si="285"/>
        <v>12.542458851864609</v>
      </c>
      <c r="H2395">
        <f t="shared" si="280"/>
        <v>15.395078917713931</v>
      </c>
      <c r="J2395">
        <f t="shared" si="281"/>
        <v>-134</v>
      </c>
    </row>
    <row r="2396" spans="1:10" x14ac:dyDescent="0.25">
      <c r="A2396" s="3">
        <f t="shared" si="286"/>
        <v>2383</v>
      </c>
      <c r="B2396" s="4">
        <v>133.69999999999999</v>
      </c>
      <c r="C2396">
        <f t="shared" si="282"/>
        <v>51063.631880000001</v>
      </c>
      <c r="D2396">
        <f t="shared" si="283"/>
        <v>0</v>
      </c>
      <c r="E2396" s="7">
        <v>5.3165279851389635E-2</v>
      </c>
      <c r="F2396">
        <f t="shared" si="284"/>
        <v>22.992773042633896</v>
      </c>
      <c r="G2396">
        <f t="shared" si="285"/>
        <v>12.566765303570449</v>
      </c>
      <c r="H2396">
        <f t="shared" si="280"/>
        <v>15.387352040047874</v>
      </c>
      <c r="J2396">
        <f t="shared" si="281"/>
        <v>-133.69999999999999</v>
      </c>
    </row>
    <row r="2397" spans="1:10" x14ac:dyDescent="0.25">
      <c r="A2397" s="3">
        <f t="shared" si="286"/>
        <v>2384</v>
      </c>
      <c r="B2397" s="4">
        <v>133.69999999999999</v>
      </c>
      <c r="C2397">
        <f t="shared" si="282"/>
        <v>51109.123719999996</v>
      </c>
      <c r="D2397">
        <f t="shared" si="283"/>
        <v>0</v>
      </c>
      <c r="E2397" s="7">
        <v>5.3124257085057913E-2</v>
      </c>
      <c r="F2397">
        <f t="shared" si="284"/>
        <v>22.992773042633896</v>
      </c>
      <c r="G2397">
        <f t="shared" si="285"/>
        <v>12.557068684310003</v>
      </c>
      <c r="H2397">
        <f t="shared" si="280"/>
        <v>15.387352040047874</v>
      </c>
      <c r="J2397">
        <f t="shared" si="281"/>
        <v>-133.69999999999999</v>
      </c>
    </row>
    <row r="2398" spans="1:10" x14ac:dyDescent="0.25">
      <c r="A2398" s="3">
        <f t="shared" si="286"/>
        <v>2385</v>
      </c>
      <c r="B2398" s="4">
        <v>133.69999999999999</v>
      </c>
      <c r="C2398">
        <f t="shared" si="282"/>
        <v>51154.635999999999</v>
      </c>
      <c r="D2398">
        <f t="shared" si="283"/>
        <v>0</v>
      </c>
      <c r="E2398" s="7">
        <v>5.3083364935764044E-2</v>
      </c>
      <c r="F2398">
        <f t="shared" si="284"/>
        <v>22.992773042633896</v>
      </c>
      <c r="G2398">
        <f t="shared" si="285"/>
        <v>12.547402939215253</v>
      </c>
      <c r="H2398">
        <f t="shared" si="280"/>
        <v>15.387352040047874</v>
      </c>
      <c r="J2398">
        <f t="shared" si="281"/>
        <v>-133.69999999999999</v>
      </c>
    </row>
    <row r="2399" spans="1:10" x14ac:dyDescent="0.25">
      <c r="A2399" s="3">
        <f t="shared" si="286"/>
        <v>2386</v>
      </c>
      <c r="B2399" s="4">
        <v>133.69999999999999</v>
      </c>
      <c r="C2399">
        <f t="shared" si="282"/>
        <v>51200.168720000001</v>
      </c>
      <c r="D2399">
        <f t="shared" si="283"/>
        <v>0.19999999999998863</v>
      </c>
      <c r="E2399" s="7">
        <v>5.3042603403508304E-2</v>
      </c>
      <c r="F2399">
        <f t="shared" si="284"/>
        <v>22.992773042633896</v>
      </c>
      <c r="G2399">
        <f t="shared" si="285"/>
        <v>12.537768068286262</v>
      </c>
      <c r="H2399">
        <f t="shared" si="280"/>
        <v>15.387352040047874</v>
      </c>
      <c r="J2399">
        <f t="shared" si="281"/>
        <v>-133.69999999999999</v>
      </c>
    </row>
    <row r="2400" spans="1:10" x14ac:dyDescent="0.25">
      <c r="A2400" s="3">
        <f t="shared" si="286"/>
        <v>2387</v>
      </c>
      <c r="B2400" s="4">
        <v>133.5</v>
      </c>
      <c r="C2400">
        <f t="shared" si="282"/>
        <v>51245.721879999997</v>
      </c>
      <c r="D2400">
        <f t="shared" si="283"/>
        <v>0</v>
      </c>
      <c r="E2400" s="7">
        <v>5.3001972488290583E-2</v>
      </c>
      <c r="F2400">
        <f t="shared" si="284"/>
        <v>22.992064146019857</v>
      </c>
      <c r="G2400">
        <f t="shared" si="285"/>
        <v>12.550870490188695</v>
      </c>
      <c r="H2400">
        <f t="shared" si="280"/>
        <v>15.382204683863913</v>
      </c>
      <c r="J2400">
        <f t="shared" si="281"/>
        <v>-133.5</v>
      </c>
    </row>
    <row r="2401" spans="1:10" x14ac:dyDescent="0.25">
      <c r="A2401" s="3">
        <f t="shared" si="286"/>
        <v>2388</v>
      </c>
      <c r="B2401" s="4">
        <v>133.5</v>
      </c>
      <c r="C2401">
        <f t="shared" si="282"/>
        <v>51291.295480000001</v>
      </c>
      <c r="D2401">
        <f t="shared" si="283"/>
        <v>0</v>
      </c>
      <c r="E2401" s="7">
        <v>5.296147219011077E-2</v>
      </c>
      <c r="F2401">
        <f t="shared" si="284"/>
        <v>22.992064146019857</v>
      </c>
      <c r="G2401">
        <f t="shared" si="285"/>
        <v>12.541280016977888</v>
      </c>
      <c r="H2401">
        <f t="shared" si="280"/>
        <v>15.382204683863913</v>
      </c>
      <c r="J2401">
        <f t="shared" si="281"/>
        <v>-133.5</v>
      </c>
    </row>
    <row r="2402" spans="1:10" x14ac:dyDescent="0.25">
      <c r="A2402" s="3">
        <f t="shared" si="286"/>
        <v>2389</v>
      </c>
      <c r="B2402" s="4">
        <v>133.5</v>
      </c>
      <c r="C2402">
        <f t="shared" si="282"/>
        <v>51336.889519999997</v>
      </c>
      <c r="D2402">
        <f t="shared" si="283"/>
        <v>0.5</v>
      </c>
      <c r="E2402" s="7">
        <v>5.2921102508969031E-2</v>
      </c>
      <c r="F2402">
        <f t="shared" si="284"/>
        <v>22.992064146019857</v>
      </c>
      <c r="G2402">
        <f t="shared" si="285"/>
        <v>12.531720473890088</v>
      </c>
      <c r="H2402">
        <f t="shared" ref="H2402:H2465" si="287">12.6416669509847+0.0153277553288714*B2402+0.0000389559340978205*B2402^2</f>
        <v>15.382204683863913</v>
      </c>
      <c r="J2402">
        <f t="shared" si="281"/>
        <v>-133.5</v>
      </c>
    </row>
    <row r="2403" spans="1:10" x14ac:dyDescent="0.25">
      <c r="A2403" s="3">
        <f t="shared" si="286"/>
        <v>2390</v>
      </c>
      <c r="B2403" s="4">
        <v>133</v>
      </c>
      <c r="C2403">
        <f t="shared" si="282"/>
        <v>51382.503999999994</v>
      </c>
      <c r="D2403">
        <f t="shared" si="283"/>
        <v>0</v>
      </c>
      <c r="E2403" s="7">
        <v>5.2880863444865311E-2</v>
      </c>
      <c r="F2403">
        <f t="shared" si="284"/>
        <v>22.990292896992262</v>
      </c>
      <c r="G2403">
        <f t="shared" si="285"/>
        <v>12.579195828090256</v>
      </c>
      <c r="H2403">
        <f t="shared" si="287"/>
        <v>15.369349927980943</v>
      </c>
      <c r="J2403">
        <f t="shared" si="281"/>
        <v>-133</v>
      </c>
    </row>
    <row r="2404" spans="1:10" x14ac:dyDescent="0.25">
      <c r="A2404" s="3">
        <f t="shared" si="286"/>
        <v>2391</v>
      </c>
      <c r="B2404" s="4">
        <v>133</v>
      </c>
      <c r="C2404">
        <f t="shared" si="282"/>
        <v>51428.138920000005</v>
      </c>
      <c r="D2404">
        <f t="shared" si="283"/>
        <v>0</v>
      </c>
      <c r="E2404" s="7">
        <v>5.2840754997799499E-2</v>
      </c>
      <c r="F2404">
        <f t="shared" si="284"/>
        <v>22.990292896992262</v>
      </c>
      <c r="G2404">
        <f t="shared" si="285"/>
        <v>12.569654909558782</v>
      </c>
      <c r="H2404">
        <f t="shared" si="287"/>
        <v>15.369349927980943</v>
      </c>
      <c r="J2404">
        <f t="shared" si="281"/>
        <v>-133</v>
      </c>
    </row>
    <row r="2405" spans="1:10" x14ac:dyDescent="0.25">
      <c r="A2405" s="3">
        <f t="shared" si="286"/>
        <v>2392</v>
      </c>
      <c r="B2405" s="4">
        <v>133</v>
      </c>
      <c r="C2405">
        <f t="shared" si="282"/>
        <v>51473.794280000002</v>
      </c>
      <c r="D2405">
        <f t="shared" si="283"/>
        <v>9.9999999999994316E-2</v>
      </c>
      <c r="E2405" s="7">
        <v>5.2800777167771817E-2</v>
      </c>
      <c r="F2405">
        <f t="shared" si="284"/>
        <v>22.990292896992262</v>
      </c>
      <c r="G2405">
        <f t="shared" si="285"/>
        <v>12.560145061951536</v>
      </c>
      <c r="H2405">
        <f t="shared" si="287"/>
        <v>15.369349927980943</v>
      </c>
      <c r="J2405">
        <f t="shared" si="281"/>
        <v>-133</v>
      </c>
    </row>
    <row r="2406" spans="1:10" x14ac:dyDescent="0.25">
      <c r="A2406" s="3">
        <f t="shared" si="286"/>
        <v>2393</v>
      </c>
      <c r="B2406" s="4">
        <v>132.9</v>
      </c>
      <c r="C2406">
        <f t="shared" si="282"/>
        <v>51519.470079999999</v>
      </c>
      <c r="D2406">
        <f t="shared" si="283"/>
        <v>0</v>
      </c>
      <c r="E2406" s="7">
        <v>5.2760929954781988E-2</v>
      </c>
      <c r="F2406">
        <f t="shared" si="284"/>
        <v>22.989938817356169</v>
      </c>
      <c r="G2406">
        <f t="shared" si="285"/>
        <v>12.562104567410881</v>
      </c>
      <c r="H2406">
        <f t="shared" si="287"/>
        <v>15.366781314160395</v>
      </c>
      <c r="J2406">
        <f t="shared" si="281"/>
        <v>-132.9</v>
      </c>
    </row>
    <row r="2407" spans="1:10" x14ac:dyDescent="0.25">
      <c r="A2407" s="3">
        <f t="shared" si="286"/>
        <v>2394</v>
      </c>
      <c r="B2407" s="4">
        <v>132.9</v>
      </c>
      <c r="C2407">
        <f t="shared" si="282"/>
        <v>51565.166319999997</v>
      </c>
      <c r="D2407">
        <f t="shared" si="283"/>
        <v>0</v>
      </c>
      <c r="E2407" s="7">
        <v>5.2721213358830288E-2</v>
      </c>
      <c r="F2407">
        <f t="shared" si="284"/>
        <v>22.989938817356169</v>
      </c>
      <c r="G2407">
        <f t="shared" si="285"/>
        <v>12.552648251310416</v>
      </c>
      <c r="H2407">
        <f t="shared" si="287"/>
        <v>15.366781314160395</v>
      </c>
      <c r="J2407">
        <f t="shared" si="281"/>
        <v>-132.9</v>
      </c>
    </row>
    <row r="2408" spans="1:10" x14ac:dyDescent="0.25">
      <c r="A2408" s="3">
        <f t="shared" si="286"/>
        <v>2395</v>
      </c>
      <c r="B2408" s="4">
        <v>132.9</v>
      </c>
      <c r="C2408">
        <f t="shared" si="282"/>
        <v>51610.882999999994</v>
      </c>
      <c r="D2408">
        <f t="shared" si="283"/>
        <v>0.20000000000001705</v>
      </c>
      <c r="E2408" s="7">
        <v>5.2681627379916607E-2</v>
      </c>
      <c r="F2408">
        <f t="shared" si="284"/>
        <v>22.989938817356169</v>
      </c>
      <c r="G2408">
        <f t="shared" si="285"/>
        <v>12.543223034451215</v>
      </c>
      <c r="H2408">
        <f t="shared" si="287"/>
        <v>15.366781314160395</v>
      </c>
      <c r="J2408">
        <f t="shared" si="281"/>
        <v>-132.9</v>
      </c>
    </row>
    <row r="2409" spans="1:10" x14ac:dyDescent="0.25">
      <c r="A2409" s="3">
        <f t="shared" si="286"/>
        <v>2396</v>
      </c>
      <c r="B2409" s="4">
        <v>132.69999999999999</v>
      </c>
      <c r="C2409">
        <f t="shared" si="282"/>
        <v>51656.62012</v>
      </c>
      <c r="D2409">
        <f t="shared" si="283"/>
        <v>0</v>
      </c>
      <c r="E2409" s="7">
        <v>5.2642172018040834E-2</v>
      </c>
      <c r="F2409">
        <f t="shared" si="284"/>
        <v>22.989230828278679</v>
      </c>
      <c r="G2409">
        <f t="shared" si="285"/>
        <v>12.556717661519327</v>
      </c>
      <c r="H2409">
        <f t="shared" si="287"/>
        <v>15.361646423875342</v>
      </c>
      <c r="J2409">
        <f t="shared" si="281"/>
        <v>-132.69999999999999</v>
      </c>
    </row>
    <row r="2410" spans="1:10" x14ac:dyDescent="0.25">
      <c r="A2410" s="3">
        <f t="shared" si="286"/>
        <v>2397</v>
      </c>
      <c r="B2410" s="4">
        <v>132.69999999999999</v>
      </c>
      <c r="C2410">
        <f t="shared" si="282"/>
        <v>51702.377679999998</v>
      </c>
      <c r="D2410">
        <f t="shared" si="283"/>
        <v>0</v>
      </c>
      <c r="E2410" s="7">
        <v>5.2602847273203135E-2</v>
      </c>
      <c r="F2410">
        <f t="shared" si="284"/>
        <v>22.989230828278679</v>
      </c>
      <c r="G2410">
        <f t="shared" si="285"/>
        <v>12.547337544797148</v>
      </c>
      <c r="H2410">
        <f t="shared" si="287"/>
        <v>15.361646423875342</v>
      </c>
      <c r="J2410">
        <f t="shared" si="281"/>
        <v>-132.69999999999999</v>
      </c>
    </row>
    <row r="2411" spans="1:10" x14ac:dyDescent="0.25">
      <c r="A2411" s="3">
        <f t="shared" si="286"/>
        <v>2398</v>
      </c>
      <c r="B2411" s="4">
        <v>132.69999999999999</v>
      </c>
      <c r="C2411">
        <f t="shared" si="282"/>
        <v>51748.155679999996</v>
      </c>
      <c r="D2411">
        <f t="shared" si="283"/>
        <v>0.19999999999998863</v>
      </c>
      <c r="E2411" s="7">
        <v>5.2563653145403455E-2</v>
      </c>
      <c r="F2411">
        <f t="shared" si="284"/>
        <v>22.989230828278679</v>
      </c>
      <c r="G2411">
        <f t="shared" si="285"/>
        <v>12.537988584108341</v>
      </c>
      <c r="H2411">
        <f t="shared" si="287"/>
        <v>15.361646423875342</v>
      </c>
      <c r="J2411">
        <f t="shared" si="281"/>
        <v>-132.69999999999999</v>
      </c>
    </row>
    <row r="2412" spans="1:10" x14ac:dyDescent="0.25">
      <c r="A2412" s="3">
        <f t="shared" si="286"/>
        <v>2399</v>
      </c>
      <c r="B2412" s="4">
        <v>132.5</v>
      </c>
      <c r="C2412">
        <f t="shared" si="282"/>
        <v>51793.954119999995</v>
      </c>
      <c r="D2412">
        <f t="shared" si="283"/>
        <v>0</v>
      </c>
      <c r="E2412" s="7">
        <v>5.2524589634641683E-2</v>
      </c>
      <c r="F2412">
        <f t="shared" si="284"/>
        <v>22.988523066148524</v>
      </c>
      <c r="G2412">
        <f t="shared" si="285"/>
        <v>12.551593500581481</v>
      </c>
      <c r="H2412">
        <f t="shared" si="287"/>
        <v>15.356514650065021</v>
      </c>
      <c r="J2412">
        <f t="shared" si="281"/>
        <v>-132.5</v>
      </c>
    </row>
    <row r="2413" spans="1:10" x14ac:dyDescent="0.25">
      <c r="A2413" s="3">
        <f t="shared" si="286"/>
        <v>2400</v>
      </c>
      <c r="B2413" s="4">
        <v>132.5</v>
      </c>
      <c r="C2413">
        <f t="shared" si="282"/>
        <v>51839.772999999994</v>
      </c>
      <c r="D2413">
        <f t="shared" si="283"/>
        <v>0</v>
      </c>
      <c r="E2413" s="7">
        <v>5.2485656740918041E-2</v>
      </c>
      <c r="F2413">
        <f t="shared" si="284"/>
        <v>22.988523066148524</v>
      </c>
      <c r="G2413">
        <f t="shared" si="285"/>
        <v>12.542289860910619</v>
      </c>
      <c r="H2413">
        <f t="shared" si="287"/>
        <v>15.356514650065021</v>
      </c>
      <c r="J2413">
        <f t="shared" ref="J2413:J2476" si="288">I2413-B2413</f>
        <v>-132.5</v>
      </c>
    </row>
    <row r="2414" spans="1:10" x14ac:dyDescent="0.25">
      <c r="A2414" s="3">
        <f t="shared" si="286"/>
        <v>2401</v>
      </c>
      <c r="B2414" s="4">
        <v>132.5</v>
      </c>
      <c r="C2414">
        <f t="shared" si="282"/>
        <v>51885.61232</v>
      </c>
      <c r="D2414">
        <f t="shared" si="283"/>
        <v>0</v>
      </c>
      <c r="E2414" s="7">
        <v>5.2446854464232251E-2</v>
      </c>
      <c r="F2414">
        <f t="shared" si="284"/>
        <v>22.988523066148524</v>
      </c>
      <c r="G2414">
        <f t="shared" si="285"/>
        <v>12.533017434276831</v>
      </c>
      <c r="H2414">
        <f t="shared" si="287"/>
        <v>15.356514650065021</v>
      </c>
      <c r="J2414">
        <f t="shared" si="288"/>
        <v>-132.5</v>
      </c>
    </row>
    <row r="2415" spans="1:10" x14ac:dyDescent="0.25">
      <c r="A2415" s="3">
        <f t="shared" si="286"/>
        <v>2402</v>
      </c>
      <c r="B2415" s="4">
        <v>132.5</v>
      </c>
      <c r="C2415">
        <f t="shared" si="282"/>
        <v>51931.47208</v>
      </c>
      <c r="D2415">
        <f t="shared" si="283"/>
        <v>9.9999999999994316E-2</v>
      </c>
      <c r="E2415" s="7">
        <v>5.2408182804584591E-2</v>
      </c>
      <c r="F2415">
        <f t="shared" si="284"/>
        <v>22.988523066148524</v>
      </c>
      <c r="G2415">
        <f t="shared" si="285"/>
        <v>12.523776220680176</v>
      </c>
      <c r="H2415">
        <f t="shared" si="287"/>
        <v>15.356514650065021</v>
      </c>
      <c r="J2415">
        <f t="shared" si="288"/>
        <v>-132.5</v>
      </c>
    </row>
    <row r="2416" spans="1:10" x14ac:dyDescent="0.25">
      <c r="A2416" s="3">
        <f t="shared" si="286"/>
        <v>2403</v>
      </c>
      <c r="B2416" s="4">
        <v>132.4</v>
      </c>
      <c r="C2416">
        <f t="shared" si="282"/>
        <v>51977.352279999999</v>
      </c>
      <c r="D2416">
        <f t="shared" si="283"/>
        <v>0</v>
      </c>
      <c r="E2416" s="7">
        <v>5.236964176197495E-2</v>
      </c>
      <c r="F2416">
        <f t="shared" si="284"/>
        <v>22.988169270196604</v>
      </c>
      <c r="G2416">
        <f t="shared" si="285"/>
        <v>12.526025736505135</v>
      </c>
      <c r="H2416">
        <f t="shared" si="287"/>
        <v>15.353949931837883</v>
      </c>
      <c r="J2416">
        <f t="shared" si="288"/>
        <v>-132.4</v>
      </c>
    </row>
    <row r="2417" spans="1:10" x14ac:dyDescent="0.25">
      <c r="A2417" s="3">
        <f t="shared" si="286"/>
        <v>2404</v>
      </c>
      <c r="B2417" s="4">
        <v>132.4</v>
      </c>
      <c r="C2417">
        <f t="shared" si="282"/>
        <v>52023.252919999999</v>
      </c>
      <c r="D2417">
        <f t="shared" si="283"/>
        <v>0</v>
      </c>
      <c r="E2417" s="7">
        <v>5.2331231336403217E-2</v>
      </c>
      <c r="F2417">
        <f t="shared" si="284"/>
        <v>22.988169270196604</v>
      </c>
      <c r="G2417">
        <f t="shared" si="285"/>
        <v>12.516838544019681</v>
      </c>
      <c r="H2417">
        <f t="shared" si="287"/>
        <v>15.353949931837883</v>
      </c>
      <c r="J2417">
        <f t="shared" si="288"/>
        <v>-132.4</v>
      </c>
    </row>
    <row r="2418" spans="1:10" x14ac:dyDescent="0.25">
      <c r="A2418" s="3">
        <f t="shared" si="286"/>
        <v>2405</v>
      </c>
      <c r="B2418" s="4">
        <v>132.4</v>
      </c>
      <c r="C2418">
        <f t="shared" si="282"/>
        <v>52069.173999999999</v>
      </c>
      <c r="D2418">
        <f t="shared" si="283"/>
        <v>0.40000000000000568</v>
      </c>
      <c r="E2418" s="7">
        <v>5.2292951527869558E-2</v>
      </c>
      <c r="F2418">
        <f t="shared" si="284"/>
        <v>22.988169270196604</v>
      </c>
      <c r="G2418">
        <f t="shared" si="285"/>
        <v>12.507682593152945</v>
      </c>
      <c r="H2418">
        <f t="shared" si="287"/>
        <v>15.353949931837883</v>
      </c>
      <c r="J2418">
        <f t="shared" si="288"/>
        <v>-132.4</v>
      </c>
    </row>
    <row r="2419" spans="1:10" x14ac:dyDescent="0.25">
      <c r="A2419" s="3">
        <f t="shared" si="286"/>
        <v>2406</v>
      </c>
      <c r="B2419" s="4">
        <v>132</v>
      </c>
      <c r="C2419">
        <f t="shared" si="282"/>
        <v>52115.115519999999</v>
      </c>
      <c r="D2419">
        <f t="shared" si="283"/>
        <v>0</v>
      </c>
      <c r="E2419" s="7">
        <v>5.2254802336373918E-2</v>
      </c>
      <c r="F2419">
        <f t="shared" si="284"/>
        <v>22.986754653883658</v>
      </c>
      <c r="G2419">
        <f t="shared" si="285"/>
        <v>12.544509469428071</v>
      </c>
      <c r="H2419">
        <f t="shared" si="287"/>
        <v>15.34369885011615</v>
      </c>
      <c r="J2419">
        <f t="shared" si="288"/>
        <v>-132</v>
      </c>
    </row>
    <row r="2420" spans="1:10" x14ac:dyDescent="0.25">
      <c r="A2420" s="3">
        <f t="shared" si="286"/>
        <v>2407</v>
      </c>
      <c r="B2420" s="4">
        <v>132</v>
      </c>
      <c r="C2420">
        <f t="shared" si="282"/>
        <v>52161.07748</v>
      </c>
      <c r="D2420">
        <f t="shared" si="283"/>
        <v>0</v>
      </c>
      <c r="E2420" s="7">
        <v>5.2216783761916186E-2</v>
      </c>
      <c r="F2420">
        <f t="shared" si="284"/>
        <v>22.986754653883658</v>
      </c>
      <c r="G2420">
        <f t="shared" si="285"/>
        <v>12.535382569201197</v>
      </c>
      <c r="H2420">
        <f t="shared" si="287"/>
        <v>15.34369885011615</v>
      </c>
      <c r="J2420">
        <f t="shared" si="288"/>
        <v>-132</v>
      </c>
    </row>
    <row r="2421" spans="1:10" x14ac:dyDescent="0.25">
      <c r="A2421" s="3">
        <f t="shared" si="286"/>
        <v>2408</v>
      </c>
      <c r="B2421" s="4">
        <v>132</v>
      </c>
      <c r="C2421">
        <f t="shared" si="282"/>
        <v>52207.059880000001</v>
      </c>
      <c r="D2421">
        <f t="shared" si="283"/>
        <v>-9.9999999999994316E-2</v>
      </c>
      <c r="E2421" s="7">
        <v>5.2178895804496528E-2</v>
      </c>
      <c r="F2421">
        <f t="shared" si="284"/>
        <v>22.986754653883658</v>
      </c>
      <c r="G2421">
        <f t="shared" si="285"/>
        <v>12.526287025454447</v>
      </c>
      <c r="H2421">
        <f t="shared" si="287"/>
        <v>15.34369885011615</v>
      </c>
      <c r="J2421">
        <f t="shared" si="288"/>
        <v>-132</v>
      </c>
    </row>
    <row r="2422" spans="1:10" x14ac:dyDescent="0.25">
      <c r="A2422" s="3">
        <f t="shared" si="286"/>
        <v>2409</v>
      </c>
      <c r="B2422" s="4">
        <v>132.1</v>
      </c>
      <c r="C2422">
        <f t="shared" si="282"/>
        <v>52253.062719999994</v>
      </c>
      <c r="D2422">
        <f t="shared" si="283"/>
        <v>0</v>
      </c>
      <c r="E2422" s="7">
        <v>5.2141138464114944E-2</v>
      </c>
      <c r="F2422">
        <f t="shared" si="284"/>
        <v>22.987108222831363</v>
      </c>
      <c r="G2422">
        <f t="shared" si="285"/>
        <v>12.505727774809166</v>
      </c>
      <c r="H2422">
        <f t="shared" si="287"/>
        <v>15.346260451868559</v>
      </c>
      <c r="J2422">
        <f t="shared" si="288"/>
        <v>-132.1</v>
      </c>
    </row>
    <row r="2423" spans="1:10" x14ac:dyDescent="0.25">
      <c r="A2423" s="3">
        <f t="shared" si="286"/>
        <v>2410</v>
      </c>
      <c r="B2423" s="4">
        <v>132.1</v>
      </c>
      <c r="C2423">
        <f t="shared" si="282"/>
        <v>52299.085999999996</v>
      </c>
      <c r="D2423">
        <f t="shared" si="283"/>
        <v>0</v>
      </c>
      <c r="E2423" s="7">
        <v>5.2103511740771213E-2</v>
      </c>
      <c r="F2423">
        <f t="shared" si="284"/>
        <v>22.987108222831363</v>
      </c>
      <c r="G2423">
        <f t="shared" si="285"/>
        <v>12.496703239230248</v>
      </c>
      <c r="H2423">
        <f t="shared" si="287"/>
        <v>15.346260451868559</v>
      </c>
      <c r="J2423">
        <f t="shared" si="288"/>
        <v>-132.1</v>
      </c>
    </row>
    <row r="2424" spans="1:10" x14ac:dyDescent="0.25">
      <c r="A2424" s="3">
        <f t="shared" si="286"/>
        <v>2411</v>
      </c>
      <c r="B2424" s="4">
        <v>132.1</v>
      </c>
      <c r="C2424">
        <f t="shared" si="282"/>
        <v>52345.129720000004</v>
      </c>
      <c r="D2424">
        <f t="shared" si="283"/>
        <v>0</v>
      </c>
      <c r="E2424" s="7">
        <v>5.2066015634465612E-2</v>
      </c>
      <c r="F2424">
        <f t="shared" si="284"/>
        <v>22.987108222831363</v>
      </c>
      <c r="G2424">
        <f t="shared" si="285"/>
        <v>12.487710031335567</v>
      </c>
      <c r="H2424">
        <f t="shared" si="287"/>
        <v>15.346260451868559</v>
      </c>
      <c r="J2424">
        <f t="shared" si="288"/>
        <v>-132.1</v>
      </c>
    </row>
    <row r="2425" spans="1:10" x14ac:dyDescent="0.25">
      <c r="A2425" s="3">
        <f t="shared" si="286"/>
        <v>2412</v>
      </c>
      <c r="B2425" s="4">
        <v>132.1</v>
      </c>
      <c r="C2425">
        <f t="shared" si="282"/>
        <v>52391.193879999999</v>
      </c>
      <c r="D2425">
        <f t="shared" si="283"/>
        <v>0</v>
      </c>
      <c r="E2425" s="7">
        <v>5.2028650145197863E-2</v>
      </c>
      <c r="F2425">
        <f t="shared" si="284"/>
        <v>22.987108222831363</v>
      </c>
      <c r="G2425">
        <f t="shared" si="285"/>
        <v>12.478748151125057</v>
      </c>
      <c r="H2425">
        <f t="shared" si="287"/>
        <v>15.346260451868559</v>
      </c>
      <c r="J2425">
        <f t="shared" si="288"/>
        <v>-132.1</v>
      </c>
    </row>
    <row r="2426" spans="1:10" x14ac:dyDescent="0.25">
      <c r="A2426" s="3">
        <f t="shared" si="286"/>
        <v>2413</v>
      </c>
      <c r="B2426" s="4">
        <v>132.1</v>
      </c>
      <c r="C2426">
        <f t="shared" si="282"/>
        <v>52437.278480000001</v>
      </c>
      <c r="D2426">
        <f t="shared" si="283"/>
        <v>0</v>
      </c>
      <c r="E2426" s="7">
        <v>5.19914152729683E-2</v>
      </c>
      <c r="F2426">
        <f t="shared" si="284"/>
        <v>22.987108222831363</v>
      </c>
      <c r="G2426">
        <f t="shared" si="285"/>
        <v>12.469817598598798</v>
      </c>
      <c r="H2426">
        <f t="shared" si="287"/>
        <v>15.346260451868559</v>
      </c>
      <c r="J2426">
        <f t="shared" si="288"/>
        <v>-132.1</v>
      </c>
    </row>
    <row r="2427" spans="1:10" x14ac:dyDescent="0.25">
      <c r="A2427" s="3">
        <f t="shared" si="286"/>
        <v>2414</v>
      </c>
      <c r="B2427" s="4">
        <v>132.1</v>
      </c>
      <c r="C2427">
        <f t="shared" si="282"/>
        <v>52483.383519999996</v>
      </c>
      <c r="D2427">
        <f t="shared" si="283"/>
        <v>0.69999999999998863</v>
      </c>
      <c r="E2427" s="7">
        <v>5.19543110177767E-2</v>
      </c>
      <c r="F2427">
        <f t="shared" si="284"/>
        <v>22.987108222831363</v>
      </c>
      <c r="G2427">
        <f t="shared" si="285"/>
        <v>12.460918373756737</v>
      </c>
      <c r="H2427">
        <f t="shared" si="287"/>
        <v>15.346260451868559</v>
      </c>
      <c r="J2427">
        <f t="shared" si="288"/>
        <v>-132.1</v>
      </c>
    </row>
    <row r="2428" spans="1:10" x14ac:dyDescent="0.25">
      <c r="A2428" s="3">
        <f t="shared" si="286"/>
        <v>2415</v>
      </c>
      <c r="B2428" s="4">
        <v>131.4</v>
      </c>
      <c r="C2428">
        <f t="shared" si="282"/>
        <v>52529.509000000005</v>
      </c>
      <c r="D2428">
        <f t="shared" si="283"/>
        <v>0</v>
      </c>
      <c r="E2428" s="7">
        <v>5.1917337379623008E-2</v>
      </c>
      <c r="F2428">
        <f t="shared" si="284"/>
        <v>22.984634432246072</v>
      </c>
      <c r="G2428">
        <f t="shared" si="285"/>
        <v>12.532622999973906</v>
      </c>
      <c r="H2428">
        <f t="shared" si="287"/>
        <v>15.328345601094007</v>
      </c>
      <c r="J2428">
        <f t="shared" si="288"/>
        <v>-131.4</v>
      </c>
    </row>
    <row r="2429" spans="1:10" x14ac:dyDescent="0.25">
      <c r="A2429" s="3">
        <f t="shared" si="286"/>
        <v>2416</v>
      </c>
      <c r="B2429" s="4">
        <v>131.4</v>
      </c>
      <c r="C2429">
        <f t="shared" si="282"/>
        <v>52575.654920000001</v>
      </c>
      <c r="D2429">
        <f t="shared" si="283"/>
        <v>0</v>
      </c>
      <c r="E2429" s="7">
        <v>5.188049435850739E-2</v>
      </c>
      <c r="F2429">
        <f t="shared" si="284"/>
        <v>22.984634432246072</v>
      </c>
      <c r="G2429">
        <f t="shared" si="285"/>
        <v>12.523729252391171</v>
      </c>
      <c r="H2429">
        <f t="shared" si="287"/>
        <v>15.328345601094007</v>
      </c>
      <c r="J2429">
        <f t="shared" si="288"/>
        <v>-131.4</v>
      </c>
    </row>
    <row r="2430" spans="1:10" x14ac:dyDescent="0.25">
      <c r="A2430" s="3">
        <f t="shared" si="286"/>
        <v>2417</v>
      </c>
      <c r="B2430" s="4">
        <v>131.4</v>
      </c>
      <c r="C2430">
        <f t="shared" si="282"/>
        <v>52621.821280000004</v>
      </c>
      <c r="D2430">
        <f t="shared" si="283"/>
        <v>0</v>
      </c>
      <c r="E2430" s="7">
        <v>5.1843781954429846E-2</v>
      </c>
      <c r="F2430">
        <f t="shared" si="284"/>
        <v>22.984634432246072</v>
      </c>
      <c r="G2430">
        <f t="shared" si="285"/>
        <v>12.514867035202291</v>
      </c>
      <c r="H2430">
        <f t="shared" si="287"/>
        <v>15.328345601094007</v>
      </c>
      <c r="J2430">
        <f t="shared" si="288"/>
        <v>-131.4</v>
      </c>
    </row>
    <row r="2431" spans="1:10" x14ac:dyDescent="0.25">
      <c r="A2431" s="3">
        <f t="shared" si="286"/>
        <v>2418</v>
      </c>
      <c r="B2431" s="4">
        <v>131.4</v>
      </c>
      <c r="C2431">
        <f t="shared" si="282"/>
        <v>52668.00808</v>
      </c>
      <c r="D2431">
        <f t="shared" si="283"/>
        <v>0</v>
      </c>
      <c r="E2431" s="7">
        <v>5.1807200167390155E-2</v>
      </c>
      <c r="F2431">
        <f t="shared" si="284"/>
        <v>22.984634432246072</v>
      </c>
      <c r="G2431">
        <f t="shared" si="285"/>
        <v>12.506036348407214</v>
      </c>
      <c r="H2431">
        <f t="shared" si="287"/>
        <v>15.328345601094007</v>
      </c>
      <c r="J2431">
        <f t="shared" si="288"/>
        <v>-131.4</v>
      </c>
    </row>
    <row r="2432" spans="1:10" x14ac:dyDescent="0.25">
      <c r="A2432" s="3">
        <f t="shared" si="286"/>
        <v>2419</v>
      </c>
      <c r="B2432" s="4">
        <v>131.4</v>
      </c>
      <c r="C2432">
        <f t="shared" si="282"/>
        <v>52714.215319999996</v>
      </c>
      <c r="D2432">
        <f t="shared" si="283"/>
        <v>0</v>
      </c>
      <c r="E2432" s="7">
        <v>5.1770748997388538E-2</v>
      </c>
      <c r="F2432">
        <f t="shared" si="284"/>
        <v>22.984634432246072</v>
      </c>
      <c r="G2432">
        <f t="shared" si="285"/>
        <v>12.497237192005993</v>
      </c>
      <c r="H2432">
        <f t="shared" si="287"/>
        <v>15.328345601094007</v>
      </c>
      <c r="J2432">
        <f t="shared" si="288"/>
        <v>-131.4</v>
      </c>
    </row>
    <row r="2433" spans="1:10" x14ac:dyDescent="0.25">
      <c r="A2433" s="3">
        <f t="shared" si="286"/>
        <v>2420</v>
      </c>
      <c r="B2433" s="4">
        <v>131.4</v>
      </c>
      <c r="C2433">
        <f t="shared" si="282"/>
        <v>52760.442999999999</v>
      </c>
      <c r="D2433">
        <f t="shared" si="283"/>
        <v>0</v>
      </c>
      <c r="E2433" s="7">
        <v>5.1734428444424885E-2</v>
      </c>
      <c r="F2433">
        <f t="shared" si="284"/>
        <v>22.984634432246072</v>
      </c>
      <c r="G2433">
        <f t="shared" si="285"/>
        <v>12.488469565998603</v>
      </c>
      <c r="H2433">
        <f t="shared" si="287"/>
        <v>15.328345601094007</v>
      </c>
      <c r="J2433">
        <f t="shared" si="288"/>
        <v>-131.4</v>
      </c>
    </row>
    <row r="2434" spans="1:10" x14ac:dyDescent="0.25">
      <c r="A2434" s="3">
        <f t="shared" si="286"/>
        <v>2421</v>
      </c>
      <c r="B2434" s="4">
        <v>131.4</v>
      </c>
      <c r="C2434">
        <f t="shared" si="282"/>
        <v>52806.691120000003</v>
      </c>
      <c r="D2434">
        <f t="shared" si="283"/>
        <v>0.40000000000000568</v>
      </c>
      <c r="E2434" s="7">
        <v>5.1698238508499306E-2</v>
      </c>
      <c r="F2434">
        <f t="shared" si="284"/>
        <v>22.984634432246072</v>
      </c>
      <c r="G2434">
        <f t="shared" si="285"/>
        <v>12.479733470385069</v>
      </c>
      <c r="H2434">
        <f t="shared" si="287"/>
        <v>15.328345601094007</v>
      </c>
      <c r="J2434">
        <f t="shared" si="288"/>
        <v>-131.4</v>
      </c>
    </row>
    <row r="2435" spans="1:10" x14ac:dyDescent="0.25">
      <c r="A2435" s="3">
        <f t="shared" si="286"/>
        <v>2422</v>
      </c>
      <c r="B2435" s="4">
        <v>131</v>
      </c>
      <c r="C2435">
        <f t="shared" si="282"/>
        <v>52852.95968</v>
      </c>
      <c r="D2435">
        <f t="shared" si="283"/>
        <v>0</v>
      </c>
      <c r="E2435" s="7">
        <v>5.1662179189611745E-2</v>
      </c>
      <c r="F2435">
        <f t="shared" si="284"/>
        <v>22.983222086670516</v>
      </c>
      <c r="G2435">
        <f t="shared" si="285"/>
        <v>12.517320187799108</v>
      </c>
      <c r="H2435">
        <f t="shared" si="287"/>
        <v>15.318125684119551</v>
      </c>
      <c r="J2435">
        <f t="shared" si="288"/>
        <v>-131</v>
      </c>
    </row>
    <row r="2436" spans="1:10" x14ac:dyDescent="0.25">
      <c r="A2436" s="3">
        <f t="shared" si="286"/>
        <v>2423</v>
      </c>
      <c r="B2436" s="4">
        <v>131</v>
      </c>
      <c r="C2436">
        <f t="shared" si="282"/>
        <v>52899.248679999997</v>
      </c>
      <c r="D2436">
        <f t="shared" si="283"/>
        <v>0</v>
      </c>
      <c r="E2436" s="7">
        <v>5.1626250487762093E-2</v>
      </c>
      <c r="F2436">
        <f t="shared" si="284"/>
        <v>22.983222086670516</v>
      </c>
      <c r="G2436">
        <f t="shared" si="285"/>
        <v>12.508614959486273</v>
      </c>
      <c r="H2436">
        <f t="shared" si="287"/>
        <v>15.318125684119551</v>
      </c>
      <c r="J2436">
        <f t="shared" si="288"/>
        <v>-131</v>
      </c>
    </row>
    <row r="2437" spans="1:10" x14ac:dyDescent="0.25">
      <c r="A2437" s="3">
        <f t="shared" si="286"/>
        <v>2424</v>
      </c>
      <c r="B2437" s="4">
        <v>131</v>
      </c>
      <c r="C2437">
        <f t="shared" si="282"/>
        <v>52945.558119999994</v>
      </c>
      <c r="D2437">
        <f t="shared" si="283"/>
        <v>0</v>
      </c>
      <c r="E2437" s="7">
        <v>5.1590452402950571E-2</v>
      </c>
      <c r="F2437">
        <f t="shared" si="284"/>
        <v>22.983222086670516</v>
      </c>
      <c r="G2437">
        <f t="shared" si="285"/>
        <v>12.499941378605158</v>
      </c>
      <c r="H2437">
        <f t="shared" si="287"/>
        <v>15.318125684119551</v>
      </c>
      <c r="J2437">
        <f t="shared" si="288"/>
        <v>-131</v>
      </c>
    </row>
    <row r="2438" spans="1:10" x14ac:dyDescent="0.25">
      <c r="A2438" s="3">
        <f t="shared" si="286"/>
        <v>2425</v>
      </c>
      <c r="B2438" s="4">
        <v>131</v>
      </c>
      <c r="C2438">
        <f t="shared" si="282"/>
        <v>52991.888000000006</v>
      </c>
      <c r="D2438">
        <f t="shared" si="283"/>
        <v>0</v>
      </c>
      <c r="E2438" s="7">
        <v>5.1554784935177012E-2</v>
      </c>
      <c r="F2438">
        <f t="shared" si="284"/>
        <v>22.983222086670516</v>
      </c>
      <c r="G2438">
        <f t="shared" si="285"/>
        <v>12.491299445155716</v>
      </c>
      <c r="H2438">
        <f t="shared" si="287"/>
        <v>15.318125684119551</v>
      </c>
      <c r="J2438">
        <f t="shared" si="288"/>
        <v>-131</v>
      </c>
    </row>
    <row r="2439" spans="1:10" x14ac:dyDescent="0.25">
      <c r="A2439" s="3">
        <f t="shared" si="286"/>
        <v>2426</v>
      </c>
      <c r="B2439" s="4">
        <v>131</v>
      </c>
      <c r="C2439">
        <f t="shared" si="282"/>
        <v>53038.238320000004</v>
      </c>
      <c r="D2439">
        <f t="shared" si="283"/>
        <v>0</v>
      </c>
      <c r="E2439" s="7">
        <v>5.151924808444136E-2</v>
      </c>
      <c r="F2439">
        <f t="shared" si="284"/>
        <v>22.983222086670516</v>
      </c>
      <c r="G2439">
        <f t="shared" si="285"/>
        <v>12.482689159137939</v>
      </c>
      <c r="H2439">
        <f t="shared" si="287"/>
        <v>15.318125684119551</v>
      </c>
      <c r="J2439">
        <f t="shared" si="288"/>
        <v>-131</v>
      </c>
    </row>
    <row r="2440" spans="1:10" x14ac:dyDescent="0.25">
      <c r="A2440" s="3">
        <f t="shared" si="286"/>
        <v>2427</v>
      </c>
      <c r="B2440" s="4">
        <v>131</v>
      </c>
      <c r="C2440">
        <f t="shared" si="282"/>
        <v>53084.609080000002</v>
      </c>
      <c r="D2440">
        <f t="shared" si="283"/>
        <v>0.40000000000000568</v>
      </c>
      <c r="E2440" s="7">
        <v>5.1483841850743839E-2</v>
      </c>
      <c r="F2440">
        <f t="shared" si="284"/>
        <v>22.983222086670516</v>
      </c>
      <c r="G2440">
        <f t="shared" si="285"/>
        <v>12.47411052055188</v>
      </c>
      <c r="H2440">
        <f t="shared" si="287"/>
        <v>15.318125684119551</v>
      </c>
      <c r="J2440">
        <f t="shared" si="288"/>
        <v>-131</v>
      </c>
    </row>
    <row r="2441" spans="1:10" x14ac:dyDescent="0.25">
      <c r="A2441" s="3">
        <f t="shared" si="286"/>
        <v>2428</v>
      </c>
      <c r="B2441" s="4">
        <v>130.6</v>
      </c>
      <c r="C2441">
        <f t="shared" si="282"/>
        <v>53131.00028</v>
      </c>
      <c r="D2441">
        <f t="shared" si="283"/>
        <v>0</v>
      </c>
      <c r="E2441" s="7">
        <v>5.1448566234084225E-2</v>
      </c>
      <c r="F2441">
        <f t="shared" si="284"/>
        <v>22.981810649743835</v>
      </c>
      <c r="G2441">
        <f t="shared" si="285"/>
        <v>12.512013142868444</v>
      </c>
      <c r="H2441">
        <f t="shared" si="287"/>
        <v>15.307918233044006</v>
      </c>
      <c r="J2441">
        <f t="shared" si="288"/>
        <v>-130.6</v>
      </c>
    </row>
    <row r="2442" spans="1:10" x14ac:dyDescent="0.25">
      <c r="A2442" s="3">
        <f t="shared" si="286"/>
        <v>2429</v>
      </c>
      <c r="B2442" s="4">
        <v>130.6</v>
      </c>
      <c r="C2442">
        <f t="shared" si="282"/>
        <v>53177.411919999999</v>
      </c>
      <c r="D2442">
        <f t="shared" si="283"/>
        <v>0</v>
      </c>
      <c r="E2442" s="7">
        <v>5.1413421234462686E-2</v>
      </c>
      <c r="F2442">
        <f t="shared" si="284"/>
        <v>22.981810649743835</v>
      </c>
      <c r="G2442">
        <f t="shared" si="285"/>
        <v>12.503466068977792</v>
      </c>
      <c r="H2442">
        <f t="shared" si="287"/>
        <v>15.307918233044006</v>
      </c>
      <c r="J2442">
        <f t="shared" si="288"/>
        <v>-130.6</v>
      </c>
    </row>
    <row r="2443" spans="1:10" x14ac:dyDescent="0.25">
      <c r="A2443" s="3">
        <f t="shared" si="286"/>
        <v>2430</v>
      </c>
      <c r="B2443" s="4">
        <v>130.6</v>
      </c>
      <c r="C2443">
        <f t="shared" si="282"/>
        <v>53223.843999999997</v>
      </c>
      <c r="D2443">
        <f t="shared" si="283"/>
        <v>9.9999999999994316E-2</v>
      </c>
      <c r="E2443" s="7">
        <v>5.1378406851879166E-2</v>
      </c>
      <c r="F2443">
        <f t="shared" si="284"/>
        <v>22.981810649743835</v>
      </c>
      <c r="G2443">
        <f t="shared" si="285"/>
        <v>12.494950760444583</v>
      </c>
      <c r="H2443">
        <f t="shared" si="287"/>
        <v>15.307918233044006</v>
      </c>
      <c r="J2443">
        <f t="shared" si="288"/>
        <v>-130.6</v>
      </c>
    </row>
    <row r="2444" spans="1:10" x14ac:dyDescent="0.25">
      <c r="A2444" s="3">
        <f t="shared" si="286"/>
        <v>2431</v>
      </c>
      <c r="B2444" s="4">
        <v>130.5</v>
      </c>
      <c r="C2444">
        <f t="shared" si="282"/>
        <v>53270.296520000004</v>
      </c>
      <c r="D2444">
        <f t="shared" si="283"/>
        <v>0</v>
      </c>
      <c r="E2444" s="7">
        <v>5.1343523086333553E-2</v>
      </c>
      <c r="F2444">
        <f t="shared" si="284"/>
        <v>22.981457932512253</v>
      </c>
      <c r="G2444">
        <f t="shared" si="285"/>
        <v>12.498110911400692</v>
      </c>
      <c r="H2444">
        <f t="shared" si="287"/>
        <v>15.305368318071826</v>
      </c>
      <c r="J2444">
        <f t="shared" si="288"/>
        <v>-130.5</v>
      </c>
    </row>
    <row r="2445" spans="1:10" x14ac:dyDescent="0.25">
      <c r="A2445" s="3">
        <f t="shared" si="286"/>
        <v>2432</v>
      </c>
      <c r="B2445" s="4">
        <v>130.5</v>
      </c>
      <c r="C2445">
        <f t="shared" si="282"/>
        <v>53316.769480000003</v>
      </c>
      <c r="D2445">
        <f t="shared" si="283"/>
        <v>0</v>
      </c>
      <c r="E2445" s="7">
        <v>5.1308769937826015E-2</v>
      </c>
      <c r="F2445">
        <f t="shared" si="284"/>
        <v>22.981457932512253</v>
      </c>
      <c r="G2445">
        <f t="shared" si="285"/>
        <v>12.489651252256595</v>
      </c>
      <c r="H2445">
        <f t="shared" si="287"/>
        <v>15.305368318071826</v>
      </c>
      <c r="J2445">
        <f t="shared" si="288"/>
        <v>-130.5</v>
      </c>
    </row>
    <row r="2446" spans="1:10" x14ac:dyDescent="0.25">
      <c r="A2446" s="3">
        <f t="shared" si="286"/>
        <v>2433</v>
      </c>
      <c r="B2446" s="4">
        <v>130.5</v>
      </c>
      <c r="C2446">
        <f t="shared" ref="C2446:C2509" si="289">717.133-3.2269*A2446+0.01022*A2446^2</f>
        <v>53363.262879999995</v>
      </c>
      <c r="D2446">
        <f t="shared" ref="D2446:D2509" si="290">(B2446-B2447)/(A2447-A2446)</f>
        <v>0</v>
      </c>
      <c r="E2446" s="7">
        <v>5.1274147406356552E-2</v>
      </c>
      <c r="F2446">
        <f t="shared" ref="F2446:F2509" si="291">22.05525+0.000976463*(B2446+273.15)+0.00000347809*(B2446+273.15)^2 -0.000000000526671*(B2446+273.15)^3</f>
        <v>22.981457932512253</v>
      </c>
      <c r="G2446">
        <f t="shared" ref="G2446:G2509" si="292">-$B$2*$B$4/0.05584*F2446*(-E2446)/($B$7*(B2446-$B$3))</f>
        <v>12.481223388091308</v>
      </c>
      <c r="H2446">
        <f t="shared" si="287"/>
        <v>15.305368318071826</v>
      </c>
      <c r="J2446">
        <f t="shared" si="288"/>
        <v>-130.5</v>
      </c>
    </row>
    <row r="2447" spans="1:10" x14ac:dyDescent="0.25">
      <c r="A2447" s="3">
        <f t="shared" ref="A2447:A2510" si="293">A2446+1</f>
        <v>2434</v>
      </c>
      <c r="B2447" s="4">
        <v>130.5</v>
      </c>
      <c r="C2447">
        <f t="shared" si="289"/>
        <v>53409.776719999994</v>
      </c>
      <c r="D2447">
        <f t="shared" si="290"/>
        <v>0.19999999999998863</v>
      </c>
      <c r="E2447" s="7">
        <v>5.123965549192494E-2</v>
      </c>
      <c r="F2447">
        <f t="shared" si="291"/>
        <v>22.981457932512253</v>
      </c>
      <c r="G2447">
        <f t="shared" si="292"/>
        <v>12.472827318904782</v>
      </c>
      <c r="H2447">
        <f t="shared" si="287"/>
        <v>15.305368318071826</v>
      </c>
      <c r="J2447">
        <f t="shared" si="288"/>
        <v>-130.5</v>
      </c>
    </row>
    <row r="2448" spans="1:10" x14ac:dyDescent="0.25">
      <c r="A2448" s="3">
        <f t="shared" si="293"/>
        <v>2435</v>
      </c>
      <c r="B2448" s="4">
        <v>130.30000000000001</v>
      </c>
      <c r="C2448">
        <f t="shared" si="289"/>
        <v>53456.311000000002</v>
      </c>
      <c r="D2448">
        <f t="shared" si="290"/>
        <v>0</v>
      </c>
      <c r="E2448" s="7">
        <v>5.1205294194531459E-2</v>
      </c>
      <c r="F2448">
        <f t="shared" si="291"/>
        <v>22.980752668471311</v>
      </c>
      <c r="G2448">
        <f t="shared" si="292"/>
        <v>12.487753997635437</v>
      </c>
      <c r="H2448">
        <f t="shared" si="287"/>
        <v>15.300270825483508</v>
      </c>
      <c r="J2448">
        <f t="shared" si="288"/>
        <v>-130.30000000000001</v>
      </c>
    </row>
    <row r="2449" spans="1:10" x14ac:dyDescent="0.25">
      <c r="A2449" s="3">
        <f t="shared" si="293"/>
        <v>2436</v>
      </c>
      <c r="B2449" s="4">
        <v>130.30000000000001</v>
      </c>
      <c r="C2449">
        <f t="shared" si="289"/>
        <v>53502.865720000002</v>
      </c>
      <c r="D2449">
        <f t="shared" si="290"/>
        <v>0</v>
      </c>
      <c r="E2449" s="7">
        <v>5.117106351417583E-2</v>
      </c>
      <c r="F2449">
        <f t="shared" si="291"/>
        <v>22.980752668471311</v>
      </c>
      <c r="G2449">
        <f t="shared" si="292"/>
        <v>12.479405948431211</v>
      </c>
      <c r="H2449">
        <f t="shared" si="287"/>
        <v>15.300270825483508</v>
      </c>
      <c r="J2449">
        <f t="shared" si="288"/>
        <v>-130.30000000000001</v>
      </c>
    </row>
    <row r="2450" spans="1:10" x14ac:dyDescent="0.25">
      <c r="A2450" s="3">
        <f t="shared" si="293"/>
        <v>2437</v>
      </c>
      <c r="B2450" s="4">
        <v>130.30000000000001</v>
      </c>
      <c r="C2450">
        <f t="shared" si="289"/>
        <v>53549.440880000002</v>
      </c>
      <c r="D2450">
        <f t="shared" si="290"/>
        <v>0.40000000000000568</v>
      </c>
      <c r="E2450" s="7">
        <v>5.113696345085833E-2</v>
      </c>
      <c r="F2450">
        <f t="shared" si="291"/>
        <v>22.980752668471311</v>
      </c>
      <c r="G2450">
        <f t="shared" si="292"/>
        <v>12.471089753617548</v>
      </c>
      <c r="H2450">
        <f t="shared" si="287"/>
        <v>15.300270825483508</v>
      </c>
      <c r="J2450">
        <f t="shared" si="288"/>
        <v>-130.30000000000001</v>
      </c>
    </row>
    <row r="2451" spans="1:10" x14ac:dyDescent="0.25">
      <c r="A2451" s="3">
        <f t="shared" si="293"/>
        <v>2438</v>
      </c>
      <c r="B2451" s="4">
        <v>129.9</v>
      </c>
      <c r="C2451">
        <f t="shared" si="289"/>
        <v>53596.036479999995</v>
      </c>
      <c r="D2451">
        <f t="shared" si="290"/>
        <v>0</v>
      </c>
      <c r="E2451" s="7">
        <v>5.110299400457885E-2</v>
      </c>
      <c r="F2451">
        <f t="shared" si="291"/>
        <v>22.979342822166817</v>
      </c>
      <c r="G2451">
        <f t="shared" si="292"/>
        <v>12.509560530607958</v>
      </c>
      <c r="H2451">
        <f t="shared" si="287"/>
        <v>15.290085189731059</v>
      </c>
      <c r="J2451">
        <f t="shared" si="288"/>
        <v>-129.9</v>
      </c>
    </row>
    <row r="2452" spans="1:10" x14ac:dyDescent="0.25">
      <c r="A2452" s="3">
        <f t="shared" si="293"/>
        <v>2439</v>
      </c>
      <c r="B2452" s="4">
        <v>129.9</v>
      </c>
      <c r="C2452">
        <f t="shared" si="289"/>
        <v>53642.652519999996</v>
      </c>
      <c r="D2452">
        <f t="shared" si="290"/>
        <v>0</v>
      </c>
      <c r="E2452" s="7">
        <v>5.1069155175337277E-2</v>
      </c>
      <c r="F2452">
        <f t="shared" si="291"/>
        <v>22.979342822166817</v>
      </c>
      <c r="G2452">
        <f t="shared" si="292"/>
        <v>12.501277084776108</v>
      </c>
      <c r="H2452">
        <f t="shared" si="287"/>
        <v>15.290085189731059</v>
      </c>
      <c r="J2452">
        <f t="shared" si="288"/>
        <v>-129.9</v>
      </c>
    </row>
    <row r="2453" spans="1:10" x14ac:dyDescent="0.25">
      <c r="A2453" s="3">
        <f t="shared" si="293"/>
        <v>2440</v>
      </c>
      <c r="B2453" s="4">
        <v>129.9</v>
      </c>
      <c r="C2453">
        <f t="shared" si="289"/>
        <v>53689.289000000004</v>
      </c>
      <c r="D2453">
        <f t="shared" si="290"/>
        <v>-9.9999999999994316E-2</v>
      </c>
      <c r="E2453" s="7">
        <v>5.1035446963133835E-2</v>
      </c>
      <c r="F2453">
        <f t="shared" si="291"/>
        <v>22.979342822166817</v>
      </c>
      <c r="G2453">
        <f t="shared" si="292"/>
        <v>12.493025612838872</v>
      </c>
      <c r="H2453">
        <f t="shared" si="287"/>
        <v>15.290085189731059</v>
      </c>
      <c r="J2453">
        <f t="shared" si="288"/>
        <v>-129.9</v>
      </c>
    </row>
    <row r="2454" spans="1:10" x14ac:dyDescent="0.25">
      <c r="A2454" s="3">
        <f t="shared" si="293"/>
        <v>2441</v>
      </c>
      <c r="B2454" s="4">
        <v>130</v>
      </c>
      <c r="C2454">
        <f t="shared" si="289"/>
        <v>53735.945919999998</v>
      </c>
      <c r="D2454">
        <f t="shared" si="290"/>
        <v>0</v>
      </c>
      <c r="E2454" s="7">
        <v>5.1001869367968355E-2</v>
      </c>
      <c r="F2454">
        <f t="shared" si="291"/>
        <v>22.979695198512868</v>
      </c>
      <c r="G2454">
        <f t="shared" si="292"/>
        <v>12.473107088976235</v>
      </c>
      <c r="H2454">
        <f t="shared" si="287"/>
        <v>15.292630429991149</v>
      </c>
      <c r="J2454">
        <f t="shared" si="288"/>
        <v>-130</v>
      </c>
    </row>
    <row r="2455" spans="1:10" x14ac:dyDescent="0.25">
      <c r="A2455" s="3">
        <f t="shared" si="293"/>
        <v>2442</v>
      </c>
      <c r="B2455" s="4">
        <v>130</v>
      </c>
      <c r="C2455">
        <f t="shared" si="289"/>
        <v>53782.62328</v>
      </c>
      <c r="D2455">
        <f t="shared" si="290"/>
        <v>0</v>
      </c>
      <c r="E2455" s="7">
        <v>5.0968422389840784E-2</v>
      </c>
      <c r="F2455">
        <f t="shared" si="291"/>
        <v>22.979695198512868</v>
      </c>
      <c r="G2455">
        <f t="shared" si="292"/>
        <v>12.464927237038301</v>
      </c>
      <c r="H2455">
        <f t="shared" si="287"/>
        <v>15.292630429991149</v>
      </c>
      <c r="J2455">
        <f t="shared" si="288"/>
        <v>-130</v>
      </c>
    </row>
    <row r="2456" spans="1:10" x14ac:dyDescent="0.25">
      <c r="A2456" s="3">
        <f t="shared" si="293"/>
        <v>2443</v>
      </c>
      <c r="B2456" s="4">
        <v>130</v>
      </c>
      <c r="C2456">
        <f t="shared" si="289"/>
        <v>53829.321080000002</v>
      </c>
      <c r="D2456">
        <f t="shared" si="290"/>
        <v>9.9999999999994316E-2</v>
      </c>
      <c r="E2456" s="7">
        <v>5.0935106028751342E-2</v>
      </c>
      <c r="F2456">
        <f t="shared" si="291"/>
        <v>22.979695198512868</v>
      </c>
      <c r="G2456">
        <f t="shared" si="292"/>
        <v>12.456779329033489</v>
      </c>
      <c r="H2456">
        <f t="shared" si="287"/>
        <v>15.292630429991149</v>
      </c>
      <c r="J2456">
        <f t="shared" si="288"/>
        <v>-130</v>
      </c>
    </row>
    <row r="2457" spans="1:10" x14ac:dyDescent="0.25">
      <c r="A2457" s="3">
        <f t="shared" si="293"/>
        <v>2444</v>
      </c>
      <c r="B2457" s="4">
        <v>129.9</v>
      </c>
      <c r="C2457">
        <f t="shared" si="289"/>
        <v>53876.039319999996</v>
      </c>
      <c r="D2457">
        <f t="shared" si="290"/>
        <v>0</v>
      </c>
      <c r="E2457" s="7">
        <v>5.0901920284699809E-2</v>
      </c>
      <c r="F2457">
        <f t="shared" si="291"/>
        <v>22.979342822166817</v>
      </c>
      <c r="G2457">
        <f t="shared" si="292"/>
        <v>12.460339464035696</v>
      </c>
      <c r="H2457">
        <f t="shared" si="287"/>
        <v>15.290085189731059</v>
      </c>
      <c r="J2457">
        <f t="shared" si="288"/>
        <v>-129.9</v>
      </c>
    </row>
    <row r="2458" spans="1:10" x14ac:dyDescent="0.25">
      <c r="A2458" s="3">
        <f t="shared" si="293"/>
        <v>2445</v>
      </c>
      <c r="B2458" s="4">
        <v>129.9</v>
      </c>
      <c r="C2458">
        <f t="shared" si="289"/>
        <v>53922.778000000006</v>
      </c>
      <c r="D2458">
        <f t="shared" si="290"/>
        <v>0</v>
      </c>
      <c r="E2458" s="7">
        <v>5.0868865157686349E-2</v>
      </c>
      <c r="F2458">
        <f t="shared" si="291"/>
        <v>22.979342822166817</v>
      </c>
      <c r="G2458">
        <f t="shared" si="292"/>
        <v>12.452247861571371</v>
      </c>
      <c r="H2458">
        <f t="shared" si="287"/>
        <v>15.290085189731059</v>
      </c>
      <c r="J2458">
        <f t="shared" si="288"/>
        <v>-129.9</v>
      </c>
    </row>
    <row r="2459" spans="1:10" x14ac:dyDescent="0.25">
      <c r="A2459" s="3">
        <f t="shared" si="293"/>
        <v>2446</v>
      </c>
      <c r="B2459" s="4">
        <v>129.9</v>
      </c>
      <c r="C2459">
        <f t="shared" si="289"/>
        <v>53969.537120000001</v>
      </c>
      <c r="D2459">
        <f t="shared" si="290"/>
        <v>0.40000000000000568</v>
      </c>
      <c r="E2459" s="7">
        <v>5.0835940647710909E-2</v>
      </c>
      <c r="F2459">
        <f t="shared" si="291"/>
        <v>22.979342822166817</v>
      </c>
      <c r="G2459">
        <f t="shared" si="292"/>
        <v>12.444188233001634</v>
      </c>
      <c r="H2459">
        <f t="shared" si="287"/>
        <v>15.290085189731059</v>
      </c>
      <c r="J2459">
        <f t="shared" si="288"/>
        <v>-129.9</v>
      </c>
    </row>
    <row r="2460" spans="1:10" x14ac:dyDescent="0.25">
      <c r="A2460" s="3">
        <f t="shared" si="293"/>
        <v>2447</v>
      </c>
      <c r="B2460" s="4">
        <v>129.5</v>
      </c>
      <c r="C2460">
        <f t="shared" si="289"/>
        <v>54016.316679999996</v>
      </c>
      <c r="D2460">
        <f t="shared" si="290"/>
        <v>0</v>
      </c>
      <c r="E2460" s="7">
        <v>5.0803146754773376E-2</v>
      </c>
      <c r="F2460">
        <f t="shared" si="291"/>
        <v>22.977933885067358</v>
      </c>
      <c r="G2460">
        <f t="shared" si="292"/>
        <v>12.482997687360776</v>
      </c>
      <c r="H2460">
        <f t="shared" si="287"/>
        <v>15.27991201987752</v>
      </c>
      <c r="J2460">
        <f t="shared" si="288"/>
        <v>-129.5</v>
      </c>
    </row>
    <row r="2461" spans="1:10" x14ac:dyDescent="0.25">
      <c r="A2461" s="3">
        <f t="shared" si="293"/>
        <v>2448</v>
      </c>
      <c r="B2461" s="4">
        <v>129.5</v>
      </c>
      <c r="C2461">
        <f t="shared" si="289"/>
        <v>54063.116679999999</v>
      </c>
      <c r="D2461">
        <f t="shared" si="290"/>
        <v>0</v>
      </c>
      <c r="E2461" s="7">
        <v>5.0770483478873918E-2</v>
      </c>
      <c r="F2461">
        <f t="shared" si="291"/>
        <v>22.977933885067358</v>
      </c>
      <c r="G2461">
        <f t="shared" si="292"/>
        <v>12.474971893220843</v>
      </c>
      <c r="H2461">
        <f t="shared" si="287"/>
        <v>15.27991201987752</v>
      </c>
      <c r="J2461">
        <f t="shared" si="288"/>
        <v>-129.5</v>
      </c>
    </row>
    <row r="2462" spans="1:10" x14ac:dyDescent="0.25">
      <c r="A2462" s="3">
        <f t="shared" si="293"/>
        <v>2449</v>
      </c>
      <c r="B2462" s="4">
        <v>129.5</v>
      </c>
      <c r="C2462">
        <f t="shared" si="289"/>
        <v>54109.937119999995</v>
      </c>
      <c r="D2462">
        <f t="shared" si="290"/>
        <v>0</v>
      </c>
      <c r="E2462" s="7">
        <v>5.0737950820012478E-2</v>
      </c>
      <c r="F2462">
        <f t="shared" si="291"/>
        <v>22.977933885067358</v>
      </c>
      <c r="G2462">
        <f t="shared" si="292"/>
        <v>12.466978193395686</v>
      </c>
      <c r="H2462">
        <f t="shared" si="287"/>
        <v>15.27991201987752</v>
      </c>
      <c r="J2462">
        <f t="shared" si="288"/>
        <v>-129.5</v>
      </c>
    </row>
    <row r="2463" spans="1:10" x14ac:dyDescent="0.25">
      <c r="A2463" s="3">
        <f t="shared" si="293"/>
        <v>2450</v>
      </c>
      <c r="B2463" s="4">
        <v>129.5</v>
      </c>
      <c r="C2463">
        <f t="shared" si="289"/>
        <v>54156.778000000006</v>
      </c>
      <c r="D2463">
        <f t="shared" si="290"/>
        <v>0.19999999999998863</v>
      </c>
      <c r="E2463" s="7">
        <v>5.0705548778188947E-2</v>
      </c>
      <c r="F2463">
        <f t="shared" si="291"/>
        <v>22.977933885067358</v>
      </c>
      <c r="G2463">
        <f t="shared" si="292"/>
        <v>12.459016587885277</v>
      </c>
      <c r="H2463">
        <f t="shared" si="287"/>
        <v>15.27991201987752</v>
      </c>
      <c r="J2463">
        <f t="shared" si="288"/>
        <v>-129.5</v>
      </c>
    </row>
    <row r="2464" spans="1:10" x14ac:dyDescent="0.25">
      <c r="A2464" s="3">
        <f t="shared" si="293"/>
        <v>2451</v>
      </c>
      <c r="B2464" s="4">
        <v>129.30000000000001</v>
      </c>
      <c r="C2464">
        <f t="shared" si="289"/>
        <v>54203.639320000002</v>
      </c>
      <c r="D2464">
        <f t="shared" si="290"/>
        <v>0</v>
      </c>
      <c r="E2464" s="7">
        <v>5.0673277353403545E-2</v>
      </c>
      <c r="F2464">
        <f t="shared" si="291"/>
        <v>22.977229757532722</v>
      </c>
      <c r="G2464">
        <f t="shared" si="292"/>
        <v>12.474580324939563</v>
      </c>
      <c r="H2464">
        <f t="shared" si="287"/>
        <v>15.274830109662844</v>
      </c>
      <c r="J2464">
        <f t="shared" si="288"/>
        <v>-129.30000000000001</v>
      </c>
    </row>
    <row r="2465" spans="1:10" x14ac:dyDescent="0.25">
      <c r="A2465" s="3">
        <f t="shared" si="293"/>
        <v>2452</v>
      </c>
      <c r="B2465" s="4">
        <v>129.30000000000001</v>
      </c>
      <c r="C2465">
        <f t="shared" si="289"/>
        <v>54250.521079999999</v>
      </c>
      <c r="D2465">
        <f t="shared" si="290"/>
        <v>0</v>
      </c>
      <c r="E2465" s="7">
        <v>5.0641136545656051E-2</v>
      </c>
      <c r="F2465">
        <f t="shared" si="291"/>
        <v>22.977229757532722</v>
      </c>
      <c r="G2465">
        <f t="shared" si="292"/>
        <v>12.46666800687183</v>
      </c>
      <c r="H2465">
        <f t="shared" si="287"/>
        <v>15.274830109662844</v>
      </c>
      <c r="J2465">
        <f t="shared" si="288"/>
        <v>-129.30000000000001</v>
      </c>
    </row>
    <row r="2466" spans="1:10" x14ac:dyDescent="0.25">
      <c r="A2466" s="3">
        <f t="shared" si="293"/>
        <v>2453</v>
      </c>
      <c r="B2466" s="4">
        <v>129.30000000000001</v>
      </c>
      <c r="C2466">
        <f t="shared" si="289"/>
        <v>54297.423279999995</v>
      </c>
      <c r="D2466">
        <f t="shared" si="290"/>
        <v>0.30000000000001137</v>
      </c>
      <c r="E2466" s="7">
        <v>5.0609126354946632E-2</v>
      </c>
      <c r="F2466">
        <f t="shared" si="291"/>
        <v>22.977229757532722</v>
      </c>
      <c r="G2466">
        <f t="shared" si="292"/>
        <v>12.458787843675823</v>
      </c>
      <c r="H2466">
        <f t="shared" ref="H2466:H2529" si="294">12.6416669509847+0.0153277553288714*B2466+0.0000389559340978205*B2466^2</f>
        <v>15.274830109662844</v>
      </c>
      <c r="J2466">
        <f t="shared" si="288"/>
        <v>-129.30000000000001</v>
      </c>
    </row>
    <row r="2467" spans="1:10" x14ac:dyDescent="0.25">
      <c r="A2467" s="3">
        <f t="shared" si="293"/>
        <v>2454</v>
      </c>
      <c r="B2467" s="4">
        <v>129</v>
      </c>
      <c r="C2467">
        <f t="shared" si="289"/>
        <v>54344.34592</v>
      </c>
      <c r="D2467">
        <f t="shared" si="290"/>
        <v>0</v>
      </c>
      <c r="E2467" s="7">
        <v>5.0577246781275231E-2</v>
      </c>
      <c r="F2467">
        <f t="shared" si="291"/>
        <v>22.976173992570736</v>
      </c>
      <c r="G2467">
        <f t="shared" si="292"/>
        <v>12.486282257975912</v>
      </c>
      <c r="H2467">
        <f t="shared" si="294"/>
        <v>15.267213087730941</v>
      </c>
      <c r="J2467">
        <f t="shared" si="288"/>
        <v>-129</v>
      </c>
    </row>
    <row r="2468" spans="1:10" x14ac:dyDescent="0.25">
      <c r="A2468" s="3">
        <f t="shared" si="293"/>
        <v>2455</v>
      </c>
      <c r="B2468" s="4">
        <v>129</v>
      </c>
      <c r="C2468">
        <f t="shared" si="289"/>
        <v>54391.289000000004</v>
      </c>
      <c r="D2468">
        <f t="shared" si="290"/>
        <v>0</v>
      </c>
      <c r="E2468" s="7">
        <v>5.0545497824641739E-2</v>
      </c>
      <c r="F2468">
        <f t="shared" si="291"/>
        <v>22.976173992570736</v>
      </c>
      <c r="G2468">
        <f t="shared" si="292"/>
        <v>12.478444218953419</v>
      </c>
      <c r="H2468">
        <f t="shared" si="294"/>
        <v>15.267213087730941</v>
      </c>
      <c r="J2468">
        <f t="shared" si="288"/>
        <v>-129</v>
      </c>
    </row>
    <row r="2469" spans="1:10" x14ac:dyDescent="0.25">
      <c r="A2469" s="3">
        <f t="shared" si="293"/>
        <v>2456</v>
      </c>
      <c r="B2469" s="4">
        <v>129</v>
      </c>
      <c r="C2469">
        <f t="shared" si="289"/>
        <v>54438.252520000002</v>
      </c>
      <c r="D2469">
        <f t="shared" si="290"/>
        <v>9.9999999999994316E-2</v>
      </c>
      <c r="E2469" s="7">
        <v>5.051387948504632E-2</v>
      </c>
      <c r="F2469">
        <f t="shared" si="291"/>
        <v>22.976173992570736</v>
      </c>
      <c r="G2469">
        <f t="shared" si="292"/>
        <v>12.470638426075361</v>
      </c>
      <c r="H2469">
        <f t="shared" si="294"/>
        <v>15.267213087730941</v>
      </c>
      <c r="J2469">
        <f t="shared" si="288"/>
        <v>-129</v>
      </c>
    </row>
    <row r="2470" spans="1:10" x14ac:dyDescent="0.25">
      <c r="A2470" s="3">
        <f t="shared" si="293"/>
        <v>2457</v>
      </c>
      <c r="B2470" s="4">
        <v>128.9</v>
      </c>
      <c r="C2470">
        <f t="shared" si="289"/>
        <v>54485.23648</v>
      </c>
      <c r="D2470">
        <f t="shared" si="290"/>
        <v>0</v>
      </c>
      <c r="E2470" s="7">
        <v>5.0482391762488976E-2</v>
      </c>
      <c r="F2470">
        <f t="shared" si="291"/>
        <v>22.975822184620036</v>
      </c>
      <c r="G2470">
        <f t="shared" si="292"/>
        <v>12.474668923669361</v>
      </c>
      <c r="H2470">
        <f t="shared" si="294"/>
        <v>15.264675638657671</v>
      </c>
      <c r="J2470">
        <f t="shared" si="288"/>
        <v>-128.9</v>
      </c>
    </row>
    <row r="2471" spans="1:10" x14ac:dyDescent="0.25">
      <c r="A2471" s="3">
        <f t="shared" si="293"/>
        <v>2458</v>
      </c>
      <c r="B2471" s="4">
        <v>128.9</v>
      </c>
      <c r="C2471">
        <f t="shared" si="289"/>
        <v>54532.240879999998</v>
      </c>
      <c r="D2471">
        <f t="shared" si="290"/>
        <v>0</v>
      </c>
      <c r="E2471" s="7">
        <v>5.0451034656969485E-2</v>
      </c>
      <c r="F2471">
        <f t="shared" si="291"/>
        <v>22.975822184620036</v>
      </c>
      <c r="G2471">
        <f t="shared" si="292"/>
        <v>12.466920291005508</v>
      </c>
      <c r="H2471">
        <f t="shared" si="294"/>
        <v>15.264675638657671</v>
      </c>
      <c r="J2471">
        <f t="shared" si="288"/>
        <v>-128.9</v>
      </c>
    </row>
    <row r="2472" spans="1:10" x14ac:dyDescent="0.25">
      <c r="A2472" s="3">
        <f t="shared" si="293"/>
        <v>2459</v>
      </c>
      <c r="B2472" s="4">
        <v>128.9</v>
      </c>
      <c r="C2472">
        <f t="shared" si="289"/>
        <v>54579.265719999996</v>
      </c>
      <c r="D2472">
        <f t="shared" si="290"/>
        <v>-0.19999999999998863</v>
      </c>
      <c r="E2472" s="7">
        <v>5.0419808168488067E-2</v>
      </c>
      <c r="F2472">
        <f t="shared" si="291"/>
        <v>22.975822184620036</v>
      </c>
      <c r="G2472">
        <f t="shared" si="292"/>
        <v>12.459203935027622</v>
      </c>
      <c r="H2472">
        <f t="shared" si="294"/>
        <v>15.264675638657671</v>
      </c>
      <c r="J2472">
        <f t="shared" si="288"/>
        <v>-128.9</v>
      </c>
    </row>
    <row r="2473" spans="1:10" x14ac:dyDescent="0.25">
      <c r="A2473" s="3">
        <f t="shared" si="293"/>
        <v>2460</v>
      </c>
      <c r="B2473" s="4">
        <v>129.1</v>
      </c>
      <c r="C2473">
        <f t="shared" si="289"/>
        <v>54626.311000000002</v>
      </c>
      <c r="D2473">
        <f t="shared" si="290"/>
        <v>0</v>
      </c>
      <c r="E2473" s="7">
        <v>5.0388712297044724E-2</v>
      </c>
      <c r="F2473">
        <f t="shared" si="291"/>
        <v>22.976525857375186</v>
      </c>
      <c r="G2473">
        <f t="shared" si="292"/>
        <v>12.427978243226628</v>
      </c>
      <c r="H2473">
        <f t="shared" si="294"/>
        <v>15.269751315922894</v>
      </c>
      <c r="J2473">
        <f t="shared" si="288"/>
        <v>-129.1</v>
      </c>
    </row>
    <row r="2474" spans="1:10" x14ac:dyDescent="0.25">
      <c r="A2474" s="3">
        <f t="shared" si="293"/>
        <v>2461</v>
      </c>
      <c r="B2474" s="4">
        <v>129.1</v>
      </c>
      <c r="C2474">
        <f t="shared" si="289"/>
        <v>54673.37672</v>
      </c>
      <c r="D2474">
        <f t="shared" si="290"/>
        <v>0</v>
      </c>
      <c r="E2474" s="7">
        <v>5.0357747042639234E-2</v>
      </c>
      <c r="F2474">
        <f t="shared" si="291"/>
        <v>22.976525857375186</v>
      </c>
      <c r="G2474">
        <f t="shared" si="292"/>
        <v>12.420340907591244</v>
      </c>
      <c r="H2474">
        <f t="shared" si="294"/>
        <v>15.269751315922894</v>
      </c>
      <c r="J2474">
        <f t="shared" si="288"/>
        <v>-129.1</v>
      </c>
    </row>
    <row r="2475" spans="1:10" x14ac:dyDescent="0.25">
      <c r="A2475" s="3">
        <f t="shared" si="293"/>
        <v>2462</v>
      </c>
      <c r="B2475" s="4">
        <v>129.1</v>
      </c>
      <c r="C2475">
        <f t="shared" si="289"/>
        <v>54720.462879999999</v>
      </c>
      <c r="D2475">
        <f t="shared" si="290"/>
        <v>0.59999999999999432</v>
      </c>
      <c r="E2475" s="7">
        <v>5.0326912405271873E-2</v>
      </c>
      <c r="F2475">
        <f t="shared" si="291"/>
        <v>22.976525857375186</v>
      </c>
      <c r="G2475">
        <f t="shared" si="292"/>
        <v>12.412735787617541</v>
      </c>
      <c r="H2475">
        <f t="shared" si="294"/>
        <v>15.269751315922894</v>
      </c>
      <c r="J2475">
        <f t="shared" si="288"/>
        <v>-129.1</v>
      </c>
    </row>
    <row r="2476" spans="1:10" x14ac:dyDescent="0.25">
      <c r="A2476" s="3">
        <f t="shared" si="293"/>
        <v>2463</v>
      </c>
      <c r="B2476" s="4">
        <v>128.5</v>
      </c>
      <c r="C2476">
        <f t="shared" si="289"/>
        <v>54767.569479999998</v>
      </c>
      <c r="D2476">
        <f t="shared" si="290"/>
        <v>0</v>
      </c>
      <c r="E2476" s="7">
        <v>5.029620838494242E-2</v>
      </c>
      <c r="F2476">
        <f t="shared" si="291"/>
        <v>22.974415521417995</v>
      </c>
      <c r="G2476">
        <f t="shared" si="292"/>
        <v>12.475930882989196</v>
      </c>
      <c r="H2476">
        <f t="shared" si="294"/>
        <v>15.254533633551413</v>
      </c>
      <c r="J2476">
        <f t="shared" si="288"/>
        <v>-128.5</v>
      </c>
    </row>
    <row r="2477" spans="1:10" x14ac:dyDescent="0.25">
      <c r="A2477" s="3">
        <f t="shared" si="293"/>
        <v>2464</v>
      </c>
      <c r="B2477" s="4">
        <v>128.5</v>
      </c>
      <c r="C2477">
        <f t="shared" si="289"/>
        <v>54814.696519999998</v>
      </c>
      <c r="D2477">
        <f t="shared" si="290"/>
        <v>0</v>
      </c>
      <c r="E2477" s="7">
        <v>5.0265634981651042E-2</v>
      </c>
      <c r="F2477">
        <f t="shared" si="291"/>
        <v>22.974415521417995</v>
      </c>
      <c r="G2477">
        <f t="shared" si="292"/>
        <v>12.46834717680996</v>
      </c>
      <c r="H2477">
        <f t="shared" si="294"/>
        <v>15.254533633551413</v>
      </c>
      <c r="J2477">
        <f t="shared" ref="J2477:J2540" si="295">I2477-B2477</f>
        <v>-128.5</v>
      </c>
    </row>
    <row r="2478" spans="1:10" x14ac:dyDescent="0.25">
      <c r="A2478" s="3">
        <f t="shared" si="293"/>
        <v>2465</v>
      </c>
      <c r="B2478" s="4">
        <v>128.5</v>
      </c>
      <c r="C2478">
        <f t="shared" si="289"/>
        <v>54861.844000000005</v>
      </c>
      <c r="D2478">
        <f t="shared" si="290"/>
        <v>0</v>
      </c>
      <c r="E2478" s="7">
        <v>5.0235192195397738E-2</v>
      </c>
      <c r="F2478">
        <f t="shared" si="291"/>
        <v>22.974415521417995</v>
      </c>
      <c r="G2478">
        <f t="shared" si="292"/>
        <v>12.460795870073772</v>
      </c>
      <c r="H2478">
        <f t="shared" si="294"/>
        <v>15.254533633551413</v>
      </c>
      <c r="J2478">
        <f t="shared" si="295"/>
        <v>-128.5</v>
      </c>
    </row>
    <row r="2479" spans="1:10" x14ac:dyDescent="0.25">
      <c r="A2479" s="3">
        <f t="shared" si="293"/>
        <v>2466</v>
      </c>
      <c r="B2479" s="4">
        <v>128.5</v>
      </c>
      <c r="C2479">
        <f t="shared" si="289"/>
        <v>54909.011919999997</v>
      </c>
      <c r="D2479">
        <f t="shared" si="290"/>
        <v>0.40000000000000568</v>
      </c>
      <c r="E2479" s="7">
        <v>5.0204880026182286E-2</v>
      </c>
      <c r="F2479">
        <f t="shared" si="291"/>
        <v>22.974415521417995</v>
      </c>
      <c r="G2479">
        <f t="shared" si="292"/>
        <v>12.453276962780583</v>
      </c>
      <c r="H2479">
        <f t="shared" si="294"/>
        <v>15.254533633551413</v>
      </c>
      <c r="J2479">
        <f t="shared" si="295"/>
        <v>-128.5</v>
      </c>
    </row>
    <row r="2480" spans="1:10" x14ac:dyDescent="0.25">
      <c r="A2480" s="3">
        <f t="shared" si="293"/>
        <v>2467</v>
      </c>
      <c r="B2480" s="4">
        <v>128.1</v>
      </c>
      <c r="C2480">
        <f t="shared" si="289"/>
        <v>54956.200279999997</v>
      </c>
      <c r="D2480">
        <f t="shared" si="290"/>
        <v>0</v>
      </c>
      <c r="E2480" s="7">
        <v>5.0174698474004908E-2</v>
      </c>
      <c r="F2480">
        <f t="shared" si="291"/>
        <v>22.973009768128847</v>
      </c>
      <c r="G2480">
        <f t="shared" si="292"/>
        <v>12.493312257141678</v>
      </c>
      <c r="H2480">
        <f t="shared" si="294"/>
        <v>15.244404094344063</v>
      </c>
      <c r="J2480">
        <f t="shared" si="295"/>
        <v>-128.1</v>
      </c>
    </row>
    <row r="2481" spans="1:10" x14ac:dyDescent="0.25">
      <c r="A2481" s="3">
        <f t="shared" si="293"/>
        <v>2468</v>
      </c>
      <c r="B2481" s="4">
        <v>128.1</v>
      </c>
      <c r="C2481">
        <f t="shared" si="289"/>
        <v>55003.409079999998</v>
      </c>
      <c r="D2481">
        <f t="shared" si="290"/>
        <v>0</v>
      </c>
      <c r="E2481" s="7">
        <v>5.0144647538865605E-2</v>
      </c>
      <c r="F2481">
        <f t="shared" si="291"/>
        <v>22.973009768128847</v>
      </c>
      <c r="G2481">
        <f t="shared" si="292"/>
        <v>12.485829686688184</v>
      </c>
      <c r="H2481">
        <f t="shared" si="294"/>
        <v>15.244404094344063</v>
      </c>
      <c r="J2481">
        <f t="shared" si="295"/>
        <v>-128.1</v>
      </c>
    </row>
    <row r="2482" spans="1:10" x14ac:dyDescent="0.25">
      <c r="A2482" s="3">
        <f t="shared" si="293"/>
        <v>2469</v>
      </c>
      <c r="B2482" s="4">
        <v>128.1</v>
      </c>
      <c r="C2482">
        <f t="shared" si="289"/>
        <v>55050.638319999998</v>
      </c>
      <c r="D2482">
        <f t="shared" si="290"/>
        <v>0.39999999999999147</v>
      </c>
      <c r="E2482" s="7">
        <v>5.0114727220764155E-2</v>
      </c>
      <c r="F2482">
        <f t="shared" si="291"/>
        <v>22.973009768128847</v>
      </c>
      <c r="G2482">
        <f t="shared" si="292"/>
        <v>12.478379639388587</v>
      </c>
      <c r="H2482">
        <f t="shared" si="294"/>
        <v>15.244404094344063</v>
      </c>
      <c r="J2482">
        <f t="shared" si="295"/>
        <v>-128.1</v>
      </c>
    </row>
    <row r="2483" spans="1:10" x14ac:dyDescent="0.25">
      <c r="A2483" s="3">
        <f t="shared" si="293"/>
        <v>2470</v>
      </c>
      <c r="B2483" s="4">
        <v>127.7</v>
      </c>
      <c r="C2483">
        <f t="shared" si="289"/>
        <v>55097.887999999999</v>
      </c>
      <c r="D2483">
        <f t="shared" si="290"/>
        <v>0</v>
      </c>
      <c r="E2483" s="7">
        <v>5.0084937519700834E-2</v>
      </c>
      <c r="F2483">
        <f t="shared" si="291"/>
        <v>22.971604924954825</v>
      </c>
      <c r="G2483">
        <f t="shared" si="292"/>
        <v>12.518768915760232</v>
      </c>
      <c r="H2483">
        <f t="shared" si="294"/>
        <v>15.234287021035625</v>
      </c>
      <c r="J2483">
        <f t="shared" si="295"/>
        <v>-127.7</v>
      </c>
    </row>
    <row r="2484" spans="1:10" x14ac:dyDescent="0.25">
      <c r="A2484" s="3">
        <f t="shared" si="293"/>
        <v>2471</v>
      </c>
      <c r="B2484" s="4">
        <v>127.7</v>
      </c>
      <c r="C2484">
        <f t="shared" si="289"/>
        <v>55145.15812</v>
      </c>
      <c r="D2484">
        <f t="shared" si="290"/>
        <v>0</v>
      </c>
      <c r="E2484" s="7">
        <v>5.0055278435675421E-2</v>
      </c>
      <c r="F2484">
        <f t="shared" si="291"/>
        <v>22.971604924954825</v>
      </c>
      <c r="G2484">
        <f t="shared" si="292"/>
        <v>12.511355604741899</v>
      </c>
      <c r="H2484">
        <f t="shared" si="294"/>
        <v>15.234287021035625</v>
      </c>
      <c r="J2484">
        <f t="shared" si="295"/>
        <v>-127.7</v>
      </c>
    </row>
    <row r="2485" spans="1:10" x14ac:dyDescent="0.25">
      <c r="A2485" s="3">
        <f t="shared" si="293"/>
        <v>2472</v>
      </c>
      <c r="B2485" s="4">
        <v>127.7</v>
      </c>
      <c r="C2485">
        <f t="shared" si="289"/>
        <v>55192.448680000001</v>
      </c>
      <c r="D2485">
        <f t="shared" si="290"/>
        <v>-9.9999999999994316E-2</v>
      </c>
      <c r="E2485" s="7">
        <v>5.0025749968688082E-2</v>
      </c>
      <c r="F2485">
        <f t="shared" si="291"/>
        <v>22.971604924954825</v>
      </c>
      <c r="G2485">
        <f t="shared" si="292"/>
        <v>12.503974941553375</v>
      </c>
      <c r="H2485">
        <f t="shared" si="294"/>
        <v>15.234287021035625</v>
      </c>
      <c r="J2485">
        <f t="shared" si="295"/>
        <v>-127.7</v>
      </c>
    </row>
    <row r="2486" spans="1:10" x14ac:dyDescent="0.25">
      <c r="A2486" s="3">
        <f t="shared" si="293"/>
        <v>2473</v>
      </c>
      <c r="B2486" s="4">
        <v>127.8</v>
      </c>
      <c r="C2486">
        <f t="shared" si="289"/>
        <v>55239.759679999996</v>
      </c>
      <c r="D2486">
        <f t="shared" si="290"/>
        <v>0</v>
      </c>
      <c r="E2486" s="7">
        <v>4.9996352118738818E-2</v>
      </c>
      <c r="F2486">
        <f t="shared" si="291"/>
        <v>22.971956050413979</v>
      </c>
      <c r="G2486">
        <f t="shared" si="292"/>
        <v>12.484661501888796</v>
      </c>
      <c r="H2486">
        <f t="shared" si="294"/>
        <v>15.236815120684712</v>
      </c>
      <c r="J2486">
        <f t="shared" si="295"/>
        <v>-127.8</v>
      </c>
    </row>
    <row r="2487" spans="1:10" x14ac:dyDescent="0.25">
      <c r="A2487" s="3">
        <f t="shared" si="293"/>
        <v>2474</v>
      </c>
      <c r="B2487" s="4">
        <v>127.8</v>
      </c>
      <c r="C2487">
        <f t="shared" si="289"/>
        <v>55287.091119999997</v>
      </c>
      <c r="D2487">
        <f t="shared" si="290"/>
        <v>0</v>
      </c>
      <c r="E2487" s="7">
        <v>4.9967084885827406E-2</v>
      </c>
      <c r="F2487">
        <f t="shared" si="291"/>
        <v>22.971956050413979</v>
      </c>
      <c r="G2487">
        <f t="shared" si="292"/>
        <v>12.477353138768063</v>
      </c>
      <c r="H2487">
        <f t="shared" si="294"/>
        <v>15.236815120684712</v>
      </c>
      <c r="J2487">
        <f t="shared" si="295"/>
        <v>-127.8</v>
      </c>
    </row>
    <row r="2488" spans="1:10" x14ac:dyDescent="0.25">
      <c r="A2488" s="3">
        <f t="shared" si="293"/>
        <v>2475</v>
      </c>
      <c r="B2488" s="4">
        <v>127.8</v>
      </c>
      <c r="C2488">
        <f t="shared" si="289"/>
        <v>55334.442999999999</v>
      </c>
      <c r="D2488">
        <f t="shared" si="290"/>
        <v>9.9999999999994316E-2</v>
      </c>
      <c r="E2488" s="7">
        <v>4.9937948269954069E-2</v>
      </c>
      <c r="F2488">
        <f t="shared" si="291"/>
        <v>22.971956050413979</v>
      </c>
      <c r="G2488">
        <f t="shared" si="292"/>
        <v>12.470077392217087</v>
      </c>
      <c r="H2488">
        <f t="shared" si="294"/>
        <v>15.236815120684712</v>
      </c>
      <c r="J2488">
        <f t="shared" si="295"/>
        <v>-127.8</v>
      </c>
    </row>
    <row r="2489" spans="1:10" x14ac:dyDescent="0.25">
      <c r="A2489" s="3">
        <f t="shared" si="293"/>
        <v>2476</v>
      </c>
      <c r="B2489" s="4">
        <v>127.7</v>
      </c>
      <c r="C2489">
        <f t="shared" si="289"/>
        <v>55381.815320000002</v>
      </c>
      <c r="D2489">
        <f t="shared" si="290"/>
        <v>0</v>
      </c>
      <c r="E2489" s="7">
        <v>4.9908942271118806E-2</v>
      </c>
      <c r="F2489">
        <f t="shared" si="291"/>
        <v>22.971604924954825</v>
      </c>
      <c r="G2489">
        <f t="shared" si="292"/>
        <v>12.474778767097201</v>
      </c>
      <c r="H2489">
        <f t="shared" si="294"/>
        <v>15.234287021035625</v>
      </c>
      <c r="J2489">
        <f t="shared" si="295"/>
        <v>-127.7</v>
      </c>
    </row>
    <row r="2490" spans="1:10" x14ac:dyDescent="0.25">
      <c r="A2490" s="3">
        <f t="shared" si="293"/>
        <v>2477</v>
      </c>
      <c r="B2490" s="4">
        <v>127.7</v>
      </c>
      <c r="C2490">
        <f t="shared" si="289"/>
        <v>55429.208079999997</v>
      </c>
      <c r="D2490">
        <f t="shared" si="290"/>
        <v>0</v>
      </c>
      <c r="E2490" s="7">
        <v>4.9880066889321395E-2</v>
      </c>
      <c r="F2490">
        <f t="shared" si="291"/>
        <v>22.971604924954825</v>
      </c>
      <c r="G2490">
        <f t="shared" si="292"/>
        <v>12.467561343057611</v>
      </c>
      <c r="H2490">
        <f t="shared" si="294"/>
        <v>15.234287021035625</v>
      </c>
      <c r="J2490">
        <f t="shared" si="295"/>
        <v>-127.7</v>
      </c>
    </row>
    <row r="2491" spans="1:10" x14ac:dyDescent="0.25">
      <c r="A2491" s="3">
        <f t="shared" si="293"/>
        <v>2478</v>
      </c>
      <c r="B2491" s="4">
        <v>127.7</v>
      </c>
      <c r="C2491">
        <f t="shared" si="289"/>
        <v>55476.621279999999</v>
      </c>
      <c r="D2491">
        <f t="shared" si="290"/>
        <v>0.20000000000000284</v>
      </c>
      <c r="E2491" s="7">
        <v>4.9851322124562114E-2</v>
      </c>
      <c r="F2491">
        <f t="shared" si="291"/>
        <v>22.971604924954825</v>
      </c>
      <c r="G2491">
        <f t="shared" si="292"/>
        <v>12.460376566847842</v>
      </c>
      <c r="H2491">
        <f t="shared" si="294"/>
        <v>15.234287021035625</v>
      </c>
      <c r="J2491">
        <f t="shared" si="295"/>
        <v>-127.7</v>
      </c>
    </row>
    <row r="2492" spans="1:10" x14ac:dyDescent="0.25">
      <c r="A2492" s="3">
        <f t="shared" si="293"/>
        <v>2479</v>
      </c>
      <c r="B2492" s="4">
        <v>127.5</v>
      </c>
      <c r="C2492">
        <f t="shared" si="289"/>
        <v>55524.054919999995</v>
      </c>
      <c r="D2492">
        <f t="shared" si="290"/>
        <v>0</v>
      </c>
      <c r="E2492" s="7">
        <v>4.9822707976840741E-2</v>
      </c>
      <c r="F2492">
        <f t="shared" si="291"/>
        <v>22.97090284472419</v>
      </c>
      <c r="G2492">
        <f t="shared" si="292"/>
        <v>12.477142062939372</v>
      </c>
      <c r="H2492">
        <f t="shared" si="294"/>
        <v>15.229233159093496</v>
      </c>
      <c r="J2492">
        <f t="shared" si="295"/>
        <v>-127.5</v>
      </c>
    </row>
    <row r="2493" spans="1:10" x14ac:dyDescent="0.25">
      <c r="A2493" s="3">
        <f t="shared" si="293"/>
        <v>2480</v>
      </c>
      <c r="B2493" s="4">
        <v>127.5</v>
      </c>
      <c r="C2493">
        <f t="shared" si="289"/>
        <v>55571.508999999998</v>
      </c>
      <c r="D2493">
        <f t="shared" si="290"/>
        <v>0</v>
      </c>
      <c r="E2493" s="7">
        <v>4.9794224446157442E-2</v>
      </c>
      <c r="F2493">
        <f t="shared" si="291"/>
        <v>22.97090284472419</v>
      </c>
      <c r="G2493">
        <f t="shared" si="292"/>
        <v>12.470008908736778</v>
      </c>
      <c r="H2493">
        <f t="shared" si="294"/>
        <v>15.229233159093496</v>
      </c>
      <c r="J2493">
        <f t="shared" si="295"/>
        <v>-127.5</v>
      </c>
    </row>
    <row r="2494" spans="1:10" x14ac:dyDescent="0.25">
      <c r="A2494" s="3">
        <f t="shared" si="293"/>
        <v>2481</v>
      </c>
      <c r="B2494" s="4">
        <v>127.5</v>
      </c>
      <c r="C2494">
        <f t="shared" si="289"/>
        <v>55618.983520000002</v>
      </c>
      <c r="D2494">
        <f t="shared" si="290"/>
        <v>0</v>
      </c>
      <c r="E2494" s="7">
        <v>4.9765871532512218E-2</v>
      </c>
      <c r="F2494">
        <f t="shared" si="291"/>
        <v>22.97090284472419</v>
      </c>
      <c r="G2494">
        <f t="shared" si="292"/>
        <v>12.462908465067315</v>
      </c>
      <c r="H2494">
        <f t="shared" si="294"/>
        <v>15.229233159093496</v>
      </c>
      <c r="J2494">
        <f t="shared" si="295"/>
        <v>-127.5</v>
      </c>
    </row>
    <row r="2495" spans="1:10" x14ac:dyDescent="0.25">
      <c r="A2495" s="3">
        <f t="shared" si="293"/>
        <v>2482</v>
      </c>
      <c r="B2495" s="4">
        <v>127.5</v>
      </c>
      <c r="C2495">
        <f t="shared" si="289"/>
        <v>55666.478479999998</v>
      </c>
      <c r="D2495">
        <f t="shared" si="290"/>
        <v>-0.40000000000000568</v>
      </c>
      <c r="E2495" s="7">
        <v>4.9737649235904846E-2</v>
      </c>
      <c r="F2495">
        <f t="shared" si="291"/>
        <v>22.97090284472419</v>
      </c>
      <c r="G2495">
        <f t="shared" si="292"/>
        <v>12.455840731930923</v>
      </c>
      <c r="H2495">
        <f t="shared" si="294"/>
        <v>15.229233159093496</v>
      </c>
      <c r="J2495">
        <f t="shared" si="295"/>
        <v>-127.5</v>
      </c>
    </row>
    <row r="2496" spans="1:10" x14ac:dyDescent="0.25">
      <c r="A2496" s="3">
        <f t="shared" si="293"/>
        <v>2483</v>
      </c>
      <c r="B2496" s="4">
        <v>127.9</v>
      </c>
      <c r="C2496">
        <f t="shared" si="289"/>
        <v>55713.993879999995</v>
      </c>
      <c r="D2496">
        <f t="shared" si="290"/>
        <v>0</v>
      </c>
      <c r="E2496" s="7">
        <v>4.9709557556335549E-2</v>
      </c>
      <c r="F2496">
        <f t="shared" si="291"/>
        <v>22.972307232764805</v>
      </c>
      <c r="G2496">
        <f t="shared" si="292"/>
        <v>12.401171983112993</v>
      </c>
      <c r="H2496">
        <f t="shared" si="294"/>
        <v>15.23934399945248</v>
      </c>
      <c r="J2496">
        <f t="shared" si="295"/>
        <v>-127.9</v>
      </c>
    </row>
    <row r="2497" spans="1:10" x14ac:dyDescent="0.25">
      <c r="A2497" s="3">
        <f t="shared" si="293"/>
        <v>2484</v>
      </c>
      <c r="B2497" s="4">
        <v>127.9</v>
      </c>
      <c r="C2497">
        <f t="shared" si="289"/>
        <v>55761.529720000006</v>
      </c>
      <c r="D2497">
        <f t="shared" si="290"/>
        <v>0</v>
      </c>
      <c r="E2497" s="7">
        <v>4.9681596493804325E-2</v>
      </c>
      <c r="F2497">
        <f t="shared" si="291"/>
        <v>22.972307232764805</v>
      </c>
      <c r="G2497">
        <f t="shared" si="292"/>
        <v>12.394196464473799</v>
      </c>
      <c r="H2497">
        <f t="shared" si="294"/>
        <v>15.23934399945248</v>
      </c>
      <c r="J2497">
        <f t="shared" si="295"/>
        <v>-127.9</v>
      </c>
    </row>
    <row r="2498" spans="1:10" x14ac:dyDescent="0.25">
      <c r="A2498" s="3">
        <f t="shared" si="293"/>
        <v>2485</v>
      </c>
      <c r="B2498" s="4">
        <v>127.9</v>
      </c>
      <c r="C2498">
        <f t="shared" si="289"/>
        <v>55809.086000000003</v>
      </c>
      <c r="D2498">
        <f t="shared" si="290"/>
        <v>1</v>
      </c>
      <c r="E2498" s="7">
        <v>4.9653766048310954E-2</v>
      </c>
      <c r="F2498">
        <f t="shared" si="291"/>
        <v>22.972307232764805</v>
      </c>
      <c r="G2498">
        <f t="shared" si="292"/>
        <v>12.387253531205106</v>
      </c>
      <c r="H2498">
        <f t="shared" si="294"/>
        <v>15.23934399945248</v>
      </c>
      <c r="J2498">
        <f t="shared" si="295"/>
        <v>-127.9</v>
      </c>
    </row>
    <row r="2499" spans="1:10" x14ac:dyDescent="0.25">
      <c r="A2499" s="3">
        <f t="shared" si="293"/>
        <v>2486</v>
      </c>
      <c r="B2499" s="4">
        <v>126.9</v>
      </c>
      <c r="C2499">
        <f t="shared" si="289"/>
        <v>55856.66272</v>
      </c>
      <c r="D2499">
        <f t="shared" si="290"/>
        <v>0</v>
      </c>
      <c r="E2499" s="7">
        <v>4.9626066219855713E-2</v>
      </c>
      <c r="F2499">
        <f t="shared" si="291"/>
        <v>22.968797969761148</v>
      </c>
      <c r="G2499">
        <f t="shared" si="292"/>
        <v>12.49992842156915</v>
      </c>
      <c r="H2499">
        <f t="shared" si="294"/>
        <v>15.214090272115483</v>
      </c>
      <c r="J2499">
        <f t="shared" si="295"/>
        <v>-126.9</v>
      </c>
    </row>
    <row r="2500" spans="1:10" x14ac:dyDescent="0.25">
      <c r="A2500" s="3">
        <f t="shared" si="293"/>
        <v>2487</v>
      </c>
      <c r="B2500" s="4">
        <v>126.9</v>
      </c>
      <c r="C2500">
        <f t="shared" si="289"/>
        <v>55904.259879999998</v>
      </c>
      <c r="D2500">
        <f t="shared" si="290"/>
        <v>0</v>
      </c>
      <c r="E2500" s="7">
        <v>4.959849700843838E-2</v>
      </c>
      <c r="F2500">
        <f t="shared" si="291"/>
        <v>22.968797969761148</v>
      </c>
      <c r="G2500">
        <f t="shared" si="292"/>
        <v>12.492984224786978</v>
      </c>
      <c r="H2500">
        <f t="shared" si="294"/>
        <v>15.214090272115483</v>
      </c>
      <c r="J2500">
        <f t="shared" si="295"/>
        <v>-126.9</v>
      </c>
    </row>
    <row r="2501" spans="1:10" x14ac:dyDescent="0.25">
      <c r="A2501" s="3">
        <f t="shared" si="293"/>
        <v>2488</v>
      </c>
      <c r="B2501" s="4">
        <v>126.9</v>
      </c>
      <c r="C2501">
        <f t="shared" si="289"/>
        <v>55951.877479999996</v>
      </c>
      <c r="D2501">
        <f t="shared" si="290"/>
        <v>-9.9999999999994316E-2</v>
      </c>
      <c r="E2501" s="7">
        <v>4.9571058414059121E-2</v>
      </c>
      <c r="F2501">
        <f t="shared" si="291"/>
        <v>22.968797969761148</v>
      </c>
      <c r="G2501">
        <f t="shared" si="292"/>
        <v>12.486072928126678</v>
      </c>
      <c r="H2501">
        <f t="shared" si="294"/>
        <v>15.214090272115483</v>
      </c>
      <c r="J2501">
        <f t="shared" si="295"/>
        <v>-126.9</v>
      </c>
    </row>
    <row r="2502" spans="1:10" x14ac:dyDescent="0.25">
      <c r="A2502" s="3">
        <f t="shared" si="293"/>
        <v>2489</v>
      </c>
      <c r="B2502" s="4">
        <v>127</v>
      </c>
      <c r="C2502">
        <f t="shared" si="289"/>
        <v>55999.515520000001</v>
      </c>
      <c r="D2502">
        <f t="shared" si="290"/>
        <v>0</v>
      </c>
      <c r="E2502" s="7">
        <v>4.9543750436717882E-2</v>
      </c>
      <c r="F2502">
        <f t="shared" si="291"/>
        <v>22.969148639973128</v>
      </c>
      <c r="G2502">
        <f t="shared" si="292"/>
        <v>12.467150363249338</v>
      </c>
      <c r="H2502">
        <f t="shared" si="294"/>
        <v>15.216612138815115</v>
      </c>
      <c r="J2502">
        <f t="shared" si="295"/>
        <v>-127</v>
      </c>
    </row>
    <row r="2503" spans="1:10" x14ac:dyDescent="0.25">
      <c r="A2503" s="3">
        <f t="shared" si="293"/>
        <v>2490</v>
      </c>
      <c r="B2503" s="4">
        <v>127</v>
      </c>
      <c r="C2503">
        <f t="shared" si="289"/>
        <v>56047.173999999999</v>
      </c>
      <c r="D2503">
        <f t="shared" si="290"/>
        <v>0</v>
      </c>
      <c r="E2503" s="7">
        <v>4.951657307641455E-2</v>
      </c>
      <c r="F2503">
        <f t="shared" si="291"/>
        <v>22.969148639973128</v>
      </c>
      <c r="G2503">
        <f t="shared" si="292"/>
        <v>12.460311473694324</v>
      </c>
      <c r="H2503">
        <f t="shared" si="294"/>
        <v>15.216612138815115</v>
      </c>
      <c r="J2503">
        <f t="shared" si="295"/>
        <v>-127</v>
      </c>
    </row>
    <row r="2504" spans="1:10" x14ac:dyDescent="0.25">
      <c r="A2504" s="3">
        <f t="shared" si="293"/>
        <v>2491</v>
      </c>
      <c r="B2504" s="4">
        <v>127</v>
      </c>
      <c r="C2504">
        <f t="shared" si="289"/>
        <v>56094.852919999998</v>
      </c>
      <c r="D2504">
        <f t="shared" si="290"/>
        <v>0.29999999999999716</v>
      </c>
      <c r="E2504" s="7">
        <v>4.9489526333149347E-2</v>
      </c>
      <c r="F2504">
        <f t="shared" si="291"/>
        <v>22.969148639973128</v>
      </c>
      <c r="G2504">
        <f t="shared" si="292"/>
        <v>12.453505452507978</v>
      </c>
      <c r="H2504">
        <f t="shared" si="294"/>
        <v>15.216612138815115</v>
      </c>
      <c r="J2504">
        <f t="shared" si="295"/>
        <v>-127</v>
      </c>
    </row>
    <row r="2505" spans="1:10" x14ac:dyDescent="0.25">
      <c r="A2505" s="3">
        <f t="shared" si="293"/>
        <v>2492</v>
      </c>
      <c r="B2505" s="4">
        <v>126.7</v>
      </c>
      <c r="C2505">
        <f t="shared" si="289"/>
        <v>56142.552279999996</v>
      </c>
      <c r="D2505">
        <f t="shared" si="290"/>
        <v>0</v>
      </c>
      <c r="E2505" s="7">
        <v>4.9462610206922164E-2</v>
      </c>
      <c r="F2505">
        <f t="shared" si="291"/>
        <v>22.968096800100685</v>
      </c>
      <c r="G2505">
        <f t="shared" si="292"/>
        <v>12.482876662206078</v>
      </c>
      <c r="H2505">
        <f t="shared" si="294"/>
        <v>15.209048876072268</v>
      </c>
      <c r="J2505">
        <f t="shared" si="295"/>
        <v>-126.7</v>
      </c>
    </row>
    <row r="2506" spans="1:10" x14ac:dyDescent="0.25">
      <c r="A2506" s="3">
        <f t="shared" si="293"/>
        <v>2493</v>
      </c>
      <c r="B2506" s="4">
        <v>126.7</v>
      </c>
      <c r="C2506">
        <f t="shared" si="289"/>
        <v>56190.272079999995</v>
      </c>
      <c r="D2506">
        <f t="shared" si="290"/>
        <v>0</v>
      </c>
      <c r="E2506" s="7">
        <v>4.9435824697732833E-2</v>
      </c>
      <c r="F2506">
        <f t="shared" si="291"/>
        <v>22.968096800100685</v>
      </c>
      <c r="G2506">
        <f t="shared" si="292"/>
        <v>12.476116804484336</v>
      </c>
      <c r="H2506">
        <f t="shared" si="294"/>
        <v>15.209048876072268</v>
      </c>
      <c r="J2506">
        <f t="shared" si="295"/>
        <v>-126.7</v>
      </c>
    </row>
    <row r="2507" spans="1:10" x14ac:dyDescent="0.25">
      <c r="A2507" s="3">
        <f t="shared" si="293"/>
        <v>2494</v>
      </c>
      <c r="B2507" s="4">
        <v>126.7</v>
      </c>
      <c r="C2507">
        <f t="shared" si="289"/>
        <v>56238.012319999994</v>
      </c>
      <c r="D2507">
        <f t="shared" si="290"/>
        <v>0.29999999999999716</v>
      </c>
      <c r="E2507" s="7">
        <v>4.9409169805581632E-2</v>
      </c>
      <c r="F2507">
        <f t="shared" si="291"/>
        <v>22.968096800100685</v>
      </c>
      <c r="G2507">
        <f t="shared" si="292"/>
        <v>12.469389910578498</v>
      </c>
      <c r="H2507">
        <f t="shared" si="294"/>
        <v>15.209048876072268</v>
      </c>
      <c r="J2507">
        <f t="shared" si="295"/>
        <v>-126.7</v>
      </c>
    </row>
    <row r="2508" spans="1:10" x14ac:dyDescent="0.25">
      <c r="A2508" s="3">
        <f t="shared" si="293"/>
        <v>2495</v>
      </c>
      <c r="B2508" s="4">
        <v>126.4</v>
      </c>
      <c r="C2508">
        <f t="shared" si="289"/>
        <v>56285.773000000001</v>
      </c>
      <c r="D2508">
        <f t="shared" si="290"/>
        <v>0</v>
      </c>
      <c r="E2508" s="7">
        <v>4.9382645530468283E-2</v>
      </c>
      <c r="F2508">
        <f t="shared" si="291"/>
        <v>22.967045472566166</v>
      </c>
      <c r="G2508">
        <f t="shared" si="292"/>
        <v>12.498995714557132</v>
      </c>
      <c r="H2508">
        <f t="shared" si="294"/>
        <v>15.20149262539756</v>
      </c>
      <c r="J2508">
        <f t="shared" si="295"/>
        <v>-126.4</v>
      </c>
    </row>
    <row r="2509" spans="1:10" x14ac:dyDescent="0.25">
      <c r="A2509" s="3">
        <f t="shared" si="293"/>
        <v>2496</v>
      </c>
      <c r="B2509" s="4">
        <v>126.4</v>
      </c>
      <c r="C2509">
        <f t="shared" si="289"/>
        <v>56333.554120000001</v>
      </c>
      <c r="D2509">
        <f t="shared" si="290"/>
        <v>0</v>
      </c>
      <c r="E2509" s="7">
        <v>4.935625187239312E-2</v>
      </c>
      <c r="F2509">
        <f t="shared" si="291"/>
        <v>22.967045472566166</v>
      </c>
      <c r="G2509">
        <f t="shared" si="292"/>
        <v>12.492315347079261</v>
      </c>
      <c r="H2509">
        <f t="shared" si="294"/>
        <v>15.20149262539756</v>
      </c>
      <c r="J2509">
        <f t="shared" si="295"/>
        <v>-126.4</v>
      </c>
    </row>
    <row r="2510" spans="1:10" x14ac:dyDescent="0.25">
      <c r="A2510" s="3">
        <f t="shared" si="293"/>
        <v>2497</v>
      </c>
      <c r="B2510" s="4">
        <v>126.4</v>
      </c>
      <c r="C2510">
        <f t="shared" ref="C2510:C2573" si="296">717.133-3.2269*A2510+0.01022*A2510^2</f>
        <v>56381.355680000001</v>
      </c>
      <c r="D2510">
        <f t="shared" ref="D2510:D2573" si="297">(B2510-B2511)/(A2511-A2510)</f>
        <v>0</v>
      </c>
      <c r="E2510" s="7">
        <v>4.932998883135592E-2</v>
      </c>
      <c r="F2510">
        <f t="shared" ref="F2510:F2573" si="298">22.05525+0.000976463*(B2510+273.15)+0.00000347809*(B2510+273.15)^2 -0.000000000526671*(B2510+273.15)^3</f>
        <v>22.967045472566166</v>
      </c>
      <c r="G2510">
        <f t="shared" ref="G2510:G2573" si="299">-$B$2*$B$4/0.05584*F2510*(-E2510)/($B$7*(B2510-$B$3))</f>
        <v>12.485668039430005</v>
      </c>
      <c r="H2510">
        <f t="shared" si="294"/>
        <v>15.20149262539756</v>
      </c>
      <c r="J2510">
        <f t="shared" si="295"/>
        <v>-126.4</v>
      </c>
    </row>
    <row r="2511" spans="1:10" x14ac:dyDescent="0.25">
      <c r="A2511" s="3">
        <f t="shared" ref="A2511:A2574" si="300">A2510+1</f>
        <v>2498</v>
      </c>
      <c r="B2511" s="4">
        <v>126.4</v>
      </c>
      <c r="C2511">
        <f t="shared" si="296"/>
        <v>56429.177679999993</v>
      </c>
      <c r="D2511">
        <f t="shared" si="297"/>
        <v>0.20000000000000284</v>
      </c>
      <c r="E2511" s="7">
        <v>4.9303856407356628E-2</v>
      </c>
      <c r="F2511">
        <f t="shared" si="298"/>
        <v>22.967045472566166</v>
      </c>
      <c r="G2511">
        <f t="shared" si="299"/>
        <v>12.479053791609347</v>
      </c>
      <c r="H2511">
        <f t="shared" si="294"/>
        <v>15.20149262539756</v>
      </c>
      <c r="J2511">
        <f t="shared" si="295"/>
        <v>-126.4</v>
      </c>
    </row>
    <row r="2512" spans="1:10" x14ac:dyDescent="0.25">
      <c r="A2512" s="3">
        <f t="shared" si="300"/>
        <v>2499</v>
      </c>
      <c r="B2512" s="4">
        <v>126.2</v>
      </c>
      <c r="C2512">
        <f t="shared" si="296"/>
        <v>56477.020120000001</v>
      </c>
      <c r="D2512">
        <f t="shared" si="297"/>
        <v>0</v>
      </c>
      <c r="E2512" s="7">
        <v>4.9277854600395465E-2</v>
      </c>
      <c r="F2512">
        <f t="shared" si="298"/>
        <v>22.966344872217466</v>
      </c>
      <c r="G2512">
        <f t="shared" si="299"/>
        <v>12.496740539361603</v>
      </c>
      <c r="H2512">
        <f t="shared" si="294"/>
        <v>15.196459020541164</v>
      </c>
      <c r="J2512">
        <f t="shared" si="295"/>
        <v>-126.2</v>
      </c>
    </row>
    <row r="2513" spans="1:10" x14ac:dyDescent="0.25">
      <c r="A2513" s="3">
        <f t="shared" si="300"/>
        <v>2500</v>
      </c>
      <c r="B2513" s="4">
        <v>126.2</v>
      </c>
      <c r="C2513">
        <f t="shared" si="296"/>
        <v>56524.883000000002</v>
      </c>
      <c r="D2513">
        <f t="shared" si="297"/>
        <v>0</v>
      </c>
      <c r="E2513" s="7">
        <v>4.9251983410472266E-2</v>
      </c>
      <c r="F2513">
        <f t="shared" si="298"/>
        <v>22.966344872217466</v>
      </c>
      <c r="G2513">
        <f t="shared" si="299"/>
        <v>12.490179670376206</v>
      </c>
      <c r="H2513">
        <f t="shared" si="294"/>
        <v>15.196459020541164</v>
      </c>
      <c r="J2513">
        <f t="shared" si="295"/>
        <v>-126.2</v>
      </c>
    </row>
    <row r="2514" spans="1:10" x14ac:dyDescent="0.25">
      <c r="A2514" s="3">
        <f t="shared" si="300"/>
        <v>2501</v>
      </c>
      <c r="B2514" s="4">
        <v>126.2</v>
      </c>
      <c r="C2514">
        <f t="shared" si="296"/>
        <v>56572.766320000002</v>
      </c>
      <c r="D2514">
        <f t="shared" si="297"/>
        <v>0.40000000000000568</v>
      </c>
      <c r="E2514" s="7">
        <v>4.9226242837586975E-2</v>
      </c>
      <c r="F2514">
        <f t="shared" si="298"/>
        <v>22.966344872217466</v>
      </c>
      <c r="G2514">
        <f t="shared" si="299"/>
        <v>12.483651925544564</v>
      </c>
      <c r="H2514">
        <f t="shared" si="294"/>
        <v>15.196459020541164</v>
      </c>
      <c r="J2514">
        <f t="shared" si="295"/>
        <v>-126.2</v>
      </c>
    </row>
    <row r="2515" spans="1:10" x14ac:dyDescent="0.25">
      <c r="A2515" s="3">
        <f t="shared" si="300"/>
        <v>2502</v>
      </c>
      <c r="B2515" s="4">
        <v>125.8</v>
      </c>
      <c r="C2515">
        <f t="shared" si="296"/>
        <v>56620.670079999996</v>
      </c>
      <c r="D2515">
        <f t="shared" si="297"/>
        <v>0</v>
      </c>
      <c r="E2515" s="7">
        <v>4.9200632881739814E-2</v>
      </c>
      <c r="F2515">
        <f t="shared" si="298"/>
        <v>22.964944354852182</v>
      </c>
      <c r="G2515">
        <f t="shared" si="299"/>
        <v>12.525905941352951</v>
      </c>
      <c r="H2515">
        <f t="shared" si="294"/>
        <v>15.186401160252554</v>
      </c>
      <c r="J2515">
        <f t="shared" si="295"/>
        <v>-125.8</v>
      </c>
    </row>
    <row r="2516" spans="1:10" x14ac:dyDescent="0.25">
      <c r="A2516" s="3">
        <f t="shared" si="300"/>
        <v>2503</v>
      </c>
      <c r="B2516" s="4">
        <v>125.8</v>
      </c>
      <c r="C2516">
        <f t="shared" si="296"/>
        <v>56668.594279999998</v>
      </c>
      <c r="D2516">
        <f t="shared" si="297"/>
        <v>0</v>
      </c>
      <c r="E2516" s="7">
        <v>4.9175153542930561E-2</v>
      </c>
      <c r="F2516">
        <f t="shared" si="298"/>
        <v>22.964944354852182</v>
      </c>
      <c r="G2516">
        <f t="shared" si="299"/>
        <v>12.51941919956368</v>
      </c>
      <c r="H2516">
        <f t="shared" si="294"/>
        <v>15.186401160252554</v>
      </c>
      <c r="J2516">
        <f t="shared" si="295"/>
        <v>-125.8</v>
      </c>
    </row>
    <row r="2517" spans="1:10" x14ac:dyDescent="0.25">
      <c r="A2517" s="3">
        <f t="shared" si="300"/>
        <v>2504</v>
      </c>
      <c r="B2517" s="4">
        <v>125.8</v>
      </c>
      <c r="C2517">
        <f t="shared" si="296"/>
        <v>56716.538919999992</v>
      </c>
      <c r="D2517">
        <f t="shared" si="297"/>
        <v>0</v>
      </c>
      <c r="E2517" s="7">
        <v>4.9149804821159382E-2</v>
      </c>
      <c r="F2517">
        <f t="shared" si="298"/>
        <v>22.964944354852182</v>
      </c>
      <c r="G2517">
        <f t="shared" si="299"/>
        <v>12.512965711345297</v>
      </c>
      <c r="H2517">
        <f t="shared" si="294"/>
        <v>15.186401160252554</v>
      </c>
      <c r="J2517">
        <f t="shared" si="295"/>
        <v>-125.8</v>
      </c>
    </row>
    <row r="2518" spans="1:10" x14ac:dyDescent="0.25">
      <c r="A2518" s="3">
        <f t="shared" si="300"/>
        <v>2505</v>
      </c>
      <c r="B2518" s="4">
        <v>125.8</v>
      </c>
      <c r="C2518">
        <f t="shared" si="296"/>
        <v>56764.504000000001</v>
      </c>
      <c r="D2518">
        <f t="shared" si="297"/>
        <v>0</v>
      </c>
      <c r="E2518" s="7">
        <v>4.9124586716426277E-2</v>
      </c>
      <c r="F2518">
        <f t="shared" si="298"/>
        <v>22.964944354852182</v>
      </c>
      <c r="G2518">
        <f t="shared" si="299"/>
        <v>12.5065454766978</v>
      </c>
      <c r="H2518">
        <f t="shared" si="294"/>
        <v>15.186401160252554</v>
      </c>
      <c r="J2518">
        <f t="shared" si="295"/>
        <v>-125.8</v>
      </c>
    </row>
    <row r="2519" spans="1:10" x14ac:dyDescent="0.25">
      <c r="A2519" s="3">
        <f t="shared" si="300"/>
        <v>2506</v>
      </c>
      <c r="B2519" s="4">
        <v>125.8</v>
      </c>
      <c r="C2519">
        <f t="shared" si="296"/>
        <v>56812.489520000003</v>
      </c>
      <c r="D2519">
        <f t="shared" si="297"/>
        <v>0</v>
      </c>
      <c r="E2519" s="7">
        <v>4.9099499228731025E-2</v>
      </c>
      <c r="F2519">
        <f t="shared" si="298"/>
        <v>22.964944354852182</v>
      </c>
      <c r="G2519">
        <f t="shared" si="299"/>
        <v>12.500158495621138</v>
      </c>
      <c r="H2519">
        <f t="shared" si="294"/>
        <v>15.186401160252554</v>
      </c>
      <c r="J2519">
        <f t="shared" si="295"/>
        <v>-125.8</v>
      </c>
    </row>
    <row r="2520" spans="1:10" x14ac:dyDescent="0.25">
      <c r="A2520" s="3">
        <f t="shared" si="300"/>
        <v>2507</v>
      </c>
      <c r="B2520" s="4">
        <v>125.8</v>
      </c>
      <c r="C2520">
        <f t="shared" si="296"/>
        <v>56860.495479999998</v>
      </c>
      <c r="D2520">
        <f t="shared" si="297"/>
        <v>9.9999999999994316E-2</v>
      </c>
      <c r="E2520" s="7">
        <v>4.9074542358073847E-2</v>
      </c>
      <c r="F2520">
        <f t="shared" si="298"/>
        <v>22.964944354852182</v>
      </c>
      <c r="G2520">
        <f t="shared" si="299"/>
        <v>12.493804768115362</v>
      </c>
      <c r="H2520">
        <f t="shared" si="294"/>
        <v>15.186401160252554</v>
      </c>
      <c r="J2520">
        <f t="shared" si="295"/>
        <v>-125.8</v>
      </c>
    </row>
    <row r="2521" spans="1:10" x14ac:dyDescent="0.25">
      <c r="A2521" s="3">
        <f t="shared" si="300"/>
        <v>2508</v>
      </c>
      <c r="B2521" s="4">
        <v>125.7</v>
      </c>
      <c r="C2521">
        <f t="shared" si="296"/>
        <v>56908.521879999993</v>
      </c>
      <c r="D2521">
        <f t="shared" si="297"/>
        <v>0</v>
      </c>
      <c r="E2521" s="7">
        <v>4.9049716104454744E-2</v>
      </c>
      <c r="F2521">
        <f t="shared" si="298"/>
        <v>22.96459436789015</v>
      </c>
      <c r="G2521">
        <f t="shared" si="299"/>
        <v>12.499694474812252</v>
      </c>
      <c r="H2521">
        <f t="shared" si="294"/>
        <v>15.183888642977108</v>
      </c>
      <c r="J2521">
        <f t="shared" si="295"/>
        <v>-125.7</v>
      </c>
    </row>
    <row r="2522" spans="1:10" x14ac:dyDescent="0.25">
      <c r="A2522" s="3">
        <f t="shared" si="300"/>
        <v>2509</v>
      </c>
      <c r="B2522" s="4">
        <v>125.7</v>
      </c>
      <c r="C2522">
        <f t="shared" si="296"/>
        <v>56956.568719999996</v>
      </c>
      <c r="D2522">
        <f t="shared" si="297"/>
        <v>0</v>
      </c>
      <c r="E2522" s="7">
        <v>4.9025020467873492E-2</v>
      </c>
      <c r="F2522">
        <f t="shared" si="298"/>
        <v>22.96459436789015</v>
      </c>
      <c r="G2522">
        <f t="shared" si="299"/>
        <v>12.493401106845159</v>
      </c>
      <c r="H2522">
        <f t="shared" si="294"/>
        <v>15.183888642977108</v>
      </c>
      <c r="J2522">
        <f t="shared" si="295"/>
        <v>-125.7</v>
      </c>
    </row>
    <row r="2523" spans="1:10" x14ac:dyDescent="0.25">
      <c r="A2523" s="3">
        <f t="shared" si="300"/>
        <v>2510</v>
      </c>
      <c r="B2523" s="4">
        <v>125.7</v>
      </c>
      <c r="C2523">
        <f t="shared" si="296"/>
        <v>57004.635999999999</v>
      </c>
      <c r="D2523">
        <f t="shared" si="297"/>
        <v>0.40000000000000568</v>
      </c>
      <c r="E2523" s="7">
        <v>4.9000455448330371E-2</v>
      </c>
      <c r="F2523">
        <f t="shared" si="298"/>
        <v>22.96459436789015</v>
      </c>
      <c r="G2523">
        <f t="shared" si="299"/>
        <v>12.487141024964096</v>
      </c>
      <c r="H2523">
        <f t="shared" si="294"/>
        <v>15.183888642977108</v>
      </c>
      <c r="J2523">
        <f t="shared" si="295"/>
        <v>-125.7</v>
      </c>
    </row>
    <row r="2524" spans="1:10" x14ac:dyDescent="0.25">
      <c r="A2524" s="3">
        <f t="shared" si="300"/>
        <v>2511</v>
      </c>
      <c r="B2524" s="4">
        <v>125.3</v>
      </c>
      <c r="C2524">
        <f t="shared" si="296"/>
        <v>57052.723720000002</v>
      </c>
      <c r="D2524">
        <f t="shared" si="297"/>
        <v>0</v>
      </c>
      <c r="E2524" s="7">
        <v>4.8976021045825213E-2</v>
      </c>
      <c r="F2524">
        <f t="shared" si="298"/>
        <v>22.963194989653989</v>
      </c>
      <c r="G2524">
        <f t="shared" si="299"/>
        <v>12.529924988836633</v>
      </c>
      <c r="H2524">
        <f t="shared" si="294"/>
        <v>15.173846365062136</v>
      </c>
      <c r="J2524">
        <f t="shared" si="295"/>
        <v>-125.3</v>
      </c>
    </row>
    <row r="2525" spans="1:10" x14ac:dyDescent="0.25">
      <c r="A2525" s="3">
        <f t="shared" si="300"/>
        <v>2512</v>
      </c>
      <c r="B2525" s="4">
        <v>125.3</v>
      </c>
      <c r="C2525">
        <f t="shared" si="296"/>
        <v>57100.831879999998</v>
      </c>
      <c r="D2525">
        <f t="shared" si="297"/>
        <v>0</v>
      </c>
      <c r="E2525" s="7">
        <v>4.8951717260358019E-2</v>
      </c>
      <c r="F2525">
        <f t="shared" si="298"/>
        <v>22.963194989653989</v>
      </c>
      <c r="G2525">
        <f t="shared" si="299"/>
        <v>12.523707158103431</v>
      </c>
      <c r="H2525">
        <f t="shared" si="294"/>
        <v>15.173846365062136</v>
      </c>
      <c r="J2525">
        <f t="shared" si="295"/>
        <v>-125.3</v>
      </c>
    </row>
    <row r="2526" spans="1:10" x14ac:dyDescent="0.25">
      <c r="A2526" s="3">
        <f t="shared" si="300"/>
        <v>2513</v>
      </c>
      <c r="B2526" s="4">
        <v>125.3</v>
      </c>
      <c r="C2526">
        <f t="shared" si="296"/>
        <v>57148.960479999994</v>
      </c>
      <c r="D2526">
        <f t="shared" si="297"/>
        <v>0</v>
      </c>
      <c r="E2526" s="7">
        <v>4.8927544091928898E-2</v>
      </c>
      <c r="F2526">
        <f t="shared" si="298"/>
        <v>22.963194989653989</v>
      </c>
      <c r="G2526">
        <f t="shared" si="299"/>
        <v>12.517522744165925</v>
      </c>
      <c r="H2526">
        <f t="shared" si="294"/>
        <v>15.173846365062136</v>
      </c>
      <c r="J2526">
        <f t="shared" si="295"/>
        <v>-125.3</v>
      </c>
    </row>
    <row r="2527" spans="1:10" x14ac:dyDescent="0.25">
      <c r="A2527" s="3">
        <f t="shared" si="300"/>
        <v>2514</v>
      </c>
      <c r="B2527" s="4">
        <v>125.3</v>
      </c>
      <c r="C2527">
        <f t="shared" si="296"/>
        <v>57197.109519999998</v>
      </c>
      <c r="D2527">
        <f t="shared" si="297"/>
        <v>9.9999999999994316E-2</v>
      </c>
      <c r="E2527" s="7">
        <v>4.8903501540537686E-2</v>
      </c>
      <c r="F2527">
        <f t="shared" si="298"/>
        <v>22.963194989653989</v>
      </c>
      <c r="G2527">
        <f t="shared" si="299"/>
        <v>12.511371747024072</v>
      </c>
      <c r="H2527">
        <f t="shared" si="294"/>
        <v>15.173846365062136</v>
      </c>
      <c r="J2527">
        <f t="shared" si="295"/>
        <v>-125.3</v>
      </c>
    </row>
    <row r="2528" spans="1:10" x14ac:dyDescent="0.25">
      <c r="A2528" s="3">
        <f t="shared" si="300"/>
        <v>2515</v>
      </c>
      <c r="B2528" s="4">
        <v>125.2</v>
      </c>
      <c r="C2528">
        <f t="shared" si="296"/>
        <v>57245.279000000002</v>
      </c>
      <c r="D2528">
        <f t="shared" si="297"/>
        <v>0</v>
      </c>
      <c r="E2528" s="7">
        <v>4.8879589606184604E-2</v>
      </c>
      <c r="F2528">
        <f t="shared" si="298"/>
        <v>22.962845287513744</v>
      </c>
      <c r="G2528">
        <f t="shared" si="299"/>
        <v>12.517543830054045</v>
      </c>
      <c r="H2528">
        <f t="shared" si="294"/>
        <v>15.1713377433801</v>
      </c>
      <c r="J2528">
        <f t="shared" si="295"/>
        <v>-125.2</v>
      </c>
    </row>
    <row r="2529" spans="1:10" x14ac:dyDescent="0.25">
      <c r="A2529" s="3">
        <f t="shared" si="300"/>
        <v>2516</v>
      </c>
      <c r="B2529" s="4">
        <v>125.2</v>
      </c>
      <c r="C2529">
        <f t="shared" si="296"/>
        <v>57293.468919999999</v>
      </c>
      <c r="D2529">
        <f t="shared" si="297"/>
        <v>0</v>
      </c>
      <c r="E2529" s="7">
        <v>4.8855808288869484E-2</v>
      </c>
      <c r="F2529">
        <f t="shared" si="298"/>
        <v>22.962845287513744</v>
      </c>
      <c r="G2529">
        <f t="shared" si="299"/>
        <v>12.511453687231104</v>
      </c>
      <c r="H2529">
        <f t="shared" si="294"/>
        <v>15.1713377433801</v>
      </c>
      <c r="J2529">
        <f t="shared" si="295"/>
        <v>-125.2</v>
      </c>
    </row>
    <row r="2530" spans="1:10" x14ac:dyDescent="0.25">
      <c r="A2530" s="3">
        <f t="shared" si="300"/>
        <v>2517</v>
      </c>
      <c r="B2530" s="4">
        <v>125.2</v>
      </c>
      <c r="C2530">
        <f t="shared" si="296"/>
        <v>57341.679279999997</v>
      </c>
      <c r="D2530">
        <f t="shared" si="297"/>
        <v>0.29999999999999716</v>
      </c>
      <c r="E2530" s="7">
        <v>4.8832157588592273E-2</v>
      </c>
      <c r="F2530">
        <f t="shared" si="298"/>
        <v>22.962845287513744</v>
      </c>
      <c r="G2530">
        <f t="shared" si="299"/>
        <v>12.505396994044506</v>
      </c>
      <c r="H2530">
        <f t="shared" ref="H2530:H2593" si="301">12.6416669509847+0.0153277553288714*B2530+0.0000389559340978205*B2530^2</f>
        <v>15.1713377433801</v>
      </c>
      <c r="J2530">
        <f t="shared" si="295"/>
        <v>-125.2</v>
      </c>
    </row>
    <row r="2531" spans="1:10" x14ac:dyDescent="0.25">
      <c r="A2531" s="3">
        <f t="shared" si="300"/>
        <v>2518</v>
      </c>
      <c r="B2531" s="4">
        <v>124.9</v>
      </c>
      <c r="C2531">
        <f t="shared" si="296"/>
        <v>57389.910079999994</v>
      </c>
      <c r="D2531">
        <f t="shared" si="297"/>
        <v>0</v>
      </c>
      <c r="E2531" s="7">
        <v>4.8808637505353192E-2</v>
      </c>
      <c r="F2531">
        <f t="shared" si="298"/>
        <v>22.961796522948649</v>
      </c>
      <c r="G2531">
        <f t="shared" si="299"/>
        <v>12.5363368186761</v>
      </c>
      <c r="H2531">
        <f t="shared" si="301"/>
        <v>15.163816553046079</v>
      </c>
      <c r="J2531">
        <f t="shared" si="295"/>
        <v>-124.9</v>
      </c>
    </row>
    <row r="2532" spans="1:10" x14ac:dyDescent="0.25">
      <c r="A2532" s="3">
        <f t="shared" si="300"/>
        <v>2519</v>
      </c>
      <c r="B2532" s="4">
        <v>124.9</v>
      </c>
      <c r="C2532">
        <f t="shared" si="296"/>
        <v>57438.161319999999</v>
      </c>
      <c r="D2532">
        <f t="shared" si="297"/>
        <v>0</v>
      </c>
      <c r="E2532" s="7">
        <v>4.8785248039152129E-2</v>
      </c>
      <c r="F2532">
        <f t="shared" si="298"/>
        <v>22.961796522948649</v>
      </c>
      <c r="G2532">
        <f t="shared" si="299"/>
        <v>12.53032931178199</v>
      </c>
      <c r="H2532">
        <f t="shared" si="301"/>
        <v>15.163816553046079</v>
      </c>
      <c r="J2532">
        <f t="shared" si="295"/>
        <v>-124.9</v>
      </c>
    </row>
    <row r="2533" spans="1:10" x14ac:dyDescent="0.25">
      <c r="A2533" s="3">
        <f t="shared" si="300"/>
        <v>2520</v>
      </c>
      <c r="B2533" s="4">
        <v>124.9</v>
      </c>
      <c r="C2533">
        <f t="shared" si="296"/>
        <v>57486.432999999997</v>
      </c>
      <c r="D2533">
        <f t="shared" si="297"/>
        <v>0.20000000000000284</v>
      </c>
      <c r="E2533" s="7">
        <v>4.8761989189988919E-2</v>
      </c>
      <c r="F2533">
        <f t="shared" si="298"/>
        <v>22.961796522948649</v>
      </c>
      <c r="G2533">
        <f t="shared" si="299"/>
        <v>12.52435535344126</v>
      </c>
      <c r="H2533">
        <f t="shared" si="301"/>
        <v>15.163816553046079</v>
      </c>
      <c r="J2533">
        <f t="shared" si="295"/>
        <v>-124.9</v>
      </c>
    </row>
    <row r="2534" spans="1:10" x14ac:dyDescent="0.25">
      <c r="A2534" s="3">
        <f t="shared" si="300"/>
        <v>2521</v>
      </c>
      <c r="B2534" s="4">
        <v>124.7</v>
      </c>
      <c r="C2534">
        <f t="shared" si="296"/>
        <v>57534.725120000003</v>
      </c>
      <c r="D2534">
        <f t="shared" si="297"/>
        <v>0</v>
      </c>
      <c r="E2534" s="7">
        <v>4.8738860957863839E-2</v>
      </c>
      <c r="F2534">
        <f t="shared" si="298"/>
        <v>22.961097631483245</v>
      </c>
      <c r="G2534">
        <f t="shared" si="299"/>
        <v>12.543145320922402</v>
      </c>
      <c r="H2534">
        <f t="shared" si="301"/>
        <v>15.15880632175014</v>
      </c>
      <c r="J2534">
        <f t="shared" si="295"/>
        <v>-124.7</v>
      </c>
    </row>
    <row r="2535" spans="1:10" x14ac:dyDescent="0.25">
      <c r="A2535" s="3">
        <f t="shared" si="300"/>
        <v>2522</v>
      </c>
      <c r="B2535" s="4">
        <v>124.7</v>
      </c>
      <c r="C2535">
        <f t="shared" si="296"/>
        <v>57583.037680000001</v>
      </c>
      <c r="D2535">
        <f t="shared" si="297"/>
        <v>0</v>
      </c>
      <c r="E2535" s="7">
        <v>4.8715863342776666E-2</v>
      </c>
      <c r="F2535">
        <f t="shared" si="298"/>
        <v>22.961097631483245</v>
      </c>
      <c r="G2535">
        <f t="shared" si="299"/>
        <v>12.537226790566873</v>
      </c>
      <c r="H2535">
        <f t="shared" si="301"/>
        <v>15.15880632175014</v>
      </c>
      <c r="J2535">
        <f t="shared" si="295"/>
        <v>-124.7</v>
      </c>
    </row>
    <row r="2536" spans="1:10" x14ac:dyDescent="0.25">
      <c r="A2536" s="3">
        <f t="shared" si="300"/>
        <v>2523</v>
      </c>
      <c r="B2536" s="4">
        <v>124.7</v>
      </c>
      <c r="C2536">
        <f t="shared" si="296"/>
        <v>57631.370679999993</v>
      </c>
      <c r="D2536">
        <f t="shared" si="297"/>
        <v>-0.20000000000000284</v>
      </c>
      <c r="E2536" s="7">
        <v>4.8692996344727624E-2</v>
      </c>
      <c r="F2536">
        <f t="shared" si="298"/>
        <v>22.961097631483245</v>
      </c>
      <c r="G2536">
        <f t="shared" si="299"/>
        <v>12.53134187504063</v>
      </c>
      <c r="H2536">
        <f t="shared" si="301"/>
        <v>15.15880632175014</v>
      </c>
      <c r="J2536">
        <f t="shared" si="295"/>
        <v>-124.7</v>
      </c>
    </row>
    <row r="2537" spans="1:10" x14ac:dyDescent="0.25">
      <c r="A2537" s="3">
        <f t="shared" si="300"/>
        <v>2524</v>
      </c>
      <c r="B2537" s="4">
        <v>124.9</v>
      </c>
      <c r="C2537">
        <f t="shared" si="296"/>
        <v>57679.724119999999</v>
      </c>
      <c r="D2537">
        <f t="shared" si="297"/>
        <v>0</v>
      </c>
      <c r="E2537" s="7">
        <v>4.8670259963716545E-2</v>
      </c>
      <c r="F2537">
        <f t="shared" si="298"/>
        <v>22.961796522948649</v>
      </c>
      <c r="G2537">
        <f t="shared" si="299"/>
        <v>12.500795005612643</v>
      </c>
      <c r="H2537">
        <f t="shared" si="301"/>
        <v>15.163816553046079</v>
      </c>
      <c r="J2537">
        <f t="shared" si="295"/>
        <v>-124.9</v>
      </c>
    </row>
    <row r="2538" spans="1:10" x14ac:dyDescent="0.25">
      <c r="A2538" s="3">
        <f t="shared" si="300"/>
        <v>2525</v>
      </c>
      <c r="B2538" s="4">
        <v>124.9</v>
      </c>
      <c r="C2538">
        <f t="shared" si="296"/>
        <v>57728.097999999998</v>
      </c>
      <c r="D2538">
        <f t="shared" si="297"/>
        <v>0</v>
      </c>
      <c r="E2538" s="7">
        <v>4.8647654199743429E-2</v>
      </c>
      <c r="F2538">
        <f t="shared" si="298"/>
        <v>22.961796522948649</v>
      </c>
      <c r="G2538">
        <f t="shared" si="299"/>
        <v>12.494988790039029</v>
      </c>
      <c r="H2538">
        <f t="shared" si="301"/>
        <v>15.163816553046079</v>
      </c>
      <c r="J2538">
        <f t="shared" si="295"/>
        <v>-124.9</v>
      </c>
    </row>
    <row r="2539" spans="1:10" x14ac:dyDescent="0.25">
      <c r="A2539" s="3">
        <f t="shared" si="300"/>
        <v>2526</v>
      </c>
      <c r="B2539" s="4">
        <v>124.9</v>
      </c>
      <c r="C2539">
        <f t="shared" si="296"/>
        <v>57776.492319999998</v>
      </c>
      <c r="D2539">
        <f t="shared" si="297"/>
        <v>0.40000000000000568</v>
      </c>
      <c r="E2539" s="7">
        <v>4.8625179052808332E-2</v>
      </c>
      <c r="F2539">
        <f t="shared" si="298"/>
        <v>22.961796522948649</v>
      </c>
      <c r="G2539">
        <f t="shared" si="299"/>
        <v>12.489216123018837</v>
      </c>
      <c r="H2539">
        <f t="shared" si="301"/>
        <v>15.163816553046079</v>
      </c>
      <c r="J2539">
        <f t="shared" si="295"/>
        <v>-124.9</v>
      </c>
    </row>
    <row r="2540" spans="1:10" x14ac:dyDescent="0.25">
      <c r="A2540" s="3">
        <f t="shared" si="300"/>
        <v>2527</v>
      </c>
      <c r="B2540" s="4">
        <v>124.5</v>
      </c>
      <c r="C2540">
        <f t="shared" si="296"/>
        <v>57824.907079999997</v>
      </c>
      <c r="D2540">
        <f t="shared" si="297"/>
        <v>0</v>
      </c>
      <c r="E2540" s="7">
        <v>4.8602834522911309E-2</v>
      </c>
      <c r="F2540">
        <f t="shared" si="298"/>
        <v>22.960398967976381</v>
      </c>
      <c r="G2540">
        <f t="shared" si="299"/>
        <v>12.532898983467369</v>
      </c>
      <c r="H2540">
        <f t="shared" si="301"/>
        <v>15.153799206928932</v>
      </c>
      <c r="J2540">
        <f t="shared" si="295"/>
        <v>-124.5</v>
      </c>
    </row>
    <row r="2541" spans="1:10" x14ac:dyDescent="0.25">
      <c r="A2541" s="3">
        <f t="shared" si="300"/>
        <v>2528</v>
      </c>
      <c r="B2541" s="4">
        <v>124.5</v>
      </c>
      <c r="C2541">
        <f t="shared" si="296"/>
        <v>57873.342279999997</v>
      </c>
      <c r="D2541">
        <f t="shared" si="297"/>
        <v>0</v>
      </c>
      <c r="E2541" s="7">
        <v>4.8580620610052139E-2</v>
      </c>
      <c r="F2541">
        <f t="shared" si="298"/>
        <v>22.960398967976381</v>
      </c>
      <c r="G2541">
        <f t="shared" si="299"/>
        <v>12.527170825251405</v>
      </c>
      <c r="H2541">
        <f t="shared" si="301"/>
        <v>15.153799206928932</v>
      </c>
      <c r="J2541">
        <f t="shared" ref="J2541:J2604" si="302">I2541-B2541</f>
        <v>-124.5</v>
      </c>
    </row>
    <row r="2542" spans="1:10" x14ac:dyDescent="0.25">
      <c r="A2542" s="3">
        <f t="shared" si="300"/>
        <v>2529</v>
      </c>
      <c r="B2542" s="4">
        <v>124.5</v>
      </c>
      <c r="C2542">
        <f t="shared" si="296"/>
        <v>57921.797920000005</v>
      </c>
      <c r="D2542">
        <f t="shared" si="297"/>
        <v>0</v>
      </c>
      <c r="E2542" s="7">
        <v>4.8558537314231154E-2</v>
      </c>
      <c r="F2542">
        <f t="shared" si="298"/>
        <v>22.960398967976381</v>
      </c>
      <c r="G2542">
        <f t="shared" si="299"/>
        <v>12.521476348407345</v>
      </c>
      <c r="H2542">
        <f t="shared" si="301"/>
        <v>15.153799206928932</v>
      </c>
      <c r="J2542">
        <f t="shared" si="302"/>
        <v>-124.5</v>
      </c>
    </row>
    <row r="2543" spans="1:10" x14ac:dyDescent="0.25">
      <c r="A2543" s="3">
        <f t="shared" si="300"/>
        <v>2530</v>
      </c>
      <c r="B2543" s="4">
        <v>124.5</v>
      </c>
      <c r="C2543">
        <f t="shared" si="296"/>
        <v>57970.273999999998</v>
      </c>
      <c r="D2543">
        <f t="shared" si="297"/>
        <v>0.29999999999999716</v>
      </c>
      <c r="E2543" s="7">
        <v>4.8536584635448021E-2</v>
      </c>
      <c r="F2543">
        <f t="shared" si="298"/>
        <v>22.960398967976381</v>
      </c>
      <c r="G2543">
        <f t="shared" si="299"/>
        <v>12.5158155529351</v>
      </c>
      <c r="H2543">
        <f t="shared" si="301"/>
        <v>15.153799206928932</v>
      </c>
      <c r="J2543">
        <f t="shared" si="302"/>
        <v>-124.5</v>
      </c>
    </row>
    <row r="2544" spans="1:10" x14ac:dyDescent="0.25">
      <c r="A2544" s="3">
        <f t="shared" si="300"/>
        <v>2531</v>
      </c>
      <c r="B2544" s="4">
        <v>124.2</v>
      </c>
      <c r="C2544">
        <f t="shared" si="296"/>
        <v>58018.770519999998</v>
      </c>
      <c r="D2544">
        <f t="shared" si="297"/>
        <v>0</v>
      </c>
      <c r="E2544" s="7">
        <v>4.8514762573702963E-2</v>
      </c>
      <c r="F2544">
        <f t="shared" si="298"/>
        <v>22.959351400193658</v>
      </c>
      <c r="G2544">
        <f t="shared" si="299"/>
        <v>12.547449166741504</v>
      </c>
      <c r="H2544">
        <f t="shared" si="301"/>
        <v>15.146294378087232</v>
      </c>
      <c r="J2544">
        <f t="shared" si="302"/>
        <v>-124.2</v>
      </c>
    </row>
    <row r="2545" spans="1:10" x14ac:dyDescent="0.25">
      <c r="A2545" s="3">
        <f t="shared" si="300"/>
        <v>2532</v>
      </c>
      <c r="B2545" s="4">
        <v>124.2</v>
      </c>
      <c r="C2545">
        <f t="shared" si="296"/>
        <v>58067.287479999999</v>
      </c>
      <c r="D2545">
        <f t="shared" si="297"/>
        <v>0</v>
      </c>
      <c r="E2545" s="7">
        <v>4.8493071128995979E-2</v>
      </c>
      <c r="F2545">
        <f t="shared" si="298"/>
        <v>22.959351400193658</v>
      </c>
      <c r="G2545">
        <f t="shared" si="299"/>
        <v>12.54183907436188</v>
      </c>
      <c r="H2545">
        <f t="shared" si="301"/>
        <v>15.146294378087232</v>
      </c>
      <c r="J2545">
        <f t="shared" si="302"/>
        <v>-124.2</v>
      </c>
    </row>
    <row r="2546" spans="1:10" x14ac:dyDescent="0.25">
      <c r="A2546" s="3">
        <f t="shared" si="300"/>
        <v>2533</v>
      </c>
      <c r="B2546" s="4">
        <v>124.2</v>
      </c>
      <c r="C2546">
        <f t="shared" si="296"/>
        <v>58115.824879999993</v>
      </c>
      <c r="D2546">
        <f t="shared" si="297"/>
        <v>0.40000000000000568</v>
      </c>
      <c r="E2546" s="7">
        <v>4.8471510301326848E-2</v>
      </c>
      <c r="F2546">
        <f t="shared" si="298"/>
        <v>22.959351400193658</v>
      </c>
      <c r="G2546">
        <f t="shared" si="299"/>
        <v>12.536262763671699</v>
      </c>
      <c r="H2546">
        <f t="shared" si="301"/>
        <v>15.146294378087232</v>
      </c>
      <c r="J2546">
        <f t="shared" si="302"/>
        <v>-124.2</v>
      </c>
    </row>
    <row r="2547" spans="1:10" x14ac:dyDescent="0.25">
      <c r="A2547" s="3">
        <f t="shared" si="300"/>
        <v>2534</v>
      </c>
      <c r="B2547" s="4">
        <v>123.8</v>
      </c>
      <c r="C2547">
        <f t="shared" si="296"/>
        <v>58164.382720000001</v>
      </c>
      <c r="D2547">
        <f t="shared" si="297"/>
        <v>0</v>
      </c>
      <c r="E2547" s="7">
        <v>4.8450080090695846E-2</v>
      </c>
      <c r="F2547">
        <f t="shared" si="298"/>
        <v>22.957955441240891</v>
      </c>
      <c r="G2547">
        <f t="shared" si="299"/>
        <v>12.580686926612838</v>
      </c>
      <c r="H2547">
        <f t="shared" si="301"/>
        <v>15.13629884729318</v>
      </c>
      <c r="J2547">
        <f t="shared" si="302"/>
        <v>-123.8</v>
      </c>
    </row>
    <row r="2548" spans="1:10" x14ac:dyDescent="0.25">
      <c r="A2548" s="3">
        <f t="shared" si="300"/>
        <v>2535</v>
      </c>
      <c r="B2548" s="4">
        <v>123.8</v>
      </c>
      <c r="C2548">
        <f t="shared" si="296"/>
        <v>58212.960999999996</v>
      </c>
      <c r="D2548">
        <f t="shared" si="297"/>
        <v>0</v>
      </c>
      <c r="E2548" s="7">
        <v>4.8428780497102808E-2</v>
      </c>
      <c r="F2548">
        <f t="shared" si="298"/>
        <v>22.957955441240891</v>
      </c>
      <c r="G2548">
        <f t="shared" si="299"/>
        <v>12.575156212976113</v>
      </c>
      <c r="H2548">
        <f t="shared" si="301"/>
        <v>15.13629884729318</v>
      </c>
      <c r="J2548">
        <f t="shared" si="302"/>
        <v>-123.8</v>
      </c>
    </row>
    <row r="2549" spans="1:10" x14ac:dyDescent="0.25">
      <c r="A2549" s="3">
        <f t="shared" si="300"/>
        <v>2536</v>
      </c>
      <c r="B2549" s="4">
        <v>123.8</v>
      </c>
      <c r="C2549">
        <f t="shared" si="296"/>
        <v>58261.559719999997</v>
      </c>
      <c r="D2549">
        <f t="shared" si="297"/>
        <v>0</v>
      </c>
      <c r="E2549" s="7">
        <v>4.8407611520547733E-2</v>
      </c>
      <c r="F2549">
        <f t="shared" si="298"/>
        <v>22.957955441240891</v>
      </c>
      <c r="G2549">
        <f t="shared" si="299"/>
        <v>12.569659415734545</v>
      </c>
      <c r="H2549">
        <f t="shared" si="301"/>
        <v>15.13629884729318</v>
      </c>
      <c r="J2549">
        <f t="shared" si="302"/>
        <v>-123.8</v>
      </c>
    </row>
    <row r="2550" spans="1:10" x14ac:dyDescent="0.25">
      <c r="A2550" s="3">
        <f t="shared" si="300"/>
        <v>2537</v>
      </c>
      <c r="B2550" s="4">
        <v>123.8</v>
      </c>
      <c r="C2550">
        <f t="shared" si="296"/>
        <v>58310.178879999992</v>
      </c>
      <c r="D2550">
        <f t="shared" si="297"/>
        <v>0</v>
      </c>
      <c r="E2550" s="7">
        <v>4.8386573161030733E-2</v>
      </c>
      <c r="F2550">
        <f t="shared" si="298"/>
        <v>22.957955441240891</v>
      </c>
      <c r="G2550">
        <f t="shared" si="299"/>
        <v>12.564196534888168</v>
      </c>
      <c r="H2550">
        <f t="shared" si="301"/>
        <v>15.13629884729318</v>
      </c>
      <c r="J2550">
        <f t="shared" si="302"/>
        <v>-123.8</v>
      </c>
    </row>
    <row r="2551" spans="1:10" x14ac:dyDescent="0.25">
      <c r="A2551" s="3">
        <f t="shared" si="300"/>
        <v>2538</v>
      </c>
      <c r="B2551" s="4">
        <v>123.8</v>
      </c>
      <c r="C2551">
        <f t="shared" si="296"/>
        <v>58358.818479999994</v>
      </c>
      <c r="D2551">
        <f t="shared" si="297"/>
        <v>0</v>
      </c>
      <c r="E2551" s="7">
        <v>4.836566541855164E-2</v>
      </c>
      <c r="F2551">
        <f t="shared" si="298"/>
        <v>22.957955441240891</v>
      </c>
      <c r="G2551">
        <f t="shared" si="299"/>
        <v>12.558767570436938</v>
      </c>
      <c r="H2551">
        <f t="shared" si="301"/>
        <v>15.13629884729318</v>
      </c>
      <c r="J2551">
        <f t="shared" si="302"/>
        <v>-123.8</v>
      </c>
    </row>
    <row r="2552" spans="1:10" x14ac:dyDescent="0.25">
      <c r="A2552" s="3">
        <f t="shared" si="300"/>
        <v>2539</v>
      </c>
      <c r="B2552" s="4">
        <v>123.8</v>
      </c>
      <c r="C2552">
        <f t="shared" si="296"/>
        <v>58407.478519999997</v>
      </c>
      <c r="D2552">
        <f t="shared" si="297"/>
        <v>0.29999999999999716</v>
      </c>
      <c r="E2552" s="7">
        <v>4.8344888293110622E-2</v>
      </c>
      <c r="F2552">
        <f t="shared" si="298"/>
        <v>22.957955441240891</v>
      </c>
      <c r="G2552">
        <f t="shared" si="299"/>
        <v>12.553372522380894</v>
      </c>
      <c r="H2552">
        <f t="shared" si="301"/>
        <v>15.13629884729318</v>
      </c>
      <c r="J2552">
        <f t="shared" si="302"/>
        <v>-123.8</v>
      </c>
    </row>
    <row r="2553" spans="1:10" x14ac:dyDescent="0.25">
      <c r="A2553" s="3">
        <f t="shared" si="300"/>
        <v>2540</v>
      </c>
      <c r="B2553" s="4">
        <v>123.5</v>
      </c>
      <c r="C2553">
        <f t="shared" si="296"/>
        <v>58456.159</v>
      </c>
      <c r="D2553">
        <f t="shared" si="297"/>
        <v>0</v>
      </c>
      <c r="E2553" s="7">
        <v>4.8324241784707678E-2</v>
      </c>
      <c r="F2553">
        <f t="shared" si="298"/>
        <v>22.956909070705063</v>
      </c>
      <c r="G2553">
        <f t="shared" si="299"/>
        <v>12.585655033088694</v>
      </c>
      <c r="H2553">
        <f t="shared" si="301"/>
        <v>15.128810379943801</v>
      </c>
      <c r="J2553">
        <f t="shared" si="302"/>
        <v>-123.5</v>
      </c>
    </row>
    <row r="2554" spans="1:10" x14ac:dyDescent="0.25">
      <c r="A2554" s="3">
        <f t="shared" si="300"/>
        <v>2541</v>
      </c>
      <c r="B2554" s="4">
        <v>123.5</v>
      </c>
      <c r="C2554">
        <f t="shared" si="296"/>
        <v>58504.859919999995</v>
      </c>
      <c r="D2554">
        <f t="shared" si="297"/>
        <v>0</v>
      </c>
      <c r="E2554" s="7">
        <v>4.8303725893342586E-2</v>
      </c>
      <c r="F2554">
        <f t="shared" si="298"/>
        <v>22.956909070705063</v>
      </c>
      <c r="G2554">
        <f t="shared" si="299"/>
        <v>12.580311836343512</v>
      </c>
      <c r="H2554">
        <f t="shared" si="301"/>
        <v>15.128810379943801</v>
      </c>
      <c r="J2554">
        <f t="shared" si="302"/>
        <v>-123.5</v>
      </c>
    </row>
    <row r="2555" spans="1:10" x14ac:dyDescent="0.25">
      <c r="A2555" s="3">
        <f t="shared" si="300"/>
        <v>2542</v>
      </c>
      <c r="B2555" s="4">
        <v>123.5</v>
      </c>
      <c r="C2555">
        <f t="shared" si="296"/>
        <v>58553.581279999999</v>
      </c>
      <c r="D2555">
        <f t="shared" si="297"/>
        <v>0.40000000000000568</v>
      </c>
      <c r="E2555" s="7">
        <v>4.8283340619015624E-2</v>
      </c>
      <c r="F2555">
        <f t="shared" si="298"/>
        <v>22.956909070705063</v>
      </c>
      <c r="G2555">
        <f t="shared" si="299"/>
        <v>12.575002657741662</v>
      </c>
      <c r="H2555">
        <f t="shared" si="301"/>
        <v>15.128810379943801</v>
      </c>
      <c r="J2555">
        <f t="shared" si="302"/>
        <v>-123.5</v>
      </c>
    </row>
    <row r="2556" spans="1:10" x14ac:dyDescent="0.25">
      <c r="A2556" s="3">
        <f t="shared" si="300"/>
        <v>2543</v>
      </c>
      <c r="B2556" s="4">
        <v>123.1</v>
      </c>
      <c r="C2556">
        <f t="shared" si="296"/>
        <v>58602.323080000002</v>
      </c>
      <c r="D2556">
        <f t="shared" si="297"/>
        <v>0</v>
      </c>
      <c r="E2556" s="7">
        <v>4.8263085961726626E-2</v>
      </c>
      <c r="F2556">
        <f t="shared" si="298"/>
        <v>22.955514708391171</v>
      </c>
      <c r="G2556">
        <f t="shared" si="299"/>
        <v>12.620213632632332</v>
      </c>
      <c r="H2556">
        <f t="shared" si="301"/>
        <v>15.118836664472843</v>
      </c>
      <c r="J2556">
        <f t="shared" si="302"/>
        <v>-123.1</v>
      </c>
    </row>
    <row r="2557" spans="1:10" x14ac:dyDescent="0.25">
      <c r="A2557" s="3">
        <f t="shared" si="300"/>
        <v>2544</v>
      </c>
      <c r="B2557" s="4">
        <v>123.1</v>
      </c>
      <c r="C2557">
        <f t="shared" si="296"/>
        <v>58651.085320000006</v>
      </c>
      <c r="D2557">
        <f t="shared" si="297"/>
        <v>0</v>
      </c>
      <c r="E2557" s="7">
        <v>4.8242961921475591E-2</v>
      </c>
      <c r="F2557">
        <f t="shared" si="298"/>
        <v>22.955514708391171</v>
      </c>
      <c r="G2557">
        <f t="shared" si="299"/>
        <v>12.614951439341974</v>
      </c>
      <c r="H2557">
        <f t="shared" si="301"/>
        <v>15.118836664472843</v>
      </c>
      <c r="J2557">
        <f t="shared" si="302"/>
        <v>-123.1</v>
      </c>
    </row>
    <row r="2558" spans="1:10" x14ac:dyDescent="0.25">
      <c r="A2558" s="3">
        <f t="shared" si="300"/>
        <v>2545</v>
      </c>
      <c r="B2558" s="4">
        <v>123.1</v>
      </c>
      <c r="C2558">
        <f t="shared" si="296"/>
        <v>58699.868000000002</v>
      </c>
      <c r="D2558">
        <f t="shared" si="297"/>
        <v>0</v>
      </c>
      <c r="E2558" s="7">
        <v>4.8222968498262631E-2</v>
      </c>
      <c r="F2558">
        <f t="shared" si="298"/>
        <v>22.955514708391171</v>
      </c>
      <c r="G2558">
        <f t="shared" si="299"/>
        <v>12.609723400828329</v>
      </c>
      <c r="H2558">
        <f t="shared" si="301"/>
        <v>15.118836664472843</v>
      </c>
      <c r="J2558">
        <f t="shared" si="302"/>
        <v>-123.1</v>
      </c>
    </row>
    <row r="2559" spans="1:10" x14ac:dyDescent="0.25">
      <c r="A2559" s="3">
        <f t="shared" si="300"/>
        <v>2546</v>
      </c>
      <c r="B2559" s="4">
        <v>123.1</v>
      </c>
      <c r="C2559">
        <f t="shared" si="296"/>
        <v>58748.671119999992</v>
      </c>
      <c r="D2559">
        <f t="shared" si="297"/>
        <v>0.19999999999998863</v>
      </c>
      <c r="E2559" s="7">
        <v>4.8203105692087578E-2</v>
      </c>
      <c r="F2559">
        <f t="shared" si="298"/>
        <v>22.955514708391171</v>
      </c>
      <c r="G2559">
        <f t="shared" si="299"/>
        <v>12.604529517091359</v>
      </c>
      <c r="H2559">
        <f t="shared" si="301"/>
        <v>15.118836664472843</v>
      </c>
      <c r="J2559">
        <f t="shared" si="302"/>
        <v>-123.1</v>
      </c>
    </row>
    <row r="2560" spans="1:10" x14ac:dyDescent="0.25">
      <c r="A2560" s="3">
        <f t="shared" si="300"/>
        <v>2547</v>
      </c>
      <c r="B2560" s="4">
        <v>122.9</v>
      </c>
      <c r="C2560">
        <f t="shared" si="296"/>
        <v>58797.494680000003</v>
      </c>
      <c r="D2560">
        <f t="shared" si="297"/>
        <v>0</v>
      </c>
      <c r="E2560" s="7">
        <v>4.8183373502950599E-2</v>
      </c>
      <c r="F2560">
        <f t="shared" si="298"/>
        <v>22.954817869462762</v>
      </c>
      <c r="G2560">
        <f t="shared" si="299"/>
        <v>12.624725803715418</v>
      </c>
      <c r="H2560">
        <f t="shared" si="301"/>
        <v>15.113854481449456</v>
      </c>
      <c r="J2560">
        <f t="shared" si="302"/>
        <v>-122.9</v>
      </c>
    </row>
    <row r="2561" spans="1:10" x14ac:dyDescent="0.25">
      <c r="A2561" s="3">
        <f t="shared" si="300"/>
        <v>2548</v>
      </c>
      <c r="B2561" s="4">
        <v>122.9</v>
      </c>
      <c r="C2561">
        <f t="shared" si="296"/>
        <v>58846.338680000001</v>
      </c>
      <c r="D2561">
        <f t="shared" si="297"/>
        <v>0</v>
      </c>
      <c r="E2561" s="7">
        <v>4.8163771930851695E-2</v>
      </c>
      <c r="F2561">
        <f t="shared" si="298"/>
        <v>22.954817869462762</v>
      </c>
      <c r="G2561">
        <f t="shared" si="299"/>
        <v>12.619589914401748</v>
      </c>
      <c r="H2561">
        <f t="shared" si="301"/>
        <v>15.113854481449456</v>
      </c>
      <c r="J2561">
        <f t="shared" si="302"/>
        <v>-122.9</v>
      </c>
    </row>
    <row r="2562" spans="1:10" x14ac:dyDescent="0.25">
      <c r="A2562" s="3">
        <f t="shared" si="300"/>
        <v>2549</v>
      </c>
      <c r="B2562" s="4">
        <v>122.9</v>
      </c>
      <c r="C2562">
        <f t="shared" si="296"/>
        <v>58895.203119999998</v>
      </c>
      <c r="D2562">
        <f t="shared" si="297"/>
        <v>0.20000000000000284</v>
      </c>
      <c r="E2562" s="7">
        <v>4.8144300975790644E-2</v>
      </c>
      <c r="F2562">
        <f t="shared" si="298"/>
        <v>22.954817869462762</v>
      </c>
      <c r="G2562">
        <f t="shared" si="299"/>
        <v>12.614488248600635</v>
      </c>
      <c r="H2562">
        <f t="shared" si="301"/>
        <v>15.113854481449456</v>
      </c>
      <c r="J2562">
        <f t="shared" si="302"/>
        <v>-122.9</v>
      </c>
    </row>
    <row r="2563" spans="1:10" x14ac:dyDescent="0.25">
      <c r="A2563" s="3">
        <f t="shared" si="300"/>
        <v>2550</v>
      </c>
      <c r="B2563" s="4">
        <v>122.7</v>
      </c>
      <c r="C2563">
        <f t="shared" si="296"/>
        <v>58944.088000000003</v>
      </c>
      <c r="D2563">
        <f t="shared" si="297"/>
        <v>0</v>
      </c>
      <c r="E2563" s="7">
        <v>4.8124960637767722E-2</v>
      </c>
      <c r="F2563">
        <f t="shared" si="298"/>
        <v>22.954121258720424</v>
      </c>
      <c r="G2563">
        <f t="shared" si="299"/>
        <v>12.634849894197243</v>
      </c>
      <c r="H2563">
        <f t="shared" si="301"/>
        <v>15.108875414900796</v>
      </c>
      <c r="J2563">
        <f t="shared" si="302"/>
        <v>-122.7</v>
      </c>
    </row>
    <row r="2564" spans="1:10" x14ac:dyDescent="0.25">
      <c r="A2564" s="3">
        <f t="shared" si="300"/>
        <v>2551</v>
      </c>
      <c r="B2564" s="4">
        <v>122.7</v>
      </c>
      <c r="C2564">
        <f t="shared" si="296"/>
        <v>58992.993320000001</v>
      </c>
      <c r="D2564">
        <f t="shared" si="297"/>
        <v>0</v>
      </c>
      <c r="E2564" s="7">
        <v>4.8105750916782763E-2</v>
      </c>
      <c r="F2564">
        <f t="shared" si="298"/>
        <v>22.954121258720424</v>
      </c>
      <c r="G2564">
        <f t="shared" si="299"/>
        <v>12.62980652506119</v>
      </c>
      <c r="H2564">
        <f t="shared" si="301"/>
        <v>15.108875414900796</v>
      </c>
      <c r="J2564">
        <f t="shared" si="302"/>
        <v>-122.7</v>
      </c>
    </row>
    <row r="2565" spans="1:10" x14ac:dyDescent="0.25">
      <c r="A2565" s="3">
        <f t="shared" si="300"/>
        <v>2552</v>
      </c>
      <c r="B2565" s="4">
        <v>122.7</v>
      </c>
      <c r="C2565">
        <f t="shared" si="296"/>
        <v>59041.919079999992</v>
      </c>
      <c r="D2565">
        <f t="shared" si="297"/>
        <v>-9.9999999999994316E-2</v>
      </c>
      <c r="E2565" s="7">
        <v>4.8086671812835768E-2</v>
      </c>
      <c r="F2565">
        <f t="shared" si="298"/>
        <v>22.954121258720424</v>
      </c>
      <c r="G2565">
        <f t="shared" si="299"/>
        <v>12.62479744845538</v>
      </c>
      <c r="H2565">
        <f t="shared" si="301"/>
        <v>15.108875414900796</v>
      </c>
      <c r="J2565">
        <f t="shared" si="302"/>
        <v>-122.7</v>
      </c>
    </row>
    <row r="2566" spans="1:10" x14ac:dyDescent="0.25">
      <c r="A2566" s="3">
        <f t="shared" si="300"/>
        <v>2553</v>
      </c>
      <c r="B2566" s="4">
        <v>122.8</v>
      </c>
      <c r="C2566">
        <f t="shared" si="296"/>
        <v>59090.865279999998</v>
      </c>
      <c r="D2566">
        <f t="shared" si="297"/>
        <v>0</v>
      </c>
      <c r="E2566" s="7">
        <v>4.8067723325926848E-2</v>
      </c>
      <c r="F2566">
        <f t="shared" si="298"/>
        <v>22.954469535566751</v>
      </c>
      <c r="G2566">
        <f t="shared" si="299"/>
        <v>12.607110241690576</v>
      </c>
      <c r="H2566">
        <f t="shared" si="301"/>
        <v>15.111364558615787</v>
      </c>
      <c r="J2566">
        <f t="shared" si="302"/>
        <v>-122.8</v>
      </c>
    </row>
    <row r="2567" spans="1:10" x14ac:dyDescent="0.25">
      <c r="A2567" s="3">
        <f t="shared" si="300"/>
        <v>2554</v>
      </c>
      <c r="B2567" s="4">
        <v>122.8</v>
      </c>
      <c r="C2567">
        <f t="shared" si="296"/>
        <v>59139.831920000004</v>
      </c>
      <c r="D2567">
        <f t="shared" si="297"/>
        <v>0</v>
      </c>
      <c r="E2567" s="7">
        <v>4.8048905456055835E-2</v>
      </c>
      <c r="F2567">
        <f t="shared" si="298"/>
        <v>22.954469535566751</v>
      </c>
      <c r="G2567">
        <f t="shared" si="299"/>
        <v>12.602174726888489</v>
      </c>
      <c r="H2567">
        <f t="shared" si="301"/>
        <v>15.111364558615787</v>
      </c>
      <c r="J2567">
        <f t="shared" si="302"/>
        <v>-122.8</v>
      </c>
    </row>
    <row r="2568" spans="1:10" x14ac:dyDescent="0.25">
      <c r="A2568" s="3">
        <f t="shared" si="300"/>
        <v>2555</v>
      </c>
      <c r="B2568" s="4">
        <v>122.8</v>
      </c>
      <c r="C2568">
        <f t="shared" si="296"/>
        <v>59188.819000000003</v>
      </c>
      <c r="D2568">
        <f t="shared" si="297"/>
        <v>0.20000000000000284</v>
      </c>
      <c r="E2568" s="7">
        <v>4.8030218203222896E-2</v>
      </c>
      <c r="F2568">
        <f t="shared" si="298"/>
        <v>22.954469535566751</v>
      </c>
      <c r="G2568">
        <f t="shared" si="299"/>
        <v>12.597273470072523</v>
      </c>
      <c r="H2568">
        <f t="shared" si="301"/>
        <v>15.111364558615787</v>
      </c>
      <c r="J2568">
        <f t="shared" si="302"/>
        <v>-122.8</v>
      </c>
    </row>
    <row r="2569" spans="1:10" x14ac:dyDescent="0.25">
      <c r="A2569" s="3">
        <f t="shared" si="300"/>
        <v>2556</v>
      </c>
      <c r="B2569" s="4">
        <v>122.6</v>
      </c>
      <c r="C2569">
        <f t="shared" si="296"/>
        <v>59237.826519999995</v>
      </c>
      <c r="D2569">
        <f t="shared" si="297"/>
        <v>0</v>
      </c>
      <c r="E2569" s="7">
        <v>4.8011661567428032E-2</v>
      </c>
      <c r="F2569">
        <f t="shared" si="298"/>
        <v>22.953773038926933</v>
      </c>
      <c r="G2569">
        <f t="shared" si="299"/>
        <v>12.61782771445329</v>
      </c>
      <c r="H2569">
        <f t="shared" si="301"/>
        <v>15.106387050304489</v>
      </c>
      <c r="J2569">
        <f t="shared" si="302"/>
        <v>-122.6</v>
      </c>
    </row>
    <row r="2570" spans="1:10" x14ac:dyDescent="0.25">
      <c r="A2570" s="3">
        <f t="shared" si="300"/>
        <v>2557</v>
      </c>
      <c r="B2570" s="4">
        <v>122.6</v>
      </c>
      <c r="C2570">
        <f t="shared" si="296"/>
        <v>59286.854479999995</v>
      </c>
      <c r="D2570">
        <f t="shared" si="297"/>
        <v>0</v>
      </c>
      <c r="E2570" s="7">
        <v>4.799323554867102E-2</v>
      </c>
      <c r="F2570">
        <f t="shared" si="298"/>
        <v>22.953773038926933</v>
      </c>
      <c r="G2570">
        <f t="shared" si="299"/>
        <v>12.612985217390097</v>
      </c>
      <c r="H2570">
        <f t="shared" si="301"/>
        <v>15.106387050304489</v>
      </c>
      <c r="J2570">
        <f t="shared" si="302"/>
        <v>-122.6</v>
      </c>
    </row>
    <row r="2571" spans="1:10" x14ac:dyDescent="0.25">
      <c r="A2571" s="3">
        <f t="shared" si="300"/>
        <v>2558</v>
      </c>
      <c r="B2571" s="4">
        <v>122.6</v>
      </c>
      <c r="C2571">
        <f t="shared" si="296"/>
        <v>59335.902880000009</v>
      </c>
      <c r="D2571">
        <f t="shared" si="297"/>
        <v>0.29999999999999716</v>
      </c>
      <c r="E2571" s="7">
        <v>4.7974940146952083E-2</v>
      </c>
      <c r="F2571">
        <f t="shared" si="298"/>
        <v>22.953773038926933</v>
      </c>
      <c r="G2571">
        <f t="shared" si="299"/>
        <v>12.608177047472211</v>
      </c>
      <c r="H2571">
        <f t="shared" si="301"/>
        <v>15.106387050304489</v>
      </c>
      <c r="J2571">
        <f t="shared" si="302"/>
        <v>-122.6</v>
      </c>
    </row>
    <row r="2572" spans="1:10" x14ac:dyDescent="0.25">
      <c r="A2572" s="3">
        <f t="shared" si="300"/>
        <v>2559</v>
      </c>
      <c r="B2572" s="4">
        <v>122.3</v>
      </c>
      <c r="C2572">
        <f t="shared" si="296"/>
        <v>59384.971719999994</v>
      </c>
      <c r="D2572">
        <f t="shared" si="297"/>
        <v>0</v>
      </c>
      <c r="E2572" s="7">
        <v>4.795677536227122E-2</v>
      </c>
      <c r="F2572">
        <f t="shared" si="298"/>
        <v>22.952728721895074</v>
      </c>
      <c r="G2572">
        <f t="shared" si="299"/>
        <v>12.641687439400963</v>
      </c>
      <c r="H2572">
        <f t="shared" si="301"/>
        <v>15.098926631227663</v>
      </c>
      <c r="J2572">
        <f t="shared" si="302"/>
        <v>-122.3</v>
      </c>
    </row>
    <row r="2573" spans="1:10" x14ac:dyDescent="0.25">
      <c r="A2573" s="3">
        <f t="shared" si="300"/>
        <v>2560</v>
      </c>
      <c r="B2573" s="4">
        <v>122.3</v>
      </c>
      <c r="C2573">
        <f t="shared" si="296"/>
        <v>59434.061000000002</v>
      </c>
      <c r="D2573">
        <f t="shared" si="297"/>
        <v>0</v>
      </c>
      <c r="E2573" s="7">
        <v>4.7938741194628209E-2</v>
      </c>
      <c r="F2573">
        <f t="shared" si="298"/>
        <v>22.952728721895074</v>
      </c>
      <c r="G2573">
        <f t="shared" si="299"/>
        <v>12.636933526969393</v>
      </c>
      <c r="H2573">
        <f t="shared" si="301"/>
        <v>15.098926631227663</v>
      </c>
      <c r="J2573">
        <f t="shared" si="302"/>
        <v>-122.3</v>
      </c>
    </row>
    <row r="2574" spans="1:10" x14ac:dyDescent="0.25">
      <c r="A2574" s="3">
        <f t="shared" si="300"/>
        <v>2561</v>
      </c>
      <c r="B2574" s="4">
        <v>122.3</v>
      </c>
      <c r="C2574">
        <f t="shared" ref="C2574:C2637" si="303">717.133-3.2269*A2574+0.01022*A2574^2</f>
        <v>59483.170720000002</v>
      </c>
      <c r="D2574">
        <f t="shared" ref="D2574:D2637" si="304">(B2574-B2575)/(A2575-A2574)</f>
        <v>0</v>
      </c>
      <c r="E2574" s="7">
        <v>4.7920837644023384E-2</v>
      </c>
      <c r="F2574">
        <f t="shared" ref="F2574:F2637" si="305">22.05525+0.000976463*(B2574+273.15)+0.00000347809*(B2574+273.15)^2 -0.000000000526671*(B2574+273.15)^3</f>
        <v>22.952728721895074</v>
      </c>
      <c r="G2574">
        <f t="shared" ref="G2574:G2637" si="306">-$B$2*$B$4/0.05584*F2574*(-E2574)/($B$7*(B2574-$B$3))</f>
        <v>12.632214045955669</v>
      </c>
      <c r="H2574">
        <f t="shared" si="301"/>
        <v>15.098926631227663</v>
      </c>
      <c r="J2574">
        <f t="shared" si="302"/>
        <v>-122.3</v>
      </c>
    </row>
    <row r="2575" spans="1:10" x14ac:dyDescent="0.25">
      <c r="A2575" s="3">
        <f t="shared" ref="A2575:A2638" si="307">A2574+1</f>
        <v>2562</v>
      </c>
      <c r="B2575" s="4">
        <v>122.3</v>
      </c>
      <c r="C2575">
        <f t="shared" si="303"/>
        <v>59532.300879999995</v>
      </c>
      <c r="D2575">
        <f t="shared" si="304"/>
        <v>9.9999999999994316E-2</v>
      </c>
      <c r="E2575" s="7">
        <v>4.7903064710456467E-2</v>
      </c>
      <c r="F2575">
        <f t="shared" si="305"/>
        <v>22.952728721895074</v>
      </c>
      <c r="G2575">
        <f t="shared" si="306"/>
        <v>12.627528996359716</v>
      </c>
      <c r="H2575">
        <f t="shared" si="301"/>
        <v>15.098926631227663</v>
      </c>
      <c r="J2575">
        <f t="shared" si="302"/>
        <v>-122.3</v>
      </c>
    </row>
    <row r="2576" spans="1:10" x14ac:dyDescent="0.25">
      <c r="A2576" s="3">
        <f t="shared" si="307"/>
        <v>2563</v>
      </c>
      <c r="B2576" s="4">
        <v>122.2</v>
      </c>
      <c r="C2576">
        <f t="shared" si="303"/>
        <v>59581.451480000003</v>
      </c>
      <c r="D2576">
        <f t="shared" si="304"/>
        <v>0</v>
      </c>
      <c r="E2576" s="7">
        <v>4.7885422393927513E-2</v>
      </c>
      <c r="F2576">
        <f t="shared" si="305"/>
        <v>22.95238073034453</v>
      </c>
      <c r="G2576">
        <f t="shared" si="306"/>
        <v>12.635673303343784</v>
      </c>
      <c r="H2576">
        <f t="shared" si="301"/>
        <v>15.096441383106082</v>
      </c>
      <c r="J2576">
        <f t="shared" si="302"/>
        <v>-122.2</v>
      </c>
    </row>
    <row r="2577" spans="1:10" x14ac:dyDescent="0.25">
      <c r="A2577" s="3">
        <f t="shared" si="307"/>
        <v>2564</v>
      </c>
      <c r="B2577" s="4">
        <v>122.2</v>
      </c>
      <c r="C2577">
        <f t="shared" si="303"/>
        <v>59630.622519999997</v>
      </c>
      <c r="D2577">
        <f t="shared" si="304"/>
        <v>0</v>
      </c>
      <c r="E2577" s="7">
        <v>4.7867910694436633E-2</v>
      </c>
      <c r="F2577">
        <f t="shared" si="305"/>
        <v>22.95238073034453</v>
      </c>
      <c r="G2577">
        <f t="shared" si="306"/>
        <v>12.631052437479161</v>
      </c>
      <c r="H2577">
        <f t="shared" si="301"/>
        <v>15.096441383106082</v>
      </c>
      <c r="J2577">
        <f t="shared" si="302"/>
        <v>-122.2</v>
      </c>
    </row>
    <row r="2578" spans="1:10" x14ac:dyDescent="0.25">
      <c r="A2578" s="3">
        <f t="shared" si="307"/>
        <v>2565</v>
      </c>
      <c r="B2578" s="4">
        <v>122.2</v>
      </c>
      <c r="C2578">
        <f t="shared" si="303"/>
        <v>59679.813999999998</v>
      </c>
      <c r="D2578">
        <f t="shared" si="304"/>
        <v>0.20000000000000284</v>
      </c>
      <c r="E2578" s="7">
        <v>4.7850529611983661E-2</v>
      </c>
      <c r="F2578">
        <f t="shared" si="305"/>
        <v>22.95238073034453</v>
      </c>
      <c r="G2578">
        <f t="shared" si="306"/>
        <v>12.626466037933019</v>
      </c>
      <c r="H2578">
        <f t="shared" si="301"/>
        <v>15.096441383106082</v>
      </c>
      <c r="J2578">
        <f t="shared" si="302"/>
        <v>-122.2</v>
      </c>
    </row>
    <row r="2579" spans="1:10" x14ac:dyDescent="0.25">
      <c r="A2579" s="3">
        <f t="shared" si="307"/>
        <v>2566</v>
      </c>
      <c r="B2579" s="4">
        <v>122</v>
      </c>
      <c r="C2579">
        <f t="shared" si="303"/>
        <v>59729.025919999993</v>
      </c>
      <c r="D2579">
        <f t="shared" si="304"/>
        <v>0</v>
      </c>
      <c r="E2579" s="7">
        <v>4.7833279146568819E-2</v>
      </c>
      <c r="F2579">
        <f t="shared" si="305"/>
        <v>22.951684918452507</v>
      </c>
      <c r="G2579">
        <f t="shared" si="306"/>
        <v>12.647555241839378</v>
      </c>
      <c r="H2579">
        <f t="shared" si="301"/>
        <v>15.091473224218971</v>
      </c>
      <c r="J2579">
        <f t="shared" si="302"/>
        <v>-122</v>
      </c>
    </row>
    <row r="2580" spans="1:10" x14ac:dyDescent="0.25">
      <c r="A2580" s="3">
        <f t="shared" si="307"/>
        <v>2567</v>
      </c>
      <c r="B2580" s="4">
        <v>122</v>
      </c>
      <c r="C2580">
        <f t="shared" si="303"/>
        <v>59778.258279999995</v>
      </c>
      <c r="D2580">
        <f t="shared" si="304"/>
        <v>0</v>
      </c>
      <c r="E2580" s="7">
        <v>4.7816159298191996E-2</v>
      </c>
      <c r="F2580">
        <f t="shared" si="305"/>
        <v>22.951684918452507</v>
      </c>
      <c r="G2580">
        <f t="shared" si="306"/>
        <v>12.643028597796965</v>
      </c>
      <c r="H2580">
        <f t="shared" si="301"/>
        <v>15.091473224218971</v>
      </c>
      <c r="J2580">
        <f t="shared" si="302"/>
        <v>-122</v>
      </c>
    </row>
    <row r="2581" spans="1:10" x14ac:dyDescent="0.25">
      <c r="A2581" s="3">
        <f t="shared" si="307"/>
        <v>2568</v>
      </c>
      <c r="B2581" s="4">
        <v>122</v>
      </c>
      <c r="C2581">
        <f t="shared" si="303"/>
        <v>59827.511079999997</v>
      </c>
      <c r="D2581">
        <f t="shared" si="304"/>
        <v>-9.9999999999994316E-2</v>
      </c>
      <c r="E2581" s="7">
        <v>4.7799170066853025E-2</v>
      </c>
      <c r="F2581">
        <f t="shared" si="305"/>
        <v>22.951684918452507</v>
      </c>
      <c r="G2581">
        <f t="shared" si="306"/>
        <v>12.638536490090582</v>
      </c>
      <c r="H2581">
        <f t="shared" si="301"/>
        <v>15.091473224218971</v>
      </c>
      <c r="J2581">
        <f t="shared" si="302"/>
        <v>-122</v>
      </c>
    </row>
    <row r="2582" spans="1:10" x14ac:dyDescent="0.25">
      <c r="A2582" s="3">
        <f t="shared" si="307"/>
        <v>2569</v>
      </c>
      <c r="B2582" s="4">
        <v>122.1</v>
      </c>
      <c r="C2582">
        <f t="shared" si="303"/>
        <v>59876.784319999999</v>
      </c>
      <c r="D2582">
        <f t="shared" si="304"/>
        <v>0</v>
      </c>
      <c r="E2582" s="7">
        <v>4.7782311452552184E-2</v>
      </c>
      <c r="F2582">
        <f t="shared" si="305"/>
        <v>22.952032795862618</v>
      </c>
      <c r="G2582">
        <f t="shared" si="306"/>
        <v>12.621258805734639</v>
      </c>
      <c r="H2582">
        <f t="shared" si="301"/>
        <v>15.093956914103186</v>
      </c>
      <c r="J2582">
        <f t="shared" si="302"/>
        <v>-122.1</v>
      </c>
    </row>
    <row r="2583" spans="1:10" x14ac:dyDescent="0.25">
      <c r="A2583" s="3">
        <f t="shared" si="307"/>
        <v>2570</v>
      </c>
      <c r="B2583" s="4">
        <v>122.1</v>
      </c>
      <c r="C2583">
        <f t="shared" si="303"/>
        <v>59926.077999999994</v>
      </c>
      <c r="D2583">
        <f t="shared" si="304"/>
        <v>0</v>
      </c>
      <c r="E2583" s="7">
        <v>4.7765583455289362E-2</v>
      </c>
      <c r="F2583">
        <f t="shared" si="305"/>
        <v>22.952032795862618</v>
      </c>
      <c r="G2583">
        <f t="shared" si="306"/>
        <v>12.616840258863684</v>
      </c>
      <c r="H2583">
        <f t="shared" si="301"/>
        <v>15.093956914103186</v>
      </c>
      <c r="J2583">
        <f t="shared" si="302"/>
        <v>-122.1</v>
      </c>
    </row>
    <row r="2584" spans="1:10" x14ac:dyDescent="0.25">
      <c r="A2584" s="3">
        <f t="shared" si="307"/>
        <v>2571</v>
      </c>
      <c r="B2584" s="4">
        <v>122.1</v>
      </c>
      <c r="C2584">
        <f t="shared" si="303"/>
        <v>59975.392119999997</v>
      </c>
      <c r="D2584">
        <f t="shared" si="304"/>
        <v>0.39999999999999147</v>
      </c>
      <c r="E2584" s="7">
        <v>4.7748986075064448E-2</v>
      </c>
      <c r="F2584">
        <f t="shared" si="305"/>
        <v>22.952032795862618</v>
      </c>
      <c r="G2584">
        <f t="shared" si="306"/>
        <v>12.612456213283892</v>
      </c>
      <c r="H2584">
        <f t="shared" si="301"/>
        <v>15.093956914103186</v>
      </c>
      <c r="J2584">
        <f t="shared" si="302"/>
        <v>-122.1</v>
      </c>
    </row>
    <row r="2585" spans="1:10" x14ac:dyDescent="0.25">
      <c r="A2585" s="3">
        <f t="shared" si="307"/>
        <v>2572</v>
      </c>
      <c r="B2585" s="4">
        <v>121.7</v>
      </c>
      <c r="C2585">
        <f t="shared" si="303"/>
        <v>60024.726679999992</v>
      </c>
      <c r="D2585">
        <f t="shared" si="304"/>
        <v>0</v>
      </c>
      <c r="E2585" s="7">
        <v>4.7732519311877608E-2</v>
      </c>
      <c r="F2585">
        <f t="shared" si="305"/>
        <v>22.950641628684561</v>
      </c>
      <c r="G2585">
        <f t="shared" si="306"/>
        <v>12.659492798006273</v>
      </c>
      <c r="H2585">
        <f t="shared" si="301"/>
        <v>15.084026829278418</v>
      </c>
      <c r="J2585">
        <f t="shared" si="302"/>
        <v>-121.7</v>
      </c>
    </row>
    <row r="2586" spans="1:10" x14ac:dyDescent="0.25">
      <c r="A2586" s="3">
        <f t="shared" si="307"/>
        <v>2573</v>
      </c>
      <c r="B2586" s="4">
        <v>121.7</v>
      </c>
      <c r="C2586">
        <f t="shared" si="303"/>
        <v>60074.081680000003</v>
      </c>
      <c r="D2586">
        <f t="shared" si="304"/>
        <v>0</v>
      </c>
      <c r="E2586" s="7">
        <v>4.7716183165728676E-2</v>
      </c>
      <c r="F2586">
        <f t="shared" si="305"/>
        <v>22.950641628684561</v>
      </c>
      <c r="G2586">
        <f t="shared" si="306"/>
        <v>12.655160168438403</v>
      </c>
      <c r="H2586">
        <f t="shared" si="301"/>
        <v>15.084026829278418</v>
      </c>
      <c r="J2586">
        <f t="shared" si="302"/>
        <v>-121.7</v>
      </c>
    </row>
    <row r="2587" spans="1:10" x14ac:dyDescent="0.25">
      <c r="A2587" s="3">
        <f t="shared" si="307"/>
        <v>2574</v>
      </c>
      <c r="B2587" s="4">
        <v>121.7</v>
      </c>
      <c r="C2587">
        <f t="shared" si="303"/>
        <v>60123.457119999999</v>
      </c>
      <c r="D2587">
        <f t="shared" si="304"/>
        <v>0.79999999999999716</v>
      </c>
      <c r="E2587" s="7">
        <v>4.7699977636617874E-2</v>
      </c>
      <c r="F2587">
        <f t="shared" si="305"/>
        <v>22.950641628684561</v>
      </c>
      <c r="G2587">
        <f t="shared" si="306"/>
        <v>12.650862180776665</v>
      </c>
      <c r="H2587">
        <f t="shared" si="301"/>
        <v>15.084026829278418</v>
      </c>
      <c r="J2587">
        <f t="shared" si="302"/>
        <v>-121.7</v>
      </c>
    </row>
    <row r="2588" spans="1:10" x14ac:dyDescent="0.25">
      <c r="A2588" s="3">
        <f t="shared" si="307"/>
        <v>2575</v>
      </c>
      <c r="B2588" s="4">
        <v>120.9</v>
      </c>
      <c r="C2588">
        <f t="shared" si="303"/>
        <v>60172.853000000003</v>
      </c>
      <c r="D2588">
        <f t="shared" si="304"/>
        <v>0</v>
      </c>
      <c r="E2588" s="7">
        <v>4.7683902724545035E-2</v>
      </c>
      <c r="F2588">
        <f t="shared" si="305"/>
        <v>22.947862034583679</v>
      </c>
      <c r="G2588">
        <f t="shared" si="306"/>
        <v>12.75055262287162</v>
      </c>
      <c r="H2588">
        <f t="shared" si="301"/>
        <v>15.064204057325616</v>
      </c>
      <c r="J2588">
        <f t="shared" si="302"/>
        <v>-120.9</v>
      </c>
    </row>
    <row r="2589" spans="1:10" x14ac:dyDescent="0.25">
      <c r="A2589" s="3">
        <f t="shared" si="307"/>
        <v>2576</v>
      </c>
      <c r="B2589" s="4">
        <v>120.9</v>
      </c>
      <c r="C2589">
        <f t="shared" si="303"/>
        <v>60222.269319999999</v>
      </c>
      <c r="D2589">
        <f t="shared" si="304"/>
        <v>0</v>
      </c>
      <c r="E2589" s="7">
        <v>4.766795842951016E-2</v>
      </c>
      <c r="F2589">
        <f t="shared" si="305"/>
        <v>22.947862034583679</v>
      </c>
      <c r="G2589">
        <f t="shared" si="306"/>
        <v>12.746289159495916</v>
      </c>
      <c r="H2589">
        <f t="shared" si="301"/>
        <v>15.064204057325616</v>
      </c>
      <c r="J2589">
        <f t="shared" si="302"/>
        <v>-120.9</v>
      </c>
    </row>
    <row r="2590" spans="1:10" x14ac:dyDescent="0.25">
      <c r="A2590" s="3">
        <f t="shared" si="307"/>
        <v>2577</v>
      </c>
      <c r="B2590" s="4">
        <v>120.9</v>
      </c>
      <c r="C2590">
        <f t="shared" si="303"/>
        <v>60271.706080000004</v>
      </c>
      <c r="D2590">
        <f t="shared" si="304"/>
        <v>0</v>
      </c>
      <c r="E2590" s="7">
        <v>4.7652144751513359E-2</v>
      </c>
      <c r="F2590">
        <f t="shared" si="305"/>
        <v>22.947862034583679</v>
      </c>
      <c r="G2590">
        <f t="shared" si="306"/>
        <v>12.742060622779361</v>
      </c>
      <c r="H2590">
        <f t="shared" si="301"/>
        <v>15.064204057325616</v>
      </c>
      <c r="J2590">
        <f t="shared" si="302"/>
        <v>-120.9</v>
      </c>
    </row>
    <row r="2591" spans="1:10" x14ac:dyDescent="0.25">
      <c r="A2591" s="3">
        <f t="shared" si="307"/>
        <v>2578</v>
      </c>
      <c r="B2591" s="4">
        <v>120.9</v>
      </c>
      <c r="C2591">
        <f t="shared" si="303"/>
        <v>60321.163280000008</v>
      </c>
      <c r="D2591">
        <f t="shared" si="304"/>
        <v>0</v>
      </c>
      <c r="E2591" s="7">
        <v>4.7636461690554577E-2</v>
      </c>
      <c r="F2591">
        <f t="shared" si="305"/>
        <v>22.947862034583679</v>
      </c>
      <c r="G2591">
        <f t="shared" si="306"/>
        <v>12.737867012721942</v>
      </c>
      <c r="H2591">
        <f t="shared" si="301"/>
        <v>15.064204057325616</v>
      </c>
      <c r="J2591">
        <f t="shared" si="302"/>
        <v>-120.9</v>
      </c>
    </row>
    <row r="2592" spans="1:10" x14ac:dyDescent="0.25">
      <c r="A2592" s="3">
        <f t="shared" si="307"/>
        <v>2579</v>
      </c>
      <c r="B2592" s="4">
        <v>120.9</v>
      </c>
      <c r="C2592">
        <f t="shared" si="303"/>
        <v>60370.640919999998</v>
      </c>
      <c r="D2592">
        <f t="shared" si="304"/>
        <v>0</v>
      </c>
      <c r="E2592" s="7">
        <v>4.7620909246633647E-2</v>
      </c>
      <c r="F2592">
        <f t="shared" si="305"/>
        <v>22.947862034583679</v>
      </c>
      <c r="G2592">
        <f t="shared" si="306"/>
        <v>12.733708329323614</v>
      </c>
      <c r="H2592">
        <f t="shared" si="301"/>
        <v>15.064204057325616</v>
      </c>
      <c r="J2592">
        <f t="shared" si="302"/>
        <v>-120.9</v>
      </c>
    </row>
    <row r="2593" spans="1:10" x14ac:dyDescent="0.25">
      <c r="A2593" s="3">
        <f t="shared" si="307"/>
        <v>2580</v>
      </c>
      <c r="B2593" s="4">
        <v>120.9</v>
      </c>
      <c r="C2593">
        <f t="shared" si="303"/>
        <v>60420.138999999996</v>
      </c>
      <c r="D2593">
        <f t="shared" si="304"/>
        <v>0</v>
      </c>
      <c r="E2593" s="7">
        <v>4.7605487419750903E-2</v>
      </c>
      <c r="F2593">
        <f t="shared" si="305"/>
        <v>22.947862034583679</v>
      </c>
      <c r="G2593">
        <f t="shared" si="306"/>
        <v>12.729584572584464</v>
      </c>
      <c r="H2593">
        <f t="shared" si="301"/>
        <v>15.064204057325616</v>
      </c>
      <c r="J2593">
        <f t="shared" si="302"/>
        <v>-120.9</v>
      </c>
    </row>
    <row r="2594" spans="1:10" x14ac:dyDescent="0.25">
      <c r="A2594" s="3">
        <f t="shared" si="307"/>
        <v>2581</v>
      </c>
      <c r="B2594" s="4">
        <v>120.9</v>
      </c>
      <c r="C2594">
        <f t="shared" si="303"/>
        <v>60469.657520000001</v>
      </c>
      <c r="D2594">
        <f t="shared" si="304"/>
        <v>-0.19999999999998863</v>
      </c>
      <c r="E2594" s="7">
        <v>4.7590196209906011E-2</v>
      </c>
      <c r="F2594">
        <f t="shared" si="305"/>
        <v>22.947862034583679</v>
      </c>
      <c r="G2594">
        <f t="shared" si="306"/>
        <v>12.725495742504407</v>
      </c>
      <c r="H2594">
        <f t="shared" ref="H2594:H2657" si="308">12.6416669509847+0.0153277553288714*B2594+0.0000389559340978205*B2594^2</f>
        <v>15.064204057325616</v>
      </c>
      <c r="J2594">
        <f t="shared" si="302"/>
        <v>-120.9</v>
      </c>
    </row>
    <row r="2595" spans="1:10" x14ac:dyDescent="0.25">
      <c r="A2595" s="3">
        <f t="shared" si="307"/>
        <v>2582</v>
      </c>
      <c r="B2595" s="4">
        <v>121.1</v>
      </c>
      <c r="C2595">
        <f t="shared" si="303"/>
        <v>60519.196479999999</v>
      </c>
      <c r="D2595">
        <f t="shared" si="304"/>
        <v>0</v>
      </c>
      <c r="E2595" s="7">
        <v>4.7575035617099193E-2</v>
      </c>
      <c r="F2595">
        <f t="shared" si="305"/>
        <v>22.948556590513796</v>
      </c>
      <c r="G2595">
        <f t="shared" si="306"/>
        <v>12.695350648490464</v>
      </c>
      <c r="H2595">
        <f t="shared" si="308"/>
        <v>15.069155075601724</v>
      </c>
      <c r="J2595">
        <f t="shared" si="302"/>
        <v>-121.1</v>
      </c>
    </row>
    <row r="2596" spans="1:10" x14ac:dyDescent="0.25">
      <c r="A2596" s="3">
        <f t="shared" si="307"/>
        <v>2583</v>
      </c>
      <c r="B2596" s="4">
        <v>121.1</v>
      </c>
      <c r="C2596">
        <f t="shared" si="303"/>
        <v>60568.755879999997</v>
      </c>
      <c r="D2596">
        <f t="shared" si="304"/>
        <v>0</v>
      </c>
      <c r="E2596" s="7">
        <v>4.7560005641330449E-2</v>
      </c>
      <c r="F2596">
        <f t="shared" si="305"/>
        <v>22.948556590513796</v>
      </c>
      <c r="G2596">
        <f t="shared" si="306"/>
        <v>12.691339914496313</v>
      </c>
      <c r="H2596">
        <f t="shared" si="308"/>
        <v>15.069155075601724</v>
      </c>
      <c r="J2596">
        <f t="shared" si="302"/>
        <v>-121.1</v>
      </c>
    </row>
    <row r="2597" spans="1:10" x14ac:dyDescent="0.25">
      <c r="A2597" s="3">
        <f t="shared" si="307"/>
        <v>2584</v>
      </c>
      <c r="B2597" s="4">
        <v>121.1</v>
      </c>
      <c r="C2597">
        <f t="shared" si="303"/>
        <v>60618.335719999995</v>
      </c>
      <c r="D2597">
        <f t="shared" si="304"/>
        <v>-0.10000000000000853</v>
      </c>
      <c r="E2597" s="7">
        <v>4.7545106282599559E-2</v>
      </c>
      <c r="F2597">
        <f t="shared" si="305"/>
        <v>22.948556590513796</v>
      </c>
      <c r="G2597">
        <f t="shared" si="306"/>
        <v>12.687364035528008</v>
      </c>
      <c r="H2597">
        <f t="shared" si="308"/>
        <v>15.069155075601724</v>
      </c>
      <c r="J2597">
        <f t="shared" si="302"/>
        <v>-121.1</v>
      </c>
    </row>
    <row r="2598" spans="1:10" x14ac:dyDescent="0.25">
      <c r="A2598" s="3">
        <f t="shared" si="307"/>
        <v>2585</v>
      </c>
      <c r="B2598" s="4">
        <v>121.2</v>
      </c>
      <c r="C2598">
        <f t="shared" si="303"/>
        <v>60667.936000000002</v>
      </c>
      <c r="D2598">
        <f t="shared" si="304"/>
        <v>0</v>
      </c>
      <c r="E2598" s="7">
        <v>4.7530337540906797E-2</v>
      </c>
      <c r="F2598">
        <f t="shared" si="305"/>
        <v>22.948903954135531</v>
      </c>
      <c r="G2598">
        <f t="shared" si="306"/>
        <v>12.670430364790031</v>
      </c>
      <c r="H2598">
        <f t="shared" si="308"/>
        <v>15.071631753417801</v>
      </c>
      <c r="J2598">
        <f t="shared" si="302"/>
        <v>-121.2</v>
      </c>
    </row>
    <row r="2599" spans="1:10" x14ac:dyDescent="0.25">
      <c r="A2599" s="3">
        <f t="shared" si="307"/>
        <v>2586</v>
      </c>
      <c r="B2599" s="4">
        <v>121.2</v>
      </c>
      <c r="C2599">
        <f t="shared" si="303"/>
        <v>60717.55672</v>
      </c>
      <c r="D2599">
        <f t="shared" si="304"/>
        <v>0</v>
      </c>
      <c r="E2599" s="7">
        <v>4.7515699416252055E-2</v>
      </c>
      <c r="F2599">
        <f t="shared" si="305"/>
        <v>22.948903954135531</v>
      </c>
      <c r="G2599">
        <f t="shared" si="306"/>
        <v>12.666528197275452</v>
      </c>
      <c r="H2599">
        <f t="shared" si="308"/>
        <v>15.071631753417801</v>
      </c>
      <c r="J2599">
        <f t="shared" si="302"/>
        <v>-121.2</v>
      </c>
    </row>
    <row r="2600" spans="1:10" x14ac:dyDescent="0.25">
      <c r="A2600" s="3">
        <f t="shared" si="307"/>
        <v>2587</v>
      </c>
      <c r="B2600" s="4">
        <v>121.2</v>
      </c>
      <c r="C2600">
        <f t="shared" si="303"/>
        <v>60767.197879999992</v>
      </c>
      <c r="D2600">
        <f t="shared" si="304"/>
        <v>0.20000000000000284</v>
      </c>
      <c r="E2600" s="7">
        <v>4.7501191908635221E-2</v>
      </c>
      <c r="F2600">
        <f t="shared" si="305"/>
        <v>22.948903954135531</v>
      </c>
      <c r="G2600">
        <f t="shared" si="306"/>
        <v>12.662660849081941</v>
      </c>
      <c r="H2600">
        <f t="shared" si="308"/>
        <v>15.071631753417801</v>
      </c>
      <c r="J2600">
        <f t="shared" si="302"/>
        <v>-121.2</v>
      </c>
    </row>
    <row r="2601" spans="1:10" x14ac:dyDescent="0.25">
      <c r="A2601" s="3">
        <f t="shared" si="307"/>
        <v>2588</v>
      </c>
      <c r="B2601" s="4">
        <v>121</v>
      </c>
      <c r="C2601">
        <f t="shared" si="303"/>
        <v>60816.859479999999</v>
      </c>
      <c r="D2601">
        <f t="shared" si="304"/>
        <v>0</v>
      </c>
      <c r="E2601" s="7">
        <v>4.7486815018056461E-2</v>
      </c>
      <c r="F2601">
        <f t="shared" si="305"/>
        <v>22.94820928399546</v>
      </c>
      <c r="G2601">
        <f t="shared" si="306"/>
        <v>12.684816894411004</v>
      </c>
      <c r="H2601">
        <f t="shared" si="308"/>
        <v>15.066679176904328</v>
      </c>
      <c r="J2601">
        <f t="shared" si="302"/>
        <v>-121</v>
      </c>
    </row>
    <row r="2602" spans="1:10" x14ac:dyDescent="0.25">
      <c r="A2602" s="3">
        <f t="shared" si="307"/>
        <v>2589</v>
      </c>
      <c r="B2602" s="4">
        <v>121</v>
      </c>
      <c r="C2602">
        <f t="shared" si="303"/>
        <v>60866.541520000006</v>
      </c>
      <c r="D2602">
        <f t="shared" si="304"/>
        <v>0</v>
      </c>
      <c r="E2602" s="7">
        <v>4.7472568744515609E-2</v>
      </c>
      <c r="F2602">
        <f t="shared" si="305"/>
        <v>22.94820928399546</v>
      </c>
      <c r="G2602">
        <f t="shared" si="306"/>
        <v>12.681011388162064</v>
      </c>
      <c r="H2602">
        <f t="shared" si="308"/>
        <v>15.066679176904328</v>
      </c>
      <c r="J2602">
        <f t="shared" si="302"/>
        <v>-121</v>
      </c>
    </row>
    <row r="2603" spans="1:10" x14ac:dyDescent="0.25">
      <c r="A2603" s="3">
        <f t="shared" si="307"/>
        <v>2590</v>
      </c>
      <c r="B2603" s="4">
        <v>121</v>
      </c>
      <c r="C2603">
        <f t="shared" si="303"/>
        <v>60916.244000000006</v>
      </c>
      <c r="D2603">
        <f t="shared" si="304"/>
        <v>0.29999999999999716</v>
      </c>
      <c r="E2603" s="7">
        <v>4.7458453088012886E-2</v>
      </c>
      <c r="F2603">
        <f t="shared" si="305"/>
        <v>22.94820928399546</v>
      </c>
      <c r="G2603">
        <f t="shared" si="306"/>
        <v>12.677240772718319</v>
      </c>
      <c r="H2603">
        <f t="shared" si="308"/>
        <v>15.066679176904328</v>
      </c>
      <c r="J2603">
        <f t="shared" si="302"/>
        <v>-121</v>
      </c>
    </row>
    <row r="2604" spans="1:10" x14ac:dyDescent="0.25">
      <c r="A2604" s="3">
        <f t="shared" si="307"/>
        <v>2591</v>
      </c>
      <c r="B2604" s="4">
        <v>120.7</v>
      </c>
      <c r="C2604">
        <f t="shared" si="303"/>
        <v>60965.966919999999</v>
      </c>
      <c r="D2604">
        <f t="shared" si="304"/>
        <v>0</v>
      </c>
      <c r="E2604" s="7">
        <v>4.7444468048548127E-2</v>
      </c>
      <c r="F2604">
        <f t="shared" si="305"/>
        <v>22.947167707092433</v>
      </c>
      <c r="G2604">
        <f t="shared" si="306"/>
        <v>12.712656873786042</v>
      </c>
      <c r="H2604">
        <f t="shared" si="308"/>
        <v>15.059256155524235</v>
      </c>
      <c r="J2604">
        <f t="shared" si="302"/>
        <v>-120.7</v>
      </c>
    </row>
    <row r="2605" spans="1:10" x14ac:dyDescent="0.25">
      <c r="A2605" s="3">
        <f t="shared" si="307"/>
        <v>2592</v>
      </c>
      <c r="B2605" s="4">
        <v>120.7</v>
      </c>
      <c r="C2605">
        <f t="shared" si="303"/>
        <v>61015.710279999999</v>
      </c>
      <c r="D2605">
        <f t="shared" si="304"/>
        <v>0</v>
      </c>
      <c r="E2605" s="7">
        <v>4.7430613626121332E-2</v>
      </c>
      <c r="F2605">
        <f t="shared" si="305"/>
        <v>22.947167707092433</v>
      </c>
      <c r="G2605">
        <f t="shared" si="306"/>
        <v>12.708944607093198</v>
      </c>
      <c r="H2605">
        <f t="shared" si="308"/>
        <v>15.059256155524235</v>
      </c>
      <c r="J2605">
        <f t="shared" ref="J2605:J2668" si="309">I2605-B2605</f>
        <v>-120.7</v>
      </c>
    </row>
    <row r="2606" spans="1:10" x14ac:dyDescent="0.25">
      <c r="A2606" s="3">
        <f t="shared" si="307"/>
        <v>2593</v>
      </c>
      <c r="B2606" s="4">
        <v>120.7</v>
      </c>
      <c r="C2606">
        <f t="shared" si="303"/>
        <v>61065.47408</v>
      </c>
      <c r="D2606">
        <f t="shared" si="304"/>
        <v>0</v>
      </c>
      <c r="E2606" s="7">
        <v>4.7416889820732611E-2</v>
      </c>
      <c r="F2606">
        <f t="shared" si="305"/>
        <v>22.947167707092433</v>
      </c>
      <c r="G2606">
        <f t="shared" si="306"/>
        <v>12.705267338992501</v>
      </c>
      <c r="H2606">
        <f t="shared" si="308"/>
        <v>15.059256155524235</v>
      </c>
      <c r="J2606">
        <f t="shared" si="309"/>
        <v>-120.7</v>
      </c>
    </row>
    <row r="2607" spans="1:10" x14ac:dyDescent="0.25">
      <c r="A2607" s="3">
        <f t="shared" si="307"/>
        <v>2594</v>
      </c>
      <c r="B2607" s="4">
        <v>120.7</v>
      </c>
      <c r="C2607">
        <f t="shared" si="303"/>
        <v>61115.258320000001</v>
      </c>
      <c r="D2607">
        <f t="shared" si="304"/>
        <v>0.60000000000000853</v>
      </c>
      <c r="E2607" s="7">
        <v>4.7403296632381908E-2</v>
      </c>
      <c r="F2607">
        <f t="shared" si="305"/>
        <v>22.947167707092433</v>
      </c>
      <c r="G2607">
        <f t="shared" si="306"/>
        <v>12.701625069483937</v>
      </c>
      <c r="H2607">
        <f t="shared" si="308"/>
        <v>15.059256155524235</v>
      </c>
      <c r="J2607">
        <f t="shared" si="309"/>
        <v>-120.7</v>
      </c>
    </row>
    <row r="2608" spans="1:10" x14ac:dyDescent="0.25">
      <c r="A2608" s="3">
        <f t="shared" si="307"/>
        <v>2595</v>
      </c>
      <c r="B2608" s="4">
        <v>120.1</v>
      </c>
      <c r="C2608">
        <f t="shared" si="303"/>
        <v>61165.062999999995</v>
      </c>
      <c r="D2608">
        <f t="shared" si="304"/>
        <v>0</v>
      </c>
      <c r="E2608" s="7">
        <v>4.7389834061069058E-2</v>
      </c>
      <c r="F2608">
        <f t="shared" si="305"/>
        <v>22.945086095504724</v>
      </c>
      <c r="G2608">
        <f t="shared" si="306"/>
        <v>12.776972330014202</v>
      </c>
      <c r="H2608">
        <f t="shared" si="308"/>
        <v>15.044431148968458</v>
      </c>
      <c r="J2608">
        <f t="shared" si="309"/>
        <v>-120.1</v>
      </c>
    </row>
    <row r="2609" spans="1:10" x14ac:dyDescent="0.25">
      <c r="A2609" s="3">
        <f t="shared" si="307"/>
        <v>2596</v>
      </c>
      <c r="B2609" s="4">
        <v>120.1</v>
      </c>
      <c r="C2609">
        <f t="shared" si="303"/>
        <v>61214.888119999996</v>
      </c>
      <c r="D2609">
        <f t="shared" si="304"/>
        <v>0</v>
      </c>
      <c r="E2609" s="7">
        <v>4.7376502106794338E-2</v>
      </c>
      <c r="F2609">
        <f t="shared" si="305"/>
        <v>22.945086095504724</v>
      </c>
      <c r="G2609">
        <f t="shared" si="306"/>
        <v>12.773377845790989</v>
      </c>
      <c r="H2609">
        <f t="shared" si="308"/>
        <v>15.044431148968458</v>
      </c>
      <c r="J2609">
        <f t="shared" si="309"/>
        <v>-120.1</v>
      </c>
    </row>
    <row r="2610" spans="1:10" x14ac:dyDescent="0.25">
      <c r="A2610" s="3">
        <f t="shared" si="307"/>
        <v>2597</v>
      </c>
      <c r="B2610" s="4">
        <v>120.1</v>
      </c>
      <c r="C2610">
        <f t="shared" si="303"/>
        <v>61264.73367999999</v>
      </c>
      <c r="D2610">
        <f t="shared" si="304"/>
        <v>0.19999999999998863</v>
      </c>
      <c r="E2610" s="7">
        <v>4.7363300769557526E-2</v>
      </c>
      <c r="F2610">
        <f t="shared" si="305"/>
        <v>22.945086095504724</v>
      </c>
      <c r="G2610">
        <f t="shared" si="306"/>
        <v>12.769818577776324</v>
      </c>
      <c r="H2610">
        <f t="shared" si="308"/>
        <v>15.044431148968458</v>
      </c>
      <c r="J2610">
        <f t="shared" si="309"/>
        <v>-120.1</v>
      </c>
    </row>
    <row r="2611" spans="1:10" x14ac:dyDescent="0.25">
      <c r="A2611" s="3">
        <f t="shared" si="307"/>
        <v>2598</v>
      </c>
      <c r="B2611" s="4">
        <v>119.9</v>
      </c>
      <c r="C2611">
        <f t="shared" si="303"/>
        <v>61314.599679999999</v>
      </c>
      <c r="D2611">
        <f t="shared" si="304"/>
        <v>0</v>
      </c>
      <c r="E2611" s="7">
        <v>4.7350230049358843E-2</v>
      </c>
      <c r="F2611">
        <f t="shared" si="305"/>
        <v>22.944392682021757</v>
      </c>
      <c r="G2611">
        <f t="shared" si="306"/>
        <v>12.792812638548085</v>
      </c>
      <c r="H2611">
        <f t="shared" si="308"/>
        <v>15.039495713065989</v>
      </c>
      <c r="J2611">
        <f t="shared" si="309"/>
        <v>-119.9</v>
      </c>
    </row>
    <row r="2612" spans="1:10" x14ac:dyDescent="0.25">
      <c r="A2612" s="3">
        <f t="shared" si="307"/>
        <v>2599</v>
      </c>
      <c r="B2612" s="4">
        <v>119.9</v>
      </c>
      <c r="C2612">
        <f t="shared" si="303"/>
        <v>61364.486119999994</v>
      </c>
      <c r="D2612">
        <f t="shared" si="304"/>
        <v>0</v>
      </c>
      <c r="E2612" s="7">
        <v>4.733728994619818E-2</v>
      </c>
      <c r="F2612">
        <f t="shared" si="305"/>
        <v>22.944392682021757</v>
      </c>
      <c r="G2612">
        <f t="shared" si="306"/>
        <v>12.789316555950698</v>
      </c>
      <c r="H2612">
        <f t="shared" si="308"/>
        <v>15.039495713065989</v>
      </c>
      <c r="J2612">
        <f t="shared" si="309"/>
        <v>-119.9</v>
      </c>
    </row>
    <row r="2613" spans="1:10" x14ac:dyDescent="0.25">
      <c r="A2613" s="3">
        <f t="shared" si="307"/>
        <v>2600</v>
      </c>
      <c r="B2613" s="4">
        <v>119.9</v>
      </c>
      <c r="C2613">
        <f t="shared" si="303"/>
        <v>61414.392999999996</v>
      </c>
      <c r="D2613">
        <f t="shared" si="304"/>
        <v>0</v>
      </c>
      <c r="E2613" s="7">
        <v>4.7324480460075369E-2</v>
      </c>
      <c r="F2613">
        <f t="shared" si="305"/>
        <v>22.944392682021757</v>
      </c>
      <c r="G2613">
        <f t="shared" si="306"/>
        <v>12.785855762712854</v>
      </c>
      <c r="H2613">
        <f t="shared" si="308"/>
        <v>15.039495713065989</v>
      </c>
      <c r="J2613">
        <f t="shared" si="309"/>
        <v>-119.9</v>
      </c>
    </row>
    <row r="2614" spans="1:10" x14ac:dyDescent="0.25">
      <c r="A2614" s="3">
        <f t="shared" si="307"/>
        <v>2601</v>
      </c>
      <c r="B2614" s="4">
        <v>119.9</v>
      </c>
      <c r="C2614">
        <f t="shared" si="303"/>
        <v>61464.320319999992</v>
      </c>
      <c r="D2614">
        <f t="shared" si="304"/>
        <v>0</v>
      </c>
      <c r="E2614" s="7">
        <v>4.7311801590990687E-2</v>
      </c>
      <c r="F2614">
        <f t="shared" si="305"/>
        <v>22.944392682021757</v>
      </c>
      <c r="G2614">
        <f t="shared" si="306"/>
        <v>12.782430258834626</v>
      </c>
      <c r="H2614">
        <f t="shared" si="308"/>
        <v>15.039495713065989</v>
      </c>
      <c r="J2614">
        <f t="shared" si="309"/>
        <v>-119.9</v>
      </c>
    </row>
    <row r="2615" spans="1:10" x14ac:dyDescent="0.25">
      <c r="A2615" s="3">
        <f t="shared" si="307"/>
        <v>2602</v>
      </c>
      <c r="B2615" s="4">
        <v>119.9</v>
      </c>
      <c r="C2615">
        <f t="shared" si="303"/>
        <v>61514.268079999994</v>
      </c>
      <c r="D2615">
        <f t="shared" si="304"/>
        <v>0</v>
      </c>
      <c r="E2615" s="7">
        <v>4.7299253338944025E-2</v>
      </c>
      <c r="F2615">
        <f t="shared" si="305"/>
        <v>22.944392682021757</v>
      </c>
      <c r="G2615">
        <f t="shared" si="306"/>
        <v>12.779040044315989</v>
      </c>
      <c r="H2615">
        <f t="shared" si="308"/>
        <v>15.039495713065989</v>
      </c>
      <c r="J2615">
        <f t="shared" si="309"/>
        <v>-119.9</v>
      </c>
    </row>
    <row r="2616" spans="1:10" x14ac:dyDescent="0.25">
      <c r="A2616" s="3">
        <f t="shared" si="307"/>
        <v>2603</v>
      </c>
      <c r="B2616" s="4">
        <v>119.9</v>
      </c>
      <c r="C2616">
        <f t="shared" si="303"/>
        <v>61564.236279999997</v>
      </c>
      <c r="D2616">
        <f t="shared" si="304"/>
        <v>0.20000000000000284</v>
      </c>
      <c r="E2616" s="7">
        <v>4.7286835703935215E-2</v>
      </c>
      <c r="F2616">
        <f t="shared" si="305"/>
        <v>22.944392682021757</v>
      </c>
      <c r="G2616">
        <f t="shared" si="306"/>
        <v>12.775685119156893</v>
      </c>
      <c r="H2616">
        <f t="shared" si="308"/>
        <v>15.039495713065989</v>
      </c>
      <c r="J2616">
        <f t="shared" si="309"/>
        <v>-119.9</v>
      </c>
    </row>
    <row r="2617" spans="1:10" x14ac:dyDescent="0.25">
      <c r="A2617" s="3">
        <f t="shared" si="307"/>
        <v>2604</v>
      </c>
      <c r="B2617" s="4">
        <v>119.7</v>
      </c>
      <c r="C2617">
        <f t="shared" si="303"/>
        <v>61614.224920000001</v>
      </c>
      <c r="D2617">
        <f t="shared" si="304"/>
        <v>0</v>
      </c>
      <c r="E2617" s="7">
        <v>4.727454868596459E-2</v>
      </c>
      <c r="F2617">
        <f t="shared" si="305"/>
        <v>22.943699497104067</v>
      </c>
      <c r="G2617">
        <f t="shared" si="306"/>
        <v>12.798953168600173</v>
      </c>
      <c r="H2617">
        <f t="shared" si="308"/>
        <v>15.034563393638248</v>
      </c>
      <c r="J2617">
        <f t="shared" si="309"/>
        <v>-119.7</v>
      </c>
    </row>
    <row r="2618" spans="1:10" x14ac:dyDescent="0.25">
      <c r="A2618" s="3">
        <f t="shared" si="307"/>
        <v>2605</v>
      </c>
      <c r="B2618" s="4">
        <v>119.7</v>
      </c>
      <c r="C2618">
        <f t="shared" si="303"/>
        <v>61664.233999999997</v>
      </c>
      <c r="D2618">
        <f t="shared" si="304"/>
        <v>0</v>
      </c>
      <c r="E2618" s="7">
        <v>4.7262392285031818E-2</v>
      </c>
      <c r="F2618">
        <f t="shared" si="305"/>
        <v>22.943699497104067</v>
      </c>
      <c r="G2618">
        <f t="shared" si="306"/>
        <v>12.795661985277178</v>
      </c>
      <c r="H2618">
        <f t="shared" si="308"/>
        <v>15.034563393638248</v>
      </c>
      <c r="J2618">
        <f t="shared" si="309"/>
        <v>-119.7</v>
      </c>
    </row>
    <row r="2619" spans="1:10" x14ac:dyDescent="0.25">
      <c r="A2619" s="3">
        <f t="shared" si="307"/>
        <v>2606</v>
      </c>
      <c r="B2619" s="4">
        <v>119.7</v>
      </c>
      <c r="C2619">
        <f t="shared" si="303"/>
        <v>61714.26352</v>
      </c>
      <c r="D2619">
        <f t="shared" si="304"/>
        <v>0</v>
      </c>
      <c r="E2619" s="7">
        <v>4.725036650113712E-2</v>
      </c>
      <c r="F2619">
        <f t="shared" si="305"/>
        <v>22.943699497104067</v>
      </c>
      <c r="G2619">
        <f t="shared" si="306"/>
        <v>12.792406164774134</v>
      </c>
      <c r="H2619">
        <f t="shared" si="308"/>
        <v>15.034563393638248</v>
      </c>
      <c r="J2619">
        <f t="shared" si="309"/>
        <v>-119.7</v>
      </c>
    </row>
    <row r="2620" spans="1:10" x14ac:dyDescent="0.25">
      <c r="A2620" s="3">
        <f t="shared" si="307"/>
        <v>2607</v>
      </c>
      <c r="B2620" s="4">
        <v>119.7</v>
      </c>
      <c r="C2620">
        <f t="shared" si="303"/>
        <v>61764.313479999997</v>
      </c>
      <c r="D2620">
        <f t="shared" si="304"/>
        <v>0</v>
      </c>
      <c r="E2620" s="7">
        <v>4.7238471334280496E-2</v>
      </c>
      <c r="F2620">
        <f t="shared" si="305"/>
        <v>22.943699497104067</v>
      </c>
      <c r="G2620">
        <f t="shared" si="306"/>
        <v>12.789185707091038</v>
      </c>
      <c r="H2620">
        <f t="shared" si="308"/>
        <v>15.034563393638248</v>
      </c>
      <c r="J2620">
        <f t="shared" si="309"/>
        <v>-119.7</v>
      </c>
    </row>
    <row r="2621" spans="1:10" x14ac:dyDescent="0.25">
      <c r="A2621" s="3">
        <f t="shared" si="307"/>
        <v>2608</v>
      </c>
      <c r="B2621" s="4">
        <v>119.7</v>
      </c>
      <c r="C2621">
        <f t="shared" si="303"/>
        <v>61814.383880000009</v>
      </c>
      <c r="D2621">
        <f t="shared" si="304"/>
        <v>0</v>
      </c>
      <c r="E2621" s="7">
        <v>4.7226706784461725E-2</v>
      </c>
      <c r="F2621">
        <f t="shared" si="305"/>
        <v>22.943699497104067</v>
      </c>
      <c r="G2621">
        <f t="shared" si="306"/>
        <v>12.786000612227829</v>
      </c>
      <c r="H2621">
        <f t="shared" si="308"/>
        <v>15.034563393638248</v>
      </c>
      <c r="J2621">
        <f t="shared" si="309"/>
        <v>-119.7</v>
      </c>
    </row>
    <row r="2622" spans="1:10" x14ac:dyDescent="0.25">
      <c r="A2622" s="3">
        <f t="shared" si="307"/>
        <v>2609</v>
      </c>
      <c r="B2622" s="4">
        <v>119.7</v>
      </c>
      <c r="C2622">
        <f t="shared" si="303"/>
        <v>61864.474720000006</v>
      </c>
      <c r="D2622">
        <f t="shared" si="304"/>
        <v>0</v>
      </c>
      <c r="E2622" s="7">
        <v>4.7215072851681084E-2</v>
      </c>
      <c r="F2622">
        <f t="shared" si="305"/>
        <v>22.943699497104067</v>
      </c>
      <c r="G2622">
        <f t="shared" si="306"/>
        <v>12.782850880184588</v>
      </c>
      <c r="H2622">
        <f t="shared" si="308"/>
        <v>15.034563393638248</v>
      </c>
      <c r="J2622">
        <f t="shared" si="309"/>
        <v>-119.7</v>
      </c>
    </row>
    <row r="2623" spans="1:10" x14ac:dyDescent="0.25">
      <c r="A2623" s="3">
        <f t="shared" si="307"/>
        <v>2610</v>
      </c>
      <c r="B2623" s="4">
        <v>119.7</v>
      </c>
      <c r="C2623">
        <f t="shared" si="303"/>
        <v>61914.585999999996</v>
      </c>
      <c r="D2623">
        <f t="shared" si="304"/>
        <v>0.29999999999999716</v>
      </c>
      <c r="E2623" s="7">
        <v>4.7203569535938461E-2</v>
      </c>
      <c r="F2623">
        <f t="shared" si="305"/>
        <v>22.943699497104067</v>
      </c>
      <c r="G2623">
        <f t="shared" si="306"/>
        <v>12.779736510961278</v>
      </c>
      <c r="H2623">
        <f t="shared" si="308"/>
        <v>15.034563393638248</v>
      </c>
      <c r="J2623">
        <f t="shared" si="309"/>
        <v>-119.7</v>
      </c>
    </row>
    <row r="2624" spans="1:10" x14ac:dyDescent="0.25">
      <c r="A2624" s="3">
        <f t="shared" si="307"/>
        <v>2611</v>
      </c>
      <c r="B2624" s="4">
        <v>119.4</v>
      </c>
      <c r="C2624">
        <f t="shared" si="303"/>
        <v>61964.717719999993</v>
      </c>
      <c r="D2624">
        <f t="shared" si="304"/>
        <v>0</v>
      </c>
      <c r="E2624" s="7">
        <v>4.7192196837233691E-2</v>
      </c>
      <c r="F2624">
        <f t="shared" si="305"/>
        <v>22.942660148342711</v>
      </c>
      <c r="G2624">
        <f t="shared" si="306"/>
        <v>12.816680667525274</v>
      </c>
      <c r="H2624">
        <f t="shared" si="308"/>
        <v>15.027170757886749</v>
      </c>
      <c r="J2624">
        <f t="shared" si="309"/>
        <v>-119.4</v>
      </c>
    </row>
    <row r="2625" spans="1:10" x14ac:dyDescent="0.25">
      <c r="A2625" s="3">
        <f t="shared" si="307"/>
        <v>2612</v>
      </c>
      <c r="B2625" s="4">
        <v>119.4</v>
      </c>
      <c r="C2625">
        <f t="shared" si="303"/>
        <v>62014.869879999998</v>
      </c>
      <c r="D2625">
        <f t="shared" si="304"/>
        <v>0</v>
      </c>
      <c r="E2625" s="7">
        <v>4.7180954755567106E-2</v>
      </c>
      <c r="F2625">
        <f t="shared" si="305"/>
        <v>22.942660148342711</v>
      </c>
      <c r="G2625">
        <f t="shared" si="306"/>
        <v>12.813627489660808</v>
      </c>
      <c r="H2625">
        <f t="shared" si="308"/>
        <v>15.027170757886749</v>
      </c>
      <c r="J2625">
        <f t="shared" si="309"/>
        <v>-119.4</v>
      </c>
    </row>
    <row r="2626" spans="1:10" x14ac:dyDescent="0.25">
      <c r="A2626" s="3">
        <f t="shared" si="307"/>
        <v>2613</v>
      </c>
      <c r="B2626" s="4">
        <v>119.4</v>
      </c>
      <c r="C2626">
        <f t="shared" si="303"/>
        <v>62065.042480000004</v>
      </c>
      <c r="D2626">
        <f t="shared" si="304"/>
        <v>0.20000000000000284</v>
      </c>
      <c r="E2626" s="7">
        <v>4.7169843290938485E-2</v>
      </c>
      <c r="F2626">
        <f t="shared" si="305"/>
        <v>22.942660148342711</v>
      </c>
      <c r="G2626">
        <f t="shared" si="306"/>
        <v>12.810609785391081</v>
      </c>
      <c r="H2626">
        <f t="shared" si="308"/>
        <v>15.027170757886749</v>
      </c>
      <c r="J2626">
        <f t="shared" si="309"/>
        <v>-119.4</v>
      </c>
    </row>
    <row r="2627" spans="1:10" x14ac:dyDescent="0.25">
      <c r="A2627" s="3">
        <f t="shared" si="307"/>
        <v>2614</v>
      </c>
      <c r="B2627" s="4">
        <v>119.2</v>
      </c>
      <c r="C2627">
        <f t="shared" si="303"/>
        <v>62115.235519999995</v>
      </c>
      <c r="D2627">
        <f t="shared" si="304"/>
        <v>0</v>
      </c>
      <c r="E2627" s="7">
        <v>4.7158862443347715E-2</v>
      </c>
      <c r="F2627">
        <f t="shared" si="305"/>
        <v>22.941967534948802</v>
      </c>
      <c r="G2627">
        <f t="shared" si="306"/>
        <v>12.834432500966058</v>
      </c>
      <c r="H2627">
        <f t="shared" si="308"/>
        <v>15.022246229645829</v>
      </c>
      <c r="J2627">
        <f t="shared" si="309"/>
        <v>-119.2</v>
      </c>
    </row>
    <row r="2628" spans="1:10" x14ac:dyDescent="0.25">
      <c r="A2628" s="3">
        <f t="shared" si="307"/>
        <v>2615</v>
      </c>
      <c r="B2628" s="4">
        <v>119.2</v>
      </c>
      <c r="C2628">
        <f t="shared" si="303"/>
        <v>62165.448999999993</v>
      </c>
      <c r="D2628">
        <f t="shared" si="304"/>
        <v>0</v>
      </c>
      <c r="E2628" s="7">
        <v>4.7148012212795132E-2</v>
      </c>
      <c r="F2628">
        <f t="shared" si="305"/>
        <v>22.941967534948802</v>
      </c>
      <c r="G2628">
        <f t="shared" si="306"/>
        <v>12.831479576649565</v>
      </c>
      <c r="H2628">
        <f t="shared" si="308"/>
        <v>15.022246229645829</v>
      </c>
      <c r="J2628">
        <f t="shared" si="309"/>
        <v>-119.2</v>
      </c>
    </row>
    <row r="2629" spans="1:10" x14ac:dyDescent="0.25">
      <c r="A2629" s="3">
        <f t="shared" si="307"/>
        <v>2616</v>
      </c>
      <c r="B2629" s="4">
        <v>119.2</v>
      </c>
      <c r="C2629">
        <f t="shared" si="303"/>
        <v>62215.682919999999</v>
      </c>
      <c r="D2629">
        <f t="shared" si="304"/>
        <v>-9.9999999999994316E-2</v>
      </c>
      <c r="E2629" s="7">
        <v>4.71372925992804E-2</v>
      </c>
      <c r="F2629">
        <f t="shared" si="305"/>
        <v>22.941967534948802</v>
      </c>
      <c r="G2629">
        <f t="shared" si="306"/>
        <v>12.828562200170085</v>
      </c>
      <c r="H2629">
        <f t="shared" si="308"/>
        <v>15.022246229645829</v>
      </c>
      <c r="J2629">
        <f t="shared" si="309"/>
        <v>-119.2</v>
      </c>
    </row>
    <row r="2630" spans="1:10" x14ac:dyDescent="0.25">
      <c r="A2630" s="3">
        <f t="shared" si="307"/>
        <v>2617</v>
      </c>
      <c r="B2630" s="4">
        <v>119.3</v>
      </c>
      <c r="C2630">
        <f t="shared" si="303"/>
        <v>62265.937279999998</v>
      </c>
      <c r="D2630">
        <f t="shared" si="304"/>
        <v>0</v>
      </c>
      <c r="E2630" s="7">
        <v>4.7126703602803799E-2</v>
      </c>
      <c r="F2630">
        <f t="shared" si="305"/>
        <v>22.942313813065617</v>
      </c>
      <c r="G2630">
        <f t="shared" si="306"/>
        <v>12.812272819034014</v>
      </c>
      <c r="H2630">
        <f t="shared" si="308"/>
        <v>15.024708104206947</v>
      </c>
      <c r="J2630">
        <f t="shared" si="309"/>
        <v>-119.3</v>
      </c>
    </row>
    <row r="2631" spans="1:10" x14ac:dyDescent="0.25">
      <c r="A2631" s="3">
        <f t="shared" si="307"/>
        <v>2618</v>
      </c>
      <c r="B2631" s="4">
        <v>119.3</v>
      </c>
      <c r="C2631">
        <f t="shared" si="303"/>
        <v>62316.212079999998</v>
      </c>
      <c r="D2631">
        <f t="shared" si="304"/>
        <v>0</v>
      </c>
      <c r="E2631" s="7">
        <v>4.7116245223365216E-2</v>
      </c>
      <c r="F2631">
        <f t="shared" si="305"/>
        <v>22.942313813065617</v>
      </c>
      <c r="G2631">
        <f t="shared" si="306"/>
        <v>12.809429513638809</v>
      </c>
      <c r="H2631">
        <f t="shared" si="308"/>
        <v>15.024708104206947</v>
      </c>
      <c r="J2631">
        <f t="shared" si="309"/>
        <v>-119.3</v>
      </c>
    </row>
    <row r="2632" spans="1:10" x14ac:dyDescent="0.25">
      <c r="A2632" s="3">
        <f t="shared" si="307"/>
        <v>2619</v>
      </c>
      <c r="B2632" s="4">
        <v>119.3</v>
      </c>
      <c r="C2632">
        <f t="shared" si="303"/>
        <v>62366.507319999997</v>
      </c>
      <c r="D2632">
        <f t="shared" si="304"/>
        <v>0.39999999999999147</v>
      </c>
      <c r="E2632" s="7">
        <v>4.7105917460964486E-2</v>
      </c>
      <c r="F2632">
        <f t="shared" si="305"/>
        <v>22.942313813065617</v>
      </c>
      <c r="G2632">
        <f t="shared" si="306"/>
        <v>12.806621718920054</v>
      </c>
      <c r="H2632">
        <f t="shared" si="308"/>
        <v>15.024708104206947</v>
      </c>
      <c r="J2632">
        <f t="shared" si="309"/>
        <v>-119.3</v>
      </c>
    </row>
    <row r="2633" spans="1:10" x14ac:dyDescent="0.25">
      <c r="A2633" s="3">
        <f t="shared" si="307"/>
        <v>2620</v>
      </c>
      <c r="B2633" s="4">
        <v>118.9</v>
      </c>
      <c r="C2633">
        <f t="shared" si="303"/>
        <v>62416.823000000004</v>
      </c>
      <c r="D2633">
        <f t="shared" si="304"/>
        <v>0</v>
      </c>
      <c r="E2633" s="7">
        <v>4.7095720315601941E-2</v>
      </c>
      <c r="F2633">
        <f t="shared" si="305"/>
        <v>22.94092904359162</v>
      </c>
      <c r="G2633">
        <f t="shared" si="306"/>
        <v>12.857615807969193</v>
      </c>
      <c r="H2633">
        <f t="shared" si="308"/>
        <v>15.014865280674558</v>
      </c>
      <c r="J2633">
        <f t="shared" si="309"/>
        <v>-118.9</v>
      </c>
    </row>
    <row r="2634" spans="1:10" x14ac:dyDescent="0.25">
      <c r="A2634" s="3">
        <f t="shared" si="307"/>
        <v>2621</v>
      </c>
      <c r="B2634" s="4">
        <v>118.9</v>
      </c>
      <c r="C2634">
        <f t="shared" si="303"/>
        <v>62467.159120000004</v>
      </c>
      <c r="D2634">
        <f t="shared" si="304"/>
        <v>0</v>
      </c>
      <c r="E2634" s="7">
        <v>4.708565378727736E-2</v>
      </c>
      <c r="F2634">
        <f t="shared" si="305"/>
        <v>22.94092904359162</v>
      </c>
      <c r="G2634">
        <f t="shared" si="306"/>
        <v>12.854867542248865</v>
      </c>
      <c r="H2634">
        <f t="shared" si="308"/>
        <v>15.014865280674558</v>
      </c>
      <c r="J2634">
        <f t="shared" si="309"/>
        <v>-118.9</v>
      </c>
    </row>
    <row r="2635" spans="1:10" x14ac:dyDescent="0.25">
      <c r="A2635" s="3">
        <f t="shared" si="307"/>
        <v>2622</v>
      </c>
      <c r="B2635" s="4">
        <v>118.9</v>
      </c>
      <c r="C2635">
        <f t="shared" si="303"/>
        <v>62517.515679999997</v>
      </c>
      <c r="D2635">
        <f t="shared" si="304"/>
        <v>0.20000000000000284</v>
      </c>
      <c r="E2635" s="7">
        <v>4.707571787599063E-2</v>
      </c>
      <c r="F2635">
        <f t="shared" si="305"/>
        <v>22.94092904359162</v>
      </c>
      <c r="G2635">
        <f t="shared" si="306"/>
        <v>12.852154936322664</v>
      </c>
      <c r="H2635">
        <f t="shared" si="308"/>
        <v>15.014865280674558</v>
      </c>
      <c r="J2635">
        <f t="shared" si="309"/>
        <v>-118.9</v>
      </c>
    </row>
    <row r="2636" spans="1:10" x14ac:dyDescent="0.25">
      <c r="A2636" s="3">
        <f t="shared" si="307"/>
        <v>2623</v>
      </c>
      <c r="B2636" s="4">
        <v>118.7</v>
      </c>
      <c r="C2636">
        <f t="shared" si="303"/>
        <v>62567.892680000004</v>
      </c>
      <c r="D2636">
        <f t="shared" si="304"/>
        <v>0</v>
      </c>
      <c r="E2636" s="7">
        <v>4.7065912581742086E-2</v>
      </c>
      <c r="F2636">
        <f t="shared" si="305"/>
        <v>22.940237001879488</v>
      </c>
      <c r="G2636">
        <f t="shared" si="306"/>
        <v>12.876516389674208</v>
      </c>
      <c r="H2636">
        <f t="shared" si="308"/>
        <v>15.009948543620457</v>
      </c>
      <c r="J2636">
        <f t="shared" si="309"/>
        <v>-118.7</v>
      </c>
    </row>
    <row r="2637" spans="1:10" x14ac:dyDescent="0.25">
      <c r="A2637" s="3">
        <f t="shared" si="307"/>
        <v>2624</v>
      </c>
      <c r="B2637" s="4">
        <v>118.7</v>
      </c>
      <c r="C2637">
        <f t="shared" si="303"/>
        <v>62618.290119999998</v>
      </c>
      <c r="D2637">
        <f t="shared" si="304"/>
        <v>0</v>
      </c>
      <c r="E2637" s="7">
        <v>4.7056237904531395E-2</v>
      </c>
      <c r="F2637">
        <f t="shared" si="305"/>
        <v>22.940237001879488</v>
      </c>
      <c r="G2637">
        <f t="shared" si="306"/>
        <v>12.873869545433125</v>
      </c>
      <c r="H2637">
        <f t="shared" si="308"/>
        <v>15.009948543620457</v>
      </c>
      <c r="J2637">
        <f t="shared" si="309"/>
        <v>-118.7</v>
      </c>
    </row>
    <row r="2638" spans="1:10" x14ac:dyDescent="0.25">
      <c r="A2638" s="3">
        <f t="shared" si="307"/>
        <v>2625</v>
      </c>
      <c r="B2638" s="4">
        <v>118.7</v>
      </c>
      <c r="C2638">
        <f t="shared" ref="C2638:C2701" si="310">717.133-3.2269*A2638+0.01022*A2638^2</f>
        <v>62668.707999999999</v>
      </c>
      <c r="D2638">
        <f t="shared" ref="D2638:D2701" si="311">(B2638-B2639)/(A2639-A2638)</f>
        <v>0</v>
      </c>
      <c r="E2638" s="7">
        <v>4.7046693844358833E-2</v>
      </c>
      <c r="F2638">
        <f t="shared" ref="F2638:F2701" si="312">22.05525+0.000976463*(B2638+273.15)+0.00000347809*(B2638+273.15)^2 -0.000000000526671*(B2638+273.15)^3</f>
        <v>22.940237001879488</v>
      </c>
      <c r="G2638">
        <f t="shared" ref="G2638:G2701" si="313">-$B$2*$B$4/0.05584*F2638*(-E2638)/($B$7*(B2638-$B$3))</f>
        <v>12.871258436023048</v>
      </c>
      <c r="H2638">
        <f t="shared" si="308"/>
        <v>15.009948543620457</v>
      </c>
      <c r="J2638">
        <f t="shared" si="309"/>
        <v>-118.7</v>
      </c>
    </row>
    <row r="2639" spans="1:10" x14ac:dyDescent="0.25">
      <c r="A2639" s="3">
        <f t="shared" ref="A2639:A2702" si="314">A2638+1</f>
        <v>2626</v>
      </c>
      <c r="B2639" s="4">
        <v>118.7</v>
      </c>
      <c r="C2639">
        <f t="shared" si="310"/>
        <v>62719.146319999993</v>
      </c>
      <c r="D2639">
        <f t="shared" si="311"/>
        <v>0.20000000000000284</v>
      </c>
      <c r="E2639" s="7">
        <v>4.7037280401224291E-2</v>
      </c>
      <c r="F2639">
        <f t="shared" si="312"/>
        <v>22.940237001879488</v>
      </c>
      <c r="G2639">
        <f t="shared" si="313"/>
        <v>12.868683061443949</v>
      </c>
      <c r="H2639">
        <f t="shared" si="308"/>
        <v>15.009948543620457</v>
      </c>
      <c r="J2639">
        <f t="shared" si="309"/>
        <v>-118.7</v>
      </c>
    </row>
    <row r="2640" spans="1:10" x14ac:dyDescent="0.25">
      <c r="A2640" s="3">
        <f t="shared" si="314"/>
        <v>2627</v>
      </c>
      <c r="B2640" s="4">
        <v>118.5</v>
      </c>
      <c r="C2640">
        <f t="shared" si="310"/>
        <v>62769.605079999994</v>
      </c>
      <c r="D2640">
        <f t="shared" si="311"/>
        <v>0</v>
      </c>
      <c r="E2640" s="7">
        <v>4.70279975751276E-2</v>
      </c>
      <c r="F2640">
        <f t="shared" si="312"/>
        <v>22.939545188884306</v>
      </c>
      <c r="G2640">
        <f t="shared" si="313"/>
        <v>12.893275747453464</v>
      </c>
      <c r="H2640">
        <f t="shared" si="308"/>
        <v>15.00503492304108</v>
      </c>
      <c r="J2640">
        <f t="shared" si="309"/>
        <v>-118.5</v>
      </c>
    </row>
    <row r="2641" spans="1:10" x14ac:dyDescent="0.25">
      <c r="A2641" s="3">
        <f t="shared" si="314"/>
        <v>2628</v>
      </c>
      <c r="B2641" s="4">
        <v>118.5</v>
      </c>
      <c r="C2641">
        <f t="shared" si="310"/>
        <v>62820.084279999995</v>
      </c>
      <c r="D2641">
        <f t="shared" si="311"/>
        <v>0</v>
      </c>
      <c r="E2641" s="7">
        <v>4.7018845366069095E-2</v>
      </c>
      <c r="F2641">
        <f t="shared" si="312"/>
        <v>22.939545188884306</v>
      </c>
      <c r="G2641">
        <f t="shared" si="313"/>
        <v>12.890766562262213</v>
      </c>
      <c r="H2641">
        <f t="shared" si="308"/>
        <v>15.00503492304108</v>
      </c>
      <c r="J2641">
        <f t="shared" si="309"/>
        <v>-118.5</v>
      </c>
    </row>
    <row r="2642" spans="1:10" x14ac:dyDescent="0.25">
      <c r="A2642" s="3">
        <f t="shared" si="314"/>
        <v>2629</v>
      </c>
      <c r="B2642" s="4">
        <v>118.5</v>
      </c>
      <c r="C2642">
        <f t="shared" si="310"/>
        <v>62870.583919999997</v>
      </c>
      <c r="D2642">
        <f t="shared" si="311"/>
        <v>0.5</v>
      </c>
      <c r="E2642" s="7">
        <v>4.7009823774048554E-2</v>
      </c>
      <c r="F2642">
        <f t="shared" si="312"/>
        <v>22.939545188884306</v>
      </c>
      <c r="G2642">
        <f t="shared" si="313"/>
        <v>12.888293187260096</v>
      </c>
      <c r="H2642">
        <f t="shared" si="308"/>
        <v>15.00503492304108</v>
      </c>
      <c r="J2642">
        <f t="shared" si="309"/>
        <v>-118.5</v>
      </c>
    </row>
    <row r="2643" spans="1:10" x14ac:dyDescent="0.25">
      <c r="A2643" s="3">
        <f t="shared" si="314"/>
        <v>2630</v>
      </c>
      <c r="B2643" s="4">
        <v>118</v>
      </c>
      <c r="C2643">
        <f t="shared" si="310"/>
        <v>62921.103999999992</v>
      </c>
      <c r="D2643">
        <f t="shared" si="311"/>
        <v>0</v>
      </c>
      <c r="E2643" s="7">
        <v>4.7000932799065864E-2</v>
      </c>
      <c r="F2643">
        <f t="shared" si="312"/>
        <v>22.937816657198926</v>
      </c>
      <c r="G2643">
        <f t="shared" si="313"/>
        <v>12.954158225867298</v>
      </c>
      <c r="H2643">
        <f t="shared" si="308"/>
        <v>14.992764506169578</v>
      </c>
      <c r="J2643">
        <f t="shared" si="309"/>
        <v>-118</v>
      </c>
    </row>
    <row r="2644" spans="1:10" x14ac:dyDescent="0.25">
      <c r="A2644" s="3">
        <f t="shared" si="314"/>
        <v>2631</v>
      </c>
      <c r="B2644" s="4">
        <v>118</v>
      </c>
      <c r="C2644">
        <f t="shared" si="310"/>
        <v>62971.644519999994</v>
      </c>
      <c r="D2644">
        <f t="shared" si="311"/>
        <v>0</v>
      </c>
      <c r="E2644" s="7">
        <v>4.699217244112136E-2</v>
      </c>
      <c r="F2644">
        <f t="shared" si="312"/>
        <v>22.937816657198926</v>
      </c>
      <c r="G2644">
        <f t="shared" si="313"/>
        <v>12.951743740533281</v>
      </c>
      <c r="H2644">
        <f t="shared" si="308"/>
        <v>14.992764506169578</v>
      </c>
      <c r="J2644">
        <f t="shared" si="309"/>
        <v>-118</v>
      </c>
    </row>
    <row r="2645" spans="1:10" x14ac:dyDescent="0.25">
      <c r="A2645" s="3">
        <f t="shared" si="314"/>
        <v>2632</v>
      </c>
      <c r="B2645" s="4">
        <v>118</v>
      </c>
      <c r="C2645">
        <f t="shared" si="310"/>
        <v>63022.20547999999</v>
      </c>
      <c r="D2645">
        <f t="shared" si="311"/>
        <v>0</v>
      </c>
      <c r="E2645" s="7">
        <v>4.6983542700214709E-2</v>
      </c>
      <c r="F2645">
        <f t="shared" si="312"/>
        <v>22.937816657198926</v>
      </c>
      <c r="G2645">
        <f t="shared" si="313"/>
        <v>12.949365255203409</v>
      </c>
      <c r="H2645">
        <f t="shared" si="308"/>
        <v>14.992764506169578</v>
      </c>
      <c r="J2645">
        <f t="shared" si="309"/>
        <v>-118</v>
      </c>
    </row>
    <row r="2646" spans="1:10" x14ac:dyDescent="0.25">
      <c r="A2646" s="3">
        <f t="shared" si="314"/>
        <v>2633</v>
      </c>
      <c r="B2646" s="4">
        <v>118</v>
      </c>
      <c r="C2646">
        <f t="shared" si="310"/>
        <v>63072.78688</v>
      </c>
      <c r="D2646">
        <f t="shared" si="311"/>
        <v>0</v>
      </c>
      <c r="E2646" s="7">
        <v>4.6975043576346187E-2</v>
      </c>
      <c r="F2646">
        <f t="shared" si="312"/>
        <v>22.937816657198926</v>
      </c>
      <c r="G2646">
        <f t="shared" si="313"/>
        <v>12.94702276987775</v>
      </c>
      <c r="H2646">
        <f t="shared" si="308"/>
        <v>14.992764506169578</v>
      </c>
      <c r="J2646">
        <f t="shared" si="309"/>
        <v>-118</v>
      </c>
    </row>
    <row r="2647" spans="1:10" x14ac:dyDescent="0.25">
      <c r="A2647" s="3">
        <f t="shared" si="314"/>
        <v>2634</v>
      </c>
      <c r="B2647" s="4">
        <v>118</v>
      </c>
      <c r="C2647">
        <f t="shared" si="310"/>
        <v>63123.388719999995</v>
      </c>
      <c r="D2647">
        <f t="shared" si="311"/>
        <v>0</v>
      </c>
      <c r="E2647" s="7">
        <v>4.6966675069515684E-2</v>
      </c>
      <c r="F2647">
        <f t="shared" si="312"/>
        <v>22.937816657198926</v>
      </c>
      <c r="G2647">
        <f t="shared" si="313"/>
        <v>12.944716284556277</v>
      </c>
      <c r="H2647">
        <f t="shared" si="308"/>
        <v>14.992764506169578</v>
      </c>
      <c r="J2647">
        <f t="shared" si="309"/>
        <v>-118</v>
      </c>
    </row>
    <row r="2648" spans="1:10" x14ac:dyDescent="0.25">
      <c r="A2648" s="3">
        <f t="shared" si="314"/>
        <v>2635</v>
      </c>
      <c r="B2648" s="4">
        <v>118</v>
      </c>
      <c r="C2648">
        <f t="shared" si="310"/>
        <v>63174.010999999999</v>
      </c>
      <c r="D2648">
        <f t="shared" si="311"/>
        <v>0</v>
      </c>
      <c r="E2648" s="7">
        <v>4.6958437179723034E-2</v>
      </c>
      <c r="F2648">
        <f t="shared" si="312"/>
        <v>22.937816657198926</v>
      </c>
      <c r="G2648">
        <f t="shared" si="313"/>
        <v>12.942445799238945</v>
      </c>
      <c r="H2648">
        <f t="shared" si="308"/>
        <v>14.992764506169578</v>
      </c>
      <c r="J2648">
        <f t="shared" si="309"/>
        <v>-118</v>
      </c>
    </row>
    <row r="2649" spans="1:10" x14ac:dyDescent="0.25">
      <c r="A2649" s="3">
        <f t="shared" si="314"/>
        <v>2636</v>
      </c>
      <c r="B2649" s="4">
        <v>118</v>
      </c>
      <c r="C2649">
        <f t="shared" si="310"/>
        <v>63224.653719999995</v>
      </c>
      <c r="D2649">
        <f t="shared" si="311"/>
        <v>0</v>
      </c>
      <c r="E2649" s="7">
        <v>4.6950329906968513E-2</v>
      </c>
      <c r="F2649">
        <f t="shared" si="312"/>
        <v>22.937816657198926</v>
      </c>
      <c r="G2649">
        <f t="shared" si="313"/>
        <v>12.940211313925825</v>
      </c>
      <c r="H2649">
        <f t="shared" si="308"/>
        <v>14.992764506169578</v>
      </c>
      <c r="J2649">
        <f t="shared" si="309"/>
        <v>-118</v>
      </c>
    </row>
    <row r="2650" spans="1:10" x14ac:dyDescent="0.25">
      <c r="A2650" s="3">
        <f t="shared" si="314"/>
        <v>2637</v>
      </c>
      <c r="B2650" s="4">
        <v>118</v>
      </c>
      <c r="C2650">
        <f t="shared" si="310"/>
        <v>63275.316879999998</v>
      </c>
      <c r="D2650">
        <f t="shared" si="311"/>
        <v>0</v>
      </c>
      <c r="E2650" s="7">
        <v>4.6942353251252011E-2</v>
      </c>
      <c r="F2650">
        <f t="shared" si="312"/>
        <v>22.937816657198926</v>
      </c>
      <c r="G2650">
        <f t="shared" si="313"/>
        <v>12.938012828616895</v>
      </c>
      <c r="H2650">
        <f t="shared" si="308"/>
        <v>14.992764506169578</v>
      </c>
      <c r="J2650">
        <f t="shared" si="309"/>
        <v>-118</v>
      </c>
    </row>
    <row r="2651" spans="1:10" x14ac:dyDescent="0.25">
      <c r="A2651" s="3">
        <f t="shared" si="314"/>
        <v>2638</v>
      </c>
      <c r="B2651" s="4">
        <v>118</v>
      </c>
      <c r="C2651">
        <f t="shared" si="310"/>
        <v>63326.000480000002</v>
      </c>
      <c r="D2651">
        <f t="shared" si="311"/>
        <v>9.9999999999994316E-2</v>
      </c>
      <c r="E2651" s="7">
        <v>4.6934507212573418E-2</v>
      </c>
      <c r="F2651">
        <f t="shared" si="312"/>
        <v>22.937816657198926</v>
      </c>
      <c r="G2651">
        <f t="shared" si="313"/>
        <v>12.935850343312117</v>
      </c>
      <c r="H2651">
        <f t="shared" si="308"/>
        <v>14.992764506169578</v>
      </c>
      <c r="J2651">
        <f t="shared" si="309"/>
        <v>-118</v>
      </c>
    </row>
    <row r="2652" spans="1:10" x14ac:dyDescent="0.25">
      <c r="A2652" s="3">
        <f t="shared" si="314"/>
        <v>2639</v>
      </c>
      <c r="B2652" s="4">
        <v>117.9</v>
      </c>
      <c r="C2652">
        <f t="shared" si="310"/>
        <v>63376.704519999992</v>
      </c>
      <c r="D2652">
        <f t="shared" si="311"/>
        <v>0</v>
      </c>
      <c r="E2652" s="7">
        <v>4.6926791790932953E-2</v>
      </c>
      <c r="F2652">
        <f t="shared" si="312"/>
        <v>22.937471122453285</v>
      </c>
      <c r="G2652">
        <f t="shared" si="313"/>
        <v>12.947451015029838</v>
      </c>
      <c r="H2652">
        <f t="shared" si="308"/>
        <v>14.990312760151324</v>
      </c>
      <c r="J2652">
        <f t="shared" si="309"/>
        <v>-117.9</v>
      </c>
    </row>
    <row r="2653" spans="1:10" x14ac:dyDescent="0.25">
      <c r="A2653" s="3">
        <f t="shared" si="314"/>
        <v>2640</v>
      </c>
      <c r="B2653" s="4">
        <v>117.9</v>
      </c>
      <c r="C2653">
        <f t="shared" si="310"/>
        <v>63427.429000000004</v>
      </c>
      <c r="D2653">
        <f t="shared" si="311"/>
        <v>0</v>
      </c>
      <c r="E2653" s="7">
        <v>4.6919206986330342E-2</v>
      </c>
      <c r="F2653">
        <f t="shared" si="312"/>
        <v>22.937471122453285</v>
      </c>
      <c r="G2653">
        <f t="shared" si="313"/>
        <v>12.945358311005059</v>
      </c>
      <c r="H2653">
        <f t="shared" si="308"/>
        <v>14.990312760151324</v>
      </c>
      <c r="J2653">
        <f t="shared" si="309"/>
        <v>-117.9</v>
      </c>
    </row>
    <row r="2654" spans="1:10" x14ac:dyDescent="0.25">
      <c r="A2654" s="3">
        <f t="shared" si="314"/>
        <v>2641</v>
      </c>
      <c r="B2654" s="4">
        <v>117.9</v>
      </c>
      <c r="C2654">
        <f t="shared" si="310"/>
        <v>63478.173919999994</v>
      </c>
      <c r="D2654">
        <f t="shared" si="311"/>
        <v>0</v>
      </c>
      <c r="E2654" s="7">
        <v>4.691175279876586E-2</v>
      </c>
      <c r="F2654">
        <f t="shared" si="312"/>
        <v>22.937471122453285</v>
      </c>
      <c r="G2654">
        <f t="shared" si="313"/>
        <v>12.943301645192959</v>
      </c>
      <c r="H2654">
        <f t="shared" si="308"/>
        <v>14.990312760151324</v>
      </c>
      <c r="J2654">
        <f t="shared" si="309"/>
        <v>-117.9</v>
      </c>
    </row>
    <row r="2655" spans="1:10" x14ac:dyDescent="0.25">
      <c r="A2655" s="3">
        <f t="shared" si="314"/>
        <v>2642</v>
      </c>
      <c r="B2655" s="4">
        <v>117.9</v>
      </c>
      <c r="C2655">
        <f t="shared" si="310"/>
        <v>63528.939279999991</v>
      </c>
      <c r="D2655">
        <f t="shared" si="311"/>
        <v>0.20000000000000284</v>
      </c>
      <c r="E2655" s="7">
        <v>4.6904429228239342E-2</v>
      </c>
      <c r="F2655">
        <f t="shared" si="312"/>
        <v>22.937471122453285</v>
      </c>
      <c r="G2655">
        <f t="shared" si="313"/>
        <v>12.941281017593491</v>
      </c>
      <c r="H2655">
        <f t="shared" si="308"/>
        <v>14.990312760151324</v>
      </c>
      <c r="J2655">
        <f t="shared" si="309"/>
        <v>-117.9</v>
      </c>
    </row>
    <row r="2656" spans="1:10" x14ac:dyDescent="0.25">
      <c r="A2656" s="3">
        <f t="shared" si="314"/>
        <v>2643</v>
      </c>
      <c r="B2656" s="4">
        <v>117.7</v>
      </c>
      <c r="C2656">
        <f t="shared" si="310"/>
        <v>63579.725080000004</v>
      </c>
      <c r="D2656">
        <f t="shared" si="311"/>
        <v>0</v>
      </c>
      <c r="E2656" s="7">
        <v>4.6897236274750786E-2</v>
      </c>
      <c r="F2656">
        <f t="shared" si="312"/>
        <v>22.936780224578715</v>
      </c>
      <c r="G2656">
        <f t="shared" si="313"/>
        <v>12.966822340891531</v>
      </c>
      <c r="H2656">
        <f t="shared" si="308"/>
        <v>14.985411605470858</v>
      </c>
      <c r="J2656">
        <f t="shared" si="309"/>
        <v>-117.7</v>
      </c>
    </row>
    <row r="2657" spans="1:10" x14ac:dyDescent="0.25">
      <c r="A2657" s="3">
        <f t="shared" si="314"/>
        <v>2644</v>
      </c>
      <c r="B2657" s="4">
        <v>117.7</v>
      </c>
      <c r="C2657">
        <f t="shared" si="310"/>
        <v>63630.531320000002</v>
      </c>
      <c r="D2657">
        <f t="shared" si="311"/>
        <v>0</v>
      </c>
      <c r="E2657" s="7">
        <v>4.6890173938300306E-2</v>
      </c>
      <c r="F2657">
        <f t="shared" si="312"/>
        <v>22.936780224578715</v>
      </c>
      <c r="G2657">
        <f t="shared" si="313"/>
        <v>12.964869644542251</v>
      </c>
      <c r="H2657">
        <f t="shared" si="308"/>
        <v>14.985411605470858</v>
      </c>
      <c r="J2657">
        <f t="shared" si="309"/>
        <v>-117.7</v>
      </c>
    </row>
    <row r="2658" spans="1:10" x14ac:dyDescent="0.25">
      <c r="A2658" s="3">
        <f t="shared" si="314"/>
        <v>2645</v>
      </c>
      <c r="B2658" s="4">
        <v>117.7</v>
      </c>
      <c r="C2658">
        <f t="shared" si="310"/>
        <v>63681.357999999993</v>
      </c>
      <c r="D2658">
        <f t="shared" si="311"/>
        <v>0.40000000000000568</v>
      </c>
      <c r="E2658" s="7">
        <v>4.6883242218887844E-2</v>
      </c>
      <c r="F2658">
        <f t="shared" si="312"/>
        <v>22.936780224578715</v>
      </c>
      <c r="G2658">
        <f t="shared" si="313"/>
        <v>12.962953063070122</v>
      </c>
      <c r="H2658">
        <f t="shared" ref="H2658:H2721" si="315">12.6416669509847+0.0153277553288714*B2658+0.0000389559340978205*B2658^2</f>
        <v>14.985411605470858</v>
      </c>
      <c r="J2658">
        <f t="shared" si="309"/>
        <v>-117.7</v>
      </c>
    </row>
    <row r="2659" spans="1:10" x14ac:dyDescent="0.25">
      <c r="A2659" s="3">
        <f t="shared" si="314"/>
        <v>2646</v>
      </c>
      <c r="B2659" s="4">
        <v>117.3</v>
      </c>
      <c r="C2659">
        <f t="shared" si="310"/>
        <v>63732.205119999999</v>
      </c>
      <c r="D2659">
        <f t="shared" si="311"/>
        <v>0</v>
      </c>
      <c r="E2659" s="7">
        <v>4.687644111651329E-2</v>
      </c>
      <c r="F2659">
        <f t="shared" si="312"/>
        <v>22.935399115384921</v>
      </c>
      <c r="G2659">
        <f t="shared" si="313"/>
        <v>13.016458108421883</v>
      </c>
      <c r="H2659">
        <f t="shared" si="315"/>
        <v>14.975618645534116</v>
      </c>
      <c r="J2659">
        <f t="shared" si="309"/>
        <v>-117.3</v>
      </c>
    </row>
    <row r="2660" spans="1:10" x14ac:dyDescent="0.25">
      <c r="A2660" s="3">
        <f t="shared" si="314"/>
        <v>2647</v>
      </c>
      <c r="B2660" s="4">
        <v>117.3</v>
      </c>
      <c r="C2660">
        <f t="shared" si="310"/>
        <v>63783.072679999997</v>
      </c>
      <c r="D2660">
        <f t="shared" si="311"/>
        <v>0</v>
      </c>
      <c r="E2660" s="7">
        <v>4.686977063117681E-2</v>
      </c>
      <c r="F2660">
        <f t="shared" si="312"/>
        <v>22.935399115384921</v>
      </c>
      <c r="G2660">
        <f t="shared" si="313"/>
        <v>13.014605875383769</v>
      </c>
      <c r="H2660">
        <f t="shared" si="315"/>
        <v>14.975618645534116</v>
      </c>
      <c r="J2660">
        <f t="shared" si="309"/>
        <v>-117.3</v>
      </c>
    </row>
    <row r="2661" spans="1:10" x14ac:dyDescent="0.25">
      <c r="A2661" s="3">
        <f t="shared" si="314"/>
        <v>2648</v>
      </c>
      <c r="B2661" s="4">
        <v>117.3</v>
      </c>
      <c r="C2661">
        <f t="shared" si="310"/>
        <v>63833.960680000004</v>
      </c>
      <c r="D2661">
        <f t="shared" si="311"/>
        <v>-0.10000000000000853</v>
      </c>
      <c r="E2661" s="7">
        <v>4.6863230762878239E-2</v>
      </c>
      <c r="F2661">
        <f t="shared" si="312"/>
        <v>22.935399115384921</v>
      </c>
      <c r="G2661">
        <f t="shared" si="313"/>
        <v>13.012789911549582</v>
      </c>
      <c r="H2661">
        <f t="shared" si="315"/>
        <v>14.975618645534116</v>
      </c>
      <c r="J2661">
        <f t="shared" si="309"/>
        <v>-117.3</v>
      </c>
    </row>
    <row r="2662" spans="1:10" x14ac:dyDescent="0.25">
      <c r="A2662" s="3">
        <f t="shared" si="314"/>
        <v>2649</v>
      </c>
      <c r="B2662" s="4">
        <v>117.4</v>
      </c>
      <c r="C2662">
        <f t="shared" si="310"/>
        <v>63884.869119999996</v>
      </c>
      <c r="D2662">
        <f t="shared" si="311"/>
        <v>0</v>
      </c>
      <c r="E2662" s="7">
        <v>4.6856821511617797E-2</v>
      </c>
      <c r="F2662">
        <f t="shared" si="312"/>
        <v>22.935744306856051</v>
      </c>
      <c r="G2662">
        <f t="shared" si="313"/>
        <v>12.99712464858459</v>
      </c>
      <c r="H2662">
        <f t="shared" si="315"/>
        <v>14.978065716840279</v>
      </c>
      <c r="J2662">
        <f t="shared" si="309"/>
        <v>-117.4</v>
      </c>
    </row>
    <row r="2663" spans="1:10" x14ac:dyDescent="0.25">
      <c r="A2663" s="3">
        <f t="shared" si="314"/>
        <v>2650</v>
      </c>
      <c r="B2663" s="4">
        <v>117.4</v>
      </c>
      <c r="C2663">
        <f t="shared" si="310"/>
        <v>63935.797999999995</v>
      </c>
      <c r="D2663">
        <f t="shared" si="311"/>
        <v>0</v>
      </c>
      <c r="E2663" s="7">
        <v>4.6850542877395374E-2</v>
      </c>
      <c r="F2663">
        <f t="shared" si="312"/>
        <v>22.935744306856051</v>
      </c>
      <c r="G2663">
        <f t="shared" si="313"/>
        <v>12.995383083771204</v>
      </c>
      <c r="H2663">
        <f t="shared" si="315"/>
        <v>14.978065716840279</v>
      </c>
      <c r="J2663">
        <f t="shared" si="309"/>
        <v>-117.4</v>
      </c>
    </row>
    <row r="2664" spans="1:10" x14ac:dyDescent="0.25">
      <c r="A2664" s="3">
        <f t="shared" si="314"/>
        <v>2651</v>
      </c>
      <c r="B2664" s="4">
        <v>117.4</v>
      </c>
      <c r="C2664">
        <f t="shared" si="310"/>
        <v>63986.747320000009</v>
      </c>
      <c r="D2664">
        <f t="shared" si="311"/>
        <v>0.20000000000000284</v>
      </c>
      <c r="E2664" s="7">
        <v>4.6844394860210858E-2</v>
      </c>
      <c r="F2664">
        <f t="shared" si="312"/>
        <v>22.935744306856051</v>
      </c>
      <c r="G2664">
        <f t="shared" si="313"/>
        <v>12.993677749454642</v>
      </c>
      <c r="H2664">
        <f t="shared" si="315"/>
        <v>14.978065716840279</v>
      </c>
      <c r="J2664">
        <f t="shared" si="309"/>
        <v>-117.4</v>
      </c>
    </row>
    <row r="2665" spans="1:10" x14ac:dyDescent="0.25">
      <c r="A2665" s="3">
        <f t="shared" si="314"/>
        <v>2652</v>
      </c>
      <c r="B2665" s="4">
        <v>117.2</v>
      </c>
      <c r="C2665">
        <f t="shared" si="310"/>
        <v>64037.717079999988</v>
      </c>
      <c r="D2665">
        <f t="shared" si="311"/>
        <v>0</v>
      </c>
      <c r="E2665" s="7">
        <v>4.6838377460064418E-2</v>
      </c>
      <c r="F2665">
        <f t="shared" si="312"/>
        <v>22.935053981137269</v>
      </c>
      <c r="G2665">
        <f t="shared" si="313"/>
        <v>13.019798992037172</v>
      </c>
      <c r="H2665">
        <f t="shared" si="315"/>
        <v>14.973172353346635</v>
      </c>
      <c r="J2665">
        <f t="shared" si="309"/>
        <v>-117.2</v>
      </c>
    </row>
    <row r="2666" spans="1:10" x14ac:dyDescent="0.25">
      <c r="A2666" s="3">
        <f t="shared" si="314"/>
        <v>2653</v>
      </c>
      <c r="B2666" s="4">
        <v>117.2</v>
      </c>
      <c r="C2666">
        <f t="shared" si="310"/>
        <v>64088.707280000002</v>
      </c>
      <c r="D2666">
        <f t="shared" si="311"/>
        <v>0</v>
      </c>
      <c r="E2666" s="7">
        <v>4.6832490676955996E-2</v>
      </c>
      <c r="F2666">
        <f t="shared" si="312"/>
        <v>22.935053981137269</v>
      </c>
      <c r="G2666">
        <f t="shared" si="313"/>
        <v>13.018162625943008</v>
      </c>
      <c r="H2666">
        <f t="shared" si="315"/>
        <v>14.973172353346635</v>
      </c>
      <c r="J2666">
        <f t="shared" si="309"/>
        <v>-117.2</v>
      </c>
    </row>
    <row r="2667" spans="1:10" x14ac:dyDescent="0.25">
      <c r="A2667" s="3">
        <f t="shared" si="314"/>
        <v>2654</v>
      </c>
      <c r="B2667" s="4">
        <v>117.2</v>
      </c>
      <c r="C2667">
        <f t="shared" si="310"/>
        <v>64139.717920000003</v>
      </c>
      <c r="D2667">
        <f t="shared" si="311"/>
        <v>0.20000000000000284</v>
      </c>
      <c r="E2667" s="7">
        <v>4.6826734510885426E-2</v>
      </c>
      <c r="F2667">
        <f t="shared" si="312"/>
        <v>22.935053981137269</v>
      </c>
      <c r="G2667">
        <f t="shared" si="313"/>
        <v>13.016562567843909</v>
      </c>
      <c r="H2667">
        <f t="shared" si="315"/>
        <v>14.973172353346635</v>
      </c>
      <c r="J2667">
        <f t="shared" si="309"/>
        <v>-117.2</v>
      </c>
    </row>
    <row r="2668" spans="1:10" x14ac:dyDescent="0.25">
      <c r="A2668" s="3">
        <f t="shared" si="314"/>
        <v>2655</v>
      </c>
      <c r="B2668" s="4">
        <v>117</v>
      </c>
      <c r="C2668">
        <f t="shared" si="310"/>
        <v>64190.748999999996</v>
      </c>
      <c r="D2668">
        <f t="shared" si="311"/>
        <v>0</v>
      </c>
      <c r="E2668" s="7">
        <v>4.6821108961853042E-2</v>
      </c>
      <c r="F2668">
        <f t="shared" si="312"/>
        <v>22.934363884325037</v>
      </c>
      <c r="G2668">
        <f t="shared" si="313"/>
        <v>13.04289983154943</v>
      </c>
      <c r="H2668">
        <f t="shared" si="315"/>
        <v>14.968282106327718</v>
      </c>
      <c r="J2668">
        <f t="shared" si="309"/>
        <v>-117</v>
      </c>
    </row>
    <row r="2669" spans="1:10" x14ac:dyDescent="0.25">
      <c r="A2669" s="3">
        <f t="shared" si="314"/>
        <v>2656</v>
      </c>
      <c r="B2669" s="4">
        <v>117</v>
      </c>
      <c r="C2669">
        <f t="shared" si="310"/>
        <v>64241.800520000004</v>
      </c>
      <c r="D2669">
        <f t="shared" si="311"/>
        <v>0</v>
      </c>
      <c r="E2669" s="7">
        <v>4.681561402985851E-2</v>
      </c>
      <c r="F2669">
        <f t="shared" si="312"/>
        <v>22.934363884325037</v>
      </c>
      <c r="G2669">
        <f t="shared" si="313"/>
        <v>13.041369114973618</v>
      </c>
      <c r="H2669">
        <f t="shared" si="315"/>
        <v>14.968282106327718</v>
      </c>
      <c r="J2669">
        <f t="shared" ref="J2669:J2732" si="316">I2669-B2669</f>
        <v>-117</v>
      </c>
    </row>
    <row r="2670" spans="1:10" x14ac:dyDescent="0.25">
      <c r="A2670" s="3">
        <f t="shared" si="314"/>
        <v>2657</v>
      </c>
      <c r="B2670" s="4">
        <v>117</v>
      </c>
      <c r="C2670">
        <f t="shared" si="310"/>
        <v>64292.872479999991</v>
      </c>
      <c r="D2670">
        <f t="shared" si="311"/>
        <v>0</v>
      </c>
      <c r="E2670" s="7">
        <v>4.6810249714902108E-2</v>
      </c>
      <c r="F2670">
        <f t="shared" si="312"/>
        <v>22.934363884325037</v>
      </c>
      <c r="G2670">
        <f t="shared" si="313"/>
        <v>13.03987478422852</v>
      </c>
      <c r="H2670">
        <f t="shared" si="315"/>
        <v>14.968282106327718</v>
      </c>
      <c r="J2670">
        <f t="shared" si="316"/>
        <v>-117</v>
      </c>
    </row>
    <row r="2671" spans="1:10" x14ac:dyDescent="0.25">
      <c r="A2671" s="3">
        <f t="shared" si="314"/>
        <v>2658</v>
      </c>
      <c r="B2671" s="4">
        <v>117</v>
      </c>
      <c r="C2671">
        <f t="shared" si="310"/>
        <v>64343.96488</v>
      </c>
      <c r="D2671">
        <f t="shared" si="311"/>
        <v>9.9999999999994316E-2</v>
      </c>
      <c r="E2671" s="7">
        <v>4.6805016016983725E-2</v>
      </c>
      <c r="F2671">
        <f t="shared" si="312"/>
        <v>22.934363884325037</v>
      </c>
      <c r="G2671">
        <f t="shared" si="313"/>
        <v>13.03841683931411</v>
      </c>
      <c r="H2671">
        <f t="shared" si="315"/>
        <v>14.968282106327718</v>
      </c>
      <c r="J2671">
        <f t="shared" si="316"/>
        <v>-117</v>
      </c>
    </row>
    <row r="2672" spans="1:10" x14ac:dyDescent="0.25">
      <c r="A2672" s="3">
        <f t="shared" si="314"/>
        <v>2659</v>
      </c>
      <c r="B2672" s="4">
        <v>116.9</v>
      </c>
      <c r="C2672">
        <f t="shared" si="310"/>
        <v>64395.077719999994</v>
      </c>
      <c r="D2672">
        <f t="shared" si="311"/>
        <v>0</v>
      </c>
      <c r="E2672" s="7">
        <v>4.6799912936103194E-2</v>
      </c>
      <c r="F2672">
        <f t="shared" si="312"/>
        <v>22.934018921766782</v>
      </c>
      <c r="G2672">
        <f t="shared" si="313"/>
        <v>13.050985040228552</v>
      </c>
      <c r="H2672">
        <f t="shared" si="315"/>
        <v>14.965838151496284</v>
      </c>
      <c r="J2672">
        <f t="shared" si="316"/>
        <v>-116.9</v>
      </c>
    </row>
    <row r="2673" spans="1:10" x14ac:dyDescent="0.25">
      <c r="A2673" s="3">
        <f t="shared" si="314"/>
        <v>2660</v>
      </c>
      <c r="B2673" s="4">
        <v>116.9</v>
      </c>
      <c r="C2673">
        <f t="shared" si="310"/>
        <v>64446.210999999996</v>
      </c>
      <c r="D2673">
        <f t="shared" si="311"/>
        <v>0</v>
      </c>
      <c r="E2673" s="7">
        <v>4.6794940472260793E-2</v>
      </c>
      <c r="F2673">
        <f t="shared" si="312"/>
        <v>22.934018921766782</v>
      </c>
      <c r="G2673">
        <f t="shared" si="313"/>
        <v>13.049598380571538</v>
      </c>
      <c r="H2673">
        <f t="shared" si="315"/>
        <v>14.965838151496284</v>
      </c>
      <c r="J2673">
        <f t="shared" si="316"/>
        <v>-116.9</v>
      </c>
    </row>
    <row r="2674" spans="1:10" x14ac:dyDescent="0.25">
      <c r="A2674" s="3">
        <f t="shared" si="314"/>
        <v>2661</v>
      </c>
      <c r="B2674" s="4">
        <v>116.9</v>
      </c>
      <c r="C2674">
        <f t="shared" si="310"/>
        <v>64497.364719999998</v>
      </c>
      <c r="D2674">
        <f t="shared" si="311"/>
        <v>0.10000000000000853</v>
      </c>
      <c r="E2674" s="7">
        <v>4.6790098625456411E-2</v>
      </c>
      <c r="F2674">
        <f t="shared" si="312"/>
        <v>22.934018921766782</v>
      </c>
      <c r="G2674">
        <f t="shared" si="313"/>
        <v>13.048248145790176</v>
      </c>
      <c r="H2674">
        <f t="shared" si="315"/>
        <v>14.965838151496284</v>
      </c>
      <c r="J2674">
        <f t="shared" si="316"/>
        <v>-116.9</v>
      </c>
    </row>
    <row r="2675" spans="1:10" x14ac:dyDescent="0.25">
      <c r="A2675" s="3">
        <f t="shared" si="314"/>
        <v>2662</v>
      </c>
      <c r="B2675" s="4">
        <v>116.8</v>
      </c>
      <c r="C2675">
        <f t="shared" si="310"/>
        <v>64548.53888</v>
      </c>
      <c r="D2675">
        <f t="shared" si="311"/>
        <v>0</v>
      </c>
      <c r="E2675" s="7">
        <v>4.6785387395689937E-2</v>
      </c>
      <c r="F2675">
        <f t="shared" si="312"/>
        <v>22.933674016444645</v>
      </c>
      <c r="G2675">
        <f t="shared" si="313"/>
        <v>13.06095025572229</v>
      </c>
      <c r="H2675">
        <f t="shared" si="315"/>
        <v>14.96339497578353</v>
      </c>
      <c r="J2675">
        <f t="shared" si="316"/>
        <v>-116.8</v>
      </c>
    </row>
    <row r="2676" spans="1:10" x14ac:dyDescent="0.25">
      <c r="A2676" s="3">
        <f t="shared" si="314"/>
        <v>2663</v>
      </c>
      <c r="B2676" s="4">
        <v>116.8</v>
      </c>
      <c r="C2676">
        <f t="shared" si="310"/>
        <v>64599.733479999995</v>
      </c>
      <c r="D2676">
        <f t="shared" si="311"/>
        <v>0</v>
      </c>
      <c r="E2676" s="7">
        <v>4.6780806782961537E-2</v>
      </c>
      <c r="F2676">
        <f t="shared" si="312"/>
        <v>22.933674016444645</v>
      </c>
      <c r="G2676">
        <f t="shared" si="313"/>
        <v>13.059671498436808</v>
      </c>
      <c r="H2676">
        <f t="shared" si="315"/>
        <v>14.96339497578353</v>
      </c>
      <c r="J2676">
        <f t="shared" si="316"/>
        <v>-116.8</v>
      </c>
    </row>
    <row r="2677" spans="1:10" x14ac:dyDescent="0.25">
      <c r="A2677" s="3">
        <f t="shared" si="314"/>
        <v>2664</v>
      </c>
      <c r="B2677" s="4">
        <v>116.8</v>
      </c>
      <c r="C2677">
        <f t="shared" si="310"/>
        <v>64650.948519999998</v>
      </c>
      <c r="D2677">
        <f t="shared" si="311"/>
        <v>0.29999999999999716</v>
      </c>
      <c r="E2677" s="7">
        <v>4.6776356787271156E-2</v>
      </c>
      <c r="F2677">
        <f t="shared" si="312"/>
        <v>22.933674016444645</v>
      </c>
      <c r="G2677">
        <f t="shared" si="313"/>
        <v>13.058429205157099</v>
      </c>
      <c r="H2677">
        <f t="shared" si="315"/>
        <v>14.96339497578353</v>
      </c>
      <c r="J2677">
        <f t="shared" si="316"/>
        <v>-116.8</v>
      </c>
    </row>
    <row r="2678" spans="1:10" x14ac:dyDescent="0.25">
      <c r="A2678" s="3">
        <f t="shared" si="314"/>
        <v>2665</v>
      </c>
      <c r="B2678" s="4">
        <v>116.5</v>
      </c>
      <c r="C2678">
        <f t="shared" si="310"/>
        <v>64702.183999999994</v>
      </c>
      <c r="D2678">
        <f t="shared" si="311"/>
        <v>0</v>
      </c>
      <c r="E2678" s="7">
        <v>4.6772037408618683E-2</v>
      </c>
      <c r="F2678">
        <f t="shared" si="312"/>
        <v>22.932639643926539</v>
      </c>
      <c r="G2678">
        <f t="shared" si="313"/>
        <v>13.099443096342913</v>
      </c>
      <c r="H2678">
        <f t="shared" si="315"/>
        <v>14.956070123357362</v>
      </c>
      <c r="J2678">
        <f t="shared" si="316"/>
        <v>-116.5</v>
      </c>
    </row>
    <row r="2679" spans="1:10" x14ac:dyDescent="0.25">
      <c r="A2679" s="3">
        <f t="shared" si="314"/>
        <v>2666</v>
      </c>
      <c r="B2679" s="4">
        <v>116.5</v>
      </c>
      <c r="C2679">
        <f t="shared" si="310"/>
        <v>64753.439920000004</v>
      </c>
      <c r="D2679">
        <f t="shared" si="311"/>
        <v>0</v>
      </c>
      <c r="E2679" s="7">
        <v>4.676784864700434E-2</v>
      </c>
      <c r="F2679">
        <f t="shared" si="312"/>
        <v>22.932639643926539</v>
      </c>
      <c r="G2679">
        <f t="shared" si="313"/>
        <v>13.098269950004815</v>
      </c>
      <c r="H2679">
        <f t="shared" si="315"/>
        <v>14.956070123357362</v>
      </c>
      <c r="J2679">
        <f t="shared" si="316"/>
        <v>-116.5</v>
      </c>
    </row>
    <row r="2680" spans="1:10" x14ac:dyDescent="0.25">
      <c r="A2680" s="3">
        <f t="shared" si="314"/>
        <v>2667</v>
      </c>
      <c r="B2680" s="4">
        <v>116.5</v>
      </c>
      <c r="C2680">
        <f t="shared" si="310"/>
        <v>64804.716280000001</v>
      </c>
      <c r="D2680">
        <f t="shared" si="311"/>
        <v>0.5</v>
      </c>
      <c r="E2680" s="7">
        <v>4.6763790502427849E-2</v>
      </c>
      <c r="F2680">
        <f t="shared" si="312"/>
        <v>22.932639643926539</v>
      </c>
      <c r="G2680">
        <f t="shared" si="313"/>
        <v>13.097133385576543</v>
      </c>
      <c r="H2680">
        <f t="shared" si="315"/>
        <v>14.956070123357362</v>
      </c>
      <c r="J2680">
        <f t="shared" si="316"/>
        <v>-116.5</v>
      </c>
    </row>
    <row r="2681" spans="1:10" x14ac:dyDescent="0.25">
      <c r="A2681" s="3">
        <f t="shared" si="314"/>
        <v>2668</v>
      </c>
      <c r="B2681" s="4">
        <v>116</v>
      </c>
      <c r="C2681">
        <f t="shared" si="310"/>
        <v>64856.013080000004</v>
      </c>
      <c r="D2681">
        <f t="shared" si="311"/>
        <v>0</v>
      </c>
      <c r="E2681" s="7">
        <v>4.6759862974889543E-2</v>
      </c>
      <c r="F2681">
        <f t="shared" si="312"/>
        <v>22.930916834747009</v>
      </c>
      <c r="G2681">
        <f t="shared" si="313"/>
        <v>13.167000388412125</v>
      </c>
      <c r="H2681">
        <f t="shared" si="315"/>
        <v>14.943877618354055</v>
      </c>
      <c r="J2681">
        <f t="shared" si="316"/>
        <v>-116</v>
      </c>
    </row>
    <row r="2682" spans="1:10" x14ac:dyDescent="0.25">
      <c r="A2682" s="3">
        <f t="shared" si="314"/>
        <v>2669</v>
      </c>
      <c r="B2682" s="4">
        <v>116</v>
      </c>
      <c r="C2682">
        <f t="shared" si="310"/>
        <v>64907.330320000001</v>
      </c>
      <c r="D2682">
        <f t="shared" si="311"/>
        <v>0</v>
      </c>
      <c r="E2682" s="7">
        <v>4.6756066064389201E-2</v>
      </c>
      <c r="F2682">
        <f t="shared" si="312"/>
        <v>22.930916834747009</v>
      </c>
      <c r="G2682">
        <f t="shared" si="313"/>
        <v>13.165931225269805</v>
      </c>
      <c r="H2682">
        <f t="shared" si="315"/>
        <v>14.943877618354055</v>
      </c>
      <c r="J2682">
        <f t="shared" si="316"/>
        <v>-116</v>
      </c>
    </row>
    <row r="2683" spans="1:10" x14ac:dyDescent="0.25">
      <c r="A2683" s="3">
        <f t="shared" si="314"/>
        <v>2670</v>
      </c>
      <c r="B2683" s="4">
        <v>116</v>
      </c>
      <c r="C2683">
        <f t="shared" si="310"/>
        <v>64958.667999999991</v>
      </c>
      <c r="D2683">
        <f t="shared" si="311"/>
        <v>0.20000000000000284</v>
      </c>
      <c r="E2683" s="7">
        <v>4.6752399770926711E-2</v>
      </c>
      <c r="F2683">
        <f t="shared" si="312"/>
        <v>22.930916834747009</v>
      </c>
      <c r="G2683">
        <f t="shared" si="313"/>
        <v>13.164898842273503</v>
      </c>
      <c r="H2683">
        <f t="shared" si="315"/>
        <v>14.943877618354055</v>
      </c>
      <c r="J2683">
        <f t="shared" si="316"/>
        <v>-116</v>
      </c>
    </row>
    <row r="2684" spans="1:10" x14ac:dyDescent="0.25">
      <c r="A2684" s="3">
        <f t="shared" si="314"/>
        <v>2671</v>
      </c>
      <c r="B2684" s="4">
        <v>115.8</v>
      </c>
      <c r="C2684">
        <f t="shared" si="310"/>
        <v>65010.02612000001</v>
      </c>
      <c r="D2684">
        <f t="shared" si="311"/>
        <v>0</v>
      </c>
      <c r="E2684" s="7">
        <v>4.6748864094502407E-2</v>
      </c>
      <c r="F2684">
        <f t="shared" si="312"/>
        <v>22.930228111904992</v>
      </c>
      <c r="G2684">
        <f t="shared" si="313"/>
        <v>13.192502376466217</v>
      </c>
      <c r="H2684">
        <f t="shared" si="315"/>
        <v>14.939006070183506</v>
      </c>
      <c r="J2684">
        <f t="shared" si="316"/>
        <v>-115.8</v>
      </c>
    </row>
    <row r="2685" spans="1:10" x14ac:dyDescent="0.25">
      <c r="A2685" s="3">
        <f t="shared" si="314"/>
        <v>2672</v>
      </c>
      <c r="B2685" s="4">
        <v>115.8</v>
      </c>
      <c r="C2685">
        <f t="shared" si="310"/>
        <v>65061.40468</v>
      </c>
      <c r="D2685">
        <f t="shared" si="311"/>
        <v>0</v>
      </c>
      <c r="E2685" s="7">
        <v>4.6745459035116066E-2</v>
      </c>
      <c r="F2685">
        <f t="shared" si="312"/>
        <v>22.930228111904992</v>
      </c>
      <c r="G2685">
        <f t="shared" si="313"/>
        <v>13.191541470679171</v>
      </c>
      <c r="H2685">
        <f t="shared" si="315"/>
        <v>14.939006070183506</v>
      </c>
      <c r="J2685">
        <f t="shared" si="316"/>
        <v>-115.8</v>
      </c>
    </row>
    <row r="2686" spans="1:10" x14ac:dyDescent="0.25">
      <c r="A2686" s="3">
        <f t="shared" si="314"/>
        <v>2673</v>
      </c>
      <c r="B2686" s="4">
        <v>115.8</v>
      </c>
      <c r="C2686">
        <f t="shared" si="310"/>
        <v>65112.803679999997</v>
      </c>
      <c r="D2686">
        <f t="shared" si="311"/>
        <v>0</v>
      </c>
      <c r="E2686" s="7">
        <v>4.6742184592767633E-2</v>
      </c>
      <c r="F2686">
        <f t="shared" si="312"/>
        <v>22.930228111904992</v>
      </c>
      <c r="G2686">
        <f t="shared" si="313"/>
        <v>13.190617424944582</v>
      </c>
      <c r="H2686">
        <f t="shared" si="315"/>
        <v>14.939006070183506</v>
      </c>
      <c r="J2686">
        <f t="shared" si="316"/>
        <v>-115.8</v>
      </c>
    </row>
    <row r="2687" spans="1:10" x14ac:dyDescent="0.25">
      <c r="A2687" s="3">
        <f t="shared" si="314"/>
        <v>2674</v>
      </c>
      <c r="B2687" s="4">
        <v>115.8</v>
      </c>
      <c r="C2687">
        <f t="shared" si="310"/>
        <v>65164.223120000002</v>
      </c>
      <c r="D2687">
        <f t="shared" si="311"/>
        <v>0.20000000000000284</v>
      </c>
      <c r="E2687" s="7">
        <v>4.6739040767457274E-2</v>
      </c>
      <c r="F2687">
        <f t="shared" si="312"/>
        <v>22.930228111904992</v>
      </c>
      <c r="G2687">
        <f t="shared" si="313"/>
        <v>13.189730239262504</v>
      </c>
      <c r="H2687">
        <f t="shared" si="315"/>
        <v>14.939006070183506</v>
      </c>
      <c r="J2687">
        <f t="shared" si="316"/>
        <v>-115.8</v>
      </c>
    </row>
    <row r="2688" spans="1:10" x14ac:dyDescent="0.25">
      <c r="A2688" s="3">
        <f t="shared" si="314"/>
        <v>2675</v>
      </c>
      <c r="B2688" s="4">
        <v>115.6</v>
      </c>
      <c r="C2688">
        <f t="shared" si="310"/>
        <v>65215.663</v>
      </c>
      <c r="D2688">
        <f t="shared" si="311"/>
        <v>0</v>
      </c>
      <c r="E2688" s="7">
        <v>4.6736027559184878E-2</v>
      </c>
      <c r="F2688">
        <f t="shared" si="312"/>
        <v>22.929539618146485</v>
      </c>
      <c r="G2688">
        <f t="shared" si="313"/>
        <v>13.217597560671628</v>
      </c>
      <c r="H2688">
        <f t="shared" si="315"/>
        <v>14.934137638487684</v>
      </c>
      <c r="J2688">
        <f t="shared" si="316"/>
        <v>-115.6</v>
      </c>
    </row>
    <row r="2689" spans="1:10" x14ac:dyDescent="0.25">
      <c r="A2689" s="3">
        <f t="shared" si="314"/>
        <v>2676</v>
      </c>
      <c r="B2689" s="4">
        <v>115.6</v>
      </c>
      <c r="C2689">
        <f t="shared" si="310"/>
        <v>65267.123319999999</v>
      </c>
      <c r="D2689">
        <f t="shared" si="311"/>
        <v>0</v>
      </c>
      <c r="E2689" s="7">
        <v>4.6733144967950557E-2</v>
      </c>
      <c r="F2689">
        <f t="shared" si="312"/>
        <v>22.929539618146485</v>
      </c>
      <c r="G2689">
        <f t="shared" si="313"/>
        <v>13.216782323843487</v>
      </c>
      <c r="H2689">
        <f t="shared" si="315"/>
        <v>14.934137638487684</v>
      </c>
      <c r="J2689">
        <f t="shared" si="316"/>
        <v>-115.6</v>
      </c>
    </row>
    <row r="2690" spans="1:10" x14ac:dyDescent="0.25">
      <c r="A2690" s="3">
        <f t="shared" si="314"/>
        <v>2677</v>
      </c>
      <c r="B2690" s="4">
        <v>115.6</v>
      </c>
      <c r="C2690">
        <f t="shared" si="310"/>
        <v>65318.604079999997</v>
      </c>
      <c r="D2690">
        <f t="shared" si="311"/>
        <v>0.19999999999998863</v>
      </c>
      <c r="E2690" s="7">
        <v>4.6730392993754255E-2</v>
      </c>
      <c r="F2690">
        <f t="shared" si="312"/>
        <v>22.929539618146485</v>
      </c>
      <c r="G2690">
        <f t="shared" si="313"/>
        <v>13.216004027327422</v>
      </c>
      <c r="H2690">
        <f t="shared" si="315"/>
        <v>14.934137638487684</v>
      </c>
      <c r="J2690">
        <f t="shared" si="316"/>
        <v>-115.6</v>
      </c>
    </row>
    <row r="2691" spans="1:10" x14ac:dyDescent="0.25">
      <c r="A2691" s="3">
        <f t="shared" si="314"/>
        <v>2678</v>
      </c>
      <c r="B2691" s="4">
        <v>115.4</v>
      </c>
      <c r="C2691">
        <f t="shared" si="310"/>
        <v>65370.105280000003</v>
      </c>
      <c r="D2691">
        <f t="shared" si="311"/>
        <v>0</v>
      </c>
      <c r="E2691" s="7">
        <v>4.6727771636595805E-2</v>
      </c>
      <c r="F2691">
        <f t="shared" si="312"/>
        <v>22.928851353496771</v>
      </c>
      <c r="G2691">
        <f t="shared" si="313"/>
        <v>13.244102424312823</v>
      </c>
      <c r="H2691">
        <f t="shared" si="315"/>
        <v>14.929272323266591</v>
      </c>
      <c r="J2691">
        <f t="shared" si="316"/>
        <v>-115.4</v>
      </c>
    </row>
    <row r="2692" spans="1:10" x14ac:dyDescent="0.25">
      <c r="A2692" s="3">
        <f t="shared" si="314"/>
        <v>2679</v>
      </c>
      <c r="B2692" s="4">
        <v>115.4</v>
      </c>
      <c r="C2692">
        <f t="shared" si="310"/>
        <v>65421.626920000002</v>
      </c>
      <c r="D2692">
        <f t="shared" si="311"/>
        <v>0</v>
      </c>
      <c r="E2692" s="7">
        <v>4.6725280896475541E-2</v>
      </c>
      <c r="F2692">
        <f t="shared" si="312"/>
        <v>22.928851353496771</v>
      </c>
      <c r="G2692">
        <f t="shared" si="313"/>
        <v>13.243396471169548</v>
      </c>
      <c r="H2692">
        <f t="shared" si="315"/>
        <v>14.929272323266591</v>
      </c>
      <c r="J2692">
        <f t="shared" si="316"/>
        <v>-115.4</v>
      </c>
    </row>
    <row r="2693" spans="1:10" x14ac:dyDescent="0.25">
      <c r="A2693" s="3">
        <f t="shared" si="314"/>
        <v>2680</v>
      </c>
      <c r="B2693" s="4">
        <v>115.4</v>
      </c>
      <c r="C2693">
        <f t="shared" si="310"/>
        <v>65473.168999999994</v>
      </c>
      <c r="D2693">
        <f t="shared" si="311"/>
        <v>-9.9999999999994316E-2</v>
      </c>
      <c r="E2693" s="7">
        <v>4.6722920773393239E-2</v>
      </c>
      <c r="F2693">
        <f t="shared" si="312"/>
        <v>22.928851353496771</v>
      </c>
      <c r="G2693">
        <f t="shared" si="313"/>
        <v>13.242727538953412</v>
      </c>
      <c r="H2693">
        <f t="shared" si="315"/>
        <v>14.929272323266591</v>
      </c>
      <c r="J2693">
        <f t="shared" si="316"/>
        <v>-115.4</v>
      </c>
    </row>
    <row r="2694" spans="1:10" x14ac:dyDescent="0.25">
      <c r="A2694" s="3">
        <f t="shared" si="314"/>
        <v>2681</v>
      </c>
      <c r="B2694" s="4">
        <v>115.5</v>
      </c>
      <c r="C2694">
        <f t="shared" si="310"/>
        <v>65524.731520000001</v>
      </c>
      <c r="D2694">
        <f t="shared" si="311"/>
        <v>0</v>
      </c>
      <c r="E2694" s="7">
        <v>4.6720691267348846E-2</v>
      </c>
      <c r="F2694">
        <f t="shared" si="312"/>
        <v>22.92919545718145</v>
      </c>
      <c r="G2694">
        <f t="shared" si="313"/>
        <v>13.227661988350825</v>
      </c>
      <c r="H2694">
        <f t="shared" si="315"/>
        <v>14.931704591317796</v>
      </c>
      <c r="J2694">
        <f t="shared" si="316"/>
        <v>-115.5</v>
      </c>
    </row>
    <row r="2695" spans="1:10" x14ac:dyDescent="0.25">
      <c r="A2695" s="3">
        <f t="shared" si="314"/>
        <v>2682</v>
      </c>
      <c r="B2695" s="4">
        <v>115.5</v>
      </c>
      <c r="C2695">
        <f t="shared" si="310"/>
        <v>65576.314480000001</v>
      </c>
      <c r="D2695">
        <f t="shared" si="311"/>
        <v>0</v>
      </c>
      <c r="E2695" s="7">
        <v>4.6718592378342583E-2</v>
      </c>
      <c r="F2695">
        <f t="shared" si="312"/>
        <v>22.92919545718145</v>
      </c>
      <c r="G2695">
        <f t="shared" si="313"/>
        <v>13.227067746408492</v>
      </c>
      <c r="H2695">
        <f t="shared" si="315"/>
        <v>14.931704591317796</v>
      </c>
      <c r="J2695">
        <f t="shared" si="316"/>
        <v>-115.5</v>
      </c>
    </row>
    <row r="2696" spans="1:10" x14ac:dyDescent="0.25">
      <c r="A2696" s="3">
        <f t="shared" si="314"/>
        <v>2683</v>
      </c>
      <c r="B2696" s="4">
        <v>115.5</v>
      </c>
      <c r="C2696">
        <f t="shared" si="310"/>
        <v>65627.917879999994</v>
      </c>
      <c r="D2696">
        <f t="shared" si="311"/>
        <v>0.29999999999999716</v>
      </c>
      <c r="E2696" s="7">
        <v>4.6716624106374172E-2</v>
      </c>
      <c r="F2696">
        <f t="shared" si="312"/>
        <v>22.92919545718145</v>
      </c>
      <c r="G2696">
        <f t="shared" si="313"/>
        <v>13.226510485041137</v>
      </c>
      <c r="H2696">
        <f t="shared" si="315"/>
        <v>14.931704591317796</v>
      </c>
      <c r="J2696">
        <f t="shared" si="316"/>
        <v>-115.5</v>
      </c>
    </row>
    <row r="2697" spans="1:10" x14ac:dyDescent="0.25">
      <c r="A2697" s="3">
        <f t="shared" si="314"/>
        <v>2684</v>
      </c>
      <c r="B2697" s="4">
        <v>115.2</v>
      </c>
      <c r="C2697">
        <f t="shared" si="310"/>
        <v>65679.541720000008</v>
      </c>
      <c r="D2697">
        <f t="shared" si="311"/>
        <v>0</v>
      </c>
      <c r="E2697" s="7">
        <v>4.671478645144389E-2</v>
      </c>
      <c r="F2697">
        <f t="shared" si="312"/>
        <v>22.928163317981138</v>
      </c>
      <c r="G2697">
        <f t="shared" si="313"/>
        <v>13.269381747811572</v>
      </c>
      <c r="H2697">
        <f t="shared" si="315"/>
        <v>14.924410124520225</v>
      </c>
      <c r="J2697">
        <f t="shared" si="316"/>
        <v>-115.2</v>
      </c>
    </row>
    <row r="2698" spans="1:10" x14ac:dyDescent="0.25">
      <c r="A2698" s="3">
        <f t="shared" si="314"/>
        <v>2685</v>
      </c>
      <c r="B2698" s="4">
        <v>115.2</v>
      </c>
      <c r="C2698">
        <f t="shared" si="310"/>
        <v>65731.186000000002</v>
      </c>
      <c r="D2698">
        <f t="shared" si="311"/>
        <v>0</v>
      </c>
      <c r="E2698" s="7">
        <v>4.6713079413551628E-2</v>
      </c>
      <c r="F2698">
        <f t="shared" si="312"/>
        <v>22.928163317981138</v>
      </c>
      <c r="G2698">
        <f t="shared" si="313"/>
        <v>13.268896861993376</v>
      </c>
      <c r="H2698">
        <f t="shared" si="315"/>
        <v>14.924410124520225</v>
      </c>
      <c r="J2698">
        <f t="shared" si="316"/>
        <v>-115.2</v>
      </c>
    </row>
    <row r="2699" spans="1:10" x14ac:dyDescent="0.25">
      <c r="A2699" s="3">
        <f t="shared" si="314"/>
        <v>2686</v>
      </c>
      <c r="B2699" s="4">
        <v>115.2</v>
      </c>
      <c r="C2699">
        <f t="shared" si="310"/>
        <v>65782.850720000002</v>
      </c>
      <c r="D2699">
        <f t="shared" si="311"/>
        <v>0.20000000000000284</v>
      </c>
      <c r="E2699" s="7">
        <v>4.6711502992697274E-2</v>
      </c>
      <c r="F2699">
        <f t="shared" si="312"/>
        <v>22.928163317981138</v>
      </c>
      <c r="G2699">
        <f t="shared" si="313"/>
        <v>13.26844907807525</v>
      </c>
      <c r="H2699">
        <f t="shared" si="315"/>
        <v>14.924410124520225</v>
      </c>
      <c r="J2699">
        <f t="shared" si="316"/>
        <v>-115.2</v>
      </c>
    </row>
    <row r="2700" spans="1:10" x14ac:dyDescent="0.25">
      <c r="A2700" s="3">
        <f t="shared" si="314"/>
        <v>2687</v>
      </c>
      <c r="B2700" s="4">
        <v>115</v>
      </c>
      <c r="C2700">
        <f t="shared" si="310"/>
        <v>65834.535879999996</v>
      </c>
      <c r="D2700">
        <f t="shared" si="311"/>
        <v>0</v>
      </c>
      <c r="E2700" s="7">
        <v>4.6710057188880993E-2</v>
      </c>
      <c r="F2700">
        <f t="shared" si="312"/>
        <v>22.927475511624863</v>
      </c>
      <c r="G2700">
        <f t="shared" si="313"/>
        <v>13.297124022492211</v>
      </c>
      <c r="H2700">
        <f t="shared" si="315"/>
        <v>14.919551042248587</v>
      </c>
      <c r="J2700">
        <f t="shared" si="316"/>
        <v>-115</v>
      </c>
    </row>
    <row r="2701" spans="1:10" x14ac:dyDescent="0.25">
      <c r="A2701" s="3">
        <f t="shared" si="314"/>
        <v>2688</v>
      </c>
      <c r="B2701" s="4">
        <v>115</v>
      </c>
      <c r="C2701">
        <f t="shared" si="310"/>
        <v>65886.241479999997</v>
      </c>
      <c r="D2701">
        <f t="shared" si="311"/>
        <v>0</v>
      </c>
      <c r="E2701" s="7">
        <v>4.6708742002102732E-2</v>
      </c>
      <c r="F2701">
        <f t="shared" si="312"/>
        <v>22.927475511624863</v>
      </c>
      <c r="G2701">
        <f t="shared" si="313"/>
        <v>13.296749623427946</v>
      </c>
      <c r="H2701">
        <f t="shared" si="315"/>
        <v>14.919551042248587</v>
      </c>
      <c r="J2701">
        <f t="shared" si="316"/>
        <v>-115</v>
      </c>
    </row>
    <row r="2702" spans="1:10" x14ac:dyDescent="0.25">
      <c r="A2702" s="3">
        <f t="shared" si="314"/>
        <v>2689</v>
      </c>
      <c r="B2702" s="4">
        <v>115</v>
      </c>
      <c r="C2702">
        <f t="shared" ref="C2702:C2765" si="317">717.133-3.2269*A2702+0.01022*A2702^2</f>
        <v>65937.967520000006</v>
      </c>
      <c r="D2702">
        <f t="shared" ref="D2702:D2765" si="318">(B2702-B2703)/(A2703-A2702)</f>
        <v>0</v>
      </c>
      <c r="E2702" s="7">
        <v>4.6707557432362379E-2</v>
      </c>
      <c r="F2702">
        <f t="shared" ref="F2702:F2765" si="319">22.05525+0.000976463*(B2702+273.15)+0.00000347809*(B2702+273.15)^2 -0.000000000526671*(B2702+273.15)^3</f>
        <v>22.927475511624863</v>
      </c>
      <c r="G2702">
        <f t="shared" ref="G2702:G2765" si="320">-$B$2*$B$4/0.05584*F2702*(-E2702)/($B$7*(B2702-$B$3))</f>
        <v>13.29641240759695</v>
      </c>
      <c r="H2702">
        <f t="shared" si="315"/>
        <v>14.919551042248587</v>
      </c>
      <c r="J2702">
        <f t="shared" si="316"/>
        <v>-115</v>
      </c>
    </row>
    <row r="2703" spans="1:10" x14ac:dyDescent="0.25">
      <c r="A2703" s="3">
        <f t="shared" ref="A2703:A2766" si="321">A2702+1</f>
        <v>2690</v>
      </c>
      <c r="B2703" s="4">
        <v>115</v>
      </c>
      <c r="C2703">
        <f t="shared" si="317"/>
        <v>65989.713999999993</v>
      </c>
      <c r="D2703">
        <f t="shared" si="318"/>
        <v>0.29999999999999716</v>
      </c>
      <c r="E2703" s="7">
        <v>4.6706503479660155E-2</v>
      </c>
      <c r="F2703">
        <f t="shared" si="319"/>
        <v>22.927475511624863</v>
      </c>
      <c r="G2703">
        <f t="shared" si="320"/>
        <v>13.296112374999289</v>
      </c>
      <c r="H2703">
        <f t="shared" si="315"/>
        <v>14.919551042248587</v>
      </c>
      <c r="J2703">
        <f t="shared" si="316"/>
        <v>-115</v>
      </c>
    </row>
    <row r="2704" spans="1:10" x14ac:dyDescent="0.25">
      <c r="A2704" s="3">
        <f t="shared" si="321"/>
        <v>2691</v>
      </c>
      <c r="B2704" s="4">
        <v>114.7</v>
      </c>
      <c r="C2704">
        <f t="shared" si="317"/>
        <v>66041.480920000002</v>
      </c>
      <c r="D2704">
        <f t="shared" si="318"/>
        <v>0</v>
      </c>
      <c r="E2704" s="7">
        <v>4.6705580143995784E-2</v>
      </c>
      <c r="F2704">
        <f t="shared" si="319"/>
        <v>22.926444231819538</v>
      </c>
      <c r="G2704">
        <f t="shared" si="320"/>
        <v>13.339717201192419</v>
      </c>
      <c r="H2704">
        <f t="shared" si="315"/>
        <v>14.912268262231244</v>
      </c>
      <c r="J2704">
        <f t="shared" si="316"/>
        <v>-114.7</v>
      </c>
    </row>
    <row r="2705" spans="1:10" x14ac:dyDescent="0.25">
      <c r="A2705" s="3">
        <f t="shared" si="321"/>
        <v>2692</v>
      </c>
      <c r="B2705" s="4">
        <v>114.7</v>
      </c>
      <c r="C2705">
        <f t="shared" si="317"/>
        <v>66093.268279999989</v>
      </c>
      <c r="D2705">
        <f t="shared" si="318"/>
        <v>0</v>
      </c>
      <c r="E2705" s="7">
        <v>4.6704787425369543E-2</v>
      </c>
      <c r="F2705">
        <f t="shared" si="319"/>
        <v>22.926444231819538</v>
      </c>
      <c r="G2705">
        <f t="shared" si="320"/>
        <v>13.339490790509551</v>
      </c>
      <c r="H2705">
        <f t="shared" si="315"/>
        <v>14.912268262231244</v>
      </c>
      <c r="J2705">
        <f t="shared" si="316"/>
        <v>-114.7</v>
      </c>
    </row>
    <row r="2706" spans="1:10" x14ac:dyDescent="0.25">
      <c r="A2706" s="3">
        <f t="shared" si="321"/>
        <v>2693</v>
      </c>
      <c r="B2706" s="4">
        <v>114.7</v>
      </c>
      <c r="C2706">
        <f t="shared" si="317"/>
        <v>66145.076079999999</v>
      </c>
      <c r="D2706">
        <f t="shared" si="318"/>
        <v>0.20000000000000284</v>
      </c>
      <c r="E2706" s="7">
        <v>4.670412532378132E-2</v>
      </c>
      <c r="F2706">
        <f t="shared" si="319"/>
        <v>22.926444231819538</v>
      </c>
      <c r="G2706">
        <f t="shared" si="320"/>
        <v>13.339301685740526</v>
      </c>
      <c r="H2706">
        <f t="shared" si="315"/>
        <v>14.912268262231244</v>
      </c>
      <c r="J2706">
        <f t="shared" si="316"/>
        <v>-114.7</v>
      </c>
    </row>
    <row r="2707" spans="1:10" x14ac:dyDescent="0.25">
      <c r="A2707" s="3">
        <f t="shared" si="321"/>
        <v>2694</v>
      </c>
      <c r="B2707" s="4">
        <v>114.5</v>
      </c>
      <c r="C2707">
        <f t="shared" si="317"/>
        <v>66196.904320000001</v>
      </c>
      <c r="D2707">
        <f t="shared" si="318"/>
        <v>0</v>
      </c>
      <c r="E2707" s="7">
        <v>4.6703593839231006E-2</v>
      </c>
      <c r="F2707">
        <f t="shared" si="319"/>
        <v>22.925756998472252</v>
      </c>
      <c r="G2707">
        <f t="shared" si="320"/>
        <v>13.368557300853373</v>
      </c>
      <c r="H2707">
        <f t="shared" si="315"/>
        <v>14.907416971146427</v>
      </c>
      <c r="J2707">
        <f t="shared" si="316"/>
        <v>-114.5</v>
      </c>
    </row>
    <row r="2708" spans="1:10" x14ac:dyDescent="0.25">
      <c r="A2708" s="3">
        <f t="shared" si="321"/>
        <v>2695</v>
      </c>
      <c r="B2708" s="4">
        <v>114.5</v>
      </c>
      <c r="C2708">
        <f t="shared" si="317"/>
        <v>66248.752999999997</v>
      </c>
      <c r="D2708">
        <f t="shared" si="318"/>
        <v>0</v>
      </c>
      <c r="E2708" s="7">
        <v>4.6703192971718765E-2</v>
      </c>
      <c r="F2708">
        <f t="shared" si="319"/>
        <v>22.925756998472252</v>
      </c>
      <c r="G2708">
        <f t="shared" si="320"/>
        <v>13.368442555501529</v>
      </c>
      <c r="H2708">
        <f t="shared" si="315"/>
        <v>14.907416971146427</v>
      </c>
      <c r="J2708">
        <f t="shared" si="316"/>
        <v>-114.5</v>
      </c>
    </row>
    <row r="2709" spans="1:10" x14ac:dyDescent="0.25">
      <c r="A2709" s="3">
        <f t="shared" si="321"/>
        <v>2696</v>
      </c>
      <c r="B2709" s="4">
        <v>114.5</v>
      </c>
      <c r="C2709">
        <f t="shared" si="317"/>
        <v>66300.62212</v>
      </c>
      <c r="D2709">
        <f t="shared" si="318"/>
        <v>-0.40000000000000568</v>
      </c>
      <c r="E2709" s="7">
        <v>4.6702922721244544E-2</v>
      </c>
      <c r="F2709">
        <f t="shared" si="319"/>
        <v>22.925756998472252</v>
      </c>
      <c r="G2709">
        <f t="shared" si="320"/>
        <v>13.368365198307934</v>
      </c>
      <c r="H2709">
        <f t="shared" si="315"/>
        <v>14.907416971146427</v>
      </c>
      <c r="J2709">
        <f t="shared" si="316"/>
        <v>-114.5</v>
      </c>
    </row>
    <row r="2710" spans="1:10" x14ac:dyDescent="0.25">
      <c r="A2710" s="3">
        <f t="shared" si="321"/>
        <v>2697</v>
      </c>
      <c r="B2710" s="4">
        <v>114.9</v>
      </c>
      <c r="C2710">
        <f t="shared" si="317"/>
        <v>66352.511679999996</v>
      </c>
      <c r="D2710">
        <f t="shared" si="318"/>
        <v>0</v>
      </c>
      <c r="E2710" s="7">
        <v>4.6702783087808231E-2</v>
      </c>
      <c r="F2710">
        <f t="shared" si="319"/>
        <v>22.927131694389381</v>
      </c>
      <c r="G2710">
        <f t="shared" si="320"/>
        <v>13.30964239813061</v>
      </c>
      <c r="H2710">
        <f t="shared" si="315"/>
        <v>14.917122669790791</v>
      </c>
      <c r="J2710">
        <f t="shared" si="316"/>
        <v>-114.9</v>
      </c>
    </row>
    <row r="2711" spans="1:10" x14ac:dyDescent="0.25">
      <c r="A2711" s="3">
        <f t="shared" si="321"/>
        <v>2698</v>
      </c>
      <c r="B2711" s="4">
        <v>114.9</v>
      </c>
      <c r="C2711">
        <f t="shared" si="317"/>
        <v>66404.421679999999</v>
      </c>
      <c r="D2711">
        <f t="shared" si="318"/>
        <v>0</v>
      </c>
      <c r="E2711" s="7">
        <v>4.6702774071410047E-2</v>
      </c>
      <c r="F2711">
        <f t="shared" si="319"/>
        <v>22.927131694389381</v>
      </c>
      <c r="G2711">
        <f t="shared" si="320"/>
        <v>13.309639828582768</v>
      </c>
      <c r="H2711">
        <f t="shared" si="315"/>
        <v>14.917122669790791</v>
      </c>
      <c r="J2711">
        <f t="shared" si="316"/>
        <v>-114.9</v>
      </c>
    </row>
    <row r="2712" spans="1:10" x14ac:dyDescent="0.25">
      <c r="A2712" s="3">
        <f t="shared" si="321"/>
        <v>2699</v>
      </c>
      <c r="B2712" s="4">
        <v>114.9</v>
      </c>
      <c r="C2712">
        <f t="shared" si="317"/>
        <v>66456.35212000001</v>
      </c>
      <c r="D2712">
        <f t="shared" si="318"/>
        <v>0.30000000000001137</v>
      </c>
      <c r="E2712" s="7">
        <v>4.6702895672049716E-2</v>
      </c>
      <c r="F2712">
        <f t="shared" si="319"/>
        <v>22.927131694389381</v>
      </c>
      <c r="G2712">
        <f t="shared" si="320"/>
        <v>13.309674483070623</v>
      </c>
      <c r="H2712">
        <f t="shared" si="315"/>
        <v>14.917122669790791</v>
      </c>
      <c r="J2712">
        <f t="shared" si="316"/>
        <v>-114.9</v>
      </c>
    </row>
    <row r="2713" spans="1:10" x14ac:dyDescent="0.25">
      <c r="A2713" s="3">
        <f t="shared" si="321"/>
        <v>2700</v>
      </c>
      <c r="B2713" s="4">
        <v>114.6</v>
      </c>
      <c r="C2713">
        <f t="shared" si="317"/>
        <v>66508.303</v>
      </c>
      <c r="D2713">
        <f t="shared" si="318"/>
        <v>0</v>
      </c>
      <c r="E2713" s="7">
        <v>4.6703147889727514E-2</v>
      </c>
      <c r="F2713">
        <f t="shared" si="319"/>
        <v>22.926100586491497</v>
      </c>
      <c r="G2713">
        <f t="shared" si="320"/>
        <v>13.353709657609508</v>
      </c>
      <c r="H2713">
        <f t="shared" si="315"/>
        <v>14.909842227129495</v>
      </c>
      <c r="J2713">
        <f t="shared" si="316"/>
        <v>-114.6</v>
      </c>
    </row>
    <row r="2714" spans="1:10" x14ac:dyDescent="0.25">
      <c r="A2714" s="3">
        <f t="shared" si="321"/>
        <v>2701</v>
      </c>
      <c r="B2714" s="4">
        <v>114.6</v>
      </c>
      <c r="C2714">
        <f t="shared" si="317"/>
        <v>66560.274319999997</v>
      </c>
      <c r="D2714">
        <f t="shared" si="318"/>
        <v>0</v>
      </c>
      <c r="E2714" s="7">
        <v>4.6703530724443332E-2</v>
      </c>
      <c r="F2714">
        <f t="shared" si="319"/>
        <v>22.926100586491497</v>
      </c>
      <c r="G2714">
        <f t="shared" si="320"/>
        <v>13.353819120544513</v>
      </c>
      <c r="H2714">
        <f t="shared" si="315"/>
        <v>14.909842227129495</v>
      </c>
      <c r="J2714">
        <f t="shared" si="316"/>
        <v>-114.6</v>
      </c>
    </row>
    <row r="2715" spans="1:10" x14ac:dyDescent="0.25">
      <c r="A2715" s="3">
        <f t="shared" si="321"/>
        <v>2702</v>
      </c>
      <c r="B2715" s="4">
        <v>114.6</v>
      </c>
      <c r="C2715">
        <f t="shared" si="317"/>
        <v>66612.266079999987</v>
      </c>
      <c r="D2715">
        <f t="shared" si="318"/>
        <v>0.39999999999999147</v>
      </c>
      <c r="E2715" s="7">
        <v>4.6704044176197057E-2</v>
      </c>
      <c r="F2715">
        <f t="shared" si="319"/>
        <v>22.926100586491497</v>
      </c>
      <c r="G2715">
        <f t="shared" si="320"/>
        <v>13.353965930469586</v>
      </c>
      <c r="H2715">
        <f t="shared" si="315"/>
        <v>14.909842227129495</v>
      </c>
      <c r="J2715">
        <f t="shared" si="316"/>
        <v>-114.6</v>
      </c>
    </row>
    <row r="2716" spans="1:10" x14ac:dyDescent="0.25">
      <c r="A2716" s="3">
        <f t="shared" si="321"/>
        <v>2703</v>
      </c>
      <c r="B2716" s="4">
        <v>114.2</v>
      </c>
      <c r="C2716">
        <f t="shared" si="317"/>
        <v>66664.278279999999</v>
      </c>
      <c r="D2716">
        <f t="shared" si="318"/>
        <v>0</v>
      </c>
      <c r="E2716" s="7">
        <v>4.6704688244988857E-2</v>
      </c>
      <c r="F2716">
        <f t="shared" si="319"/>
        <v>22.92472657829892</v>
      </c>
      <c r="G2716">
        <f t="shared" si="320"/>
        <v>13.413230237935876</v>
      </c>
      <c r="H2716">
        <f t="shared" si="315"/>
        <v>14.900145877909313</v>
      </c>
      <c r="J2716">
        <f t="shared" si="316"/>
        <v>-114.2</v>
      </c>
    </row>
    <row r="2717" spans="1:10" x14ac:dyDescent="0.25">
      <c r="A2717" s="3">
        <f t="shared" si="321"/>
        <v>2704</v>
      </c>
      <c r="B2717" s="4">
        <v>114.2</v>
      </c>
      <c r="C2717">
        <f t="shared" si="317"/>
        <v>66716.310920000004</v>
      </c>
      <c r="D2717">
        <f t="shared" si="318"/>
        <v>0</v>
      </c>
      <c r="E2717" s="7">
        <v>4.6705462930818675E-2</v>
      </c>
      <c r="F2717">
        <f t="shared" si="319"/>
        <v>22.92472657829892</v>
      </c>
      <c r="G2717">
        <f t="shared" si="320"/>
        <v>13.413452721797515</v>
      </c>
      <c r="H2717">
        <f t="shared" si="315"/>
        <v>14.900145877909313</v>
      </c>
      <c r="J2717">
        <f t="shared" si="316"/>
        <v>-114.2</v>
      </c>
    </row>
    <row r="2718" spans="1:10" x14ac:dyDescent="0.25">
      <c r="A2718" s="3">
        <f t="shared" si="321"/>
        <v>2705</v>
      </c>
      <c r="B2718" s="4">
        <v>114.2</v>
      </c>
      <c r="C2718">
        <f t="shared" si="317"/>
        <v>66768.364000000001</v>
      </c>
      <c r="D2718">
        <f t="shared" si="318"/>
        <v>0</v>
      </c>
      <c r="E2718" s="7">
        <v>4.6706368233686402E-2</v>
      </c>
      <c r="F2718">
        <f t="shared" si="319"/>
        <v>22.92472657829892</v>
      </c>
      <c r="G2718">
        <f t="shared" si="320"/>
        <v>13.4137127178762</v>
      </c>
      <c r="H2718">
        <f t="shared" si="315"/>
        <v>14.900145877909313</v>
      </c>
      <c r="J2718">
        <f t="shared" si="316"/>
        <v>-114.2</v>
      </c>
    </row>
    <row r="2719" spans="1:10" x14ac:dyDescent="0.25">
      <c r="A2719" s="3">
        <f t="shared" si="321"/>
        <v>2706</v>
      </c>
      <c r="B2719" s="4">
        <v>114.2</v>
      </c>
      <c r="C2719">
        <f t="shared" si="317"/>
        <v>66820.437520000007</v>
      </c>
      <c r="D2719">
        <f t="shared" si="318"/>
        <v>0.20000000000000284</v>
      </c>
      <c r="E2719" s="7">
        <v>4.6707404153592202E-2</v>
      </c>
      <c r="F2719">
        <f t="shared" si="319"/>
        <v>22.92472657829892</v>
      </c>
      <c r="G2719">
        <f t="shared" si="320"/>
        <v>13.414010226171978</v>
      </c>
      <c r="H2719">
        <f t="shared" si="315"/>
        <v>14.900145877909313</v>
      </c>
      <c r="J2719">
        <f t="shared" si="316"/>
        <v>-114.2</v>
      </c>
    </row>
    <row r="2720" spans="1:10" x14ac:dyDescent="0.25">
      <c r="A2720" s="3">
        <f t="shared" si="321"/>
        <v>2707</v>
      </c>
      <c r="B2720" s="4">
        <v>114</v>
      </c>
      <c r="C2720">
        <f t="shared" si="317"/>
        <v>66872.531479999991</v>
      </c>
      <c r="D2720">
        <f t="shared" si="318"/>
        <v>0</v>
      </c>
      <c r="E2720" s="7">
        <v>4.6708570690535967E-2</v>
      </c>
      <c r="F2720">
        <f t="shared" si="319"/>
        <v>22.924039918118623</v>
      </c>
      <c r="G2720">
        <f t="shared" si="320"/>
        <v>13.444087142377217</v>
      </c>
      <c r="H2720">
        <f t="shared" si="315"/>
        <v>14.895302378011314</v>
      </c>
      <c r="J2720">
        <f t="shared" si="316"/>
        <v>-114</v>
      </c>
    </row>
    <row r="2721" spans="1:10" x14ac:dyDescent="0.25">
      <c r="A2721" s="3">
        <f t="shared" si="321"/>
        <v>2708</v>
      </c>
      <c r="B2721" s="4">
        <v>114</v>
      </c>
      <c r="C2721">
        <f t="shared" si="317"/>
        <v>66924.645879999996</v>
      </c>
      <c r="D2721">
        <f t="shared" si="318"/>
        <v>0</v>
      </c>
      <c r="E2721" s="7">
        <v>4.6709867844517805E-2</v>
      </c>
      <c r="F2721">
        <f t="shared" si="319"/>
        <v>22.924039918118623</v>
      </c>
      <c r="G2721">
        <f t="shared" si="320"/>
        <v>13.444460501075866</v>
      </c>
      <c r="H2721">
        <f t="shared" si="315"/>
        <v>14.895302378011314</v>
      </c>
      <c r="J2721">
        <f t="shared" si="316"/>
        <v>-114</v>
      </c>
    </row>
    <row r="2722" spans="1:10" x14ac:dyDescent="0.25">
      <c r="A2722" s="3">
        <f t="shared" si="321"/>
        <v>2709</v>
      </c>
      <c r="B2722" s="4">
        <v>114</v>
      </c>
      <c r="C2722">
        <f t="shared" si="317"/>
        <v>66976.78072000001</v>
      </c>
      <c r="D2722">
        <f t="shared" si="318"/>
        <v>0.29999999999999716</v>
      </c>
      <c r="E2722" s="7">
        <v>4.6711295615537662E-2</v>
      </c>
      <c r="F2722">
        <f t="shared" si="319"/>
        <v>22.924039918118623</v>
      </c>
      <c r="G2722">
        <f t="shared" si="320"/>
        <v>13.444871455162593</v>
      </c>
      <c r="H2722">
        <f t="shared" ref="H2722:H2785" si="322">12.6416669509847+0.0153277553288714*B2722+0.0000389559340978205*B2722^2</f>
        <v>14.895302378011314</v>
      </c>
      <c r="J2722">
        <f t="shared" si="316"/>
        <v>-114</v>
      </c>
    </row>
    <row r="2723" spans="1:10" x14ac:dyDescent="0.25">
      <c r="A2723" s="3">
        <f t="shared" si="321"/>
        <v>2710</v>
      </c>
      <c r="B2723" s="4">
        <v>113.7</v>
      </c>
      <c r="C2723">
        <f t="shared" si="317"/>
        <v>67028.936000000002</v>
      </c>
      <c r="D2723">
        <f t="shared" si="318"/>
        <v>0</v>
      </c>
      <c r="E2723" s="7">
        <v>4.6712854003595372E-2</v>
      </c>
      <c r="F2723">
        <f t="shared" si="319"/>
        <v>22.923010357814281</v>
      </c>
      <c r="G2723">
        <f t="shared" si="320"/>
        <v>13.490188697044669</v>
      </c>
      <c r="H2723">
        <f t="shared" si="322"/>
        <v>14.888042971554432</v>
      </c>
      <c r="J2723">
        <f t="shared" si="316"/>
        <v>-113.7</v>
      </c>
    </row>
    <row r="2724" spans="1:10" x14ac:dyDescent="0.25">
      <c r="A2724" s="3">
        <f t="shared" si="321"/>
        <v>2711</v>
      </c>
      <c r="B2724" s="4">
        <v>113.7</v>
      </c>
      <c r="C2724">
        <f t="shared" si="317"/>
        <v>67081.111720000001</v>
      </c>
      <c r="D2724">
        <f t="shared" si="318"/>
        <v>0</v>
      </c>
      <c r="E2724" s="7">
        <v>4.6714543008691267E-2</v>
      </c>
      <c r="F2724">
        <f t="shared" si="319"/>
        <v>22.923010357814281</v>
      </c>
      <c r="G2724">
        <f t="shared" si="320"/>
        <v>13.49067646423295</v>
      </c>
      <c r="H2724">
        <f t="shared" si="322"/>
        <v>14.888042971554432</v>
      </c>
      <c r="J2724">
        <f t="shared" si="316"/>
        <v>-113.7</v>
      </c>
    </row>
    <row r="2725" spans="1:10" x14ac:dyDescent="0.25">
      <c r="A2725" s="3">
        <f t="shared" si="321"/>
        <v>2712</v>
      </c>
      <c r="B2725" s="4">
        <v>113.7</v>
      </c>
      <c r="C2725">
        <f t="shared" si="317"/>
        <v>67133.307879999993</v>
      </c>
      <c r="D2725">
        <f t="shared" si="318"/>
        <v>0</v>
      </c>
      <c r="E2725" s="7">
        <v>4.6716362630825126E-2</v>
      </c>
      <c r="F2725">
        <f t="shared" si="319"/>
        <v>22.923010357814281</v>
      </c>
      <c r="G2725">
        <f t="shared" si="320"/>
        <v>13.491201952269737</v>
      </c>
      <c r="H2725">
        <f t="shared" si="322"/>
        <v>14.888042971554432</v>
      </c>
      <c r="J2725">
        <f t="shared" si="316"/>
        <v>-113.7</v>
      </c>
    </row>
    <row r="2726" spans="1:10" x14ac:dyDescent="0.25">
      <c r="A2726" s="3">
        <f t="shared" si="321"/>
        <v>2713</v>
      </c>
      <c r="B2726" s="4">
        <v>113.7</v>
      </c>
      <c r="C2726">
        <f t="shared" si="317"/>
        <v>67185.524479999993</v>
      </c>
      <c r="D2726">
        <f t="shared" si="318"/>
        <v>0</v>
      </c>
      <c r="E2726" s="7">
        <v>4.6718312869996892E-2</v>
      </c>
      <c r="F2726">
        <f t="shared" si="319"/>
        <v>22.923010357814281</v>
      </c>
      <c r="G2726">
        <f t="shared" si="320"/>
        <v>13.491765161155014</v>
      </c>
      <c r="H2726">
        <f t="shared" si="322"/>
        <v>14.888042971554432</v>
      </c>
      <c r="J2726">
        <f t="shared" si="316"/>
        <v>-113.7</v>
      </c>
    </row>
    <row r="2727" spans="1:10" x14ac:dyDescent="0.25">
      <c r="A2727" s="3">
        <f t="shared" si="321"/>
        <v>2714</v>
      </c>
      <c r="B2727" s="4">
        <v>113.7</v>
      </c>
      <c r="C2727">
        <f t="shared" si="317"/>
        <v>67237.76152</v>
      </c>
      <c r="D2727">
        <f t="shared" si="318"/>
        <v>0</v>
      </c>
      <c r="E2727" s="7">
        <v>4.6720393726206733E-2</v>
      </c>
      <c r="F2727">
        <f t="shared" si="319"/>
        <v>22.923010357814281</v>
      </c>
      <c r="G2727">
        <f t="shared" si="320"/>
        <v>13.492366090888829</v>
      </c>
      <c r="H2727">
        <f t="shared" si="322"/>
        <v>14.888042971554432</v>
      </c>
      <c r="J2727">
        <f t="shared" si="316"/>
        <v>-113.7</v>
      </c>
    </row>
    <row r="2728" spans="1:10" x14ac:dyDescent="0.25">
      <c r="A2728" s="3">
        <f t="shared" si="321"/>
        <v>2715</v>
      </c>
      <c r="B2728" s="4">
        <v>113.7</v>
      </c>
      <c r="C2728">
        <f t="shared" si="317"/>
        <v>67290.019</v>
      </c>
      <c r="D2728">
        <f t="shared" si="318"/>
        <v>0.10000000000000853</v>
      </c>
      <c r="E2728" s="7">
        <v>4.6722605199454648E-2</v>
      </c>
      <c r="F2728">
        <f t="shared" si="319"/>
        <v>22.923010357814281</v>
      </c>
      <c r="G2728">
        <f t="shared" si="320"/>
        <v>13.493004741471186</v>
      </c>
      <c r="H2728">
        <f t="shared" si="322"/>
        <v>14.888042971554432</v>
      </c>
      <c r="J2728">
        <f t="shared" si="316"/>
        <v>-113.7</v>
      </c>
    </row>
    <row r="2729" spans="1:10" x14ac:dyDescent="0.25">
      <c r="A2729" s="3">
        <f t="shared" si="321"/>
        <v>2716</v>
      </c>
      <c r="B2729" s="4">
        <v>113.6</v>
      </c>
      <c r="C2729">
        <f t="shared" si="317"/>
        <v>67342.296920000008</v>
      </c>
      <c r="D2729">
        <f t="shared" si="318"/>
        <v>0</v>
      </c>
      <c r="E2729" s="7">
        <v>4.6724947289740415E-2</v>
      </c>
      <c r="F2729">
        <f t="shared" si="319"/>
        <v>22.922667285716425</v>
      </c>
      <c r="G2729">
        <f t="shared" si="320"/>
        <v>13.508708823201914</v>
      </c>
      <c r="H2729">
        <f t="shared" si="322"/>
        <v>14.885624727639501</v>
      </c>
      <c r="J2729">
        <f t="shared" si="316"/>
        <v>-113.6</v>
      </c>
    </row>
    <row r="2730" spans="1:10" x14ac:dyDescent="0.25">
      <c r="A2730" s="3">
        <f t="shared" si="321"/>
        <v>2717</v>
      </c>
      <c r="B2730" s="4">
        <v>113.6</v>
      </c>
      <c r="C2730">
        <f t="shared" si="317"/>
        <v>67394.595279999994</v>
      </c>
      <c r="D2730">
        <f t="shared" si="318"/>
        <v>0</v>
      </c>
      <c r="E2730" s="7">
        <v>4.6727419997064257E-2</v>
      </c>
      <c r="F2730">
        <f t="shared" si="319"/>
        <v>22.922667285716425</v>
      </c>
      <c r="G2730">
        <f t="shared" si="320"/>
        <v>13.509423710755144</v>
      </c>
      <c r="H2730">
        <f t="shared" si="322"/>
        <v>14.885624727639501</v>
      </c>
      <c r="J2730">
        <f t="shared" si="316"/>
        <v>-113.6</v>
      </c>
    </row>
    <row r="2731" spans="1:10" x14ac:dyDescent="0.25">
      <c r="A2731" s="3">
        <f t="shared" si="321"/>
        <v>2718</v>
      </c>
      <c r="B2731" s="4">
        <v>113.6</v>
      </c>
      <c r="C2731">
        <f t="shared" si="317"/>
        <v>67446.914080000002</v>
      </c>
      <c r="D2731">
        <f t="shared" si="318"/>
        <v>0.19999999999998863</v>
      </c>
      <c r="E2731" s="7">
        <v>4.6730023321426062E-2</v>
      </c>
      <c r="F2731">
        <f t="shared" si="319"/>
        <v>22.922667285716425</v>
      </c>
      <c r="G2731">
        <f t="shared" si="320"/>
        <v>13.510176361166025</v>
      </c>
      <c r="H2731">
        <f t="shared" si="322"/>
        <v>14.885624727639501</v>
      </c>
      <c r="J2731">
        <f t="shared" si="316"/>
        <v>-113.6</v>
      </c>
    </row>
    <row r="2732" spans="1:10" x14ac:dyDescent="0.25">
      <c r="A2732" s="3">
        <f t="shared" si="321"/>
        <v>2719</v>
      </c>
      <c r="B2732" s="4">
        <v>113.4</v>
      </c>
      <c r="C2732">
        <f t="shared" si="317"/>
        <v>67499.253320000003</v>
      </c>
      <c r="D2732">
        <f t="shared" si="318"/>
        <v>0</v>
      </c>
      <c r="E2732" s="7">
        <v>4.6732757262825941E-2</v>
      </c>
      <c r="F2732">
        <f t="shared" si="319"/>
        <v>22.921981313545086</v>
      </c>
      <c r="G2732">
        <f t="shared" si="320"/>
        <v>13.541129335438047</v>
      </c>
      <c r="H2732">
        <f t="shared" si="322"/>
        <v>14.880790577165685</v>
      </c>
      <c r="J2732">
        <f t="shared" si="316"/>
        <v>-113.4</v>
      </c>
    </row>
    <row r="2733" spans="1:10" x14ac:dyDescent="0.25">
      <c r="A2733" s="3">
        <f t="shared" si="321"/>
        <v>2720</v>
      </c>
      <c r="B2733" s="4">
        <v>113.4</v>
      </c>
      <c r="C2733">
        <f t="shared" si="317"/>
        <v>67551.612999999998</v>
      </c>
      <c r="D2733">
        <f t="shared" si="318"/>
        <v>0</v>
      </c>
      <c r="E2733" s="7">
        <v>4.673562182126384E-2</v>
      </c>
      <c r="F2733">
        <f t="shared" si="319"/>
        <v>22.921981313545086</v>
      </c>
      <c r="G2733">
        <f t="shared" si="320"/>
        <v>13.541959360426265</v>
      </c>
      <c r="H2733">
        <f t="shared" si="322"/>
        <v>14.880790577165685</v>
      </c>
      <c r="J2733">
        <f t="shared" ref="J2733:J2796" si="323">I2733-B2733</f>
        <v>-113.4</v>
      </c>
    </row>
    <row r="2734" spans="1:10" x14ac:dyDescent="0.25">
      <c r="A2734" s="3">
        <f t="shared" si="321"/>
        <v>2721</v>
      </c>
      <c r="B2734" s="4">
        <v>113.4</v>
      </c>
      <c r="C2734">
        <f t="shared" si="317"/>
        <v>67603.993119999999</v>
      </c>
      <c r="D2734">
        <f t="shared" si="318"/>
        <v>0</v>
      </c>
      <c r="E2734" s="7">
        <v>4.6738616996739646E-2</v>
      </c>
      <c r="F2734">
        <f t="shared" si="319"/>
        <v>22.921981313545086</v>
      </c>
      <c r="G2734">
        <f t="shared" si="320"/>
        <v>13.542827232575817</v>
      </c>
      <c r="H2734">
        <f t="shared" si="322"/>
        <v>14.880790577165685</v>
      </c>
      <c r="J2734">
        <f t="shared" si="323"/>
        <v>-113.4</v>
      </c>
    </row>
    <row r="2735" spans="1:10" x14ac:dyDescent="0.25">
      <c r="A2735" s="3">
        <f t="shared" si="321"/>
        <v>2722</v>
      </c>
      <c r="B2735" s="4">
        <v>113.4</v>
      </c>
      <c r="C2735">
        <f t="shared" si="317"/>
        <v>67656.393679999994</v>
      </c>
      <c r="D2735">
        <f t="shared" si="318"/>
        <v>0</v>
      </c>
      <c r="E2735" s="7">
        <v>4.6741742789253582E-2</v>
      </c>
      <c r="F2735">
        <f t="shared" si="319"/>
        <v>22.921981313545086</v>
      </c>
      <c r="G2735">
        <f t="shared" si="320"/>
        <v>13.543732951886769</v>
      </c>
      <c r="H2735">
        <f t="shared" si="322"/>
        <v>14.880790577165685</v>
      </c>
      <c r="J2735">
        <f t="shared" si="323"/>
        <v>-113.4</v>
      </c>
    </row>
    <row r="2736" spans="1:10" x14ac:dyDescent="0.25">
      <c r="A2736" s="3">
        <f t="shared" si="321"/>
        <v>2723</v>
      </c>
      <c r="B2736" s="4">
        <v>113.4</v>
      </c>
      <c r="C2736">
        <f t="shared" si="317"/>
        <v>67708.814679999996</v>
      </c>
      <c r="D2736">
        <f t="shared" si="318"/>
        <v>0</v>
      </c>
      <c r="E2736" s="7">
        <v>4.6744999198805481E-2</v>
      </c>
      <c r="F2736">
        <f t="shared" si="319"/>
        <v>22.921981313545086</v>
      </c>
      <c r="G2736">
        <f t="shared" si="320"/>
        <v>13.544676518359072</v>
      </c>
      <c r="H2736">
        <f t="shared" si="322"/>
        <v>14.880790577165685</v>
      </c>
      <c r="J2736">
        <f t="shared" si="323"/>
        <v>-113.4</v>
      </c>
    </row>
    <row r="2737" spans="1:10" x14ac:dyDescent="0.25">
      <c r="A2737" s="3">
        <f t="shared" si="321"/>
        <v>2724</v>
      </c>
      <c r="B2737" s="4">
        <v>113.4</v>
      </c>
      <c r="C2737">
        <f t="shared" si="317"/>
        <v>67761.256120000005</v>
      </c>
      <c r="D2737">
        <f t="shared" si="318"/>
        <v>0</v>
      </c>
      <c r="E2737" s="7">
        <v>4.6748386225395289E-2</v>
      </c>
      <c r="F2737">
        <f t="shared" si="319"/>
        <v>22.921981313545086</v>
      </c>
      <c r="G2737">
        <f t="shared" si="320"/>
        <v>13.545657931992709</v>
      </c>
      <c r="H2737">
        <f t="shared" si="322"/>
        <v>14.880790577165685</v>
      </c>
      <c r="J2737">
        <f t="shared" si="323"/>
        <v>-113.4</v>
      </c>
    </row>
    <row r="2738" spans="1:10" x14ac:dyDescent="0.25">
      <c r="A2738" s="3">
        <f t="shared" si="321"/>
        <v>2725</v>
      </c>
      <c r="B2738" s="4">
        <v>113.4</v>
      </c>
      <c r="C2738">
        <f t="shared" si="317"/>
        <v>67813.717999999993</v>
      </c>
      <c r="D2738">
        <f t="shared" si="318"/>
        <v>0.40000000000000568</v>
      </c>
      <c r="E2738" s="7">
        <v>4.6751903869023226E-2</v>
      </c>
      <c r="F2738">
        <f t="shared" si="319"/>
        <v>22.921981313545086</v>
      </c>
      <c r="G2738">
        <f t="shared" si="320"/>
        <v>13.546677192787742</v>
      </c>
      <c r="H2738">
        <f t="shared" si="322"/>
        <v>14.880790577165685</v>
      </c>
      <c r="J2738">
        <f t="shared" si="323"/>
        <v>-113.4</v>
      </c>
    </row>
    <row r="2739" spans="1:10" x14ac:dyDescent="0.25">
      <c r="A2739" s="3">
        <f t="shared" si="321"/>
        <v>2726</v>
      </c>
      <c r="B2739" s="4">
        <v>113</v>
      </c>
      <c r="C2739">
        <f t="shared" si="317"/>
        <v>67866.200320000004</v>
      </c>
      <c r="D2739">
        <f t="shared" si="318"/>
        <v>0</v>
      </c>
      <c r="E2739" s="7">
        <v>4.6755552129689071E-2</v>
      </c>
      <c r="F2739">
        <f t="shared" si="319"/>
        <v>22.920610057388316</v>
      </c>
      <c r="G2739">
        <f t="shared" si="320"/>
        <v>13.608500764440199</v>
      </c>
      <c r="H2739">
        <f t="shared" si="322"/>
        <v>14.871131625642239</v>
      </c>
      <c r="J2739">
        <f t="shared" si="323"/>
        <v>-113</v>
      </c>
    </row>
    <row r="2740" spans="1:10" x14ac:dyDescent="0.25">
      <c r="A2740" s="3">
        <f t="shared" si="321"/>
        <v>2727</v>
      </c>
      <c r="B2740" s="4">
        <v>113</v>
      </c>
      <c r="C2740">
        <f t="shared" si="317"/>
        <v>67918.703079999992</v>
      </c>
      <c r="D2740">
        <f t="shared" si="318"/>
        <v>0</v>
      </c>
      <c r="E2740" s="7">
        <v>4.675933100739299E-2</v>
      </c>
      <c r="F2740">
        <f t="shared" si="319"/>
        <v>22.920610057388316</v>
      </c>
      <c r="G2740">
        <f t="shared" si="320"/>
        <v>13.609600630825691</v>
      </c>
      <c r="H2740">
        <f t="shared" si="322"/>
        <v>14.871131625642239</v>
      </c>
      <c r="J2740">
        <f t="shared" si="323"/>
        <v>-113</v>
      </c>
    </row>
    <row r="2741" spans="1:10" x14ac:dyDescent="0.25">
      <c r="A2741" s="3">
        <f t="shared" si="321"/>
        <v>2728</v>
      </c>
      <c r="B2741" s="4">
        <v>113</v>
      </c>
      <c r="C2741">
        <f t="shared" si="317"/>
        <v>67971.226280000003</v>
      </c>
      <c r="D2741">
        <f t="shared" si="318"/>
        <v>-9.9999999999994316E-2</v>
      </c>
      <c r="E2741" s="7">
        <v>4.6763240502134928E-2</v>
      </c>
      <c r="F2741">
        <f t="shared" si="319"/>
        <v>22.920610057388316</v>
      </c>
      <c r="G2741">
        <f t="shared" si="320"/>
        <v>13.610738514130688</v>
      </c>
      <c r="H2741">
        <f t="shared" si="322"/>
        <v>14.871131625642239</v>
      </c>
      <c r="J2741">
        <f t="shared" si="323"/>
        <v>-113</v>
      </c>
    </row>
    <row r="2742" spans="1:10" x14ac:dyDescent="0.25">
      <c r="A2742" s="3">
        <f t="shared" si="321"/>
        <v>2729</v>
      </c>
      <c r="B2742" s="4">
        <v>113.1</v>
      </c>
      <c r="C2742">
        <f t="shared" si="317"/>
        <v>68023.769920000006</v>
      </c>
      <c r="D2742">
        <f t="shared" si="318"/>
        <v>0</v>
      </c>
      <c r="E2742" s="7">
        <v>4.6767280613914775E-2</v>
      </c>
      <c r="F2742">
        <f t="shared" si="319"/>
        <v>22.92095278539637</v>
      </c>
      <c r="G2742">
        <f t="shared" si="320"/>
        <v>13.596667192836975</v>
      </c>
      <c r="H2742">
        <f t="shared" si="322"/>
        <v>14.873545194845077</v>
      </c>
      <c r="J2742">
        <f t="shared" si="323"/>
        <v>-113.1</v>
      </c>
    </row>
    <row r="2743" spans="1:10" x14ac:dyDescent="0.25">
      <c r="A2743" s="3">
        <f t="shared" si="321"/>
        <v>2730</v>
      </c>
      <c r="B2743" s="4">
        <v>113.1</v>
      </c>
      <c r="C2743">
        <f t="shared" si="317"/>
        <v>68076.334000000003</v>
      </c>
      <c r="D2743">
        <f t="shared" si="318"/>
        <v>0</v>
      </c>
      <c r="E2743" s="7">
        <v>4.6771451342732695E-2</v>
      </c>
      <c r="F2743">
        <f t="shared" si="319"/>
        <v>22.92095278539637</v>
      </c>
      <c r="G2743">
        <f t="shared" si="320"/>
        <v>13.597879750226339</v>
      </c>
      <c r="H2743">
        <f t="shared" si="322"/>
        <v>14.873545194845077</v>
      </c>
      <c r="J2743">
        <f t="shared" si="323"/>
        <v>-113.1</v>
      </c>
    </row>
    <row r="2744" spans="1:10" x14ac:dyDescent="0.25">
      <c r="A2744" s="3">
        <f t="shared" si="321"/>
        <v>2731</v>
      </c>
      <c r="B2744" s="4">
        <v>113.1</v>
      </c>
      <c r="C2744">
        <f t="shared" si="317"/>
        <v>68128.918520000007</v>
      </c>
      <c r="D2744">
        <f t="shared" si="318"/>
        <v>0.39999999999999147</v>
      </c>
      <c r="E2744" s="7">
        <v>4.677575268858869E-2</v>
      </c>
      <c r="F2744">
        <f t="shared" si="319"/>
        <v>22.92095278539637</v>
      </c>
      <c r="G2744">
        <f t="shared" si="320"/>
        <v>13.599130281951028</v>
      </c>
      <c r="H2744">
        <f t="shared" si="322"/>
        <v>14.873545194845077</v>
      </c>
      <c r="J2744">
        <f t="shared" si="323"/>
        <v>-113.1</v>
      </c>
    </row>
    <row r="2745" spans="1:10" x14ac:dyDescent="0.25">
      <c r="A2745" s="3">
        <f t="shared" si="321"/>
        <v>2732</v>
      </c>
      <c r="B2745" s="4">
        <v>112.7</v>
      </c>
      <c r="C2745">
        <f t="shared" si="317"/>
        <v>68181.523479999989</v>
      </c>
      <c r="D2745">
        <f t="shared" si="318"/>
        <v>0</v>
      </c>
      <c r="E2745" s="7">
        <v>4.6780184651482537E-2</v>
      </c>
      <c r="F2745">
        <f t="shared" si="319"/>
        <v>22.919582217532955</v>
      </c>
      <c r="G2745">
        <f t="shared" si="320"/>
        <v>13.661633392750765</v>
      </c>
      <c r="H2745">
        <f t="shared" si="322"/>
        <v>14.863895592745813</v>
      </c>
      <c r="J2745">
        <f t="shared" si="323"/>
        <v>-112.7</v>
      </c>
    </row>
    <row r="2746" spans="1:10" x14ac:dyDescent="0.25">
      <c r="A2746" s="3">
        <f t="shared" si="321"/>
        <v>2733</v>
      </c>
      <c r="B2746" s="4">
        <v>112.7</v>
      </c>
      <c r="C2746">
        <f t="shared" si="317"/>
        <v>68234.148879999993</v>
      </c>
      <c r="D2746">
        <f t="shared" si="318"/>
        <v>0</v>
      </c>
      <c r="E2746" s="7">
        <v>4.6784747231414514E-2</v>
      </c>
      <c r="F2746">
        <f t="shared" si="319"/>
        <v>22.919582217532955</v>
      </c>
      <c r="G2746">
        <f t="shared" si="320"/>
        <v>13.662965843548472</v>
      </c>
      <c r="H2746">
        <f t="shared" si="322"/>
        <v>14.863895592745813</v>
      </c>
      <c r="J2746">
        <f t="shared" si="323"/>
        <v>-112.7</v>
      </c>
    </row>
    <row r="2747" spans="1:10" x14ac:dyDescent="0.25">
      <c r="A2747" s="3">
        <f t="shared" si="321"/>
        <v>2734</v>
      </c>
      <c r="B2747" s="4">
        <v>112.7</v>
      </c>
      <c r="C2747">
        <f t="shared" si="317"/>
        <v>68286.794720000005</v>
      </c>
      <c r="D2747">
        <f t="shared" si="318"/>
        <v>0.20000000000000284</v>
      </c>
      <c r="E2747" s="7">
        <v>4.6789440428384343E-2</v>
      </c>
      <c r="F2747">
        <f t="shared" si="319"/>
        <v>22.919582217532955</v>
      </c>
      <c r="G2747">
        <f t="shared" si="320"/>
        <v>13.664336439601469</v>
      </c>
      <c r="H2747">
        <f t="shared" si="322"/>
        <v>14.863895592745813</v>
      </c>
      <c r="J2747">
        <f t="shared" si="323"/>
        <v>-112.7</v>
      </c>
    </row>
    <row r="2748" spans="1:10" x14ac:dyDescent="0.25">
      <c r="A2748" s="3">
        <f t="shared" si="321"/>
        <v>2735</v>
      </c>
      <c r="B2748" s="4">
        <v>112.5</v>
      </c>
      <c r="C2748">
        <f t="shared" si="317"/>
        <v>68339.460999999996</v>
      </c>
      <c r="D2748">
        <f t="shared" si="318"/>
        <v>0</v>
      </c>
      <c r="E2748" s="7">
        <v>4.6794264242392303E-2</v>
      </c>
      <c r="F2748">
        <f t="shared" si="319"/>
        <v>22.918897277801648</v>
      </c>
      <c r="G2748">
        <f t="shared" si="320"/>
        <v>13.696571842773833</v>
      </c>
      <c r="H2748">
        <f t="shared" si="322"/>
        <v>14.859075466408273</v>
      </c>
      <c r="J2748">
        <f t="shared" si="323"/>
        <v>-112.5</v>
      </c>
    </row>
    <row r="2749" spans="1:10" x14ac:dyDescent="0.25">
      <c r="A2749" s="3">
        <f t="shared" si="321"/>
        <v>2736</v>
      </c>
      <c r="B2749" s="4">
        <v>112.5</v>
      </c>
      <c r="C2749">
        <f t="shared" si="317"/>
        <v>68392.147720000008</v>
      </c>
      <c r="D2749">
        <f t="shared" si="318"/>
        <v>0</v>
      </c>
      <c r="E2749" s="7">
        <v>4.6799218673438336E-2</v>
      </c>
      <c r="F2749">
        <f t="shared" si="319"/>
        <v>22.918897277801648</v>
      </c>
      <c r="G2749">
        <f t="shared" si="320"/>
        <v>13.698021993168561</v>
      </c>
      <c r="H2749">
        <f t="shared" si="322"/>
        <v>14.859075466408273</v>
      </c>
      <c r="J2749">
        <f t="shared" si="323"/>
        <v>-112.5</v>
      </c>
    </row>
    <row r="2750" spans="1:10" x14ac:dyDescent="0.25">
      <c r="A2750" s="3">
        <f t="shared" si="321"/>
        <v>2737</v>
      </c>
      <c r="B2750" s="4">
        <v>112.5</v>
      </c>
      <c r="C2750">
        <f t="shared" si="317"/>
        <v>68444.854879999999</v>
      </c>
      <c r="D2750">
        <f t="shared" si="318"/>
        <v>0</v>
      </c>
      <c r="E2750" s="7">
        <v>4.6804303721522167E-2</v>
      </c>
      <c r="F2750">
        <f t="shared" si="319"/>
        <v>22.918897277801648</v>
      </c>
      <c r="G2750">
        <f t="shared" si="320"/>
        <v>13.699510374865159</v>
      </c>
      <c r="H2750">
        <f t="shared" si="322"/>
        <v>14.859075466408273</v>
      </c>
      <c r="J2750">
        <f t="shared" si="323"/>
        <v>-112.5</v>
      </c>
    </row>
    <row r="2751" spans="1:10" x14ac:dyDescent="0.25">
      <c r="A2751" s="3">
        <f t="shared" si="321"/>
        <v>2738</v>
      </c>
      <c r="B2751" s="4">
        <v>112.5</v>
      </c>
      <c r="C2751">
        <f t="shared" si="317"/>
        <v>68497.582479999997</v>
      </c>
      <c r="D2751">
        <f t="shared" si="318"/>
        <v>0</v>
      </c>
      <c r="E2751" s="7">
        <v>4.6809519386644183E-2</v>
      </c>
      <c r="F2751">
        <f t="shared" si="319"/>
        <v>22.918897277801648</v>
      </c>
      <c r="G2751">
        <f t="shared" si="320"/>
        <v>13.701036987863741</v>
      </c>
      <c r="H2751">
        <f t="shared" si="322"/>
        <v>14.859075466408273</v>
      </c>
      <c r="J2751">
        <f t="shared" si="323"/>
        <v>-112.5</v>
      </c>
    </row>
    <row r="2752" spans="1:10" x14ac:dyDescent="0.25">
      <c r="A2752" s="3">
        <f t="shared" si="321"/>
        <v>2739</v>
      </c>
      <c r="B2752" s="4">
        <v>112.5</v>
      </c>
      <c r="C2752">
        <f t="shared" si="317"/>
        <v>68550.330520000003</v>
      </c>
      <c r="D2752">
        <f t="shared" si="318"/>
        <v>0</v>
      </c>
      <c r="E2752" s="7">
        <v>4.6814865668804162E-2</v>
      </c>
      <c r="F2752">
        <f t="shared" si="319"/>
        <v>22.918897277801648</v>
      </c>
      <c r="G2752">
        <f t="shared" si="320"/>
        <v>13.702601832164245</v>
      </c>
      <c r="H2752">
        <f t="shared" si="322"/>
        <v>14.859075466408273</v>
      </c>
      <c r="J2752">
        <f t="shared" si="323"/>
        <v>-112.5</v>
      </c>
    </row>
    <row r="2753" spans="1:10" x14ac:dyDescent="0.25">
      <c r="A2753" s="3">
        <f t="shared" si="321"/>
        <v>2740</v>
      </c>
      <c r="B2753" s="4">
        <v>112.5</v>
      </c>
      <c r="C2753">
        <f t="shared" si="317"/>
        <v>68603.099000000002</v>
      </c>
      <c r="D2753">
        <f t="shared" si="318"/>
        <v>0</v>
      </c>
      <c r="E2753" s="7">
        <v>4.6820342568002049E-2</v>
      </c>
      <c r="F2753">
        <f t="shared" si="319"/>
        <v>22.918897277801648</v>
      </c>
      <c r="G2753">
        <f t="shared" si="320"/>
        <v>13.70420490776665</v>
      </c>
      <c r="H2753">
        <f t="shared" si="322"/>
        <v>14.859075466408273</v>
      </c>
      <c r="J2753">
        <f t="shared" si="323"/>
        <v>-112.5</v>
      </c>
    </row>
    <row r="2754" spans="1:10" x14ac:dyDescent="0.25">
      <c r="A2754" s="3">
        <f t="shared" si="321"/>
        <v>2741</v>
      </c>
      <c r="B2754" s="4">
        <v>112.5</v>
      </c>
      <c r="C2754">
        <f t="shared" si="317"/>
        <v>68655.887920000008</v>
      </c>
      <c r="D2754">
        <f t="shared" si="318"/>
        <v>0.29999999999999716</v>
      </c>
      <c r="E2754" s="7">
        <v>4.6825950084238066E-2</v>
      </c>
      <c r="F2754">
        <f t="shared" si="319"/>
        <v>22.918897277801648</v>
      </c>
      <c r="G2754">
        <f t="shared" si="320"/>
        <v>13.705846214671023</v>
      </c>
      <c r="H2754">
        <f t="shared" si="322"/>
        <v>14.859075466408273</v>
      </c>
      <c r="J2754">
        <f t="shared" si="323"/>
        <v>-112.5</v>
      </c>
    </row>
    <row r="2755" spans="1:10" x14ac:dyDescent="0.25">
      <c r="A2755" s="3">
        <f t="shared" si="321"/>
        <v>2742</v>
      </c>
      <c r="B2755" s="4">
        <v>112.2</v>
      </c>
      <c r="C2755">
        <f t="shared" si="317"/>
        <v>68708.697279999993</v>
      </c>
      <c r="D2755">
        <f t="shared" si="318"/>
        <v>0</v>
      </c>
      <c r="E2755" s="7">
        <v>4.6831688217511991E-2</v>
      </c>
      <c r="F2755">
        <f t="shared" si="319"/>
        <v>22.917870298526282</v>
      </c>
      <c r="G2755">
        <f t="shared" si="320"/>
        <v>13.754068334241136</v>
      </c>
      <c r="H2755">
        <f t="shared" si="322"/>
        <v>14.851851120292078</v>
      </c>
      <c r="J2755">
        <f t="shared" si="323"/>
        <v>-112.2</v>
      </c>
    </row>
    <row r="2756" spans="1:10" x14ac:dyDescent="0.25">
      <c r="A2756" s="3">
        <f t="shared" si="321"/>
        <v>2743</v>
      </c>
      <c r="B2756" s="4">
        <v>112.2</v>
      </c>
      <c r="C2756">
        <f t="shared" si="317"/>
        <v>68761.52708</v>
      </c>
      <c r="D2756">
        <f t="shared" si="318"/>
        <v>0</v>
      </c>
      <c r="E2756" s="7">
        <v>4.683755696782399E-2</v>
      </c>
      <c r="F2756">
        <f t="shared" si="319"/>
        <v>22.917870298526282</v>
      </c>
      <c r="G2756">
        <f t="shared" si="320"/>
        <v>13.755791936270024</v>
      </c>
      <c r="H2756">
        <f t="shared" si="322"/>
        <v>14.851851120292078</v>
      </c>
      <c r="J2756">
        <f t="shared" si="323"/>
        <v>-112.2</v>
      </c>
    </row>
    <row r="2757" spans="1:10" x14ac:dyDescent="0.25">
      <c r="A2757" s="3">
        <f t="shared" si="321"/>
        <v>2744</v>
      </c>
      <c r="B2757" s="4">
        <v>112.2</v>
      </c>
      <c r="C2757">
        <f t="shared" si="317"/>
        <v>68814.37732</v>
      </c>
      <c r="D2757">
        <f t="shared" si="318"/>
        <v>0.10000000000000853</v>
      </c>
      <c r="E2757" s="7">
        <v>4.6843556335174008E-2</v>
      </c>
      <c r="F2757">
        <f t="shared" si="319"/>
        <v>22.917870298526282</v>
      </c>
      <c r="G2757">
        <f t="shared" si="320"/>
        <v>13.75755389941154</v>
      </c>
      <c r="H2757">
        <f t="shared" si="322"/>
        <v>14.851851120292078</v>
      </c>
      <c r="J2757">
        <f t="shared" si="323"/>
        <v>-112.2</v>
      </c>
    </row>
    <row r="2758" spans="1:10" x14ac:dyDescent="0.25">
      <c r="A2758" s="3">
        <f t="shared" si="321"/>
        <v>2745</v>
      </c>
      <c r="B2758" s="4">
        <v>112.1</v>
      </c>
      <c r="C2758">
        <f t="shared" si="317"/>
        <v>68867.247999999992</v>
      </c>
      <c r="D2758">
        <f t="shared" si="318"/>
        <v>0</v>
      </c>
      <c r="E2758" s="7">
        <v>4.6849686319561934E-2</v>
      </c>
      <c r="F2758">
        <f t="shared" si="319"/>
        <v>22.917528086866231</v>
      </c>
      <c r="G2758">
        <f t="shared" si="320"/>
        <v>13.774945723880547</v>
      </c>
      <c r="H2758">
        <f t="shared" si="322"/>
        <v>14.849444563157375</v>
      </c>
      <c r="J2758">
        <f t="shared" si="323"/>
        <v>-112.1</v>
      </c>
    </row>
    <row r="2759" spans="1:10" x14ac:dyDescent="0.25">
      <c r="A2759" s="3">
        <f t="shared" si="321"/>
        <v>2746</v>
      </c>
      <c r="B2759" s="4">
        <v>112.1</v>
      </c>
      <c r="C2759">
        <f t="shared" si="317"/>
        <v>68920.139120000007</v>
      </c>
      <c r="D2759">
        <f t="shared" si="318"/>
        <v>0</v>
      </c>
      <c r="E2759" s="7">
        <v>4.6855946920987934E-2</v>
      </c>
      <c r="F2759">
        <f t="shared" si="319"/>
        <v>22.917528086866231</v>
      </c>
      <c r="G2759">
        <f t="shared" si="320"/>
        <v>13.776786492765398</v>
      </c>
      <c r="H2759">
        <f t="shared" si="322"/>
        <v>14.849444563157375</v>
      </c>
      <c r="J2759">
        <f t="shared" si="323"/>
        <v>-112.1</v>
      </c>
    </row>
    <row r="2760" spans="1:10" x14ac:dyDescent="0.25">
      <c r="A2760" s="3">
        <f t="shared" si="321"/>
        <v>2747</v>
      </c>
      <c r="B2760" s="4">
        <v>112.1</v>
      </c>
      <c r="C2760">
        <f t="shared" si="317"/>
        <v>68973.050679999986</v>
      </c>
      <c r="D2760">
        <f t="shared" si="318"/>
        <v>9.9999999999994316E-2</v>
      </c>
      <c r="E2760" s="7">
        <v>4.6862338139451953E-2</v>
      </c>
      <c r="F2760">
        <f t="shared" si="319"/>
        <v>22.917528086866231</v>
      </c>
      <c r="G2760">
        <f t="shared" si="320"/>
        <v>13.778665666232021</v>
      </c>
      <c r="H2760">
        <f t="shared" si="322"/>
        <v>14.849444563157375</v>
      </c>
      <c r="J2760">
        <f t="shared" si="323"/>
        <v>-112.1</v>
      </c>
    </row>
    <row r="2761" spans="1:10" x14ac:dyDescent="0.25">
      <c r="A2761" s="3">
        <f t="shared" si="321"/>
        <v>2748</v>
      </c>
      <c r="B2761" s="4">
        <v>112</v>
      </c>
      <c r="C2761">
        <f t="shared" si="317"/>
        <v>69025.982680000001</v>
      </c>
      <c r="D2761">
        <f t="shared" si="318"/>
        <v>0</v>
      </c>
      <c r="E2761" s="7">
        <v>4.6868859974953936E-2</v>
      </c>
      <c r="F2761">
        <f t="shared" si="319"/>
        <v>22.91718593259397</v>
      </c>
      <c r="G2761">
        <f t="shared" si="320"/>
        <v>13.796217017202681</v>
      </c>
      <c r="H2761">
        <f t="shared" si="322"/>
        <v>14.847038785141356</v>
      </c>
      <c r="J2761">
        <f t="shared" si="323"/>
        <v>-112</v>
      </c>
    </row>
    <row r="2762" spans="1:10" x14ac:dyDescent="0.25">
      <c r="A2762" s="3">
        <f t="shared" si="321"/>
        <v>2749</v>
      </c>
      <c r="B2762" s="4">
        <v>112</v>
      </c>
      <c r="C2762">
        <f t="shared" si="317"/>
        <v>69078.935120000009</v>
      </c>
      <c r="D2762">
        <f t="shared" si="318"/>
        <v>0</v>
      </c>
      <c r="E2762" s="7">
        <v>4.6875512427493937E-2</v>
      </c>
      <c r="F2762">
        <f t="shared" si="319"/>
        <v>22.91718593259397</v>
      </c>
      <c r="G2762">
        <f t="shared" si="320"/>
        <v>13.798175218852723</v>
      </c>
      <c r="H2762">
        <f t="shared" si="322"/>
        <v>14.847038785141356</v>
      </c>
      <c r="J2762">
        <f t="shared" si="323"/>
        <v>-112</v>
      </c>
    </row>
    <row r="2763" spans="1:10" x14ac:dyDescent="0.25">
      <c r="A2763" s="3">
        <f t="shared" si="321"/>
        <v>2750</v>
      </c>
      <c r="B2763" s="4">
        <v>112</v>
      </c>
      <c r="C2763">
        <f t="shared" si="317"/>
        <v>69131.907999999996</v>
      </c>
      <c r="D2763">
        <f t="shared" si="318"/>
        <v>0.29999999999999716</v>
      </c>
      <c r="E2763" s="7">
        <v>4.6882295497071902E-2</v>
      </c>
      <c r="F2763">
        <f t="shared" si="319"/>
        <v>22.91718593259397</v>
      </c>
      <c r="G2763">
        <f t="shared" si="320"/>
        <v>13.800171868653685</v>
      </c>
      <c r="H2763">
        <f t="shared" si="322"/>
        <v>14.847038785141356</v>
      </c>
      <c r="J2763">
        <f t="shared" si="323"/>
        <v>-112</v>
      </c>
    </row>
    <row r="2764" spans="1:10" x14ac:dyDescent="0.25">
      <c r="A2764" s="3">
        <f t="shared" si="321"/>
        <v>2751</v>
      </c>
      <c r="B2764" s="4">
        <v>111.7</v>
      </c>
      <c r="C2764">
        <f t="shared" si="317"/>
        <v>69184.901320000004</v>
      </c>
      <c r="D2764">
        <f t="shared" si="318"/>
        <v>0</v>
      </c>
      <c r="E2764" s="7">
        <v>4.6889209183687941E-2</v>
      </c>
      <c r="F2764">
        <f t="shared" si="319"/>
        <v>22.916159814135604</v>
      </c>
      <c r="G2764">
        <f t="shared" si="320"/>
        <v>13.849345335135038</v>
      </c>
      <c r="H2764">
        <f t="shared" si="322"/>
        <v>14.839826125805391</v>
      </c>
      <c r="J2764">
        <f t="shared" si="323"/>
        <v>-111.7</v>
      </c>
    </row>
    <row r="2765" spans="1:10" x14ac:dyDescent="0.25">
      <c r="A2765" s="3">
        <f t="shared" si="321"/>
        <v>2752</v>
      </c>
      <c r="B2765" s="4">
        <v>111.7</v>
      </c>
      <c r="C2765">
        <f t="shared" si="317"/>
        <v>69237.915080000006</v>
      </c>
      <c r="D2765">
        <f t="shared" si="318"/>
        <v>0</v>
      </c>
      <c r="E2765" s="7">
        <v>4.6896253487341999E-2</v>
      </c>
      <c r="F2765">
        <f t="shared" si="319"/>
        <v>22.916159814135604</v>
      </c>
      <c r="G2765">
        <f t="shared" si="320"/>
        <v>13.85142596297349</v>
      </c>
      <c r="H2765">
        <f t="shared" si="322"/>
        <v>14.839826125805391</v>
      </c>
      <c r="J2765">
        <f t="shared" si="323"/>
        <v>-111.7</v>
      </c>
    </row>
    <row r="2766" spans="1:10" x14ac:dyDescent="0.25">
      <c r="A2766" s="3">
        <f t="shared" si="321"/>
        <v>2753</v>
      </c>
      <c r="B2766" s="4">
        <v>111.7</v>
      </c>
      <c r="C2766">
        <f t="shared" ref="C2766:C2829" si="324">717.133-3.2269*A2766+0.01022*A2766^2</f>
        <v>69290.949280000001</v>
      </c>
      <c r="D2766">
        <f t="shared" ref="D2766:D2829" si="325">(B2766-B2767)/(A2767-A2766)</f>
        <v>0</v>
      </c>
      <c r="E2766" s="7">
        <v>4.6903428408033965E-2</v>
      </c>
      <c r="F2766">
        <f t="shared" ref="F2766:F2829" si="326">22.05525+0.000976463*(B2766+273.15)+0.00000347809*(B2766+273.15)^2 -0.000000000526671*(B2766+273.15)^3</f>
        <v>22.916159814135604</v>
      </c>
      <c r="G2766">
        <f t="shared" ref="G2766:G2829" si="327">-$B$2*$B$4/0.05584*F2766*(-E2766)/($B$7*(B2766-$B$3))</f>
        <v>13.853545170273957</v>
      </c>
      <c r="H2766">
        <f t="shared" si="322"/>
        <v>14.839826125805391</v>
      </c>
      <c r="J2766">
        <f t="shared" si="323"/>
        <v>-111.7</v>
      </c>
    </row>
    <row r="2767" spans="1:10" x14ac:dyDescent="0.25">
      <c r="A2767" s="3">
        <f t="shared" ref="A2767:A2830" si="328">A2766+1</f>
        <v>2754</v>
      </c>
      <c r="B2767" s="4">
        <v>111.7</v>
      </c>
      <c r="C2767">
        <f t="shared" si="324"/>
        <v>69344.003920000003</v>
      </c>
      <c r="D2767">
        <f t="shared" si="325"/>
        <v>0.20000000000000284</v>
      </c>
      <c r="E2767" s="7">
        <v>4.6910733945764005E-2</v>
      </c>
      <c r="F2767">
        <f t="shared" si="326"/>
        <v>22.916159814135604</v>
      </c>
      <c r="G2767">
        <f t="shared" si="327"/>
        <v>13.85570295703649</v>
      </c>
      <c r="H2767">
        <f t="shared" si="322"/>
        <v>14.839826125805391</v>
      </c>
      <c r="J2767">
        <f t="shared" si="323"/>
        <v>-111.7</v>
      </c>
    </row>
    <row r="2768" spans="1:10" x14ac:dyDescent="0.25">
      <c r="A2768" s="3">
        <f t="shared" si="328"/>
        <v>2755</v>
      </c>
      <c r="B2768" s="4">
        <v>111.5</v>
      </c>
      <c r="C2768">
        <f t="shared" si="324"/>
        <v>69397.078999999998</v>
      </c>
      <c r="D2768">
        <f t="shared" si="325"/>
        <v>0</v>
      </c>
      <c r="E2768" s="7">
        <v>4.6918170100532119E-2</v>
      </c>
      <c r="F2768">
        <f t="shared" si="326"/>
        <v>22.915476022160291</v>
      </c>
      <c r="G2768">
        <f t="shared" si="327"/>
        <v>13.889526249049524</v>
      </c>
      <c r="H2768">
        <f t="shared" si="322"/>
        <v>14.835021581841488</v>
      </c>
      <c r="J2768">
        <f t="shared" si="323"/>
        <v>-111.5</v>
      </c>
    </row>
    <row r="2769" spans="1:10" x14ac:dyDescent="0.25">
      <c r="A2769" s="3">
        <f t="shared" si="328"/>
        <v>2756</v>
      </c>
      <c r="B2769" s="4">
        <v>111.5</v>
      </c>
      <c r="C2769">
        <f t="shared" si="324"/>
        <v>69450.17452</v>
      </c>
      <c r="D2769">
        <f t="shared" si="325"/>
        <v>0</v>
      </c>
      <c r="E2769" s="7">
        <v>4.6925736872338086E-2</v>
      </c>
      <c r="F2769">
        <f t="shared" si="326"/>
        <v>22.915476022160291</v>
      </c>
      <c r="G2769">
        <f t="shared" si="327"/>
        <v>13.891766295398183</v>
      </c>
      <c r="H2769">
        <f t="shared" si="322"/>
        <v>14.835021581841488</v>
      </c>
      <c r="J2769">
        <f t="shared" si="323"/>
        <v>-111.5</v>
      </c>
    </row>
    <row r="2770" spans="1:10" x14ac:dyDescent="0.25">
      <c r="A2770" s="3">
        <f t="shared" si="328"/>
        <v>2757</v>
      </c>
      <c r="B2770" s="4">
        <v>111.5</v>
      </c>
      <c r="C2770">
        <f t="shared" si="324"/>
        <v>69503.290479999996</v>
      </c>
      <c r="D2770">
        <f t="shared" si="325"/>
        <v>0.20000000000000284</v>
      </c>
      <c r="E2770" s="7">
        <v>4.6933434261182183E-2</v>
      </c>
      <c r="F2770">
        <f t="shared" si="326"/>
        <v>22.915476022160291</v>
      </c>
      <c r="G2770">
        <f t="shared" si="327"/>
        <v>13.894045009256166</v>
      </c>
      <c r="H2770">
        <f t="shared" si="322"/>
        <v>14.835021581841488</v>
      </c>
      <c r="J2770">
        <f t="shared" si="323"/>
        <v>-111.5</v>
      </c>
    </row>
    <row r="2771" spans="1:10" x14ac:dyDescent="0.25">
      <c r="A2771" s="3">
        <f t="shared" si="328"/>
        <v>2758</v>
      </c>
      <c r="B2771" s="4">
        <v>111.3</v>
      </c>
      <c r="C2771">
        <f t="shared" si="324"/>
        <v>69556.426879999999</v>
      </c>
      <c r="D2771">
        <f t="shared" si="325"/>
        <v>0</v>
      </c>
      <c r="E2771" s="7">
        <v>4.6941262267064132E-2</v>
      </c>
      <c r="F2771">
        <f t="shared" si="326"/>
        <v>22.914792459812023</v>
      </c>
      <c r="G2771">
        <f t="shared" si="327"/>
        <v>13.928151684879181</v>
      </c>
      <c r="H2771">
        <f t="shared" si="322"/>
        <v>14.830220154352316</v>
      </c>
      <c r="J2771">
        <f t="shared" si="323"/>
        <v>-111.3</v>
      </c>
    </row>
    <row r="2772" spans="1:10" x14ac:dyDescent="0.25">
      <c r="A2772" s="3">
        <f t="shared" si="328"/>
        <v>2759</v>
      </c>
      <c r="B2772" s="4">
        <v>111.3</v>
      </c>
      <c r="C2772">
        <f t="shared" si="324"/>
        <v>69609.58372000001</v>
      </c>
      <c r="D2772">
        <f t="shared" si="325"/>
        <v>0</v>
      </c>
      <c r="E2772" s="7">
        <v>4.6949220889984211E-2</v>
      </c>
      <c r="F2772">
        <f t="shared" si="326"/>
        <v>22.914792459812023</v>
      </c>
      <c r="G2772">
        <f t="shared" si="327"/>
        <v>13.930513123449003</v>
      </c>
      <c r="H2772">
        <f t="shared" si="322"/>
        <v>14.830220154352316</v>
      </c>
      <c r="J2772">
        <f t="shared" si="323"/>
        <v>-111.3</v>
      </c>
    </row>
    <row r="2773" spans="1:10" x14ac:dyDescent="0.25">
      <c r="A2773" s="3">
        <f t="shared" si="328"/>
        <v>2760</v>
      </c>
      <c r="B2773" s="4">
        <v>111.3</v>
      </c>
      <c r="C2773">
        <f t="shared" si="324"/>
        <v>69662.760999999999</v>
      </c>
      <c r="D2773">
        <f t="shared" si="325"/>
        <v>-0.10000000000000853</v>
      </c>
      <c r="E2773" s="7">
        <v>4.6957310129942309E-2</v>
      </c>
      <c r="F2773">
        <f t="shared" si="326"/>
        <v>22.914792459812023</v>
      </c>
      <c r="G2773">
        <f t="shared" si="327"/>
        <v>13.932913317983839</v>
      </c>
      <c r="H2773">
        <f t="shared" si="322"/>
        <v>14.830220154352316</v>
      </c>
      <c r="J2773">
        <f t="shared" si="323"/>
        <v>-111.3</v>
      </c>
    </row>
    <row r="2774" spans="1:10" x14ac:dyDescent="0.25">
      <c r="A2774" s="3">
        <f t="shared" si="328"/>
        <v>2761</v>
      </c>
      <c r="B2774" s="4">
        <v>111.4</v>
      </c>
      <c r="C2774">
        <f t="shared" si="324"/>
        <v>69715.958719999995</v>
      </c>
      <c r="D2774">
        <f t="shared" si="325"/>
        <v>0</v>
      </c>
      <c r="E2774" s="7">
        <v>4.6965529986938315E-2</v>
      </c>
      <c r="F2774">
        <f t="shared" si="326"/>
        <v>22.915134212281195</v>
      </c>
      <c r="G2774">
        <f t="shared" si="327"/>
        <v>13.919430980602883</v>
      </c>
      <c r="H2774">
        <f t="shared" si="322"/>
        <v>14.832620478537562</v>
      </c>
      <c r="J2774">
        <f t="shared" si="323"/>
        <v>-111.4</v>
      </c>
    </row>
    <row r="2775" spans="1:10" x14ac:dyDescent="0.25">
      <c r="A2775" s="3">
        <f t="shared" si="328"/>
        <v>2762</v>
      </c>
      <c r="B2775" s="4">
        <v>111.4</v>
      </c>
      <c r="C2775">
        <f t="shared" si="324"/>
        <v>69769.176880000014</v>
      </c>
      <c r="D2775">
        <f t="shared" si="325"/>
        <v>0</v>
      </c>
      <c r="E2775" s="7">
        <v>4.697388046097245E-2</v>
      </c>
      <c r="F2775">
        <f t="shared" si="326"/>
        <v>22.915134212281195</v>
      </c>
      <c r="G2775">
        <f t="shared" si="327"/>
        <v>13.921905856261814</v>
      </c>
      <c r="H2775">
        <f t="shared" si="322"/>
        <v>14.832620478537562</v>
      </c>
      <c r="J2775">
        <f t="shared" si="323"/>
        <v>-111.4</v>
      </c>
    </row>
    <row r="2776" spans="1:10" x14ac:dyDescent="0.25">
      <c r="A2776" s="3">
        <f t="shared" si="328"/>
        <v>2763</v>
      </c>
      <c r="B2776" s="4">
        <v>111.4</v>
      </c>
      <c r="C2776">
        <f t="shared" si="324"/>
        <v>69822.415479999996</v>
      </c>
      <c r="D2776">
        <f t="shared" si="325"/>
        <v>0.10000000000000853</v>
      </c>
      <c r="E2776" s="7">
        <v>4.6982361552044549E-2</v>
      </c>
      <c r="F2776">
        <f t="shared" si="326"/>
        <v>22.915134212281195</v>
      </c>
      <c r="G2776">
        <f t="shared" si="327"/>
        <v>13.924419443606642</v>
      </c>
      <c r="H2776">
        <f t="shared" si="322"/>
        <v>14.832620478537562</v>
      </c>
      <c r="J2776">
        <f t="shared" si="323"/>
        <v>-111.4</v>
      </c>
    </row>
    <row r="2777" spans="1:10" x14ac:dyDescent="0.25">
      <c r="A2777" s="3">
        <f t="shared" si="328"/>
        <v>2764</v>
      </c>
      <c r="B2777" s="4">
        <v>111.3</v>
      </c>
      <c r="C2777">
        <f t="shared" si="324"/>
        <v>69875.67452</v>
      </c>
      <c r="D2777">
        <f t="shared" si="325"/>
        <v>0</v>
      </c>
      <c r="E2777" s="7">
        <v>4.6990973260154556E-2</v>
      </c>
      <c r="F2777">
        <f t="shared" si="326"/>
        <v>22.914792459812023</v>
      </c>
      <c r="G2777">
        <f t="shared" si="327"/>
        <v>13.942901655773236</v>
      </c>
      <c r="H2777">
        <f t="shared" si="322"/>
        <v>14.830220154352316</v>
      </c>
      <c r="J2777">
        <f t="shared" si="323"/>
        <v>-111.3</v>
      </c>
    </row>
    <row r="2778" spans="1:10" x14ac:dyDescent="0.25">
      <c r="A2778" s="3">
        <f t="shared" si="328"/>
        <v>2765</v>
      </c>
      <c r="B2778" s="4">
        <v>111.3</v>
      </c>
      <c r="C2778">
        <f t="shared" si="324"/>
        <v>69928.953999999998</v>
      </c>
      <c r="D2778">
        <f t="shared" si="325"/>
        <v>0</v>
      </c>
      <c r="E2778" s="7">
        <v>4.6999715585302693E-2</v>
      </c>
      <c r="F2778">
        <f t="shared" si="326"/>
        <v>22.914792459812023</v>
      </c>
      <c r="G2778">
        <f t="shared" si="327"/>
        <v>13.945495630133127</v>
      </c>
      <c r="H2778">
        <f t="shared" si="322"/>
        <v>14.830220154352316</v>
      </c>
      <c r="J2778">
        <f t="shared" si="323"/>
        <v>-111.3</v>
      </c>
    </row>
    <row r="2779" spans="1:10" x14ac:dyDescent="0.25">
      <c r="A2779" s="3">
        <f t="shared" si="328"/>
        <v>2766</v>
      </c>
      <c r="B2779" s="4">
        <v>111.3</v>
      </c>
      <c r="C2779">
        <f t="shared" si="324"/>
        <v>69982.253920000003</v>
      </c>
      <c r="D2779">
        <f t="shared" si="325"/>
        <v>0.29999999999999716</v>
      </c>
      <c r="E2779" s="7">
        <v>4.7008588527488793E-2</v>
      </c>
      <c r="F2779">
        <f t="shared" si="326"/>
        <v>22.914792459812023</v>
      </c>
      <c r="G2779">
        <f t="shared" si="327"/>
        <v>13.948128360458018</v>
      </c>
      <c r="H2779">
        <f t="shared" si="322"/>
        <v>14.830220154352316</v>
      </c>
      <c r="J2779">
        <f t="shared" si="323"/>
        <v>-111.3</v>
      </c>
    </row>
    <row r="2780" spans="1:10" x14ac:dyDescent="0.25">
      <c r="A2780" s="3">
        <f t="shared" si="328"/>
        <v>2767</v>
      </c>
      <c r="B2780" s="4">
        <v>111</v>
      </c>
      <c r="C2780">
        <f t="shared" si="324"/>
        <v>70035.574280000001</v>
      </c>
      <c r="D2780">
        <f t="shared" si="325"/>
        <v>0</v>
      </c>
      <c r="E2780" s="7">
        <v>4.7017592086712856E-2</v>
      </c>
      <c r="F2780">
        <f t="shared" si="326"/>
        <v>22.913767546895613</v>
      </c>
      <c r="G2780">
        <f t="shared" si="327"/>
        <v>13.998839271689297</v>
      </c>
      <c r="H2780">
        <f t="shared" si="322"/>
        <v>14.823023856508671</v>
      </c>
      <c r="J2780">
        <f t="shared" si="323"/>
        <v>-111</v>
      </c>
    </row>
    <row r="2781" spans="1:10" x14ac:dyDescent="0.25">
      <c r="A2781" s="3">
        <f t="shared" si="328"/>
        <v>2768</v>
      </c>
      <c r="B2781" s="4">
        <v>111</v>
      </c>
      <c r="C2781">
        <f t="shared" si="324"/>
        <v>70088.915079999992</v>
      </c>
      <c r="D2781">
        <f t="shared" si="325"/>
        <v>0</v>
      </c>
      <c r="E2781" s="7">
        <v>4.7026726262974994E-2</v>
      </c>
      <c r="F2781">
        <f t="shared" si="326"/>
        <v>22.913767546895613</v>
      </c>
      <c r="G2781">
        <f t="shared" si="327"/>
        <v>14.00155884663344</v>
      </c>
      <c r="H2781">
        <f t="shared" si="322"/>
        <v>14.823023856508671</v>
      </c>
      <c r="J2781">
        <f t="shared" si="323"/>
        <v>-111</v>
      </c>
    </row>
    <row r="2782" spans="1:10" x14ac:dyDescent="0.25">
      <c r="A2782" s="3">
        <f t="shared" si="328"/>
        <v>2769</v>
      </c>
      <c r="B2782" s="4">
        <v>111</v>
      </c>
      <c r="C2782">
        <f t="shared" si="324"/>
        <v>70142.276320000004</v>
      </c>
      <c r="D2782">
        <f t="shared" si="325"/>
        <v>0</v>
      </c>
      <c r="E2782" s="7">
        <v>4.7035991056274984E-2</v>
      </c>
      <c r="F2782">
        <f t="shared" si="326"/>
        <v>22.913767546895613</v>
      </c>
      <c r="G2782">
        <f t="shared" si="327"/>
        <v>14.004317310998283</v>
      </c>
      <c r="H2782">
        <f t="shared" si="322"/>
        <v>14.823023856508671</v>
      </c>
      <c r="J2782">
        <f t="shared" si="323"/>
        <v>-111</v>
      </c>
    </row>
    <row r="2783" spans="1:10" x14ac:dyDescent="0.25">
      <c r="A2783" s="3">
        <f t="shared" si="328"/>
        <v>2770</v>
      </c>
      <c r="B2783" s="4">
        <v>111</v>
      </c>
      <c r="C2783">
        <f t="shared" si="324"/>
        <v>70195.657999999996</v>
      </c>
      <c r="D2783">
        <f t="shared" si="325"/>
        <v>9.9999999999994316E-2</v>
      </c>
      <c r="E2783" s="7">
        <v>4.7045386466613159E-2</v>
      </c>
      <c r="F2783">
        <f t="shared" si="326"/>
        <v>22.913767546895613</v>
      </c>
      <c r="G2783">
        <f t="shared" si="327"/>
        <v>14.007114664783931</v>
      </c>
      <c r="H2783">
        <f t="shared" si="322"/>
        <v>14.823023856508671</v>
      </c>
      <c r="J2783">
        <f t="shared" si="323"/>
        <v>-111</v>
      </c>
    </row>
    <row r="2784" spans="1:10" x14ac:dyDescent="0.25">
      <c r="A2784" s="3">
        <f t="shared" si="328"/>
        <v>2771</v>
      </c>
      <c r="B2784" s="4">
        <v>110.9</v>
      </c>
      <c r="C2784">
        <f t="shared" si="324"/>
        <v>70249.060119999995</v>
      </c>
      <c r="D2784">
        <f t="shared" si="325"/>
        <v>0</v>
      </c>
      <c r="E2784" s="7">
        <v>4.7054912493989298E-2</v>
      </c>
      <c r="F2784">
        <f t="shared" si="326"/>
        <v>22.913426024097717</v>
      </c>
      <c r="G2784">
        <f t="shared" si="327"/>
        <v>14.026051456053549</v>
      </c>
      <c r="H2784">
        <f t="shared" si="322"/>
        <v>14.820626648798154</v>
      </c>
      <c r="J2784">
        <f t="shared" si="323"/>
        <v>-110.9</v>
      </c>
    </row>
    <row r="2785" spans="1:10" x14ac:dyDescent="0.25">
      <c r="A2785" s="3">
        <f t="shared" si="328"/>
        <v>2772</v>
      </c>
      <c r="B2785" s="4">
        <v>110.9</v>
      </c>
      <c r="C2785">
        <f t="shared" si="324"/>
        <v>70302.482679999986</v>
      </c>
      <c r="D2785">
        <f t="shared" si="325"/>
        <v>0</v>
      </c>
      <c r="E2785" s="7">
        <v>4.7064569138403289E-2</v>
      </c>
      <c r="F2785">
        <f t="shared" si="326"/>
        <v>22.913426024097717</v>
      </c>
      <c r="G2785">
        <f t="shared" si="327"/>
        <v>14.028929892847174</v>
      </c>
      <c r="H2785">
        <f t="shared" si="322"/>
        <v>14.820626648798154</v>
      </c>
      <c r="J2785">
        <f t="shared" si="323"/>
        <v>-110.9</v>
      </c>
    </row>
    <row r="2786" spans="1:10" x14ac:dyDescent="0.25">
      <c r="A2786" s="3">
        <f t="shared" si="328"/>
        <v>2773</v>
      </c>
      <c r="B2786" s="4">
        <v>110.9</v>
      </c>
      <c r="C2786">
        <f t="shared" si="324"/>
        <v>70355.92568</v>
      </c>
      <c r="D2786">
        <f t="shared" si="325"/>
        <v>0.20000000000000284</v>
      </c>
      <c r="E2786" s="7">
        <v>4.7074356399855466E-2</v>
      </c>
      <c r="F2786">
        <f t="shared" si="326"/>
        <v>22.913426024097717</v>
      </c>
      <c r="G2786">
        <f t="shared" si="327"/>
        <v>14.031847263754189</v>
      </c>
      <c r="H2786">
        <f t="shared" ref="H2786:H2849" si="329">12.6416669509847+0.0153277553288714*B2786+0.0000389559340978205*B2786^2</f>
        <v>14.820626648798154</v>
      </c>
      <c r="J2786">
        <f t="shared" si="323"/>
        <v>-110.9</v>
      </c>
    </row>
    <row r="2787" spans="1:10" x14ac:dyDescent="0.25">
      <c r="A2787" s="3">
        <f t="shared" si="328"/>
        <v>2774</v>
      </c>
      <c r="B2787" s="4">
        <v>110.7</v>
      </c>
      <c r="C2787">
        <f t="shared" si="324"/>
        <v>70409.389120000007</v>
      </c>
      <c r="D2787">
        <f t="shared" si="325"/>
        <v>0</v>
      </c>
      <c r="E2787" s="7">
        <v>4.7084274278345717E-2</v>
      </c>
      <c r="F2787">
        <f t="shared" si="326"/>
        <v>22.912743150782244</v>
      </c>
      <c r="G2787">
        <f t="shared" si="327"/>
        <v>14.067137656787587</v>
      </c>
      <c r="H2787">
        <f t="shared" si="329"/>
        <v>14.815834570733163</v>
      </c>
      <c r="J2787">
        <f t="shared" si="323"/>
        <v>-110.7</v>
      </c>
    </row>
    <row r="2788" spans="1:10" x14ac:dyDescent="0.25">
      <c r="A2788" s="3">
        <f t="shared" si="328"/>
        <v>2775</v>
      </c>
      <c r="B2788" s="4">
        <v>110.7</v>
      </c>
      <c r="C2788">
        <f t="shared" si="324"/>
        <v>70462.872999999992</v>
      </c>
      <c r="D2788">
        <f t="shared" si="325"/>
        <v>0</v>
      </c>
      <c r="E2788" s="7">
        <v>4.7094322773873709E-2</v>
      </c>
      <c r="F2788">
        <f t="shared" si="326"/>
        <v>22.912743150782244</v>
      </c>
      <c r="G2788">
        <f t="shared" si="327"/>
        <v>14.070139796504135</v>
      </c>
      <c r="H2788">
        <f t="shared" si="329"/>
        <v>14.815834570733163</v>
      </c>
      <c r="J2788">
        <f t="shared" si="323"/>
        <v>-110.7</v>
      </c>
    </row>
    <row r="2789" spans="1:10" x14ac:dyDescent="0.25">
      <c r="A2789" s="3">
        <f t="shared" si="328"/>
        <v>2776</v>
      </c>
      <c r="B2789" s="4">
        <v>110.7</v>
      </c>
      <c r="C2789">
        <f t="shared" si="324"/>
        <v>70516.37732</v>
      </c>
      <c r="D2789">
        <f t="shared" si="325"/>
        <v>-0.20000000000000284</v>
      </c>
      <c r="E2789" s="7">
        <v>4.7104501886439887E-2</v>
      </c>
      <c r="F2789">
        <f t="shared" si="326"/>
        <v>22.912743150782244</v>
      </c>
      <c r="G2789">
        <f t="shared" si="327"/>
        <v>14.073180960032449</v>
      </c>
      <c r="H2789">
        <f t="shared" si="329"/>
        <v>14.815834570733163</v>
      </c>
      <c r="J2789">
        <f t="shared" si="323"/>
        <v>-110.7</v>
      </c>
    </row>
    <row r="2790" spans="1:10" x14ac:dyDescent="0.25">
      <c r="A2790" s="3">
        <f t="shared" si="328"/>
        <v>2777</v>
      </c>
      <c r="B2790" s="4">
        <v>110.9</v>
      </c>
      <c r="C2790">
        <f t="shared" si="324"/>
        <v>70569.90208</v>
      </c>
      <c r="D2790">
        <f t="shared" si="325"/>
        <v>0</v>
      </c>
      <c r="E2790" s="7">
        <v>4.7114811616044028E-2</v>
      </c>
      <c r="F2790">
        <f t="shared" si="326"/>
        <v>22.913426024097717</v>
      </c>
      <c r="G2790">
        <f t="shared" si="327"/>
        <v>14.043906088515557</v>
      </c>
      <c r="H2790">
        <f t="shared" si="329"/>
        <v>14.820626648798154</v>
      </c>
      <c r="J2790">
        <f t="shared" si="323"/>
        <v>-110.9</v>
      </c>
    </row>
    <row r="2791" spans="1:10" x14ac:dyDescent="0.25">
      <c r="A2791" s="3">
        <f t="shared" si="328"/>
        <v>2778</v>
      </c>
      <c r="B2791" s="4">
        <v>110.9</v>
      </c>
      <c r="C2791">
        <f t="shared" si="324"/>
        <v>70623.447279999993</v>
      </c>
      <c r="D2791">
        <f t="shared" si="325"/>
        <v>0</v>
      </c>
      <c r="E2791" s="7">
        <v>4.7125251962686132E-2</v>
      </c>
      <c r="F2791">
        <f t="shared" si="326"/>
        <v>22.913426024097717</v>
      </c>
      <c r="G2791">
        <f t="shared" si="327"/>
        <v>14.047018129989228</v>
      </c>
      <c r="H2791">
        <f t="shared" si="329"/>
        <v>14.820626648798154</v>
      </c>
      <c r="J2791">
        <f t="shared" si="323"/>
        <v>-110.9</v>
      </c>
    </row>
    <row r="2792" spans="1:10" x14ac:dyDescent="0.25">
      <c r="A2792" s="3">
        <f t="shared" si="328"/>
        <v>2779</v>
      </c>
      <c r="B2792" s="4">
        <v>110.9</v>
      </c>
      <c r="C2792">
        <f t="shared" si="324"/>
        <v>70677.012920000008</v>
      </c>
      <c r="D2792">
        <f t="shared" si="325"/>
        <v>0.20000000000000284</v>
      </c>
      <c r="E2792" s="7">
        <v>4.7135822926366311E-2</v>
      </c>
      <c r="F2792">
        <f t="shared" si="326"/>
        <v>22.913426024097717</v>
      </c>
      <c r="G2792">
        <f t="shared" si="327"/>
        <v>14.050169105576254</v>
      </c>
      <c r="H2792">
        <f t="shared" si="329"/>
        <v>14.820626648798154</v>
      </c>
      <c r="J2792">
        <f t="shared" si="323"/>
        <v>-110.9</v>
      </c>
    </row>
    <row r="2793" spans="1:10" x14ac:dyDescent="0.25">
      <c r="A2793" s="3">
        <f t="shared" si="328"/>
        <v>2780</v>
      </c>
      <c r="B2793" s="4">
        <v>110.7</v>
      </c>
      <c r="C2793">
        <f t="shared" si="324"/>
        <v>70730.598999999987</v>
      </c>
      <c r="D2793">
        <f t="shared" si="325"/>
        <v>0</v>
      </c>
      <c r="E2793" s="7">
        <v>4.7146524507084453E-2</v>
      </c>
      <c r="F2793">
        <f t="shared" si="326"/>
        <v>22.912743150782244</v>
      </c>
      <c r="G2793">
        <f t="shared" si="327"/>
        <v>14.08573585226274</v>
      </c>
      <c r="H2793">
        <f t="shared" si="329"/>
        <v>14.815834570733163</v>
      </c>
      <c r="J2793">
        <f t="shared" si="323"/>
        <v>-110.7</v>
      </c>
    </row>
    <row r="2794" spans="1:10" x14ac:dyDescent="0.25">
      <c r="A2794" s="3">
        <f t="shared" si="328"/>
        <v>2781</v>
      </c>
      <c r="B2794" s="4">
        <v>110.7</v>
      </c>
      <c r="C2794">
        <f t="shared" si="324"/>
        <v>70784.205520000003</v>
      </c>
      <c r="D2794">
        <f t="shared" si="325"/>
        <v>0</v>
      </c>
      <c r="E2794" s="7">
        <v>4.7157356704840669E-2</v>
      </c>
      <c r="F2794">
        <f t="shared" si="326"/>
        <v>22.912743150782244</v>
      </c>
      <c r="G2794">
        <f t="shared" si="327"/>
        <v>14.088972134849605</v>
      </c>
      <c r="H2794">
        <f t="shared" si="329"/>
        <v>14.815834570733163</v>
      </c>
      <c r="J2794">
        <f t="shared" si="323"/>
        <v>-110.7</v>
      </c>
    </row>
    <row r="2795" spans="1:10" x14ac:dyDescent="0.25">
      <c r="A2795" s="3">
        <f t="shared" si="328"/>
        <v>2782</v>
      </c>
      <c r="B2795" s="4">
        <v>110.7</v>
      </c>
      <c r="C2795">
        <f t="shared" si="324"/>
        <v>70837.832480000012</v>
      </c>
      <c r="D2795">
        <f t="shared" si="325"/>
        <v>0.29999999999999716</v>
      </c>
      <c r="E2795" s="7">
        <v>4.7168319519634849E-2</v>
      </c>
      <c r="F2795">
        <f t="shared" si="326"/>
        <v>22.912743150782244</v>
      </c>
      <c r="G2795">
        <f t="shared" si="327"/>
        <v>14.092247441248167</v>
      </c>
      <c r="H2795">
        <f t="shared" si="329"/>
        <v>14.815834570733163</v>
      </c>
      <c r="J2795">
        <f t="shared" si="323"/>
        <v>-110.7</v>
      </c>
    </row>
    <row r="2796" spans="1:10" x14ac:dyDescent="0.25">
      <c r="A2796" s="3">
        <f t="shared" si="328"/>
        <v>2783</v>
      </c>
      <c r="B2796" s="4">
        <v>110.4</v>
      </c>
      <c r="C2796">
        <f t="shared" si="324"/>
        <v>70891.479879999999</v>
      </c>
      <c r="D2796">
        <f t="shared" si="325"/>
        <v>0</v>
      </c>
      <c r="E2796" s="7">
        <v>4.7179412951466992E-2</v>
      </c>
      <c r="F2796">
        <f t="shared" si="326"/>
        <v>22.911719271557242</v>
      </c>
      <c r="G2796">
        <f t="shared" si="327"/>
        <v>14.144445709232889</v>
      </c>
      <c r="H2796">
        <f t="shared" si="329"/>
        <v>14.808652297025795</v>
      </c>
      <c r="J2796">
        <f t="shared" si="323"/>
        <v>-110.4</v>
      </c>
    </row>
    <row r="2797" spans="1:10" x14ac:dyDescent="0.25">
      <c r="A2797" s="3">
        <f t="shared" si="328"/>
        <v>2784</v>
      </c>
      <c r="B2797" s="4">
        <v>110.4</v>
      </c>
      <c r="C2797">
        <f t="shared" si="324"/>
        <v>70945.147720000008</v>
      </c>
      <c r="D2797">
        <f t="shared" si="325"/>
        <v>0</v>
      </c>
      <c r="E2797" s="7">
        <v>4.719063700033721E-2</v>
      </c>
      <c r="F2797">
        <f t="shared" si="326"/>
        <v>22.911719271557242</v>
      </c>
      <c r="G2797">
        <f t="shared" si="327"/>
        <v>14.147810692812612</v>
      </c>
      <c r="H2797">
        <f t="shared" si="329"/>
        <v>14.808652297025795</v>
      </c>
      <c r="J2797">
        <f t="shared" ref="J2797:J2860" si="330">I2797-B2797</f>
        <v>-110.4</v>
      </c>
    </row>
    <row r="2798" spans="1:10" x14ac:dyDescent="0.25">
      <c r="A2798" s="3">
        <f t="shared" si="328"/>
        <v>2785</v>
      </c>
      <c r="B2798" s="4">
        <v>110.4</v>
      </c>
      <c r="C2798">
        <f t="shared" si="324"/>
        <v>70998.835999999996</v>
      </c>
      <c r="D2798">
        <f t="shared" si="325"/>
        <v>0</v>
      </c>
      <c r="E2798" s="7">
        <v>4.720199166624528E-2</v>
      </c>
      <c r="F2798">
        <f t="shared" si="326"/>
        <v>22.911719271557242</v>
      </c>
      <c r="G2798">
        <f t="shared" si="327"/>
        <v>14.151214835540042</v>
      </c>
      <c r="H2798">
        <f t="shared" si="329"/>
        <v>14.808652297025795</v>
      </c>
      <c r="J2798">
        <f t="shared" si="330"/>
        <v>-110.4</v>
      </c>
    </row>
    <row r="2799" spans="1:10" x14ac:dyDescent="0.25">
      <c r="A2799" s="3">
        <f t="shared" si="328"/>
        <v>2786</v>
      </c>
      <c r="B2799" s="4">
        <v>110.4</v>
      </c>
      <c r="C2799">
        <f t="shared" si="324"/>
        <v>71052.544720000005</v>
      </c>
      <c r="D2799">
        <f t="shared" si="325"/>
        <v>0</v>
      </c>
      <c r="E2799" s="7">
        <v>4.7213476949191535E-2</v>
      </c>
      <c r="F2799">
        <f t="shared" si="326"/>
        <v>22.911719271557242</v>
      </c>
      <c r="G2799">
        <f t="shared" si="327"/>
        <v>14.154658137415282</v>
      </c>
      <c r="H2799">
        <f t="shared" si="329"/>
        <v>14.808652297025795</v>
      </c>
      <c r="J2799">
        <f t="shared" si="330"/>
        <v>-110.4</v>
      </c>
    </row>
    <row r="2800" spans="1:10" x14ac:dyDescent="0.25">
      <c r="A2800" s="3">
        <f t="shared" si="328"/>
        <v>2787</v>
      </c>
      <c r="B2800" s="4">
        <v>110.4</v>
      </c>
      <c r="C2800">
        <f t="shared" si="324"/>
        <v>71106.273879999993</v>
      </c>
      <c r="D2800">
        <f t="shared" si="325"/>
        <v>0</v>
      </c>
      <c r="E2800" s="7">
        <v>4.7225092849175754E-2</v>
      </c>
      <c r="F2800">
        <f t="shared" si="326"/>
        <v>22.911719271557242</v>
      </c>
      <c r="G2800">
        <f t="shared" si="327"/>
        <v>14.158140598438264</v>
      </c>
      <c r="H2800">
        <f t="shared" si="329"/>
        <v>14.808652297025795</v>
      </c>
      <c r="J2800">
        <f t="shared" si="330"/>
        <v>-110.4</v>
      </c>
    </row>
    <row r="2801" spans="1:10" x14ac:dyDescent="0.25">
      <c r="A2801" s="3">
        <f t="shared" si="328"/>
        <v>2788</v>
      </c>
      <c r="B2801" s="4">
        <v>110.4</v>
      </c>
      <c r="C2801">
        <f t="shared" si="324"/>
        <v>71160.023480000003</v>
      </c>
      <c r="D2801">
        <f t="shared" si="325"/>
        <v>0</v>
      </c>
      <c r="E2801" s="7">
        <v>4.7236839366197825E-2</v>
      </c>
      <c r="F2801">
        <f t="shared" si="326"/>
        <v>22.911719271557242</v>
      </c>
      <c r="G2801">
        <f t="shared" si="327"/>
        <v>14.161662218608956</v>
      </c>
      <c r="H2801">
        <f t="shared" si="329"/>
        <v>14.808652297025795</v>
      </c>
      <c r="J2801">
        <f t="shared" si="330"/>
        <v>-110.4</v>
      </c>
    </row>
    <row r="2802" spans="1:10" x14ac:dyDescent="0.25">
      <c r="A2802" s="3">
        <f t="shared" si="328"/>
        <v>2789</v>
      </c>
      <c r="B2802" s="4">
        <v>110.4</v>
      </c>
      <c r="C2802">
        <f t="shared" si="324"/>
        <v>71213.793520000007</v>
      </c>
      <c r="D2802">
        <f t="shared" si="325"/>
        <v>0.60000000000000853</v>
      </c>
      <c r="E2802" s="7">
        <v>4.7248716500258081E-2</v>
      </c>
      <c r="F2802">
        <f t="shared" si="326"/>
        <v>22.911719271557242</v>
      </c>
      <c r="G2802">
        <f t="shared" si="327"/>
        <v>14.165222997927454</v>
      </c>
      <c r="H2802">
        <f t="shared" si="329"/>
        <v>14.808652297025795</v>
      </c>
      <c r="J2802">
        <f t="shared" si="330"/>
        <v>-110.4</v>
      </c>
    </row>
    <row r="2803" spans="1:10" x14ac:dyDescent="0.25">
      <c r="A2803" s="3">
        <f t="shared" si="328"/>
        <v>2790</v>
      </c>
      <c r="B2803" s="4">
        <v>109.8</v>
      </c>
      <c r="C2803">
        <f t="shared" si="324"/>
        <v>71267.583999999988</v>
      </c>
      <c r="D2803">
        <f t="shared" si="325"/>
        <v>0</v>
      </c>
      <c r="E2803" s="7">
        <v>4.7260724251356301E-2</v>
      </c>
      <c r="F2803">
        <f t="shared" si="326"/>
        <v>22.909673064113601</v>
      </c>
      <c r="G2803">
        <f t="shared" si="327"/>
        <v>14.267799694866222</v>
      </c>
      <c r="H2803">
        <f t="shared" si="329"/>
        <v>14.794308785815467</v>
      </c>
      <c r="J2803">
        <f t="shared" si="330"/>
        <v>-109.8</v>
      </c>
    </row>
    <row r="2804" spans="1:10" x14ac:dyDescent="0.25">
      <c r="A2804" s="3">
        <f t="shared" si="328"/>
        <v>2791</v>
      </c>
      <c r="B2804" s="4">
        <v>109.8</v>
      </c>
      <c r="C2804">
        <f t="shared" si="324"/>
        <v>71321.394920000006</v>
      </c>
      <c r="D2804">
        <f t="shared" si="325"/>
        <v>0</v>
      </c>
      <c r="E2804" s="7">
        <v>4.7272862619492484E-2</v>
      </c>
      <c r="F2804">
        <f t="shared" si="326"/>
        <v>22.909673064113601</v>
      </c>
      <c r="G2804">
        <f t="shared" si="327"/>
        <v>14.271464213511102</v>
      </c>
      <c r="H2804">
        <f t="shared" si="329"/>
        <v>14.794308785815467</v>
      </c>
      <c r="J2804">
        <f t="shared" si="330"/>
        <v>-109.8</v>
      </c>
    </row>
    <row r="2805" spans="1:10" x14ac:dyDescent="0.25">
      <c r="A2805" s="3">
        <f t="shared" si="328"/>
        <v>2792</v>
      </c>
      <c r="B2805" s="4">
        <v>109.8</v>
      </c>
      <c r="C2805">
        <f t="shared" si="324"/>
        <v>71375.226280000003</v>
      </c>
      <c r="D2805">
        <f t="shared" si="325"/>
        <v>-0.10000000000000853</v>
      </c>
      <c r="E2805" s="7">
        <v>4.7285131604666741E-2</v>
      </c>
      <c r="F2805">
        <f t="shared" si="326"/>
        <v>22.909673064113601</v>
      </c>
      <c r="G2805">
        <f t="shared" si="327"/>
        <v>14.275168164851218</v>
      </c>
      <c r="H2805">
        <f t="shared" si="329"/>
        <v>14.794308785815467</v>
      </c>
      <c r="J2805">
        <f t="shared" si="330"/>
        <v>-109.8</v>
      </c>
    </row>
    <row r="2806" spans="1:10" x14ac:dyDescent="0.25">
      <c r="A2806" s="3">
        <f t="shared" si="328"/>
        <v>2793</v>
      </c>
      <c r="B2806" s="4">
        <v>109.9</v>
      </c>
      <c r="C2806">
        <f t="shared" si="324"/>
        <v>71429.078079999992</v>
      </c>
      <c r="D2806">
        <f t="shared" si="325"/>
        <v>0</v>
      </c>
      <c r="E2806" s="7">
        <v>4.7297531206878851E-2</v>
      </c>
      <c r="F2806">
        <f t="shared" si="326"/>
        <v>22.910013955054772</v>
      </c>
      <c r="G2806">
        <f t="shared" si="327"/>
        <v>14.262305259775156</v>
      </c>
      <c r="H2806">
        <f t="shared" si="329"/>
        <v>14.796697423220483</v>
      </c>
      <c r="J2806">
        <f t="shared" si="330"/>
        <v>-109.9</v>
      </c>
    </row>
    <row r="2807" spans="1:10" x14ac:dyDescent="0.25">
      <c r="A2807" s="3">
        <f t="shared" si="328"/>
        <v>2794</v>
      </c>
      <c r="B2807" s="4">
        <v>109.9</v>
      </c>
      <c r="C2807">
        <f t="shared" si="324"/>
        <v>71482.950320000004</v>
      </c>
      <c r="D2807">
        <f t="shared" si="325"/>
        <v>0</v>
      </c>
      <c r="E2807" s="7">
        <v>4.7310061426129146E-2</v>
      </c>
      <c r="F2807">
        <f t="shared" si="326"/>
        <v>22.910013955054772</v>
      </c>
      <c r="G2807">
        <f t="shared" si="327"/>
        <v>14.266083677112375</v>
      </c>
      <c r="H2807">
        <f t="shared" si="329"/>
        <v>14.796697423220483</v>
      </c>
      <c r="J2807">
        <f t="shared" si="330"/>
        <v>-109.9</v>
      </c>
    </row>
    <row r="2808" spans="1:10" x14ac:dyDescent="0.25">
      <c r="A2808" s="3">
        <f t="shared" si="328"/>
        <v>2795</v>
      </c>
      <c r="B2808" s="4">
        <v>109.9</v>
      </c>
      <c r="C2808">
        <f t="shared" si="324"/>
        <v>71536.842999999993</v>
      </c>
      <c r="D2808">
        <f t="shared" si="325"/>
        <v>0.30000000000001137</v>
      </c>
      <c r="E2808" s="7">
        <v>4.7322722262417405E-2</v>
      </c>
      <c r="F2808">
        <f t="shared" si="326"/>
        <v>22.910013955054772</v>
      </c>
      <c r="G2808">
        <f t="shared" si="327"/>
        <v>14.269901481284801</v>
      </c>
      <c r="H2808">
        <f t="shared" si="329"/>
        <v>14.796697423220483</v>
      </c>
      <c r="J2808">
        <f t="shared" si="330"/>
        <v>-109.9</v>
      </c>
    </row>
    <row r="2809" spans="1:10" x14ac:dyDescent="0.25">
      <c r="A2809" s="3">
        <f t="shared" si="328"/>
        <v>2796</v>
      </c>
      <c r="B2809" s="4">
        <v>109.6</v>
      </c>
      <c r="C2809">
        <f t="shared" si="324"/>
        <v>71590.756120000005</v>
      </c>
      <c r="D2809">
        <f t="shared" si="325"/>
        <v>0</v>
      </c>
      <c r="E2809" s="7">
        <v>4.7335513715743627E-2</v>
      </c>
      <c r="F2809">
        <f t="shared" si="326"/>
        <v>22.908991454615855</v>
      </c>
      <c r="G2809">
        <f t="shared" si="327"/>
        <v>14.323735524368949</v>
      </c>
      <c r="H2809">
        <f t="shared" si="329"/>
        <v>14.789533848361481</v>
      </c>
      <c r="J2809">
        <f t="shared" si="330"/>
        <v>-109.6</v>
      </c>
    </row>
    <row r="2810" spans="1:10" x14ac:dyDescent="0.25">
      <c r="A2810" s="3">
        <f t="shared" si="328"/>
        <v>2797</v>
      </c>
      <c r="B2810" s="4">
        <v>109.6</v>
      </c>
      <c r="C2810">
        <f t="shared" si="324"/>
        <v>71644.68968000001</v>
      </c>
      <c r="D2810">
        <f t="shared" si="325"/>
        <v>0</v>
      </c>
      <c r="E2810" s="7">
        <v>4.7348435786107812E-2</v>
      </c>
      <c r="F2810">
        <f t="shared" si="326"/>
        <v>22.908991454615855</v>
      </c>
      <c r="G2810">
        <f t="shared" si="327"/>
        <v>14.327645745338248</v>
      </c>
      <c r="H2810">
        <f t="shared" si="329"/>
        <v>14.789533848361481</v>
      </c>
      <c r="J2810">
        <f t="shared" si="330"/>
        <v>-109.6</v>
      </c>
    </row>
    <row r="2811" spans="1:10" x14ac:dyDescent="0.25">
      <c r="A2811" s="3">
        <f t="shared" si="328"/>
        <v>2798</v>
      </c>
      <c r="B2811" s="4">
        <v>109.6</v>
      </c>
      <c r="C2811">
        <f t="shared" si="324"/>
        <v>71698.643679999994</v>
      </c>
      <c r="D2811">
        <f t="shared" si="325"/>
        <v>9.9999999999994316E-2</v>
      </c>
      <c r="E2811" s="7">
        <v>4.7361488473510183E-2</v>
      </c>
      <c r="F2811">
        <f t="shared" si="326"/>
        <v>22.908991454615855</v>
      </c>
      <c r="G2811">
        <f t="shared" si="327"/>
        <v>14.331595491048343</v>
      </c>
      <c r="H2811">
        <f t="shared" si="329"/>
        <v>14.789533848361481</v>
      </c>
      <c r="J2811">
        <f t="shared" si="330"/>
        <v>-109.6</v>
      </c>
    </row>
    <row r="2812" spans="1:10" x14ac:dyDescent="0.25">
      <c r="A2812" s="3">
        <f t="shared" si="328"/>
        <v>2799</v>
      </c>
      <c r="B2812" s="4">
        <v>109.5</v>
      </c>
      <c r="C2812">
        <f t="shared" si="324"/>
        <v>71752.618119999999</v>
      </c>
      <c r="D2812">
        <f t="shared" si="325"/>
        <v>0</v>
      </c>
      <c r="E2812" s="7">
        <v>4.7374671777950295E-2</v>
      </c>
      <c r="F2812">
        <f t="shared" si="326"/>
        <v>22.908650736065606</v>
      </c>
      <c r="G2812">
        <f t="shared" si="327"/>
        <v>14.352336489400665</v>
      </c>
      <c r="H2812">
        <f t="shared" si="329"/>
        <v>14.787147548312511</v>
      </c>
      <c r="J2812">
        <f t="shared" si="330"/>
        <v>-109.5</v>
      </c>
    </row>
    <row r="2813" spans="1:10" x14ac:dyDescent="0.25">
      <c r="A2813" s="3">
        <f t="shared" si="328"/>
        <v>2800</v>
      </c>
      <c r="B2813" s="4">
        <v>109.5</v>
      </c>
      <c r="C2813">
        <f t="shared" si="324"/>
        <v>71806.612999999998</v>
      </c>
      <c r="D2813">
        <f t="shared" si="325"/>
        <v>0</v>
      </c>
      <c r="E2813" s="7">
        <v>4.7387985699428592E-2</v>
      </c>
      <c r="F2813">
        <f t="shared" si="326"/>
        <v>22.908650736065606</v>
      </c>
      <c r="G2813">
        <f t="shared" si="327"/>
        <v>14.356369992407201</v>
      </c>
      <c r="H2813">
        <f t="shared" si="329"/>
        <v>14.787147548312511</v>
      </c>
      <c r="J2813">
        <f t="shared" si="330"/>
        <v>-109.5</v>
      </c>
    </row>
    <row r="2814" spans="1:10" x14ac:dyDescent="0.25">
      <c r="A2814" s="3">
        <f t="shared" si="328"/>
        <v>2801</v>
      </c>
      <c r="B2814" s="4">
        <v>109.5</v>
      </c>
      <c r="C2814">
        <f t="shared" si="324"/>
        <v>71860.628320000003</v>
      </c>
      <c r="D2814">
        <f t="shared" si="325"/>
        <v>0</v>
      </c>
      <c r="E2814" s="7">
        <v>4.7401430237944853E-2</v>
      </c>
      <c r="F2814">
        <f t="shared" si="326"/>
        <v>22.908650736065606</v>
      </c>
      <c r="G2814">
        <f t="shared" si="327"/>
        <v>14.360443066340768</v>
      </c>
      <c r="H2814">
        <f t="shared" si="329"/>
        <v>14.787147548312511</v>
      </c>
      <c r="J2814">
        <f t="shared" si="330"/>
        <v>-109.5</v>
      </c>
    </row>
    <row r="2815" spans="1:10" x14ac:dyDescent="0.25">
      <c r="A2815" s="3">
        <f t="shared" si="328"/>
        <v>2802</v>
      </c>
      <c r="B2815" s="4">
        <v>109.5</v>
      </c>
      <c r="C2815">
        <f t="shared" si="324"/>
        <v>71914.664079999988</v>
      </c>
      <c r="D2815">
        <f t="shared" si="325"/>
        <v>9.9999999999994316E-2</v>
      </c>
      <c r="E2815" s="7">
        <v>4.7415005393499077E-2</v>
      </c>
      <c r="F2815">
        <f t="shared" si="326"/>
        <v>22.908650736065606</v>
      </c>
      <c r="G2815">
        <f t="shared" si="327"/>
        <v>14.364555711201367</v>
      </c>
      <c r="H2815">
        <f t="shared" si="329"/>
        <v>14.787147548312511</v>
      </c>
      <c r="J2815">
        <f t="shared" si="330"/>
        <v>-109.5</v>
      </c>
    </row>
    <row r="2816" spans="1:10" x14ac:dyDescent="0.25">
      <c r="A2816" s="3">
        <f t="shared" si="328"/>
        <v>2803</v>
      </c>
      <c r="B2816" s="4">
        <v>109.4</v>
      </c>
      <c r="C2816">
        <f t="shared" si="324"/>
        <v>71968.720279999994</v>
      </c>
      <c r="D2816">
        <f t="shared" si="325"/>
        <v>0</v>
      </c>
      <c r="E2816" s="7">
        <v>4.7428711166091375E-2</v>
      </c>
      <c r="F2816">
        <f t="shared" si="326"/>
        <v>22.908310074985312</v>
      </c>
      <c r="G2816">
        <f t="shared" si="327"/>
        <v>14.385518540675468</v>
      </c>
      <c r="H2816">
        <f t="shared" si="329"/>
        <v>14.784762027382223</v>
      </c>
      <c r="J2816">
        <f t="shared" si="330"/>
        <v>-109.4</v>
      </c>
    </row>
    <row r="2817" spans="1:10" x14ac:dyDescent="0.25">
      <c r="A2817" s="3">
        <f t="shared" si="328"/>
        <v>2804</v>
      </c>
      <c r="B2817" s="4">
        <v>109.4</v>
      </c>
      <c r="C2817">
        <f t="shared" si="324"/>
        <v>72022.796920000008</v>
      </c>
      <c r="D2817">
        <f t="shared" si="325"/>
        <v>0</v>
      </c>
      <c r="E2817" s="7">
        <v>4.7442547555721637E-2</v>
      </c>
      <c r="F2817">
        <f t="shared" si="326"/>
        <v>22.908310074985312</v>
      </c>
      <c r="G2817">
        <f t="shared" si="327"/>
        <v>14.38971523155465</v>
      </c>
      <c r="H2817">
        <f t="shared" si="329"/>
        <v>14.784762027382223</v>
      </c>
      <c r="J2817">
        <f t="shared" si="330"/>
        <v>-109.4</v>
      </c>
    </row>
    <row r="2818" spans="1:10" x14ac:dyDescent="0.25">
      <c r="A2818" s="3">
        <f t="shared" si="328"/>
        <v>2805</v>
      </c>
      <c r="B2818" s="4">
        <v>109.4</v>
      </c>
      <c r="C2818">
        <f t="shared" si="324"/>
        <v>72076.894</v>
      </c>
      <c r="D2818">
        <f t="shared" si="325"/>
        <v>0.30000000000001137</v>
      </c>
      <c r="E2818" s="7">
        <v>4.7456514562389973E-2</v>
      </c>
      <c r="F2818">
        <f t="shared" si="326"/>
        <v>22.908310074985312</v>
      </c>
      <c r="G2818">
        <f t="shared" si="327"/>
        <v>14.393951539656751</v>
      </c>
      <c r="H2818">
        <f t="shared" si="329"/>
        <v>14.784762027382223</v>
      </c>
      <c r="J2818">
        <f t="shared" si="330"/>
        <v>-109.4</v>
      </c>
    </row>
    <row r="2819" spans="1:10" x14ac:dyDescent="0.25">
      <c r="A2819" s="3">
        <f t="shared" si="328"/>
        <v>2806</v>
      </c>
      <c r="B2819" s="4">
        <v>109.1</v>
      </c>
      <c r="C2819">
        <f t="shared" si="324"/>
        <v>72131.01152</v>
      </c>
      <c r="D2819">
        <f t="shared" si="325"/>
        <v>0</v>
      </c>
      <c r="E2819" s="7">
        <v>4.7470612186096273E-2</v>
      </c>
      <c r="F2819">
        <f t="shared" si="326"/>
        <v>22.907288436595806</v>
      </c>
      <c r="G2819">
        <f t="shared" si="327"/>
        <v>14.448944155681225</v>
      </c>
      <c r="H2819">
        <f t="shared" si="329"/>
        <v>14.777610139303448</v>
      </c>
      <c r="J2819">
        <f t="shared" si="330"/>
        <v>-109.1</v>
      </c>
    </row>
    <row r="2820" spans="1:10" x14ac:dyDescent="0.25">
      <c r="A2820" s="3">
        <f t="shared" si="328"/>
        <v>2807</v>
      </c>
      <c r="B2820" s="4">
        <v>109.1</v>
      </c>
      <c r="C2820">
        <f t="shared" si="324"/>
        <v>72185.149479999993</v>
      </c>
      <c r="D2820">
        <f t="shared" si="325"/>
        <v>0</v>
      </c>
      <c r="E2820" s="7">
        <v>4.7484840426840536E-2</v>
      </c>
      <c r="F2820">
        <f t="shared" si="326"/>
        <v>22.907288436595806</v>
      </c>
      <c r="G2820">
        <f t="shared" si="327"/>
        <v>14.453274899408346</v>
      </c>
      <c r="H2820">
        <f t="shared" si="329"/>
        <v>14.777610139303448</v>
      </c>
      <c r="J2820">
        <f t="shared" si="330"/>
        <v>-109.1</v>
      </c>
    </row>
    <row r="2821" spans="1:10" x14ac:dyDescent="0.25">
      <c r="A2821" s="3">
        <f t="shared" si="328"/>
        <v>2808</v>
      </c>
      <c r="B2821" s="4">
        <v>109.1</v>
      </c>
      <c r="C2821">
        <f t="shared" si="324"/>
        <v>72239.307879999993</v>
      </c>
      <c r="D2821">
        <f t="shared" si="325"/>
        <v>-0.10000000000000853</v>
      </c>
      <c r="E2821" s="7">
        <v>4.7499199284622762E-2</v>
      </c>
      <c r="F2821">
        <f t="shared" si="326"/>
        <v>22.907288436595806</v>
      </c>
      <c r="G2821">
        <f t="shared" si="327"/>
        <v>14.457645399907085</v>
      </c>
      <c r="H2821">
        <f t="shared" si="329"/>
        <v>14.777610139303448</v>
      </c>
      <c r="J2821">
        <f t="shared" si="330"/>
        <v>-109.1</v>
      </c>
    </row>
    <row r="2822" spans="1:10" x14ac:dyDescent="0.25">
      <c r="A2822" s="3">
        <f t="shared" si="328"/>
        <v>2809</v>
      </c>
      <c r="B2822" s="4">
        <v>109.2</v>
      </c>
      <c r="C2822">
        <f t="shared" si="324"/>
        <v>72293.486720000001</v>
      </c>
      <c r="D2822">
        <f t="shared" si="325"/>
        <v>0</v>
      </c>
      <c r="E2822" s="7">
        <v>4.7513688759443062E-2</v>
      </c>
      <c r="F2822">
        <f t="shared" si="326"/>
        <v>22.907628925247256</v>
      </c>
      <c r="G2822">
        <f t="shared" si="327"/>
        <v>14.445094524466546</v>
      </c>
      <c r="H2822">
        <f t="shared" si="329"/>
        <v>14.77999332287769</v>
      </c>
      <c r="J2822">
        <f t="shared" si="330"/>
        <v>-109.2</v>
      </c>
    </row>
    <row r="2823" spans="1:10" x14ac:dyDescent="0.25">
      <c r="A2823" s="3">
        <f t="shared" si="328"/>
        <v>2810</v>
      </c>
      <c r="B2823" s="4">
        <v>109.2</v>
      </c>
      <c r="C2823">
        <f t="shared" si="324"/>
        <v>72347.685999999987</v>
      </c>
      <c r="D2823">
        <f t="shared" si="325"/>
        <v>0</v>
      </c>
      <c r="E2823" s="7">
        <v>4.7528308851301437E-2</v>
      </c>
      <c r="F2823">
        <f t="shared" si="326"/>
        <v>22.907628925247256</v>
      </c>
      <c r="G2823">
        <f t="shared" si="327"/>
        <v>14.44953931952171</v>
      </c>
      <c r="H2823">
        <f t="shared" si="329"/>
        <v>14.77999332287769</v>
      </c>
      <c r="J2823">
        <f t="shared" si="330"/>
        <v>-109.2</v>
      </c>
    </row>
    <row r="2824" spans="1:10" x14ac:dyDescent="0.25">
      <c r="A2824" s="3">
        <f t="shared" si="328"/>
        <v>2811</v>
      </c>
      <c r="B2824" s="4">
        <v>109.2</v>
      </c>
      <c r="C2824">
        <f t="shared" si="324"/>
        <v>72401.905719999995</v>
      </c>
      <c r="D2824">
        <f t="shared" si="325"/>
        <v>-0.5</v>
      </c>
      <c r="E2824" s="7">
        <v>4.7543059560197776E-2</v>
      </c>
      <c r="F2824">
        <f t="shared" si="326"/>
        <v>22.907628925247256</v>
      </c>
      <c r="G2824">
        <f t="shared" si="327"/>
        <v>14.454023824721661</v>
      </c>
      <c r="H2824">
        <f t="shared" si="329"/>
        <v>14.77999332287769</v>
      </c>
      <c r="J2824">
        <f t="shared" si="330"/>
        <v>-109.2</v>
      </c>
    </row>
    <row r="2825" spans="1:10" x14ac:dyDescent="0.25">
      <c r="A2825" s="3">
        <f t="shared" si="328"/>
        <v>2812</v>
      </c>
      <c r="B2825" s="4">
        <v>109.7</v>
      </c>
      <c r="C2825">
        <f t="shared" si="324"/>
        <v>72456.145879999996</v>
      </c>
      <c r="D2825">
        <f t="shared" si="325"/>
        <v>0</v>
      </c>
      <c r="E2825" s="7">
        <v>4.7557940886131966E-2</v>
      </c>
      <c r="F2825">
        <f t="shared" si="326"/>
        <v>22.909332230632906</v>
      </c>
      <c r="G2825">
        <f t="shared" si="327"/>
        <v>14.374265241253573</v>
      </c>
      <c r="H2825">
        <f t="shared" si="329"/>
        <v>14.791920927529134</v>
      </c>
      <c r="J2825">
        <f t="shared" si="330"/>
        <v>-109.7</v>
      </c>
    </row>
    <row r="2826" spans="1:10" x14ac:dyDescent="0.25">
      <c r="A2826" s="3">
        <f t="shared" si="328"/>
        <v>2813</v>
      </c>
      <c r="B2826" s="4">
        <v>109.7</v>
      </c>
      <c r="C2826">
        <f t="shared" si="324"/>
        <v>72510.406479999991</v>
      </c>
      <c r="D2826">
        <f t="shared" si="325"/>
        <v>0</v>
      </c>
      <c r="E2826" s="7">
        <v>4.7572952829104342E-2</v>
      </c>
      <c r="F2826">
        <f t="shared" si="326"/>
        <v>22.909332230632906</v>
      </c>
      <c r="G2826">
        <f t="shared" si="327"/>
        <v>14.378802562383354</v>
      </c>
      <c r="H2826">
        <f t="shared" si="329"/>
        <v>14.791920927529134</v>
      </c>
      <c r="J2826">
        <f t="shared" si="330"/>
        <v>-109.7</v>
      </c>
    </row>
    <row r="2827" spans="1:10" x14ac:dyDescent="0.25">
      <c r="A2827" s="3">
        <f t="shared" si="328"/>
        <v>2814</v>
      </c>
      <c r="B2827" s="4">
        <v>109.7</v>
      </c>
      <c r="C2827">
        <f t="shared" si="324"/>
        <v>72564.687520000007</v>
      </c>
      <c r="D2827">
        <f t="shared" si="325"/>
        <v>0.90000000000000568</v>
      </c>
      <c r="E2827" s="7">
        <v>4.7588095389114682E-2</v>
      </c>
      <c r="F2827">
        <f t="shared" si="326"/>
        <v>22.909332230632906</v>
      </c>
      <c r="G2827">
        <f t="shared" si="327"/>
        <v>14.383379362176713</v>
      </c>
      <c r="H2827">
        <f t="shared" si="329"/>
        <v>14.791920927529134</v>
      </c>
      <c r="J2827">
        <f t="shared" si="330"/>
        <v>-109.7</v>
      </c>
    </row>
    <row r="2828" spans="1:10" x14ac:dyDescent="0.25">
      <c r="A2828" s="3">
        <f t="shared" si="328"/>
        <v>2815</v>
      </c>
      <c r="B2828" s="4">
        <v>108.8</v>
      </c>
      <c r="C2828">
        <f t="shared" si="324"/>
        <v>72618.988999999987</v>
      </c>
      <c r="D2828">
        <f t="shared" si="325"/>
        <v>0</v>
      </c>
      <c r="E2828" s="7">
        <v>4.7603368566162985E-2</v>
      </c>
      <c r="F2828">
        <f t="shared" si="326"/>
        <v>22.906267315549702</v>
      </c>
      <c r="G2828">
        <f t="shared" si="327"/>
        <v>14.540575088657887</v>
      </c>
      <c r="H2828">
        <f t="shared" si="329"/>
        <v>14.770465263292813</v>
      </c>
      <c r="J2828">
        <f t="shared" si="330"/>
        <v>-108.8</v>
      </c>
    </row>
    <row r="2829" spans="1:10" x14ac:dyDescent="0.25">
      <c r="A2829" s="3">
        <f t="shared" si="328"/>
        <v>2816</v>
      </c>
      <c r="B2829" s="4">
        <v>108.8</v>
      </c>
      <c r="C2829">
        <f t="shared" si="324"/>
        <v>72673.310920000004</v>
      </c>
      <c r="D2829">
        <f t="shared" si="325"/>
        <v>0</v>
      </c>
      <c r="E2829" s="7">
        <v>4.7618772360249362E-2</v>
      </c>
      <c r="F2829">
        <f t="shared" si="326"/>
        <v>22.906267315549702</v>
      </c>
      <c r="G2829">
        <f t="shared" si="327"/>
        <v>14.545280218385248</v>
      </c>
      <c r="H2829">
        <f t="shared" si="329"/>
        <v>14.770465263292813</v>
      </c>
      <c r="J2829">
        <f t="shared" si="330"/>
        <v>-108.8</v>
      </c>
    </row>
    <row r="2830" spans="1:10" x14ac:dyDescent="0.25">
      <c r="A2830" s="3">
        <f t="shared" si="328"/>
        <v>2817</v>
      </c>
      <c r="B2830" s="4">
        <v>108.8</v>
      </c>
      <c r="C2830">
        <f t="shared" ref="C2830:C2893" si="331">717.133-3.2269*A2830+0.01022*A2830^2</f>
        <v>72727.653279999999</v>
      </c>
      <c r="D2830">
        <f t="shared" ref="D2830:D2893" si="332">(B2830-B2831)/(A2831-A2830)</f>
        <v>0</v>
      </c>
      <c r="E2830" s="7">
        <v>4.7634306771373702E-2</v>
      </c>
      <c r="F2830">
        <f t="shared" ref="F2830:F2893" si="333">22.05525+0.000976463*(B2830+273.15)+0.00000347809*(B2830+273.15)^2 -0.000000000526671*(B2830+273.15)^3</f>
        <v>22.906267315549702</v>
      </c>
      <c r="G2830">
        <f t="shared" ref="G2830:G2893" si="334">-$B$2*$B$4/0.05584*F2830*(-E2830)/($B$7*(B2830-$B$3))</f>
        <v>14.550025245433021</v>
      </c>
      <c r="H2830">
        <f t="shared" si="329"/>
        <v>14.770465263292813</v>
      </c>
      <c r="J2830">
        <f t="shared" si="330"/>
        <v>-108.8</v>
      </c>
    </row>
    <row r="2831" spans="1:10" x14ac:dyDescent="0.25">
      <c r="A2831" s="3">
        <f t="shared" ref="A2831:A2894" si="335">A2830+1</f>
        <v>2818</v>
      </c>
      <c r="B2831" s="4">
        <v>108.8</v>
      </c>
      <c r="C2831">
        <f t="shared" si="331"/>
        <v>72782.016080000001</v>
      </c>
      <c r="D2831">
        <f t="shared" si="332"/>
        <v>0.20000000000000284</v>
      </c>
      <c r="E2831" s="7">
        <v>4.7649971799536006E-2</v>
      </c>
      <c r="F2831">
        <f t="shared" si="333"/>
        <v>22.906267315549702</v>
      </c>
      <c r="G2831">
        <f t="shared" si="334"/>
        <v>14.554810169801208</v>
      </c>
      <c r="H2831">
        <f t="shared" si="329"/>
        <v>14.770465263292813</v>
      </c>
      <c r="J2831">
        <f t="shared" si="330"/>
        <v>-108.8</v>
      </c>
    </row>
    <row r="2832" spans="1:10" x14ac:dyDescent="0.25">
      <c r="A2832" s="3">
        <f t="shared" si="335"/>
        <v>2819</v>
      </c>
      <c r="B2832" s="4">
        <v>108.6</v>
      </c>
      <c r="C2832">
        <f t="shared" si="331"/>
        <v>72836.399319999997</v>
      </c>
      <c r="D2832">
        <f t="shared" si="332"/>
        <v>0</v>
      </c>
      <c r="E2832" s="7">
        <v>4.7665767444736384E-2</v>
      </c>
      <c r="F2832">
        <f t="shared" si="333"/>
        <v>22.905586855640767</v>
      </c>
      <c r="G2832">
        <f t="shared" si="334"/>
        <v>14.594033106888077</v>
      </c>
      <c r="H2832">
        <f t="shared" si="329"/>
        <v>14.765705908212464</v>
      </c>
      <c r="J2832">
        <f t="shared" si="330"/>
        <v>-108.6</v>
      </c>
    </row>
    <row r="2833" spans="1:10" x14ac:dyDescent="0.25">
      <c r="A2833" s="3">
        <f t="shared" si="335"/>
        <v>2820</v>
      </c>
      <c r="B2833" s="4">
        <v>108.6</v>
      </c>
      <c r="C2833">
        <f t="shared" si="331"/>
        <v>72890.803</v>
      </c>
      <c r="D2833">
        <f t="shared" si="332"/>
        <v>0</v>
      </c>
      <c r="E2833" s="7">
        <v>4.7681693706974615E-2</v>
      </c>
      <c r="F2833">
        <f t="shared" si="333"/>
        <v>22.905586855640767</v>
      </c>
      <c r="G2833">
        <f t="shared" si="334"/>
        <v>14.598909319122425</v>
      </c>
      <c r="H2833">
        <f t="shared" si="329"/>
        <v>14.765705908212464</v>
      </c>
      <c r="J2833">
        <f t="shared" si="330"/>
        <v>-108.6</v>
      </c>
    </row>
    <row r="2834" spans="1:10" x14ac:dyDescent="0.25">
      <c r="A2834" s="3">
        <f t="shared" si="335"/>
        <v>2821</v>
      </c>
      <c r="B2834" s="4">
        <v>108.6</v>
      </c>
      <c r="C2834">
        <f t="shared" si="331"/>
        <v>72945.227119999996</v>
      </c>
      <c r="D2834">
        <f t="shared" si="332"/>
        <v>9.9999999999994316E-2</v>
      </c>
      <c r="E2834" s="7">
        <v>4.7697750586251031E-2</v>
      </c>
      <c r="F2834">
        <f t="shared" si="333"/>
        <v>22.905586855640767</v>
      </c>
      <c r="G2834">
        <f t="shared" si="334"/>
        <v>14.603825522937354</v>
      </c>
      <c r="H2834">
        <f t="shared" si="329"/>
        <v>14.765705908212464</v>
      </c>
      <c r="J2834">
        <f t="shared" si="330"/>
        <v>-108.6</v>
      </c>
    </row>
    <row r="2835" spans="1:10" x14ac:dyDescent="0.25">
      <c r="A2835" s="3">
        <f t="shared" si="335"/>
        <v>2822</v>
      </c>
      <c r="B2835" s="4">
        <v>108.5</v>
      </c>
      <c r="C2835">
        <f t="shared" si="331"/>
        <v>72999.671679999999</v>
      </c>
      <c r="D2835">
        <f t="shared" si="332"/>
        <v>0</v>
      </c>
      <c r="E2835" s="7">
        <v>4.771393808256541E-2</v>
      </c>
      <c r="F2835">
        <f t="shared" si="333"/>
        <v>22.905246711932325</v>
      </c>
      <c r="G2835">
        <f t="shared" si="334"/>
        <v>14.626060067801353</v>
      </c>
      <c r="H2835">
        <f t="shared" si="329"/>
        <v>14.763327399350313</v>
      </c>
      <c r="J2835">
        <f t="shared" si="330"/>
        <v>-108.5</v>
      </c>
    </row>
    <row r="2836" spans="1:10" x14ac:dyDescent="0.25">
      <c r="A2836" s="3">
        <f t="shared" si="335"/>
        <v>2823</v>
      </c>
      <c r="B2836" s="4">
        <v>108.5</v>
      </c>
      <c r="C2836">
        <f t="shared" si="331"/>
        <v>73054.136679999996</v>
      </c>
      <c r="D2836">
        <f t="shared" si="332"/>
        <v>0</v>
      </c>
      <c r="E2836" s="7">
        <v>4.7730256195917753E-2</v>
      </c>
      <c r="F2836">
        <f t="shared" si="333"/>
        <v>22.905246711932325</v>
      </c>
      <c r="G2836">
        <f t="shared" si="334"/>
        <v>14.631062163953459</v>
      </c>
      <c r="H2836">
        <f t="shared" si="329"/>
        <v>14.763327399350313</v>
      </c>
      <c r="J2836">
        <f t="shared" si="330"/>
        <v>-108.5</v>
      </c>
    </row>
    <row r="2837" spans="1:10" x14ac:dyDescent="0.25">
      <c r="A2837" s="3">
        <f t="shared" si="335"/>
        <v>2824</v>
      </c>
      <c r="B2837" s="4">
        <v>108.5</v>
      </c>
      <c r="C2837">
        <f t="shared" si="331"/>
        <v>73108.62212</v>
      </c>
      <c r="D2837">
        <f t="shared" si="332"/>
        <v>0</v>
      </c>
      <c r="E2837" s="7">
        <v>4.774670492630817E-2</v>
      </c>
      <c r="F2837">
        <f t="shared" si="333"/>
        <v>22.905246711932325</v>
      </c>
      <c r="G2837">
        <f t="shared" si="334"/>
        <v>14.636104298985636</v>
      </c>
      <c r="H2837">
        <f t="shared" si="329"/>
        <v>14.763327399350313</v>
      </c>
      <c r="J2837">
        <f t="shared" si="330"/>
        <v>-108.5</v>
      </c>
    </row>
    <row r="2838" spans="1:10" x14ac:dyDescent="0.25">
      <c r="A2838" s="3">
        <f t="shared" si="335"/>
        <v>2825</v>
      </c>
      <c r="B2838" s="4">
        <v>108.5</v>
      </c>
      <c r="C2838">
        <f t="shared" si="331"/>
        <v>73163.127999999997</v>
      </c>
      <c r="D2838">
        <f t="shared" si="332"/>
        <v>0</v>
      </c>
      <c r="E2838" s="7">
        <v>4.776328427373655E-2</v>
      </c>
      <c r="F2838">
        <f t="shared" si="333"/>
        <v>22.905246711932325</v>
      </c>
      <c r="G2838">
        <f t="shared" si="334"/>
        <v>14.641186472897855</v>
      </c>
      <c r="H2838">
        <f t="shared" si="329"/>
        <v>14.763327399350313</v>
      </c>
      <c r="J2838">
        <f t="shared" si="330"/>
        <v>-108.5</v>
      </c>
    </row>
    <row r="2839" spans="1:10" x14ac:dyDescent="0.25">
      <c r="A2839" s="3">
        <f t="shared" si="335"/>
        <v>2826</v>
      </c>
      <c r="B2839" s="4">
        <v>108.5</v>
      </c>
      <c r="C2839">
        <f t="shared" si="331"/>
        <v>73217.654320000001</v>
      </c>
      <c r="D2839">
        <f t="shared" si="332"/>
        <v>0</v>
      </c>
      <c r="E2839" s="7">
        <v>4.7779994238202894E-2</v>
      </c>
      <c r="F2839">
        <f t="shared" si="333"/>
        <v>22.905246711932325</v>
      </c>
      <c r="G2839">
        <f t="shared" si="334"/>
        <v>14.646308685690116</v>
      </c>
      <c r="H2839">
        <f t="shared" si="329"/>
        <v>14.763327399350313</v>
      </c>
      <c r="J2839">
        <f t="shared" si="330"/>
        <v>-108.5</v>
      </c>
    </row>
    <row r="2840" spans="1:10" x14ac:dyDescent="0.25">
      <c r="A2840" s="3">
        <f t="shared" si="335"/>
        <v>2827</v>
      </c>
      <c r="B2840" s="4">
        <v>108.5</v>
      </c>
      <c r="C2840">
        <f t="shared" si="331"/>
        <v>73272.201079999999</v>
      </c>
      <c r="D2840">
        <f t="shared" si="332"/>
        <v>0.20000000000000284</v>
      </c>
      <c r="E2840" s="7">
        <v>4.7796834819707312E-2</v>
      </c>
      <c r="F2840">
        <f t="shared" si="333"/>
        <v>22.905246711932325</v>
      </c>
      <c r="G2840">
        <f t="shared" si="334"/>
        <v>14.651470937362447</v>
      </c>
      <c r="H2840">
        <f t="shared" si="329"/>
        <v>14.763327399350313</v>
      </c>
      <c r="J2840">
        <f t="shared" si="330"/>
        <v>-108.5</v>
      </c>
    </row>
    <row r="2841" spans="1:10" x14ac:dyDescent="0.25">
      <c r="A2841" s="3">
        <f t="shared" si="335"/>
        <v>2828</v>
      </c>
      <c r="B2841" s="4">
        <v>108.3</v>
      </c>
      <c r="C2841">
        <f t="shared" si="331"/>
        <v>73326.768279999989</v>
      </c>
      <c r="D2841">
        <f t="shared" si="332"/>
        <v>0</v>
      </c>
      <c r="E2841" s="7">
        <v>4.7813806018249583E-2</v>
      </c>
      <c r="F2841">
        <f t="shared" si="333"/>
        <v>22.904566597023276</v>
      </c>
      <c r="G2841">
        <f t="shared" si="334"/>
        <v>14.691427080988165</v>
      </c>
      <c r="H2841">
        <f t="shared" si="329"/>
        <v>14.758572718982059</v>
      </c>
      <c r="J2841">
        <f t="shared" si="330"/>
        <v>-108.3</v>
      </c>
    </row>
    <row r="2842" spans="1:10" x14ac:dyDescent="0.25">
      <c r="A2842" s="3">
        <f t="shared" si="335"/>
        <v>2829</v>
      </c>
      <c r="B2842" s="4">
        <v>108.3</v>
      </c>
      <c r="C2842">
        <f t="shared" si="331"/>
        <v>73381.355920000002</v>
      </c>
      <c r="D2842">
        <f t="shared" si="332"/>
        <v>0</v>
      </c>
      <c r="E2842" s="7">
        <v>4.7830907833830039E-2</v>
      </c>
      <c r="F2842">
        <f t="shared" si="333"/>
        <v>22.904566597023276</v>
      </c>
      <c r="G2842">
        <f t="shared" si="334"/>
        <v>14.696681841014103</v>
      </c>
      <c r="H2842">
        <f t="shared" si="329"/>
        <v>14.758572718982059</v>
      </c>
      <c r="J2842">
        <f t="shared" si="330"/>
        <v>-108.3</v>
      </c>
    </row>
    <row r="2843" spans="1:10" x14ac:dyDescent="0.25">
      <c r="A2843" s="3">
        <f t="shared" si="335"/>
        <v>2830</v>
      </c>
      <c r="B2843" s="4">
        <v>108.3</v>
      </c>
      <c r="C2843">
        <f t="shared" si="331"/>
        <v>73435.963999999993</v>
      </c>
      <c r="D2843">
        <f t="shared" si="332"/>
        <v>0.29999999999999716</v>
      </c>
      <c r="E2843" s="7">
        <v>4.7848140266448458E-2</v>
      </c>
      <c r="F2843">
        <f t="shared" si="333"/>
        <v>22.904566597023276</v>
      </c>
      <c r="G2843">
        <f t="shared" si="334"/>
        <v>14.701976734860139</v>
      </c>
      <c r="H2843">
        <f t="shared" si="329"/>
        <v>14.758572718982059</v>
      </c>
      <c r="J2843">
        <f t="shared" si="330"/>
        <v>-108.3</v>
      </c>
    </row>
    <row r="2844" spans="1:10" x14ac:dyDescent="0.25">
      <c r="A2844" s="3">
        <f t="shared" si="335"/>
        <v>2831</v>
      </c>
      <c r="B2844" s="4">
        <v>108</v>
      </c>
      <c r="C2844">
        <f t="shared" si="331"/>
        <v>73490.592520000006</v>
      </c>
      <c r="D2844">
        <f t="shared" si="332"/>
        <v>0</v>
      </c>
      <c r="E2844" s="7">
        <v>4.786550331610484E-2</v>
      </c>
      <c r="F2844">
        <f t="shared" si="333"/>
        <v>22.90354685597671</v>
      </c>
      <c r="G2844">
        <f t="shared" si="334"/>
        <v>14.759813565381064</v>
      </c>
      <c r="H2844">
        <f t="shared" si="329"/>
        <v>14.75144654181979</v>
      </c>
      <c r="J2844">
        <f t="shared" si="330"/>
        <v>-108</v>
      </c>
    </row>
    <row r="2845" spans="1:10" x14ac:dyDescent="0.25">
      <c r="A2845" s="3">
        <f t="shared" si="335"/>
        <v>2832</v>
      </c>
      <c r="B2845" s="4">
        <v>108</v>
      </c>
      <c r="C2845">
        <f t="shared" si="331"/>
        <v>73545.241480000012</v>
      </c>
      <c r="D2845">
        <f t="shared" si="332"/>
        <v>0</v>
      </c>
      <c r="E2845" s="7">
        <v>4.7882996982799297E-2</v>
      </c>
      <c r="F2845">
        <f t="shared" si="333"/>
        <v>22.90354685597671</v>
      </c>
      <c r="G2845">
        <f t="shared" si="334"/>
        <v>14.765207914987709</v>
      </c>
      <c r="H2845">
        <f t="shared" si="329"/>
        <v>14.75144654181979</v>
      </c>
      <c r="J2845">
        <f t="shared" si="330"/>
        <v>-108</v>
      </c>
    </row>
    <row r="2846" spans="1:10" x14ac:dyDescent="0.25">
      <c r="A2846" s="3">
        <f t="shared" si="335"/>
        <v>2833</v>
      </c>
      <c r="B2846" s="4">
        <v>108</v>
      </c>
      <c r="C2846">
        <f t="shared" si="331"/>
        <v>73599.910879999996</v>
      </c>
      <c r="D2846">
        <f t="shared" si="332"/>
        <v>0</v>
      </c>
      <c r="E2846" s="7">
        <v>4.7900621266531718E-2</v>
      </c>
      <c r="F2846">
        <f t="shared" si="333"/>
        <v>22.90354685597671</v>
      </c>
      <c r="G2846">
        <f t="shared" si="334"/>
        <v>14.770642541683181</v>
      </c>
      <c r="H2846">
        <f t="shared" si="329"/>
        <v>14.75144654181979</v>
      </c>
      <c r="J2846">
        <f t="shared" si="330"/>
        <v>-108</v>
      </c>
    </row>
    <row r="2847" spans="1:10" x14ac:dyDescent="0.25">
      <c r="A2847" s="3">
        <f t="shared" si="335"/>
        <v>2834</v>
      </c>
      <c r="B2847" s="4">
        <v>108</v>
      </c>
      <c r="C2847">
        <f t="shared" si="331"/>
        <v>73654.600720000002</v>
      </c>
      <c r="D2847">
        <f t="shared" si="332"/>
        <v>9.9999999999994316E-2</v>
      </c>
      <c r="E2847" s="7">
        <v>4.7918376167302101E-2</v>
      </c>
      <c r="F2847">
        <f t="shared" si="333"/>
        <v>22.90354685597671</v>
      </c>
      <c r="G2847">
        <f t="shared" si="334"/>
        <v>14.776117445467479</v>
      </c>
      <c r="H2847">
        <f t="shared" si="329"/>
        <v>14.75144654181979</v>
      </c>
      <c r="J2847">
        <f t="shared" si="330"/>
        <v>-108</v>
      </c>
    </row>
    <row r="2848" spans="1:10" x14ac:dyDescent="0.25">
      <c r="A2848" s="3">
        <f t="shared" si="335"/>
        <v>2835</v>
      </c>
      <c r="B2848" s="4">
        <v>107.9</v>
      </c>
      <c r="C2848">
        <f t="shared" si="331"/>
        <v>73709.310999999987</v>
      </c>
      <c r="D2848">
        <f t="shared" si="332"/>
        <v>0</v>
      </c>
      <c r="E2848" s="7">
        <v>4.7936261685110559E-2</v>
      </c>
      <c r="F2848">
        <f t="shared" si="333"/>
        <v>22.903207057325034</v>
      </c>
      <c r="G2848">
        <f t="shared" si="334"/>
        <v>14.799243739130207</v>
      </c>
      <c r="H2848">
        <f t="shared" si="329"/>
        <v>14.749072707669731</v>
      </c>
      <c r="J2848">
        <f t="shared" si="330"/>
        <v>-107.9</v>
      </c>
    </row>
    <row r="2849" spans="1:10" x14ac:dyDescent="0.25">
      <c r="A2849" s="3">
        <f t="shared" si="335"/>
        <v>2836</v>
      </c>
      <c r="B2849" s="4">
        <v>107.9</v>
      </c>
      <c r="C2849">
        <f t="shared" si="331"/>
        <v>73764.041719999994</v>
      </c>
      <c r="D2849">
        <f t="shared" si="332"/>
        <v>0</v>
      </c>
      <c r="E2849" s="7">
        <v>4.795427781995687E-2</v>
      </c>
      <c r="F2849">
        <f t="shared" si="333"/>
        <v>22.903207057325034</v>
      </c>
      <c r="G2849">
        <f t="shared" si="334"/>
        <v>14.804805815968388</v>
      </c>
      <c r="H2849">
        <f t="shared" si="329"/>
        <v>14.749072707669731</v>
      </c>
      <c r="J2849">
        <f t="shared" si="330"/>
        <v>-107.9</v>
      </c>
    </row>
    <row r="2850" spans="1:10" x14ac:dyDescent="0.25">
      <c r="A2850" s="3">
        <f t="shared" si="335"/>
        <v>2837</v>
      </c>
      <c r="B2850" s="4">
        <v>107.9</v>
      </c>
      <c r="C2850">
        <f t="shared" si="331"/>
        <v>73818.792880000008</v>
      </c>
      <c r="D2850">
        <f t="shared" si="332"/>
        <v>0.40000000000000568</v>
      </c>
      <c r="E2850" s="7">
        <v>4.7972424571841366E-2</v>
      </c>
      <c r="F2850">
        <f t="shared" si="333"/>
        <v>22.903207057325034</v>
      </c>
      <c r="G2850">
        <f t="shared" si="334"/>
        <v>14.810408217882333</v>
      </c>
      <c r="H2850">
        <f t="shared" ref="H2850:H2913" si="336">12.6416669509847+0.0153277553288714*B2850+0.0000389559340978205*B2850^2</f>
        <v>14.749072707669731</v>
      </c>
      <c r="J2850">
        <f t="shared" si="330"/>
        <v>-107.9</v>
      </c>
    </row>
    <row r="2851" spans="1:10" x14ac:dyDescent="0.25">
      <c r="A2851" s="3">
        <f t="shared" si="335"/>
        <v>2838</v>
      </c>
      <c r="B2851" s="4">
        <v>107.5</v>
      </c>
      <c r="C2851">
        <f t="shared" si="331"/>
        <v>73873.564480000001</v>
      </c>
      <c r="D2851">
        <f t="shared" si="332"/>
        <v>0</v>
      </c>
      <c r="E2851" s="7">
        <v>4.7990701940763825E-2</v>
      </c>
      <c r="F2851">
        <f t="shared" si="333"/>
        <v>22.901848437955124</v>
      </c>
      <c r="G2851">
        <f t="shared" si="334"/>
        <v>14.887003193241918</v>
      </c>
      <c r="H2851">
        <f t="shared" si="336"/>
        <v>14.739585162256313</v>
      </c>
      <c r="J2851">
        <f t="shared" si="330"/>
        <v>-107.5</v>
      </c>
    </row>
    <row r="2852" spans="1:10" x14ac:dyDescent="0.25">
      <c r="A2852" s="3">
        <f t="shared" si="335"/>
        <v>2839</v>
      </c>
      <c r="B2852" s="4">
        <v>107.5</v>
      </c>
      <c r="C2852">
        <f t="shared" si="331"/>
        <v>73928.356520000001</v>
      </c>
      <c r="D2852">
        <f t="shared" si="332"/>
        <v>0</v>
      </c>
      <c r="E2852" s="7">
        <v>4.8009109926724358E-2</v>
      </c>
      <c r="F2852">
        <f t="shared" si="333"/>
        <v>22.901848437955124</v>
      </c>
      <c r="G2852">
        <f t="shared" si="334"/>
        <v>14.892713460745691</v>
      </c>
      <c r="H2852">
        <f t="shared" si="336"/>
        <v>14.739585162256313</v>
      </c>
      <c r="J2852">
        <f t="shared" si="330"/>
        <v>-107.5</v>
      </c>
    </row>
    <row r="2853" spans="1:10" x14ac:dyDescent="0.25">
      <c r="A2853" s="3">
        <f t="shared" si="335"/>
        <v>2840</v>
      </c>
      <c r="B2853" s="4">
        <v>107.5</v>
      </c>
      <c r="C2853">
        <f t="shared" si="331"/>
        <v>73983.168999999994</v>
      </c>
      <c r="D2853">
        <f t="shared" si="332"/>
        <v>-9.9999999999994316E-2</v>
      </c>
      <c r="E2853" s="7">
        <v>4.8027648529722744E-2</v>
      </c>
      <c r="F2853">
        <f t="shared" si="333"/>
        <v>22.901848437955124</v>
      </c>
      <c r="G2853">
        <f t="shared" si="334"/>
        <v>14.898464246436967</v>
      </c>
      <c r="H2853">
        <f t="shared" si="336"/>
        <v>14.739585162256313</v>
      </c>
      <c r="J2853">
        <f t="shared" si="330"/>
        <v>-107.5</v>
      </c>
    </row>
    <row r="2854" spans="1:10" x14ac:dyDescent="0.25">
      <c r="A2854" s="3">
        <f t="shared" si="335"/>
        <v>2841</v>
      </c>
      <c r="B2854" s="4">
        <v>107.6</v>
      </c>
      <c r="C2854">
        <f t="shared" si="331"/>
        <v>74038.001919999995</v>
      </c>
      <c r="D2854">
        <f t="shared" si="332"/>
        <v>0</v>
      </c>
      <c r="E2854" s="7">
        <v>4.8046317749759093E-2</v>
      </c>
      <c r="F2854">
        <f t="shared" si="333"/>
        <v>22.902188006505757</v>
      </c>
      <c r="G2854">
        <f t="shared" si="334"/>
        <v>14.886432377106468</v>
      </c>
      <c r="H2854">
        <f t="shared" si="336"/>
        <v>14.741955879931645</v>
      </c>
      <c r="J2854">
        <f t="shared" si="330"/>
        <v>-107.6</v>
      </c>
    </row>
    <row r="2855" spans="1:10" x14ac:dyDescent="0.25">
      <c r="A2855" s="3">
        <f t="shared" si="335"/>
        <v>2842</v>
      </c>
      <c r="B2855" s="4">
        <v>107.6</v>
      </c>
      <c r="C2855">
        <f t="shared" si="331"/>
        <v>74092.855280000003</v>
      </c>
      <c r="D2855">
        <f t="shared" si="332"/>
        <v>0</v>
      </c>
      <c r="E2855" s="7">
        <v>4.8065117586833739E-2</v>
      </c>
      <c r="F2855">
        <f t="shared" si="333"/>
        <v>22.902188006505757</v>
      </c>
      <c r="G2855">
        <f t="shared" si="334"/>
        <v>14.892257225220115</v>
      </c>
      <c r="H2855">
        <f t="shared" si="336"/>
        <v>14.741955879931645</v>
      </c>
      <c r="J2855">
        <f t="shared" si="330"/>
        <v>-107.6</v>
      </c>
    </row>
    <row r="2856" spans="1:10" x14ac:dyDescent="0.25">
      <c r="A2856" s="3">
        <f t="shared" si="335"/>
        <v>2843</v>
      </c>
      <c r="B2856" s="4">
        <v>107.6</v>
      </c>
      <c r="C2856">
        <f t="shared" si="331"/>
        <v>74147.72907999999</v>
      </c>
      <c r="D2856">
        <f t="shared" si="332"/>
        <v>9.9999999999994316E-2</v>
      </c>
      <c r="E2856" s="7">
        <v>4.8084048040946126E-2</v>
      </c>
      <c r="F2856">
        <f t="shared" si="333"/>
        <v>22.902188006505757</v>
      </c>
      <c r="G2856">
        <f t="shared" si="334"/>
        <v>14.898122543067773</v>
      </c>
      <c r="H2856">
        <f t="shared" si="336"/>
        <v>14.741955879931645</v>
      </c>
      <c r="J2856">
        <f t="shared" si="330"/>
        <v>-107.6</v>
      </c>
    </row>
    <row r="2857" spans="1:10" x14ac:dyDescent="0.25">
      <c r="A2857" s="3">
        <f t="shared" si="335"/>
        <v>2844</v>
      </c>
      <c r="B2857" s="4">
        <v>107.5</v>
      </c>
      <c r="C2857">
        <f t="shared" si="331"/>
        <v>74202.623319999999</v>
      </c>
      <c r="D2857">
        <f t="shared" si="332"/>
        <v>0</v>
      </c>
      <c r="E2857" s="7">
        <v>4.8103109112096476E-2</v>
      </c>
      <c r="F2857">
        <f t="shared" si="333"/>
        <v>22.901848437955124</v>
      </c>
      <c r="G2857">
        <f t="shared" si="334"/>
        <v>14.921872571077609</v>
      </c>
      <c r="H2857">
        <f t="shared" si="336"/>
        <v>14.739585162256313</v>
      </c>
      <c r="J2857">
        <f t="shared" si="330"/>
        <v>-107.5</v>
      </c>
    </row>
    <row r="2858" spans="1:10" x14ac:dyDescent="0.25">
      <c r="A2858" s="3">
        <f t="shared" si="335"/>
        <v>2845</v>
      </c>
      <c r="B2858" s="4">
        <v>107.5</v>
      </c>
      <c r="C2858">
        <f t="shared" si="331"/>
        <v>74257.537999999986</v>
      </c>
      <c r="D2858">
        <f t="shared" si="332"/>
        <v>0</v>
      </c>
      <c r="E2858" s="7">
        <v>4.8122300800285123E-2</v>
      </c>
      <c r="F2858">
        <f t="shared" si="333"/>
        <v>22.901848437955124</v>
      </c>
      <c r="G2858">
        <f t="shared" si="334"/>
        <v>14.927825947706706</v>
      </c>
      <c r="H2858">
        <f t="shared" si="336"/>
        <v>14.739585162256313</v>
      </c>
      <c r="J2858">
        <f t="shared" si="330"/>
        <v>-107.5</v>
      </c>
    </row>
    <row r="2859" spans="1:10" x14ac:dyDescent="0.25">
      <c r="A2859" s="3">
        <f t="shared" si="335"/>
        <v>2846</v>
      </c>
      <c r="B2859" s="4">
        <v>107.5</v>
      </c>
      <c r="C2859">
        <f t="shared" si="331"/>
        <v>74312.473119999995</v>
      </c>
      <c r="D2859">
        <f t="shared" si="332"/>
        <v>9.9999999999994316E-2</v>
      </c>
      <c r="E2859" s="7">
        <v>4.8141623105511511E-2</v>
      </c>
      <c r="F2859">
        <f t="shared" si="333"/>
        <v>22.901848437955124</v>
      </c>
      <c r="G2859">
        <f t="shared" si="334"/>
        <v>14.933819842523269</v>
      </c>
      <c r="H2859">
        <f t="shared" si="336"/>
        <v>14.739585162256313</v>
      </c>
      <c r="J2859">
        <f t="shared" si="330"/>
        <v>-107.5</v>
      </c>
    </row>
    <row r="2860" spans="1:10" x14ac:dyDescent="0.25">
      <c r="A2860" s="3">
        <f t="shared" si="335"/>
        <v>2847</v>
      </c>
      <c r="B2860" s="4">
        <v>107.4</v>
      </c>
      <c r="C2860">
        <f t="shared" si="331"/>
        <v>74367.428679999997</v>
      </c>
      <c r="D2860">
        <f t="shared" si="332"/>
        <v>0</v>
      </c>
      <c r="E2860" s="7">
        <v>4.8161076027775973E-2</v>
      </c>
      <c r="F2860">
        <f t="shared" si="333"/>
        <v>22.901508926937648</v>
      </c>
      <c r="G2860">
        <f t="shared" si="334"/>
        <v>14.957763400287915</v>
      </c>
      <c r="H2860">
        <f t="shared" si="336"/>
        <v>14.737215223699664</v>
      </c>
      <c r="J2860">
        <f t="shared" si="330"/>
        <v>-107.4</v>
      </c>
    </row>
    <row r="2861" spans="1:10" x14ac:dyDescent="0.25">
      <c r="A2861" s="3">
        <f t="shared" si="335"/>
        <v>2848</v>
      </c>
      <c r="B2861" s="4">
        <v>107.4</v>
      </c>
      <c r="C2861">
        <f t="shared" si="331"/>
        <v>74422.404679999992</v>
      </c>
      <c r="D2861">
        <f t="shared" si="332"/>
        <v>0</v>
      </c>
      <c r="E2861" s="7">
        <v>4.8180659567078399E-2</v>
      </c>
      <c r="F2861">
        <f t="shared" si="333"/>
        <v>22.901508926937648</v>
      </c>
      <c r="G2861">
        <f t="shared" si="334"/>
        <v>14.963845613801105</v>
      </c>
      <c r="H2861">
        <f t="shared" si="336"/>
        <v>14.737215223699664</v>
      </c>
      <c r="J2861">
        <f t="shared" ref="J2861:J2924" si="337">I2861-B2861</f>
        <v>-107.4</v>
      </c>
    </row>
    <row r="2862" spans="1:10" x14ac:dyDescent="0.25">
      <c r="A2862" s="3">
        <f t="shared" si="335"/>
        <v>2849</v>
      </c>
      <c r="B2862" s="4">
        <v>107.4</v>
      </c>
      <c r="C2862">
        <f t="shared" si="331"/>
        <v>74477.401119999995</v>
      </c>
      <c r="D2862">
        <f t="shared" si="332"/>
        <v>0</v>
      </c>
      <c r="E2862" s="7">
        <v>4.820037372341901E-2</v>
      </c>
      <c r="F2862">
        <f t="shared" si="333"/>
        <v>22.901508926937648</v>
      </c>
      <c r="G2862">
        <f t="shared" si="334"/>
        <v>14.969968394073062</v>
      </c>
      <c r="H2862">
        <f t="shared" si="336"/>
        <v>14.737215223699664</v>
      </c>
      <c r="J2862">
        <f t="shared" si="337"/>
        <v>-107.4</v>
      </c>
    </row>
    <row r="2863" spans="1:10" x14ac:dyDescent="0.25">
      <c r="A2863" s="3">
        <f t="shared" si="335"/>
        <v>2850</v>
      </c>
      <c r="B2863" s="4">
        <v>107.4</v>
      </c>
      <c r="C2863">
        <f t="shared" si="331"/>
        <v>74532.417999999991</v>
      </c>
      <c r="D2863">
        <f t="shared" si="332"/>
        <v>0.20000000000000284</v>
      </c>
      <c r="E2863" s="7">
        <v>4.8220218496797473E-2</v>
      </c>
      <c r="F2863">
        <f t="shared" si="333"/>
        <v>22.901508926937648</v>
      </c>
      <c r="G2863">
        <f t="shared" si="334"/>
        <v>14.976131741103687</v>
      </c>
      <c r="H2863">
        <f t="shared" si="336"/>
        <v>14.737215223699664</v>
      </c>
      <c r="J2863">
        <f t="shared" si="337"/>
        <v>-107.4</v>
      </c>
    </row>
    <row r="2864" spans="1:10" x14ac:dyDescent="0.25">
      <c r="A2864" s="3">
        <f t="shared" si="335"/>
        <v>2851</v>
      </c>
      <c r="B2864" s="4">
        <v>107.2</v>
      </c>
      <c r="C2864">
        <f t="shared" si="331"/>
        <v>74587.455319999994</v>
      </c>
      <c r="D2864">
        <f t="shared" si="332"/>
        <v>0</v>
      </c>
      <c r="E2864" s="7">
        <v>4.82401938872139E-2</v>
      </c>
      <c r="F2864">
        <f t="shared" si="333"/>
        <v>22.900830077514822</v>
      </c>
      <c r="G2864">
        <f t="shared" si="334"/>
        <v>15.018343837473108</v>
      </c>
      <c r="H2864">
        <f t="shared" si="336"/>
        <v>14.732477683942411</v>
      </c>
      <c r="J2864">
        <f t="shared" si="337"/>
        <v>-107.2</v>
      </c>
    </row>
    <row r="2865" spans="1:10" x14ac:dyDescent="0.25">
      <c r="A2865" s="3">
        <f t="shared" si="335"/>
        <v>2852</v>
      </c>
      <c r="B2865" s="4">
        <v>107.2</v>
      </c>
      <c r="C2865">
        <f t="shared" si="331"/>
        <v>74642.513080000004</v>
      </c>
      <c r="D2865">
        <f t="shared" si="332"/>
        <v>0</v>
      </c>
      <c r="E2865" s="7">
        <v>4.8260299894668512E-2</v>
      </c>
      <c r="F2865">
        <f t="shared" si="333"/>
        <v>22.900830077514822</v>
      </c>
      <c r="G2865">
        <f t="shared" si="334"/>
        <v>15.024603325854482</v>
      </c>
      <c r="H2865">
        <f t="shared" si="336"/>
        <v>14.732477683942411</v>
      </c>
      <c r="J2865">
        <f t="shared" si="337"/>
        <v>-107.2</v>
      </c>
    </row>
    <row r="2866" spans="1:10" x14ac:dyDescent="0.25">
      <c r="A2866" s="3">
        <f t="shared" si="335"/>
        <v>2853</v>
      </c>
      <c r="B2866" s="4">
        <v>107.2</v>
      </c>
      <c r="C2866">
        <f t="shared" si="331"/>
        <v>74697.591279999993</v>
      </c>
      <c r="D2866">
        <f t="shared" si="332"/>
        <v>0.29999999999999716</v>
      </c>
      <c r="E2866" s="7">
        <v>4.8280536519160977E-2</v>
      </c>
      <c r="F2866">
        <f t="shared" si="333"/>
        <v>22.900830077514822</v>
      </c>
      <c r="G2866">
        <f t="shared" si="334"/>
        <v>15.030903478491682</v>
      </c>
      <c r="H2866">
        <f t="shared" si="336"/>
        <v>14.732477683942411</v>
      </c>
      <c r="J2866">
        <f t="shared" si="337"/>
        <v>-107.2</v>
      </c>
    </row>
    <row r="2867" spans="1:10" x14ac:dyDescent="0.25">
      <c r="A2867" s="3">
        <f t="shared" si="335"/>
        <v>2854</v>
      </c>
      <c r="B2867" s="4">
        <v>106.9</v>
      </c>
      <c r="C2867">
        <f t="shared" si="331"/>
        <v>74752.689920000004</v>
      </c>
      <c r="D2867">
        <f t="shared" si="332"/>
        <v>0</v>
      </c>
      <c r="E2867" s="7">
        <v>4.8300903760691405E-2</v>
      </c>
      <c r="F2867">
        <f t="shared" si="333"/>
        <v>22.899812234958286</v>
      </c>
      <c r="G2867">
        <f t="shared" si="334"/>
        <v>15.091654987907742</v>
      </c>
      <c r="H2867">
        <f t="shared" si="336"/>
        <v>14.725377217696646</v>
      </c>
      <c r="J2867">
        <f t="shared" si="337"/>
        <v>-106.9</v>
      </c>
    </row>
    <row r="2868" spans="1:10" x14ac:dyDescent="0.25">
      <c r="A2868" s="3">
        <f t="shared" si="335"/>
        <v>2855</v>
      </c>
      <c r="B2868" s="4">
        <v>106.9</v>
      </c>
      <c r="C2868">
        <f t="shared" si="331"/>
        <v>74807.808999999994</v>
      </c>
      <c r="D2868">
        <f t="shared" si="332"/>
        <v>0</v>
      </c>
      <c r="E2868" s="7">
        <v>4.8321401619260129E-2</v>
      </c>
      <c r="F2868">
        <f t="shared" si="333"/>
        <v>22.899812234958286</v>
      </c>
      <c r="G2868">
        <f t="shared" si="334"/>
        <v>15.098059559777509</v>
      </c>
      <c r="H2868">
        <f t="shared" si="336"/>
        <v>14.725377217696646</v>
      </c>
      <c r="J2868">
        <f t="shared" si="337"/>
        <v>-106.9</v>
      </c>
    </row>
    <row r="2869" spans="1:10" x14ac:dyDescent="0.25">
      <c r="A2869" s="3">
        <f t="shared" si="335"/>
        <v>2856</v>
      </c>
      <c r="B2869" s="4">
        <v>106.9</v>
      </c>
      <c r="C2869">
        <f t="shared" si="331"/>
        <v>74862.948520000005</v>
      </c>
      <c r="D2869">
        <f t="shared" si="332"/>
        <v>0</v>
      </c>
      <c r="E2869" s="7">
        <v>4.8342030094866595E-2</v>
      </c>
      <c r="F2869">
        <f t="shared" si="333"/>
        <v>22.899812234958286</v>
      </c>
      <c r="G2869">
        <f t="shared" si="334"/>
        <v>15.104504943042421</v>
      </c>
      <c r="H2869">
        <f t="shared" si="336"/>
        <v>14.725377217696646</v>
      </c>
      <c r="J2869">
        <f t="shared" si="337"/>
        <v>-106.9</v>
      </c>
    </row>
    <row r="2870" spans="1:10" x14ac:dyDescent="0.25">
      <c r="A2870" s="3">
        <f t="shared" si="335"/>
        <v>2857</v>
      </c>
      <c r="B2870" s="4">
        <v>106.9</v>
      </c>
      <c r="C2870">
        <f t="shared" si="331"/>
        <v>74918.10848000001</v>
      </c>
      <c r="D2870">
        <f t="shared" si="332"/>
        <v>0</v>
      </c>
      <c r="E2870" s="7">
        <v>4.8362789187511024E-2</v>
      </c>
      <c r="F2870">
        <f t="shared" si="333"/>
        <v>22.899812234958286</v>
      </c>
      <c r="G2870">
        <f t="shared" si="334"/>
        <v>15.110991137702545</v>
      </c>
      <c r="H2870">
        <f t="shared" si="336"/>
        <v>14.725377217696646</v>
      </c>
      <c r="J2870">
        <f t="shared" si="337"/>
        <v>-106.9</v>
      </c>
    </row>
    <row r="2871" spans="1:10" x14ac:dyDescent="0.25">
      <c r="A2871" s="3">
        <f t="shared" si="335"/>
        <v>2858</v>
      </c>
      <c r="B2871" s="4">
        <v>106.9</v>
      </c>
      <c r="C2871">
        <f t="shared" si="331"/>
        <v>74973.288879999993</v>
      </c>
      <c r="D2871">
        <f t="shared" si="332"/>
        <v>0</v>
      </c>
      <c r="E2871" s="7">
        <v>4.8383678897193749E-2</v>
      </c>
      <c r="F2871">
        <f t="shared" si="333"/>
        <v>22.899812234958286</v>
      </c>
      <c r="G2871">
        <f t="shared" si="334"/>
        <v>15.117518143757984</v>
      </c>
      <c r="H2871">
        <f t="shared" si="336"/>
        <v>14.725377217696646</v>
      </c>
      <c r="J2871">
        <f t="shared" si="337"/>
        <v>-106.9</v>
      </c>
    </row>
    <row r="2872" spans="1:10" x14ac:dyDescent="0.25">
      <c r="A2872" s="3">
        <f t="shared" si="335"/>
        <v>2859</v>
      </c>
      <c r="B2872" s="4">
        <v>106.9</v>
      </c>
      <c r="C2872">
        <f t="shared" si="331"/>
        <v>75028.489719999998</v>
      </c>
      <c r="D2872">
        <f t="shared" si="332"/>
        <v>0.10000000000000853</v>
      </c>
      <c r="E2872" s="7">
        <v>4.8404699223914216E-2</v>
      </c>
      <c r="F2872">
        <f t="shared" si="333"/>
        <v>22.899812234958286</v>
      </c>
      <c r="G2872">
        <f t="shared" si="334"/>
        <v>15.124085961208568</v>
      </c>
      <c r="H2872">
        <f t="shared" si="336"/>
        <v>14.725377217696646</v>
      </c>
      <c r="J2872">
        <f t="shared" si="337"/>
        <v>-106.9</v>
      </c>
    </row>
    <row r="2873" spans="1:10" x14ac:dyDescent="0.25">
      <c r="A2873" s="3">
        <f t="shared" si="335"/>
        <v>2860</v>
      </c>
      <c r="B2873" s="4">
        <v>106.8</v>
      </c>
      <c r="C2873">
        <f t="shared" si="331"/>
        <v>75083.710999999996</v>
      </c>
      <c r="D2873">
        <f t="shared" si="332"/>
        <v>0</v>
      </c>
      <c r="E2873" s="7">
        <v>4.8425850167672646E-2</v>
      </c>
      <c r="F2873">
        <f t="shared" si="333"/>
        <v>22.899473069206138</v>
      </c>
      <c r="G2873">
        <f t="shared" si="334"/>
        <v>15.148967399252786</v>
      </c>
      <c r="H2873">
        <f t="shared" si="336"/>
        <v>14.72301195385209</v>
      </c>
      <c r="J2873">
        <f t="shared" si="337"/>
        <v>-106.8</v>
      </c>
    </row>
    <row r="2874" spans="1:10" x14ac:dyDescent="0.25">
      <c r="A2874" s="3">
        <f t="shared" si="335"/>
        <v>2861</v>
      </c>
      <c r="B2874" s="4">
        <v>106.8</v>
      </c>
      <c r="C2874">
        <f t="shared" si="331"/>
        <v>75138.952720000001</v>
      </c>
      <c r="D2874">
        <f t="shared" si="332"/>
        <v>0</v>
      </c>
      <c r="E2874" s="7">
        <v>4.8447131728469373E-2</v>
      </c>
      <c r="F2874">
        <f t="shared" si="333"/>
        <v>22.899473069206138</v>
      </c>
      <c r="G2874">
        <f t="shared" si="334"/>
        <v>15.155624869789671</v>
      </c>
      <c r="H2874">
        <f t="shared" si="336"/>
        <v>14.72301195385209</v>
      </c>
      <c r="J2874">
        <f t="shared" si="337"/>
        <v>-106.8</v>
      </c>
    </row>
    <row r="2875" spans="1:10" x14ac:dyDescent="0.25">
      <c r="A2875" s="3">
        <f t="shared" si="335"/>
        <v>2862</v>
      </c>
      <c r="B2875" s="4">
        <v>106.8</v>
      </c>
      <c r="C2875">
        <f t="shared" si="331"/>
        <v>75194.21488</v>
      </c>
      <c r="D2875">
        <f t="shared" si="332"/>
        <v>0.20000000000000284</v>
      </c>
      <c r="E2875" s="7">
        <v>4.846854390630384E-2</v>
      </c>
      <c r="F2875">
        <f t="shared" si="333"/>
        <v>22.899473069206138</v>
      </c>
      <c r="G2875">
        <f t="shared" si="334"/>
        <v>15.162323201008189</v>
      </c>
      <c r="H2875">
        <f t="shared" si="336"/>
        <v>14.72301195385209</v>
      </c>
      <c r="J2875">
        <f t="shared" si="337"/>
        <v>-106.8</v>
      </c>
    </row>
    <row r="2876" spans="1:10" x14ac:dyDescent="0.25">
      <c r="A2876" s="3">
        <f t="shared" si="335"/>
        <v>2863</v>
      </c>
      <c r="B2876" s="4">
        <v>106.6</v>
      </c>
      <c r="C2876">
        <f t="shared" si="331"/>
        <v>75249.497479999991</v>
      </c>
      <c r="D2876">
        <f t="shared" si="332"/>
        <v>0</v>
      </c>
      <c r="E2876" s="7">
        <v>4.8490086701176383E-2</v>
      </c>
      <c r="F2876">
        <f t="shared" si="333"/>
        <v>22.898794910370849</v>
      </c>
      <c r="G2876">
        <f t="shared" si="334"/>
        <v>15.205791140575814</v>
      </c>
      <c r="H2876">
        <f t="shared" si="336"/>
        <v>14.718283763519022</v>
      </c>
      <c r="J2876">
        <f t="shared" si="337"/>
        <v>-106.6</v>
      </c>
    </row>
    <row r="2877" spans="1:10" x14ac:dyDescent="0.25">
      <c r="A2877" s="3">
        <f t="shared" si="335"/>
        <v>2864</v>
      </c>
      <c r="B2877" s="4">
        <v>106.6</v>
      </c>
      <c r="C2877">
        <f t="shared" si="331"/>
        <v>75304.800520000004</v>
      </c>
      <c r="D2877">
        <f t="shared" si="332"/>
        <v>0</v>
      </c>
      <c r="E2877" s="7">
        <v>4.8511760113086888E-2</v>
      </c>
      <c r="F2877">
        <f t="shared" si="333"/>
        <v>22.898794910370849</v>
      </c>
      <c r="G2877">
        <f t="shared" si="334"/>
        <v>15.212587609653003</v>
      </c>
      <c r="H2877">
        <f t="shared" si="336"/>
        <v>14.718283763519022</v>
      </c>
      <c r="J2877">
        <f t="shared" si="337"/>
        <v>-106.6</v>
      </c>
    </row>
    <row r="2878" spans="1:10" x14ac:dyDescent="0.25">
      <c r="A2878" s="3">
        <f t="shared" si="335"/>
        <v>2865</v>
      </c>
      <c r="B2878" s="4">
        <v>106.6</v>
      </c>
      <c r="C2878">
        <f t="shared" si="331"/>
        <v>75360.124000000011</v>
      </c>
      <c r="D2878">
        <f t="shared" si="332"/>
        <v>0</v>
      </c>
      <c r="E2878" s="7">
        <v>4.8533564142035579E-2</v>
      </c>
      <c r="F2878">
        <f t="shared" si="333"/>
        <v>22.898794910370849</v>
      </c>
      <c r="G2878">
        <f t="shared" si="334"/>
        <v>15.219425038347657</v>
      </c>
      <c r="H2878">
        <f t="shared" si="336"/>
        <v>14.718283763519022</v>
      </c>
      <c r="J2878">
        <f t="shared" si="337"/>
        <v>-106.6</v>
      </c>
    </row>
    <row r="2879" spans="1:10" x14ac:dyDescent="0.25">
      <c r="A2879" s="3">
        <f t="shared" si="335"/>
        <v>2866</v>
      </c>
      <c r="B2879" s="4">
        <v>106.6</v>
      </c>
      <c r="C2879">
        <f t="shared" si="331"/>
        <v>75415.467919999996</v>
      </c>
      <c r="D2879">
        <f t="shared" si="332"/>
        <v>0.19999999999998863</v>
      </c>
      <c r="E2879" s="7">
        <v>4.8555498788022122E-2</v>
      </c>
      <c r="F2879">
        <f t="shared" si="333"/>
        <v>22.898794910370849</v>
      </c>
      <c r="G2879">
        <f t="shared" si="334"/>
        <v>15.226303426659671</v>
      </c>
      <c r="H2879">
        <f t="shared" si="336"/>
        <v>14.718283763519022</v>
      </c>
      <c r="J2879">
        <f t="shared" si="337"/>
        <v>-106.6</v>
      </c>
    </row>
    <row r="2880" spans="1:10" x14ac:dyDescent="0.25">
      <c r="A2880" s="3">
        <f t="shared" si="335"/>
        <v>2867</v>
      </c>
      <c r="B2880" s="4">
        <v>106.4</v>
      </c>
      <c r="C2880">
        <f t="shared" si="331"/>
        <v>75470.832280000002</v>
      </c>
      <c r="D2880">
        <f t="shared" si="332"/>
        <v>0</v>
      </c>
      <c r="E2880" s="7">
        <v>4.8577564051046629E-2</v>
      </c>
      <c r="F2880">
        <f t="shared" si="333"/>
        <v>22.898116981781957</v>
      </c>
      <c r="G2880">
        <f t="shared" si="334"/>
        <v>15.270198746243752</v>
      </c>
      <c r="H2880">
        <f t="shared" si="336"/>
        <v>14.713558689660678</v>
      </c>
      <c r="J2880">
        <f t="shared" si="337"/>
        <v>-106.4</v>
      </c>
    </row>
    <row r="2881" spans="1:10" x14ac:dyDescent="0.25">
      <c r="A2881" s="3">
        <f t="shared" si="335"/>
        <v>2868</v>
      </c>
      <c r="B2881" s="4">
        <v>106.4</v>
      </c>
      <c r="C2881">
        <f t="shared" si="331"/>
        <v>75526.217080000002</v>
      </c>
      <c r="D2881">
        <f t="shared" si="332"/>
        <v>0</v>
      </c>
      <c r="E2881" s="7">
        <v>4.8599759931109321E-2</v>
      </c>
      <c r="F2881">
        <f t="shared" si="333"/>
        <v>22.898116981781957</v>
      </c>
      <c r="G2881">
        <f t="shared" si="334"/>
        <v>15.277175948714195</v>
      </c>
      <c r="H2881">
        <f t="shared" si="336"/>
        <v>14.713558689660678</v>
      </c>
      <c r="J2881">
        <f t="shared" si="337"/>
        <v>-106.4</v>
      </c>
    </row>
    <row r="2882" spans="1:10" x14ac:dyDescent="0.25">
      <c r="A2882" s="3">
        <f t="shared" si="335"/>
        <v>2869</v>
      </c>
      <c r="B2882" s="4">
        <v>106.4</v>
      </c>
      <c r="C2882">
        <f t="shared" si="331"/>
        <v>75581.622319999995</v>
      </c>
      <c r="D2882">
        <f t="shared" si="332"/>
        <v>0.30000000000001137</v>
      </c>
      <c r="E2882" s="7">
        <v>4.8622086428209865E-2</v>
      </c>
      <c r="F2882">
        <f t="shared" si="333"/>
        <v>22.898116981781957</v>
      </c>
      <c r="G2882">
        <f t="shared" si="334"/>
        <v>15.284194210224275</v>
      </c>
      <c r="H2882">
        <f t="shared" si="336"/>
        <v>14.713558689660678</v>
      </c>
      <c r="J2882">
        <f t="shared" si="337"/>
        <v>-106.4</v>
      </c>
    </row>
    <row r="2883" spans="1:10" x14ac:dyDescent="0.25">
      <c r="A2883" s="3">
        <f t="shared" si="335"/>
        <v>2870</v>
      </c>
      <c r="B2883" s="4">
        <v>106.1</v>
      </c>
      <c r="C2883">
        <f t="shared" si="331"/>
        <v>75637.04800000001</v>
      </c>
      <c r="D2883">
        <f t="shared" si="332"/>
        <v>0</v>
      </c>
      <c r="E2883" s="7">
        <v>4.8644543542348373E-2</v>
      </c>
      <c r="F2883">
        <f t="shared" si="333"/>
        <v>22.897100520665941</v>
      </c>
      <c r="G2883">
        <f t="shared" si="334"/>
        <v>15.347136671644133</v>
      </c>
      <c r="H2883">
        <f t="shared" si="336"/>
        <v>14.706476922263281</v>
      </c>
      <c r="J2883">
        <f t="shared" si="337"/>
        <v>-106.1</v>
      </c>
    </row>
    <row r="2884" spans="1:10" x14ac:dyDescent="0.25">
      <c r="A2884" s="3">
        <f t="shared" si="335"/>
        <v>2871</v>
      </c>
      <c r="B2884" s="4">
        <v>106.1</v>
      </c>
      <c r="C2884">
        <f t="shared" si="331"/>
        <v>75692.494120000003</v>
      </c>
      <c r="D2884">
        <f t="shared" si="332"/>
        <v>0</v>
      </c>
      <c r="E2884" s="7">
        <v>4.8667131273525177E-2</v>
      </c>
      <c r="F2884">
        <f t="shared" si="333"/>
        <v>22.897100520665941</v>
      </c>
      <c r="G2884">
        <f t="shared" si="334"/>
        <v>15.354263000153535</v>
      </c>
      <c r="H2884">
        <f t="shared" si="336"/>
        <v>14.706476922263281</v>
      </c>
      <c r="J2884">
        <f t="shared" si="337"/>
        <v>-106.1</v>
      </c>
    </row>
    <row r="2885" spans="1:10" x14ac:dyDescent="0.25">
      <c r="A2885" s="3">
        <f t="shared" si="335"/>
        <v>2872</v>
      </c>
      <c r="B2885" s="4">
        <v>106.1</v>
      </c>
      <c r="C2885">
        <f t="shared" si="331"/>
        <v>75747.960680000004</v>
      </c>
      <c r="D2885">
        <f t="shared" si="332"/>
        <v>-0.10000000000000853</v>
      </c>
      <c r="E2885" s="7">
        <v>4.8689849621739723E-2</v>
      </c>
      <c r="F2885">
        <f t="shared" si="333"/>
        <v>22.897100520665941</v>
      </c>
      <c r="G2885">
        <f t="shared" si="334"/>
        <v>15.361430537756169</v>
      </c>
      <c r="H2885">
        <f t="shared" si="336"/>
        <v>14.706476922263281</v>
      </c>
      <c r="J2885">
        <f t="shared" si="337"/>
        <v>-106.1</v>
      </c>
    </row>
    <row r="2886" spans="1:10" x14ac:dyDescent="0.25">
      <c r="A2886" s="3">
        <f t="shared" si="335"/>
        <v>2873</v>
      </c>
      <c r="B2886" s="4">
        <v>106.2</v>
      </c>
      <c r="C2886">
        <f t="shared" si="331"/>
        <v>75803.447679999997</v>
      </c>
      <c r="D2886">
        <f t="shared" si="332"/>
        <v>0</v>
      </c>
      <c r="E2886" s="7">
        <v>4.8712698586992231E-2</v>
      </c>
      <c r="F2886">
        <f t="shared" si="333"/>
        <v>22.897439283464756</v>
      </c>
      <c r="G2886">
        <f t="shared" si="334"/>
        <v>15.349939487908186</v>
      </c>
      <c r="H2886">
        <f t="shared" si="336"/>
        <v>14.708836732277065</v>
      </c>
      <c r="J2886">
        <f t="shared" si="337"/>
        <v>-106.2</v>
      </c>
    </row>
    <row r="2887" spans="1:10" x14ac:dyDescent="0.25">
      <c r="A2887" s="3">
        <f t="shared" si="335"/>
        <v>2874</v>
      </c>
      <c r="B2887" s="4">
        <v>106.2</v>
      </c>
      <c r="C2887">
        <f t="shared" si="331"/>
        <v>75858.955119999999</v>
      </c>
      <c r="D2887">
        <f t="shared" si="332"/>
        <v>0</v>
      </c>
      <c r="E2887" s="7">
        <v>4.8735678169283037E-2</v>
      </c>
      <c r="F2887">
        <f t="shared" si="333"/>
        <v>22.897439283464756</v>
      </c>
      <c r="G2887">
        <f t="shared" si="334"/>
        <v>15.357180622311597</v>
      </c>
      <c r="H2887">
        <f t="shared" si="336"/>
        <v>14.708836732277065</v>
      </c>
      <c r="J2887">
        <f t="shared" si="337"/>
        <v>-106.2</v>
      </c>
    </row>
    <row r="2888" spans="1:10" x14ac:dyDescent="0.25">
      <c r="A2888" s="3">
        <f t="shared" si="335"/>
        <v>2875</v>
      </c>
      <c r="B2888" s="4">
        <v>106.2</v>
      </c>
      <c r="C2888">
        <f t="shared" si="331"/>
        <v>75914.483000000007</v>
      </c>
      <c r="D2888">
        <f t="shared" si="332"/>
        <v>0.20000000000000284</v>
      </c>
      <c r="E2888" s="7">
        <v>4.8758788368611583E-2</v>
      </c>
      <c r="F2888">
        <f t="shared" si="333"/>
        <v>22.897439283464756</v>
      </c>
      <c r="G2888">
        <f t="shared" si="334"/>
        <v>15.36446291566706</v>
      </c>
      <c r="H2888">
        <f t="shared" si="336"/>
        <v>14.708836732277065</v>
      </c>
      <c r="J2888">
        <f t="shared" si="337"/>
        <v>-106.2</v>
      </c>
    </row>
    <row r="2889" spans="1:10" x14ac:dyDescent="0.25">
      <c r="A2889" s="3">
        <f t="shared" si="335"/>
        <v>2876</v>
      </c>
      <c r="B2889" s="4">
        <v>106</v>
      </c>
      <c r="C2889">
        <f t="shared" si="331"/>
        <v>75970.031319999995</v>
      </c>
      <c r="D2889">
        <f t="shared" si="332"/>
        <v>0</v>
      </c>
      <c r="E2889" s="7">
        <v>4.8782029184978093E-2</v>
      </c>
      <c r="F2889">
        <f t="shared" si="333"/>
        <v>22.896761815444517</v>
      </c>
      <c r="G2889">
        <f t="shared" si="334"/>
        <v>15.409285467026207</v>
      </c>
      <c r="H2889">
        <f t="shared" si="336"/>
        <v>14.704117891368179</v>
      </c>
      <c r="J2889">
        <f t="shared" si="337"/>
        <v>-106</v>
      </c>
    </row>
    <row r="2890" spans="1:10" x14ac:dyDescent="0.25">
      <c r="A2890" s="3">
        <f t="shared" si="335"/>
        <v>2877</v>
      </c>
      <c r="B2890" s="4">
        <v>106</v>
      </c>
      <c r="C2890">
        <f t="shared" si="331"/>
        <v>76025.600080000004</v>
      </c>
      <c r="D2890">
        <f t="shared" si="332"/>
        <v>0</v>
      </c>
      <c r="E2890" s="7">
        <v>4.8805400618382899E-2</v>
      </c>
      <c r="F2890">
        <f t="shared" si="333"/>
        <v>22.896761815444517</v>
      </c>
      <c r="G2890">
        <f t="shared" si="334"/>
        <v>15.416668044076101</v>
      </c>
      <c r="H2890">
        <f t="shared" si="336"/>
        <v>14.704117891368179</v>
      </c>
      <c r="J2890">
        <f t="shared" si="337"/>
        <v>-106</v>
      </c>
    </row>
    <row r="2891" spans="1:10" x14ac:dyDescent="0.25">
      <c r="A2891" s="3">
        <f t="shared" si="335"/>
        <v>2878</v>
      </c>
      <c r="B2891" s="4">
        <v>106</v>
      </c>
      <c r="C2891">
        <f t="shared" si="331"/>
        <v>76081.189279999991</v>
      </c>
      <c r="D2891">
        <f t="shared" si="332"/>
        <v>9.9999999999994316E-2</v>
      </c>
      <c r="E2891" s="7">
        <v>4.8828902668825447E-2</v>
      </c>
      <c r="F2891">
        <f t="shared" si="333"/>
        <v>22.896761815444517</v>
      </c>
      <c r="G2891">
        <f t="shared" si="334"/>
        <v>15.424091880484307</v>
      </c>
      <c r="H2891">
        <f t="shared" si="336"/>
        <v>14.704117891368179</v>
      </c>
      <c r="J2891">
        <f t="shared" si="337"/>
        <v>-106</v>
      </c>
    </row>
    <row r="2892" spans="1:10" x14ac:dyDescent="0.25">
      <c r="A2892" s="3">
        <f t="shared" si="335"/>
        <v>2879</v>
      </c>
      <c r="B2892" s="4">
        <v>105.9</v>
      </c>
      <c r="C2892">
        <f t="shared" si="331"/>
        <v>76136.798920000001</v>
      </c>
      <c r="D2892">
        <f t="shared" si="332"/>
        <v>0</v>
      </c>
      <c r="E2892" s="7">
        <v>4.8852535336305958E-2</v>
      </c>
      <c r="F2892">
        <f t="shared" si="333"/>
        <v>22.896423167803665</v>
      </c>
      <c r="G2892">
        <f t="shared" si="334"/>
        <v>15.450403312458434</v>
      </c>
      <c r="H2892">
        <f t="shared" si="336"/>
        <v>14.70175963959176</v>
      </c>
      <c r="J2892">
        <f t="shared" si="337"/>
        <v>-105.9</v>
      </c>
    </row>
    <row r="2893" spans="1:10" x14ac:dyDescent="0.25">
      <c r="A2893" s="3">
        <f t="shared" si="335"/>
        <v>2880</v>
      </c>
      <c r="B2893" s="4">
        <v>105.9</v>
      </c>
      <c r="C2893">
        <f t="shared" si="331"/>
        <v>76192.429000000004</v>
      </c>
      <c r="D2893">
        <f t="shared" si="332"/>
        <v>0</v>
      </c>
      <c r="E2893" s="7">
        <v>4.8876298620824765E-2</v>
      </c>
      <c r="F2893">
        <f t="shared" si="333"/>
        <v>22.896423167803665</v>
      </c>
      <c r="G2893">
        <f t="shared" si="334"/>
        <v>15.457918834985909</v>
      </c>
      <c r="H2893">
        <f t="shared" si="336"/>
        <v>14.70175963959176</v>
      </c>
      <c r="J2893">
        <f t="shared" si="337"/>
        <v>-105.9</v>
      </c>
    </row>
    <row r="2894" spans="1:10" x14ac:dyDescent="0.25">
      <c r="A2894" s="3">
        <f t="shared" si="335"/>
        <v>2881</v>
      </c>
      <c r="B2894" s="4">
        <v>105.9</v>
      </c>
      <c r="C2894">
        <f t="shared" ref="C2894:C2957" si="338">717.133-3.2269*A2894+0.01022*A2894^2</f>
        <v>76248.079519999999</v>
      </c>
      <c r="D2894">
        <f t="shared" ref="D2894:D2957" si="339">(B2894-B2895)/(A2895-A2894)</f>
        <v>0</v>
      </c>
      <c r="E2894" s="7">
        <v>4.8900192522381425E-2</v>
      </c>
      <c r="F2894">
        <f t="shared" ref="F2894:F2957" si="340">22.05525+0.000976463*(B2894+273.15)+0.00000347809*(B2894+273.15)^2 -0.000000000526671*(B2894+273.15)^3</f>
        <v>22.896423167803665</v>
      </c>
      <c r="G2894">
        <f t="shared" ref="G2894:G2957" si="341">-$B$2*$B$4/0.05584*F2894*(-E2894)/($B$7*(B2894-$B$3))</f>
        <v>15.465475667261186</v>
      </c>
      <c r="H2894">
        <f t="shared" si="336"/>
        <v>14.70175963959176</v>
      </c>
      <c r="J2894">
        <f t="shared" si="337"/>
        <v>-105.9</v>
      </c>
    </row>
    <row r="2895" spans="1:10" x14ac:dyDescent="0.25">
      <c r="A2895" s="3">
        <f t="shared" ref="A2895:A2958" si="342">A2894+1</f>
        <v>2882</v>
      </c>
      <c r="B2895" s="4">
        <v>105.9</v>
      </c>
      <c r="C2895">
        <f t="shared" si="338"/>
        <v>76303.750480000002</v>
      </c>
      <c r="D2895">
        <f t="shared" si="339"/>
        <v>0.20000000000000284</v>
      </c>
      <c r="E2895" s="7">
        <v>4.8924217040975937E-2</v>
      </c>
      <c r="F2895">
        <f t="shared" si="340"/>
        <v>22.896423167803665</v>
      </c>
      <c r="G2895">
        <f t="shared" si="341"/>
        <v>15.473073809284267</v>
      </c>
      <c r="H2895">
        <f t="shared" si="336"/>
        <v>14.70175963959176</v>
      </c>
      <c r="J2895">
        <f t="shared" si="337"/>
        <v>-105.9</v>
      </c>
    </row>
    <row r="2896" spans="1:10" x14ac:dyDescent="0.25">
      <c r="A2896" s="3">
        <f t="shared" si="342"/>
        <v>2883</v>
      </c>
      <c r="B2896" s="4">
        <v>105.7</v>
      </c>
      <c r="C2896">
        <f t="shared" si="338"/>
        <v>76359.441879999998</v>
      </c>
      <c r="D2896">
        <f t="shared" si="339"/>
        <v>0</v>
      </c>
      <c r="E2896" s="7">
        <v>4.8948372176608523E-2</v>
      </c>
      <c r="F2896">
        <f t="shared" si="340"/>
        <v>22.895746045276272</v>
      </c>
      <c r="G2896">
        <f t="shared" si="341"/>
        <v>15.518620390798052</v>
      </c>
      <c r="H2896">
        <f t="shared" si="336"/>
        <v>14.697045473394965</v>
      </c>
      <c r="J2896">
        <f t="shared" si="337"/>
        <v>-105.7</v>
      </c>
    </row>
    <row r="2897" spans="1:10" x14ac:dyDescent="0.25">
      <c r="A2897" s="3">
        <f t="shared" si="342"/>
        <v>2884</v>
      </c>
      <c r="B2897" s="4">
        <v>105.7</v>
      </c>
      <c r="C2897">
        <f t="shared" si="338"/>
        <v>76415.153720000002</v>
      </c>
      <c r="D2897">
        <f t="shared" si="339"/>
        <v>0</v>
      </c>
      <c r="E2897" s="7">
        <v>4.8972657929279406E-2</v>
      </c>
      <c r="F2897">
        <f t="shared" si="340"/>
        <v>22.895746045276272</v>
      </c>
      <c r="G2897">
        <f t="shared" si="341"/>
        <v>15.526319959953168</v>
      </c>
      <c r="H2897">
        <f t="shared" si="336"/>
        <v>14.697045473394965</v>
      </c>
      <c r="J2897">
        <f t="shared" si="337"/>
        <v>-105.7</v>
      </c>
    </row>
    <row r="2898" spans="1:10" x14ac:dyDescent="0.25">
      <c r="A2898" s="3">
        <f t="shared" si="342"/>
        <v>2885</v>
      </c>
      <c r="B2898" s="4">
        <v>105.7</v>
      </c>
      <c r="C2898">
        <f t="shared" si="338"/>
        <v>76470.885999999999</v>
      </c>
      <c r="D2898">
        <f t="shared" si="339"/>
        <v>-9.9999999999994316E-2</v>
      </c>
      <c r="E2898" s="7">
        <v>4.899707429898803E-2</v>
      </c>
      <c r="F2898">
        <f t="shared" si="340"/>
        <v>22.895746045276272</v>
      </c>
      <c r="G2898">
        <f t="shared" si="341"/>
        <v>15.534060940009919</v>
      </c>
      <c r="H2898">
        <f t="shared" si="336"/>
        <v>14.697045473394965</v>
      </c>
      <c r="J2898">
        <f t="shared" si="337"/>
        <v>-105.7</v>
      </c>
    </row>
    <row r="2899" spans="1:10" x14ac:dyDescent="0.25">
      <c r="A2899" s="3">
        <f t="shared" si="342"/>
        <v>2886</v>
      </c>
      <c r="B2899" s="4">
        <v>105.8</v>
      </c>
      <c r="C2899">
        <f t="shared" si="338"/>
        <v>76526.638720000003</v>
      </c>
      <c r="D2899">
        <f t="shared" si="339"/>
        <v>0</v>
      </c>
      <c r="E2899" s="7">
        <v>4.9021621285734618E-2</v>
      </c>
      <c r="F2899">
        <f t="shared" si="340"/>
        <v>22.896084577746528</v>
      </c>
      <c r="G2899">
        <f t="shared" si="341"/>
        <v>15.522837890905553</v>
      </c>
      <c r="H2899">
        <f t="shared" si="336"/>
        <v>14.699402166934021</v>
      </c>
      <c r="J2899">
        <f t="shared" si="337"/>
        <v>-105.8</v>
      </c>
    </row>
    <row r="2900" spans="1:10" x14ac:dyDescent="0.25">
      <c r="A2900" s="3">
        <f t="shared" si="342"/>
        <v>2887</v>
      </c>
      <c r="B2900" s="4">
        <v>105.8</v>
      </c>
      <c r="C2900">
        <f t="shared" si="338"/>
        <v>76582.41188</v>
      </c>
      <c r="D2900">
        <f t="shared" si="339"/>
        <v>0</v>
      </c>
      <c r="E2900" s="7">
        <v>4.9046298889519391E-2</v>
      </c>
      <c r="F2900">
        <f t="shared" si="340"/>
        <v>22.896084577746528</v>
      </c>
      <c r="G2900">
        <f t="shared" si="341"/>
        <v>15.530652125380872</v>
      </c>
      <c r="H2900">
        <f t="shared" si="336"/>
        <v>14.699402166934021</v>
      </c>
      <c r="J2900">
        <f t="shared" si="337"/>
        <v>-105.8</v>
      </c>
    </row>
    <row r="2901" spans="1:10" x14ac:dyDescent="0.25">
      <c r="A2901" s="3">
        <f t="shared" si="342"/>
        <v>2888</v>
      </c>
      <c r="B2901" s="4">
        <v>105.8</v>
      </c>
      <c r="C2901">
        <f t="shared" si="338"/>
        <v>76638.20547999999</v>
      </c>
      <c r="D2901">
        <f t="shared" si="339"/>
        <v>0.20000000000000284</v>
      </c>
      <c r="E2901" s="7">
        <v>4.9071107110342016E-2</v>
      </c>
      <c r="F2901">
        <f t="shared" si="340"/>
        <v>22.896084577746528</v>
      </c>
      <c r="G2901">
        <f t="shared" si="341"/>
        <v>15.538507720118277</v>
      </c>
      <c r="H2901">
        <f t="shared" si="336"/>
        <v>14.699402166934021</v>
      </c>
      <c r="J2901">
        <f t="shared" si="337"/>
        <v>-105.8</v>
      </c>
    </row>
    <row r="2902" spans="1:10" x14ac:dyDescent="0.25">
      <c r="A2902" s="3">
        <f t="shared" si="342"/>
        <v>2889</v>
      </c>
      <c r="B2902" s="4">
        <v>105.6</v>
      </c>
      <c r="C2902">
        <f t="shared" si="338"/>
        <v>76694.019520000002</v>
      </c>
      <c r="D2902">
        <f t="shared" si="339"/>
        <v>0</v>
      </c>
      <c r="E2902" s="7">
        <v>4.9096045948202605E-2</v>
      </c>
      <c r="F2902">
        <f t="shared" si="340"/>
        <v>22.89540757039606</v>
      </c>
      <c r="G2902">
        <f t="shared" si="341"/>
        <v>15.584520534090048</v>
      </c>
      <c r="H2902">
        <f t="shared" si="336"/>
        <v>14.694689558974591</v>
      </c>
      <c r="J2902">
        <f t="shared" si="337"/>
        <v>-105.6</v>
      </c>
    </row>
    <row r="2903" spans="1:10" x14ac:dyDescent="0.25">
      <c r="A2903" s="3">
        <f t="shared" si="342"/>
        <v>2890</v>
      </c>
      <c r="B2903" s="4">
        <v>105.6</v>
      </c>
      <c r="C2903">
        <f t="shared" si="338"/>
        <v>76749.853999999992</v>
      </c>
      <c r="D2903">
        <f t="shared" si="339"/>
        <v>0</v>
      </c>
      <c r="E2903" s="7">
        <v>4.912111540310149E-2</v>
      </c>
      <c r="F2903">
        <f t="shared" si="340"/>
        <v>22.89540757039606</v>
      </c>
      <c r="G2903">
        <f t="shared" si="341"/>
        <v>15.592478312096494</v>
      </c>
      <c r="H2903">
        <f t="shared" si="336"/>
        <v>14.694689558974591</v>
      </c>
      <c r="J2903">
        <f t="shared" si="337"/>
        <v>-105.6</v>
      </c>
    </row>
    <row r="2904" spans="1:10" x14ac:dyDescent="0.25">
      <c r="A2904" s="3">
        <f t="shared" si="342"/>
        <v>2891</v>
      </c>
      <c r="B2904" s="4">
        <v>105.6</v>
      </c>
      <c r="C2904">
        <f t="shared" si="338"/>
        <v>76805.708920000005</v>
      </c>
      <c r="D2904">
        <f t="shared" si="339"/>
        <v>0.19999999999998863</v>
      </c>
      <c r="E2904" s="7">
        <v>4.9146315475038116E-2</v>
      </c>
      <c r="F2904">
        <f t="shared" si="340"/>
        <v>22.89540757039606</v>
      </c>
      <c r="G2904">
        <f t="shared" si="341"/>
        <v>15.600477551769913</v>
      </c>
      <c r="H2904">
        <f t="shared" si="336"/>
        <v>14.694689558974591</v>
      </c>
      <c r="J2904">
        <f t="shared" si="337"/>
        <v>-105.6</v>
      </c>
    </row>
    <row r="2905" spans="1:10" x14ac:dyDescent="0.25">
      <c r="A2905" s="3">
        <f t="shared" si="342"/>
        <v>2892</v>
      </c>
      <c r="B2905" s="4">
        <v>105.4</v>
      </c>
      <c r="C2905">
        <f t="shared" si="338"/>
        <v>76861.58428000001</v>
      </c>
      <c r="D2905">
        <f t="shared" si="339"/>
        <v>0</v>
      </c>
      <c r="E2905" s="7">
        <v>4.9171646164012706E-2</v>
      </c>
      <c r="F2905">
        <f t="shared" si="340"/>
        <v>22.894730793418404</v>
      </c>
      <c r="G2905">
        <f t="shared" si="341"/>
        <v>15.646882885115886</v>
      </c>
      <c r="H2905">
        <f t="shared" si="336"/>
        <v>14.689980067489889</v>
      </c>
      <c r="J2905">
        <f t="shared" si="337"/>
        <v>-105.4</v>
      </c>
    </row>
    <row r="2906" spans="1:10" x14ac:dyDescent="0.25">
      <c r="A2906" s="3">
        <f t="shared" si="342"/>
        <v>2893</v>
      </c>
      <c r="B2906" s="4">
        <v>105.4</v>
      </c>
      <c r="C2906">
        <f t="shared" si="338"/>
        <v>76917.480079999994</v>
      </c>
      <c r="D2906">
        <f t="shared" si="339"/>
        <v>0</v>
      </c>
      <c r="E2906" s="7">
        <v>4.9197107470025592E-2</v>
      </c>
      <c r="F2906">
        <f t="shared" si="340"/>
        <v>22.894730793418404</v>
      </c>
      <c r="G2906">
        <f t="shared" si="341"/>
        <v>15.654984913507551</v>
      </c>
      <c r="H2906">
        <f t="shared" si="336"/>
        <v>14.689980067489889</v>
      </c>
      <c r="J2906">
        <f t="shared" si="337"/>
        <v>-105.4</v>
      </c>
    </row>
    <row r="2907" spans="1:10" x14ac:dyDescent="0.25">
      <c r="A2907" s="3">
        <f t="shared" si="342"/>
        <v>2894</v>
      </c>
      <c r="B2907" s="4">
        <v>105.4</v>
      </c>
      <c r="C2907">
        <f t="shared" si="338"/>
        <v>76973.39632</v>
      </c>
      <c r="D2907">
        <f t="shared" si="339"/>
        <v>0.20000000000000284</v>
      </c>
      <c r="E2907" s="7">
        <v>4.9222699393076219E-2</v>
      </c>
      <c r="F2907">
        <f t="shared" si="340"/>
        <v>22.894730793418404</v>
      </c>
      <c r="G2907">
        <f t="shared" si="341"/>
        <v>15.663128505476028</v>
      </c>
      <c r="H2907">
        <f t="shared" si="336"/>
        <v>14.689980067489889</v>
      </c>
      <c r="J2907">
        <f t="shared" si="337"/>
        <v>-105.4</v>
      </c>
    </row>
    <row r="2908" spans="1:10" x14ac:dyDescent="0.25">
      <c r="A2908" s="3">
        <f t="shared" si="342"/>
        <v>2895</v>
      </c>
      <c r="B2908" s="4">
        <v>105.2</v>
      </c>
      <c r="C2908">
        <f t="shared" si="338"/>
        <v>77029.333000000013</v>
      </c>
      <c r="D2908">
        <f t="shared" si="339"/>
        <v>0</v>
      </c>
      <c r="E2908" s="7">
        <v>4.9248421933164921E-2</v>
      </c>
      <c r="F2908">
        <f t="shared" si="340"/>
        <v>22.894054246838827</v>
      </c>
      <c r="G2908">
        <f t="shared" si="341"/>
        <v>15.709929996568613</v>
      </c>
      <c r="H2908">
        <f t="shared" si="336"/>
        <v>14.685273692479916</v>
      </c>
      <c r="J2908">
        <f t="shared" si="337"/>
        <v>-105.2</v>
      </c>
    </row>
    <row r="2909" spans="1:10" x14ac:dyDescent="0.25">
      <c r="A2909" s="3">
        <f t="shared" si="342"/>
        <v>2896</v>
      </c>
      <c r="B2909" s="4">
        <v>105.2</v>
      </c>
      <c r="C2909">
        <f t="shared" si="338"/>
        <v>77085.290119999991</v>
      </c>
      <c r="D2909">
        <f t="shared" si="339"/>
        <v>0</v>
      </c>
      <c r="E2909" s="7">
        <v>4.9274275090291808E-2</v>
      </c>
      <c r="F2909">
        <f t="shared" si="340"/>
        <v>22.894054246838827</v>
      </c>
      <c r="G2909">
        <f t="shared" si="341"/>
        <v>15.718176987491589</v>
      </c>
      <c r="H2909">
        <f t="shared" si="336"/>
        <v>14.685273692479916</v>
      </c>
      <c r="J2909">
        <f t="shared" si="337"/>
        <v>-105.2</v>
      </c>
    </row>
    <row r="2910" spans="1:10" x14ac:dyDescent="0.25">
      <c r="A2910" s="3">
        <f t="shared" si="342"/>
        <v>2897</v>
      </c>
      <c r="B2910" s="4">
        <v>105.2</v>
      </c>
      <c r="C2910">
        <f t="shared" si="338"/>
        <v>77141.267680000004</v>
      </c>
      <c r="D2910">
        <f t="shared" si="339"/>
        <v>0</v>
      </c>
      <c r="E2910" s="7">
        <v>4.9300258864456437E-2</v>
      </c>
      <c r="F2910">
        <f t="shared" si="340"/>
        <v>22.894054246838827</v>
      </c>
      <c r="G2910">
        <f t="shared" si="341"/>
        <v>15.726465644409915</v>
      </c>
      <c r="H2910">
        <f t="shared" si="336"/>
        <v>14.685273692479916</v>
      </c>
      <c r="J2910">
        <f t="shared" si="337"/>
        <v>-105.2</v>
      </c>
    </row>
    <row r="2911" spans="1:10" x14ac:dyDescent="0.25">
      <c r="A2911" s="3">
        <f t="shared" si="342"/>
        <v>2898</v>
      </c>
      <c r="B2911" s="4">
        <v>105.2</v>
      </c>
      <c r="C2911">
        <f t="shared" si="338"/>
        <v>77197.265679999997</v>
      </c>
      <c r="D2911">
        <f t="shared" si="339"/>
        <v>0.20000000000000284</v>
      </c>
      <c r="E2911" s="7">
        <v>4.9326373255659139E-2</v>
      </c>
      <c r="F2911">
        <f t="shared" si="340"/>
        <v>22.894054246838827</v>
      </c>
      <c r="G2911">
        <f t="shared" si="341"/>
        <v>15.734795967323697</v>
      </c>
      <c r="H2911">
        <f t="shared" si="336"/>
        <v>14.685273692479916</v>
      </c>
      <c r="J2911">
        <f t="shared" si="337"/>
        <v>-105.2</v>
      </c>
    </row>
    <row r="2912" spans="1:10" x14ac:dyDescent="0.25">
      <c r="A2912" s="3">
        <f t="shared" si="342"/>
        <v>2899</v>
      </c>
      <c r="B2912" s="4">
        <v>105</v>
      </c>
      <c r="C2912">
        <f t="shared" si="338"/>
        <v>77253.284119999997</v>
      </c>
      <c r="D2912">
        <f t="shared" si="339"/>
        <v>0</v>
      </c>
      <c r="E2912" s="7">
        <v>4.9352618263899806E-2</v>
      </c>
      <c r="F2912">
        <f t="shared" si="340"/>
        <v>22.893377930682622</v>
      </c>
      <c r="G2912">
        <f t="shared" si="341"/>
        <v>15.782059642527603</v>
      </c>
      <c r="H2912">
        <f t="shared" si="336"/>
        <v>14.680570433944668</v>
      </c>
      <c r="J2912">
        <f t="shared" si="337"/>
        <v>-105</v>
      </c>
    </row>
    <row r="2913" spans="1:10" x14ac:dyDescent="0.25">
      <c r="A2913" s="3">
        <f t="shared" si="342"/>
        <v>2900</v>
      </c>
      <c r="B2913" s="4">
        <v>105</v>
      </c>
      <c r="C2913">
        <f t="shared" si="338"/>
        <v>77309.323000000004</v>
      </c>
      <c r="D2913">
        <f t="shared" si="339"/>
        <v>0</v>
      </c>
      <c r="E2913" s="7">
        <v>4.9378993889178657E-2</v>
      </c>
      <c r="F2913">
        <f t="shared" si="340"/>
        <v>22.893377930682622</v>
      </c>
      <c r="G2913">
        <f t="shared" si="341"/>
        <v>15.790494082399343</v>
      </c>
      <c r="H2913">
        <f t="shared" si="336"/>
        <v>14.680570433944668</v>
      </c>
      <c r="J2913">
        <f t="shared" si="337"/>
        <v>-105</v>
      </c>
    </row>
    <row r="2914" spans="1:10" x14ac:dyDescent="0.25">
      <c r="A2914" s="3">
        <f t="shared" si="342"/>
        <v>2901</v>
      </c>
      <c r="B2914" s="4">
        <v>105</v>
      </c>
      <c r="C2914">
        <f t="shared" si="338"/>
        <v>77365.382320000004</v>
      </c>
      <c r="D2914">
        <f t="shared" si="339"/>
        <v>0.29999999999999716</v>
      </c>
      <c r="E2914" s="7">
        <v>4.9405500131495361E-2</v>
      </c>
      <c r="F2914">
        <f t="shared" si="340"/>
        <v>22.893377930682622</v>
      </c>
      <c r="G2914">
        <f t="shared" si="341"/>
        <v>15.798970291197522</v>
      </c>
      <c r="H2914">
        <f t="shared" ref="H2914:H2977" si="343">12.6416669509847+0.0153277553288714*B2914+0.0000389559340978205*B2914^2</f>
        <v>14.680570433944668</v>
      </c>
      <c r="J2914">
        <f t="shared" si="337"/>
        <v>-105</v>
      </c>
    </row>
    <row r="2915" spans="1:10" x14ac:dyDescent="0.25">
      <c r="A2915" s="3">
        <f t="shared" si="342"/>
        <v>2902</v>
      </c>
      <c r="B2915" s="4">
        <v>104.7</v>
      </c>
      <c r="C2915">
        <f t="shared" si="338"/>
        <v>77421.462079999998</v>
      </c>
      <c r="D2915">
        <f t="shared" si="339"/>
        <v>0</v>
      </c>
      <c r="E2915" s="7">
        <v>4.9432136990850029E-2</v>
      </c>
      <c r="F2915">
        <f t="shared" si="340"/>
        <v>22.892363888547422</v>
      </c>
      <c r="G2915">
        <f t="shared" si="341"/>
        <v>15.866286665060722</v>
      </c>
      <c r="H2915">
        <f t="shared" si="343"/>
        <v>14.673521389531913</v>
      </c>
      <c r="J2915">
        <f t="shared" si="337"/>
        <v>-104.7</v>
      </c>
    </row>
    <row r="2916" spans="1:10" x14ac:dyDescent="0.25">
      <c r="A2916" s="3">
        <f t="shared" si="342"/>
        <v>2903</v>
      </c>
      <c r="B2916" s="4">
        <v>104.7</v>
      </c>
      <c r="C2916">
        <f t="shared" si="338"/>
        <v>77477.562279999998</v>
      </c>
      <c r="D2916">
        <f t="shared" si="339"/>
        <v>0</v>
      </c>
      <c r="E2916" s="7">
        <v>4.9458904467242881E-2</v>
      </c>
      <c r="F2916">
        <f t="shared" si="340"/>
        <v>22.892363888547422</v>
      </c>
      <c r="G2916">
        <f t="shared" si="341"/>
        <v>15.874878251012747</v>
      </c>
      <c r="H2916">
        <f t="shared" si="343"/>
        <v>14.673521389531913</v>
      </c>
      <c r="J2916">
        <f t="shared" si="337"/>
        <v>-104.7</v>
      </c>
    </row>
    <row r="2917" spans="1:10" x14ac:dyDescent="0.25">
      <c r="A2917" s="3">
        <f t="shared" si="342"/>
        <v>2904</v>
      </c>
      <c r="B2917" s="4">
        <v>104.7</v>
      </c>
      <c r="C2917">
        <f t="shared" si="338"/>
        <v>77533.682920000007</v>
      </c>
      <c r="D2917">
        <f t="shared" si="339"/>
        <v>-9.9999999999994316E-2</v>
      </c>
      <c r="E2917" s="7">
        <v>4.9485802560673586E-2</v>
      </c>
      <c r="F2917">
        <f t="shared" si="340"/>
        <v>22.892363888547422</v>
      </c>
      <c r="G2917">
        <f t="shared" si="341"/>
        <v>15.883511761257189</v>
      </c>
      <c r="H2917">
        <f t="shared" si="343"/>
        <v>14.673521389531913</v>
      </c>
      <c r="J2917">
        <f t="shared" si="337"/>
        <v>-104.7</v>
      </c>
    </row>
    <row r="2918" spans="1:10" x14ac:dyDescent="0.25">
      <c r="A2918" s="3">
        <f t="shared" si="342"/>
        <v>2905</v>
      </c>
      <c r="B2918" s="4">
        <v>104.8</v>
      </c>
      <c r="C2918">
        <f t="shared" si="338"/>
        <v>77589.823999999993</v>
      </c>
      <c r="D2918">
        <f t="shared" si="339"/>
        <v>0</v>
      </c>
      <c r="E2918" s="7">
        <v>4.9512831271142366E-2</v>
      </c>
      <c r="F2918">
        <f t="shared" si="340"/>
        <v>22.892701844975061</v>
      </c>
      <c r="G2918">
        <f t="shared" si="341"/>
        <v>15.872506494144865</v>
      </c>
      <c r="H2918">
        <f t="shared" si="343"/>
        <v>14.675870291884149</v>
      </c>
      <c r="J2918">
        <f t="shared" si="337"/>
        <v>-104.8</v>
      </c>
    </row>
    <row r="2919" spans="1:10" x14ac:dyDescent="0.25">
      <c r="A2919" s="3">
        <f t="shared" si="342"/>
        <v>2906</v>
      </c>
      <c r="B2919" s="4">
        <v>104.8</v>
      </c>
      <c r="C2919">
        <f t="shared" si="338"/>
        <v>77645.985520000002</v>
      </c>
      <c r="D2919">
        <f t="shared" si="339"/>
        <v>0</v>
      </c>
      <c r="E2919" s="7">
        <v>4.9539990598649219E-2</v>
      </c>
      <c r="F2919">
        <f t="shared" si="340"/>
        <v>22.892701844975061</v>
      </c>
      <c r="G2919">
        <f t="shared" si="341"/>
        <v>15.881213057497471</v>
      </c>
      <c r="H2919">
        <f t="shared" si="343"/>
        <v>14.675870291884149</v>
      </c>
      <c r="J2919">
        <f t="shared" si="337"/>
        <v>-104.8</v>
      </c>
    </row>
    <row r="2920" spans="1:10" x14ac:dyDescent="0.25">
      <c r="A2920" s="3">
        <f t="shared" si="342"/>
        <v>2907</v>
      </c>
      <c r="B2920" s="4">
        <v>104.8</v>
      </c>
      <c r="C2920">
        <f t="shared" si="338"/>
        <v>77702.167480000004</v>
      </c>
      <c r="D2920">
        <f t="shared" si="339"/>
        <v>0.20000000000000284</v>
      </c>
      <c r="E2920" s="7">
        <v>4.9567280543193926E-2</v>
      </c>
      <c r="F2920">
        <f t="shared" si="340"/>
        <v>22.892701844975061</v>
      </c>
      <c r="G2920">
        <f t="shared" si="341"/>
        <v>15.889961493223932</v>
      </c>
      <c r="H2920">
        <f t="shared" si="343"/>
        <v>14.675870291884149</v>
      </c>
      <c r="J2920">
        <f t="shared" si="337"/>
        <v>-104.8</v>
      </c>
    </row>
    <row r="2921" spans="1:10" x14ac:dyDescent="0.25">
      <c r="A2921" s="3">
        <f t="shared" si="342"/>
        <v>2908</v>
      </c>
      <c r="B2921" s="4">
        <v>104.6</v>
      </c>
      <c r="C2921">
        <f t="shared" si="338"/>
        <v>77758.369879999998</v>
      </c>
      <c r="D2921">
        <f t="shared" si="339"/>
        <v>0</v>
      </c>
      <c r="E2921" s="7">
        <v>4.9594701104776706E-2</v>
      </c>
      <c r="F2921">
        <f t="shared" si="340"/>
        <v>22.892025989741427</v>
      </c>
      <c r="G2921">
        <f t="shared" si="341"/>
        <v>15.938227859876639</v>
      </c>
      <c r="H2921">
        <f t="shared" si="343"/>
        <v>14.671173266298359</v>
      </c>
      <c r="J2921">
        <f t="shared" si="337"/>
        <v>-104.6</v>
      </c>
    </row>
    <row r="2922" spans="1:10" x14ac:dyDescent="0.25">
      <c r="A2922" s="3">
        <f t="shared" si="342"/>
        <v>2909</v>
      </c>
      <c r="B2922" s="4">
        <v>104.6</v>
      </c>
      <c r="C2922">
        <f t="shared" si="338"/>
        <v>77814.592720000001</v>
      </c>
      <c r="D2922">
        <f t="shared" si="339"/>
        <v>0</v>
      </c>
      <c r="E2922" s="7">
        <v>4.9622252283397561E-2</v>
      </c>
      <c r="F2922">
        <f t="shared" si="340"/>
        <v>22.892025989741427</v>
      </c>
      <c r="G2922">
        <f t="shared" si="341"/>
        <v>15.947081970353878</v>
      </c>
      <c r="H2922">
        <f t="shared" si="343"/>
        <v>14.671173266298359</v>
      </c>
      <c r="J2922">
        <f t="shared" si="337"/>
        <v>-104.6</v>
      </c>
    </row>
    <row r="2923" spans="1:10" x14ac:dyDescent="0.25">
      <c r="A2923" s="3">
        <f t="shared" si="342"/>
        <v>2910</v>
      </c>
      <c r="B2923" s="4">
        <v>104.6</v>
      </c>
      <c r="C2923">
        <f t="shared" si="338"/>
        <v>77870.83600000001</v>
      </c>
      <c r="D2923">
        <f t="shared" si="339"/>
        <v>0.29999999999999716</v>
      </c>
      <c r="E2923" s="7">
        <v>4.9649934079056379E-2</v>
      </c>
      <c r="F2923">
        <f t="shared" si="340"/>
        <v>22.892025989741427</v>
      </c>
      <c r="G2923">
        <f t="shared" si="341"/>
        <v>15.955978057172684</v>
      </c>
      <c r="H2923">
        <f t="shared" si="343"/>
        <v>14.671173266298359</v>
      </c>
      <c r="J2923">
        <f t="shared" si="337"/>
        <v>-104.6</v>
      </c>
    </row>
    <row r="2924" spans="1:10" x14ac:dyDescent="0.25">
      <c r="A2924" s="3">
        <f t="shared" si="342"/>
        <v>2911</v>
      </c>
      <c r="B2924" s="4">
        <v>104.3</v>
      </c>
      <c r="C2924">
        <f t="shared" si="338"/>
        <v>77927.099719999998</v>
      </c>
      <c r="D2924">
        <f t="shared" si="339"/>
        <v>0</v>
      </c>
      <c r="E2924" s="7">
        <v>4.967774649175305E-2</v>
      </c>
      <c r="F2924">
        <f t="shared" si="340"/>
        <v>22.891012639084892</v>
      </c>
      <c r="G2924">
        <f t="shared" si="341"/>
        <v>16.024603643661905</v>
      </c>
      <c r="H2924">
        <f t="shared" si="343"/>
        <v>14.664133571309785</v>
      </c>
      <c r="J2924">
        <f t="shared" si="337"/>
        <v>-104.3</v>
      </c>
    </row>
    <row r="2925" spans="1:10" x14ac:dyDescent="0.25">
      <c r="A2925" s="3">
        <f t="shared" si="342"/>
        <v>2912</v>
      </c>
      <c r="B2925" s="4">
        <v>104.3</v>
      </c>
      <c r="C2925">
        <f t="shared" si="338"/>
        <v>77983.383880000009</v>
      </c>
      <c r="D2925">
        <f t="shared" si="339"/>
        <v>0</v>
      </c>
      <c r="E2925" s="7">
        <v>4.9705689521488017E-2</v>
      </c>
      <c r="F2925">
        <f t="shared" si="340"/>
        <v>22.891012639084892</v>
      </c>
      <c r="G2925">
        <f t="shared" si="341"/>
        <v>16.033617256551537</v>
      </c>
      <c r="H2925">
        <f t="shared" si="343"/>
        <v>14.664133571309785</v>
      </c>
      <c r="J2925">
        <f t="shared" ref="J2925:J2988" si="344">I2925-B2925</f>
        <v>-104.3</v>
      </c>
    </row>
    <row r="2926" spans="1:10" x14ac:dyDescent="0.25">
      <c r="A2926" s="3">
        <f t="shared" si="342"/>
        <v>2913</v>
      </c>
      <c r="B2926" s="4">
        <v>104.3</v>
      </c>
      <c r="C2926">
        <f t="shared" si="338"/>
        <v>78039.688479999997</v>
      </c>
      <c r="D2926">
        <f t="shared" si="339"/>
        <v>0</v>
      </c>
      <c r="E2926" s="7">
        <v>4.9733763168260725E-2</v>
      </c>
      <c r="F2926">
        <f t="shared" si="340"/>
        <v>22.891012639084892</v>
      </c>
      <c r="G2926">
        <f t="shared" si="341"/>
        <v>16.042673002718274</v>
      </c>
      <c r="H2926">
        <f t="shared" si="343"/>
        <v>14.664133571309785</v>
      </c>
      <c r="J2926">
        <f t="shared" si="344"/>
        <v>-104.3</v>
      </c>
    </row>
    <row r="2927" spans="1:10" x14ac:dyDescent="0.25">
      <c r="A2927" s="3">
        <f t="shared" si="342"/>
        <v>2914</v>
      </c>
      <c r="B2927" s="4">
        <v>104.3</v>
      </c>
      <c r="C2927">
        <f t="shared" si="338"/>
        <v>78096.013519999993</v>
      </c>
      <c r="D2927">
        <f t="shared" si="339"/>
        <v>0.20000000000000284</v>
      </c>
      <c r="E2927" s="7">
        <v>4.9761967432071508E-2</v>
      </c>
      <c r="F2927">
        <f t="shared" si="340"/>
        <v>22.891012639084892</v>
      </c>
      <c r="G2927">
        <f t="shared" si="341"/>
        <v>16.051770882162224</v>
      </c>
      <c r="H2927">
        <f t="shared" si="343"/>
        <v>14.664133571309785</v>
      </c>
      <c r="J2927">
        <f t="shared" si="344"/>
        <v>-104.3</v>
      </c>
    </row>
    <row r="2928" spans="1:10" x14ac:dyDescent="0.25">
      <c r="A2928" s="3">
        <f t="shared" si="342"/>
        <v>2915</v>
      </c>
      <c r="B2928" s="4">
        <v>104.1</v>
      </c>
      <c r="C2928">
        <f t="shared" si="338"/>
        <v>78152.358999999997</v>
      </c>
      <c r="D2928">
        <f t="shared" si="339"/>
        <v>0</v>
      </c>
      <c r="E2928" s="7">
        <v>4.9790302312920254E-2</v>
      </c>
      <c r="F2928">
        <f t="shared" si="340"/>
        <v>22.890337360146681</v>
      </c>
      <c r="G2928">
        <f t="shared" si="341"/>
        <v>16.10104503416618</v>
      </c>
      <c r="H2928">
        <f t="shared" si="343"/>
        <v>14.659444336910814</v>
      </c>
      <c r="J2928">
        <f t="shared" si="344"/>
        <v>-104.1</v>
      </c>
    </row>
    <row r="2929" spans="1:10" x14ac:dyDescent="0.25">
      <c r="A2929" s="3">
        <f t="shared" si="342"/>
        <v>2916</v>
      </c>
      <c r="B2929" s="4">
        <v>104.1</v>
      </c>
      <c r="C2929">
        <f t="shared" si="338"/>
        <v>78208.724919999993</v>
      </c>
      <c r="D2929">
        <f t="shared" si="339"/>
        <v>0</v>
      </c>
      <c r="E2929" s="7">
        <v>4.9818767810807185E-2</v>
      </c>
      <c r="F2929">
        <f t="shared" si="340"/>
        <v>22.890337360146681</v>
      </c>
      <c r="G2929">
        <f t="shared" si="341"/>
        <v>16.110250125159943</v>
      </c>
      <c r="H2929">
        <f t="shared" si="343"/>
        <v>14.659444336910814</v>
      </c>
      <c r="J2929">
        <f t="shared" si="344"/>
        <v>-104.1</v>
      </c>
    </row>
    <row r="2930" spans="1:10" x14ac:dyDescent="0.25">
      <c r="A2930" s="3">
        <f t="shared" si="342"/>
        <v>2917</v>
      </c>
      <c r="B2930" s="4">
        <v>104.1</v>
      </c>
      <c r="C2930">
        <f t="shared" si="338"/>
        <v>78265.111279999997</v>
      </c>
      <c r="D2930">
        <f t="shared" si="339"/>
        <v>0.39999999999999147</v>
      </c>
      <c r="E2930" s="7">
        <v>4.9847363925731969E-2</v>
      </c>
      <c r="F2930">
        <f t="shared" si="340"/>
        <v>22.890337360146681</v>
      </c>
      <c r="G2930">
        <f t="shared" si="341"/>
        <v>16.119497454716459</v>
      </c>
      <c r="H2930">
        <f t="shared" si="343"/>
        <v>14.659444336910814</v>
      </c>
      <c r="J2930">
        <f t="shared" si="344"/>
        <v>-104.1</v>
      </c>
    </row>
    <row r="2931" spans="1:10" x14ac:dyDescent="0.25">
      <c r="A2931" s="3">
        <f t="shared" si="342"/>
        <v>2918</v>
      </c>
      <c r="B2931" s="4">
        <v>103.7</v>
      </c>
      <c r="C2931">
        <f t="shared" si="338"/>
        <v>78321.518079999994</v>
      </c>
      <c r="D2931">
        <f t="shared" si="339"/>
        <v>0</v>
      </c>
      <c r="E2931" s="7">
        <v>4.9876090657694716E-2</v>
      </c>
      <c r="F2931">
        <f t="shared" si="340"/>
        <v>22.888987493982754</v>
      </c>
      <c r="G2931">
        <f t="shared" si="341"/>
        <v>16.209807103729958</v>
      </c>
      <c r="H2931">
        <f t="shared" si="343"/>
        <v>14.650075217537056</v>
      </c>
      <c r="J2931">
        <f t="shared" si="344"/>
        <v>-103.7</v>
      </c>
    </row>
    <row r="2932" spans="1:10" x14ac:dyDescent="0.25">
      <c r="A2932" s="3">
        <f t="shared" si="342"/>
        <v>2919</v>
      </c>
      <c r="B2932" s="4">
        <v>103.7</v>
      </c>
      <c r="C2932">
        <f t="shared" si="338"/>
        <v>78377.945319999999</v>
      </c>
      <c r="D2932">
        <f t="shared" si="339"/>
        <v>0</v>
      </c>
      <c r="E2932" s="7">
        <v>4.990494800669576E-2</v>
      </c>
      <c r="F2932">
        <f t="shared" si="340"/>
        <v>22.888987493982754</v>
      </c>
      <c r="G2932">
        <f t="shared" si="341"/>
        <v>16.219185787076299</v>
      </c>
      <c r="H2932">
        <f t="shared" si="343"/>
        <v>14.650075217537056</v>
      </c>
      <c r="J2932">
        <f t="shared" si="344"/>
        <v>-103.7</v>
      </c>
    </row>
    <row r="2933" spans="1:10" x14ac:dyDescent="0.25">
      <c r="A2933" s="3">
        <f t="shared" si="342"/>
        <v>2920</v>
      </c>
      <c r="B2933" s="4">
        <v>103.7</v>
      </c>
      <c r="C2933">
        <f t="shared" si="338"/>
        <v>78434.393000000011</v>
      </c>
      <c r="D2933">
        <f t="shared" si="339"/>
        <v>0</v>
      </c>
      <c r="E2933" s="7">
        <v>4.9933935972734433E-2</v>
      </c>
      <c r="F2933">
        <f t="shared" si="340"/>
        <v>22.888987493982754</v>
      </c>
      <c r="G2933">
        <f t="shared" si="341"/>
        <v>16.228606921163198</v>
      </c>
      <c r="H2933">
        <f t="shared" si="343"/>
        <v>14.650075217537056</v>
      </c>
      <c r="J2933">
        <f t="shared" si="344"/>
        <v>-103.7</v>
      </c>
    </row>
    <row r="2934" spans="1:10" x14ac:dyDescent="0.25">
      <c r="A2934" s="3">
        <f t="shared" si="342"/>
        <v>2921</v>
      </c>
      <c r="B2934" s="4">
        <v>103.7</v>
      </c>
      <c r="C2934">
        <f t="shared" si="338"/>
        <v>78490.861120000001</v>
      </c>
      <c r="D2934">
        <f t="shared" si="339"/>
        <v>0</v>
      </c>
      <c r="E2934" s="7">
        <v>4.9963054555811293E-2</v>
      </c>
      <c r="F2934">
        <f t="shared" si="340"/>
        <v>22.888987493982754</v>
      </c>
      <c r="G2934">
        <f t="shared" si="341"/>
        <v>16.23807050599083</v>
      </c>
      <c r="H2934">
        <f t="shared" si="343"/>
        <v>14.650075217537056</v>
      </c>
      <c r="J2934">
        <f t="shared" si="344"/>
        <v>-103.7</v>
      </c>
    </row>
    <row r="2935" spans="1:10" x14ac:dyDescent="0.25">
      <c r="A2935" s="3">
        <f t="shared" si="342"/>
        <v>2922</v>
      </c>
      <c r="B2935" s="4">
        <v>103.7</v>
      </c>
      <c r="C2935">
        <f t="shared" si="338"/>
        <v>78547.349679999999</v>
      </c>
      <c r="D2935">
        <f t="shared" si="339"/>
        <v>0</v>
      </c>
      <c r="E2935" s="7">
        <v>4.9992303755926226E-2</v>
      </c>
      <c r="F2935">
        <f t="shared" si="340"/>
        <v>22.888987493982754</v>
      </c>
      <c r="G2935">
        <f t="shared" si="341"/>
        <v>16.247576541559162</v>
      </c>
      <c r="H2935">
        <f t="shared" si="343"/>
        <v>14.650075217537056</v>
      </c>
      <c r="J2935">
        <f t="shared" si="344"/>
        <v>-103.7</v>
      </c>
    </row>
    <row r="2936" spans="1:10" x14ac:dyDescent="0.25">
      <c r="A2936" s="3">
        <f t="shared" si="342"/>
        <v>2923</v>
      </c>
      <c r="B2936" s="4">
        <v>103.7</v>
      </c>
      <c r="C2936">
        <f t="shared" si="338"/>
        <v>78603.85867999999</v>
      </c>
      <c r="D2936">
        <f t="shared" si="339"/>
        <v>0.20000000000000284</v>
      </c>
      <c r="E2936" s="7">
        <v>5.0021683573079012E-2</v>
      </c>
      <c r="F2936">
        <f t="shared" si="340"/>
        <v>22.888987493982754</v>
      </c>
      <c r="G2936">
        <f t="shared" si="341"/>
        <v>16.257125027868124</v>
      </c>
      <c r="H2936">
        <f t="shared" si="343"/>
        <v>14.650075217537056</v>
      </c>
      <c r="J2936">
        <f t="shared" si="344"/>
        <v>-103.7</v>
      </c>
    </row>
    <row r="2937" spans="1:10" x14ac:dyDescent="0.25">
      <c r="A2937" s="3">
        <f t="shared" si="342"/>
        <v>2924</v>
      </c>
      <c r="B2937" s="4">
        <v>103.5</v>
      </c>
      <c r="C2937">
        <f t="shared" si="338"/>
        <v>78660.388120000003</v>
      </c>
      <c r="D2937">
        <f t="shared" si="339"/>
        <v>0</v>
      </c>
      <c r="E2937" s="7">
        <v>5.0051194007269872E-2</v>
      </c>
      <c r="F2937">
        <f t="shared" si="340"/>
        <v>22.888312906807602</v>
      </c>
      <c r="G2937">
        <f t="shared" si="341"/>
        <v>16.30767919107068</v>
      </c>
      <c r="H2937">
        <f t="shared" si="343"/>
        <v>14.645395332562266</v>
      </c>
      <c r="J2937">
        <f t="shared" si="344"/>
        <v>-103.5</v>
      </c>
    </row>
    <row r="2938" spans="1:10" x14ac:dyDescent="0.25">
      <c r="A2938" s="3">
        <f t="shared" si="342"/>
        <v>2925</v>
      </c>
      <c r="B2938" s="4">
        <v>103.5</v>
      </c>
      <c r="C2938">
        <f t="shared" si="338"/>
        <v>78716.937999999995</v>
      </c>
      <c r="D2938">
        <f t="shared" si="339"/>
        <v>0</v>
      </c>
      <c r="E2938" s="7">
        <v>5.0080835058498807E-2</v>
      </c>
      <c r="F2938">
        <f t="shared" si="340"/>
        <v>22.888312906807602</v>
      </c>
      <c r="G2938">
        <f t="shared" si="341"/>
        <v>16.317336837884408</v>
      </c>
      <c r="H2938">
        <f t="shared" si="343"/>
        <v>14.645395332562266</v>
      </c>
      <c r="J2938">
        <f t="shared" si="344"/>
        <v>-103.5</v>
      </c>
    </row>
    <row r="2939" spans="1:10" x14ac:dyDescent="0.25">
      <c r="A2939" s="3">
        <f t="shared" si="342"/>
        <v>2926</v>
      </c>
      <c r="B2939" s="4">
        <v>103.5</v>
      </c>
      <c r="C2939">
        <f t="shared" si="338"/>
        <v>78773.508319999994</v>
      </c>
      <c r="D2939">
        <f t="shared" si="339"/>
        <v>0</v>
      </c>
      <c r="E2939" s="7">
        <v>5.0110606726765705E-2</v>
      </c>
      <c r="F2939">
        <f t="shared" si="340"/>
        <v>22.888312906807602</v>
      </c>
      <c r="G2939">
        <f t="shared" si="341"/>
        <v>16.327037042339249</v>
      </c>
      <c r="H2939">
        <f t="shared" si="343"/>
        <v>14.645395332562266</v>
      </c>
      <c r="J2939">
        <f t="shared" si="344"/>
        <v>-103.5</v>
      </c>
    </row>
    <row r="2940" spans="1:10" x14ac:dyDescent="0.25">
      <c r="A2940" s="3">
        <f t="shared" si="342"/>
        <v>2927</v>
      </c>
      <c r="B2940" s="4">
        <v>103.5</v>
      </c>
      <c r="C2940">
        <f t="shared" si="338"/>
        <v>78830.09908</v>
      </c>
      <c r="D2940">
        <f t="shared" si="339"/>
        <v>0</v>
      </c>
      <c r="E2940" s="7">
        <v>5.0140509012070456E-2</v>
      </c>
      <c r="F2940">
        <f t="shared" si="340"/>
        <v>22.888312906807602</v>
      </c>
      <c r="G2940">
        <f t="shared" si="341"/>
        <v>16.336779804435174</v>
      </c>
      <c r="H2940">
        <f t="shared" si="343"/>
        <v>14.645395332562266</v>
      </c>
      <c r="J2940">
        <f t="shared" si="344"/>
        <v>-103.5</v>
      </c>
    </row>
    <row r="2941" spans="1:10" x14ac:dyDescent="0.25">
      <c r="A2941" s="3">
        <f t="shared" si="342"/>
        <v>2928</v>
      </c>
      <c r="B2941" s="4">
        <v>103.5</v>
      </c>
      <c r="C2941">
        <f t="shared" si="338"/>
        <v>78886.710279999999</v>
      </c>
      <c r="D2941">
        <f t="shared" si="339"/>
        <v>0</v>
      </c>
      <c r="E2941" s="7">
        <v>5.0170541914413502E-2</v>
      </c>
      <c r="F2941">
        <f t="shared" si="340"/>
        <v>22.888312906807602</v>
      </c>
      <c r="G2941">
        <f t="shared" si="341"/>
        <v>16.346565124172322</v>
      </c>
      <c r="H2941">
        <f t="shared" si="343"/>
        <v>14.645395332562266</v>
      </c>
      <c r="J2941">
        <f t="shared" si="344"/>
        <v>-103.5</v>
      </c>
    </row>
    <row r="2942" spans="1:10" x14ac:dyDescent="0.25">
      <c r="A2942" s="3">
        <f t="shared" si="342"/>
        <v>2929</v>
      </c>
      <c r="B2942" s="4">
        <v>103.5</v>
      </c>
      <c r="C2942">
        <f t="shared" si="338"/>
        <v>78943.341920000006</v>
      </c>
      <c r="D2942">
        <f t="shared" si="339"/>
        <v>0</v>
      </c>
      <c r="E2942" s="7">
        <v>5.020070543379429E-2</v>
      </c>
      <c r="F2942">
        <f t="shared" si="340"/>
        <v>22.888312906807602</v>
      </c>
      <c r="G2942">
        <f t="shared" si="341"/>
        <v>16.356393001550515</v>
      </c>
      <c r="H2942">
        <f t="shared" si="343"/>
        <v>14.645395332562266</v>
      </c>
      <c r="J2942">
        <f t="shared" si="344"/>
        <v>-103.5</v>
      </c>
    </row>
    <row r="2943" spans="1:10" x14ac:dyDescent="0.25">
      <c r="A2943" s="3">
        <f t="shared" si="342"/>
        <v>2930</v>
      </c>
      <c r="B2943" s="4">
        <v>103.5</v>
      </c>
      <c r="C2943">
        <f t="shared" si="338"/>
        <v>78999.994000000006</v>
      </c>
      <c r="D2943">
        <f t="shared" si="339"/>
        <v>0.20000000000000284</v>
      </c>
      <c r="E2943" s="7">
        <v>5.0230999570213153E-2</v>
      </c>
      <c r="F2943">
        <f t="shared" si="340"/>
        <v>22.888312906807602</v>
      </c>
      <c r="G2943">
        <f t="shared" si="341"/>
        <v>16.366263436569859</v>
      </c>
      <c r="H2943">
        <f t="shared" si="343"/>
        <v>14.645395332562266</v>
      </c>
      <c r="J2943">
        <f t="shared" si="344"/>
        <v>-103.5</v>
      </c>
    </row>
    <row r="2944" spans="1:10" x14ac:dyDescent="0.25">
      <c r="A2944" s="3">
        <f t="shared" si="342"/>
        <v>2931</v>
      </c>
      <c r="B2944" s="4">
        <v>103.3</v>
      </c>
      <c r="C2944">
        <f t="shared" si="338"/>
        <v>79056.666519999999</v>
      </c>
      <c r="D2944">
        <f t="shared" si="339"/>
        <v>0</v>
      </c>
      <c r="E2944" s="7">
        <v>5.0261424323670201E-2</v>
      </c>
      <c r="F2944">
        <f t="shared" si="340"/>
        <v>22.887638550270697</v>
      </c>
      <c r="G2944">
        <f t="shared" si="341"/>
        <v>16.417522020832656</v>
      </c>
      <c r="H2944">
        <f t="shared" si="343"/>
        <v>14.640718564062208</v>
      </c>
      <c r="J2944">
        <f t="shared" si="344"/>
        <v>-103.3</v>
      </c>
    </row>
    <row r="2945" spans="1:10" x14ac:dyDescent="0.25">
      <c r="A2945" s="3">
        <f t="shared" si="342"/>
        <v>2932</v>
      </c>
      <c r="B2945" s="4">
        <v>103.3</v>
      </c>
      <c r="C2945">
        <f t="shared" si="338"/>
        <v>79113.359479999999</v>
      </c>
      <c r="D2945">
        <f t="shared" si="339"/>
        <v>0</v>
      </c>
      <c r="E2945" s="7">
        <v>5.029197969416499E-2</v>
      </c>
      <c r="F2945">
        <f t="shared" si="340"/>
        <v>22.887638550270697</v>
      </c>
      <c r="G2945">
        <f t="shared" si="341"/>
        <v>16.427502706312691</v>
      </c>
      <c r="H2945">
        <f t="shared" si="343"/>
        <v>14.640718564062208</v>
      </c>
      <c r="J2945">
        <f t="shared" si="344"/>
        <v>-103.3</v>
      </c>
    </row>
    <row r="2946" spans="1:10" x14ac:dyDescent="0.25">
      <c r="A2946" s="3">
        <f t="shared" si="342"/>
        <v>2933</v>
      </c>
      <c r="B2946" s="4">
        <v>103.3</v>
      </c>
      <c r="C2946">
        <f t="shared" si="338"/>
        <v>79170.072879999992</v>
      </c>
      <c r="D2946">
        <f t="shared" si="339"/>
        <v>0.29999999999999716</v>
      </c>
      <c r="E2946" s="7">
        <v>5.0322665681697853E-2</v>
      </c>
      <c r="F2946">
        <f t="shared" si="340"/>
        <v>22.887638550270697</v>
      </c>
      <c r="G2946">
        <f t="shared" si="341"/>
        <v>16.437526056880863</v>
      </c>
      <c r="H2946">
        <f t="shared" si="343"/>
        <v>14.640718564062208</v>
      </c>
      <c r="J2946">
        <f t="shared" si="344"/>
        <v>-103.3</v>
      </c>
    </row>
    <row r="2947" spans="1:10" x14ac:dyDescent="0.25">
      <c r="A2947" s="3">
        <f t="shared" si="342"/>
        <v>2934</v>
      </c>
      <c r="B2947" s="4">
        <v>103</v>
      </c>
      <c r="C2947">
        <f t="shared" si="338"/>
        <v>79226.806719999993</v>
      </c>
      <c r="D2947">
        <f t="shared" si="339"/>
        <v>0</v>
      </c>
      <c r="E2947" s="7">
        <v>5.035348228626868E-2</v>
      </c>
      <c r="F2947">
        <f t="shared" si="340"/>
        <v>22.88662744796736</v>
      </c>
      <c r="G2947">
        <f t="shared" si="341"/>
        <v>16.510122645674567</v>
      </c>
      <c r="H2947">
        <f t="shared" si="343"/>
        <v>14.63370925470223</v>
      </c>
      <c r="J2947">
        <f t="shared" si="344"/>
        <v>-103</v>
      </c>
    </row>
    <row r="2948" spans="1:10" x14ac:dyDescent="0.25">
      <c r="A2948" s="3">
        <f t="shared" si="342"/>
        <v>2935</v>
      </c>
      <c r="B2948" s="4">
        <v>103</v>
      </c>
      <c r="C2948">
        <f t="shared" si="338"/>
        <v>79283.560999999987</v>
      </c>
      <c r="D2948">
        <f t="shared" si="339"/>
        <v>0</v>
      </c>
      <c r="E2948" s="7">
        <v>5.0384429507877693E-2</v>
      </c>
      <c r="F2948">
        <f t="shared" si="340"/>
        <v>22.88662744796736</v>
      </c>
      <c r="G2948">
        <f t="shared" si="341"/>
        <v>16.520269757673749</v>
      </c>
      <c r="H2948">
        <f t="shared" si="343"/>
        <v>14.63370925470223</v>
      </c>
      <c r="J2948">
        <f t="shared" si="344"/>
        <v>-103</v>
      </c>
    </row>
    <row r="2949" spans="1:10" x14ac:dyDescent="0.25">
      <c r="A2949" s="3">
        <f t="shared" si="342"/>
        <v>2936</v>
      </c>
      <c r="B2949" s="4">
        <v>103</v>
      </c>
      <c r="C2949">
        <f t="shared" si="338"/>
        <v>79340.335720000003</v>
      </c>
      <c r="D2949">
        <f t="shared" si="339"/>
        <v>0.20000000000000284</v>
      </c>
      <c r="E2949" s="7">
        <v>5.0415507346524557E-2</v>
      </c>
      <c r="F2949">
        <f t="shared" si="340"/>
        <v>22.88662744796736</v>
      </c>
      <c r="G2949">
        <f t="shared" si="341"/>
        <v>16.530459696965437</v>
      </c>
      <c r="H2949">
        <f t="shared" si="343"/>
        <v>14.63370925470223</v>
      </c>
      <c r="J2949">
        <f t="shared" si="344"/>
        <v>-103</v>
      </c>
    </row>
    <row r="2950" spans="1:10" x14ac:dyDescent="0.25">
      <c r="A2950" s="3">
        <f t="shared" si="342"/>
        <v>2937</v>
      </c>
      <c r="B2950" s="4">
        <v>102.8</v>
      </c>
      <c r="C2950">
        <f t="shared" si="338"/>
        <v>79397.130879999997</v>
      </c>
      <c r="D2950">
        <f t="shared" si="339"/>
        <v>0</v>
      </c>
      <c r="E2950" s="7">
        <v>5.0446715802209496E-2</v>
      </c>
      <c r="F2950">
        <f t="shared" si="340"/>
        <v>22.885953668136676</v>
      </c>
      <c r="G2950">
        <f t="shared" si="341"/>
        <v>16.58272531585914</v>
      </c>
      <c r="H2950">
        <f t="shared" si="343"/>
        <v>14.629040277388992</v>
      </c>
      <c r="J2950">
        <f t="shared" si="344"/>
        <v>-102.8</v>
      </c>
    </row>
    <row r="2951" spans="1:10" x14ac:dyDescent="0.25">
      <c r="A2951" s="3">
        <f t="shared" si="342"/>
        <v>2938</v>
      </c>
      <c r="B2951" s="4">
        <v>102.8</v>
      </c>
      <c r="C2951">
        <f t="shared" si="338"/>
        <v>79453.946479999999</v>
      </c>
      <c r="D2951">
        <f t="shared" si="339"/>
        <v>0</v>
      </c>
      <c r="E2951" s="7">
        <v>5.047805487493251E-2</v>
      </c>
      <c r="F2951">
        <f t="shared" si="340"/>
        <v>22.885953668136676</v>
      </c>
      <c r="G2951">
        <f t="shared" si="341"/>
        <v>16.593027021854372</v>
      </c>
      <c r="H2951">
        <f t="shared" si="343"/>
        <v>14.629040277388992</v>
      </c>
      <c r="J2951">
        <f t="shared" si="344"/>
        <v>-102.8</v>
      </c>
    </row>
    <row r="2952" spans="1:10" x14ac:dyDescent="0.25">
      <c r="A2952" s="3">
        <f t="shared" si="342"/>
        <v>2939</v>
      </c>
      <c r="B2952" s="4">
        <v>102.8</v>
      </c>
      <c r="C2952">
        <f t="shared" si="338"/>
        <v>79510.782519999993</v>
      </c>
      <c r="D2952">
        <f t="shared" si="339"/>
        <v>9.9999999999994316E-2</v>
      </c>
      <c r="E2952" s="7">
        <v>5.0509524564693375E-2</v>
      </c>
      <c r="F2952">
        <f t="shared" si="340"/>
        <v>22.885953668136676</v>
      </c>
      <c r="G2952">
        <f t="shared" si="341"/>
        <v>16.603371663973906</v>
      </c>
      <c r="H2952">
        <f t="shared" si="343"/>
        <v>14.629040277388992</v>
      </c>
      <c r="J2952">
        <f t="shared" si="344"/>
        <v>-102.8</v>
      </c>
    </row>
    <row r="2953" spans="1:10" x14ac:dyDescent="0.25">
      <c r="A2953" s="3">
        <f t="shared" si="342"/>
        <v>2940</v>
      </c>
      <c r="B2953" s="4">
        <v>102.7</v>
      </c>
      <c r="C2953">
        <f t="shared" si="338"/>
        <v>79567.638999999996</v>
      </c>
      <c r="D2953">
        <f t="shared" si="339"/>
        <v>0</v>
      </c>
      <c r="E2953" s="7">
        <v>5.0541124871492205E-2</v>
      </c>
      <c r="F2953">
        <f t="shared" si="340"/>
        <v>22.885616864742282</v>
      </c>
      <c r="G2953">
        <f t="shared" si="341"/>
        <v>16.634896359048668</v>
      </c>
      <c r="H2953">
        <f t="shared" si="343"/>
        <v>14.626706957410393</v>
      </c>
      <c r="J2953">
        <f t="shared" si="344"/>
        <v>-102.7</v>
      </c>
    </row>
    <row r="2954" spans="1:10" x14ac:dyDescent="0.25">
      <c r="A2954" s="3">
        <f t="shared" si="342"/>
        <v>2941</v>
      </c>
      <c r="B2954" s="4">
        <v>102.7</v>
      </c>
      <c r="C2954">
        <f t="shared" si="338"/>
        <v>79624.515919999991</v>
      </c>
      <c r="D2954">
        <f t="shared" si="339"/>
        <v>0</v>
      </c>
      <c r="E2954" s="7">
        <v>5.057285579532933E-2</v>
      </c>
      <c r="F2954">
        <f t="shared" si="340"/>
        <v>22.885616864742282</v>
      </c>
      <c r="G2954">
        <f t="shared" si="341"/>
        <v>16.645340143803153</v>
      </c>
      <c r="H2954">
        <f t="shared" si="343"/>
        <v>14.626706957410393</v>
      </c>
      <c r="J2954">
        <f t="shared" si="344"/>
        <v>-102.7</v>
      </c>
    </row>
    <row r="2955" spans="1:10" x14ac:dyDescent="0.25">
      <c r="A2955" s="3">
        <f t="shared" si="342"/>
        <v>2942</v>
      </c>
      <c r="B2955" s="4">
        <v>102.7</v>
      </c>
      <c r="C2955">
        <f t="shared" si="338"/>
        <v>79681.413280000008</v>
      </c>
      <c r="D2955">
        <f t="shared" si="339"/>
        <v>0.10000000000000853</v>
      </c>
      <c r="E2955" s="7">
        <v>5.0604717336204197E-2</v>
      </c>
      <c r="F2955">
        <f t="shared" si="340"/>
        <v>22.885616864742282</v>
      </c>
      <c r="G2955">
        <f t="shared" si="341"/>
        <v>16.655826919308065</v>
      </c>
      <c r="H2955">
        <f t="shared" si="343"/>
        <v>14.626706957410393</v>
      </c>
      <c r="J2955">
        <f t="shared" si="344"/>
        <v>-102.7</v>
      </c>
    </row>
    <row r="2956" spans="1:10" x14ac:dyDescent="0.25">
      <c r="A2956" s="3">
        <f t="shared" si="342"/>
        <v>2943</v>
      </c>
      <c r="B2956" s="4">
        <v>102.6</v>
      </c>
      <c r="C2956">
        <f t="shared" si="338"/>
        <v>79738.331079999989</v>
      </c>
      <c r="D2956">
        <f t="shared" si="339"/>
        <v>0</v>
      </c>
      <c r="E2956" s="7">
        <v>5.0636709494117138E-2</v>
      </c>
      <c r="F2956">
        <f t="shared" si="340"/>
        <v>22.885280119032725</v>
      </c>
      <c r="G2956">
        <f t="shared" si="341"/>
        <v>16.687588399627938</v>
      </c>
      <c r="H2956">
        <f t="shared" si="343"/>
        <v>14.624374416550479</v>
      </c>
      <c r="J2956">
        <f t="shared" si="344"/>
        <v>-102.6</v>
      </c>
    </row>
    <row r="2957" spans="1:10" x14ac:dyDescent="0.25">
      <c r="A2957" s="3">
        <f t="shared" si="342"/>
        <v>2944</v>
      </c>
      <c r="B2957" s="4">
        <v>102.6</v>
      </c>
      <c r="C2957">
        <f t="shared" si="338"/>
        <v>79795.269319999992</v>
      </c>
      <c r="D2957">
        <f t="shared" si="339"/>
        <v>0</v>
      </c>
      <c r="E2957" s="7">
        <v>5.0668832269068265E-2</v>
      </c>
      <c r="F2957">
        <f t="shared" si="340"/>
        <v>22.885280119032725</v>
      </c>
      <c r="G2957">
        <f t="shared" si="341"/>
        <v>16.698174625549679</v>
      </c>
      <c r="H2957">
        <f t="shared" si="343"/>
        <v>14.624374416550479</v>
      </c>
      <c r="J2957">
        <f t="shared" si="344"/>
        <v>-102.6</v>
      </c>
    </row>
    <row r="2958" spans="1:10" x14ac:dyDescent="0.25">
      <c r="A2958" s="3">
        <f t="shared" si="342"/>
        <v>2945</v>
      </c>
      <c r="B2958" s="4">
        <v>102.6</v>
      </c>
      <c r="C2958">
        <f t="shared" ref="C2958:C3021" si="345">717.133-3.2269*A2958+0.01022*A2958^2</f>
        <v>79852.228000000003</v>
      </c>
      <c r="D2958">
        <f t="shared" ref="D2958:D3021" si="346">(B2958-B2959)/(A2959-A2958)</f>
        <v>0</v>
      </c>
      <c r="E2958" s="7">
        <v>5.0701085661057133E-2</v>
      </c>
      <c r="F2958">
        <f t="shared" ref="F2958:F3021" si="347">22.05525+0.000976463*(B2958+273.15)+0.00000347809*(B2958+273.15)^2 -0.000000000526671*(B2958+273.15)^3</f>
        <v>22.885280119032725</v>
      </c>
      <c r="G2958">
        <f t="shared" ref="G2958:G3021" si="348">-$B$2*$B$4/0.05584*F2958*(-E2958)/($B$7*(B2958-$B$3))</f>
        <v>16.708803896988904</v>
      </c>
      <c r="H2958">
        <f t="shared" si="343"/>
        <v>14.624374416550479</v>
      </c>
      <c r="J2958">
        <f t="shared" si="344"/>
        <v>-102.6</v>
      </c>
    </row>
    <row r="2959" spans="1:10" x14ac:dyDescent="0.25">
      <c r="A2959" s="3">
        <f t="shared" ref="A2959:A3022" si="349">A2958+1</f>
        <v>2946</v>
      </c>
      <c r="B2959" s="4">
        <v>102.6</v>
      </c>
      <c r="C2959">
        <f t="shared" si="345"/>
        <v>79909.207119999992</v>
      </c>
      <c r="D2959">
        <f t="shared" si="346"/>
        <v>9.9999999999994316E-2</v>
      </c>
      <c r="E2959" s="7">
        <v>5.0733469670083964E-2</v>
      </c>
      <c r="F2959">
        <f t="shared" si="347"/>
        <v>22.885280119032725</v>
      </c>
      <c r="G2959">
        <f t="shared" si="348"/>
        <v>16.719476213945683</v>
      </c>
      <c r="H2959">
        <f t="shared" si="343"/>
        <v>14.624374416550479</v>
      </c>
      <c r="J2959">
        <f t="shared" si="344"/>
        <v>-102.6</v>
      </c>
    </row>
    <row r="2960" spans="1:10" x14ac:dyDescent="0.25">
      <c r="A2960" s="3">
        <f t="shared" si="349"/>
        <v>2947</v>
      </c>
      <c r="B2960" s="4">
        <v>102.5</v>
      </c>
      <c r="C2960">
        <f t="shared" si="345"/>
        <v>79966.206680000003</v>
      </c>
      <c r="D2960">
        <f t="shared" si="346"/>
        <v>0</v>
      </c>
      <c r="E2960" s="7">
        <v>5.0765984296149091E-2</v>
      </c>
      <c r="F2960">
        <f t="shared" si="347"/>
        <v>22.884943431011173</v>
      </c>
      <c r="G2960">
        <f t="shared" si="348"/>
        <v>16.751532468378944</v>
      </c>
      <c r="H2960">
        <f t="shared" si="343"/>
        <v>14.622042654809245</v>
      </c>
      <c r="J2960">
        <f t="shared" si="344"/>
        <v>-102.5</v>
      </c>
    </row>
    <row r="2961" spans="1:10" x14ac:dyDescent="0.25">
      <c r="A2961" s="3">
        <f t="shared" si="349"/>
        <v>2948</v>
      </c>
      <c r="B2961" s="4">
        <v>102.5</v>
      </c>
      <c r="C2961">
        <f t="shared" si="345"/>
        <v>80023.226679999992</v>
      </c>
      <c r="D2961">
        <f t="shared" si="346"/>
        <v>0</v>
      </c>
      <c r="E2961" s="7">
        <v>5.0798629539252071E-2</v>
      </c>
      <c r="F2961">
        <f t="shared" si="347"/>
        <v>22.884943431011173</v>
      </c>
      <c r="G2961">
        <f t="shared" si="348"/>
        <v>16.762304599705846</v>
      </c>
      <c r="H2961">
        <f t="shared" si="343"/>
        <v>14.622042654809245</v>
      </c>
      <c r="J2961">
        <f t="shared" si="344"/>
        <v>-102.5</v>
      </c>
    </row>
    <row r="2962" spans="1:10" x14ac:dyDescent="0.25">
      <c r="A2962" s="3">
        <f t="shared" si="349"/>
        <v>2949</v>
      </c>
      <c r="B2962" s="4">
        <v>102.5</v>
      </c>
      <c r="C2962">
        <f t="shared" si="345"/>
        <v>80080.267120000004</v>
      </c>
      <c r="D2962">
        <f t="shared" si="346"/>
        <v>0.29999999999999716</v>
      </c>
      <c r="E2962" s="7">
        <v>5.0831405399392904E-2</v>
      </c>
      <c r="F2962">
        <f t="shared" si="347"/>
        <v>22.884943431011173</v>
      </c>
      <c r="G2962">
        <f t="shared" si="348"/>
        <v>16.773119831458772</v>
      </c>
      <c r="H2962">
        <f t="shared" si="343"/>
        <v>14.622042654809245</v>
      </c>
      <c r="J2962">
        <f t="shared" si="344"/>
        <v>-102.5</v>
      </c>
    </row>
    <row r="2963" spans="1:10" x14ac:dyDescent="0.25">
      <c r="A2963" s="3">
        <f t="shared" si="349"/>
        <v>2950</v>
      </c>
      <c r="B2963" s="4">
        <v>102.2</v>
      </c>
      <c r="C2963">
        <f t="shared" si="345"/>
        <v>80137.328000000009</v>
      </c>
      <c r="D2963">
        <f t="shared" si="346"/>
        <v>0</v>
      </c>
      <c r="E2963" s="7">
        <v>5.0864311876571922E-2</v>
      </c>
      <c r="F2963">
        <f t="shared" si="347"/>
        <v>22.883933713106131</v>
      </c>
      <c r="G2963">
        <f t="shared" si="348"/>
        <v>16.848457464785646</v>
      </c>
      <c r="H2963">
        <f t="shared" si="343"/>
        <v>14.615052044297636</v>
      </c>
      <c r="J2963">
        <f t="shared" si="344"/>
        <v>-102.2</v>
      </c>
    </row>
    <row r="2964" spans="1:10" x14ac:dyDescent="0.25">
      <c r="A2964" s="3">
        <f t="shared" si="349"/>
        <v>2951</v>
      </c>
      <c r="B2964" s="4">
        <v>102.2</v>
      </c>
      <c r="C2964">
        <f t="shared" si="345"/>
        <v>80194.409319999992</v>
      </c>
      <c r="D2964">
        <f t="shared" si="346"/>
        <v>0</v>
      </c>
      <c r="E2964" s="7">
        <v>5.0897348970789014E-2</v>
      </c>
      <c r="F2964">
        <f t="shared" si="347"/>
        <v>22.883933713106131</v>
      </c>
      <c r="G2964">
        <f t="shared" si="348"/>
        <v>16.859400777614248</v>
      </c>
      <c r="H2964">
        <f t="shared" si="343"/>
        <v>14.615052044297636</v>
      </c>
      <c r="J2964">
        <f t="shared" si="344"/>
        <v>-102.2</v>
      </c>
    </row>
    <row r="2965" spans="1:10" x14ac:dyDescent="0.25">
      <c r="A2965" s="3">
        <f t="shared" si="349"/>
        <v>2952</v>
      </c>
      <c r="B2965" s="4">
        <v>102.2</v>
      </c>
      <c r="C2965">
        <f t="shared" si="345"/>
        <v>80251.511079999997</v>
      </c>
      <c r="D2965">
        <f t="shared" si="346"/>
        <v>-9.9999999999994316E-2</v>
      </c>
      <c r="E2965" s="7">
        <v>5.0930516682043958E-2</v>
      </c>
      <c r="F2965">
        <f t="shared" si="347"/>
        <v>22.883933713106131</v>
      </c>
      <c r="G2965">
        <f t="shared" si="348"/>
        <v>16.870387356448525</v>
      </c>
      <c r="H2965">
        <f t="shared" si="343"/>
        <v>14.615052044297636</v>
      </c>
      <c r="J2965">
        <f t="shared" si="344"/>
        <v>-102.2</v>
      </c>
    </row>
    <row r="2966" spans="1:10" x14ac:dyDescent="0.25">
      <c r="A2966" s="3">
        <f t="shared" si="349"/>
        <v>2953</v>
      </c>
      <c r="B2966" s="4">
        <v>102.3</v>
      </c>
      <c r="C2966">
        <f t="shared" si="345"/>
        <v>80308.633279999995</v>
      </c>
      <c r="D2966">
        <f t="shared" si="346"/>
        <v>0</v>
      </c>
      <c r="E2966" s="7">
        <v>5.0963815010336866E-2</v>
      </c>
      <c r="F2966">
        <f t="shared" si="347"/>
        <v>22.884270228044713</v>
      </c>
      <c r="G2966">
        <f t="shared" si="348"/>
        <v>16.859826294235237</v>
      </c>
      <c r="H2966">
        <f t="shared" si="343"/>
        <v>14.617381468682822</v>
      </c>
      <c r="J2966">
        <f t="shared" si="344"/>
        <v>-102.3</v>
      </c>
    </row>
    <row r="2967" spans="1:10" x14ac:dyDescent="0.25">
      <c r="A2967" s="3">
        <f t="shared" si="349"/>
        <v>2954</v>
      </c>
      <c r="B2967" s="4">
        <v>102.3</v>
      </c>
      <c r="C2967">
        <f t="shared" si="345"/>
        <v>80365.77592</v>
      </c>
      <c r="D2967">
        <f t="shared" si="346"/>
        <v>0</v>
      </c>
      <c r="E2967" s="7">
        <v>5.099724395566807E-2</v>
      </c>
      <c r="F2967">
        <f t="shared" si="347"/>
        <v>22.884270228044713</v>
      </c>
      <c r="G2967">
        <f t="shared" si="348"/>
        <v>16.870885242851415</v>
      </c>
      <c r="H2967">
        <f t="shared" si="343"/>
        <v>14.617381468682822</v>
      </c>
      <c r="J2967">
        <f t="shared" si="344"/>
        <v>-102.3</v>
      </c>
    </row>
    <row r="2968" spans="1:10" x14ac:dyDescent="0.25">
      <c r="A2968" s="3">
        <f t="shared" si="349"/>
        <v>2955</v>
      </c>
      <c r="B2968" s="4">
        <v>102.3</v>
      </c>
      <c r="C2968">
        <f t="shared" si="345"/>
        <v>80422.938999999998</v>
      </c>
      <c r="D2968">
        <f t="shared" si="346"/>
        <v>9.9999999999994316E-2</v>
      </c>
      <c r="E2968" s="7">
        <v>5.1030803518037016E-2</v>
      </c>
      <c r="F2968">
        <f t="shared" si="347"/>
        <v>22.884270228044713</v>
      </c>
      <c r="G2968">
        <f t="shared" si="348"/>
        <v>16.881987402137099</v>
      </c>
      <c r="H2968">
        <f t="shared" si="343"/>
        <v>14.617381468682822</v>
      </c>
      <c r="J2968">
        <f t="shared" si="344"/>
        <v>-102.3</v>
      </c>
    </row>
    <row r="2969" spans="1:10" x14ac:dyDescent="0.25">
      <c r="A2969" s="3">
        <f t="shared" si="349"/>
        <v>2956</v>
      </c>
      <c r="B2969" s="4">
        <v>102.2</v>
      </c>
      <c r="C2969">
        <f t="shared" si="345"/>
        <v>80480.12251999999</v>
      </c>
      <c r="D2969">
        <f t="shared" si="346"/>
        <v>0</v>
      </c>
      <c r="E2969" s="7">
        <v>5.1064493697443925E-2</v>
      </c>
      <c r="F2969">
        <f t="shared" si="347"/>
        <v>22.883933713106131</v>
      </c>
      <c r="G2969">
        <f t="shared" si="348"/>
        <v>16.914766331842959</v>
      </c>
      <c r="H2969">
        <f t="shared" si="343"/>
        <v>14.615052044297636</v>
      </c>
      <c r="J2969">
        <f t="shared" si="344"/>
        <v>-102.2</v>
      </c>
    </row>
    <row r="2970" spans="1:10" x14ac:dyDescent="0.25">
      <c r="A2970" s="3">
        <f t="shared" si="349"/>
        <v>2957</v>
      </c>
      <c r="B2970" s="4">
        <v>102.2</v>
      </c>
      <c r="C2970">
        <f t="shared" si="345"/>
        <v>80537.326480000003</v>
      </c>
      <c r="D2970">
        <f t="shared" si="346"/>
        <v>0</v>
      </c>
      <c r="E2970" s="7">
        <v>5.109831449388913E-2</v>
      </c>
      <c r="F2970">
        <f t="shared" si="347"/>
        <v>22.883933713106131</v>
      </c>
      <c r="G2970">
        <f t="shared" si="348"/>
        <v>16.925969240705953</v>
      </c>
      <c r="H2970">
        <f t="shared" si="343"/>
        <v>14.615052044297636</v>
      </c>
      <c r="J2970">
        <f t="shared" si="344"/>
        <v>-102.2</v>
      </c>
    </row>
    <row r="2971" spans="1:10" x14ac:dyDescent="0.25">
      <c r="A2971" s="3">
        <f t="shared" si="349"/>
        <v>2958</v>
      </c>
      <c r="B2971" s="4">
        <v>102.2</v>
      </c>
      <c r="C2971">
        <f t="shared" si="345"/>
        <v>80594.550879999995</v>
      </c>
      <c r="D2971">
        <f t="shared" si="346"/>
        <v>0.40000000000000568</v>
      </c>
      <c r="E2971" s="7">
        <v>5.1132265907372076E-2</v>
      </c>
      <c r="F2971">
        <f t="shared" si="347"/>
        <v>22.883933713106131</v>
      </c>
      <c r="G2971">
        <f t="shared" si="348"/>
        <v>16.937215415574592</v>
      </c>
      <c r="H2971">
        <f t="shared" si="343"/>
        <v>14.615052044297636</v>
      </c>
      <c r="J2971">
        <f t="shared" si="344"/>
        <v>-102.2</v>
      </c>
    </row>
    <row r="2972" spans="1:10" x14ac:dyDescent="0.25">
      <c r="A2972" s="3">
        <f t="shared" si="349"/>
        <v>2959</v>
      </c>
      <c r="B2972" s="4">
        <v>101.8</v>
      </c>
      <c r="C2972">
        <f t="shared" si="345"/>
        <v>80651.795719999995</v>
      </c>
      <c r="D2972">
        <f t="shared" si="346"/>
        <v>0</v>
      </c>
      <c r="E2972" s="7">
        <v>5.1166347937892986E-2</v>
      </c>
      <c r="F2972">
        <f t="shared" si="347"/>
        <v>22.88258823038981</v>
      </c>
      <c r="G2972">
        <f t="shared" si="348"/>
        <v>17.035776625606804</v>
      </c>
      <c r="H2972">
        <f t="shared" si="343"/>
        <v>14.605742137943706</v>
      </c>
      <c r="J2972">
        <f t="shared" si="344"/>
        <v>-101.8</v>
      </c>
    </row>
    <row r="2973" spans="1:10" x14ac:dyDescent="0.25">
      <c r="A2973" s="3">
        <f t="shared" si="349"/>
        <v>2960</v>
      </c>
      <c r="B2973" s="4">
        <v>101.8</v>
      </c>
      <c r="C2973">
        <f t="shared" si="345"/>
        <v>80709.061000000002</v>
      </c>
      <c r="D2973">
        <f t="shared" si="346"/>
        <v>0</v>
      </c>
      <c r="E2973" s="7">
        <v>5.1200560585452193E-2</v>
      </c>
      <c r="F2973">
        <f t="shared" si="347"/>
        <v>22.88258823038981</v>
      </c>
      <c r="G2973">
        <f t="shared" si="348"/>
        <v>17.047167687214266</v>
      </c>
      <c r="H2973">
        <f t="shared" si="343"/>
        <v>14.605742137943706</v>
      </c>
      <c r="J2973">
        <f t="shared" si="344"/>
        <v>-101.8</v>
      </c>
    </row>
    <row r="2974" spans="1:10" x14ac:dyDescent="0.25">
      <c r="A2974" s="3">
        <f t="shared" si="349"/>
        <v>2961</v>
      </c>
      <c r="B2974" s="4">
        <v>101.8</v>
      </c>
      <c r="C2974">
        <f t="shared" si="345"/>
        <v>80766.346720000001</v>
      </c>
      <c r="D2974">
        <f t="shared" si="346"/>
        <v>0</v>
      </c>
      <c r="E2974" s="7">
        <v>5.123490385004914E-2</v>
      </c>
      <c r="F2974">
        <f t="shared" si="347"/>
        <v>22.88258823038981</v>
      </c>
      <c r="G2974">
        <f t="shared" si="348"/>
        <v>17.058602237614028</v>
      </c>
      <c r="H2974">
        <f t="shared" si="343"/>
        <v>14.605742137943706</v>
      </c>
      <c r="J2974">
        <f t="shared" si="344"/>
        <v>-101.8</v>
      </c>
    </row>
    <row r="2975" spans="1:10" x14ac:dyDescent="0.25">
      <c r="A2975" s="3">
        <f t="shared" si="349"/>
        <v>2962</v>
      </c>
      <c r="B2975" s="4">
        <v>101.8</v>
      </c>
      <c r="C2975">
        <f t="shared" si="345"/>
        <v>80823.652880000009</v>
      </c>
      <c r="D2975">
        <f t="shared" si="346"/>
        <v>0.20000000000000284</v>
      </c>
      <c r="E2975" s="7">
        <v>5.1269377731684163E-2</v>
      </c>
      <c r="F2975">
        <f t="shared" si="347"/>
        <v>22.88258823038981</v>
      </c>
      <c r="G2975">
        <f t="shared" si="348"/>
        <v>17.070080276806209</v>
      </c>
      <c r="H2975">
        <f t="shared" si="343"/>
        <v>14.605742137943706</v>
      </c>
      <c r="J2975">
        <f t="shared" si="344"/>
        <v>-101.8</v>
      </c>
    </row>
    <row r="2976" spans="1:10" x14ac:dyDescent="0.25">
      <c r="A2976" s="3">
        <f t="shared" si="349"/>
        <v>2963</v>
      </c>
      <c r="B2976" s="4">
        <v>101.6</v>
      </c>
      <c r="C2976">
        <f t="shared" si="345"/>
        <v>80880.979479999995</v>
      </c>
      <c r="D2976">
        <f t="shared" si="346"/>
        <v>0</v>
      </c>
      <c r="E2976" s="7">
        <v>5.130398223035737E-2</v>
      </c>
      <c r="F2976">
        <f t="shared" si="347"/>
        <v>22.88191583529871</v>
      </c>
      <c r="G2976">
        <f t="shared" si="348"/>
        <v>17.125698041192837</v>
      </c>
      <c r="H2976">
        <f t="shared" si="343"/>
        <v>14.601091859478831</v>
      </c>
      <c r="J2976">
        <f t="shared" si="344"/>
        <v>-101.6</v>
      </c>
    </row>
    <row r="2977" spans="1:10" x14ac:dyDescent="0.25">
      <c r="A2977" s="3">
        <f t="shared" si="349"/>
        <v>2964</v>
      </c>
      <c r="B2977" s="4">
        <v>101.6</v>
      </c>
      <c r="C2977">
        <f t="shared" si="345"/>
        <v>80938.326520000002</v>
      </c>
      <c r="D2977">
        <f t="shared" si="346"/>
        <v>0</v>
      </c>
      <c r="E2977" s="7">
        <v>5.1338717346068319E-2</v>
      </c>
      <c r="F2977">
        <f t="shared" si="347"/>
        <v>22.88191583529871</v>
      </c>
      <c r="G2977">
        <f t="shared" si="348"/>
        <v>17.137292913115658</v>
      </c>
      <c r="H2977">
        <f t="shared" si="343"/>
        <v>14.601091859478831</v>
      </c>
      <c r="J2977">
        <f t="shared" si="344"/>
        <v>-101.6</v>
      </c>
    </row>
    <row r="2978" spans="1:10" x14ac:dyDescent="0.25">
      <c r="A2978" s="3">
        <f t="shared" si="349"/>
        <v>2965</v>
      </c>
      <c r="B2978" s="4">
        <v>101.6</v>
      </c>
      <c r="C2978">
        <f t="shared" si="345"/>
        <v>80995.694000000003</v>
      </c>
      <c r="D2978">
        <f t="shared" si="346"/>
        <v>9.9999999999994316E-2</v>
      </c>
      <c r="E2978" s="7">
        <v>5.1373583078817342E-2</v>
      </c>
      <c r="F2978">
        <f t="shared" si="347"/>
        <v>22.88191583529871</v>
      </c>
      <c r="G2978">
        <f t="shared" si="348"/>
        <v>17.148931386097416</v>
      </c>
      <c r="H2978">
        <f t="shared" ref="H2978:H3041" si="350">12.6416669509847+0.0153277553288714*B2978+0.0000389559340978205*B2978^2</f>
        <v>14.601091859478831</v>
      </c>
      <c r="J2978">
        <f t="shared" si="344"/>
        <v>-101.6</v>
      </c>
    </row>
    <row r="2979" spans="1:10" x14ac:dyDescent="0.25">
      <c r="A2979" s="3">
        <f t="shared" si="349"/>
        <v>2966</v>
      </c>
      <c r="B2979" s="4">
        <v>101.5</v>
      </c>
      <c r="C2979">
        <f t="shared" si="345"/>
        <v>81053.081919999997</v>
      </c>
      <c r="D2979">
        <f t="shared" si="346"/>
        <v>0</v>
      </c>
      <c r="E2979" s="7">
        <v>5.1408579428604328E-2</v>
      </c>
      <c r="F2979">
        <f t="shared" si="347"/>
        <v>22.881579724330976</v>
      </c>
      <c r="G2979">
        <f t="shared" si="348"/>
        <v>17.182793233960336</v>
      </c>
      <c r="H2979">
        <f t="shared" si="350"/>
        <v>14.598767888924417</v>
      </c>
      <c r="J2979">
        <f t="shared" si="344"/>
        <v>-101.5</v>
      </c>
    </row>
    <row r="2980" spans="1:10" x14ac:dyDescent="0.25">
      <c r="A2980" s="3">
        <f t="shared" si="349"/>
        <v>2967</v>
      </c>
      <c r="B2980" s="4">
        <v>101.5</v>
      </c>
      <c r="C2980">
        <f t="shared" si="345"/>
        <v>81110.490279999998</v>
      </c>
      <c r="D2980">
        <f t="shared" si="346"/>
        <v>0</v>
      </c>
      <c r="E2980" s="7">
        <v>5.1443706395429611E-2</v>
      </c>
      <c r="F2980">
        <f t="shared" si="347"/>
        <v>22.881579724330976</v>
      </c>
      <c r="G2980">
        <f t="shared" si="348"/>
        <v>17.194534064277061</v>
      </c>
      <c r="H2980">
        <f t="shared" si="350"/>
        <v>14.598767888924417</v>
      </c>
      <c r="J2980">
        <f t="shared" si="344"/>
        <v>-101.5</v>
      </c>
    </row>
    <row r="2981" spans="1:10" x14ac:dyDescent="0.25">
      <c r="A2981" s="3">
        <f t="shared" si="349"/>
        <v>2968</v>
      </c>
      <c r="B2981" s="4">
        <v>101.5</v>
      </c>
      <c r="C2981">
        <f t="shared" si="345"/>
        <v>81167.919079999992</v>
      </c>
      <c r="D2981">
        <f t="shared" si="346"/>
        <v>-0.20000000000000284</v>
      </c>
      <c r="E2981" s="7">
        <v>5.1478963979292525E-2</v>
      </c>
      <c r="F2981">
        <f t="shared" si="347"/>
        <v>22.881579724330976</v>
      </c>
      <c r="G2981">
        <f t="shared" si="348"/>
        <v>17.206318552006135</v>
      </c>
      <c r="H2981">
        <f t="shared" si="350"/>
        <v>14.598767888924417</v>
      </c>
      <c r="J2981">
        <f t="shared" si="344"/>
        <v>-101.5</v>
      </c>
    </row>
    <row r="2982" spans="1:10" x14ac:dyDescent="0.25">
      <c r="A2982" s="3">
        <f t="shared" si="349"/>
        <v>2969</v>
      </c>
      <c r="B2982" s="4">
        <v>101.7</v>
      </c>
      <c r="C2982">
        <f t="shared" si="345"/>
        <v>81225.368319999994</v>
      </c>
      <c r="D2982">
        <f t="shared" si="346"/>
        <v>0</v>
      </c>
      <c r="E2982" s="7">
        <v>5.1514352180193623E-2</v>
      </c>
      <c r="F2982">
        <f t="shared" si="347"/>
        <v>22.882252003986036</v>
      </c>
      <c r="G2982">
        <f t="shared" si="348"/>
        <v>17.173753877528892</v>
      </c>
      <c r="H2982">
        <f t="shared" si="350"/>
        <v>14.603416609151928</v>
      </c>
      <c r="J2982">
        <f t="shared" si="344"/>
        <v>-101.7</v>
      </c>
    </row>
    <row r="2983" spans="1:10" x14ac:dyDescent="0.25">
      <c r="A2983" s="3">
        <f t="shared" si="349"/>
        <v>2970</v>
      </c>
      <c r="B2983" s="4">
        <v>101.7</v>
      </c>
      <c r="C2983">
        <f t="shared" si="345"/>
        <v>81282.838000000003</v>
      </c>
      <c r="D2983">
        <f t="shared" si="346"/>
        <v>0</v>
      </c>
      <c r="E2983" s="7">
        <v>5.1549870998132796E-2</v>
      </c>
      <c r="F2983">
        <f t="shared" si="347"/>
        <v>22.882252003986036</v>
      </c>
      <c r="G2983">
        <f t="shared" si="348"/>
        <v>17.185595071516431</v>
      </c>
      <c r="H2983">
        <f t="shared" si="350"/>
        <v>14.603416609151928</v>
      </c>
      <c r="J2983">
        <f t="shared" si="344"/>
        <v>-101.7</v>
      </c>
    </row>
    <row r="2984" spans="1:10" x14ac:dyDescent="0.25">
      <c r="A2984" s="3">
        <f t="shared" si="349"/>
        <v>2971</v>
      </c>
      <c r="B2984" s="4">
        <v>101.7</v>
      </c>
      <c r="C2984">
        <f t="shared" si="345"/>
        <v>81340.328119999991</v>
      </c>
      <c r="D2984">
        <f t="shared" si="346"/>
        <v>0.10000000000000853</v>
      </c>
      <c r="E2984" s="7">
        <v>5.1585520433109822E-2</v>
      </c>
      <c r="F2984">
        <f t="shared" si="347"/>
        <v>22.882252003986036</v>
      </c>
      <c r="G2984">
        <f t="shared" si="348"/>
        <v>17.197479810356338</v>
      </c>
      <c r="H2984">
        <f t="shared" si="350"/>
        <v>14.603416609151928</v>
      </c>
      <c r="J2984">
        <f t="shared" si="344"/>
        <v>-101.7</v>
      </c>
    </row>
    <row r="2985" spans="1:10" x14ac:dyDescent="0.25">
      <c r="A2985" s="3">
        <f t="shared" si="349"/>
        <v>2972</v>
      </c>
      <c r="B2985" s="4">
        <v>101.6</v>
      </c>
      <c r="C2985">
        <f t="shared" si="345"/>
        <v>81397.838680000001</v>
      </c>
      <c r="D2985">
        <f t="shared" si="346"/>
        <v>0</v>
      </c>
      <c r="E2985" s="7">
        <v>5.162130048512481E-2</v>
      </c>
      <c r="F2985">
        <f t="shared" si="347"/>
        <v>22.88191583529871</v>
      </c>
      <c r="G2985">
        <f t="shared" si="348"/>
        <v>17.23162152661947</v>
      </c>
      <c r="H2985">
        <f t="shared" si="350"/>
        <v>14.601091859478831</v>
      </c>
      <c r="J2985">
        <f t="shared" si="344"/>
        <v>-101.6</v>
      </c>
    </row>
    <row r="2986" spans="1:10" x14ac:dyDescent="0.25">
      <c r="A2986" s="3">
        <f t="shared" si="349"/>
        <v>2973</v>
      </c>
      <c r="B2986" s="4">
        <v>101.6</v>
      </c>
      <c r="C2986">
        <f t="shared" si="345"/>
        <v>81455.369679999989</v>
      </c>
      <c r="D2986">
        <f t="shared" si="346"/>
        <v>0</v>
      </c>
      <c r="E2986" s="7">
        <v>5.1657211154178095E-2</v>
      </c>
      <c r="F2986">
        <f t="shared" si="347"/>
        <v>22.88191583529871</v>
      </c>
      <c r="G2986">
        <f t="shared" si="348"/>
        <v>17.243608808072636</v>
      </c>
      <c r="H2986">
        <f t="shared" si="350"/>
        <v>14.601091859478831</v>
      </c>
      <c r="J2986">
        <f t="shared" si="344"/>
        <v>-101.6</v>
      </c>
    </row>
    <row r="2987" spans="1:10" x14ac:dyDescent="0.25">
      <c r="A2987" s="3">
        <f t="shared" si="349"/>
        <v>2974</v>
      </c>
      <c r="B2987" s="4">
        <v>101.6</v>
      </c>
      <c r="C2987">
        <f t="shared" si="345"/>
        <v>81512.921119999999</v>
      </c>
      <c r="D2987">
        <f t="shared" si="346"/>
        <v>0.19999999999998863</v>
      </c>
      <c r="E2987" s="7">
        <v>5.1693252440269122E-2</v>
      </c>
      <c r="F2987">
        <f t="shared" si="347"/>
        <v>22.88191583529871</v>
      </c>
      <c r="G2987">
        <f t="shared" si="348"/>
        <v>17.255639690584641</v>
      </c>
      <c r="H2987">
        <f t="shared" si="350"/>
        <v>14.601091859478831</v>
      </c>
      <c r="J2987">
        <f t="shared" si="344"/>
        <v>-101.6</v>
      </c>
    </row>
    <row r="2988" spans="1:10" x14ac:dyDescent="0.25">
      <c r="A2988" s="3">
        <f t="shared" si="349"/>
        <v>2975</v>
      </c>
      <c r="B2988" s="4">
        <v>101.4</v>
      </c>
      <c r="C2988">
        <f t="shared" si="345"/>
        <v>81570.493000000002</v>
      </c>
      <c r="D2988">
        <f t="shared" si="346"/>
        <v>0</v>
      </c>
      <c r="E2988" s="7">
        <v>5.1729424343398223E-2</v>
      </c>
      <c r="F2988">
        <f t="shared" si="347"/>
        <v>22.881243671086015</v>
      </c>
      <c r="G2988">
        <f t="shared" si="348"/>
        <v>17.312409041443331</v>
      </c>
      <c r="H2988">
        <f t="shared" si="350"/>
        <v>14.596444697488685</v>
      </c>
      <c r="J2988">
        <f t="shared" si="344"/>
        <v>-101.4</v>
      </c>
    </row>
    <row r="2989" spans="1:10" x14ac:dyDescent="0.25">
      <c r="A2989" s="3">
        <f t="shared" si="349"/>
        <v>2976</v>
      </c>
      <c r="B2989" s="4">
        <v>101.4</v>
      </c>
      <c r="C2989">
        <f t="shared" si="345"/>
        <v>81628.085319999998</v>
      </c>
      <c r="D2989">
        <f t="shared" si="346"/>
        <v>0</v>
      </c>
      <c r="E2989" s="7">
        <v>5.1765726863565398E-2</v>
      </c>
      <c r="F2989">
        <f t="shared" si="347"/>
        <v>22.881243671086015</v>
      </c>
      <c r="G2989">
        <f t="shared" si="348"/>
        <v>17.324558491903041</v>
      </c>
      <c r="H2989">
        <f t="shared" si="350"/>
        <v>14.596444697488685</v>
      </c>
      <c r="J2989">
        <f t="shared" ref="J2989:J3052" si="351">I2989-B2989</f>
        <v>-101.4</v>
      </c>
    </row>
    <row r="2990" spans="1:10" x14ac:dyDescent="0.25">
      <c r="A2990" s="3">
        <f t="shared" si="349"/>
        <v>2977</v>
      </c>
      <c r="B2990" s="4">
        <v>101.4</v>
      </c>
      <c r="C2990">
        <f t="shared" si="345"/>
        <v>81685.698080000002</v>
      </c>
      <c r="D2990">
        <f t="shared" si="346"/>
        <v>0</v>
      </c>
      <c r="E2990" s="7">
        <v>5.1802160000770536E-2</v>
      </c>
      <c r="F2990">
        <f t="shared" si="347"/>
        <v>22.881243671086015</v>
      </c>
      <c r="G2990">
        <f t="shared" si="348"/>
        <v>17.336751656276402</v>
      </c>
      <c r="H2990">
        <f t="shared" si="350"/>
        <v>14.596444697488685</v>
      </c>
      <c r="J2990">
        <f t="shared" si="351"/>
        <v>-101.4</v>
      </c>
    </row>
    <row r="2991" spans="1:10" x14ac:dyDescent="0.25">
      <c r="A2991" s="3">
        <f t="shared" si="349"/>
        <v>2978</v>
      </c>
      <c r="B2991" s="4">
        <v>101.4</v>
      </c>
      <c r="C2991">
        <f t="shared" si="345"/>
        <v>81743.331279999999</v>
      </c>
      <c r="D2991">
        <f t="shared" si="346"/>
        <v>0.20000000000000284</v>
      </c>
      <c r="E2991" s="7">
        <v>5.1838723755013527E-2</v>
      </c>
      <c r="F2991">
        <f t="shared" si="347"/>
        <v>22.881243671086015</v>
      </c>
      <c r="G2991">
        <f t="shared" si="348"/>
        <v>17.348988534563375</v>
      </c>
      <c r="H2991">
        <f t="shared" si="350"/>
        <v>14.596444697488685</v>
      </c>
      <c r="J2991">
        <f t="shared" si="351"/>
        <v>-101.4</v>
      </c>
    </row>
    <row r="2992" spans="1:10" x14ac:dyDescent="0.25">
      <c r="A2992" s="3">
        <f t="shared" si="349"/>
        <v>2979</v>
      </c>
      <c r="B2992" s="4">
        <v>101.2</v>
      </c>
      <c r="C2992">
        <f t="shared" si="345"/>
        <v>81800.984920000003</v>
      </c>
      <c r="D2992">
        <f t="shared" si="346"/>
        <v>0</v>
      </c>
      <c r="E2992" s="7">
        <v>5.1875418126294814E-2</v>
      </c>
      <c r="F2992">
        <f t="shared" si="347"/>
        <v>22.880571737777007</v>
      </c>
      <c r="G2992">
        <f t="shared" si="348"/>
        <v>17.406325591039455</v>
      </c>
      <c r="H2992">
        <f t="shared" si="350"/>
        <v>14.591800651973269</v>
      </c>
      <c r="J2992">
        <f t="shared" si="351"/>
        <v>-101.2</v>
      </c>
    </row>
    <row r="2993" spans="1:10" x14ac:dyDescent="0.25">
      <c r="A2993" s="3">
        <f t="shared" si="349"/>
        <v>2980</v>
      </c>
      <c r="B2993" s="4">
        <v>101.2</v>
      </c>
      <c r="C2993">
        <f t="shared" si="345"/>
        <v>81858.659</v>
      </c>
      <c r="D2993">
        <f t="shared" si="346"/>
        <v>0</v>
      </c>
      <c r="E2993" s="7">
        <v>5.1912243114613954E-2</v>
      </c>
      <c r="F2993">
        <f t="shared" si="347"/>
        <v>22.880571737777007</v>
      </c>
      <c r="G2993">
        <f t="shared" si="348"/>
        <v>17.418681881547002</v>
      </c>
      <c r="H2993">
        <f t="shared" si="350"/>
        <v>14.591800651973269</v>
      </c>
      <c r="J2993">
        <f t="shared" si="351"/>
        <v>-101.2</v>
      </c>
    </row>
    <row r="2994" spans="1:10" x14ac:dyDescent="0.25">
      <c r="A2994" s="3">
        <f t="shared" si="349"/>
        <v>2981</v>
      </c>
      <c r="B2994" s="4">
        <v>101.2</v>
      </c>
      <c r="C2994">
        <f t="shared" si="345"/>
        <v>81916.35351999999</v>
      </c>
      <c r="D2994">
        <f t="shared" si="346"/>
        <v>0.29999999999999716</v>
      </c>
      <c r="E2994" s="7">
        <v>5.1949198719970946E-2</v>
      </c>
      <c r="F2994">
        <f t="shared" si="347"/>
        <v>22.880571737777007</v>
      </c>
      <c r="G2994">
        <f t="shared" si="348"/>
        <v>17.431081999415774</v>
      </c>
      <c r="H2994">
        <f t="shared" si="350"/>
        <v>14.591800651973269</v>
      </c>
      <c r="J2994">
        <f t="shared" si="351"/>
        <v>-101.2</v>
      </c>
    </row>
    <row r="2995" spans="1:10" x14ac:dyDescent="0.25">
      <c r="A2995" s="3">
        <f t="shared" si="349"/>
        <v>2982</v>
      </c>
      <c r="B2995" s="4">
        <v>100.9</v>
      </c>
      <c r="C2995">
        <f t="shared" si="345"/>
        <v>81974.068480000002</v>
      </c>
      <c r="D2995">
        <f t="shared" si="346"/>
        <v>0</v>
      </c>
      <c r="E2995" s="7">
        <v>5.1986284942366234E-2</v>
      </c>
      <c r="F2995">
        <f t="shared" si="347"/>
        <v>22.879564270813226</v>
      </c>
      <c r="G2995">
        <f t="shared" si="348"/>
        <v>17.511701586250553</v>
      </c>
      <c r="H2995">
        <f t="shared" si="350"/>
        <v>14.584840427090256</v>
      </c>
      <c r="J2995">
        <f t="shared" si="351"/>
        <v>-100.9</v>
      </c>
    </row>
    <row r="2996" spans="1:10" x14ac:dyDescent="0.25">
      <c r="A2996" s="3">
        <f t="shared" si="349"/>
        <v>2983</v>
      </c>
      <c r="B2996" s="4">
        <v>100.9</v>
      </c>
      <c r="C2996">
        <f t="shared" si="345"/>
        <v>82031.803879999992</v>
      </c>
      <c r="D2996">
        <f t="shared" si="346"/>
        <v>0</v>
      </c>
      <c r="E2996" s="7">
        <v>5.2023501781799375E-2</v>
      </c>
      <c r="F2996">
        <f t="shared" si="347"/>
        <v>22.879564270813226</v>
      </c>
      <c r="G2996">
        <f t="shared" si="348"/>
        <v>17.52423816559757</v>
      </c>
      <c r="H2996">
        <f t="shared" si="350"/>
        <v>14.584840427090256</v>
      </c>
      <c r="J2996">
        <f t="shared" si="351"/>
        <v>-100.9</v>
      </c>
    </row>
    <row r="2997" spans="1:10" x14ac:dyDescent="0.25">
      <c r="A2997" s="3">
        <f t="shared" si="349"/>
        <v>2984</v>
      </c>
      <c r="B2997" s="4">
        <v>100.9</v>
      </c>
      <c r="C2997">
        <f t="shared" si="345"/>
        <v>82089.559720000005</v>
      </c>
      <c r="D2997">
        <f t="shared" si="346"/>
        <v>0</v>
      </c>
      <c r="E2997" s="7">
        <v>5.2060849238270479E-2</v>
      </c>
      <c r="F2997">
        <f t="shared" si="347"/>
        <v>22.879564270813226</v>
      </c>
      <c r="G2997">
        <f t="shared" si="348"/>
        <v>17.536818743599103</v>
      </c>
      <c r="H2997">
        <f t="shared" si="350"/>
        <v>14.584840427090256</v>
      </c>
      <c r="J2997">
        <f t="shared" si="351"/>
        <v>-100.9</v>
      </c>
    </row>
    <row r="2998" spans="1:10" x14ac:dyDescent="0.25">
      <c r="A2998" s="3">
        <f t="shared" si="349"/>
        <v>2985</v>
      </c>
      <c r="B2998" s="4">
        <v>100.9</v>
      </c>
      <c r="C2998">
        <f t="shared" si="345"/>
        <v>82147.33600000001</v>
      </c>
      <c r="D2998">
        <f t="shared" si="346"/>
        <v>0</v>
      </c>
      <c r="E2998" s="7">
        <v>5.2098327311779546E-2</v>
      </c>
      <c r="F2998">
        <f t="shared" si="347"/>
        <v>22.879564270813226</v>
      </c>
      <c r="G2998">
        <f t="shared" si="348"/>
        <v>17.549443320255158</v>
      </c>
      <c r="H2998">
        <f t="shared" si="350"/>
        <v>14.584840427090256</v>
      </c>
      <c r="J2998">
        <f t="shared" si="351"/>
        <v>-100.9</v>
      </c>
    </row>
    <row r="2999" spans="1:10" x14ac:dyDescent="0.25">
      <c r="A2999" s="3">
        <f t="shared" si="349"/>
        <v>2986</v>
      </c>
      <c r="B2999" s="4">
        <v>100.9</v>
      </c>
      <c r="C2999">
        <f t="shared" si="345"/>
        <v>82205.132719999994</v>
      </c>
      <c r="D2999">
        <f t="shared" si="346"/>
        <v>0</v>
      </c>
      <c r="E2999" s="7">
        <v>5.2135936002326799E-2</v>
      </c>
      <c r="F2999">
        <f t="shared" si="347"/>
        <v>22.879564270813226</v>
      </c>
      <c r="G2999">
        <f t="shared" si="348"/>
        <v>17.562111895565803</v>
      </c>
      <c r="H2999">
        <f t="shared" si="350"/>
        <v>14.584840427090256</v>
      </c>
      <c r="J2999">
        <f t="shared" si="351"/>
        <v>-100.9</v>
      </c>
    </row>
    <row r="3000" spans="1:10" x14ac:dyDescent="0.25">
      <c r="A3000" s="3">
        <f t="shared" si="349"/>
        <v>2987</v>
      </c>
      <c r="B3000" s="4">
        <v>100.9</v>
      </c>
      <c r="C3000">
        <f t="shared" si="345"/>
        <v>82262.94988</v>
      </c>
      <c r="D3000">
        <f t="shared" si="346"/>
        <v>0.20000000000000284</v>
      </c>
      <c r="E3000" s="7">
        <v>5.2173675309911904E-2</v>
      </c>
      <c r="F3000">
        <f t="shared" si="347"/>
        <v>22.879564270813226</v>
      </c>
      <c r="G3000">
        <f t="shared" si="348"/>
        <v>17.574824469530935</v>
      </c>
      <c r="H3000">
        <f t="shared" si="350"/>
        <v>14.584840427090256</v>
      </c>
      <c r="J3000">
        <f t="shared" si="351"/>
        <v>-100.9</v>
      </c>
    </row>
    <row r="3001" spans="1:10" x14ac:dyDescent="0.25">
      <c r="A3001" s="3">
        <f t="shared" si="349"/>
        <v>2988</v>
      </c>
      <c r="B3001" s="4">
        <v>100.7</v>
      </c>
      <c r="C3001">
        <f t="shared" si="345"/>
        <v>82320.787479999999</v>
      </c>
      <c r="D3001">
        <f t="shared" si="346"/>
        <v>0</v>
      </c>
      <c r="E3001" s="7">
        <v>5.2211545234535084E-2</v>
      </c>
      <c r="F3001">
        <f t="shared" si="347"/>
        <v>22.878892914874051</v>
      </c>
      <c r="G3001">
        <f t="shared" si="348"/>
        <v>17.63353013412377</v>
      </c>
      <c r="H3001">
        <f t="shared" si="350"/>
        <v>14.580204172761658</v>
      </c>
      <c r="J3001">
        <f t="shared" si="351"/>
        <v>-100.7</v>
      </c>
    </row>
    <row r="3002" spans="1:10" x14ac:dyDescent="0.25">
      <c r="A3002" s="3">
        <f t="shared" si="349"/>
        <v>2989</v>
      </c>
      <c r="B3002" s="4">
        <v>100.7</v>
      </c>
      <c r="C3002">
        <f t="shared" si="345"/>
        <v>82378.645520000005</v>
      </c>
      <c r="D3002">
        <f t="shared" si="346"/>
        <v>0</v>
      </c>
      <c r="E3002" s="7">
        <v>5.2249545776196338E-2</v>
      </c>
      <c r="F3002">
        <f t="shared" si="347"/>
        <v>22.878892914874051</v>
      </c>
      <c r="G3002">
        <f t="shared" si="348"/>
        <v>17.646364148008761</v>
      </c>
      <c r="H3002">
        <f t="shared" si="350"/>
        <v>14.580204172761658</v>
      </c>
      <c r="J3002">
        <f t="shared" si="351"/>
        <v>-100.7</v>
      </c>
    </row>
    <row r="3003" spans="1:10" x14ac:dyDescent="0.25">
      <c r="A3003" s="3">
        <f t="shared" si="349"/>
        <v>2990</v>
      </c>
      <c r="B3003" s="4">
        <v>100.7</v>
      </c>
      <c r="C3003">
        <f t="shared" si="345"/>
        <v>82436.524000000005</v>
      </c>
      <c r="D3003">
        <f t="shared" si="346"/>
        <v>0.40000000000000568</v>
      </c>
      <c r="E3003" s="7">
        <v>5.2287676934895444E-2</v>
      </c>
      <c r="F3003">
        <f t="shared" si="347"/>
        <v>22.878892914874051</v>
      </c>
      <c r="G3003">
        <f t="shared" si="348"/>
        <v>17.65924227549856</v>
      </c>
      <c r="H3003">
        <f t="shared" si="350"/>
        <v>14.580204172761658</v>
      </c>
      <c r="J3003">
        <f t="shared" si="351"/>
        <v>-100.7</v>
      </c>
    </row>
    <row r="3004" spans="1:10" x14ac:dyDescent="0.25">
      <c r="A3004" s="3">
        <f t="shared" si="349"/>
        <v>2991</v>
      </c>
      <c r="B3004" s="4">
        <v>100.3</v>
      </c>
      <c r="C3004">
        <f t="shared" si="345"/>
        <v>82494.422919999997</v>
      </c>
      <c r="D3004">
        <f t="shared" si="346"/>
        <v>0</v>
      </c>
      <c r="E3004" s="7">
        <v>5.2325938710632625E-2</v>
      </c>
      <c r="F3004">
        <f t="shared" si="347"/>
        <v>22.877550895997491</v>
      </c>
      <c r="G3004">
        <f t="shared" si="348"/>
        <v>17.764998444830812</v>
      </c>
      <c r="H3004">
        <f t="shared" si="350"/>
        <v>14.570941013528644</v>
      </c>
      <c r="J3004">
        <f t="shared" si="351"/>
        <v>-100.3</v>
      </c>
    </row>
    <row r="3005" spans="1:10" x14ac:dyDescent="0.25">
      <c r="A3005" s="3">
        <f t="shared" si="349"/>
        <v>2992</v>
      </c>
      <c r="B3005" s="4">
        <v>100.3</v>
      </c>
      <c r="C3005">
        <f t="shared" si="345"/>
        <v>82552.342279999997</v>
      </c>
      <c r="D3005">
        <f t="shared" si="346"/>
        <v>0</v>
      </c>
      <c r="E3005" s="7">
        <v>5.2364331103407991E-2</v>
      </c>
      <c r="F3005">
        <f t="shared" si="347"/>
        <v>22.877550895997491</v>
      </c>
      <c r="G3005">
        <f t="shared" si="348"/>
        <v>17.778032913294329</v>
      </c>
      <c r="H3005">
        <f t="shared" si="350"/>
        <v>14.570941013528644</v>
      </c>
      <c r="J3005">
        <f t="shared" si="351"/>
        <v>-100.3</v>
      </c>
    </row>
    <row r="3006" spans="1:10" x14ac:dyDescent="0.25">
      <c r="A3006" s="3">
        <f t="shared" si="349"/>
        <v>2993</v>
      </c>
      <c r="B3006" s="4">
        <v>100.3</v>
      </c>
      <c r="C3006">
        <f t="shared" si="345"/>
        <v>82610.282080000004</v>
      </c>
      <c r="D3006">
        <f t="shared" si="346"/>
        <v>0</v>
      </c>
      <c r="E3006" s="7">
        <v>5.2402854113221098E-2</v>
      </c>
      <c r="F3006">
        <f t="shared" si="347"/>
        <v>22.877550895997491</v>
      </c>
      <c r="G3006">
        <f t="shared" si="348"/>
        <v>17.791111727096496</v>
      </c>
      <c r="H3006">
        <f t="shared" si="350"/>
        <v>14.570941013528644</v>
      </c>
      <c r="J3006">
        <f t="shared" si="351"/>
        <v>-100.3</v>
      </c>
    </row>
    <row r="3007" spans="1:10" x14ac:dyDescent="0.25">
      <c r="A3007" s="3">
        <f t="shared" si="349"/>
        <v>2994</v>
      </c>
      <c r="B3007" s="4">
        <v>100.3</v>
      </c>
      <c r="C3007">
        <f t="shared" si="345"/>
        <v>82668.242320000005</v>
      </c>
      <c r="D3007">
        <f t="shared" si="346"/>
        <v>0</v>
      </c>
      <c r="E3007" s="7">
        <v>5.2441507740072169E-2</v>
      </c>
      <c r="F3007">
        <f t="shared" si="347"/>
        <v>22.877550895997491</v>
      </c>
      <c r="G3007">
        <f t="shared" si="348"/>
        <v>17.804234886237392</v>
      </c>
      <c r="H3007">
        <f t="shared" si="350"/>
        <v>14.570941013528644</v>
      </c>
      <c r="J3007">
        <f t="shared" si="351"/>
        <v>-100.3</v>
      </c>
    </row>
    <row r="3008" spans="1:10" x14ac:dyDescent="0.25">
      <c r="A3008" s="3">
        <f t="shared" si="349"/>
        <v>2995</v>
      </c>
      <c r="B3008" s="4">
        <v>100.3</v>
      </c>
      <c r="C3008">
        <f t="shared" si="345"/>
        <v>82726.222999999998</v>
      </c>
      <c r="D3008">
        <f t="shared" si="346"/>
        <v>0</v>
      </c>
      <c r="E3008" s="7">
        <v>5.2480291983961536E-2</v>
      </c>
      <c r="F3008">
        <f t="shared" si="347"/>
        <v>22.877550895997491</v>
      </c>
      <c r="G3008">
        <f t="shared" si="348"/>
        <v>17.817402390717128</v>
      </c>
      <c r="H3008">
        <f t="shared" si="350"/>
        <v>14.570941013528644</v>
      </c>
      <c r="J3008">
        <f t="shared" si="351"/>
        <v>-100.3</v>
      </c>
    </row>
    <row r="3009" spans="1:10" x14ac:dyDescent="0.25">
      <c r="A3009" s="3">
        <f t="shared" si="349"/>
        <v>2996</v>
      </c>
      <c r="B3009" s="4">
        <v>100.3</v>
      </c>
      <c r="C3009">
        <f t="shared" si="345"/>
        <v>82784.224119999999</v>
      </c>
      <c r="D3009">
        <f t="shared" si="346"/>
        <v>0</v>
      </c>
      <c r="E3009" s="7">
        <v>5.2519206844888755E-2</v>
      </c>
      <c r="F3009">
        <f t="shared" si="347"/>
        <v>22.877550895997491</v>
      </c>
      <c r="G3009">
        <f t="shared" si="348"/>
        <v>17.830614240535546</v>
      </c>
      <c r="H3009">
        <f t="shared" si="350"/>
        <v>14.570941013528644</v>
      </c>
      <c r="J3009">
        <f t="shared" si="351"/>
        <v>-100.3</v>
      </c>
    </row>
    <row r="3010" spans="1:10" x14ac:dyDescent="0.25">
      <c r="A3010" s="3">
        <f t="shared" si="349"/>
        <v>2997</v>
      </c>
      <c r="B3010" s="4">
        <v>100.3</v>
      </c>
      <c r="C3010">
        <f t="shared" si="345"/>
        <v>82842.245680000007</v>
      </c>
      <c r="D3010">
        <f t="shared" si="346"/>
        <v>-0.10000000000000853</v>
      </c>
      <c r="E3010" s="7">
        <v>5.2558252322853827E-2</v>
      </c>
      <c r="F3010">
        <f t="shared" si="347"/>
        <v>22.877550895997491</v>
      </c>
      <c r="G3010">
        <f t="shared" si="348"/>
        <v>17.843870435692661</v>
      </c>
      <c r="H3010">
        <f t="shared" si="350"/>
        <v>14.570941013528644</v>
      </c>
      <c r="J3010">
        <f t="shared" si="351"/>
        <v>-100.3</v>
      </c>
    </row>
    <row r="3011" spans="1:10" x14ac:dyDescent="0.25">
      <c r="A3011" s="3">
        <f t="shared" si="349"/>
        <v>2998</v>
      </c>
      <c r="B3011" s="4">
        <v>100.4</v>
      </c>
      <c r="C3011">
        <f t="shared" si="345"/>
        <v>82900.287680000009</v>
      </c>
      <c r="D3011">
        <f t="shared" si="346"/>
        <v>0</v>
      </c>
      <c r="E3011" s="7">
        <v>5.2597428417857195E-2</v>
      </c>
      <c r="F3011">
        <f t="shared" si="347"/>
        <v>22.877886314083504</v>
      </c>
      <c r="G3011">
        <f t="shared" si="348"/>
        <v>17.833749190359256</v>
      </c>
      <c r="H3011">
        <f t="shared" si="350"/>
        <v>14.573255634658874</v>
      </c>
      <c r="J3011">
        <f t="shared" si="351"/>
        <v>-100.4</v>
      </c>
    </row>
    <row r="3012" spans="1:10" x14ac:dyDescent="0.25">
      <c r="A3012" s="3">
        <f t="shared" si="349"/>
        <v>2999</v>
      </c>
      <c r="B3012" s="4">
        <v>100.4</v>
      </c>
      <c r="C3012">
        <f t="shared" si="345"/>
        <v>82958.350120000003</v>
      </c>
      <c r="D3012">
        <f t="shared" si="346"/>
        <v>0</v>
      </c>
      <c r="E3012" s="7">
        <v>5.2636735129898415E-2</v>
      </c>
      <c r="F3012">
        <f t="shared" si="347"/>
        <v>22.877886314083504</v>
      </c>
      <c r="G3012">
        <f t="shared" si="348"/>
        <v>17.847076572802216</v>
      </c>
      <c r="H3012">
        <f t="shared" si="350"/>
        <v>14.573255634658874</v>
      </c>
      <c r="J3012">
        <f t="shared" si="351"/>
        <v>-100.4</v>
      </c>
    </row>
    <row r="3013" spans="1:10" x14ac:dyDescent="0.25">
      <c r="A3013" s="3">
        <f t="shared" si="349"/>
        <v>3000</v>
      </c>
      <c r="B3013" s="4">
        <v>100.4</v>
      </c>
      <c r="C3013">
        <f t="shared" si="345"/>
        <v>83016.433000000005</v>
      </c>
      <c r="D3013">
        <f t="shared" si="346"/>
        <v>-9.9999999999994316E-2</v>
      </c>
      <c r="E3013" s="7">
        <v>5.2676172458977599E-2</v>
      </c>
      <c r="F3013">
        <f t="shared" si="347"/>
        <v>22.877886314083504</v>
      </c>
      <c r="G3013">
        <f t="shared" si="348"/>
        <v>17.860448242419757</v>
      </c>
      <c r="H3013">
        <f t="shared" si="350"/>
        <v>14.573255634658874</v>
      </c>
      <c r="J3013">
        <f t="shared" si="351"/>
        <v>-100.4</v>
      </c>
    </row>
    <row r="3014" spans="1:10" x14ac:dyDescent="0.25">
      <c r="A3014" s="3">
        <f t="shared" si="349"/>
        <v>3001</v>
      </c>
      <c r="B3014" s="4">
        <v>100.5</v>
      </c>
      <c r="C3014">
        <f t="shared" si="345"/>
        <v>83074.536319999999</v>
      </c>
      <c r="D3014">
        <f t="shared" si="346"/>
        <v>0</v>
      </c>
      <c r="E3014" s="7">
        <v>5.2715740405094746E-2</v>
      </c>
      <c r="F3014">
        <f t="shared" si="347"/>
        <v>22.878221789927039</v>
      </c>
      <c r="G3014">
        <f t="shared" si="348"/>
        <v>17.850451957807469</v>
      </c>
      <c r="H3014">
        <f t="shared" si="350"/>
        <v>14.575571034907787</v>
      </c>
      <c r="J3014">
        <f t="shared" si="351"/>
        <v>-100.5</v>
      </c>
    </row>
    <row r="3015" spans="1:10" x14ac:dyDescent="0.25">
      <c r="A3015" s="3">
        <f t="shared" si="349"/>
        <v>3002</v>
      </c>
      <c r="B3015" s="4">
        <v>100.5</v>
      </c>
      <c r="C3015">
        <f t="shared" si="345"/>
        <v>83132.660080000001</v>
      </c>
      <c r="D3015">
        <f t="shared" si="346"/>
        <v>0</v>
      </c>
      <c r="E3015" s="7">
        <v>5.2755438968250079E-2</v>
      </c>
      <c r="F3015">
        <f t="shared" si="347"/>
        <v>22.878221789927039</v>
      </c>
      <c r="G3015">
        <f t="shared" si="348"/>
        <v>17.863894570752912</v>
      </c>
      <c r="H3015">
        <f t="shared" si="350"/>
        <v>14.575571034907787</v>
      </c>
      <c r="J3015">
        <f t="shared" si="351"/>
        <v>-100.5</v>
      </c>
    </row>
    <row r="3016" spans="1:10" x14ac:dyDescent="0.25">
      <c r="A3016" s="3">
        <f t="shared" si="349"/>
        <v>3003</v>
      </c>
      <c r="B3016" s="4">
        <v>100.5</v>
      </c>
      <c r="C3016">
        <f t="shared" si="345"/>
        <v>83190.804280000011</v>
      </c>
      <c r="D3016">
        <f t="shared" si="346"/>
        <v>0.5</v>
      </c>
      <c r="E3016" s="7">
        <v>5.2795268148443264E-2</v>
      </c>
      <c r="F3016">
        <f t="shared" si="347"/>
        <v>22.878221789927039</v>
      </c>
      <c r="G3016">
        <f t="shared" si="348"/>
        <v>17.877381412862952</v>
      </c>
      <c r="H3016">
        <f t="shared" si="350"/>
        <v>14.575571034907787</v>
      </c>
      <c r="J3016">
        <f t="shared" si="351"/>
        <v>-100.5</v>
      </c>
    </row>
    <row r="3017" spans="1:10" x14ac:dyDescent="0.25">
      <c r="A3017" s="3">
        <f t="shared" si="349"/>
        <v>3004</v>
      </c>
      <c r="B3017" s="4">
        <v>100</v>
      </c>
      <c r="C3017">
        <f t="shared" si="345"/>
        <v>83248.968919999999</v>
      </c>
      <c r="D3017">
        <f t="shared" si="346"/>
        <v>0</v>
      </c>
      <c r="E3017" s="7">
        <v>5.2835227945674523E-2</v>
      </c>
      <c r="F3017">
        <f t="shared" si="347"/>
        <v>22.87654498831618</v>
      </c>
      <c r="G3017">
        <f t="shared" si="348"/>
        <v>18.00886522289251</v>
      </c>
      <c r="H3017">
        <f t="shared" si="350"/>
        <v>14.564001824850045</v>
      </c>
      <c r="J3017">
        <f t="shared" si="351"/>
        <v>-100</v>
      </c>
    </row>
    <row r="3018" spans="1:10" x14ac:dyDescent="0.25">
      <c r="A3018" s="3">
        <f t="shared" si="349"/>
        <v>3005</v>
      </c>
      <c r="B3018" s="4">
        <v>100</v>
      </c>
      <c r="C3018">
        <f t="shared" si="345"/>
        <v>83307.15400000001</v>
      </c>
      <c r="D3018">
        <f t="shared" si="346"/>
        <v>0</v>
      </c>
      <c r="E3018" s="7">
        <v>5.2875318359943857E-2</v>
      </c>
      <c r="F3018">
        <f t="shared" si="347"/>
        <v>22.87654498831618</v>
      </c>
      <c r="G3018">
        <f t="shared" si="348"/>
        <v>18.022530023734266</v>
      </c>
      <c r="H3018">
        <f t="shared" si="350"/>
        <v>14.564001824850045</v>
      </c>
      <c r="J3018">
        <f t="shared" si="351"/>
        <v>-100</v>
      </c>
    </row>
    <row r="3019" spans="1:10" x14ac:dyDescent="0.25">
      <c r="A3019" s="3">
        <f t="shared" si="349"/>
        <v>3006</v>
      </c>
      <c r="B3019" s="4">
        <v>100</v>
      </c>
      <c r="C3019">
        <f t="shared" si="345"/>
        <v>83365.359519999998</v>
      </c>
      <c r="D3019">
        <f t="shared" si="346"/>
        <v>0.40000000000000568</v>
      </c>
      <c r="E3019" s="7">
        <v>5.2915539391251043E-2</v>
      </c>
      <c r="F3019">
        <f t="shared" si="347"/>
        <v>22.87654498831618</v>
      </c>
      <c r="G3019">
        <f t="shared" si="348"/>
        <v>18.036239345338437</v>
      </c>
      <c r="H3019">
        <f t="shared" si="350"/>
        <v>14.564001824850045</v>
      </c>
      <c r="J3019">
        <f t="shared" si="351"/>
        <v>-100</v>
      </c>
    </row>
    <row r="3020" spans="1:10" x14ac:dyDescent="0.25">
      <c r="A3020" s="3">
        <f t="shared" si="349"/>
        <v>3007</v>
      </c>
      <c r="B3020" s="4">
        <v>99.6</v>
      </c>
      <c r="C3020">
        <f t="shared" si="345"/>
        <v>83423.585479999994</v>
      </c>
      <c r="D3020">
        <f t="shared" si="346"/>
        <v>0</v>
      </c>
      <c r="E3020" s="7">
        <v>5.2955891039596303E-2</v>
      </c>
      <c r="F3020">
        <f t="shared" si="347"/>
        <v>22.875204586871462</v>
      </c>
      <c r="G3020">
        <f t="shared" si="348"/>
        <v>18.145712722093261</v>
      </c>
      <c r="H3020">
        <f t="shared" si="350"/>
        <v>14.554760480940127</v>
      </c>
      <c r="J3020">
        <f t="shared" si="351"/>
        <v>-99.6</v>
      </c>
    </row>
    <row r="3021" spans="1:10" x14ac:dyDescent="0.25">
      <c r="A3021" s="3">
        <f t="shared" si="349"/>
        <v>3008</v>
      </c>
      <c r="B3021" s="4">
        <v>99.6</v>
      </c>
      <c r="C3021">
        <f t="shared" si="345"/>
        <v>83481.831880000012</v>
      </c>
      <c r="D3021">
        <f t="shared" si="346"/>
        <v>0</v>
      </c>
      <c r="E3021" s="7">
        <v>5.2996373304979638E-2</v>
      </c>
      <c r="F3021">
        <f t="shared" si="347"/>
        <v>22.875204586871462</v>
      </c>
      <c r="G3021">
        <f t="shared" si="348"/>
        <v>18.159584258263546</v>
      </c>
      <c r="H3021">
        <f t="shared" si="350"/>
        <v>14.554760480940127</v>
      </c>
      <c r="J3021">
        <f t="shared" si="351"/>
        <v>-99.6</v>
      </c>
    </row>
    <row r="3022" spans="1:10" x14ac:dyDescent="0.25">
      <c r="A3022" s="3">
        <f t="shared" si="349"/>
        <v>3009</v>
      </c>
      <c r="B3022" s="4">
        <v>99.6</v>
      </c>
      <c r="C3022">
        <f t="shared" ref="C3022:C3085" si="352">717.133-3.2269*A3022+0.01022*A3022^2</f>
        <v>83540.098719999995</v>
      </c>
      <c r="D3022">
        <f t="shared" ref="D3022:D3085" si="353">(B3022-B3023)/(A3023-A3022)</f>
        <v>0</v>
      </c>
      <c r="E3022" s="7">
        <v>5.3036986187400936E-2</v>
      </c>
      <c r="F3022">
        <f t="shared" ref="F3022:F3085" si="354">22.05525+0.000976463*(B3022+273.15)+0.00000347809*(B3022+273.15)^2 -0.000000000526671*(B3022+273.15)^3</f>
        <v>22.875204586871462</v>
      </c>
      <c r="G3022">
        <f t="shared" ref="G3022:G3085" si="355">-$B$2*$B$4/0.05584*F3022*(-E3022)/($B$7*(B3022-$B$3))</f>
        <v>18.173500551290928</v>
      </c>
      <c r="H3022">
        <f t="shared" si="350"/>
        <v>14.554760480940127</v>
      </c>
      <c r="J3022">
        <f t="shared" si="351"/>
        <v>-99.6</v>
      </c>
    </row>
    <row r="3023" spans="1:10" x14ac:dyDescent="0.25">
      <c r="A3023" s="3">
        <f t="shared" ref="A3023:A3086" si="356">A3022+1</f>
        <v>3010</v>
      </c>
      <c r="B3023" s="4">
        <v>99.6</v>
      </c>
      <c r="C3023">
        <f t="shared" si="352"/>
        <v>83598.385999999999</v>
      </c>
      <c r="D3023">
        <f t="shared" si="353"/>
        <v>0.29999999999999716</v>
      </c>
      <c r="E3023" s="7">
        <v>5.3077729686860087E-2</v>
      </c>
      <c r="F3023">
        <f t="shared" si="354"/>
        <v>22.875204586871462</v>
      </c>
      <c r="G3023">
        <f t="shared" si="355"/>
        <v>18.187461601175361</v>
      </c>
      <c r="H3023">
        <f t="shared" si="350"/>
        <v>14.554760480940127</v>
      </c>
      <c r="J3023">
        <f t="shared" si="351"/>
        <v>-99.6</v>
      </c>
    </row>
    <row r="3024" spans="1:10" x14ac:dyDescent="0.25">
      <c r="A3024" s="3">
        <f t="shared" si="356"/>
        <v>3011</v>
      </c>
      <c r="B3024" s="4">
        <v>99.3</v>
      </c>
      <c r="C3024">
        <f t="shared" si="352"/>
        <v>83656.693719999996</v>
      </c>
      <c r="D3024">
        <f t="shared" si="353"/>
        <v>0</v>
      </c>
      <c r="E3024" s="7">
        <v>5.3118603803357534E-2</v>
      </c>
      <c r="F3024">
        <f t="shared" si="354"/>
        <v>22.8741998924963</v>
      </c>
      <c r="G3024">
        <f t="shared" si="355"/>
        <v>18.274156552447401</v>
      </c>
      <c r="H3024">
        <f t="shared" si="350"/>
        <v>14.547837653753847</v>
      </c>
      <c r="J3024">
        <f t="shared" si="351"/>
        <v>-99.3</v>
      </c>
    </row>
    <row r="3025" spans="1:10" x14ac:dyDescent="0.25">
      <c r="A3025" s="3">
        <f t="shared" si="356"/>
        <v>3012</v>
      </c>
      <c r="B3025" s="4">
        <v>99.3</v>
      </c>
      <c r="C3025">
        <f t="shared" si="352"/>
        <v>83715.02188</v>
      </c>
      <c r="D3025">
        <f t="shared" si="353"/>
        <v>0</v>
      </c>
      <c r="E3025" s="7">
        <v>5.3159608536892722E-2</v>
      </c>
      <c r="F3025">
        <f t="shared" si="354"/>
        <v>22.8741998924963</v>
      </c>
      <c r="G3025">
        <f t="shared" si="355"/>
        <v>18.288263228194893</v>
      </c>
      <c r="H3025">
        <f t="shared" si="350"/>
        <v>14.547837653753847</v>
      </c>
      <c r="J3025">
        <f t="shared" si="351"/>
        <v>-99.3</v>
      </c>
    </row>
    <row r="3026" spans="1:10" x14ac:dyDescent="0.25">
      <c r="A3026" s="3">
        <f t="shared" si="356"/>
        <v>3013</v>
      </c>
      <c r="B3026" s="4">
        <v>99.3</v>
      </c>
      <c r="C3026">
        <f t="shared" si="352"/>
        <v>83773.370480000012</v>
      </c>
      <c r="D3026">
        <f t="shared" si="353"/>
        <v>0.20000000000000284</v>
      </c>
      <c r="E3026" s="7">
        <v>5.3200743887465984E-2</v>
      </c>
      <c r="F3026">
        <f t="shared" si="354"/>
        <v>22.8741998924963</v>
      </c>
      <c r="G3026">
        <f t="shared" si="355"/>
        <v>18.302414839539921</v>
      </c>
      <c r="H3026">
        <f t="shared" si="350"/>
        <v>14.547837653753847</v>
      </c>
      <c r="J3026">
        <f t="shared" si="351"/>
        <v>-99.3</v>
      </c>
    </row>
    <row r="3027" spans="1:10" x14ac:dyDescent="0.25">
      <c r="A3027" s="3">
        <f t="shared" si="356"/>
        <v>3014</v>
      </c>
      <c r="B3027" s="4">
        <v>99.1</v>
      </c>
      <c r="C3027">
        <f t="shared" si="352"/>
        <v>83831.739520000003</v>
      </c>
      <c r="D3027">
        <f t="shared" si="353"/>
        <v>0</v>
      </c>
      <c r="E3027" s="7">
        <v>5.3242009855077432E-2</v>
      </c>
      <c r="F3027">
        <f t="shared" si="354"/>
        <v>22.87353038520234</v>
      </c>
      <c r="G3027">
        <f t="shared" si="355"/>
        <v>18.36551137632145</v>
      </c>
      <c r="H3027">
        <f t="shared" si="350"/>
        <v>14.543226331223073</v>
      </c>
      <c r="J3027">
        <f t="shared" si="351"/>
        <v>-99.1</v>
      </c>
    </row>
    <row r="3028" spans="1:10" x14ac:dyDescent="0.25">
      <c r="A3028" s="3">
        <f t="shared" si="356"/>
        <v>3015</v>
      </c>
      <c r="B3028" s="4">
        <v>99.1</v>
      </c>
      <c r="C3028">
        <f t="shared" si="352"/>
        <v>83890.129000000001</v>
      </c>
      <c r="D3028">
        <f t="shared" si="353"/>
        <v>0</v>
      </c>
      <c r="E3028" s="7">
        <v>5.3283406439726733E-2</v>
      </c>
      <c r="F3028">
        <f t="shared" si="354"/>
        <v>22.87353038520234</v>
      </c>
      <c r="G3028">
        <f t="shared" si="355"/>
        <v>18.379790879450407</v>
      </c>
      <c r="H3028">
        <f t="shared" si="350"/>
        <v>14.543226331223073</v>
      </c>
      <c r="J3028">
        <f t="shared" si="351"/>
        <v>-99.1</v>
      </c>
    </row>
    <row r="3029" spans="1:10" x14ac:dyDescent="0.25">
      <c r="A3029" s="3">
        <f t="shared" si="356"/>
        <v>3016</v>
      </c>
      <c r="B3029" s="4">
        <v>99.1</v>
      </c>
      <c r="C3029">
        <f t="shared" si="352"/>
        <v>83948.538919999992</v>
      </c>
      <c r="D3029">
        <f t="shared" si="353"/>
        <v>-0.30000000000001137</v>
      </c>
      <c r="E3029" s="7">
        <v>5.3324933641413885E-2</v>
      </c>
      <c r="F3029">
        <f t="shared" si="354"/>
        <v>22.87353038520234</v>
      </c>
      <c r="G3029">
        <f t="shared" si="355"/>
        <v>18.394115438141714</v>
      </c>
      <c r="H3029">
        <f t="shared" si="350"/>
        <v>14.543226331223073</v>
      </c>
      <c r="J3029">
        <f t="shared" si="351"/>
        <v>-99.1</v>
      </c>
    </row>
    <row r="3030" spans="1:10" x14ac:dyDescent="0.25">
      <c r="A3030" s="3">
        <f t="shared" si="356"/>
        <v>3017</v>
      </c>
      <c r="B3030" s="4">
        <v>99.4</v>
      </c>
      <c r="C3030">
        <f t="shared" si="352"/>
        <v>84006.969280000005</v>
      </c>
      <c r="D3030">
        <f t="shared" si="353"/>
        <v>0</v>
      </c>
      <c r="E3030" s="7">
        <v>5.3366591460139112E-2</v>
      </c>
      <c r="F3030">
        <f t="shared" si="354"/>
        <v>22.874534732833283</v>
      </c>
      <c r="G3030">
        <f t="shared" si="355"/>
        <v>18.335062324009332</v>
      </c>
      <c r="H3030">
        <f t="shared" si="350"/>
        <v>14.550144483697258</v>
      </c>
      <c r="J3030">
        <f t="shared" si="351"/>
        <v>-99.4</v>
      </c>
    </row>
    <row r="3031" spans="1:10" x14ac:dyDescent="0.25">
      <c r="A3031" s="3">
        <f t="shared" si="356"/>
        <v>3018</v>
      </c>
      <c r="B3031" s="4">
        <v>99.4</v>
      </c>
      <c r="C3031">
        <f t="shared" si="352"/>
        <v>84065.420080000011</v>
      </c>
      <c r="D3031">
        <f t="shared" si="353"/>
        <v>0</v>
      </c>
      <c r="E3031" s="7">
        <v>5.3408379895902636E-2</v>
      </c>
      <c r="F3031">
        <f t="shared" si="354"/>
        <v>22.874534732833283</v>
      </c>
      <c r="G3031">
        <f t="shared" si="355"/>
        <v>18.349419500534637</v>
      </c>
      <c r="H3031">
        <f t="shared" si="350"/>
        <v>14.550144483697258</v>
      </c>
      <c r="J3031">
        <f t="shared" si="351"/>
        <v>-99.4</v>
      </c>
    </row>
    <row r="3032" spans="1:10" x14ac:dyDescent="0.25">
      <c r="A3032" s="3">
        <f t="shared" si="356"/>
        <v>3019</v>
      </c>
      <c r="B3032" s="4">
        <v>99.4</v>
      </c>
      <c r="C3032">
        <f t="shared" si="352"/>
        <v>84123.891319999995</v>
      </c>
      <c r="D3032">
        <f t="shared" si="353"/>
        <v>0.40000000000000568</v>
      </c>
      <c r="E3032" s="7">
        <v>5.34502989487039E-2</v>
      </c>
      <c r="F3032">
        <f t="shared" si="354"/>
        <v>22.874534732833283</v>
      </c>
      <c r="G3032">
        <f t="shared" si="355"/>
        <v>18.363821552916953</v>
      </c>
      <c r="H3032">
        <f t="shared" si="350"/>
        <v>14.550144483697258</v>
      </c>
      <c r="J3032">
        <f t="shared" si="351"/>
        <v>-99.4</v>
      </c>
    </row>
    <row r="3033" spans="1:10" x14ac:dyDescent="0.25">
      <c r="A3033" s="3">
        <f t="shared" si="356"/>
        <v>3020</v>
      </c>
      <c r="B3033" s="4">
        <v>99</v>
      </c>
      <c r="C3033">
        <f t="shared" si="352"/>
        <v>84182.383000000002</v>
      </c>
      <c r="D3033">
        <f t="shared" si="353"/>
        <v>0</v>
      </c>
      <c r="E3033" s="7">
        <v>5.3492348618543129E-2</v>
      </c>
      <c r="F3033">
        <f t="shared" si="354"/>
        <v>22.873195718251683</v>
      </c>
      <c r="G3033">
        <f t="shared" si="355"/>
        <v>18.47652884264679</v>
      </c>
      <c r="H3033">
        <f t="shared" si="350"/>
        <v>14.540921838635708</v>
      </c>
      <c r="J3033">
        <f t="shared" si="351"/>
        <v>-99</v>
      </c>
    </row>
    <row r="3034" spans="1:10" x14ac:dyDescent="0.25">
      <c r="A3034" s="3">
        <f t="shared" si="356"/>
        <v>3021</v>
      </c>
      <c r="B3034" s="4">
        <v>99</v>
      </c>
      <c r="C3034">
        <f t="shared" si="352"/>
        <v>84240.895120000001</v>
      </c>
      <c r="D3034">
        <f t="shared" si="353"/>
        <v>0</v>
      </c>
      <c r="E3034" s="7">
        <v>5.3534528905420653E-2</v>
      </c>
      <c r="F3034">
        <f t="shared" si="354"/>
        <v>22.873195718251683</v>
      </c>
      <c r="G3034">
        <f t="shared" si="355"/>
        <v>18.49109812792236</v>
      </c>
      <c r="H3034">
        <f t="shared" si="350"/>
        <v>14.540921838635708</v>
      </c>
      <c r="J3034">
        <f t="shared" si="351"/>
        <v>-99</v>
      </c>
    </row>
    <row r="3035" spans="1:10" x14ac:dyDescent="0.25">
      <c r="A3035" s="3">
        <f t="shared" si="356"/>
        <v>3022</v>
      </c>
      <c r="B3035" s="4">
        <v>99</v>
      </c>
      <c r="C3035">
        <f t="shared" si="352"/>
        <v>84299.427679999993</v>
      </c>
      <c r="D3035">
        <f t="shared" si="353"/>
        <v>9.9999999999994316E-2</v>
      </c>
      <c r="E3035" s="7">
        <v>5.3576839809335919E-2</v>
      </c>
      <c r="F3035">
        <f t="shared" si="354"/>
        <v>22.873195718251683</v>
      </c>
      <c r="G3035">
        <f t="shared" si="355"/>
        <v>18.505712528986027</v>
      </c>
      <c r="H3035">
        <f t="shared" si="350"/>
        <v>14.540921838635708</v>
      </c>
      <c r="J3035">
        <f t="shared" si="351"/>
        <v>-99</v>
      </c>
    </row>
    <row r="3036" spans="1:10" x14ac:dyDescent="0.25">
      <c r="A3036" s="3">
        <f t="shared" si="356"/>
        <v>3023</v>
      </c>
      <c r="B3036" s="4">
        <v>98.9</v>
      </c>
      <c r="C3036">
        <f t="shared" si="352"/>
        <v>84357.980680000008</v>
      </c>
      <c r="D3036">
        <f t="shared" si="353"/>
        <v>0</v>
      </c>
      <c r="E3036" s="7">
        <v>5.3619281330289148E-2</v>
      </c>
      <c r="F3036">
        <f t="shared" si="354"/>
        <v>22.872861109102789</v>
      </c>
      <c r="G3036">
        <f t="shared" si="355"/>
        <v>18.545162143531371</v>
      </c>
      <c r="H3036">
        <f t="shared" si="350"/>
        <v>14.538618125167025</v>
      </c>
      <c r="J3036">
        <f t="shared" si="351"/>
        <v>-98.9</v>
      </c>
    </row>
    <row r="3037" spans="1:10" x14ac:dyDescent="0.25">
      <c r="A3037" s="3">
        <f t="shared" si="356"/>
        <v>3024</v>
      </c>
      <c r="B3037" s="4">
        <v>98.9</v>
      </c>
      <c r="C3037">
        <f t="shared" si="352"/>
        <v>84416.554120000001</v>
      </c>
      <c r="D3037">
        <f t="shared" si="353"/>
        <v>0</v>
      </c>
      <c r="E3037" s="7">
        <v>5.3661853468280674E-2</v>
      </c>
      <c r="F3037">
        <f t="shared" si="354"/>
        <v>22.872861109102789</v>
      </c>
      <c r="G3037">
        <f t="shared" si="355"/>
        <v>18.559886458782564</v>
      </c>
      <c r="H3037">
        <f t="shared" si="350"/>
        <v>14.538618125167025</v>
      </c>
      <c r="J3037">
        <f t="shared" si="351"/>
        <v>-98.9</v>
      </c>
    </row>
    <row r="3038" spans="1:10" x14ac:dyDescent="0.25">
      <c r="A3038" s="3">
        <f t="shared" si="356"/>
        <v>3025</v>
      </c>
      <c r="B3038" s="4">
        <v>98.9</v>
      </c>
      <c r="C3038">
        <f t="shared" si="352"/>
        <v>84475.148000000001</v>
      </c>
      <c r="D3038">
        <f t="shared" si="353"/>
        <v>0</v>
      </c>
      <c r="E3038" s="7">
        <v>5.370455622330994E-2</v>
      </c>
      <c r="F3038">
        <f t="shared" si="354"/>
        <v>22.872861109102789</v>
      </c>
      <c r="G3038">
        <f t="shared" si="355"/>
        <v>18.574655950210754</v>
      </c>
      <c r="H3038">
        <f t="shared" si="350"/>
        <v>14.538618125167025</v>
      </c>
      <c r="J3038">
        <f t="shared" si="351"/>
        <v>-98.9</v>
      </c>
    </row>
    <row r="3039" spans="1:10" x14ac:dyDescent="0.25">
      <c r="A3039" s="3">
        <f t="shared" si="356"/>
        <v>3026</v>
      </c>
      <c r="B3039" s="4">
        <v>98.9</v>
      </c>
      <c r="C3039">
        <f t="shared" si="352"/>
        <v>84533.762319999994</v>
      </c>
      <c r="D3039">
        <f t="shared" si="353"/>
        <v>0.10000000000000853</v>
      </c>
      <c r="E3039" s="7">
        <v>5.3747389595377282E-2</v>
      </c>
      <c r="F3039">
        <f t="shared" si="354"/>
        <v>22.872861109102789</v>
      </c>
      <c r="G3039">
        <f t="shared" si="355"/>
        <v>18.589470617816048</v>
      </c>
      <c r="H3039">
        <f t="shared" si="350"/>
        <v>14.538618125167025</v>
      </c>
      <c r="J3039">
        <f t="shared" si="351"/>
        <v>-98.9</v>
      </c>
    </row>
    <row r="3040" spans="1:10" x14ac:dyDescent="0.25">
      <c r="A3040" s="3">
        <f t="shared" si="356"/>
        <v>3027</v>
      </c>
      <c r="B3040" s="4">
        <v>98.8</v>
      </c>
      <c r="C3040">
        <f t="shared" si="352"/>
        <v>84592.397079999995</v>
      </c>
      <c r="D3040">
        <f t="shared" si="353"/>
        <v>0</v>
      </c>
      <c r="E3040" s="7">
        <v>5.3790353584482808E-2</v>
      </c>
      <c r="F3040">
        <f t="shared" si="354"/>
        <v>22.872526557758821</v>
      </c>
      <c r="G3040">
        <f t="shared" si="355"/>
        <v>18.629267095330835</v>
      </c>
      <c r="H3040">
        <f t="shared" si="350"/>
        <v>14.536315190817023</v>
      </c>
      <c r="J3040">
        <f t="shared" si="351"/>
        <v>-98.8</v>
      </c>
    </row>
    <row r="3041" spans="1:10" x14ac:dyDescent="0.25">
      <c r="A3041" s="3">
        <f t="shared" si="356"/>
        <v>3028</v>
      </c>
      <c r="B3041" s="4">
        <v>98.8</v>
      </c>
      <c r="C3041">
        <f t="shared" si="352"/>
        <v>84651.052280000004</v>
      </c>
      <c r="D3041">
        <f t="shared" si="353"/>
        <v>0</v>
      </c>
      <c r="E3041" s="7">
        <v>5.3833448190626076E-2</v>
      </c>
      <c r="F3041">
        <f t="shared" si="354"/>
        <v>22.872526557758821</v>
      </c>
      <c r="G3041">
        <f t="shared" si="355"/>
        <v>18.644192093489657</v>
      </c>
      <c r="H3041">
        <f t="shared" si="350"/>
        <v>14.536315190817023</v>
      </c>
      <c r="J3041">
        <f t="shared" si="351"/>
        <v>-98.8</v>
      </c>
    </row>
    <row r="3042" spans="1:10" x14ac:dyDescent="0.25">
      <c r="A3042" s="3">
        <f t="shared" si="356"/>
        <v>3029</v>
      </c>
      <c r="B3042" s="4">
        <v>98.8</v>
      </c>
      <c r="C3042">
        <f t="shared" si="352"/>
        <v>84709.72791999999</v>
      </c>
      <c r="D3042">
        <f t="shared" si="353"/>
        <v>0</v>
      </c>
      <c r="E3042" s="7">
        <v>5.3876673413807419E-2</v>
      </c>
      <c r="F3042">
        <f t="shared" si="354"/>
        <v>22.872526557758821</v>
      </c>
      <c r="G3042">
        <f t="shared" si="355"/>
        <v>18.659162328378258</v>
      </c>
      <c r="H3042">
        <f t="shared" ref="H3042:H3105" si="357">12.6416669509847+0.0153277553288714*B3042+0.0000389559340978205*B3042^2</f>
        <v>14.536315190817023</v>
      </c>
      <c r="J3042">
        <f t="shared" si="351"/>
        <v>-98.8</v>
      </c>
    </row>
    <row r="3043" spans="1:10" x14ac:dyDescent="0.25">
      <c r="A3043" s="3">
        <f t="shared" si="356"/>
        <v>3030</v>
      </c>
      <c r="B3043" s="4">
        <v>98.8</v>
      </c>
      <c r="C3043">
        <f t="shared" si="352"/>
        <v>84768.423999999999</v>
      </c>
      <c r="D3043">
        <f t="shared" si="353"/>
        <v>0</v>
      </c>
      <c r="E3043" s="7">
        <v>5.3920029254026947E-2</v>
      </c>
      <c r="F3043">
        <f t="shared" si="354"/>
        <v>22.872526557758821</v>
      </c>
      <c r="G3043">
        <f t="shared" si="355"/>
        <v>18.67417779999667</v>
      </c>
      <c r="H3043">
        <f t="shared" si="357"/>
        <v>14.536315190817023</v>
      </c>
      <c r="J3043">
        <f t="shared" si="351"/>
        <v>-98.8</v>
      </c>
    </row>
    <row r="3044" spans="1:10" x14ac:dyDescent="0.25">
      <c r="A3044" s="3">
        <f t="shared" si="356"/>
        <v>3031</v>
      </c>
      <c r="B3044" s="4">
        <v>98.8</v>
      </c>
      <c r="C3044">
        <f t="shared" si="352"/>
        <v>84827.140520000001</v>
      </c>
      <c r="D3044">
        <f t="shared" si="353"/>
        <v>0</v>
      </c>
      <c r="E3044" s="7">
        <v>5.3963515711284216E-2</v>
      </c>
      <c r="F3044">
        <f t="shared" si="354"/>
        <v>22.872526557758821</v>
      </c>
      <c r="G3044">
        <f t="shared" si="355"/>
        <v>18.68923850834474</v>
      </c>
      <c r="H3044">
        <f t="shared" si="357"/>
        <v>14.536315190817023</v>
      </c>
      <c r="J3044">
        <f t="shared" si="351"/>
        <v>-98.8</v>
      </c>
    </row>
    <row r="3045" spans="1:10" x14ac:dyDescent="0.25">
      <c r="A3045" s="3">
        <f t="shared" si="356"/>
        <v>3032</v>
      </c>
      <c r="B3045" s="4">
        <v>98.8</v>
      </c>
      <c r="C3045">
        <f t="shared" si="352"/>
        <v>84885.877479999996</v>
      </c>
      <c r="D3045">
        <f t="shared" si="353"/>
        <v>-0.20000000000000284</v>
      </c>
      <c r="E3045" s="7">
        <v>5.4007132785579559E-2</v>
      </c>
      <c r="F3045">
        <f t="shared" si="354"/>
        <v>22.872526557758821</v>
      </c>
      <c r="G3045">
        <f t="shared" si="355"/>
        <v>18.704344453422578</v>
      </c>
      <c r="H3045">
        <f t="shared" si="357"/>
        <v>14.536315190817023</v>
      </c>
      <c r="J3045">
        <f t="shared" si="351"/>
        <v>-98.8</v>
      </c>
    </row>
    <row r="3046" spans="1:10" x14ac:dyDescent="0.25">
      <c r="A3046" s="3">
        <f t="shared" si="356"/>
        <v>3033</v>
      </c>
      <c r="B3046" s="4">
        <v>99</v>
      </c>
      <c r="C3046">
        <f t="shared" si="352"/>
        <v>84944.634879999998</v>
      </c>
      <c r="D3046">
        <f t="shared" si="353"/>
        <v>0</v>
      </c>
      <c r="E3046" s="7">
        <v>5.4050880476913088E-2</v>
      </c>
      <c r="F3046">
        <f t="shared" si="354"/>
        <v>22.873195718251683</v>
      </c>
      <c r="G3046">
        <f t="shared" si="355"/>
        <v>18.66944858270719</v>
      </c>
      <c r="H3046">
        <f t="shared" si="357"/>
        <v>14.540921838635708</v>
      </c>
      <c r="J3046">
        <f t="shared" si="351"/>
        <v>-99</v>
      </c>
    </row>
    <row r="3047" spans="1:10" x14ac:dyDescent="0.25">
      <c r="A3047" s="3">
        <f t="shared" si="356"/>
        <v>3034</v>
      </c>
      <c r="B3047" s="4">
        <v>99</v>
      </c>
      <c r="C3047">
        <f t="shared" si="352"/>
        <v>85003.412719999993</v>
      </c>
      <c r="D3047">
        <f t="shared" si="353"/>
        <v>0</v>
      </c>
      <c r="E3047" s="7">
        <v>5.4094758785284469E-2</v>
      </c>
      <c r="F3047">
        <f t="shared" si="354"/>
        <v>22.873195718251683</v>
      </c>
      <c r="G3047">
        <f t="shared" si="355"/>
        <v>18.684604373229153</v>
      </c>
      <c r="H3047">
        <f t="shared" si="357"/>
        <v>14.540921838635708</v>
      </c>
      <c r="J3047">
        <f t="shared" si="351"/>
        <v>-99</v>
      </c>
    </row>
    <row r="3048" spans="1:10" x14ac:dyDescent="0.25">
      <c r="A3048" s="3">
        <f t="shared" si="356"/>
        <v>3035</v>
      </c>
      <c r="B3048" s="4">
        <v>99</v>
      </c>
      <c r="C3048">
        <f t="shared" si="352"/>
        <v>85062.21100000001</v>
      </c>
      <c r="D3048">
        <f t="shared" si="353"/>
        <v>0.40000000000000568</v>
      </c>
      <c r="E3048" s="7">
        <v>5.4138767710693703E-2</v>
      </c>
      <c r="F3048">
        <f t="shared" si="354"/>
        <v>22.873195718251683</v>
      </c>
      <c r="G3048">
        <f t="shared" si="355"/>
        <v>18.699805279539252</v>
      </c>
      <c r="H3048">
        <f t="shared" si="357"/>
        <v>14.540921838635708</v>
      </c>
      <c r="J3048">
        <f t="shared" si="351"/>
        <v>-99</v>
      </c>
    </row>
    <row r="3049" spans="1:10" x14ac:dyDescent="0.25">
      <c r="A3049" s="3">
        <f t="shared" si="356"/>
        <v>3036</v>
      </c>
      <c r="B3049" s="4">
        <v>98.6</v>
      </c>
      <c r="C3049">
        <f t="shared" si="352"/>
        <v>85121.029719999991</v>
      </c>
      <c r="D3049">
        <f t="shared" si="353"/>
        <v>0</v>
      </c>
      <c r="E3049" s="7">
        <v>5.4182907253141122E-2</v>
      </c>
      <c r="F3049">
        <f t="shared" si="354"/>
        <v>22.87185762849829</v>
      </c>
      <c r="G3049">
        <f t="shared" si="355"/>
        <v>18.815662749885774</v>
      </c>
      <c r="H3049">
        <f t="shared" si="357"/>
        <v>14.531711659473066</v>
      </c>
      <c r="J3049">
        <f t="shared" si="351"/>
        <v>-98.6</v>
      </c>
    </row>
    <row r="3050" spans="1:10" x14ac:dyDescent="0.25">
      <c r="A3050" s="3">
        <f t="shared" si="356"/>
        <v>3037</v>
      </c>
      <c r="B3050" s="4">
        <v>98.6</v>
      </c>
      <c r="C3050">
        <f t="shared" si="352"/>
        <v>85179.868879999995</v>
      </c>
      <c r="D3050">
        <f t="shared" si="353"/>
        <v>0</v>
      </c>
      <c r="E3050" s="7">
        <v>5.4227177412626615E-2</v>
      </c>
      <c r="F3050">
        <f t="shared" si="354"/>
        <v>22.87185762849829</v>
      </c>
      <c r="G3050">
        <f t="shared" si="355"/>
        <v>18.831036092384196</v>
      </c>
      <c r="H3050">
        <f t="shared" si="357"/>
        <v>14.531711659473066</v>
      </c>
      <c r="J3050">
        <f t="shared" si="351"/>
        <v>-98.6</v>
      </c>
    </row>
    <row r="3051" spans="1:10" x14ac:dyDescent="0.25">
      <c r="A3051" s="3">
        <f t="shared" si="356"/>
        <v>3038</v>
      </c>
      <c r="B3051" s="4">
        <v>98.6</v>
      </c>
      <c r="C3051">
        <f t="shared" si="352"/>
        <v>85238.728479999991</v>
      </c>
      <c r="D3051">
        <f t="shared" si="353"/>
        <v>9.9999999999994316E-2</v>
      </c>
      <c r="E3051" s="7">
        <v>5.427157818914996E-2</v>
      </c>
      <c r="F3051">
        <f t="shared" si="354"/>
        <v>22.87185762849829</v>
      </c>
      <c r="G3051">
        <f t="shared" si="355"/>
        <v>18.84645479321162</v>
      </c>
      <c r="H3051">
        <f t="shared" si="357"/>
        <v>14.531711659473066</v>
      </c>
      <c r="J3051">
        <f t="shared" si="351"/>
        <v>-98.6</v>
      </c>
    </row>
    <row r="3052" spans="1:10" x14ac:dyDescent="0.25">
      <c r="A3052" s="3">
        <f t="shared" si="356"/>
        <v>3039</v>
      </c>
      <c r="B3052" s="4">
        <v>98.5</v>
      </c>
      <c r="C3052">
        <f t="shared" si="352"/>
        <v>85297.608519999994</v>
      </c>
      <c r="D3052">
        <f t="shared" si="353"/>
        <v>0</v>
      </c>
      <c r="E3052" s="7">
        <v>5.431610958271138E-2</v>
      </c>
      <c r="F3052">
        <f t="shared" si="354"/>
        <v>22.871523250588051</v>
      </c>
      <c r="G3052">
        <f t="shared" si="355"/>
        <v>18.887305197699959</v>
      </c>
      <c r="H3052">
        <f t="shared" si="357"/>
        <v>14.529411062479111</v>
      </c>
      <c r="J3052">
        <f t="shared" si="351"/>
        <v>-98.5</v>
      </c>
    </row>
    <row r="3053" spans="1:10" x14ac:dyDescent="0.25">
      <c r="A3053" s="3">
        <f t="shared" si="356"/>
        <v>3040</v>
      </c>
      <c r="B3053" s="4">
        <v>98.5</v>
      </c>
      <c r="C3053">
        <f t="shared" si="352"/>
        <v>85356.509000000005</v>
      </c>
      <c r="D3053">
        <f t="shared" si="353"/>
        <v>0</v>
      </c>
      <c r="E3053" s="7">
        <v>5.4360771593310986E-2</v>
      </c>
      <c r="F3053">
        <f t="shared" si="354"/>
        <v>22.871523250588051</v>
      </c>
      <c r="G3053">
        <f t="shared" si="355"/>
        <v>18.902835489383552</v>
      </c>
      <c r="H3053">
        <f t="shared" si="357"/>
        <v>14.529411062479111</v>
      </c>
      <c r="J3053">
        <f t="shared" ref="J3053:J3116" si="358">I3053-B3053</f>
        <v>-98.5</v>
      </c>
    </row>
    <row r="3054" spans="1:10" x14ac:dyDescent="0.25">
      <c r="A3054" s="3">
        <f t="shared" si="356"/>
        <v>3041</v>
      </c>
      <c r="B3054" s="4">
        <v>98.5</v>
      </c>
      <c r="C3054">
        <f t="shared" si="352"/>
        <v>85415.429919999995</v>
      </c>
      <c r="D3054">
        <f t="shared" si="353"/>
        <v>0</v>
      </c>
      <c r="E3054" s="7">
        <v>5.4405564220948333E-2</v>
      </c>
      <c r="F3054">
        <f t="shared" si="354"/>
        <v>22.871523250588051</v>
      </c>
      <c r="G3054">
        <f t="shared" si="355"/>
        <v>18.918411200444105</v>
      </c>
      <c r="H3054">
        <f t="shared" si="357"/>
        <v>14.529411062479111</v>
      </c>
      <c r="J3054">
        <f t="shared" si="358"/>
        <v>-98.5</v>
      </c>
    </row>
    <row r="3055" spans="1:10" x14ac:dyDescent="0.25">
      <c r="A3055" s="3">
        <f t="shared" si="356"/>
        <v>3042</v>
      </c>
      <c r="B3055" s="4">
        <v>98.5</v>
      </c>
      <c r="C3055">
        <f t="shared" si="352"/>
        <v>85474.371280000007</v>
      </c>
      <c r="D3055">
        <f t="shared" si="353"/>
        <v>9.9999999999994316E-2</v>
      </c>
      <c r="E3055" s="7">
        <v>5.4450487465623643E-2</v>
      </c>
      <c r="F3055">
        <f t="shared" si="354"/>
        <v>22.871523250588051</v>
      </c>
      <c r="G3055">
        <f t="shared" si="355"/>
        <v>18.934032330881685</v>
      </c>
      <c r="H3055">
        <f t="shared" si="357"/>
        <v>14.529411062479111</v>
      </c>
      <c r="J3055">
        <f t="shared" si="358"/>
        <v>-98.5</v>
      </c>
    </row>
    <row r="3056" spans="1:10" x14ac:dyDescent="0.25">
      <c r="A3056" s="3">
        <f t="shared" si="356"/>
        <v>3043</v>
      </c>
      <c r="B3056" s="4">
        <v>98.4</v>
      </c>
      <c r="C3056">
        <f t="shared" si="352"/>
        <v>85533.333080000011</v>
      </c>
      <c r="D3056">
        <f t="shared" si="353"/>
        <v>0</v>
      </c>
      <c r="E3056" s="7">
        <v>5.4495541327337249E-2</v>
      </c>
      <c r="F3056">
        <f t="shared" si="354"/>
        <v>22.871188930495379</v>
      </c>
      <c r="G3056">
        <f t="shared" si="355"/>
        <v>18.975238538189622</v>
      </c>
      <c r="H3056">
        <f t="shared" si="357"/>
        <v>14.527111244603839</v>
      </c>
      <c r="J3056">
        <f t="shared" si="358"/>
        <v>-98.4</v>
      </c>
    </row>
    <row r="3057" spans="1:10" x14ac:dyDescent="0.25">
      <c r="A3057" s="3">
        <f t="shared" si="356"/>
        <v>3044</v>
      </c>
      <c r="B3057" s="4">
        <v>98.4</v>
      </c>
      <c r="C3057">
        <f t="shared" si="352"/>
        <v>85592.315319999994</v>
      </c>
      <c r="D3057">
        <f t="shared" si="353"/>
        <v>0</v>
      </c>
      <c r="E3057" s="7">
        <v>5.4540725806088597E-2</v>
      </c>
      <c r="F3057">
        <f t="shared" si="354"/>
        <v>22.871188930495379</v>
      </c>
      <c r="G3057">
        <f t="shared" si="355"/>
        <v>18.990971683354299</v>
      </c>
      <c r="H3057">
        <f t="shared" si="357"/>
        <v>14.527111244603839</v>
      </c>
      <c r="J3057">
        <f t="shared" si="358"/>
        <v>-98.4</v>
      </c>
    </row>
    <row r="3058" spans="1:10" x14ac:dyDescent="0.25">
      <c r="A3058" s="3">
        <f t="shared" si="356"/>
        <v>3045</v>
      </c>
      <c r="B3058" s="4">
        <v>98.4</v>
      </c>
      <c r="C3058">
        <f t="shared" si="352"/>
        <v>85651.317999999999</v>
      </c>
      <c r="D3058">
        <f t="shared" si="353"/>
        <v>-9.9999999999994316E-2</v>
      </c>
      <c r="E3058" s="7">
        <v>5.4586040901878019E-2</v>
      </c>
      <c r="F3058">
        <f t="shared" si="354"/>
        <v>22.871188930495379</v>
      </c>
      <c r="G3058">
        <f t="shared" si="355"/>
        <v>19.00675030911049</v>
      </c>
      <c r="H3058">
        <f t="shared" si="357"/>
        <v>14.527111244603839</v>
      </c>
      <c r="J3058">
        <f t="shared" si="358"/>
        <v>-98.4</v>
      </c>
    </row>
    <row r="3059" spans="1:10" x14ac:dyDescent="0.25">
      <c r="A3059" s="3">
        <f t="shared" si="356"/>
        <v>3046</v>
      </c>
      <c r="B3059" s="4">
        <v>98.5</v>
      </c>
      <c r="C3059">
        <f t="shared" si="352"/>
        <v>85710.341119999997</v>
      </c>
      <c r="D3059">
        <f t="shared" si="353"/>
        <v>0</v>
      </c>
      <c r="E3059" s="7">
        <v>5.4631486614705627E-2</v>
      </c>
      <c r="F3059">
        <f t="shared" si="354"/>
        <v>22.871523250588051</v>
      </c>
      <c r="G3059">
        <f t="shared" si="355"/>
        <v>18.996971046402717</v>
      </c>
      <c r="H3059">
        <f t="shared" si="357"/>
        <v>14.529411062479111</v>
      </c>
      <c r="J3059">
        <f t="shared" si="358"/>
        <v>-98.5</v>
      </c>
    </row>
    <row r="3060" spans="1:10" x14ac:dyDescent="0.25">
      <c r="A3060" s="3">
        <f t="shared" si="356"/>
        <v>3047</v>
      </c>
      <c r="B3060" s="4">
        <v>98.5</v>
      </c>
      <c r="C3060">
        <f t="shared" si="352"/>
        <v>85769.384680000003</v>
      </c>
      <c r="D3060">
        <f t="shared" si="353"/>
        <v>0</v>
      </c>
      <c r="E3060" s="7">
        <v>5.4677062944570975E-2</v>
      </c>
      <c r="F3060">
        <f t="shared" si="354"/>
        <v>22.871523250588051</v>
      </c>
      <c r="G3060">
        <f t="shared" si="355"/>
        <v>19.012819273725537</v>
      </c>
      <c r="H3060">
        <f t="shared" si="357"/>
        <v>14.529411062479111</v>
      </c>
      <c r="J3060">
        <f t="shared" si="358"/>
        <v>-98.5</v>
      </c>
    </row>
    <row r="3061" spans="1:10" x14ac:dyDescent="0.25">
      <c r="A3061" s="3">
        <f t="shared" si="356"/>
        <v>3048</v>
      </c>
      <c r="B3061" s="4">
        <v>98.5</v>
      </c>
      <c r="C3061">
        <f t="shared" si="352"/>
        <v>85828.448680000001</v>
      </c>
      <c r="D3061">
        <f t="shared" si="353"/>
        <v>9.9999999999994316E-2</v>
      </c>
      <c r="E3061" s="7">
        <v>5.4722769891474399E-2</v>
      </c>
      <c r="F3061">
        <f t="shared" si="354"/>
        <v>22.871523250588051</v>
      </c>
      <c r="G3061">
        <f t="shared" si="355"/>
        <v>19.02871292042542</v>
      </c>
      <c r="H3061">
        <f t="shared" si="357"/>
        <v>14.529411062479111</v>
      </c>
      <c r="J3061">
        <f t="shared" si="358"/>
        <v>-98.5</v>
      </c>
    </row>
    <row r="3062" spans="1:10" x14ac:dyDescent="0.25">
      <c r="A3062" s="3">
        <f t="shared" si="356"/>
        <v>3049</v>
      </c>
      <c r="B3062" s="4">
        <v>98.4</v>
      </c>
      <c r="C3062">
        <f t="shared" si="352"/>
        <v>85887.533119999993</v>
      </c>
      <c r="D3062">
        <f t="shared" si="353"/>
        <v>0</v>
      </c>
      <c r="E3062" s="7">
        <v>5.4768607455416007E-2</v>
      </c>
      <c r="F3062">
        <f t="shared" si="354"/>
        <v>22.871188930495379</v>
      </c>
      <c r="G3062">
        <f t="shared" si="355"/>
        <v>19.070319618050281</v>
      </c>
      <c r="H3062">
        <f t="shared" si="357"/>
        <v>14.527111244603839</v>
      </c>
      <c r="J3062">
        <f t="shared" si="358"/>
        <v>-98.4</v>
      </c>
    </row>
    <row r="3063" spans="1:10" x14ac:dyDescent="0.25">
      <c r="A3063" s="3">
        <f t="shared" si="356"/>
        <v>3050</v>
      </c>
      <c r="B3063" s="4">
        <v>98.4</v>
      </c>
      <c r="C3063">
        <f t="shared" si="352"/>
        <v>85946.638000000006</v>
      </c>
      <c r="D3063">
        <f t="shared" si="353"/>
        <v>0</v>
      </c>
      <c r="E3063" s="7">
        <v>5.4814575636395468E-2</v>
      </c>
      <c r="F3063">
        <f t="shared" si="354"/>
        <v>22.871188930495379</v>
      </c>
      <c r="G3063">
        <f t="shared" si="355"/>
        <v>19.086325646763942</v>
      </c>
      <c r="H3063">
        <f t="shared" si="357"/>
        <v>14.527111244603839</v>
      </c>
      <c r="J3063">
        <f t="shared" si="358"/>
        <v>-98.4</v>
      </c>
    </row>
    <row r="3064" spans="1:10" x14ac:dyDescent="0.25">
      <c r="A3064" s="3">
        <f t="shared" si="356"/>
        <v>3051</v>
      </c>
      <c r="B3064" s="4">
        <v>98.4</v>
      </c>
      <c r="C3064">
        <f t="shared" si="352"/>
        <v>86005.763319999998</v>
      </c>
      <c r="D3064">
        <f t="shared" si="353"/>
        <v>0.40000000000000568</v>
      </c>
      <c r="E3064" s="7">
        <v>5.4860674434412893E-2</v>
      </c>
      <c r="F3064">
        <f t="shared" si="354"/>
        <v>22.871188930495379</v>
      </c>
      <c r="G3064">
        <f t="shared" si="355"/>
        <v>19.102377156069085</v>
      </c>
      <c r="H3064">
        <f t="shared" si="357"/>
        <v>14.527111244603839</v>
      </c>
      <c r="J3064">
        <f t="shared" si="358"/>
        <v>-98.4</v>
      </c>
    </row>
    <row r="3065" spans="1:10" x14ac:dyDescent="0.25">
      <c r="A3065" s="3">
        <f t="shared" si="356"/>
        <v>3052</v>
      </c>
      <c r="B3065" s="4">
        <v>98</v>
      </c>
      <c r="C3065">
        <f t="shared" si="352"/>
        <v>86064.909079999998</v>
      </c>
      <c r="D3065">
        <f t="shared" si="353"/>
        <v>0</v>
      </c>
      <c r="E3065" s="7">
        <v>5.490690384946828E-2</v>
      </c>
      <c r="F3065">
        <f t="shared" si="354"/>
        <v>22.869852228363509</v>
      </c>
      <c r="G3065">
        <f t="shared" si="355"/>
        <v>19.222109410348619</v>
      </c>
      <c r="H3065">
        <f t="shared" si="357"/>
        <v>14.517919764289564</v>
      </c>
      <c r="J3065">
        <f t="shared" si="358"/>
        <v>-98</v>
      </c>
    </row>
    <row r="3066" spans="1:10" x14ac:dyDescent="0.25">
      <c r="A3066" s="3">
        <f t="shared" si="356"/>
        <v>3053</v>
      </c>
      <c r="B3066" s="4">
        <v>98</v>
      </c>
      <c r="C3066">
        <f t="shared" si="352"/>
        <v>86124.07527999999</v>
      </c>
      <c r="D3066">
        <f t="shared" si="353"/>
        <v>0</v>
      </c>
      <c r="E3066" s="7">
        <v>5.4953263881561965E-2</v>
      </c>
      <c r="F3066">
        <f t="shared" si="354"/>
        <v>22.869852228363509</v>
      </c>
      <c r="G3066">
        <f t="shared" si="355"/>
        <v>19.238339384116859</v>
      </c>
      <c r="H3066">
        <f t="shared" si="357"/>
        <v>14.517919764289564</v>
      </c>
      <c r="J3066">
        <f t="shared" si="358"/>
        <v>-98</v>
      </c>
    </row>
    <row r="3067" spans="1:10" x14ac:dyDescent="0.25">
      <c r="A3067" s="3">
        <f t="shared" si="356"/>
        <v>3054</v>
      </c>
      <c r="B3067" s="4">
        <v>98</v>
      </c>
      <c r="C3067">
        <f t="shared" si="352"/>
        <v>86183.26191999999</v>
      </c>
      <c r="D3067">
        <f t="shared" si="353"/>
        <v>0.20000000000000284</v>
      </c>
      <c r="E3067" s="7">
        <v>5.499975453069339E-2</v>
      </c>
      <c r="F3067">
        <f t="shared" si="354"/>
        <v>22.869852228363509</v>
      </c>
      <c r="G3067">
        <f t="shared" si="355"/>
        <v>19.254615085012549</v>
      </c>
      <c r="H3067">
        <f t="shared" si="357"/>
        <v>14.517919764289564</v>
      </c>
      <c r="J3067">
        <f t="shared" si="358"/>
        <v>-98</v>
      </c>
    </row>
    <row r="3068" spans="1:10" x14ac:dyDescent="0.25">
      <c r="A3068" s="3">
        <f t="shared" si="356"/>
        <v>3055</v>
      </c>
      <c r="B3068" s="4">
        <v>97.8</v>
      </c>
      <c r="C3068">
        <f t="shared" si="352"/>
        <v>86242.468999999997</v>
      </c>
      <c r="D3068">
        <f t="shared" si="353"/>
        <v>0</v>
      </c>
      <c r="E3068" s="7">
        <v>5.5046375796862779E-2</v>
      </c>
      <c r="F3068">
        <f t="shared" si="354"/>
        <v>22.869184224285114</v>
      </c>
      <c r="G3068">
        <f t="shared" si="355"/>
        <v>19.323314216354753</v>
      </c>
      <c r="H3068">
        <f t="shared" si="357"/>
        <v>14.51332869884452</v>
      </c>
      <c r="J3068">
        <f t="shared" si="358"/>
        <v>-97.8</v>
      </c>
    </row>
    <row r="3069" spans="1:10" x14ac:dyDescent="0.25">
      <c r="A3069" s="3">
        <f t="shared" si="356"/>
        <v>3056</v>
      </c>
      <c r="B3069" s="4">
        <v>97.8</v>
      </c>
      <c r="C3069">
        <f t="shared" si="352"/>
        <v>86301.696519999998</v>
      </c>
      <c r="D3069">
        <f t="shared" si="353"/>
        <v>0</v>
      </c>
      <c r="E3069" s="7">
        <v>5.5093127680070464E-2</v>
      </c>
      <c r="F3069">
        <f t="shared" si="354"/>
        <v>22.869184224285114</v>
      </c>
      <c r="G3069">
        <f t="shared" si="355"/>
        <v>19.339725856836992</v>
      </c>
      <c r="H3069">
        <f t="shared" si="357"/>
        <v>14.51332869884452</v>
      </c>
      <c r="J3069">
        <f t="shared" si="358"/>
        <v>-97.8</v>
      </c>
    </row>
    <row r="3070" spans="1:10" x14ac:dyDescent="0.25">
      <c r="A3070" s="3">
        <f t="shared" si="356"/>
        <v>3057</v>
      </c>
      <c r="B3070" s="4">
        <v>97.8</v>
      </c>
      <c r="C3070">
        <f t="shared" si="352"/>
        <v>86360.944480000006</v>
      </c>
      <c r="D3070">
        <f t="shared" si="353"/>
        <v>0</v>
      </c>
      <c r="E3070" s="7">
        <v>5.514001018031589E-2</v>
      </c>
      <c r="F3070">
        <f t="shared" si="354"/>
        <v>22.869184224285114</v>
      </c>
      <c r="G3070">
        <f t="shared" si="355"/>
        <v>19.356183348731353</v>
      </c>
      <c r="H3070">
        <f t="shared" si="357"/>
        <v>14.51332869884452</v>
      </c>
      <c r="J3070">
        <f t="shared" si="358"/>
        <v>-97.8</v>
      </c>
    </row>
    <row r="3071" spans="1:10" x14ac:dyDescent="0.25">
      <c r="A3071" s="3">
        <f t="shared" si="356"/>
        <v>3058</v>
      </c>
      <c r="B3071" s="4">
        <v>97.8</v>
      </c>
      <c r="C3071">
        <f t="shared" si="352"/>
        <v>86420.212880000006</v>
      </c>
      <c r="D3071">
        <f t="shared" si="353"/>
        <v>0.29999999999999716</v>
      </c>
      <c r="E3071" s="7">
        <v>5.518702329759928E-2</v>
      </c>
      <c r="F3071">
        <f t="shared" si="354"/>
        <v>22.869184224285114</v>
      </c>
      <c r="G3071">
        <f t="shared" si="355"/>
        <v>19.372686692037906</v>
      </c>
      <c r="H3071">
        <f t="shared" si="357"/>
        <v>14.51332869884452</v>
      </c>
      <c r="J3071">
        <f t="shared" si="358"/>
        <v>-97.8</v>
      </c>
    </row>
    <row r="3072" spans="1:10" x14ac:dyDescent="0.25">
      <c r="A3072" s="3">
        <f t="shared" si="356"/>
        <v>3059</v>
      </c>
      <c r="B3072" s="4">
        <v>97.5</v>
      </c>
      <c r="C3072">
        <f t="shared" si="352"/>
        <v>86479.50172</v>
      </c>
      <c r="D3072">
        <f t="shared" si="353"/>
        <v>0</v>
      </c>
      <c r="E3072" s="7">
        <v>5.5234167031920967E-2</v>
      </c>
      <c r="F3072">
        <f t="shared" si="354"/>
        <v>22.868182651973051</v>
      </c>
      <c r="G3072">
        <f t="shared" si="355"/>
        <v>19.468614528398543</v>
      </c>
      <c r="H3072">
        <f t="shared" si="357"/>
        <v>14.506447944067068</v>
      </c>
      <c r="J3072">
        <f t="shared" si="358"/>
        <v>-97.5</v>
      </c>
    </row>
    <row r="3073" spans="1:10" x14ac:dyDescent="0.25">
      <c r="A3073" s="3">
        <f t="shared" si="356"/>
        <v>3060</v>
      </c>
      <c r="B3073" s="4">
        <v>97.5</v>
      </c>
      <c r="C3073">
        <f t="shared" si="352"/>
        <v>86538.811000000002</v>
      </c>
      <c r="D3073">
        <f t="shared" si="353"/>
        <v>0</v>
      </c>
      <c r="E3073" s="7">
        <v>5.5281441383280505E-2</v>
      </c>
      <c r="F3073">
        <f t="shared" si="354"/>
        <v>22.868182651973051</v>
      </c>
      <c r="G3073">
        <f t="shared" si="355"/>
        <v>19.485277513886619</v>
      </c>
      <c r="H3073">
        <f t="shared" si="357"/>
        <v>14.506447944067068</v>
      </c>
      <c r="J3073">
        <f t="shared" si="358"/>
        <v>-97.5</v>
      </c>
    </row>
    <row r="3074" spans="1:10" x14ac:dyDescent="0.25">
      <c r="A3074" s="3">
        <f t="shared" si="356"/>
        <v>3061</v>
      </c>
      <c r="B3074" s="4">
        <v>97.5</v>
      </c>
      <c r="C3074">
        <f t="shared" si="352"/>
        <v>86598.140719999996</v>
      </c>
      <c r="D3074">
        <f t="shared" si="353"/>
        <v>9.9999999999994316E-2</v>
      </c>
      <c r="E3074" s="7">
        <v>5.5328846351677896E-2</v>
      </c>
      <c r="F3074">
        <f t="shared" si="354"/>
        <v>22.868182651973051</v>
      </c>
      <c r="G3074">
        <f t="shared" si="355"/>
        <v>19.501986538500429</v>
      </c>
      <c r="H3074">
        <f t="shared" si="357"/>
        <v>14.506447944067068</v>
      </c>
      <c r="J3074">
        <f t="shared" si="358"/>
        <v>-97.5</v>
      </c>
    </row>
    <row r="3075" spans="1:10" x14ac:dyDescent="0.25">
      <c r="A3075" s="3">
        <f t="shared" si="356"/>
        <v>3062</v>
      </c>
      <c r="B3075" s="4">
        <v>97.4</v>
      </c>
      <c r="C3075">
        <f t="shared" si="352"/>
        <v>86657.490879999998</v>
      </c>
      <c r="D3075">
        <f t="shared" si="353"/>
        <v>0</v>
      </c>
      <c r="E3075" s="7">
        <v>5.5376381937113583E-2</v>
      </c>
      <c r="F3075">
        <f t="shared" si="354"/>
        <v>22.86784891022981</v>
      </c>
      <c r="G3075">
        <f t="shared" si="355"/>
        <v>19.545415937146164</v>
      </c>
      <c r="H3075">
        <f t="shared" si="357"/>
        <v>14.504155917378613</v>
      </c>
      <c r="J3075">
        <f t="shared" si="358"/>
        <v>-97.4</v>
      </c>
    </row>
    <row r="3076" spans="1:10" x14ac:dyDescent="0.25">
      <c r="A3076" s="3">
        <f t="shared" si="356"/>
        <v>3063</v>
      </c>
      <c r="B3076" s="4">
        <v>97.4</v>
      </c>
      <c r="C3076">
        <f t="shared" si="352"/>
        <v>86716.861479999992</v>
      </c>
      <c r="D3076">
        <f t="shared" si="353"/>
        <v>0</v>
      </c>
      <c r="E3076" s="7">
        <v>5.5424048139587123E-2</v>
      </c>
      <c r="F3076">
        <f t="shared" si="354"/>
        <v>22.86784891022981</v>
      </c>
      <c r="G3076">
        <f t="shared" si="355"/>
        <v>19.562240000418257</v>
      </c>
      <c r="H3076">
        <f t="shared" si="357"/>
        <v>14.504155917378613</v>
      </c>
      <c r="J3076">
        <f t="shared" si="358"/>
        <v>-97.4</v>
      </c>
    </row>
    <row r="3077" spans="1:10" x14ac:dyDescent="0.25">
      <c r="A3077" s="3">
        <f t="shared" si="356"/>
        <v>3064</v>
      </c>
      <c r="B3077" s="4">
        <v>97.4</v>
      </c>
      <c r="C3077">
        <f t="shared" si="352"/>
        <v>86776.252519999995</v>
      </c>
      <c r="D3077">
        <f t="shared" si="353"/>
        <v>-9.9999999999994316E-2</v>
      </c>
      <c r="E3077" s="7">
        <v>5.5471844959098515E-2</v>
      </c>
      <c r="F3077">
        <f t="shared" si="354"/>
        <v>22.86784891022981</v>
      </c>
      <c r="G3077">
        <f t="shared" si="355"/>
        <v>19.579110165733209</v>
      </c>
      <c r="H3077">
        <f t="shared" si="357"/>
        <v>14.504155917378613</v>
      </c>
      <c r="J3077">
        <f t="shared" si="358"/>
        <v>-97.4</v>
      </c>
    </row>
    <row r="3078" spans="1:10" x14ac:dyDescent="0.25">
      <c r="A3078" s="3">
        <f t="shared" si="356"/>
        <v>3065</v>
      </c>
      <c r="B3078" s="4">
        <v>97.5</v>
      </c>
      <c r="C3078">
        <f t="shared" si="352"/>
        <v>86835.664000000004</v>
      </c>
      <c r="D3078">
        <f t="shared" si="353"/>
        <v>0</v>
      </c>
      <c r="E3078" s="7">
        <v>5.5519772395648315E-2</v>
      </c>
      <c r="F3078">
        <f t="shared" si="354"/>
        <v>22.868182651973051</v>
      </c>
      <c r="G3078">
        <f t="shared" si="355"/>
        <v>19.569283028213835</v>
      </c>
      <c r="H3078">
        <f t="shared" si="357"/>
        <v>14.506447944067068</v>
      </c>
      <c r="J3078">
        <f t="shared" si="358"/>
        <v>-97.5</v>
      </c>
    </row>
    <row r="3079" spans="1:10" x14ac:dyDescent="0.25">
      <c r="A3079" s="3">
        <f t="shared" si="356"/>
        <v>3066</v>
      </c>
      <c r="B3079" s="4">
        <v>97.5</v>
      </c>
      <c r="C3079">
        <f t="shared" si="352"/>
        <v>86895.095919999992</v>
      </c>
      <c r="D3079">
        <f t="shared" si="353"/>
        <v>0</v>
      </c>
      <c r="E3079" s="7">
        <v>5.5567830449235744E-2</v>
      </c>
      <c r="F3079">
        <f t="shared" si="354"/>
        <v>22.868182651973051</v>
      </c>
      <c r="G3079">
        <f t="shared" si="355"/>
        <v>19.58622224845659</v>
      </c>
      <c r="H3079">
        <f t="shared" si="357"/>
        <v>14.506447944067068</v>
      </c>
      <c r="J3079">
        <f t="shared" si="358"/>
        <v>-97.5</v>
      </c>
    </row>
    <row r="3080" spans="1:10" x14ac:dyDescent="0.25">
      <c r="A3080" s="3">
        <f t="shared" si="356"/>
        <v>3067</v>
      </c>
      <c r="B3080" s="4">
        <v>97.5</v>
      </c>
      <c r="C3080">
        <f t="shared" si="352"/>
        <v>86954.548280000003</v>
      </c>
      <c r="D3080">
        <f t="shared" si="353"/>
        <v>9.9999999999994316E-2</v>
      </c>
      <c r="E3080" s="7">
        <v>5.5616019119861249E-2</v>
      </c>
      <c r="F3080">
        <f t="shared" si="354"/>
        <v>22.868182651973051</v>
      </c>
      <c r="G3080">
        <f t="shared" si="355"/>
        <v>19.603207507825157</v>
      </c>
      <c r="H3080">
        <f t="shared" si="357"/>
        <v>14.506447944067068</v>
      </c>
      <c r="J3080">
        <f t="shared" si="358"/>
        <v>-97.5</v>
      </c>
    </row>
    <row r="3081" spans="1:10" x14ac:dyDescent="0.25">
      <c r="A3081" s="3">
        <f t="shared" si="356"/>
        <v>3068</v>
      </c>
      <c r="B3081" s="4">
        <v>97.4</v>
      </c>
      <c r="C3081">
        <f t="shared" si="352"/>
        <v>87014.021080000006</v>
      </c>
      <c r="D3081">
        <f t="shared" si="353"/>
        <v>0</v>
      </c>
      <c r="E3081" s="7">
        <v>5.5664338407524716E-2</v>
      </c>
      <c r="F3081">
        <f t="shared" si="354"/>
        <v>22.86784891022981</v>
      </c>
      <c r="G3081">
        <f t="shared" si="355"/>
        <v>19.647051847422311</v>
      </c>
      <c r="H3081">
        <f t="shared" si="357"/>
        <v>14.504155917378613</v>
      </c>
      <c r="J3081">
        <f t="shared" si="358"/>
        <v>-97.4</v>
      </c>
    </row>
    <row r="3082" spans="1:10" x14ac:dyDescent="0.25">
      <c r="A3082" s="3">
        <f t="shared" si="356"/>
        <v>3069</v>
      </c>
      <c r="B3082" s="4">
        <v>97.4</v>
      </c>
      <c r="C3082">
        <f t="shared" si="352"/>
        <v>87073.514320000002</v>
      </c>
      <c r="D3082">
        <f t="shared" si="353"/>
        <v>0</v>
      </c>
      <c r="E3082" s="7">
        <v>5.571278831222648E-2</v>
      </c>
      <c r="F3082">
        <f t="shared" si="354"/>
        <v>22.86784891022981</v>
      </c>
      <c r="G3082">
        <f t="shared" si="355"/>
        <v>19.664152522951937</v>
      </c>
      <c r="H3082">
        <f t="shared" si="357"/>
        <v>14.504155917378613</v>
      </c>
      <c r="J3082">
        <f t="shared" si="358"/>
        <v>-97.4</v>
      </c>
    </row>
    <row r="3083" spans="1:10" x14ac:dyDescent="0.25">
      <c r="A3083" s="3">
        <f t="shared" si="356"/>
        <v>3070</v>
      </c>
      <c r="B3083" s="4">
        <v>97.4</v>
      </c>
      <c r="C3083">
        <f t="shared" si="352"/>
        <v>87133.028000000006</v>
      </c>
      <c r="D3083">
        <f t="shared" si="353"/>
        <v>0.30000000000001137</v>
      </c>
      <c r="E3083" s="7">
        <v>5.5761368833965985E-2</v>
      </c>
      <c r="F3083">
        <f t="shared" si="354"/>
        <v>22.86784891022981</v>
      </c>
      <c r="G3083">
        <f t="shared" si="355"/>
        <v>19.681299300524376</v>
      </c>
      <c r="H3083">
        <f t="shared" si="357"/>
        <v>14.504155917378613</v>
      </c>
      <c r="J3083">
        <f t="shared" si="358"/>
        <v>-97.4</v>
      </c>
    </row>
    <row r="3084" spans="1:10" x14ac:dyDescent="0.25">
      <c r="A3084" s="3">
        <f t="shared" si="356"/>
        <v>3071</v>
      </c>
      <c r="B3084" s="4">
        <v>97.1</v>
      </c>
      <c r="C3084">
        <f t="shared" si="352"/>
        <v>87192.562119999988</v>
      </c>
      <c r="D3084">
        <f t="shared" si="353"/>
        <v>0</v>
      </c>
      <c r="E3084" s="7">
        <v>5.5810079972743454E-2</v>
      </c>
      <c r="F3084">
        <f t="shared" si="354"/>
        <v>22.866848032126668</v>
      </c>
      <c r="G3084">
        <f t="shared" si="355"/>
        <v>19.779589643773246</v>
      </c>
      <c r="H3084">
        <f t="shared" si="357"/>
        <v>14.497284512025344</v>
      </c>
      <c r="J3084">
        <f t="shared" si="358"/>
        <v>-97.1</v>
      </c>
    </row>
    <row r="3085" spans="1:10" x14ac:dyDescent="0.25">
      <c r="A3085" s="3">
        <f t="shared" si="356"/>
        <v>3072</v>
      </c>
      <c r="B3085" s="4">
        <v>97.1</v>
      </c>
      <c r="C3085">
        <f t="shared" si="352"/>
        <v>87252.116680000006</v>
      </c>
      <c r="D3085">
        <f t="shared" si="353"/>
        <v>0</v>
      </c>
      <c r="E3085" s="7">
        <v>5.5858921728559219E-2</v>
      </c>
      <c r="F3085">
        <f t="shared" si="354"/>
        <v>22.866848032126668</v>
      </c>
      <c r="G3085">
        <f t="shared" si="355"/>
        <v>19.796899597243819</v>
      </c>
      <c r="H3085">
        <f t="shared" si="357"/>
        <v>14.497284512025344</v>
      </c>
      <c r="J3085">
        <f t="shared" si="358"/>
        <v>-97.1</v>
      </c>
    </row>
    <row r="3086" spans="1:10" x14ac:dyDescent="0.25">
      <c r="A3086" s="3">
        <f t="shared" si="356"/>
        <v>3073</v>
      </c>
      <c r="B3086" s="4">
        <v>97.1</v>
      </c>
      <c r="C3086">
        <f t="shared" ref="C3086:C3149" si="359">717.133-3.2269*A3086+0.01022*A3086^2</f>
        <v>87311.691680000004</v>
      </c>
      <c r="D3086">
        <f t="shared" ref="D3086:D3149" si="360">(B3086-B3087)/(A3087-A3086)</f>
        <v>0</v>
      </c>
      <c r="E3086" s="7">
        <v>5.5907894101412725E-2</v>
      </c>
      <c r="F3086">
        <f t="shared" ref="F3086:F3149" si="361">22.05525+0.000976463*(B3086+273.15)+0.00000347809*(B3086+273.15)^2 -0.000000000526671*(B3086+273.15)^3</f>
        <v>22.866848032126668</v>
      </c>
      <c r="G3086">
        <f t="shared" ref="G3086:G3149" si="362">-$B$2*$B$4/0.05584*F3086*(-E3086)/($B$7*(B3086-$B$3))</f>
        <v>19.814255842556445</v>
      </c>
      <c r="H3086">
        <f t="shared" si="357"/>
        <v>14.497284512025344</v>
      </c>
      <c r="J3086">
        <f t="shared" si="358"/>
        <v>-97.1</v>
      </c>
    </row>
    <row r="3087" spans="1:10" x14ac:dyDescent="0.25">
      <c r="A3087" s="3">
        <f t="shared" ref="A3087:A3150" si="363">A3086+1</f>
        <v>3074</v>
      </c>
      <c r="B3087" s="4">
        <v>97.1</v>
      </c>
      <c r="C3087">
        <f t="shared" si="359"/>
        <v>87371.287119999994</v>
      </c>
      <c r="D3087">
        <f t="shared" si="360"/>
        <v>9.9999999999994316E-2</v>
      </c>
      <c r="E3087" s="7">
        <v>5.5956997091304195E-2</v>
      </c>
      <c r="F3087">
        <f t="shared" si="361"/>
        <v>22.866848032126668</v>
      </c>
      <c r="G3087">
        <f t="shared" si="362"/>
        <v>19.831658379711204</v>
      </c>
      <c r="H3087">
        <f t="shared" si="357"/>
        <v>14.497284512025344</v>
      </c>
      <c r="J3087">
        <f t="shared" si="358"/>
        <v>-97.1</v>
      </c>
    </row>
    <row r="3088" spans="1:10" x14ac:dyDescent="0.25">
      <c r="A3088" s="3">
        <f t="shared" si="363"/>
        <v>3075</v>
      </c>
      <c r="B3088" s="4">
        <v>97</v>
      </c>
      <c r="C3088">
        <f t="shared" si="359"/>
        <v>87430.903000000006</v>
      </c>
      <c r="D3088">
        <f t="shared" si="360"/>
        <v>0</v>
      </c>
      <c r="E3088" s="7">
        <v>5.6006230698233961E-2</v>
      </c>
      <c r="F3088">
        <f t="shared" si="361"/>
        <v>22.866514521811684</v>
      </c>
      <c r="G3088">
        <f t="shared" si="362"/>
        <v>19.876385514169108</v>
      </c>
      <c r="H3088">
        <f t="shared" si="357"/>
        <v>14.494995601811619</v>
      </c>
      <c r="J3088">
        <f t="shared" si="358"/>
        <v>-97</v>
      </c>
    </row>
    <row r="3089" spans="1:10" x14ac:dyDescent="0.25">
      <c r="A3089" s="3">
        <f t="shared" si="363"/>
        <v>3076</v>
      </c>
      <c r="B3089" s="4">
        <v>97</v>
      </c>
      <c r="C3089">
        <f t="shared" si="359"/>
        <v>87490.539319999996</v>
      </c>
      <c r="D3089">
        <f t="shared" si="360"/>
        <v>0</v>
      </c>
      <c r="E3089" s="7">
        <v>5.6055594922201579E-2</v>
      </c>
      <c r="F3089">
        <f t="shared" si="361"/>
        <v>22.866514521811684</v>
      </c>
      <c r="G3089">
        <f t="shared" si="362"/>
        <v>19.893904678268456</v>
      </c>
      <c r="H3089">
        <f t="shared" si="357"/>
        <v>14.494995601811619</v>
      </c>
      <c r="J3089">
        <f t="shared" si="358"/>
        <v>-97</v>
      </c>
    </row>
    <row r="3090" spans="1:10" x14ac:dyDescent="0.25">
      <c r="A3090" s="3">
        <f t="shared" si="363"/>
        <v>3077</v>
      </c>
      <c r="B3090" s="4">
        <v>97</v>
      </c>
      <c r="C3090">
        <f t="shared" si="359"/>
        <v>87550.196079999994</v>
      </c>
      <c r="D3090">
        <f t="shared" si="360"/>
        <v>9.9999999999994316E-2</v>
      </c>
      <c r="E3090" s="7">
        <v>5.610508976320705E-2</v>
      </c>
      <c r="F3090">
        <f t="shared" si="361"/>
        <v>22.866514521811684</v>
      </c>
      <c r="G3090">
        <f t="shared" si="362"/>
        <v>19.91147019782802</v>
      </c>
      <c r="H3090">
        <f t="shared" si="357"/>
        <v>14.494995601811619</v>
      </c>
      <c r="J3090">
        <f t="shared" si="358"/>
        <v>-97</v>
      </c>
    </row>
    <row r="3091" spans="1:10" x14ac:dyDescent="0.25">
      <c r="A3091" s="3">
        <f t="shared" si="363"/>
        <v>3078</v>
      </c>
      <c r="B3091" s="4">
        <v>96.9</v>
      </c>
      <c r="C3091">
        <f t="shared" si="359"/>
        <v>87609.87328</v>
      </c>
      <c r="D3091">
        <f t="shared" si="360"/>
        <v>0</v>
      </c>
      <c r="E3091" s="7">
        <v>5.6154715221250817E-2</v>
      </c>
      <c r="F3091">
        <f t="shared" si="361"/>
        <v>22.866181069361666</v>
      </c>
      <c r="G3091">
        <f t="shared" si="362"/>
        <v>19.956508829073286</v>
      </c>
      <c r="H3091">
        <f t="shared" si="357"/>
        <v>14.492707470716574</v>
      </c>
      <c r="J3091">
        <f t="shared" si="358"/>
        <v>-96.9</v>
      </c>
    </row>
    <row r="3092" spans="1:10" x14ac:dyDescent="0.25">
      <c r="A3092" s="3">
        <f t="shared" si="363"/>
        <v>3079</v>
      </c>
      <c r="B3092" s="4">
        <v>96.9</v>
      </c>
      <c r="C3092">
        <f t="shared" si="359"/>
        <v>87669.570919999998</v>
      </c>
      <c r="D3092">
        <f t="shared" si="360"/>
        <v>0</v>
      </c>
      <c r="E3092" s="7">
        <v>5.6204471296332437E-2</v>
      </c>
      <c r="F3092">
        <f t="shared" si="361"/>
        <v>22.866181069361666</v>
      </c>
      <c r="G3092">
        <f t="shared" si="362"/>
        <v>19.974191361123431</v>
      </c>
      <c r="H3092">
        <f t="shared" si="357"/>
        <v>14.492707470716574</v>
      </c>
      <c r="J3092">
        <f t="shared" si="358"/>
        <v>-96.9</v>
      </c>
    </row>
    <row r="3093" spans="1:10" x14ac:dyDescent="0.25">
      <c r="A3093" s="3">
        <f t="shared" si="363"/>
        <v>3080</v>
      </c>
      <c r="B3093" s="4">
        <v>96.9</v>
      </c>
      <c r="C3093">
        <f t="shared" si="359"/>
        <v>87729.289000000004</v>
      </c>
      <c r="D3093">
        <f t="shared" si="360"/>
        <v>-9.9999999999994316E-2</v>
      </c>
      <c r="E3093" s="7">
        <v>5.6254357988451908E-2</v>
      </c>
      <c r="F3093">
        <f t="shared" si="361"/>
        <v>22.866181069361666</v>
      </c>
      <c r="G3093">
        <f t="shared" si="362"/>
        <v>19.991920312428995</v>
      </c>
      <c r="H3093">
        <f t="shared" si="357"/>
        <v>14.492707470716574</v>
      </c>
      <c r="J3093">
        <f t="shared" si="358"/>
        <v>-96.9</v>
      </c>
    </row>
    <row r="3094" spans="1:10" x14ac:dyDescent="0.25">
      <c r="A3094" s="3">
        <f t="shared" si="363"/>
        <v>3081</v>
      </c>
      <c r="B3094" s="4">
        <v>97</v>
      </c>
      <c r="C3094">
        <f t="shared" si="359"/>
        <v>87789.027519999989</v>
      </c>
      <c r="D3094">
        <f t="shared" si="360"/>
        <v>0</v>
      </c>
      <c r="E3094" s="7">
        <v>5.6304375297609677E-2</v>
      </c>
      <c r="F3094">
        <f t="shared" si="361"/>
        <v>22.866514521811684</v>
      </c>
      <c r="G3094">
        <f t="shared" si="362"/>
        <v>19.982195830669237</v>
      </c>
      <c r="H3094">
        <f t="shared" si="357"/>
        <v>14.494995601811619</v>
      </c>
      <c r="J3094">
        <f t="shared" si="358"/>
        <v>-97</v>
      </c>
    </row>
    <row r="3095" spans="1:10" x14ac:dyDescent="0.25">
      <c r="A3095" s="3">
        <f t="shared" si="363"/>
        <v>3082</v>
      </c>
      <c r="B3095" s="4">
        <v>97</v>
      </c>
      <c r="C3095">
        <f t="shared" si="359"/>
        <v>87848.786479999995</v>
      </c>
      <c r="D3095">
        <f t="shared" si="360"/>
        <v>0</v>
      </c>
      <c r="E3095" s="7">
        <v>5.6354523223805297E-2</v>
      </c>
      <c r="F3095">
        <f t="shared" si="361"/>
        <v>22.866514521811684</v>
      </c>
      <c r="G3095">
        <f t="shared" si="362"/>
        <v>19.999993127530203</v>
      </c>
      <c r="H3095">
        <f t="shared" si="357"/>
        <v>14.494995601811619</v>
      </c>
      <c r="J3095">
        <f t="shared" si="358"/>
        <v>-97</v>
      </c>
    </row>
    <row r="3096" spans="1:10" x14ac:dyDescent="0.25">
      <c r="A3096" s="3">
        <f t="shared" si="363"/>
        <v>3083</v>
      </c>
      <c r="B3096" s="4">
        <v>97</v>
      </c>
      <c r="C3096">
        <f t="shared" si="359"/>
        <v>87908.565880000009</v>
      </c>
      <c r="D3096">
        <f t="shared" si="360"/>
        <v>0.20000000000000284</v>
      </c>
      <c r="E3096" s="7">
        <v>5.6404801767038881E-2</v>
      </c>
      <c r="F3096">
        <f t="shared" si="361"/>
        <v>22.866514521811684</v>
      </c>
      <c r="G3096">
        <f t="shared" si="362"/>
        <v>20.017836779851429</v>
      </c>
      <c r="H3096">
        <f t="shared" si="357"/>
        <v>14.494995601811619</v>
      </c>
      <c r="J3096">
        <f t="shared" si="358"/>
        <v>-97</v>
      </c>
    </row>
    <row r="3097" spans="1:10" x14ac:dyDescent="0.25">
      <c r="A3097" s="3">
        <f t="shared" si="363"/>
        <v>3084</v>
      </c>
      <c r="B3097" s="4">
        <v>96.8</v>
      </c>
      <c r="C3097">
        <f t="shared" si="359"/>
        <v>87968.365720000002</v>
      </c>
      <c r="D3097">
        <f t="shared" si="360"/>
        <v>0</v>
      </c>
      <c r="E3097" s="7">
        <v>5.6455210927310651E-2</v>
      </c>
      <c r="F3097">
        <f t="shared" si="361"/>
        <v>22.865847674779761</v>
      </c>
      <c r="G3097">
        <f t="shared" si="362"/>
        <v>20.09095069009474</v>
      </c>
      <c r="H3097">
        <f t="shared" si="357"/>
        <v>14.490420118740214</v>
      </c>
      <c r="J3097">
        <f t="shared" si="358"/>
        <v>-96.8</v>
      </c>
    </row>
    <row r="3098" spans="1:10" x14ac:dyDescent="0.25">
      <c r="A3098" s="3">
        <f t="shared" si="363"/>
        <v>3085</v>
      </c>
      <c r="B3098" s="4">
        <v>96.8</v>
      </c>
      <c r="C3098">
        <f t="shared" si="359"/>
        <v>88028.186000000002</v>
      </c>
      <c r="D3098">
        <f t="shared" si="360"/>
        <v>0</v>
      </c>
      <c r="E3098" s="7">
        <v>5.6505750704620272E-2</v>
      </c>
      <c r="F3098">
        <f t="shared" si="361"/>
        <v>22.865847674779761</v>
      </c>
      <c r="G3098">
        <f t="shared" si="362"/>
        <v>20.108936490823098</v>
      </c>
      <c r="H3098">
        <f t="shared" si="357"/>
        <v>14.490420118740214</v>
      </c>
      <c r="J3098">
        <f t="shared" si="358"/>
        <v>-96.8</v>
      </c>
    </row>
    <row r="3099" spans="1:10" x14ac:dyDescent="0.25">
      <c r="A3099" s="3">
        <f t="shared" si="363"/>
        <v>3086</v>
      </c>
      <c r="B3099" s="4">
        <v>96.8</v>
      </c>
      <c r="C3099">
        <f t="shared" si="359"/>
        <v>88088.026719999994</v>
      </c>
      <c r="D3099">
        <f t="shared" si="360"/>
        <v>0.20000000000000284</v>
      </c>
      <c r="E3099" s="7">
        <v>5.6556421098967857E-2</v>
      </c>
      <c r="F3099">
        <f t="shared" si="361"/>
        <v>22.865847674779761</v>
      </c>
      <c r="G3099">
        <f t="shared" si="362"/>
        <v>20.126968774779943</v>
      </c>
      <c r="H3099">
        <f t="shared" si="357"/>
        <v>14.490420118740214</v>
      </c>
      <c r="J3099">
        <f t="shared" si="358"/>
        <v>-96.8</v>
      </c>
    </row>
    <row r="3100" spans="1:10" x14ac:dyDescent="0.25">
      <c r="A3100" s="3">
        <f t="shared" si="363"/>
        <v>3087</v>
      </c>
      <c r="B3100" s="4">
        <v>96.6</v>
      </c>
      <c r="C3100">
        <f t="shared" si="359"/>
        <v>88147.887879999995</v>
      </c>
      <c r="D3100">
        <f t="shared" si="360"/>
        <v>0</v>
      </c>
      <c r="E3100" s="7">
        <v>5.6607222110353406E-2</v>
      </c>
      <c r="F3100">
        <f t="shared" si="361"/>
        <v>22.865181059232977</v>
      </c>
      <c r="G3100">
        <f t="shared" si="362"/>
        <v>20.200729688826105</v>
      </c>
      <c r="H3100">
        <f t="shared" si="357"/>
        <v>14.485847752143535</v>
      </c>
      <c r="J3100">
        <f t="shared" si="358"/>
        <v>-96.6</v>
      </c>
    </row>
    <row r="3101" spans="1:10" x14ac:dyDescent="0.25">
      <c r="A3101" s="3">
        <f t="shared" si="363"/>
        <v>3088</v>
      </c>
      <c r="B3101" s="4">
        <v>96.6</v>
      </c>
      <c r="C3101">
        <f t="shared" si="359"/>
        <v>88207.769480000003</v>
      </c>
      <c r="D3101">
        <f t="shared" si="360"/>
        <v>0</v>
      </c>
      <c r="E3101" s="7">
        <v>5.665815373877725E-2</v>
      </c>
      <c r="F3101">
        <f t="shared" si="361"/>
        <v>22.865181059232977</v>
      </c>
      <c r="G3101">
        <f t="shared" si="362"/>
        <v>20.218905038543777</v>
      </c>
      <c r="H3101">
        <f t="shared" si="357"/>
        <v>14.485847752143535</v>
      </c>
      <c r="J3101">
        <f t="shared" si="358"/>
        <v>-96.6</v>
      </c>
    </row>
    <row r="3102" spans="1:10" x14ac:dyDescent="0.25">
      <c r="A3102" s="3">
        <f t="shared" si="363"/>
        <v>3089</v>
      </c>
      <c r="B3102" s="4">
        <v>96.6</v>
      </c>
      <c r="C3102">
        <f t="shared" si="359"/>
        <v>88267.671519999989</v>
      </c>
      <c r="D3102">
        <f t="shared" si="360"/>
        <v>0</v>
      </c>
      <c r="E3102" s="7">
        <v>5.6709215984238837E-2</v>
      </c>
      <c r="F3102">
        <f t="shared" si="361"/>
        <v>22.865181059232977</v>
      </c>
      <c r="G3102">
        <f t="shared" si="362"/>
        <v>20.237126999972361</v>
      </c>
      <c r="H3102">
        <f t="shared" si="357"/>
        <v>14.485847752143535</v>
      </c>
      <c r="J3102">
        <f t="shared" si="358"/>
        <v>-96.6</v>
      </c>
    </row>
    <row r="3103" spans="1:10" x14ac:dyDescent="0.25">
      <c r="A3103" s="3">
        <f t="shared" si="363"/>
        <v>3090</v>
      </c>
      <c r="B3103" s="4">
        <v>96.6</v>
      </c>
      <c r="C3103">
        <f t="shared" si="359"/>
        <v>88327.593999999997</v>
      </c>
      <c r="D3103">
        <f t="shared" si="360"/>
        <v>0</v>
      </c>
      <c r="E3103" s="7">
        <v>5.6760408846738386E-2</v>
      </c>
      <c r="F3103">
        <f t="shared" si="361"/>
        <v>22.865181059232977</v>
      </c>
      <c r="G3103">
        <f t="shared" si="362"/>
        <v>20.255395573111926</v>
      </c>
      <c r="H3103">
        <f t="shared" si="357"/>
        <v>14.485847752143535</v>
      </c>
      <c r="J3103">
        <f t="shared" si="358"/>
        <v>-96.6</v>
      </c>
    </row>
    <row r="3104" spans="1:10" x14ac:dyDescent="0.25">
      <c r="A3104" s="3">
        <f t="shared" si="363"/>
        <v>3091</v>
      </c>
      <c r="B3104" s="4">
        <v>96.6</v>
      </c>
      <c r="C3104">
        <f t="shared" si="359"/>
        <v>88387.536919999999</v>
      </c>
      <c r="D3104">
        <f t="shared" si="360"/>
        <v>0</v>
      </c>
      <c r="E3104" s="7">
        <v>5.6811732326276232E-2</v>
      </c>
      <c r="F3104">
        <f t="shared" si="361"/>
        <v>22.865181059232977</v>
      </c>
      <c r="G3104">
        <f t="shared" si="362"/>
        <v>20.273710757962593</v>
      </c>
      <c r="H3104">
        <f t="shared" si="357"/>
        <v>14.485847752143535</v>
      </c>
      <c r="J3104">
        <f t="shared" si="358"/>
        <v>-96.6</v>
      </c>
    </row>
    <row r="3105" spans="1:10" x14ac:dyDescent="0.25">
      <c r="A3105" s="3">
        <f t="shared" si="363"/>
        <v>3092</v>
      </c>
      <c r="B3105" s="4">
        <v>96.6</v>
      </c>
      <c r="C3105">
        <f t="shared" si="359"/>
        <v>88447.500279999993</v>
      </c>
      <c r="D3105">
        <f t="shared" si="360"/>
        <v>0</v>
      </c>
      <c r="E3105" s="7">
        <v>5.6863186422851819E-2</v>
      </c>
      <c r="F3105">
        <f t="shared" si="361"/>
        <v>22.865181059232977</v>
      </c>
      <c r="G3105">
        <f t="shared" si="362"/>
        <v>20.292072554524172</v>
      </c>
      <c r="H3105">
        <f t="shared" si="357"/>
        <v>14.485847752143535</v>
      </c>
      <c r="J3105">
        <f t="shared" si="358"/>
        <v>-96.6</v>
      </c>
    </row>
    <row r="3106" spans="1:10" x14ac:dyDescent="0.25">
      <c r="A3106" s="3">
        <f t="shared" si="363"/>
        <v>3093</v>
      </c>
      <c r="B3106" s="4">
        <v>96.6</v>
      </c>
      <c r="C3106">
        <f t="shared" si="359"/>
        <v>88507.484080000009</v>
      </c>
      <c r="D3106">
        <f t="shared" si="360"/>
        <v>0.29999999999999716</v>
      </c>
      <c r="E3106" s="7">
        <v>5.6914771136465481E-2</v>
      </c>
      <c r="F3106">
        <f t="shared" si="361"/>
        <v>22.865181059232977</v>
      </c>
      <c r="G3106">
        <f t="shared" si="362"/>
        <v>20.310480962796767</v>
      </c>
      <c r="H3106">
        <f t="shared" ref="H3106:H3160" si="364">12.6416669509847+0.0153277553288714*B3106+0.0000389559340978205*B3106^2</f>
        <v>14.485847752143535</v>
      </c>
      <c r="J3106">
        <f t="shared" si="358"/>
        <v>-96.6</v>
      </c>
    </row>
    <row r="3107" spans="1:10" x14ac:dyDescent="0.25">
      <c r="A3107" s="3">
        <f t="shared" si="363"/>
        <v>3094</v>
      </c>
      <c r="B3107" s="4">
        <v>96.3</v>
      </c>
      <c r="C3107">
        <f t="shared" si="359"/>
        <v>88567.488319999989</v>
      </c>
      <c r="D3107">
        <f t="shared" si="360"/>
        <v>0</v>
      </c>
      <c r="E3107" s="7">
        <v>5.6966486467117328E-2</v>
      </c>
      <c r="F3107">
        <f t="shared" si="361"/>
        <v>22.864181570002728</v>
      </c>
      <c r="G3107">
        <f t="shared" si="362"/>
        <v>20.413579114675908</v>
      </c>
      <c r="H3107">
        <f t="shared" si="364"/>
        <v>14.478995045638632</v>
      </c>
      <c r="J3107">
        <f t="shared" si="358"/>
        <v>-96.3</v>
      </c>
    </row>
    <row r="3108" spans="1:10" x14ac:dyDescent="0.25">
      <c r="A3108" s="3">
        <f t="shared" si="363"/>
        <v>3095</v>
      </c>
      <c r="B3108" s="4">
        <v>96.3</v>
      </c>
      <c r="C3108">
        <f t="shared" si="359"/>
        <v>88627.513000000006</v>
      </c>
      <c r="D3108">
        <f t="shared" si="360"/>
        <v>0</v>
      </c>
      <c r="E3108" s="7">
        <v>5.7018332414806916E-2</v>
      </c>
      <c r="F3108">
        <f t="shared" si="361"/>
        <v>22.864181570002728</v>
      </c>
      <c r="G3108">
        <f t="shared" si="362"/>
        <v>20.43215778119675</v>
      </c>
      <c r="H3108">
        <f t="shared" si="364"/>
        <v>14.478995045638632</v>
      </c>
      <c r="J3108">
        <f t="shared" si="358"/>
        <v>-96.3</v>
      </c>
    </row>
    <row r="3109" spans="1:10" x14ac:dyDescent="0.25">
      <c r="A3109" s="3">
        <f t="shared" si="363"/>
        <v>3096</v>
      </c>
      <c r="B3109" s="4">
        <v>96.3</v>
      </c>
      <c r="C3109">
        <f t="shared" si="359"/>
        <v>88687.558119999987</v>
      </c>
      <c r="D3109">
        <f t="shared" si="360"/>
        <v>9.9999999999994316E-2</v>
      </c>
      <c r="E3109" s="7">
        <v>5.7070308979534579E-2</v>
      </c>
      <c r="F3109">
        <f t="shared" si="361"/>
        <v>22.864181570002728</v>
      </c>
      <c r="G3109">
        <f t="shared" si="362"/>
        <v>20.450783253504749</v>
      </c>
      <c r="H3109">
        <f t="shared" si="364"/>
        <v>14.478995045638632</v>
      </c>
      <c r="J3109">
        <f t="shared" si="358"/>
        <v>-96.3</v>
      </c>
    </row>
    <row r="3110" spans="1:10" x14ac:dyDescent="0.25">
      <c r="A3110" s="3">
        <f t="shared" si="363"/>
        <v>3097</v>
      </c>
      <c r="B3110" s="4">
        <v>96.2</v>
      </c>
      <c r="C3110">
        <f t="shared" si="359"/>
        <v>88747.623680000004</v>
      </c>
      <c r="D3110">
        <f t="shared" si="360"/>
        <v>0</v>
      </c>
      <c r="E3110" s="7">
        <v>5.7122416161300427E-2</v>
      </c>
      <c r="F3110">
        <f t="shared" si="361"/>
        <v>22.863848522695935</v>
      </c>
      <c r="G3110">
        <f t="shared" si="362"/>
        <v>20.497906183198836</v>
      </c>
      <c r="H3110">
        <f t="shared" si="364"/>
        <v>14.476712368374363</v>
      </c>
      <c r="J3110">
        <f t="shared" si="358"/>
        <v>-96.2</v>
      </c>
    </row>
    <row r="3111" spans="1:10" x14ac:dyDescent="0.25">
      <c r="A3111" s="3">
        <f t="shared" si="363"/>
        <v>3098</v>
      </c>
      <c r="B3111" s="4">
        <v>96.2</v>
      </c>
      <c r="C3111">
        <f t="shared" si="359"/>
        <v>88807.70968</v>
      </c>
      <c r="D3111">
        <f t="shared" si="360"/>
        <v>0</v>
      </c>
      <c r="E3111" s="7">
        <v>5.7174653960104127E-2</v>
      </c>
      <c r="F3111">
        <f t="shared" si="361"/>
        <v>22.863848522695935</v>
      </c>
      <c r="G3111">
        <f t="shared" si="362"/>
        <v>20.516651284877856</v>
      </c>
      <c r="H3111">
        <f t="shared" si="364"/>
        <v>14.476712368374363</v>
      </c>
      <c r="J3111">
        <f t="shared" si="358"/>
        <v>-96.2</v>
      </c>
    </row>
    <row r="3112" spans="1:10" x14ac:dyDescent="0.25">
      <c r="A3112" s="3">
        <f t="shared" si="363"/>
        <v>3099</v>
      </c>
      <c r="B3112" s="4">
        <v>96.2</v>
      </c>
      <c r="C3112">
        <f t="shared" si="359"/>
        <v>88867.816119999989</v>
      </c>
      <c r="D3112">
        <f t="shared" si="360"/>
        <v>0.10000000000000853</v>
      </c>
      <c r="E3112" s="7">
        <v>5.722702237594568E-2</v>
      </c>
      <c r="F3112">
        <f t="shared" si="361"/>
        <v>22.863848522695935</v>
      </c>
      <c r="G3112">
        <f t="shared" si="362"/>
        <v>20.535443257399674</v>
      </c>
      <c r="H3112">
        <f t="shared" si="364"/>
        <v>14.476712368374363</v>
      </c>
      <c r="J3112">
        <f t="shared" si="358"/>
        <v>-96.2</v>
      </c>
    </row>
    <row r="3113" spans="1:10" x14ac:dyDescent="0.25">
      <c r="A3113" s="3">
        <f t="shared" si="363"/>
        <v>3100</v>
      </c>
      <c r="B3113" s="4">
        <v>96.1</v>
      </c>
      <c r="C3113">
        <f t="shared" si="359"/>
        <v>88927.942999999999</v>
      </c>
      <c r="D3113">
        <f t="shared" si="360"/>
        <v>0</v>
      </c>
      <c r="E3113" s="7">
        <v>5.727952140882564E-2</v>
      </c>
      <c r="F3113">
        <f t="shared" si="361"/>
        <v>22.863515533279386</v>
      </c>
      <c r="G3113">
        <f t="shared" si="362"/>
        <v>20.582891303107296</v>
      </c>
      <c r="H3113">
        <f t="shared" si="364"/>
        <v>14.474430470228775</v>
      </c>
      <c r="J3113">
        <f t="shared" si="358"/>
        <v>-96.1</v>
      </c>
    </row>
    <row r="3114" spans="1:10" x14ac:dyDescent="0.25">
      <c r="A3114" s="3">
        <f t="shared" si="363"/>
        <v>3101</v>
      </c>
      <c r="B3114" s="4">
        <v>96.1</v>
      </c>
      <c r="C3114">
        <f t="shared" si="359"/>
        <v>88988.090319999988</v>
      </c>
      <c r="D3114">
        <f t="shared" si="360"/>
        <v>0</v>
      </c>
      <c r="E3114" s="7">
        <v>5.733215105874323E-2</v>
      </c>
      <c r="F3114">
        <f t="shared" si="361"/>
        <v>22.863515533279386</v>
      </c>
      <c r="G3114">
        <f t="shared" si="362"/>
        <v>20.601803304062098</v>
      </c>
      <c r="H3114">
        <f t="shared" si="364"/>
        <v>14.474430470228775</v>
      </c>
      <c r="J3114">
        <f t="shared" si="358"/>
        <v>-96.1</v>
      </c>
    </row>
    <row r="3115" spans="1:10" x14ac:dyDescent="0.25">
      <c r="A3115" s="3">
        <f t="shared" si="363"/>
        <v>3102</v>
      </c>
      <c r="B3115" s="4">
        <v>96.1</v>
      </c>
      <c r="C3115">
        <f t="shared" si="359"/>
        <v>89048.25808</v>
      </c>
      <c r="D3115">
        <f t="shared" si="360"/>
        <v>0.19999999999998863</v>
      </c>
      <c r="E3115" s="7">
        <v>5.7384911325698895E-2</v>
      </c>
      <c r="F3115">
        <f t="shared" si="361"/>
        <v>22.863515533279386</v>
      </c>
      <c r="G3115">
        <f t="shared" si="362"/>
        <v>20.620762241098607</v>
      </c>
      <c r="H3115">
        <f t="shared" si="364"/>
        <v>14.474430470228775</v>
      </c>
      <c r="J3115">
        <f t="shared" si="358"/>
        <v>-96.1</v>
      </c>
    </row>
    <row r="3116" spans="1:10" x14ac:dyDescent="0.25">
      <c r="A3116" s="3">
        <f t="shared" si="363"/>
        <v>3103</v>
      </c>
      <c r="B3116" s="4">
        <v>95.9</v>
      </c>
      <c r="C3116">
        <f t="shared" si="359"/>
        <v>89108.446280000004</v>
      </c>
      <c r="D3116">
        <f t="shared" si="360"/>
        <v>0</v>
      </c>
      <c r="E3116" s="7">
        <v>5.7437802209692634E-2</v>
      </c>
      <c r="F3116">
        <f t="shared" si="361"/>
        <v>22.862849728129657</v>
      </c>
      <c r="G3116">
        <f t="shared" si="362"/>
        <v>20.697387565978431</v>
      </c>
      <c r="H3116">
        <f t="shared" si="364"/>
        <v>14.469869011293643</v>
      </c>
      <c r="J3116">
        <f t="shared" si="358"/>
        <v>-95.9</v>
      </c>
    </row>
    <row r="3117" spans="1:10" x14ac:dyDescent="0.25">
      <c r="A3117" s="3">
        <f t="shared" si="363"/>
        <v>3104</v>
      </c>
      <c r="B3117" s="4">
        <v>95.9</v>
      </c>
      <c r="C3117">
        <f t="shared" si="359"/>
        <v>89168.654920000001</v>
      </c>
      <c r="D3117">
        <f t="shared" si="360"/>
        <v>0</v>
      </c>
      <c r="E3117" s="7">
        <v>5.7490823710724448E-2</v>
      </c>
      <c r="F3117">
        <f t="shared" si="361"/>
        <v>22.862849728129657</v>
      </c>
      <c r="G3117">
        <f t="shared" si="362"/>
        <v>20.716493564362196</v>
      </c>
      <c r="H3117">
        <f t="shared" si="364"/>
        <v>14.469869011293643</v>
      </c>
      <c r="J3117">
        <f t="shared" ref="J3117:J3160" si="365">I3117-B3117</f>
        <v>-95.9</v>
      </c>
    </row>
    <row r="3118" spans="1:10" x14ac:dyDescent="0.25">
      <c r="A3118" s="3">
        <f t="shared" si="363"/>
        <v>3105</v>
      </c>
      <c r="B3118" s="4">
        <v>95.9</v>
      </c>
      <c r="C3118">
        <f t="shared" si="359"/>
        <v>89228.884000000005</v>
      </c>
      <c r="D3118">
        <f t="shared" si="360"/>
        <v>0</v>
      </c>
      <c r="E3118" s="7">
        <v>5.7543975828794114E-2</v>
      </c>
      <c r="F3118">
        <f t="shared" si="361"/>
        <v>22.862849728129657</v>
      </c>
      <c r="G3118">
        <f t="shared" si="362"/>
        <v>20.735646629857708</v>
      </c>
      <c r="H3118">
        <f t="shared" si="364"/>
        <v>14.469869011293643</v>
      </c>
      <c r="J3118">
        <f t="shared" si="365"/>
        <v>-95.9</v>
      </c>
    </row>
    <row r="3119" spans="1:10" x14ac:dyDescent="0.25">
      <c r="A3119" s="3">
        <f t="shared" si="363"/>
        <v>3106</v>
      </c>
      <c r="B3119" s="4">
        <v>95.9</v>
      </c>
      <c r="C3119">
        <f t="shared" si="359"/>
        <v>89289.133519999988</v>
      </c>
      <c r="D3119">
        <f t="shared" si="360"/>
        <v>0.10000000000000853</v>
      </c>
      <c r="E3119" s="7">
        <v>5.7597258563901854E-2</v>
      </c>
      <c r="F3119">
        <f t="shared" si="361"/>
        <v>22.862849728129657</v>
      </c>
      <c r="G3119">
        <f t="shared" si="362"/>
        <v>20.75484676246505</v>
      </c>
      <c r="H3119">
        <f t="shared" si="364"/>
        <v>14.469869011293643</v>
      </c>
      <c r="J3119">
        <f t="shared" si="365"/>
        <v>-95.9</v>
      </c>
    </row>
    <row r="3120" spans="1:10" x14ac:dyDescent="0.25">
      <c r="A3120" s="3">
        <f t="shared" si="363"/>
        <v>3107</v>
      </c>
      <c r="B3120" s="4">
        <v>95.8</v>
      </c>
      <c r="C3120">
        <f t="shared" si="359"/>
        <v>89349.403479999994</v>
      </c>
      <c r="D3120">
        <f t="shared" si="360"/>
        <v>0</v>
      </c>
      <c r="E3120" s="7">
        <v>5.765067191604778E-2</v>
      </c>
      <c r="F3120">
        <f t="shared" si="361"/>
        <v>22.862516912402793</v>
      </c>
      <c r="G3120">
        <f t="shared" si="362"/>
        <v>20.803133066079198</v>
      </c>
      <c r="H3120">
        <f t="shared" si="364"/>
        <v>14.4675894505041</v>
      </c>
      <c r="J3120">
        <f t="shared" si="365"/>
        <v>-95.8</v>
      </c>
    </row>
    <row r="3121" spans="1:10" x14ac:dyDescent="0.25">
      <c r="A3121" s="3">
        <f t="shared" si="363"/>
        <v>3108</v>
      </c>
      <c r="B3121" s="4">
        <v>95.8</v>
      </c>
      <c r="C3121">
        <f t="shared" si="359"/>
        <v>89409.693880000006</v>
      </c>
      <c r="D3121">
        <f t="shared" si="360"/>
        <v>0</v>
      </c>
      <c r="E3121" s="7">
        <v>5.7704215885231447E-2</v>
      </c>
      <c r="F3121">
        <f t="shared" si="361"/>
        <v>22.862516912402793</v>
      </c>
      <c r="G3121">
        <f t="shared" si="362"/>
        <v>20.822454303435041</v>
      </c>
      <c r="H3121">
        <f t="shared" si="364"/>
        <v>14.4675894505041</v>
      </c>
      <c r="J3121">
        <f t="shared" si="365"/>
        <v>-95.8</v>
      </c>
    </row>
    <row r="3122" spans="1:10" x14ac:dyDescent="0.25">
      <c r="A3122" s="3">
        <f t="shared" si="363"/>
        <v>3109</v>
      </c>
      <c r="B3122" s="4">
        <v>95.8</v>
      </c>
      <c r="C3122">
        <f t="shared" si="359"/>
        <v>89470.004719999997</v>
      </c>
      <c r="D3122">
        <f t="shared" si="360"/>
        <v>0</v>
      </c>
      <c r="E3122" s="7">
        <v>5.7757890471453188E-2</v>
      </c>
      <c r="F3122">
        <f t="shared" si="361"/>
        <v>22.862516912402793</v>
      </c>
      <c r="G3122">
        <f t="shared" si="362"/>
        <v>20.84182267369556</v>
      </c>
      <c r="H3122">
        <f t="shared" si="364"/>
        <v>14.4675894505041</v>
      </c>
      <c r="J3122">
        <f t="shared" si="365"/>
        <v>-95.8</v>
      </c>
    </row>
    <row r="3123" spans="1:10" x14ac:dyDescent="0.25">
      <c r="A3123" s="3">
        <f t="shared" si="363"/>
        <v>3110</v>
      </c>
      <c r="B3123" s="4">
        <v>95.8</v>
      </c>
      <c r="C3123">
        <f t="shared" si="359"/>
        <v>89530.335999999996</v>
      </c>
      <c r="D3123">
        <f t="shared" si="360"/>
        <v>0</v>
      </c>
      <c r="E3123" s="7">
        <v>5.7811695674713004E-2</v>
      </c>
      <c r="F3123">
        <f t="shared" si="361"/>
        <v>22.862516912402793</v>
      </c>
      <c r="G3123">
        <f t="shared" si="362"/>
        <v>20.861238176860752</v>
      </c>
      <c r="H3123">
        <f t="shared" si="364"/>
        <v>14.4675894505041</v>
      </c>
      <c r="J3123">
        <f t="shared" si="365"/>
        <v>-95.8</v>
      </c>
    </row>
    <row r="3124" spans="1:10" x14ac:dyDescent="0.25">
      <c r="A3124" s="3">
        <f t="shared" si="363"/>
        <v>3111</v>
      </c>
      <c r="B3124" s="4">
        <v>95.8</v>
      </c>
      <c r="C3124">
        <f t="shared" si="359"/>
        <v>89590.687719999987</v>
      </c>
      <c r="D3124">
        <f t="shared" si="360"/>
        <v>0</v>
      </c>
      <c r="E3124" s="7">
        <v>5.7865631495010783E-2</v>
      </c>
      <c r="F3124">
        <f t="shared" si="361"/>
        <v>22.862516912402793</v>
      </c>
      <c r="G3124">
        <f t="shared" si="362"/>
        <v>20.880700812930574</v>
      </c>
      <c r="H3124">
        <f t="shared" si="364"/>
        <v>14.4675894505041</v>
      </c>
      <c r="J3124">
        <f t="shared" si="365"/>
        <v>-95.8</v>
      </c>
    </row>
    <row r="3125" spans="1:10" x14ac:dyDescent="0.25">
      <c r="A3125" s="3">
        <f t="shared" si="363"/>
        <v>3112</v>
      </c>
      <c r="B3125" s="4">
        <v>95.8</v>
      </c>
      <c r="C3125">
        <f t="shared" si="359"/>
        <v>89651.059880000001</v>
      </c>
      <c r="D3125">
        <f t="shared" si="360"/>
        <v>0.20000000000000284</v>
      </c>
      <c r="E3125" s="7">
        <v>5.7919697932346526E-2</v>
      </c>
      <c r="F3125">
        <f t="shared" si="361"/>
        <v>22.862516912402793</v>
      </c>
      <c r="G3125">
        <f t="shared" si="362"/>
        <v>20.900210581905032</v>
      </c>
      <c r="H3125">
        <f t="shared" si="364"/>
        <v>14.4675894505041</v>
      </c>
      <c r="J3125">
        <f t="shared" si="365"/>
        <v>-95.8</v>
      </c>
    </row>
    <row r="3126" spans="1:10" x14ac:dyDescent="0.25">
      <c r="A3126" s="3">
        <f t="shared" si="363"/>
        <v>3113</v>
      </c>
      <c r="B3126" s="4">
        <v>95.6</v>
      </c>
      <c r="C3126">
        <f t="shared" si="359"/>
        <v>89711.452480000007</v>
      </c>
      <c r="D3126">
        <f t="shared" si="360"/>
        <v>0</v>
      </c>
      <c r="E3126" s="7">
        <v>5.7973894986720453E-2</v>
      </c>
      <c r="F3126">
        <f t="shared" si="361"/>
        <v>22.86185145466089</v>
      </c>
      <c r="G3126">
        <f t="shared" si="362"/>
        <v>20.97841964596547</v>
      </c>
      <c r="H3126">
        <f t="shared" si="364"/>
        <v>14.463032666281062</v>
      </c>
      <c r="J3126">
        <f t="shared" si="365"/>
        <v>-95.6</v>
      </c>
    </row>
    <row r="3127" spans="1:10" x14ac:dyDescent="0.25">
      <c r="A3127" s="3">
        <f t="shared" si="363"/>
        <v>3114</v>
      </c>
      <c r="B3127" s="4">
        <v>95.6</v>
      </c>
      <c r="C3127">
        <f t="shared" si="359"/>
        <v>89771.865519999992</v>
      </c>
      <c r="D3127">
        <f t="shared" si="360"/>
        <v>0</v>
      </c>
      <c r="E3127" s="7">
        <v>5.8028222658132123E-2</v>
      </c>
      <c r="F3127">
        <f t="shared" si="361"/>
        <v>22.86185145466089</v>
      </c>
      <c r="G3127">
        <f t="shared" si="362"/>
        <v>20.998078644028705</v>
      </c>
      <c r="H3127">
        <f t="shared" si="364"/>
        <v>14.463032666281062</v>
      </c>
      <c r="J3127">
        <f t="shared" si="365"/>
        <v>-95.6</v>
      </c>
    </row>
    <row r="3128" spans="1:10" x14ac:dyDescent="0.25">
      <c r="A3128" s="3">
        <f t="shared" si="363"/>
        <v>3115</v>
      </c>
      <c r="B3128" s="4">
        <v>95.6</v>
      </c>
      <c r="C3128">
        <f t="shared" si="359"/>
        <v>89832.298999999999</v>
      </c>
      <c r="D3128">
        <f t="shared" si="360"/>
        <v>0</v>
      </c>
      <c r="E3128" s="7">
        <v>5.8082680946581866E-2</v>
      </c>
      <c r="F3128">
        <f t="shared" si="361"/>
        <v>22.86185145466089</v>
      </c>
      <c r="G3128">
        <f t="shared" si="362"/>
        <v>21.017784907141806</v>
      </c>
      <c r="H3128">
        <f t="shared" si="364"/>
        <v>14.463032666281062</v>
      </c>
      <c r="J3128">
        <f t="shared" si="365"/>
        <v>-95.6</v>
      </c>
    </row>
    <row r="3129" spans="1:10" x14ac:dyDescent="0.25">
      <c r="A3129" s="3">
        <f t="shared" si="363"/>
        <v>3116</v>
      </c>
      <c r="B3129" s="4">
        <v>95.6</v>
      </c>
      <c r="C3129">
        <f t="shared" si="359"/>
        <v>89892.752919999999</v>
      </c>
      <c r="D3129">
        <f t="shared" si="360"/>
        <v>0</v>
      </c>
      <c r="E3129" s="7">
        <v>5.8137269852069795E-2</v>
      </c>
      <c r="F3129">
        <f t="shared" si="361"/>
        <v>22.86185145466089</v>
      </c>
      <c r="G3129">
        <f t="shared" si="362"/>
        <v>21.037538435304818</v>
      </c>
      <c r="H3129">
        <f t="shared" si="364"/>
        <v>14.463032666281062</v>
      </c>
      <c r="J3129">
        <f t="shared" si="365"/>
        <v>-95.6</v>
      </c>
    </row>
    <row r="3130" spans="1:10" x14ac:dyDescent="0.25">
      <c r="A3130" s="3">
        <f t="shared" si="363"/>
        <v>3117</v>
      </c>
      <c r="B3130" s="4">
        <v>95.6</v>
      </c>
      <c r="C3130">
        <f t="shared" si="359"/>
        <v>89953.227279999992</v>
      </c>
      <c r="D3130">
        <f t="shared" si="360"/>
        <v>0</v>
      </c>
      <c r="E3130" s="7">
        <v>5.8191989374595576E-2</v>
      </c>
      <c r="F3130">
        <f t="shared" si="361"/>
        <v>22.86185145466089</v>
      </c>
      <c r="G3130">
        <f t="shared" si="362"/>
        <v>21.05733922851762</v>
      </c>
      <c r="H3130">
        <f t="shared" si="364"/>
        <v>14.463032666281062</v>
      </c>
      <c r="J3130">
        <f t="shared" si="365"/>
        <v>-95.6</v>
      </c>
    </row>
    <row r="3131" spans="1:10" x14ac:dyDescent="0.25">
      <c r="A3131" s="3">
        <f t="shared" si="363"/>
        <v>3118</v>
      </c>
      <c r="B3131" s="4">
        <v>95.6</v>
      </c>
      <c r="C3131">
        <f t="shared" si="359"/>
        <v>90013.722080000007</v>
      </c>
      <c r="D3131">
        <f t="shared" si="360"/>
        <v>0.19999999999998863</v>
      </c>
      <c r="E3131" s="7">
        <v>5.8246839514159321E-2</v>
      </c>
      <c r="F3131">
        <f t="shared" si="361"/>
        <v>22.86185145466089</v>
      </c>
      <c r="G3131">
        <f t="shared" si="362"/>
        <v>21.077187286780251</v>
      </c>
      <c r="H3131">
        <f t="shared" si="364"/>
        <v>14.463032666281062</v>
      </c>
      <c r="J3131">
        <f t="shared" si="365"/>
        <v>-95.6</v>
      </c>
    </row>
    <row r="3132" spans="1:10" x14ac:dyDescent="0.25">
      <c r="A3132" s="3">
        <f t="shared" si="363"/>
        <v>3119</v>
      </c>
      <c r="B3132" s="4">
        <v>95.4</v>
      </c>
      <c r="C3132">
        <f t="shared" si="359"/>
        <v>90074.23732</v>
      </c>
      <c r="D3132">
        <f t="shared" si="360"/>
        <v>0</v>
      </c>
      <c r="E3132" s="7">
        <v>5.8301820270761029E-2</v>
      </c>
      <c r="F3132">
        <f t="shared" si="361"/>
        <v>22.861186228555798</v>
      </c>
      <c r="G3132">
        <f t="shared" si="362"/>
        <v>21.156401884424398</v>
      </c>
      <c r="H3132">
        <f t="shared" si="364"/>
        <v>14.458478998532753</v>
      </c>
      <c r="J3132">
        <f t="shared" si="365"/>
        <v>-95.4</v>
      </c>
    </row>
    <row r="3133" spans="1:10" x14ac:dyDescent="0.25">
      <c r="A3133" s="3">
        <f t="shared" si="363"/>
        <v>3120</v>
      </c>
      <c r="B3133" s="4">
        <v>95.4</v>
      </c>
      <c r="C3133">
        <f t="shared" si="359"/>
        <v>90134.773000000001</v>
      </c>
      <c r="D3133">
        <f t="shared" si="360"/>
        <v>0</v>
      </c>
      <c r="E3133" s="7">
        <v>5.8356931644401033E-2</v>
      </c>
      <c r="F3133">
        <f t="shared" si="361"/>
        <v>22.861186228555798</v>
      </c>
      <c r="G3133">
        <f t="shared" si="362"/>
        <v>21.176400545936435</v>
      </c>
      <c r="H3133">
        <f t="shared" si="364"/>
        <v>14.458478998532753</v>
      </c>
      <c r="J3133">
        <f t="shared" si="365"/>
        <v>-95.4</v>
      </c>
    </row>
    <row r="3134" spans="1:10" x14ac:dyDescent="0.25">
      <c r="A3134" s="3">
        <f t="shared" si="363"/>
        <v>3121</v>
      </c>
      <c r="B3134" s="4">
        <v>95.4</v>
      </c>
      <c r="C3134">
        <f t="shared" si="359"/>
        <v>90195.329120000009</v>
      </c>
      <c r="D3134">
        <f t="shared" si="360"/>
        <v>0</v>
      </c>
      <c r="E3134" s="7">
        <v>5.8412173635078779E-2</v>
      </c>
      <c r="F3134">
        <f t="shared" si="361"/>
        <v>22.861186228555798</v>
      </c>
      <c r="G3134">
        <f t="shared" si="362"/>
        <v>21.196446605394719</v>
      </c>
      <c r="H3134">
        <f t="shared" si="364"/>
        <v>14.458478998532753</v>
      </c>
      <c r="J3134">
        <f t="shared" si="365"/>
        <v>-95.4</v>
      </c>
    </row>
    <row r="3135" spans="1:10" x14ac:dyDescent="0.25">
      <c r="A3135" s="3">
        <f t="shared" si="363"/>
        <v>3122</v>
      </c>
      <c r="B3135" s="4">
        <v>95.4</v>
      </c>
      <c r="C3135">
        <f t="shared" si="359"/>
        <v>90255.905679999996</v>
      </c>
      <c r="D3135">
        <f t="shared" si="360"/>
        <v>0.10000000000000853</v>
      </c>
      <c r="E3135" s="7">
        <v>5.8467546242794488E-2</v>
      </c>
      <c r="F3135">
        <f t="shared" si="361"/>
        <v>22.861186228555798</v>
      </c>
      <c r="G3135">
        <f t="shared" si="362"/>
        <v>21.216540062799339</v>
      </c>
      <c r="H3135">
        <f t="shared" si="364"/>
        <v>14.458478998532753</v>
      </c>
      <c r="J3135">
        <f t="shared" si="365"/>
        <v>-95.4</v>
      </c>
    </row>
    <row r="3136" spans="1:10" x14ac:dyDescent="0.25">
      <c r="A3136" s="3">
        <f t="shared" si="363"/>
        <v>3123</v>
      </c>
      <c r="B3136" s="4">
        <v>95.3</v>
      </c>
      <c r="C3136">
        <f t="shared" si="359"/>
        <v>90316.502680000005</v>
      </c>
      <c r="D3136">
        <f t="shared" si="360"/>
        <v>0</v>
      </c>
      <c r="E3136" s="7">
        <v>5.8523049467548494E-2</v>
      </c>
      <c r="F3136">
        <f t="shared" si="361"/>
        <v>22.860853702374961</v>
      </c>
      <c r="G3136">
        <f t="shared" si="362"/>
        <v>21.266580231682411</v>
      </c>
      <c r="H3136">
        <f t="shared" si="364"/>
        <v>14.456203333336619</v>
      </c>
      <c r="J3136">
        <f t="shared" si="365"/>
        <v>-95.3</v>
      </c>
    </row>
    <row r="3137" spans="1:10" x14ac:dyDescent="0.25">
      <c r="A3137" s="3">
        <f t="shared" si="363"/>
        <v>3124</v>
      </c>
      <c r="B3137" s="4">
        <v>95.3</v>
      </c>
      <c r="C3137">
        <f t="shared" si="359"/>
        <v>90377.120119999992</v>
      </c>
      <c r="D3137">
        <f t="shared" si="360"/>
        <v>0</v>
      </c>
      <c r="E3137" s="7">
        <v>5.857868330934024E-2</v>
      </c>
      <c r="F3137">
        <f t="shared" si="361"/>
        <v>22.860853702374961</v>
      </c>
      <c r="G3137">
        <f t="shared" si="362"/>
        <v>21.286796908202607</v>
      </c>
      <c r="H3137">
        <f t="shared" si="364"/>
        <v>14.456203333336619</v>
      </c>
      <c r="J3137">
        <f t="shared" si="365"/>
        <v>-95.3</v>
      </c>
    </row>
    <row r="3138" spans="1:10" x14ac:dyDescent="0.25">
      <c r="A3138" s="3">
        <f t="shared" si="363"/>
        <v>3125</v>
      </c>
      <c r="B3138" s="4">
        <v>95.3</v>
      </c>
      <c r="C3138">
        <f t="shared" si="359"/>
        <v>90437.758000000002</v>
      </c>
      <c r="D3138">
        <f t="shared" si="360"/>
        <v>0.20000000000000284</v>
      </c>
      <c r="E3138" s="7">
        <v>5.8634447768170062E-2</v>
      </c>
      <c r="F3138">
        <f t="shared" si="361"/>
        <v>22.860853702374961</v>
      </c>
      <c r="G3138">
        <f t="shared" si="362"/>
        <v>21.307061049401167</v>
      </c>
      <c r="H3138">
        <f t="shared" si="364"/>
        <v>14.456203333336619</v>
      </c>
      <c r="J3138">
        <f t="shared" si="365"/>
        <v>-95.3</v>
      </c>
    </row>
    <row r="3139" spans="1:10" x14ac:dyDescent="0.25">
      <c r="A3139" s="3">
        <f t="shared" si="363"/>
        <v>3126</v>
      </c>
      <c r="B3139" s="4">
        <v>95.1</v>
      </c>
      <c r="C3139">
        <f t="shared" si="359"/>
        <v>90498.416319999989</v>
      </c>
      <c r="D3139">
        <f t="shared" si="360"/>
        <v>0</v>
      </c>
      <c r="E3139" s="7">
        <v>5.8690342844038068E-2</v>
      </c>
      <c r="F3139">
        <f t="shared" si="361"/>
        <v>22.860188823772496</v>
      </c>
      <c r="G3139">
        <f t="shared" si="362"/>
        <v>21.387599030429786</v>
      </c>
      <c r="H3139">
        <f t="shared" si="364"/>
        <v>14.451654340300399</v>
      </c>
      <c r="J3139">
        <f t="shared" si="365"/>
        <v>-95.1</v>
      </c>
    </row>
    <row r="3140" spans="1:10" x14ac:dyDescent="0.25">
      <c r="A3140" s="3">
        <f t="shared" si="363"/>
        <v>3127</v>
      </c>
      <c r="B3140" s="4">
        <v>95.1</v>
      </c>
      <c r="C3140">
        <f t="shared" si="359"/>
        <v>90559.095079999999</v>
      </c>
      <c r="D3140">
        <f t="shared" si="360"/>
        <v>0</v>
      </c>
      <c r="E3140" s="7">
        <v>5.8746368536943816E-2</v>
      </c>
      <c r="F3140">
        <f t="shared" si="361"/>
        <v>22.860188823772496</v>
      </c>
      <c r="G3140">
        <f t="shared" si="362"/>
        <v>21.408015592971505</v>
      </c>
      <c r="H3140">
        <f t="shared" si="364"/>
        <v>14.451654340300399</v>
      </c>
      <c r="J3140">
        <f t="shared" si="365"/>
        <v>-95.1</v>
      </c>
    </row>
    <row r="3141" spans="1:10" x14ac:dyDescent="0.25">
      <c r="A3141" s="3">
        <f t="shared" si="363"/>
        <v>3128</v>
      </c>
      <c r="B3141" s="4">
        <v>95.1</v>
      </c>
      <c r="C3141">
        <f t="shared" si="359"/>
        <v>90619.794280000002</v>
      </c>
      <c r="D3141">
        <f t="shared" si="360"/>
        <v>0</v>
      </c>
      <c r="E3141" s="7">
        <v>5.8802524846887638E-2</v>
      </c>
      <c r="F3141">
        <f t="shared" si="361"/>
        <v>22.860188823772496</v>
      </c>
      <c r="G3141">
        <f t="shared" si="362"/>
        <v>21.428479754227109</v>
      </c>
      <c r="H3141">
        <f t="shared" si="364"/>
        <v>14.451654340300399</v>
      </c>
      <c r="J3141">
        <f t="shared" si="365"/>
        <v>-95.1</v>
      </c>
    </row>
    <row r="3142" spans="1:10" x14ac:dyDescent="0.25">
      <c r="A3142" s="3">
        <f t="shared" si="363"/>
        <v>3129</v>
      </c>
      <c r="B3142" s="4">
        <v>95.1</v>
      </c>
      <c r="C3142">
        <f t="shared" si="359"/>
        <v>90680.513919999998</v>
      </c>
      <c r="D3142">
        <f t="shared" si="360"/>
        <v>0</v>
      </c>
      <c r="E3142" s="7">
        <v>5.8858811773869646E-2</v>
      </c>
      <c r="F3142">
        <f t="shared" si="361"/>
        <v>22.860188823772496</v>
      </c>
      <c r="G3142">
        <f t="shared" si="362"/>
        <v>21.448991514196635</v>
      </c>
      <c r="H3142">
        <f t="shared" si="364"/>
        <v>14.451654340300399</v>
      </c>
      <c r="J3142">
        <f t="shared" si="365"/>
        <v>-95.1</v>
      </c>
    </row>
    <row r="3143" spans="1:10" x14ac:dyDescent="0.25">
      <c r="A3143" s="3">
        <f t="shared" si="363"/>
        <v>3130</v>
      </c>
      <c r="B3143" s="4">
        <v>95.1</v>
      </c>
      <c r="C3143">
        <f t="shared" si="359"/>
        <v>90741.254000000001</v>
      </c>
      <c r="D3143">
        <f t="shared" si="360"/>
        <v>0</v>
      </c>
      <c r="E3143" s="7">
        <v>5.8915229317889395E-2</v>
      </c>
      <c r="F3143">
        <f t="shared" si="361"/>
        <v>22.860188823772496</v>
      </c>
      <c r="G3143">
        <f t="shared" si="362"/>
        <v>21.469550872879932</v>
      </c>
      <c r="H3143">
        <f t="shared" si="364"/>
        <v>14.451654340300399</v>
      </c>
      <c r="J3143">
        <f t="shared" si="365"/>
        <v>-95.1</v>
      </c>
    </row>
    <row r="3144" spans="1:10" x14ac:dyDescent="0.25">
      <c r="A3144" s="3">
        <f t="shared" si="363"/>
        <v>3131</v>
      </c>
      <c r="B3144" s="4">
        <v>95.1</v>
      </c>
      <c r="C3144">
        <f t="shared" si="359"/>
        <v>90802.014519999997</v>
      </c>
      <c r="D3144">
        <f t="shared" si="360"/>
        <v>0.19999999999998863</v>
      </c>
      <c r="E3144" s="7">
        <v>5.8971777478947218E-2</v>
      </c>
      <c r="F3144">
        <f t="shared" si="361"/>
        <v>22.860188823772496</v>
      </c>
      <c r="G3144">
        <f t="shared" si="362"/>
        <v>21.490157830277109</v>
      </c>
      <c r="H3144">
        <f t="shared" si="364"/>
        <v>14.451654340300399</v>
      </c>
      <c r="J3144">
        <f t="shared" si="365"/>
        <v>-95.1</v>
      </c>
    </row>
    <row r="3145" spans="1:10" x14ac:dyDescent="0.25">
      <c r="A3145" s="3">
        <f t="shared" si="363"/>
        <v>3132</v>
      </c>
      <c r="B3145" s="4">
        <v>94.9</v>
      </c>
      <c r="C3145">
        <f t="shared" si="359"/>
        <v>90862.795480000001</v>
      </c>
      <c r="D3145">
        <f t="shared" si="360"/>
        <v>0</v>
      </c>
      <c r="E3145" s="7">
        <v>5.9028456257043227E-2</v>
      </c>
      <c r="F3145">
        <f t="shared" si="361"/>
        <v>22.85952417687005</v>
      </c>
      <c r="G3145">
        <f t="shared" si="362"/>
        <v>21.57173257118032</v>
      </c>
      <c r="H3145">
        <f t="shared" si="364"/>
        <v>14.447108463738909</v>
      </c>
      <c r="J3145">
        <f t="shared" si="365"/>
        <v>-94.9</v>
      </c>
    </row>
    <row r="3146" spans="1:10" x14ac:dyDescent="0.25">
      <c r="A3146" s="3">
        <f t="shared" si="363"/>
        <v>3133</v>
      </c>
      <c r="B3146" s="4">
        <v>94.9</v>
      </c>
      <c r="C3146">
        <f t="shared" si="359"/>
        <v>90923.596879999997</v>
      </c>
      <c r="D3146">
        <f t="shared" si="360"/>
        <v>0</v>
      </c>
      <c r="E3146" s="7">
        <v>5.9085265652177088E-2</v>
      </c>
      <c r="F3146">
        <f t="shared" si="361"/>
        <v>22.85952417687005</v>
      </c>
      <c r="G3146">
        <f t="shared" si="362"/>
        <v>21.592493356013009</v>
      </c>
      <c r="H3146">
        <f t="shared" si="364"/>
        <v>14.447108463738909</v>
      </c>
      <c r="J3146">
        <f t="shared" si="365"/>
        <v>-94.9</v>
      </c>
    </row>
    <row r="3147" spans="1:10" x14ac:dyDescent="0.25">
      <c r="A3147" s="3">
        <f t="shared" si="363"/>
        <v>3134</v>
      </c>
      <c r="B3147" s="4">
        <v>94.9</v>
      </c>
      <c r="C3147">
        <f t="shared" si="359"/>
        <v>90984.418720000001</v>
      </c>
      <c r="D3147">
        <f t="shared" si="360"/>
        <v>0.10000000000000853</v>
      </c>
      <c r="E3147" s="7">
        <v>5.9142205664348912E-2</v>
      </c>
      <c r="F3147">
        <f t="shared" si="361"/>
        <v>22.85952417687005</v>
      </c>
      <c r="G3147">
        <f t="shared" si="362"/>
        <v>21.613301874362559</v>
      </c>
      <c r="H3147">
        <f t="shared" si="364"/>
        <v>14.447108463738909</v>
      </c>
      <c r="J3147">
        <f t="shared" si="365"/>
        <v>-94.9</v>
      </c>
    </row>
    <row r="3148" spans="1:10" x14ac:dyDescent="0.25">
      <c r="A3148" s="3">
        <f t="shared" si="363"/>
        <v>3135</v>
      </c>
      <c r="B3148" s="4">
        <v>94.8</v>
      </c>
      <c r="C3148">
        <f t="shared" si="359"/>
        <v>91045.260999999999</v>
      </c>
      <c r="D3148">
        <f t="shared" si="360"/>
        <v>0</v>
      </c>
      <c r="E3148" s="7">
        <v>5.9199276293558922E-2</v>
      </c>
      <c r="F3148">
        <f t="shared" si="361"/>
        <v>22.859191940314233</v>
      </c>
      <c r="G3148">
        <f t="shared" si="362"/>
        <v>21.66483774435536</v>
      </c>
      <c r="H3148">
        <f t="shared" si="364"/>
        <v>14.444836694136185</v>
      </c>
      <c r="J3148">
        <f t="shared" si="365"/>
        <v>-94.8</v>
      </c>
    </row>
    <row r="3149" spans="1:10" x14ac:dyDescent="0.25">
      <c r="A3149" s="3">
        <f t="shared" si="363"/>
        <v>3136</v>
      </c>
      <c r="B3149" s="4">
        <v>94.8</v>
      </c>
      <c r="C3149">
        <f t="shared" si="359"/>
        <v>91106.123720000003</v>
      </c>
      <c r="D3149">
        <f t="shared" si="360"/>
        <v>0</v>
      </c>
      <c r="E3149" s="7">
        <v>5.9256477539806784E-2</v>
      </c>
      <c r="F3149">
        <f t="shared" si="361"/>
        <v>22.859191940314233</v>
      </c>
      <c r="G3149">
        <f t="shared" si="362"/>
        <v>21.685771373891463</v>
      </c>
      <c r="H3149">
        <f t="shared" si="364"/>
        <v>14.444836694136185</v>
      </c>
      <c r="J3149">
        <f t="shared" si="365"/>
        <v>-94.8</v>
      </c>
    </row>
    <row r="3150" spans="1:10" x14ac:dyDescent="0.25">
      <c r="A3150" s="3">
        <f t="shared" si="363"/>
        <v>3137</v>
      </c>
      <c r="B3150" s="4">
        <v>94.8</v>
      </c>
      <c r="C3150">
        <f t="shared" ref="C3150:C3160" si="366">717.133-3.2269*A3150+0.01022*A3150^2</f>
        <v>91167.006880000001</v>
      </c>
      <c r="D3150">
        <f t="shared" ref="D3150:D3160" si="367">(B3150-B3151)/(A3151-A3150)</f>
        <v>0</v>
      </c>
      <c r="E3150" s="7">
        <v>5.931380940309261E-2</v>
      </c>
      <c r="F3150">
        <f t="shared" ref="F3150:F3160" si="368">22.05525+0.000976463*(B3150+273.15)+0.00000347809*(B3150+273.15)^2 -0.000000000526671*(B3150+273.15)^3</f>
        <v>22.859191940314233</v>
      </c>
      <c r="G3150">
        <f t="shared" ref="G3150:G3155" si="369">-$B$2*$B$4/0.05584*F3150*(-E3150)/($B$7*(B3150-$B$3))</f>
        <v>21.706752804635816</v>
      </c>
      <c r="H3150">
        <f t="shared" si="364"/>
        <v>14.444836694136185</v>
      </c>
      <c r="J3150">
        <f t="shared" si="365"/>
        <v>-94.8</v>
      </c>
    </row>
    <row r="3151" spans="1:10" x14ac:dyDescent="0.25">
      <c r="A3151" s="3">
        <f t="shared" ref="A3151:A3160" si="370">A3150+1</f>
        <v>3138</v>
      </c>
      <c r="B3151" s="4">
        <v>94.8</v>
      </c>
      <c r="C3151">
        <f t="shared" si="366"/>
        <v>91227.910480000006</v>
      </c>
      <c r="D3151">
        <f t="shared" si="367"/>
        <v>0.20000000000000284</v>
      </c>
      <c r="E3151" s="7">
        <v>5.9371271883416399E-2</v>
      </c>
      <c r="F3151">
        <f t="shared" si="368"/>
        <v>22.859191940314233</v>
      </c>
      <c r="G3151">
        <f t="shared" si="369"/>
        <v>21.727782036588412</v>
      </c>
      <c r="H3151">
        <f t="shared" si="364"/>
        <v>14.444836694136185</v>
      </c>
      <c r="J3151">
        <f t="shared" si="365"/>
        <v>-94.8</v>
      </c>
    </row>
    <row r="3152" spans="1:10" x14ac:dyDescent="0.25">
      <c r="A3152" s="3">
        <f t="shared" si="370"/>
        <v>3139</v>
      </c>
      <c r="B3152" s="4">
        <v>94.6</v>
      </c>
      <c r="C3152">
        <f t="shared" si="366"/>
        <v>91288.834519999989</v>
      </c>
      <c r="D3152">
        <f t="shared" si="367"/>
        <v>0</v>
      </c>
      <c r="E3152" s="7">
        <v>5.9428864980778484E-2</v>
      </c>
      <c r="F3152">
        <f t="shared" si="368"/>
        <v>22.858527641009211</v>
      </c>
      <c r="G3152">
        <f t="shared" si="369"/>
        <v>21.810721942540454</v>
      </c>
      <c r="H3152">
        <f t="shared" si="364"/>
        <v>14.440295492286785</v>
      </c>
      <c r="J3152">
        <f t="shared" si="365"/>
        <v>-94.6</v>
      </c>
    </row>
    <row r="3153" spans="1:10" x14ac:dyDescent="0.25">
      <c r="A3153" s="3">
        <f t="shared" si="370"/>
        <v>3140</v>
      </c>
      <c r="B3153" s="4">
        <v>94.6</v>
      </c>
      <c r="C3153">
        <f t="shared" si="366"/>
        <v>91349.778999999995</v>
      </c>
      <c r="D3153">
        <f t="shared" si="367"/>
        <v>0</v>
      </c>
      <c r="E3153" s="7">
        <v>5.9486588695178311E-2</v>
      </c>
      <c r="F3153">
        <f t="shared" si="368"/>
        <v>22.858527641009211</v>
      </c>
      <c r="G3153">
        <f t="shared" si="369"/>
        <v>21.831906864794522</v>
      </c>
      <c r="H3153">
        <f t="shared" si="364"/>
        <v>14.440295492286785</v>
      </c>
      <c r="J3153">
        <f t="shared" si="365"/>
        <v>-94.6</v>
      </c>
    </row>
    <row r="3154" spans="1:10" x14ac:dyDescent="0.25">
      <c r="A3154" s="3">
        <f t="shared" si="370"/>
        <v>3141</v>
      </c>
      <c r="B3154" s="4">
        <v>94.6</v>
      </c>
      <c r="C3154">
        <f t="shared" si="366"/>
        <v>91410.743920000008</v>
      </c>
      <c r="D3154">
        <f t="shared" si="367"/>
        <v>-0.10000000000000853</v>
      </c>
      <c r="E3154" s="7">
        <v>5.9544443026616212E-2</v>
      </c>
      <c r="F3154">
        <f t="shared" si="368"/>
        <v>22.858527641009211</v>
      </c>
      <c r="G3154">
        <f t="shared" si="369"/>
        <v>21.853139724223549</v>
      </c>
      <c r="H3154">
        <f t="shared" si="364"/>
        <v>14.440295492286785</v>
      </c>
      <c r="J3154">
        <f t="shared" si="365"/>
        <v>-94.6</v>
      </c>
    </row>
    <row r="3155" spans="1:10" x14ac:dyDescent="0.25">
      <c r="A3155" s="3">
        <f t="shared" si="370"/>
        <v>3142</v>
      </c>
      <c r="B3155" s="4">
        <v>94.7</v>
      </c>
      <c r="C3155">
        <f t="shared" si="366"/>
        <v>91471.72928</v>
      </c>
      <c r="D3155">
        <f t="shared" si="367"/>
        <v>0</v>
      </c>
      <c r="E3155" s="7">
        <v>5.9602427975092298E-2</v>
      </c>
      <c r="F3155">
        <f t="shared" si="368"/>
        <v>22.858859761692901</v>
      </c>
      <c r="G3155">
        <f t="shared" si="369"/>
        <v>21.843354213408652</v>
      </c>
      <c r="H3155">
        <f t="shared" si="364"/>
        <v>14.442565703652145</v>
      </c>
      <c r="J3155">
        <f t="shared" si="365"/>
        <v>-94.7</v>
      </c>
    </row>
    <row r="3156" spans="1:10" x14ac:dyDescent="0.25">
      <c r="A3156" s="3">
        <f t="shared" si="370"/>
        <v>3143</v>
      </c>
      <c r="B3156" s="4">
        <v>94.7</v>
      </c>
      <c r="C3156">
        <f t="shared" si="366"/>
        <v>91532.735079999999</v>
      </c>
      <c r="D3156">
        <f t="shared" si="367"/>
        <v>0</v>
      </c>
      <c r="E3156">
        <f t="shared" ref="E3156:E3160" si="371">-3.2269+0.02044*A3156</f>
        <v>61.016019999999997</v>
      </c>
      <c r="F3156">
        <f t="shared" si="368"/>
        <v>22.858859761692901</v>
      </c>
      <c r="H3156">
        <f t="shared" si="364"/>
        <v>14.442565703652145</v>
      </c>
      <c r="J3156">
        <f t="shared" si="365"/>
        <v>-94.7</v>
      </c>
    </row>
    <row r="3157" spans="1:10" x14ac:dyDescent="0.25">
      <c r="A3157" s="3">
        <f t="shared" si="370"/>
        <v>3144</v>
      </c>
      <c r="B3157" s="4">
        <v>94.7</v>
      </c>
      <c r="C3157">
        <f t="shared" si="366"/>
        <v>91593.761319999991</v>
      </c>
      <c r="D3157">
        <f t="shared" si="367"/>
        <v>0</v>
      </c>
      <c r="E3157">
        <f t="shared" si="371"/>
        <v>61.036460000000005</v>
      </c>
      <c r="F3157">
        <f t="shared" si="368"/>
        <v>22.858859761692901</v>
      </c>
      <c r="H3157">
        <f t="shared" si="364"/>
        <v>14.442565703652145</v>
      </c>
      <c r="J3157">
        <f t="shared" si="365"/>
        <v>-94.7</v>
      </c>
    </row>
    <row r="3158" spans="1:10" x14ac:dyDescent="0.25">
      <c r="A3158" s="3">
        <f t="shared" si="370"/>
        <v>3145</v>
      </c>
      <c r="B3158" s="4">
        <v>94.7</v>
      </c>
      <c r="C3158">
        <f t="shared" si="366"/>
        <v>91654.808000000005</v>
      </c>
      <c r="D3158">
        <f t="shared" si="367"/>
        <v>0</v>
      </c>
      <c r="E3158">
        <f t="shared" si="371"/>
        <v>61.056899999999999</v>
      </c>
      <c r="F3158">
        <f t="shared" si="368"/>
        <v>22.858859761692901</v>
      </c>
      <c r="H3158">
        <f t="shared" si="364"/>
        <v>14.442565703652145</v>
      </c>
      <c r="J3158">
        <f t="shared" si="365"/>
        <v>-94.7</v>
      </c>
    </row>
    <row r="3159" spans="1:10" x14ac:dyDescent="0.25">
      <c r="A3159" s="3">
        <f t="shared" si="370"/>
        <v>3146</v>
      </c>
      <c r="B3159" s="4">
        <v>94.7</v>
      </c>
      <c r="C3159">
        <f t="shared" si="366"/>
        <v>91715.875120000012</v>
      </c>
      <c r="D3159">
        <f t="shared" si="367"/>
        <v>0</v>
      </c>
      <c r="E3159">
        <f t="shared" si="371"/>
        <v>61.077339999999992</v>
      </c>
      <c r="F3159">
        <f t="shared" si="368"/>
        <v>22.858859761692901</v>
      </c>
      <c r="H3159">
        <f t="shared" si="364"/>
        <v>14.442565703652145</v>
      </c>
      <c r="J3159">
        <f t="shared" si="365"/>
        <v>-94.7</v>
      </c>
    </row>
    <row r="3160" spans="1:10" x14ac:dyDescent="0.25">
      <c r="A3160" s="3">
        <f t="shared" si="370"/>
        <v>3147</v>
      </c>
      <c r="B3160" s="4">
        <v>94.7</v>
      </c>
      <c r="C3160">
        <f t="shared" si="366"/>
        <v>91776.962679999997</v>
      </c>
      <c r="D3160">
        <f t="shared" si="367"/>
        <v>-3.0092151255163648E-2</v>
      </c>
      <c r="E3160">
        <f t="shared" si="371"/>
        <v>61.09778</v>
      </c>
      <c r="F3160">
        <f t="shared" si="368"/>
        <v>22.858859761692901</v>
      </c>
      <c r="H3160">
        <f t="shared" si="364"/>
        <v>14.442565703652145</v>
      </c>
      <c r="J3160">
        <f t="shared" si="365"/>
        <v>-94.7</v>
      </c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04"/>
  <sheetViews>
    <sheetView tabSelected="1" workbookViewId="0">
      <selection activeCell="F23" sqref="F23"/>
    </sheetView>
  </sheetViews>
  <sheetFormatPr defaultRowHeight="15" x14ac:dyDescent="0.25"/>
  <cols>
    <col min="2" max="2" width="9.140625" style="7"/>
  </cols>
  <sheetData>
    <row r="1" spans="1:7" x14ac:dyDescent="0.25">
      <c r="A1" s="6" t="s">
        <v>36</v>
      </c>
    </row>
    <row r="3" spans="1:7" x14ac:dyDescent="0.25">
      <c r="A3" s="6" t="s">
        <v>37</v>
      </c>
    </row>
    <row r="4" spans="1:7" x14ac:dyDescent="0.25">
      <c r="A4" t="s">
        <v>6</v>
      </c>
      <c r="B4" s="7" t="s">
        <v>38</v>
      </c>
    </row>
    <row r="5" spans="1:7" x14ac:dyDescent="0.25">
      <c r="A5" t="s">
        <v>8</v>
      </c>
      <c r="B5" s="7" t="s">
        <v>9</v>
      </c>
    </row>
    <row r="6" spans="1:7" x14ac:dyDescent="0.25">
      <c r="A6" t="s">
        <v>10</v>
      </c>
      <c r="B6" s="7">
        <v>552.33380861749197</v>
      </c>
    </row>
    <row r="7" spans="1:7" x14ac:dyDescent="0.25">
      <c r="A7" t="s">
        <v>11</v>
      </c>
      <c r="B7" s="7">
        <v>0.99702063174410305</v>
      </c>
    </row>
    <row r="8" spans="1:7" x14ac:dyDescent="0.25">
      <c r="C8" t="s">
        <v>12</v>
      </c>
      <c r="D8" t="s">
        <v>13</v>
      </c>
    </row>
    <row r="9" spans="1:7" x14ac:dyDescent="0.25">
      <c r="A9" t="s">
        <v>14</v>
      </c>
      <c r="B9" s="7" t="s">
        <v>15</v>
      </c>
      <c r="C9">
        <v>958.59333084002901</v>
      </c>
      <c r="D9">
        <v>9.4766757273817603</v>
      </c>
    </row>
    <row r="10" spans="1:7" x14ac:dyDescent="0.25">
      <c r="A10" t="s">
        <v>14</v>
      </c>
      <c r="B10" s="7" t="s">
        <v>16</v>
      </c>
      <c r="C10">
        <v>-2.50847998612669</v>
      </c>
      <c r="D10">
        <v>0.17838535593454799</v>
      </c>
    </row>
    <row r="11" spans="1:7" x14ac:dyDescent="0.25">
      <c r="A11" t="s">
        <v>14</v>
      </c>
      <c r="B11" s="7" t="s">
        <v>17</v>
      </c>
      <c r="C11">
        <v>5.0414592889910801E-3</v>
      </c>
      <c r="D11" s="1">
        <v>8.7180857259472398E-4</v>
      </c>
    </row>
    <row r="12" spans="1:7" x14ac:dyDescent="0.25">
      <c r="A12" t="s">
        <v>14</v>
      </c>
      <c r="B12" s="7" t="s">
        <v>39</v>
      </c>
      <c r="C12" s="1">
        <v>-4.3688498444218203E-6</v>
      </c>
      <c r="D12" s="1">
        <v>1.20284254150392E-6</v>
      </c>
      <c r="F12" s="1"/>
      <c r="G12" s="1"/>
    </row>
    <row r="14" spans="1:7" x14ac:dyDescent="0.25">
      <c r="A14" s="6" t="s">
        <v>40</v>
      </c>
    </row>
    <row r="15" spans="1:7" x14ac:dyDescent="0.25">
      <c r="A15" t="s">
        <v>6</v>
      </c>
      <c r="B15" s="7" t="s">
        <v>38</v>
      </c>
    </row>
    <row r="16" spans="1:7" x14ac:dyDescent="0.25">
      <c r="A16" t="s">
        <v>8</v>
      </c>
      <c r="B16" s="7" t="s">
        <v>9</v>
      </c>
    </row>
    <row r="17" spans="1:5" x14ac:dyDescent="0.25">
      <c r="A17" t="s">
        <v>10</v>
      </c>
      <c r="B17" s="7">
        <v>279.89797735107902</v>
      </c>
    </row>
    <row r="18" spans="1:5" x14ac:dyDescent="0.25">
      <c r="A18" t="s">
        <v>11</v>
      </c>
      <c r="B18" s="7">
        <v>0.99927221592966498</v>
      </c>
    </row>
    <row r="19" spans="1:5" x14ac:dyDescent="0.25">
      <c r="C19" t="s">
        <v>12</v>
      </c>
      <c r="D19" t="s">
        <v>13</v>
      </c>
    </row>
    <row r="20" spans="1:5" x14ac:dyDescent="0.25">
      <c r="A20" t="s">
        <v>14</v>
      </c>
      <c r="B20" s="7" t="s">
        <v>15</v>
      </c>
      <c r="C20">
        <v>655.54940704588603</v>
      </c>
      <c r="D20">
        <v>5.0969604073765504</v>
      </c>
    </row>
    <row r="21" spans="1:5" x14ac:dyDescent="0.25">
      <c r="A21" t="s">
        <v>14</v>
      </c>
      <c r="B21" s="7" t="s">
        <v>16</v>
      </c>
      <c r="C21">
        <v>-0.50118627010453898</v>
      </c>
      <c r="D21">
        <v>1.2477929145306901E-2</v>
      </c>
    </row>
    <row r="22" spans="1:5" x14ac:dyDescent="0.25">
      <c r="A22" t="s">
        <v>14</v>
      </c>
      <c r="B22" s="7" t="s">
        <v>17</v>
      </c>
      <c r="C22" s="1">
        <v>1.6772190683045699E-4</v>
      </c>
      <c r="D22" s="1">
        <v>8.5043915193476296E-6</v>
      </c>
    </row>
    <row r="23" spans="1:5" x14ac:dyDescent="0.25">
      <c r="A23" t="s">
        <v>14</v>
      </c>
      <c r="B23" s="7" t="s">
        <v>39</v>
      </c>
      <c r="C23" s="1">
        <v>-2.0986150932754E-8</v>
      </c>
      <c r="D23" s="1">
        <v>1.70452225668217E-9</v>
      </c>
    </row>
    <row r="24" spans="1:5" x14ac:dyDescent="0.25">
      <c r="C24" s="1"/>
      <c r="D24" s="1"/>
    </row>
    <row r="25" spans="1:5" x14ac:dyDescent="0.25">
      <c r="C25" t="s">
        <v>43</v>
      </c>
      <c r="D25" t="s">
        <v>44</v>
      </c>
    </row>
    <row r="26" spans="1:5" x14ac:dyDescent="0.25">
      <c r="A26" t="s">
        <v>41</v>
      </c>
      <c r="B26" s="7" t="s">
        <v>45</v>
      </c>
      <c r="C26" t="s">
        <v>42</v>
      </c>
      <c r="D26" t="s">
        <v>42</v>
      </c>
      <c r="E26" t="s">
        <v>46</v>
      </c>
    </row>
    <row r="27" spans="1:5" x14ac:dyDescent="0.25">
      <c r="A27">
        <v>0</v>
      </c>
      <c r="B27" s="7">
        <f>$C$9+$C$10*A27+$C$11*A27^2+$C$12*A27^3</f>
        <v>958.59333084002901</v>
      </c>
      <c r="C27">
        <f>(B27-B28)/1</f>
        <v>2.503442895687499</v>
      </c>
      <c r="D27">
        <f>(B27-B37)/10</f>
        <v>2.4585022782212262</v>
      </c>
    </row>
    <row r="28" spans="1:5" x14ac:dyDescent="0.25">
      <c r="A28">
        <f>A27+1</f>
        <v>1</v>
      </c>
      <c r="B28" s="7">
        <f t="shared" ref="B28:B91" si="0">$C$9+$C$10*A28+$C$11*A28^2+$C$12*A28^3</f>
        <v>956.08988794434151</v>
      </c>
      <c r="C28">
        <f t="shared" ref="C28:C91" si="1">(B28-B29)/1</f>
        <v>2.4933861902086392</v>
      </c>
      <c r="D28">
        <f t="shared" ref="D28:D91" si="2">(B28-B38)/10</f>
        <v>2.4485635316881145</v>
      </c>
    </row>
    <row r="29" spans="1:5" x14ac:dyDescent="0.25">
      <c r="A29">
        <f t="shared" ref="A29:A92" si="3">A28+1</f>
        <v>2</v>
      </c>
      <c r="B29" s="7">
        <f t="shared" si="0"/>
        <v>953.59650175413287</v>
      </c>
      <c r="C29">
        <f t="shared" si="1"/>
        <v>2.4833556978287561</v>
      </c>
      <c r="D29">
        <f t="shared" si="2"/>
        <v>2.438650998254059</v>
      </c>
    </row>
    <row r="30" spans="1:5" x14ac:dyDescent="0.25">
      <c r="A30">
        <f t="shared" si="3"/>
        <v>3</v>
      </c>
      <c r="B30" s="7">
        <f t="shared" si="0"/>
        <v>951.11314605630412</v>
      </c>
      <c r="C30">
        <f t="shared" si="1"/>
        <v>2.4733514185480772</v>
      </c>
      <c r="D30">
        <f t="shared" si="2"/>
        <v>2.4287646779190823</v>
      </c>
    </row>
    <row r="31" spans="1:5" x14ac:dyDescent="0.25">
      <c r="A31">
        <f t="shared" si="3"/>
        <v>4</v>
      </c>
      <c r="B31" s="7">
        <f t="shared" si="0"/>
        <v>948.63979463775604</v>
      </c>
      <c r="C31">
        <f t="shared" si="1"/>
        <v>2.4633733523662613</v>
      </c>
      <c r="D31">
        <f t="shared" si="2"/>
        <v>2.418904570683162</v>
      </c>
    </row>
    <row r="32" spans="1:5" x14ac:dyDescent="0.25">
      <c r="A32">
        <f t="shared" si="3"/>
        <v>5</v>
      </c>
      <c r="B32" s="7">
        <f t="shared" si="0"/>
        <v>946.17642128538978</v>
      </c>
      <c r="C32">
        <f t="shared" si="1"/>
        <v>2.4534214992835359</v>
      </c>
      <c r="D32">
        <f t="shared" si="2"/>
        <v>2.4090706765463095</v>
      </c>
    </row>
    <row r="33" spans="1:4" x14ac:dyDescent="0.25">
      <c r="A33">
        <f t="shared" si="3"/>
        <v>6</v>
      </c>
      <c r="B33" s="7">
        <f t="shared" si="0"/>
        <v>943.72299978610624</v>
      </c>
      <c r="C33">
        <f t="shared" si="1"/>
        <v>2.443495859300242</v>
      </c>
      <c r="D33">
        <f t="shared" si="2"/>
        <v>2.3992629955085247</v>
      </c>
    </row>
    <row r="34" spans="1:4" x14ac:dyDescent="0.25">
      <c r="A34">
        <f t="shared" si="3"/>
        <v>7</v>
      </c>
      <c r="B34" s="7">
        <f t="shared" si="0"/>
        <v>941.279503926806</v>
      </c>
      <c r="C34">
        <f t="shared" si="1"/>
        <v>2.4335964324153565</v>
      </c>
      <c r="D34">
        <f t="shared" si="2"/>
        <v>2.3894815275697967</v>
      </c>
    </row>
    <row r="35" spans="1:4" x14ac:dyDescent="0.25">
      <c r="A35">
        <f t="shared" si="3"/>
        <v>8</v>
      </c>
      <c r="B35" s="7">
        <f t="shared" si="0"/>
        <v>938.84590749439064</v>
      </c>
      <c r="C35">
        <f t="shared" si="1"/>
        <v>2.4237232186301298</v>
      </c>
      <c r="D35">
        <f t="shared" si="2"/>
        <v>2.3797262727301587</v>
      </c>
    </row>
    <row r="36" spans="1:4" x14ac:dyDescent="0.25">
      <c r="A36">
        <f t="shared" si="3"/>
        <v>9</v>
      </c>
      <c r="B36" s="7">
        <f t="shared" si="0"/>
        <v>936.42218427576051</v>
      </c>
      <c r="C36">
        <f t="shared" si="1"/>
        <v>2.4138762179437663</v>
      </c>
      <c r="D36">
        <f t="shared" si="2"/>
        <v>2.3699972309895769</v>
      </c>
    </row>
    <row r="37" spans="1:4" x14ac:dyDescent="0.25">
      <c r="A37">
        <f t="shared" si="3"/>
        <v>10</v>
      </c>
      <c r="B37" s="7">
        <f t="shared" si="0"/>
        <v>934.00830805781675</v>
      </c>
      <c r="C37">
        <f t="shared" si="1"/>
        <v>2.4040554303563795</v>
      </c>
      <c r="D37">
        <f t="shared" si="2"/>
        <v>2.3602944023480519</v>
      </c>
    </row>
    <row r="38" spans="1:4" x14ac:dyDescent="0.25">
      <c r="A38">
        <f t="shared" si="3"/>
        <v>11</v>
      </c>
      <c r="B38" s="7">
        <f t="shared" si="0"/>
        <v>931.60425262746037</v>
      </c>
      <c r="C38">
        <f t="shared" si="1"/>
        <v>2.3942608558680831</v>
      </c>
      <c r="D38">
        <f t="shared" si="2"/>
        <v>2.3506177868055942</v>
      </c>
    </row>
    <row r="39" spans="1:4" x14ac:dyDescent="0.25">
      <c r="A39">
        <f t="shared" si="3"/>
        <v>12</v>
      </c>
      <c r="B39" s="7">
        <f t="shared" si="0"/>
        <v>929.20999177159229</v>
      </c>
      <c r="C39">
        <f t="shared" si="1"/>
        <v>2.3844924944789909</v>
      </c>
      <c r="D39">
        <f t="shared" si="2"/>
        <v>2.3409673843622159</v>
      </c>
    </row>
    <row r="40" spans="1:4" x14ac:dyDescent="0.25">
      <c r="A40">
        <f t="shared" si="3"/>
        <v>13</v>
      </c>
      <c r="B40" s="7">
        <f t="shared" si="0"/>
        <v>926.82549927711329</v>
      </c>
      <c r="C40">
        <f t="shared" si="1"/>
        <v>2.3747503461888755</v>
      </c>
      <c r="D40">
        <f t="shared" si="2"/>
        <v>2.3313431950178938</v>
      </c>
    </row>
    <row r="41" spans="1:4" x14ac:dyDescent="0.25">
      <c r="A41">
        <f t="shared" si="3"/>
        <v>14</v>
      </c>
      <c r="B41" s="7">
        <f t="shared" si="0"/>
        <v>924.45074893092442</v>
      </c>
      <c r="C41">
        <f t="shared" si="1"/>
        <v>2.3650344109977368</v>
      </c>
      <c r="D41">
        <f t="shared" si="2"/>
        <v>2.3217452187726395</v>
      </c>
    </row>
    <row r="42" spans="1:4" x14ac:dyDescent="0.25">
      <c r="A42">
        <f t="shared" si="3"/>
        <v>15</v>
      </c>
      <c r="B42" s="7">
        <f t="shared" si="0"/>
        <v>922.08571451992668</v>
      </c>
      <c r="C42">
        <f t="shared" si="1"/>
        <v>2.3553446889056886</v>
      </c>
      <c r="D42">
        <f t="shared" si="2"/>
        <v>2.3121734556264641</v>
      </c>
    </row>
    <row r="43" spans="1:4" x14ac:dyDescent="0.25">
      <c r="A43">
        <f t="shared" si="3"/>
        <v>16</v>
      </c>
      <c r="B43" s="7">
        <f t="shared" si="0"/>
        <v>919.73036983102099</v>
      </c>
      <c r="C43">
        <f t="shared" si="1"/>
        <v>2.3456811799129582</v>
      </c>
      <c r="D43">
        <f t="shared" si="2"/>
        <v>2.302627905579345</v>
      </c>
    </row>
    <row r="44" spans="1:4" x14ac:dyDescent="0.25">
      <c r="A44">
        <f t="shared" si="3"/>
        <v>17</v>
      </c>
      <c r="B44" s="7">
        <f t="shared" si="0"/>
        <v>917.38468865110804</v>
      </c>
      <c r="C44">
        <f t="shared" si="1"/>
        <v>2.3360438840189772</v>
      </c>
      <c r="D44">
        <f t="shared" si="2"/>
        <v>2.2931085686312942</v>
      </c>
    </row>
    <row r="45" spans="1:4" x14ac:dyDescent="0.25">
      <c r="A45">
        <f t="shared" si="3"/>
        <v>18</v>
      </c>
      <c r="B45" s="7">
        <f t="shared" si="0"/>
        <v>915.04864476708906</v>
      </c>
      <c r="C45">
        <f t="shared" si="1"/>
        <v>2.3264328012243141</v>
      </c>
      <c r="D45">
        <f t="shared" si="2"/>
        <v>2.2836154447823107</v>
      </c>
    </row>
    <row r="46" spans="1:4" x14ac:dyDescent="0.25">
      <c r="A46">
        <f t="shared" si="3"/>
        <v>19</v>
      </c>
      <c r="B46" s="7">
        <f t="shared" si="0"/>
        <v>912.72221196586474</v>
      </c>
      <c r="C46">
        <f t="shared" si="1"/>
        <v>2.316847931528514</v>
      </c>
      <c r="D46">
        <f t="shared" si="2"/>
        <v>2.2741485340323835</v>
      </c>
    </row>
    <row r="47" spans="1:4" x14ac:dyDescent="0.25">
      <c r="A47">
        <f t="shared" si="3"/>
        <v>20</v>
      </c>
      <c r="B47" s="7">
        <f t="shared" si="0"/>
        <v>910.40536403433623</v>
      </c>
      <c r="C47">
        <f t="shared" si="1"/>
        <v>2.3072892749318044</v>
      </c>
      <c r="D47">
        <f t="shared" si="2"/>
        <v>2.2647078363815352</v>
      </c>
    </row>
    <row r="48" spans="1:4" x14ac:dyDescent="0.25">
      <c r="A48">
        <f t="shared" si="3"/>
        <v>21</v>
      </c>
      <c r="B48" s="7">
        <f t="shared" si="0"/>
        <v>908.09807475940443</v>
      </c>
      <c r="C48">
        <f t="shared" si="1"/>
        <v>2.2977568314342989</v>
      </c>
      <c r="D48">
        <f t="shared" si="2"/>
        <v>2.2552933518297551</v>
      </c>
    </row>
    <row r="49" spans="1:4" x14ac:dyDescent="0.25">
      <c r="A49">
        <f t="shared" si="3"/>
        <v>22</v>
      </c>
      <c r="B49" s="7">
        <f t="shared" si="0"/>
        <v>905.80031792797013</v>
      </c>
      <c r="C49">
        <f t="shared" si="1"/>
        <v>2.2882506010357702</v>
      </c>
      <c r="D49">
        <f t="shared" si="2"/>
        <v>2.2459050803770308</v>
      </c>
    </row>
    <row r="50" spans="1:4" x14ac:dyDescent="0.25">
      <c r="A50">
        <f t="shared" si="3"/>
        <v>23</v>
      </c>
      <c r="B50" s="7">
        <f t="shared" si="0"/>
        <v>903.51206732693436</v>
      </c>
      <c r="C50">
        <f t="shared" si="1"/>
        <v>2.2787705837363319</v>
      </c>
      <c r="D50">
        <f t="shared" si="2"/>
        <v>2.236543022023386</v>
      </c>
    </row>
    <row r="51" spans="1:4" x14ac:dyDescent="0.25">
      <c r="A51">
        <f t="shared" si="3"/>
        <v>24</v>
      </c>
      <c r="B51" s="7">
        <f t="shared" si="0"/>
        <v>901.23329674319803</v>
      </c>
      <c r="C51">
        <f t="shared" si="1"/>
        <v>2.2693167795359841</v>
      </c>
      <c r="D51">
        <f t="shared" si="2"/>
        <v>2.2272071767687978</v>
      </c>
    </row>
    <row r="52" spans="1:4" x14ac:dyDescent="0.25">
      <c r="A52">
        <f t="shared" si="3"/>
        <v>25</v>
      </c>
      <c r="B52" s="7">
        <f t="shared" si="0"/>
        <v>898.96397996366204</v>
      </c>
      <c r="C52">
        <f t="shared" si="1"/>
        <v>2.2598891884344994</v>
      </c>
      <c r="D52">
        <f t="shared" si="2"/>
        <v>2.2178975446132769</v>
      </c>
    </row>
    <row r="53" spans="1:4" x14ac:dyDescent="0.25">
      <c r="A53">
        <f t="shared" si="3"/>
        <v>26</v>
      </c>
      <c r="B53" s="7">
        <f t="shared" si="0"/>
        <v>896.70409077522754</v>
      </c>
      <c r="C53">
        <f t="shared" si="1"/>
        <v>2.2504878104324462</v>
      </c>
      <c r="D53">
        <f t="shared" si="2"/>
        <v>2.2086141255568235</v>
      </c>
    </row>
    <row r="54" spans="1:4" x14ac:dyDescent="0.25">
      <c r="A54">
        <f t="shared" si="3"/>
        <v>27</v>
      </c>
      <c r="B54" s="7">
        <f t="shared" si="0"/>
        <v>894.4536029647951</v>
      </c>
      <c r="C54">
        <f t="shared" si="1"/>
        <v>2.2411126455291424</v>
      </c>
      <c r="D54">
        <f t="shared" si="2"/>
        <v>2.1993569195994382</v>
      </c>
    </row>
    <row r="55" spans="1:4" x14ac:dyDescent="0.25">
      <c r="A55">
        <f t="shared" si="3"/>
        <v>28</v>
      </c>
      <c r="B55" s="7">
        <f t="shared" si="0"/>
        <v>892.21249031926595</v>
      </c>
      <c r="C55">
        <f t="shared" si="1"/>
        <v>2.2317636937250427</v>
      </c>
      <c r="D55">
        <f t="shared" si="2"/>
        <v>2.1901259267411204</v>
      </c>
    </row>
    <row r="56" spans="1:4" x14ac:dyDescent="0.25">
      <c r="A56">
        <f t="shared" si="3"/>
        <v>29</v>
      </c>
      <c r="B56" s="7">
        <f t="shared" si="0"/>
        <v>889.98072662554091</v>
      </c>
      <c r="C56">
        <f t="shared" si="1"/>
        <v>2.2224409550200335</v>
      </c>
      <c r="D56">
        <f t="shared" si="2"/>
        <v>2.1809211469818477</v>
      </c>
    </row>
    <row r="57" spans="1:4" x14ac:dyDescent="0.25">
      <c r="A57">
        <f t="shared" si="3"/>
        <v>30</v>
      </c>
      <c r="B57" s="7">
        <f t="shared" si="0"/>
        <v>887.75828567052088</v>
      </c>
      <c r="C57">
        <f t="shared" si="1"/>
        <v>2.213144429414001</v>
      </c>
      <c r="D57">
        <f t="shared" si="2"/>
        <v>2.171742580321677</v>
      </c>
    </row>
    <row r="58" spans="1:4" x14ac:dyDescent="0.25">
      <c r="A58">
        <f t="shared" si="3"/>
        <v>31</v>
      </c>
      <c r="B58" s="7">
        <f t="shared" si="0"/>
        <v>885.54514124110688</v>
      </c>
      <c r="C58">
        <f t="shared" si="1"/>
        <v>2.203874116907059</v>
      </c>
      <c r="D58">
        <f t="shared" si="2"/>
        <v>2.162590226760551</v>
      </c>
    </row>
    <row r="59" spans="1:4" x14ac:dyDescent="0.25">
      <c r="A59">
        <f t="shared" si="3"/>
        <v>32</v>
      </c>
      <c r="B59" s="7">
        <f t="shared" si="0"/>
        <v>883.34126712419982</v>
      </c>
      <c r="C59">
        <f t="shared" si="1"/>
        <v>2.1946300174993212</v>
      </c>
      <c r="D59">
        <f t="shared" si="2"/>
        <v>2.1534640862985044</v>
      </c>
    </row>
    <row r="60" spans="1:4" x14ac:dyDescent="0.25">
      <c r="A60">
        <f t="shared" si="3"/>
        <v>33</v>
      </c>
      <c r="B60" s="7">
        <f t="shared" si="0"/>
        <v>881.1466371067005</v>
      </c>
      <c r="C60">
        <f t="shared" si="1"/>
        <v>2.1854121311904464</v>
      </c>
      <c r="D60">
        <f t="shared" si="2"/>
        <v>2.1443641589355025</v>
      </c>
    </row>
    <row r="61" spans="1:4" x14ac:dyDescent="0.25">
      <c r="A61">
        <f t="shared" si="3"/>
        <v>34</v>
      </c>
      <c r="B61" s="7">
        <f t="shared" si="0"/>
        <v>878.96122497551005</v>
      </c>
      <c r="C61">
        <f t="shared" si="1"/>
        <v>2.1762204579807758</v>
      </c>
      <c r="D61">
        <f t="shared" si="2"/>
        <v>2.1352904446716026</v>
      </c>
    </row>
    <row r="62" spans="1:4" x14ac:dyDescent="0.25">
      <c r="A62">
        <f t="shared" si="3"/>
        <v>35</v>
      </c>
      <c r="B62" s="7">
        <f t="shared" si="0"/>
        <v>876.78500451752927</v>
      </c>
      <c r="C62">
        <f t="shared" si="1"/>
        <v>2.1670549978699682</v>
      </c>
      <c r="D62">
        <f t="shared" si="2"/>
        <v>2.1262429435067363</v>
      </c>
    </row>
    <row r="63" spans="1:4" x14ac:dyDescent="0.25">
      <c r="A63">
        <f t="shared" si="3"/>
        <v>36</v>
      </c>
      <c r="B63" s="7">
        <f t="shared" si="0"/>
        <v>874.61794951965931</v>
      </c>
      <c r="C63">
        <f t="shared" si="1"/>
        <v>2.1579157508585922</v>
      </c>
      <c r="D63">
        <f t="shared" si="2"/>
        <v>2.1172216554409489</v>
      </c>
    </row>
    <row r="64" spans="1:4" x14ac:dyDescent="0.25">
      <c r="A64">
        <f t="shared" si="3"/>
        <v>37</v>
      </c>
      <c r="B64" s="7">
        <f t="shared" si="0"/>
        <v>872.46003376880071</v>
      </c>
      <c r="C64">
        <f t="shared" si="1"/>
        <v>2.1488027169459656</v>
      </c>
      <c r="D64">
        <f t="shared" si="2"/>
        <v>2.1082265804742293</v>
      </c>
    </row>
    <row r="65" spans="1:4" x14ac:dyDescent="0.25">
      <c r="A65">
        <f t="shared" si="3"/>
        <v>38</v>
      </c>
      <c r="B65" s="7">
        <f t="shared" si="0"/>
        <v>870.31123105185475</v>
      </c>
      <c r="C65">
        <f t="shared" si="1"/>
        <v>2.1397158961323157</v>
      </c>
      <c r="D65">
        <f t="shared" si="2"/>
        <v>2.099257718606566</v>
      </c>
    </row>
    <row r="66" spans="1:4" x14ac:dyDescent="0.25">
      <c r="A66">
        <f t="shared" si="3"/>
        <v>39</v>
      </c>
      <c r="B66" s="7">
        <f t="shared" si="0"/>
        <v>868.17151515572243</v>
      </c>
      <c r="C66">
        <f t="shared" si="1"/>
        <v>2.1306552884183247</v>
      </c>
      <c r="D66">
        <f t="shared" si="2"/>
        <v>2.0903150698379931</v>
      </c>
    </row>
    <row r="67" spans="1:4" x14ac:dyDescent="0.25">
      <c r="A67">
        <f t="shared" si="3"/>
        <v>40</v>
      </c>
      <c r="B67" s="7">
        <f t="shared" si="0"/>
        <v>866.04085986730411</v>
      </c>
      <c r="C67">
        <f t="shared" si="1"/>
        <v>2.1216208938027421</v>
      </c>
      <c r="D67">
        <f t="shared" si="2"/>
        <v>2.0813986341684654</v>
      </c>
    </row>
    <row r="68" spans="1:4" x14ac:dyDescent="0.25">
      <c r="A68">
        <f t="shared" si="3"/>
        <v>41</v>
      </c>
      <c r="B68" s="7">
        <f t="shared" si="0"/>
        <v>863.91923897350136</v>
      </c>
      <c r="C68">
        <f t="shared" si="1"/>
        <v>2.112612712286591</v>
      </c>
      <c r="D68">
        <f t="shared" si="2"/>
        <v>2.0725084115980055</v>
      </c>
    </row>
    <row r="69" spans="1:4" x14ac:dyDescent="0.25">
      <c r="A69">
        <f t="shared" si="3"/>
        <v>42</v>
      </c>
      <c r="B69" s="7">
        <f t="shared" si="0"/>
        <v>861.80662626121477</v>
      </c>
      <c r="C69">
        <f t="shared" si="1"/>
        <v>2.1036307438693029</v>
      </c>
      <c r="D69">
        <f t="shared" si="2"/>
        <v>2.0636444021266245</v>
      </c>
    </row>
    <row r="70" spans="1:4" x14ac:dyDescent="0.25">
      <c r="A70">
        <f t="shared" si="3"/>
        <v>43</v>
      </c>
      <c r="B70" s="7">
        <f t="shared" si="0"/>
        <v>859.70299551734547</v>
      </c>
      <c r="C70">
        <f t="shared" si="1"/>
        <v>2.0946749885514464</v>
      </c>
      <c r="D70">
        <f t="shared" si="2"/>
        <v>2.0548066057543108</v>
      </c>
    </row>
    <row r="71" spans="1:4" x14ac:dyDescent="0.25">
      <c r="A71">
        <f t="shared" si="3"/>
        <v>44</v>
      </c>
      <c r="B71" s="7">
        <f t="shared" si="0"/>
        <v>857.60832052879402</v>
      </c>
      <c r="C71">
        <f t="shared" si="1"/>
        <v>2.0857454463321119</v>
      </c>
      <c r="D71">
        <f t="shared" si="2"/>
        <v>2.0459950224810313</v>
      </c>
    </row>
    <row r="72" spans="1:4" x14ac:dyDescent="0.25">
      <c r="A72">
        <f t="shared" si="3"/>
        <v>45</v>
      </c>
      <c r="B72" s="7">
        <f t="shared" si="0"/>
        <v>855.52257508246191</v>
      </c>
      <c r="C72">
        <f t="shared" si="1"/>
        <v>2.0768421172120952</v>
      </c>
      <c r="D72">
        <f t="shared" si="2"/>
        <v>2.0372096523068537</v>
      </c>
    </row>
    <row r="73" spans="1:4" x14ac:dyDescent="0.25">
      <c r="A73">
        <f t="shared" si="3"/>
        <v>46</v>
      </c>
      <c r="B73" s="7">
        <f t="shared" si="0"/>
        <v>853.44573296524982</v>
      </c>
      <c r="C73">
        <f t="shared" si="1"/>
        <v>2.0679650011913964</v>
      </c>
      <c r="D73">
        <f t="shared" si="2"/>
        <v>2.0284504952317319</v>
      </c>
    </row>
    <row r="74" spans="1:4" x14ac:dyDescent="0.25">
      <c r="A74">
        <f t="shared" si="3"/>
        <v>47</v>
      </c>
      <c r="B74" s="7">
        <f t="shared" si="0"/>
        <v>851.37776796405842</v>
      </c>
      <c r="C74">
        <f t="shared" si="1"/>
        <v>2.0591140982693332</v>
      </c>
      <c r="D74">
        <f t="shared" si="2"/>
        <v>2.0197175512556784</v>
      </c>
    </row>
    <row r="75" spans="1:4" x14ac:dyDescent="0.25">
      <c r="A75">
        <f t="shared" si="3"/>
        <v>48</v>
      </c>
      <c r="B75" s="7">
        <f t="shared" si="0"/>
        <v>849.31865386578909</v>
      </c>
      <c r="C75">
        <f t="shared" si="1"/>
        <v>2.0502894084465879</v>
      </c>
      <c r="D75">
        <f t="shared" si="2"/>
        <v>2.0110108203786923</v>
      </c>
    </row>
    <row r="76" spans="1:4" x14ac:dyDescent="0.25">
      <c r="A76">
        <f t="shared" si="3"/>
        <v>49</v>
      </c>
      <c r="B76" s="7">
        <f t="shared" si="0"/>
        <v>847.2683644573425</v>
      </c>
      <c r="C76">
        <f t="shared" si="1"/>
        <v>2.0414909317230467</v>
      </c>
      <c r="D76">
        <f t="shared" si="2"/>
        <v>2.0023303026007739</v>
      </c>
    </row>
    <row r="77" spans="1:4" x14ac:dyDescent="0.25">
      <c r="A77">
        <f t="shared" si="3"/>
        <v>50</v>
      </c>
      <c r="B77" s="7">
        <f t="shared" si="0"/>
        <v>845.22687352561945</v>
      </c>
      <c r="C77">
        <f t="shared" si="1"/>
        <v>2.0327186680981413</v>
      </c>
      <c r="D77">
        <f t="shared" si="2"/>
        <v>1.9936759979219005</v>
      </c>
    </row>
    <row r="78" spans="1:4" x14ac:dyDescent="0.25">
      <c r="A78">
        <f t="shared" si="3"/>
        <v>51</v>
      </c>
      <c r="B78" s="7">
        <f t="shared" si="0"/>
        <v>843.19415485752131</v>
      </c>
      <c r="C78">
        <f t="shared" si="1"/>
        <v>2.023972617572781</v>
      </c>
      <c r="D78">
        <f t="shared" si="2"/>
        <v>1.9850479063421289</v>
      </c>
    </row>
    <row r="79" spans="1:4" x14ac:dyDescent="0.25">
      <c r="A79">
        <f t="shared" si="3"/>
        <v>52</v>
      </c>
      <c r="B79" s="7">
        <f t="shared" si="0"/>
        <v>841.17018223994853</v>
      </c>
      <c r="C79">
        <f t="shared" si="1"/>
        <v>2.0152527801461702</v>
      </c>
      <c r="D79">
        <f t="shared" si="2"/>
        <v>1.9764460278613911</v>
      </c>
    </row>
    <row r="80" spans="1:4" x14ac:dyDescent="0.25">
      <c r="A80">
        <f t="shared" si="3"/>
        <v>53</v>
      </c>
      <c r="B80" s="7">
        <f t="shared" si="0"/>
        <v>839.15492945980236</v>
      </c>
      <c r="C80">
        <f t="shared" si="1"/>
        <v>2.0065591558186497</v>
      </c>
      <c r="D80">
        <f t="shared" si="2"/>
        <v>1.9678703624797322</v>
      </c>
    </row>
    <row r="81" spans="1:4" x14ac:dyDescent="0.25">
      <c r="A81">
        <f t="shared" si="3"/>
        <v>54</v>
      </c>
      <c r="B81" s="7">
        <f t="shared" si="0"/>
        <v>837.14837030398371</v>
      </c>
      <c r="C81">
        <f t="shared" si="1"/>
        <v>1.9978917445903335</v>
      </c>
      <c r="D81">
        <f t="shared" si="2"/>
        <v>1.9593209101971525</v>
      </c>
    </row>
    <row r="82" spans="1:4" x14ac:dyDescent="0.25">
      <c r="A82">
        <f t="shared" si="3"/>
        <v>55</v>
      </c>
      <c r="B82" s="7">
        <f t="shared" si="0"/>
        <v>835.15047855939338</v>
      </c>
      <c r="C82">
        <f t="shared" si="1"/>
        <v>1.9892505464608803</v>
      </c>
      <c r="D82">
        <f t="shared" si="2"/>
        <v>1.9507976710136177</v>
      </c>
    </row>
    <row r="83" spans="1:4" x14ac:dyDescent="0.25">
      <c r="A83">
        <f t="shared" si="3"/>
        <v>56</v>
      </c>
      <c r="B83" s="7">
        <f t="shared" si="0"/>
        <v>833.1612280129325</v>
      </c>
      <c r="C83">
        <f t="shared" si="1"/>
        <v>1.9806355614308586</v>
      </c>
      <c r="D83">
        <f t="shared" si="2"/>
        <v>1.9423006449291846</v>
      </c>
    </row>
    <row r="84" spans="1:4" x14ac:dyDescent="0.25">
      <c r="A84">
        <f t="shared" si="3"/>
        <v>57</v>
      </c>
      <c r="B84" s="7">
        <f t="shared" si="0"/>
        <v>831.18059245150164</v>
      </c>
      <c r="C84">
        <f t="shared" si="1"/>
        <v>1.9720467894994727</v>
      </c>
      <c r="D84">
        <f t="shared" si="2"/>
        <v>1.9338298319437741</v>
      </c>
    </row>
    <row r="85" spans="1:4" x14ac:dyDescent="0.25">
      <c r="A85">
        <f t="shared" si="3"/>
        <v>58</v>
      </c>
      <c r="B85" s="7">
        <f t="shared" si="0"/>
        <v>829.20854566200217</v>
      </c>
      <c r="C85">
        <f t="shared" si="1"/>
        <v>1.9634842306674045</v>
      </c>
      <c r="D85">
        <f t="shared" si="2"/>
        <v>1.9253852320574538</v>
      </c>
    </row>
    <row r="86" spans="1:4" x14ac:dyDescent="0.25">
      <c r="A86">
        <f t="shared" si="3"/>
        <v>59</v>
      </c>
      <c r="B86" s="7">
        <f t="shared" si="0"/>
        <v>827.24506143133476</v>
      </c>
      <c r="C86">
        <f t="shared" si="1"/>
        <v>1.9549478849343132</v>
      </c>
      <c r="D86">
        <f t="shared" si="2"/>
        <v>1.9169668452701898</v>
      </c>
    </row>
    <row r="87" spans="1:4" x14ac:dyDescent="0.25">
      <c r="A87">
        <f t="shared" si="3"/>
        <v>60</v>
      </c>
      <c r="B87" s="7">
        <f t="shared" si="0"/>
        <v>825.29011354640045</v>
      </c>
      <c r="C87">
        <f t="shared" si="1"/>
        <v>1.9464377523004259</v>
      </c>
      <c r="D87">
        <f t="shared" si="2"/>
        <v>1.9085746715820051</v>
      </c>
    </row>
    <row r="88" spans="1:4" x14ac:dyDescent="0.25">
      <c r="A88">
        <f t="shared" si="3"/>
        <v>61</v>
      </c>
      <c r="B88" s="7">
        <f t="shared" si="0"/>
        <v>823.34367579410002</v>
      </c>
      <c r="C88">
        <f t="shared" si="1"/>
        <v>1.9379538327654018</v>
      </c>
      <c r="D88">
        <f t="shared" si="2"/>
        <v>1.9002087109928767</v>
      </c>
    </row>
    <row r="89" spans="1:4" x14ac:dyDescent="0.25">
      <c r="A89">
        <f t="shared" si="3"/>
        <v>62</v>
      </c>
      <c r="B89" s="7">
        <f t="shared" si="0"/>
        <v>821.40572196133462</v>
      </c>
      <c r="C89">
        <f t="shared" si="1"/>
        <v>1.9294961263295818</v>
      </c>
      <c r="D89">
        <f t="shared" si="2"/>
        <v>1.8918689635028272</v>
      </c>
    </row>
    <row r="90" spans="1:4" x14ac:dyDescent="0.25">
      <c r="A90">
        <f t="shared" si="3"/>
        <v>63</v>
      </c>
      <c r="B90" s="7">
        <f t="shared" si="0"/>
        <v>819.47622583500504</v>
      </c>
      <c r="C90">
        <f t="shared" si="1"/>
        <v>1.9210646329928522</v>
      </c>
      <c r="D90">
        <f t="shared" si="2"/>
        <v>1.8835554291118455</v>
      </c>
    </row>
    <row r="91" spans="1:4" x14ac:dyDescent="0.25">
      <c r="A91">
        <f t="shared" si="3"/>
        <v>64</v>
      </c>
      <c r="B91" s="7">
        <f t="shared" si="0"/>
        <v>817.55516120201219</v>
      </c>
      <c r="C91">
        <f t="shared" si="1"/>
        <v>1.9126593527549858</v>
      </c>
      <c r="D91">
        <f t="shared" si="2"/>
        <v>1.8752681078199203</v>
      </c>
    </row>
    <row r="92" spans="1:4" x14ac:dyDescent="0.25">
      <c r="A92">
        <f t="shared" si="3"/>
        <v>65</v>
      </c>
      <c r="B92" s="7">
        <f t="shared" ref="B92:B155" si="4">$C$9+$C$10*A92+$C$11*A92^2+$C$12*A92^3</f>
        <v>815.6425018492572</v>
      </c>
      <c r="C92">
        <f t="shared" ref="C92:C155" si="5">(B92-B93)/1</f>
        <v>1.9042802856165508</v>
      </c>
      <c r="D92">
        <f t="shared" ref="D92:D155" si="6">(B92-B102)/10</f>
        <v>1.8670069996270513</v>
      </c>
    </row>
    <row r="93" spans="1:4" x14ac:dyDescent="0.25">
      <c r="A93">
        <f t="shared" ref="A93:A156" si="7">A92+1</f>
        <v>66</v>
      </c>
      <c r="B93" s="7">
        <f t="shared" si="4"/>
        <v>813.73822156364065</v>
      </c>
      <c r="C93">
        <f t="shared" si="5"/>
        <v>1.8959274315767516</v>
      </c>
      <c r="D93">
        <f t="shared" si="6"/>
        <v>1.8587721045332501</v>
      </c>
    </row>
    <row r="94" spans="1:4" x14ac:dyDescent="0.25">
      <c r="A94">
        <f t="shared" si="7"/>
        <v>67</v>
      </c>
      <c r="B94" s="7">
        <f t="shared" si="4"/>
        <v>811.8422941320639</v>
      </c>
      <c r="C94">
        <f t="shared" si="5"/>
        <v>1.8876007906362702</v>
      </c>
      <c r="D94">
        <f t="shared" si="6"/>
        <v>1.8505634225385392</v>
      </c>
    </row>
    <row r="95" spans="1:4" x14ac:dyDescent="0.25">
      <c r="A95">
        <f t="shared" si="7"/>
        <v>68</v>
      </c>
      <c r="B95" s="7">
        <f t="shared" si="4"/>
        <v>809.95469334142763</v>
      </c>
      <c r="C95">
        <f t="shared" si="5"/>
        <v>1.8793003627947655</v>
      </c>
      <c r="D95">
        <f t="shared" si="6"/>
        <v>1.8423809536428735</v>
      </c>
    </row>
    <row r="96" spans="1:4" x14ac:dyDescent="0.25">
      <c r="A96">
        <f t="shared" si="7"/>
        <v>69</v>
      </c>
      <c r="B96" s="7">
        <f t="shared" si="4"/>
        <v>808.07539297863286</v>
      </c>
      <c r="C96">
        <f t="shared" si="5"/>
        <v>1.871026148052465</v>
      </c>
      <c r="D96">
        <f t="shared" si="6"/>
        <v>1.8342246978462868</v>
      </c>
    </row>
    <row r="97" spans="1:4" x14ac:dyDescent="0.25">
      <c r="A97">
        <f t="shared" si="7"/>
        <v>70</v>
      </c>
      <c r="B97" s="7">
        <f t="shared" si="4"/>
        <v>806.2043668305804</v>
      </c>
      <c r="C97">
        <f t="shared" si="5"/>
        <v>1.8627781464091413</v>
      </c>
      <c r="D97">
        <f t="shared" si="6"/>
        <v>1.8260946551487678</v>
      </c>
    </row>
    <row r="98" spans="1:4" x14ac:dyDescent="0.25">
      <c r="A98">
        <f t="shared" si="7"/>
        <v>71</v>
      </c>
      <c r="B98" s="7">
        <f t="shared" si="4"/>
        <v>804.34158868417126</v>
      </c>
      <c r="C98">
        <f t="shared" si="5"/>
        <v>1.854556357864908</v>
      </c>
      <c r="D98">
        <f t="shared" si="6"/>
        <v>1.817990825550305</v>
      </c>
    </row>
    <row r="99" spans="1:4" x14ac:dyDescent="0.25">
      <c r="A99">
        <f t="shared" si="7"/>
        <v>72</v>
      </c>
      <c r="B99" s="7">
        <f t="shared" si="4"/>
        <v>802.48703232630635</v>
      </c>
      <c r="C99">
        <f t="shared" si="5"/>
        <v>1.8463607824197652</v>
      </c>
      <c r="D99">
        <f t="shared" si="6"/>
        <v>1.8099132090509102</v>
      </c>
    </row>
    <row r="100" spans="1:4" x14ac:dyDescent="0.25">
      <c r="A100">
        <f t="shared" si="7"/>
        <v>73</v>
      </c>
      <c r="B100" s="7">
        <f t="shared" si="4"/>
        <v>800.64067154388658</v>
      </c>
      <c r="C100">
        <f t="shared" si="5"/>
        <v>1.8381914200735991</v>
      </c>
      <c r="D100">
        <f t="shared" si="6"/>
        <v>1.8018618056505715</v>
      </c>
    </row>
    <row r="101" spans="1:4" x14ac:dyDescent="0.25">
      <c r="A101">
        <f t="shared" si="7"/>
        <v>74</v>
      </c>
      <c r="B101" s="7">
        <f t="shared" si="4"/>
        <v>798.80248012381298</v>
      </c>
      <c r="C101">
        <f t="shared" si="5"/>
        <v>1.8300482708262962</v>
      </c>
      <c r="D101">
        <f t="shared" si="6"/>
        <v>1.7938366153493122</v>
      </c>
    </row>
    <row r="102" spans="1:4" x14ac:dyDescent="0.25">
      <c r="A102">
        <f t="shared" si="7"/>
        <v>75</v>
      </c>
      <c r="B102" s="7">
        <f t="shared" si="4"/>
        <v>796.97243185298669</v>
      </c>
      <c r="C102">
        <f t="shared" si="5"/>
        <v>1.8219313346785384</v>
      </c>
      <c r="D102">
        <f t="shared" si="6"/>
        <v>1.7858376381471317</v>
      </c>
    </row>
    <row r="103" spans="1:4" x14ac:dyDescent="0.25">
      <c r="A103">
        <f t="shared" si="7"/>
        <v>76</v>
      </c>
      <c r="B103" s="7">
        <f t="shared" si="4"/>
        <v>795.15050051830815</v>
      </c>
      <c r="C103">
        <f t="shared" si="5"/>
        <v>1.8138406116296437</v>
      </c>
      <c r="D103">
        <f t="shared" si="6"/>
        <v>1.7778648740440075</v>
      </c>
    </row>
    <row r="104" spans="1:4" x14ac:dyDescent="0.25">
      <c r="A104">
        <f t="shared" si="7"/>
        <v>77</v>
      </c>
      <c r="B104" s="7">
        <f t="shared" si="4"/>
        <v>793.33665990667851</v>
      </c>
      <c r="C104">
        <f t="shared" si="5"/>
        <v>1.8057761016796121</v>
      </c>
      <c r="D104">
        <f t="shared" si="6"/>
        <v>1.7699183230399398</v>
      </c>
    </row>
    <row r="105" spans="1:4" x14ac:dyDescent="0.25">
      <c r="A105">
        <f t="shared" si="7"/>
        <v>78</v>
      </c>
      <c r="B105" s="7">
        <f t="shared" si="4"/>
        <v>791.53088380499889</v>
      </c>
      <c r="C105">
        <f t="shared" si="5"/>
        <v>1.7977378048288983</v>
      </c>
      <c r="D105">
        <f t="shared" si="6"/>
        <v>1.7619979851349512</v>
      </c>
    </row>
    <row r="106" spans="1:4" x14ac:dyDescent="0.25">
      <c r="A106">
        <f t="shared" si="7"/>
        <v>79</v>
      </c>
      <c r="B106" s="7">
        <f t="shared" si="4"/>
        <v>789.73314600017</v>
      </c>
      <c r="C106">
        <f t="shared" si="5"/>
        <v>1.789725721077275</v>
      </c>
      <c r="D106">
        <f t="shared" si="6"/>
        <v>1.7541038603290189</v>
      </c>
    </row>
    <row r="107" spans="1:4" x14ac:dyDescent="0.25">
      <c r="A107">
        <f t="shared" si="7"/>
        <v>80</v>
      </c>
      <c r="B107" s="7">
        <f t="shared" si="4"/>
        <v>787.94342027909272</v>
      </c>
      <c r="C107">
        <f t="shared" si="5"/>
        <v>1.7817398504245148</v>
      </c>
      <c r="D107">
        <f t="shared" si="6"/>
        <v>1.7462359486221544</v>
      </c>
    </row>
    <row r="108" spans="1:4" x14ac:dyDescent="0.25">
      <c r="A108">
        <f t="shared" si="7"/>
        <v>81</v>
      </c>
      <c r="B108" s="7">
        <f t="shared" si="4"/>
        <v>786.16168042866821</v>
      </c>
      <c r="C108">
        <f t="shared" si="5"/>
        <v>1.7737801928709587</v>
      </c>
      <c r="D108">
        <f t="shared" si="6"/>
        <v>1.7383942500143577</v>
      </c>
    </row>
    <row r="109" spans="1:4" x14ac:dyDescent="0.25">
      <c r="A109">
        <f t="shared" si="7"/>
        <v>82</v>
      </c>
      <c r="B109" s="7">
        <f t="shared" si="4"/>
        <v>784.38790023579725</v>
      </c>
      <c r="C109">
        <f t="shared" si="5"/>
        <v>1.7658467484163793</v>
      </c>
      <c r="D109">
        <f t="shared" si="6"/>
        <v>1.7305787645056399</v>
      </c>
    </row>
    <row r="110" spans="1:4" x14ac:dyDescent="0.25">
      <c r="A110">
        <f t="shared" si="7"/>
        <v>83</v>
      </c>
      <c r="B110" s="7">
        <f t="shared" si="4"/>
        <v>782.62205348738087</v>
      </c>
      <c r="C110">
        <f t="shared" si="5"/>
        <v>1.7579395170610042</v>
      </c>
      <c r="D110">
        <f t="shared" si="6"/>
        <v>1.722789492095967</v>
      </c>
    </row>
    <row r="111" spans="1:4" x14ac:dyDescent="0.25">
      <c r="A111">
        <f t="shared" si="7"/>
        <v>84</v>
      </c>
      <c r="B111" s="7">
        <f t="shared" si="4"/>
        <v>780.86411397031986</v>
      </c>
      <c r="C111">
        <f t="shared" si="5"/>
        <v>1.750058498804492</v>
      </c>
      <c r="D111">
        <f t="shared" si="6"/>
        <v>1.7150264327853848</v>
      </c>
    </row>
    <row r="112" spans="1:4" x14ac:dyDescent="0.25">
      <c r="A112">
        <f t="shared" si="7"/>
        <v>85</v>
      </c>
      <c r="B112" s="7">
        <f t="shared" si="4"/>
        <v>779.11405547151537</v>
      </c>
      <c r="C112">
        <f t="shared" si="5"/>
        <v>1.7422036936472978</v>
      </c>
      <c r="D112">
        <f t="shared" si="6"/>
        <v>1.7072895865738587</v>
      </c>
    </row>
    <row r="113" spans="1:4" x14ac:dyDescent="0.25">
      <c r="A113">
        <f t="shared" si="7"/>
        <v>86</v>
      </c>
      <c r="B113" s="7">
        <f t="shared" si="4"/>
        <v>777.37185177786807</v>
      </c>
      <c r="C113">
        <f t="shared" si="5"/>
        <v>1.7343751015889666</v>
      </c>
      <c r="D113">
        <f t="shared" si="6"/>
        <v>1.6995789534613777</v>
      </c>
    </row>
    <row r="114" spans="1:4" x14ac:dyDescent="0.25">
      <c r="A114">
        <f t="shared" si="7"/>
        <v>87</v>
      </c>
      <c r="B114" s="7">
        <f t="shared" si="4"/>
        <v>775.63747667627911</v>
      </c>
      <c r="C114">
        <f t="shared" si="5"/>
        <v>1.7265727226297258</v>
      </c>
      <c r="D114">
        <f t="shared" si="6"/>
        <v>1.6918945334479987</v>
      </c>
    </row>
    <row r="115" spans="1:4" x14ac:dyDescent="0.25">
      <c r="A115">
        <f t="shared" si="7"/>
        <v>88</v>
      </c>
      <c r="B115" s="7">
        <f t="shared" si="4"/>
        <v>773.91090395364938</v>
      </c>
      <c r="C115">
        <f t="shared" si="5"/>
        <v>1.7187965567695755</v>
      </c>
      <c r="D115">
        <f t="shared" si="6"/>
        <v>1.6842363265336757</v>
      </c>
    </row>
    <row r="116" spans="1:4" x14ac:dyDescent="0.25">
      <c r="A116">
        <f t="shared" si="7"/>
        <v>89</v>
      </c>
      <c r="B116" s="7">
        <f t="shared" si="4"/>
        <v>772.19210739687981</v>
      </c>
      <c r="C116">
        <f t="shared" si="5"/>
        <v>1.7110466040086294</v>
      </c>
      <c r="D116">
        <f t="shared" si="6"/>
        <v>1.6766043327184093</v>
      </c>
    </row>
    <row r="117" spans="1:4" x14ac:dyDescent="0.25">
      <c r="A117">
        <f t="shared" si="7"/>
        <v>90</v>
      </c>
      <c r="B117" s="7">
        <f t="shared" si="4"/>
        <v>770.48106079287118</v>
      </c>
      <c r="C117">
        <f t="shared" si="5"/>
        <v>1.7033228643465463</v>
      </c>
      <c r="D117">
        <f t="shared" si="6"/>
        <v>1.6689985520022219</v>
      </c>
    </row>
    <row r="118" spans="1:4" x14ac:dyDescent="0.25">
      <c r="A118">
        <f t="shared" si="7"/>
        <v>91</v>
      </c>
      <c r="B118" s="7">
        <f t="shared" si="4"/>
        <v>768.77773792852463</v>
      </c>
      <c r="C118">
        <f t="shared" si="5"/>
        <v>1.6956253377837811</v>
      </c>
      <c r="D118">
        <f t="shared" si="6"/>
        <v>1.6614189843850908</v>
      </c>
    </row>
    <row r="119" spans="1:4" x14ac:dyDescent="0.25">
      <c r="A119">
        <f t="shared" si="7"/>
        <v>92</v>
      </c>
      <c r="B119" s="7">
        <f t="shared" si="4"/>
        <v>767.08211259074085</v>
      </c>
      <c r="C119">
        <f t="shared" si="5"/>
        <v>1.6879540243196516</v>
      </c>
      <c r="D119">
        <f t="shared" si="6"/>
        <v>1.6538656298670276</v>
      </c>
    </row>
    <row r="120" spans="1:4" x14ac:dyDescent="0.25">
      <c r="A120">
        <f t="shared" si="7"/>
        <v>93</v>
      </c>
      <c r="B120" s="7">
        <f t="shared" si="4"/>
        <v>765.3941585664212</v>
      </c>
      <c r="C120">
        <f t="shared" si="5"/>
        <v>1.6803089239551809</v>
      </c>
      <c r="D120">
        <f t="shared" si="6"/>
        <v>1.6463384884480434</v>
      </c>
    </row>
    <row r="121" spans="1:4" x14ac:dyDescent="0.25">
      <c r="A121">
        <f t="shared" si="7"/>
        <v>94</v>
      </c>
      <c r="B121" s="7">
        <f t="shared" si="4"/>
        <v>763.71384964246602</v>
      </c>
      <c r="C121">
        <f t="shared" si="5"/>
        <v>1.6726900366892323</v>
      </c>
      <c r="D121">
        <f t="shared" si="6"/>
        <v>1.638837560128104</v>
      </c>
    </row>
    <row r="122" spans="1:4" x14ac:dyDescent="0.25">
      <c r="A122">
        <f t="shared" si="7"/>
        <v>95</v>
      </c>
      <c r="B122" s="7">
        <f t="shared" si="4"/>
        <v>762.04115960577678</v>
      </c>
      <c r="C122">
        <f t="shared" si="5"/>
        <v>1.6650973625224879</v>
      </c>
      <c r="D122">
        <f t="shared" si="6"/>
        <v>1.6313628449072326</v>
      </c>
    </row>
    <row r="123" spans="1:4" x14ac:dyDescent="0.25">
      <c r="A123">
        <f t="shared" si="7"/>
        <v>96</v>
      </c>
      <c r="B123" s="7">
        <f t="shared" si="4"/>
        <v>760.3760622432543</v>
      </c>
      <c r="C123">
        <f t="shared" si="5"/>
        <v>1.6575309014551749</v>
      </c>
      <c r="D123">
        <f t="shared" si="6"/>
        <v>1.6239143427854514</v>
      </c>
    </row>
    <row r="124" spans="1:4" x14ac:dyDescent="0.25">
      <c r="A124">
        <f t="shared" si="7"/>
        <v>97</v>
      </c>
      <c r="B124" s="7">
        <f t="shared" si="4"/>
        <v>758.71853134179912</v>
      </c>
      <c r="C124">
        <f t="shared" si="5"/>
        <v>1.6499906534864976</v>
      </c>
      <c r="D124">
        <f t="shared" si="6"/>
        <v>1.6164920537627154</v>
      </c>
    </row>
    <row r="125" spans="1:4" x14ac:dyDescent="0.25">
      <c r="A125">
        <f t="shared" si="7"/>
        <v>98</v>
      </c>
      <c r="B125" s="7">
        <f t="shared" si="4"/>
        <v>757.06854068831262</v>
      </c>
      <c r="C125">
        <f t="shared" si="5"/>
        <v>1.6424766186169109</v>
      </c>
      <c r="D125">
        <f t="shared" si="6"/>
        <v>1.609095977839047</v>
      </c>
    </row>
    <row r="126" spans="1:4" x14ac:dyDescent="0.25">
      <c r="A126">
        <f t="shared" si="7"/>
        <v>99</v>
      </c>
      <c r="B126" s="7">
        <f t="shared" si="4"/>
        <v>755.42606406969571</v>
      </c>
      <c r="C126">
        <f t="shared" si="5"/>
        <v>1.6349887968467556</v>
      </c>
      <c r="D126">
        <f t="shared" si="6"/>
        <v>1.6017261150144577</v>
      </c>
    </row>
    <row r="127" spans="1:4" x14ac:dyDescent="0.25">
      <c r="A127">
        <f t="shared" si="7"/>
        <v>100</v>
      </c>
      <c r="B127" s="7">
        <f t="shared" si="4"/>
        <v>753.79107527284896</v>
      </c>
      <c r="C127">
        <f t="shared" si="5"/>
        <v>1.627527188175236</v>
      </c>
      <c r="D127">
        <f t="shared" si="6"/>
        <v>1.5943824652889247</v>
      </c>
    </row>
    <row r="128" spans="1:4" x14ac:dyDescent="0.25">
      <c r="A128">
        <f t="shared" si="7"/>
        <v>101</v>
      </c>
      <c r="B128" s="7">
        <f t="shared" si="4"/>
        <v>752.16354808467372</v>
      </c>
      <c r="C128">
        <f t="shared" si="5"/>
        <v>1.620091792603148</v>
      </c>
      <c r="D128">
        <f t="shared" si="6"/>
        <v>1.587065028662471</v>
      </c>
    </row>
    <row r="129" spans="1:4" x14ac:dyDescent="0.25">
      <c r="A129">
        <f t="shared" si="7"/>
        <v>102</v>
      </c>
      <c r="B129" s="7">
        <f t="shared" si="4"/>
        <v>750.54345629207057</v>
      </c>
      <c r="C129">
        <f t="shared" si="5"/>
        <v>1.6126826101298093</v>
      </c>
      <c r="D129">
        <f t="shared" si="6"/>
        <v>1.5797738051350507</v>
      </c>
    </row>
    <row r="130" spans="1:4" x14ac:dyDescent="0.25">
      <c r="A130">
        <f t="shared" si="7"/>
        <v>103</v>
      </c>
      <c r="B130" s="7">
        <f t="shared" si="4"/>
        <v>748.93077368194076</v>
      </c>
      <c r="C130">
        <f t="shared" si="5"/>
        <v>1.6052996407557885</v>
      </c>
      <c r="D130">
        <f t="shared" si="6"/>
        <v>1.5725087947067322</v>
      </c>
    </row>
    <row r="131" spans="1:4" x14ac:dyDescent="0.25">
      <c r="A131">
        <f t="shared" si="7"/>
        <v>104</v>
      </c>
      <c r="B131" s="7">
        <f t="shared" si="4"/>
        <v>747.32547404118498</v>
      </c>
      <c r="C131">
        <f t="shared" si="5"/>
        <v>1.597942884480517</v>
      </c>
      <c r="D131">
        <f t="shared" si="6"/>
        <v>1.5652699973774702</v>
      </c>
    </row>
    <row r="132" spans="1:4" x14ac:dyDescent="0.25">
      <c r="A132">
        <f t="shared" si="7"/>
        <v>105</v>
      </c>
      <c r="B132" s="7">
        <f t="shared" si="4"/>
        <v>745.72753115670446</v>
      </c>
      <c r="C132">
        <f t="shared" si="5"/>
        <v>1.5906123413046771</v>
      </c>
      <c r="D132">
        <f t="shared" si="6"/>
        <v>1.5580574131472757</v>
      </c>
    </row>
    <row r="133" spans="1:4" x14ac:dyDescent="0.25">
      <c r="A133">
        <f t="shared" si="7"/>
        <v>106</v>
      </c>
      <c r="B133" s="7">
        <f t="shared" si="4"/>
        <v>744.13691881539978</v>
      </c>
      <c r="C133">
        <f t="shared" si="5"/>
        <v>1.5833080112278139</v>
      </c>
      <c r="D133">
        <f t="shared" si="6"/>
        <v>1.5508710420161378</v>
      </c>
    </row>
    <row r="134" spans="1:4" x14ac:dyDescent="0.25">
      <c r="A134">
        <f t="shared" si="7"/>
        <v>107</v>
      </c>
      <c r="B134" s="7">
        <f t="shared" si="4"/>
        <v>742.55361080417197</v>
      </c>
      <c r="C134">
        <f t="shared" si="5"/>
        <v>1.5760298942498139</v>
      </c>
      <c r="D134">
        <f t="shared" si="6"/>
        <v>1.543710883984079</v>
      </c>
    </row>
    <row r="135" spans="1:4" x14ac:dyDescent="0.25">
      <c r="A135">
        <f t="shared" si="7"/>
        <v>108</v>
      </c>
      <c r="B135" s="7">
        <f t="shared" si="4"/>
        <v>740.97758090992215</v>
      </c>
      <c r="C135">
        <f t="shared" si="5"/>
        <v>1.5687779903710179</v>
      </c>
      <c r="D135">
        <f t="shared" si="6"/>
        <v>1.5365769390510877</v>
      </c>
    </row>
    <row r="136" spans="1:4" x14ac:dyDescent="0.25">
      <c r="A136">
        <f t="shared" si="7"/>
        <v>109</v>
      </c>
      <c r="B136" s="7">
        <f t="shared" si="4"/>
        <v>739.40880291955114</v>
      </c>
      <c r="C136">
        <f t="shared" si="5"/>
        <v>1.5615522995914262</v>
      </c>
      <c r="D136">
        <f t="shared" si="6"/>
        <v>1.529469207217153</v>
      </c>
    </row>
    <row r="137" spans="1:4" x14ac:dyDescent="0.25">
      <c r="A137">
        <f t="shared" si="7"/>
        <v>110</v>
      </c>
      <c r="B137" s="7">
        <f t="shared" si="4"/>
        <v>737.84725061995971</v>
      </c>
      <c r="C137">
        <f t="shared" si="5"/>
        <v>1.5543528219106975</v>
      </c>
      <c r="D137">
        <f t="shared" si="6"/>
        <v>1.5223876884822858</v>
      </c>
    </row>
    <row r="138" spans="1:4" x14ac:dyDescent="0.25">
      <c r="A138">
        <f t="shared" si="7"/>
        <v>111</v>
      </c>
      <c r="B138" s="7">
        <f t="shared" si="4"/>
        <v>736.29289779804901</v>
      </c>
      <c r="C138">
        <f t="shared" si="5"/>
        <v>1.5471795573289455</v>
      </c>
      <c r="D138">
        <f t="shared" si="6"/>
        <v>1.5153323828464864</v>
      </c>
    </row>
    <row r="139" spans="1:4" x14ac:dyDescent="0.25">
      <c r="A139">
        <f t="shared" si="7"/>
        <v>112</v>
      </c>
      <c r="B139" s="7">
        <f t="shared" si="4"/>
        <v>734.74571824072007</v>
      </c>
      <c r="C139">
        <f t="shared" si="5"/>
        <v>1.5400325058466251</v>
      </c>
      <c r="D139">
        <f t="shared" si="6"/>
        <v>1.5083032903097546</v>
      </c>
    </row>
    <row r="140" spans="1:4" x14ac:dyDescent="0.25">
      <c r="A140">
        <f t="shared" si="7"/>
        <v>113</v>
      </c>
      <c r="B140" s="7">
        <f t="shared" si="4"/>
        <v>733.20568573487344</v>
      </c>
      <c r="C140">
        <f t="shared" si="5"/>
        <v>1.5329116674631678</v>
      </c>
      <c r="D140">
        <f t="shared" si="6"/>
        <v>1.5013004108720907</v>
      </c>
    </row>
    <row r="141" spans="1:4" x14ac:dyDescent="0.25">
      <c r="A141">
        <f t="shared" si="7"/>
        <v>114</v>
      </c>
      <c r="B141" s="7">
        <f t="shared" si="4"/>
        <v>731.67277406741027</v>
      </c>
      <c r="C141">
        <f t="shared" si="5"/>
        <v>1.5258170421785735</v>
      </c>
      <c r="D141">
        <f t="shared" si="6"/>
        <v>1.4943237445334945</v>
      </c>
    </row>
    <row r="142" spans="1:4" x14ac:dyDescent="0.25">
      <c r="A142">
        <f t="shared" si="7"/>
        <v>115</v>
      </c>
      <c r="B142" s="7">
        <f t="shared" si="4"/>
        <v>730.1469570252317</v>
      </c>
      <c r="C142">
        <f t="shared" si="5"/>
        <v>1.5187486299932971</v>
      </c>
      <c r="D142">
        <f t="shared" si="6"/>
        <v>1.4873732912939772</v>
      </c>
    </row>
    <row r="143" spans="1:4" x14ac:dyDescent="0.25">
      <c r="A143">
        <f t="shared" si="7"/>
        <v>116</v>
      </c>
      <c r="B143" s="7">
        <f t="shared" si="4"/>
        <v>728.6282083952384</v>
      </c>
      <c r="C143">
        <f t="shared" si="5"/>
        <v>1.5117064309072248</v>
      </c>
      <c r="D143">
        <f t="shared" si="6"/>
        <v>1.4804490511535051</v>
      </c>
    </row>
    <row r="144" spans="1:4" x14ac:dyDescent="0.25">
      <c r="A144">
        <f t="shared" si="7"/>
        <v>117</v>
      </c>
      <c r="B144" s="7">
        <f t="shared" si="4"/>
        <v>727.11650196433118</v>
      </c>
      <c r="C144">
        <f t="shared" si="5"/>
        <v>1.5046904449199019</v>
      </c>
      <c r="D144">
        <f t="shared" si="6"/>
        <v>1.4735510241121006</v>
      </c>
    </row>
    <row r="145" spans="1:4" x14ac:dyDescent="0.25">
      <c r="A145">
        <f t="shared" si="7"/>
        <v>118</v>
      </c>
      <c r="B145" s="7">
        <f t="shared" si="4"/>
        <v>725.61181151941128</v>
      </c>
      <c r="C145">
        <f t="shared" si="5"/>
        <v>1.4977006720316695</v>
      </c>
      <c r="D145">
        <f t="shared" si="6"/>
        <v>1.4666792101697639</v>
      </c>
    </row>
    <row r="146" spans="1:4" x14ac:dyDescent="0.25">
      <c r="A146">
        <f t="shared" si="7"/>
        <v>119</v>
      </c>
      <c r="B146" s="7">
        <f t="shared" si="4"/>
        <v>724.11411084737961</v>
      </c>
      <c r="C146">
        <f t="shared" si="5"/>
        <v>1.4907371122427548</v>
      </c>
      <c r="D146">
        <f t="shared" si="6"/>
        <v>1.4598336093264948</v>
      </c>
    </row>
    <row r="147" spans="1:4" x14ac:dyDescent="0.25">
      <c r="A147">
        <f t="shared" si="7"/>
        <v>120</v>
      </c>
      <c r="B147" s="7">
        <f t="shared" si="4"/>
        <v>722.62337373513685</v>
      </c>
      <c r="C147">
        <f t="shared" si="5"/>
        <v>1.4837997655527033</v>
      </c>
      <c r="D147">
        <f t="shared" si="6"/>
        <v>1.4530142215823048</v>
      </c>
    </row>
    <row r="148" spans="1:4" x14ac:dyDescent="0.25">
      <c r="A148">
        <f t="shared" si="7"/>
        <v>121</v>
      </c>
      <c r="B148" s="7">
        <f t="shared" si="4"/>
        <v>721.13957396958415</v>
      </c>
      <c r="C148">
        <f t="shared" si="5"/>
        <v>1.4768886319616286</v>
      </c>
      <c r="D148">
        <f t="shared" si="6"/>
        <v>1.4462210469371599</v>
      </c>
    </row>
    <row r="149" spans="1:4" x14ac:dyDescent="0.25">
      <c r="A149">
        <f t="shared" si="7"/>
        <v>122</v>
      </c>
      <c r="B149" s="7">
        <f t="shared" si="4"/>
        <v>719.66268533762252</v>
      </c>
      <c r="C149">
        <f t="shared" si="5"/>
        <v>1.4700037114699853</v>
      </c>
      <c r="D149">
        <f t="shared" si="6"/>
        <v>1.4394540853911053</v>
      </c>
    </row>
    <row r="150" spans="1:4" x14ac:dyDescent="0.25">
      <c r="A150">
        <f t="shared" si="7"/>
        <v>123</v>
      </c>
      <c r="B150" s="7">
        <f t="shared" si="4"/>
        <v>718.19268162615253</v>
      </c>
      <c r="C150">
        <f t="shared" si="5"/>
        <v>1.4631450040772052</v>
      </c>
      <c r="D150">
        <f t="shared" si="6"/>
        <v>1.4327133369441185</v>
      </c>
    </row>
    <row r="151" spans="1:4" x14ac:dyDescent="0.25">
      <c r="A151">
        <f t="shared" si="7"/>
        <v>124</v>
      </c>
      <c r="B151" s="7">
        <f t="shared" si="4"/>
        <v>716.72953662207533</v>
      </c>
      <c r="C151">
        <f t="shared" si="5"/>
        <v>1.4563125097834018</v>
      </c>
      <c r="D151">
        <f t="shared" si="6"/>
        <v>1.4259988015961766</v>
      </c>
    </row>
    <row r="152" spans="1:4" x14ac:dyDescent="0.25">
      <c r="A152">
        <f t="shared" si="7"/>
        <v>125</v>
      </c>
      <c r="B152" s="7">
        <f t="shared" si="4"/>
        <v>715.27322411229193</v>
      </c>
      <c r="C152">
        <f t="shared" si="5"/>
        <v>1.4495062285885751</v>
      </c>
      <c r="D152">
        <f t="shared" si="6"/>
        <v>1.4193104793472913</v>
      </c>
    </row>
    <row r="153" spans="1:4" x14ac:dyDescent="0.25">
      <c r="A153">
        <f t="shared" si="7"/>
        <v>126</v>
      </c>
      <c r="B153" s="7">
        <f t="shared" si="4"/>
        <v>713.82371788370335</v>
      </c>
      <c r="C153">
        <f t="shared" si="5"/>
        <v>1.44272616049318</v>
      </c>
      <c r="D153">
        <f t="shared" si="6"/>
        <v>1.4126483701975077</v>
      </c>
    </row>
    <row r="154" spans="1:4" x14ac:dyDescent="0.25">
      <c r="A154">
        <f t="shared" si="7"/>
        <v>127</v>
      </c>
      <c r="B154" s="7">
        <f t="shared" si="4"/>
        <v>712.38099172321017</v>
      </c>
      <c r="C154">
        <f t="shared" si="5"/>
        <v>1.4359723054965343</v>
      </c>
      <c r="D154">
        <f t="shared" si="6"/>
        <v>1.406012474146769</v>
      </c>
    </row>
    <row r="155" spans="1:4" x14ac:dyDescent="0.25">
      <c r="A155">
        <f t="shared" si="7"/>
        <v>128</v>
      </c>
      <c r="B155" s="7">
        <f t="shared" si="4"/>
        <v>710.94501941771364</v>
      </c>
      <c r="C155">
        <f t="shared" si="5"/>
        <v>1.4292446635989791</v>
      </c>
      <c r="D155">
        <f t="shared" si="6"/>
        <v>1.3994027911951092</v>
      </c>
    </row>
    <row r="156" spans="1:4" x14ac:dyDescent="0.25">
      <c r="A156">
        <f t="shared" si="7"/>
        <v>129</v>
      </c>
      <c r="B156" s="7">
        <f t="shared" ref="B156:B219" si="8">$C$9+$C$10*A156+$C$11*A156^2+$C$12*A156^3</f>
        <v>709.51577475411466</v>
      </c>
      <c r="C156">
        <f t="shared" ref="C156:C219" si="9">(B156-B157)/1</f>
        <v>1.4225432348008553</v>
      </c>
      <c r="D156">
        <f t="shared" ref="D156:D219" si="10">(B156-B166)/10</f>
        <v>1.3928193213425175</v>
      </c>
    </row>
    <row r="157" spans="1:4" x14ac:dyDescent="0.25">
      <c r="A157">
        <f t="shared" ref="A157:A220" si="11">A156+1</f>
        <v>130</v>
      </c>
      <c r="B157" s="7">
        <f t="shared" si="8"/>
        <v>708.0932315193138</v>
      </c>
      <c r="C157">
        <f t="shared" si="9"/>
        <v>1.4158680191012536</v>
      </c>
      <c r="D157">
        <f t="shared" si="10"/>
        <v>1.3862620645889705</v>
      </c>
    </row>
    <row r="158" spans="1:4" x14ac:dyDescent="0.25">
      <c r="A158">
        <f t="shared" si="11"/>
        <v>131</v>
      </c>
      <c r="B158" s="7">
        <f t="shared" si="8"/>
        <v>706.67736350021255</v>
      </c>
      <c r="C158">
        <f t="shared" si="9"/>
        <v>1.4092190165010834</v>
      </c>
      <c r="D158">
        <f t="shared" si="10"/>
        <v>1.3797310209345142</v>
      </c>
    </row>
    <row r="159" spans="1:4" x14ac:dyDescent="0.25">
      <c r="A159">
        <f t="shared" si="11"/>
        <v>132</v>
      </c>
      <c r="B159" s="7">
        <f t="shared" si="8"/>
        <v>705.26814448371147</v>
      </c>
      <c r="C159">
        <f t="shared" si="9"/>
        <v>1.4025962270001173</v>
      </c>
      <c r="D159">
        <f t="shared" si="10"/>
        <v>1.3732261903791028</v>
      </c>
    </row>
    <row r="160" spans="1:4" x14ac:dyDescent="0.25">
      <c r="A160">
        <f t="shared" si="11"/>
        <v>133</v>
      </c>
      <c r="B160" s="7">
        <f t="shared" si="8"/>
        <v>703.86554825671135</v>
      </c>
      <c r="C160">
        <f t="shared" si="9"/>
        <v>1.395999650597787</v>
      </c>
      <c r="D160">
        <f t="shared" si="10"/>
        <v>1.3667475729227589</v>
      </c>
    </row>
    <row r="161" spans="1:4" x14ac:dyDescent="0.25">
      <c r="A161">
        <f t="shared" si="11"/>
        <v>134</v>
      </c>
      <c r="B161" s="7">
        <f t="shared" si="8"/>
        <v>702.46954860611356</v>
      </c>
      <c r="C161">
        <f t="shared" si="9"/>
        <v>1.3894292872945471</v>
      </c>
      <c r="D161">
        <f t="shared" si="10"/>
        <v>1.3602951685654943</v>
      </c>
    </row>
    <row r="162" spans="1:4" x14ac:dyDescent="0.25">
      <c r="A162">
        <f t="shared" si="11"/>
        <v>135</v>
      </c>
      <c r="B162" s="7">
        <f t="shared" si="8"/>
        <v>701.08011931881902</v>
      </c>
      <c r="C162">
        <f t="shared" si="9"/>
        <v>1.3828851370907387</v>
      </c>
      <c r="D162">
        <f t="shared" si="10"/>
        <v>1.3538689773073087</v>
      </c>
    </row>
    <row r="163" spans="1:4" x14ac:dyDescent="0.25">
      <c r="A163">
        <f t="shared" si="11"/>
        <v>136</v>
      </c>
      <c r="B163" s="7">
        <f t="shared" si="8"/>
        <v>699.69723418172828</v>
      </c>
      <c r="C163">
        <f t="shared" si="9"/>
        <v>1.3763671999857934</v>
      </c>
      <c r="D163">
        <f t="shared" si="10"/>
        <v>1.3474689991481683</v>
      </c>
    </row>
    <row r="164" spans="1:4" x14ac:dyDescent="0.25">
      <c r="A164">
        <f t="shared" si="11"/>
        <v>137</v>
      </c>
      <c r="B164" s="7">
        <f t="shared" si="8"/>
        <v>698.32086698174248</v>
      </c>
      <c r="C164">
        <f t="shared" si="9"/>
        <v>1.3698754759799385</v>
      </c>
      <c r="D164">
        <f t="shared" si="10"/>
        <v>1.3410952340881068</v>
      </c>
    </row>
    <row r="165" spans="1:4" x14ac:dyDescent="0.25">
      <c r="A165">
        <f t="shared" si="11"/>
        <v>138</v>
      </c>
      <c r="B165" s="7">
        <f t="shared" si="8"/>
        <v>696.95099150576254</v>
      </c>
      <c r="C165">
        <f t="shared" si="9"/>
        <v>1.3634099650730604</v>
      </c>
      <c r="D165">
        <f t="shared" si="10"/>
        <v>1.3347476821270903</v>
      </c>
    </row>
    <row r="166" spans="1:4" x14ac:dyDescent="0.25">
      <c r="A166">
        <f t="shared" si="11"/>
        <v>139</v>
      </c>
      <c r="B166" s="7">
        <f t="shared" si="8"/>
        <v>695.58758154068948</v>
      </c>
      <c r="C166">
        <f t="shared" si="9"/>
        <v>1.3569706672653865</v>
      </c>
      <c r="D166">
        <f t="shared" si="10"/>
        <v>1.3284263432651529</v>
      </c>
    </row>
    <row r="167" spans="1:4" x14ac:dyDescent="0.25">
      <c r="A167">
        <f t="shared" si="11"/>
        <v>140</v>
      </c>
      <c r="B167" s="7">
        <f t="shared" si="8"/>
        <v>694.2306108734241</v>
      </c>
      <c r="C167">
        <f t="shared" si="9"/>
        <v>1.3505575825566893</v>
      </c>
      <c r="D167">
        <f t="shared" si="10"/>
        <v>1.3221312175022946</v>
      </c>
    </row>
    <row r="168" spans="1:4" x14ac:dyDescent="0.25">
      <c r="A168">
        <f t="shared" si="11"/>
        <v>141</v>
      </c>
      <c r="B168" s="7">
        <f t="shared" si="8"/>
        <v>692.88005329086741</v>
      </c>
      <c r="C168">
        <f t="shared" si="9"/>
        <v>1.3441707109469689</v>
      </c>
      <c r="D168">
        <f t="shared" si="10"/>
        <v>1.3158623048384925</v>
      </c>
    </row>
    <row r="169" spans="1:4" x14ac:dyDescent="0.25">
      <c r="A169">
        <f t="shared" si="11"/>
        <v>142</v>
      </c>
      <c r="B169" s="7">
        <f t="shared" si="8"/>
        <v>691.53588257992044</v>
      </c>
      <c r="C169">
        <f t="shared" si="9"/>
        <v>1.3378100524366801</v>
      </c>
      <c r="D169">
        <f t="shared" si="10"/>
        <v>1.3096196052737583</v>
      </c>
    </row>
    <row r="170" spans="1:4" x14ac:dyDescent="0.25">
      <c r="A170">
        <f t="shared" si="11"/>
        <v>143</v>
      </c>
      <c r="B170" s="7">
        <f t="shared" si="8"/>
        <v>690.19807252748376</v>
      </c>
      <c r="C170">
        <f t="shared" si="9"/>
        <v>1.3314756070251406</v>
      </c>
      <c r="D170">
        <f t="shared" si="10"/>
        <v>1.3034031188080917</v>
      </c>
    </row>
    <row r="171" spans="1:4" x14ac:dyDescent="0.25">
      <c r="A171">
        <f t="shared" si="11"/>
        <v>144</v>
      </c>
      <c r="B171" s="7">
        <f t="shared" si="8"/>
        <v>688.86659692045862</v>
      </c>
      <c r="C171">
        <f t="shared" si="9"/>
        <v>1.3251673747126915</v>
      </c>
      <c r="D171">
        <f t="shared" si="10"/>
        <v>1.2972128454414815</v>
      </c>
    </row>
    <row r="172" spans="1:4" x14ac:dyDescent="0.25">
      <c r="A172">
        <f t="shared" si="11"/>
        <v>145</v>
      </c>
      <c r="B172" s="7">
        <f t="shared" si="8"/>
        <v>687.54142954574593</v>
      </c>
      <c r="C172">
        <f t="shared" si="9"/>
        <v>1.3188853554993329</v>
      </c>
      <c r="D172">
        <f t="shared" si="10"/>
        <v>1.291048785173939</v>
      </c>
    </row>
    <row r="173" spans="1:4" x14ac:dyDescent="0.25">
      <c r="A173">
        <f t="shared" si="11"/>
        <v>146</v>
      </c>
      <c r="B173" s="7">
        <f t="shared" si="8"/>
        <v>686.22254419024659</v>
      </c>
      <c r="C173">
        <f t="shared" si="9"/>
        <v>1.3126295493851785</v>
      </c>
      <c r="D173">
        <f t="shared" si="10"/>
        <v>1.2849109380054871</v>
      </c>
    </row>
    <row r="174" spans="1:4" x14ac:dyDescent="0.25">
      <c r="A174">
        <f t="shared" si="11"/>
        <v>147</v>
      </c>
      <c r="B174" s="7">
        <f t="shared" si="8"/>
        <v>684.90991464086142</v>
      </c>
      <c r="C174">
        <f t="shared" si="9"/>
        <v>1.3063999563697735</v>
      </c>
      <c r="D174">
        <f t="shared" si="10"/>
        <v>1.2787993039360686</v>
      </c>
    </row>
    <row r="175" spans="1:4" x14ac:dyDescent="0.25">
      <c r="A175">
        <f t="shared" si="11"/>
        <v>148</v>
      </c>
      <c r="B175" s="7">
        <f t="shared" si="8"/>
        <v>683.60351468449164</v>
      </c>
      <c r="C175">
        <f t="shared" si="9"/>
        <v>1.3001965764536862</v>
      </c>
      <c r="D175">
        <f t="shared" si="10"/>
        <v>1.2727138829657405</v>
      </c>
    </row>
    <row r="176" spans="1:4" x14ac:dyDescent="0.25">
      <c r="A176">
        <f t="shared" si="11"/>
        <v>149</v>
      </c>
      <c r="B176" s="7">
        <f t="shared" si="8"/>
        <v>682.30331810803796</v>
      </c>
      <c r="C176">
        <f t="shared" si="9"/>
        <v>1.2940194096368032</v>
      </c>
      <c r="D176">
        <f t="shared" si="10"/>
        <v>1.2666546750944803</v>
      </c>
    </row>
    <row r="177" spans="1:4" x14ac:dyDescent="0.25">
      <c r="A177">
        <f t="shared" si="11"/>
        <v>150</v>
      </c>
      <c r="B177" s="7">
        <f t="shared" si="8"/>
        <v>681.00929869840115</v>
      </c>
      <c r="C177">
        <f t="shared" si="9"/>
        <v>1.2878684559186695</v>
      </c>
      <c r="D177">
        <f t="shared" si="10"/>
        <v>1.2606216803222652</v>
      </c>
    </row>
    <row r="178" spans="1:4" x14ac:dyDescent="0.25">
      <c r="A178">
        <f t="shared" si="11"/>
        <v>151</v>
      </c>
      <c r="B178" s="7">
        <f t="shared" si="8"/>
        <v>679.72143024248248</v>
      </c>
      <c r="C178">
        <f t="shared" si="9"/>
        <v>1.2817437152996263</v>
      </c>
      <c r="D178">
        <f t="shared" si="10"/>
        <v>1.254614898649129</v>
      </c>
    </row>
    <row r="179" spans="1:4" x14ac:dyDescent="0.25">
      <c r="A179">
        <f t="shared" si="11"/>
        <v>152</v>
      </c>
      <c r="B179" s="7">
        <f t="shared" si="8"/>
        <v>678.43968652718286</v>
      </c>
      <c r="C179">
        <f t="shared" si="9"/>
        <v>1.2756451877800146</v>
      </c>
      <c r="D179">
        <f t="shared" si="10"/>
        <v>1.2486343300750604</v>
      </c>
    </row>
    <row r="180" spans="1:4" x14ac:dyDescent="0.25">
      <c r="A180">
        <f t="shared" si="11"/>
        <v>153</v>
      </c>
      <c r="B180" s="7">
        <f t="shared" si="8"/>
        <v>677.16404133940284</v>
      </c>
      <c r="C180">
        <f t="shared" si="9"/>
        <v>1.2695728733590386</v>
      </c>
      <c r="D180">
        <f t="shared" si="10"/>
        <v>1.2426799746000596</v>
      </c>
    </row>
    <row r="181" spans="1:4" x14ac:dyDescent="0.25">
      <c r="A181">
        <f t="shared" si="11"/>
        <v>154</v>
      </c>
      <c r="B181" s="7">
        <f t="shared" si="8"/>
        <v>675.8944684660438</v>
      </c>
      <c r="C181">
        <f t="shared" si="9"/>
        <v>1.2635267720372667</v>
      </c>
      <c r="D181">
        <f t="shared" si="10"/>
        <v>1.236751832224138</v>
      </c>
    </row>
    <row r="182" spans="1:4" x14ac:dyDescent="0.25">
      <c r="A182">
        <f t="shared" si="11"/>
        <v>155</v>
      </c>
      <c r="B182" s="7">
        <f t="shared" si="8"/>
        <v>674.63094169400654</v>
      </c>
      <c r="C182">
        <f t="shared" si="9"/>
        <v>1.2575068838148127</v>
      </c>
      <c r="D182">
        <f t="shared" si="10"/>
        <v>1.2308499029472499</v>
      </c>
    </row>
    <row r="183" spans="1:4" x14ac:dyDescent="0.25">
      <c r="A183">
        <f t="shared" si="11"/>
        <v>156</v>
      </c>
      <c r="B183" s="7">
        <f t="shared" si="8"/>
        <v>673.37343481019172</v>
      </c>
      <c r="C183">
        <f t="shared" si="9"/>
        <v>1.2515132086909944</v>
      </c>
      <c r="D183">
        <f t="shared" si="10"/>
        <v>1.224974186769441</v>
      </c>
    </row>
    <row r="184" spans="1:4" x14ac:dyDescent="0.25">
      <c r="A184">
        <f t="shared" si="11"/>
        <v>157</v>
      </c>
      <c r="B184" s="7">
        <f t="shared" si="8"/>
        <v>672.12192160150073</v>
      </c>
      <c r="C184">
        <f t="shared" si="9"/>
        <v>1.2455457466664939</v>
      </c>
      <c r="D184">
        <f t="shared" si="10"/>
        <v>1.2191246836907113</v>
      </c>
    </row>
    <row r="185" spans="1:4" x14ac:dyDescent="0.25">
      <c r="A185">
        <f t="shared" si="11"/>
        <v>158</v>
      </c>
      <c r="B185" s="7">
        <f t="shared" si="8"/>
        <v>670.87637585483424</v>
      </c>
      <c r="C185">
        <f t="shared" si="9"/>
        <v>1.2396044977410838</v>
      </c>
      <c r="D185">
        <f t="shared" si="10"/>
        <v>1.2133013937110491</v>
      </c>
    </row>
    <row r="186" spans="1:4" x14ac:dyDescent="0.25">
      <c r="A186">
        <f t="shared" si="11"/>
        <v>159</v>
      </c>
      <c r="B186" s="7">
        <f t="shared" si="8"/>
        <v>669.63677135709315</v>
      </c>
      <c r="C186">
        <f t="shared" si="9"/>
        <v>1.2336894619146506</v>
      </c>
      <c r="D186">
        <f t="shared" si="10"/>
        <v>1.2075043168304318</v>
      </c>
    </row>
    <row r="187" spans="1:4" x14ac:dyDescent="0.25">
      <c r="A187">
        <f t="shared" si="11"/>
        <v>160</v>
      </c>
      <c r="B187" s="7">
        <f t="shared" si="8"/>
        <v>668.4030818951785</v>
      </c>
      <c r="C187">
        <f t="shared" si="9"/>
        <v>1.2278006391873078</v>
      </c>
      <c r="D187">
        <f t="shared" si="10"/>
        <v>1.2017334530489052</v>
      </c>
    </row>
    <row r="188" spans="1:4" x14ac:dyDescent="0.25">
      <c r="A188">
        <f t="shared" si="11"/>
        <v>161</v>
      </c>
      <c r="B188" s="7">
        <f t="shared" si="8"/>
        <v>667.17528125599119</v>
      </c>
      <c r="C188">
        <f t="shared" si="9"/>
        <v>1.2219380295589417</v>
      </c>
      <c r="D188">
        <f t="shared" si="10"/>
        <v>1.1959888023664349</v>
      </c>
    </row>
    <row r="189" spans="1:4" x14ac:dyDescent="0.25">
      <c r="A189">
        <f t="shared" si="11"/>
        <v>162</v>
      </c>
      <c r="B189" s="7">
        <f t="shared" si="8"/>
        <v>665.95334322643225</v>
      </c>
      <c r="C189">
        <f t="shared" si="9"/>
        <v>1.2161016330300072</v>
      </c>
      <c r="D189">
        <f t="shared" si="10"/>
        <v>1.1902703647830322</v>
      </c>
    </row>
    <row r="190" spans="1:4" x14ac:dyDescent="0.25">
      <c r="A190">
        <f t="shared" si="11"/>
        <v>163</v>
      </c>
      <c r="B190" s="7">
        <f t="shared" si="8"/>
        <v>664.73724159340225</v>
      </c>
      <c r="C190">
        <f t="shared" si="9"/>
        <v>1.210291449599822</v>
      </c>
      <c r="D190">
        <f t="shared" si="10"/>
        <v>1.1845781402986746</v>
      </c>
    </row>
    <row r="191" spans="1:4" x14ac:dyDescent="0.25">
      <c r="A191">
        <f t="shared" si="11"/>
        <v>164</v>
      </c>
      <c r="B191" s="7">
        <f t="shared" si="8"/>
        <v>663.52695014380242</v>
      </c>
      <c r="C191">
        <f t="shared" si="9"/>
        <v>1.2045074792683863</v>
      </c>
      <c r="D191">
        <f t="shared" si="10"/>
        <v>1.1789121289134072</v>
      </c>
    </row>
    <row r="192" spans="1:4" x14ac:dyDescent="0.25">
      <c r="A192">
        <f t="shared" si="11"/>
        <v>165</v>
      </c>
      <c r="B192" s="7">
        <f t="shared" si="8"/>
        <v>662.32244266453404</v>
      </c>
      <c r="C192">
        <f t="shared" si="9"/>
        <v>1.1987497220367231</v>
      </c>
      <c r="D192">
        <f t="shared" si="10"/>
        <v>1.1732723306271964</v>
      </c>
    </row>
    <row r="193" spans="1:4" x14ac:dyDescent="0.25">
      <c r="A193">
        <f t="shared" si="11"/>
        <v>166</v>
      </c>
      <c r="B193" s="7">
        <f t="shared" si="8"/>
        <v>661.12369294249731</v>
      </c>
      <c r="C193">
        <f t="shared" si="9"/>
        <v>1.1930181779036957</v>
      </c>
      <c r="D193">
        <f t="shared" si="10"/>
        <v>1.1676587454400646</v>
      </c>
    </row>
    <row r="194" spans="1:4" x14ac:dyDescent="0.25">
      <c r="A194">
        <f t="shared" si="11"/>
        <v>167</v>
      </c>
      <c r="B194" s="7">
        <f t="shared" si="8"/>
        <v>659.93067476459362</v>
      </c>
      <c r="C194">
        <f t="shared" si="9"/>
        <v>1.1873128468698724</v>
      </c>
      <c r="D194">
        <f t="shared" si="10"/>
        <v>1.1620713733520005</v>
      </c>
    </row>
    <row r="195" spans="1:4" x14ac:dyDescent="0.25">
      <c r="A195">
        <f t="shared" si="11"/>
        <v>168</v>
      </c>
      <c r="B195" s="7">
        <f t="shared" si="8"/>
        <v>658.74336191772375</v>
      </c>
      <c r="C195">
        <f t="shared" si="9"/>
        <v>1.1816337289349121</v>
      </c>
      <c r="D195">
        <f t="shared" si="10"/>
        <v>1.1565102143629815</v>
      </c>
    </row>
    <row r="196" spans="1:4" x14ac:dyDescent="0.25">
      <c r="A196">
        <f t="shared" si="11"/>
        <v>169</v>
      </c>
      <c r="B196" s="7">
        <f t="shared" si="8"/>
        <v>657.56172818878883</v>
      </c>
      <c r="C196">
        <f t="shared" si="9"/>
        <v>1.1759808240993834</v>
      </c>
      <c r="D196">
        <f t="shared" si="10"/>
        <v>1.1509752684730643</v>
      </c>
    </row>
    <row r="197" spans="1:4" x14ac:dyDescent="0.25">
      <c r="A197">
        <f t="shared" si="11"/>
        <v>170</v>
      </c>
      <c r="B197" s="7">
        <f t="shared" si="8"/>
        <v>656.38574736468945</v>
      </c>
      <c r="C197">
        <f t="shared" si="9"/>
        <v>1.1703541323626041</v>
      </c>
      <c r="D197">
        <f t="shared" si="10"/>
        <v>1.1454665356821692</v>
      </c>
    </row>
    <row r="198" spans="1:4" x14ac:dyDescent="0.25">
      <c r="A198">
        <f t="shared" si="11"/>
        <v>171</v>
      </c>
      <c r="B198" s="7">
        <f t="shared" si="8"/>
        <v>655.21539323232685</v>
      </c>
      <c r="C198">
        <f t="shared" si="9"/>
        <v>1.1647536537249152</v>
      </c>
      <c r="D198">
        <f t="shared" si="10"/>
        <v>1.1399840159903647</v>
      </c>
    </row>
    <row r="199" spans="1:4" x14ac:dyDescent="0.25">
      <c r="A199">
        <f t="shared" si="11"/>
        <v>172</v>
      </c>
      <c r="B199" s="7">
        <f t="shared" si="8"/>
        <v>654.05063957860193</v>
      </c>
      <c r="C199">
        <f t="shared" si="9"/>
        <v>1.1591793881864305</v>
      </c>
      <c r="D199">
        <f t="shared" si="10"/>
        <v>1.1345277093976278</v>
      </c>
    </row>
    <row r="200" spans="1:4" x14ac:dyDescent="0.25">
      <c r="A200">
        <f t="shared" si="11"/>
        <v>173</v>
      </c>
      <c r="B200" s="7">
        <f t="shared" si="8"/>
        <v>652.8914601904155</v>
      </c>
      <c r="C200">
        <f t="shared" si="9"/>
        <v>1.1536313357471499</v>
      </c>
      <c r="D200">
        <f t="shared" si="10"/>
        <v>1.1290976159039587</v>
      </c>
    </row>
    <row r="201" spans="1:4" x14ac:dyDescent="0.25">
      <c r="A201">
        <f t="shared" si="11"/>
        <v>174</v>
      </c>
      <c r="B201" s="7">
        <f t="shared" si="8"/>
        <v>651.73782885466835</v>
      </c>
      <c r="C201">
        <f t="shared" si="9"/>
        <v>1.1481094964062777</v>
      </c>
      <c r="D201">
        <f t="shared" si="10"/>
        <v>1.1236937355093459</v>
      </c>
    </row>
    <row r="202" spans="1:4" x14ac:dyDescent="0.25">
      <c r="A202">
        <f t="shared" si="11"/>
        <v>175</v>
      </c>
      <c r="B202" s="7">
        <f t="shared" si="8"/>
        <v>650.58971935826207</v>
      </c>
      <c r="C202">
        <f t="shared" si="9"/>
        <v>1.1426138701654054</v>
      </c>
      <c r="D202">
        <f t="shared" si="10"/>
        <v>1.1183160682138236</v>
      </c>
    </row>
    <row r="203" spans="1:4" x14ac:dyDescent="0.25">
      <c r="A203">
        <f t="shared" si="11"/>
        <v>176</v>
      </c>
      <c r="B203" s="7">
        <f t="shared" si="8"/>
        <v>649.44710548809667</v>
      </c>
      <c r="C203">
        <f t="shared" si="9"/>
        <v>1.1371444570230551</v>
      </c>
      <c r="D203">
        <f t="shared" si="10"/>
        <v>1.1129646140173464</v>
      </c>
    </row>
    <row r="204" spans="1:4" x14ac:dyDescent="0.25">
      <c r="A204">
        <f t="shared" si="11"/>
        <v>177</v>
      </c>
      <c r="B204" s="7">
        <f t="shared" si="8"/>
        <v>648.30996103107361</v>
      </c>
      <c r="C204">
        <f t="shared" si="9"/>
        <v>1.1317012569796816</v>
      </c>
      <c r="D204">
        <f t="shared" si="10"/>
        <v>1.1076393729199254</v>
      </c>
    </row>
    <row r="205" spans="1:4" x14ac:dyDescent="0.25">
      <c r="A205">
        <f t="shared" si="11"/>
        <v>178</v>
      </c>
      <c r="B205" s="7">
        <f t="shared" si="8"/>
        <v>647.17825977409393</v>
      </c>
      <c r="C205">
        <f t="shared" si="9"/>
        <v>1.1262842700357396</v>
      </c>
      <c r="D205">
        <f t="shared" si="10"/>
        <v>1.1023403449215947</v>
      </c>
    </row>
    <row r="206" spans="1:4" x14ac:dyDescent="0.25">
      <c r="A206">
        <f t="shared" si="11"/>
        <v>179</v>
      </c>
      <c r="B206" s="7">
        <f t="shared" si="8"/>
        <v>646.05197550405819</v>
      </c>
      <c r="C206">
        <f t="shared" si="9"/>
        <v>1.1208934961904333</v>
      </c>
      <c r="D206">
        <f t="shared" si="10"/>
        <v>1.0970675300223092</v>
      </c>
    </row>
    <row r="207" spans="1:4" x14ac:dyDescent="0.25">
      <c r="A207">
        <f t="shared" si="11"/>
        <v>180</v>
      </c>
      <c r="B207" s="7">
        <f t="shared" si="8"/>
        <v>644.93108200786776</v>
      </c>
      <c r="C207">
        <f t="shared" si="9"/>
        <v>1.1155289354445586</v>
      </c>
      <c r="D207">
        <f t="shared" si="10"/>
        <v>1.0918209282221027</v>
      </c>
    </row>
    <row r="208" spans="1:4" x14ac:dyDescent="0.25">
      <c r="A208">
        <f t="shared" si="11"/>
        <v>181</v>
      </c>
      <c r="B208" s="7">
        <f t="shared" si="8"/>
        <v>643.8155530724232</v>
      </c>
      <c r="C208">
        <f t="shared" si="9"/>
        <v>1.1101905877975469</v>
      </c>
      <c r="D208">
        <f t="shared" si="10"/>
        <v>1.0866005395209641</v>
      </c>
    </row>
    <row r="209" spans="1:4" x14ac:dyDescent="0.25">
      <c r="A209">
        <f t="shared" si="11"/>
        <v>182</v>
      </c>
      <c r="B209" s="7">
        <f t="shared" si="8"/>
        <v>642.70536248462565</v>
      </c>
      <c r="C209">
        <f t="shared" si="9"/>
        <v>1.1048784532497393</v>
      </c>
      <c r="D209">
        <f t="shared" si="10"/>
        <v>1.0814063639188931</v>
      </c>
    </row>
    <row r="210" spans="1:4" x14ac:dyDescent="0.25">
      <c r="A210">
        <f t="shared" si="11"/>
        <v>183</v>
      </c>
      <c r="B210" s="7">
        <f t="shared" si="8"/>
        <v>641.60048403137591</v>
      </c>
      <c r="C210">
        <f t="shared" si="9"/>
        <v>1.0995925318010222</v>
      </c>
      <c r="D210">
        <f t="shared" si="10"/>
        <v>1.0762384014158897</v>
      </c>
    </row>
    <row r="211" spans="1:4" x14ac:dyDescent="0.25">
      <c r="A211">
        <f t="shared" si="11"/>
        <v>184</v>
      </c>
      <c r="B211" s="7">
        <f t="shared" si="8"/>
        <v>640.50089149957489</v>
      </c>
      <c r="C211">
        <f t="shared" si="9"/>
        <v>1.0943328234510545</v>
      </c>
      <c r="D211">
        <f t="shared" si="10"/>
        <v>1.0710966520119427</v>
      </c>
    </row>
    <row r="212" spans="1:4" x14ac:dyDescent="0.25">
      <c r="A212">
        <f t="shared" si="11"/>
        <v>185</v>
      </c>
      <c r="B212" s="7">
        <f t="shared" si="8"/>
        <v>639.40655867612384</v>
      </c>
      <c r="C212">
        <f t="shared" si="9"/>
        <v>1.089099328200632</v>
      </c>
      <c r="D212">
        <f t="shared" si="10"/>
        <v>1.0659811157070749</v>
      </c>
    </row>
    <row r="213" spans="1:4" x14ac:dyDescent="0.25">
      <c r="A213">
        <f t="shared" si="11"/>
        <v>186</v>
      </c>
      <c r="B213" s="7">
        <f t="shared" si="8"/>
        <v>638.3174593479232</v>
      </c>
      <c r="C213">
        <f t="shared" si="9"/>
        <v>1.0838920460488453</v>
      </c>
      <c r="D213">
        <f t="shared" si="10"/>
        <v>1.060891792501252</v>
      </c>
    </row>
    <row r="214" spans="1:4" x14ac:dyDescent="0.25">
      <c r="A214">
        <f t="shared" si="11"/>
        <v>187</v>
      </c>
      <c r="B214" s="7">
        <f t="shared" si="8"/>
        <v>637.23356730187436</v>
      </c>
      <c r="C214">
        <f t="shared" si="9"/>
        <v>1.0787109769963763</v>
      </c>
      <c r="D214">
        <f t="shared" si="10"/>
        <v>1.0558286823945195</v>
      </c>
    </row>
    <row r="215" spans="1:4" x14ac:dyDescent="0.25">
      <c r="A215">
        <f t="shared" si="11"/>
        <v>188</v>
      </c>
      <c r="B215" s="7">
        <f t="shared" si="8"/>
        <v>636.15485632487798</v>
      </c>
      <c r="C215">
        <f t="shared" si="9"/>
        <v>1.0735561210428841</v>
      </c>
      <c r="D215">
        <f t="shared" si="10"/>
        <v>1.0507917853868549</v>
      </c>
    </row>
    <row r="216" spans="1:4" x14ac:dyDescent="0.25">
      <c r="A216">
        <f t="shared" si="11"/>
        <v>189</v>
      </c>
      <c r="B216" s="7">
        <f t="shared" si="8"/>
        <v>635.0813002038351</v>
      </c>
      <c r="C216">
        <f t="shared" si="9"/>
        <v>1.0684274781883687</v>
      </c>
      <c r="D216">
        <f t="shared" si="10"/>
        <v>1.045781101478235</v>
      </c>
    </row>
    <row r="217" spans="1:4" x14ac:dyDescent="0.25">
      <c r="A217">
        <f t="shared" si="11"/>
        <v>190</v>
      </c>
      <c r="B217" s="7">
        <f t="shared" si="8"/>
        <v>634.01287272564673</v>
      </c>
      <c r="C217">
        <f t="shared" si="9"/>
        <v>1.0633250484331711</v>
      </c>
      <c r="D217">
        <f t="shared" si="10"/>
        <v>1.0407966306687058</v>
      </c>
    </row>
    <row r="218" spans="1:4" x14ac:dyDescent="0.25">
      <c r="A218">
        <f t="shared" si="11"/>
        <v>191</v>
      </c>
      <c r="B218" s="7">
        <f t="shared" si="8"/>
        <v>632.94954767721356</v>
      </c>
      <c r="C218">
        <f t="shared" si="9"/>
        <v>1.0582488317768366</v>
      </c>
      <c r="D218">
        <f t="shared" si="10"/>
        <v>1.0358383729582328</v>
      </c>
    </row>
    <row r="219" spans="1:4" x14ac:dyDescent="0.25">
      <c r="A219">
        <f t="shared" si="11"/>
        <v>192</v>
      </c>
      <c r="B219" s="7">
        <f t="shared" si="8"/>
        <v>631.89129884543672</v>
      </c>
      <c r="C219">
        <f t="shared" si="9"/>
        <v>1.0531988282197062</v>
      </c>
      <c r="D219">
        <f t="shared" si="10"/>
        <v>1.0309063283468276</v>
      </c>
    </row>
    <row r="220" spans="1:4" x14ac:dyDescent="0.25">
      <c r="A220">
        <f t="shared" si="11"/>
        <v>193</v>
      </c>
      <c r="B220" s="7">
        <f t="shared" ref="B220:B283" si="12">$C$9+$C$10*A220+$C$11*A220^2+$C$12*A220^3</f>
        <v>630.83810001721702</v>
      </c>
      <c r="C220">
        <f t="shared" ref="C220:C283" si="13">(B220-B221)/1</f>
        <v>1.0481750377615526</v>
      </c>
      <c r="D220">
        <f t="shared" ref="D220:D283" si="14">(B220-B230)/10</f>
        <v>1.0260004968344787</v>
      </c>
    </row>
    <row r="221" spans="1:4" x14ac:dyDescent="0.25">
      <c r="A221">
        <f t="shared" ref="A221:A284" si="15">A220+1</f>
        <v>194</v>
      </c>
      <c r="B221" s="7">
        <f t="shared" si="12"/>
        <v>629.78992497945546</v>
      </c>
      <c r="C221">
        <f t="shared" si="13"/>
        <v>1.0431774604023758</v>
      </c>
      <c r="D221">
        <f t="shared" si="14"/>
        <v>1.0211208784211976</v>
      </c>
    </row>
    <row r="222" spans="1:4" x14ac:dyDescent="0.25">
      <c r="A222">
        <f t="shared" si="15"/>
        <v>195</v>
      </c>
      <c r="B222" s="7">
        <f t="shared" si="12"/>
        <v>628.74674751905309</v>
      </c>
      <c r="C222">
        <f t="shared" si="13"/>
        <v>1.0382060961424031</v>
      </c>
      <c r="D222">
        <f t="shared" si="14"/>
        <v>1.0162674731069956</v>
      </c>
    </row>
    <row r="223" spans="1:4" x14ac:dyDescent="0.25">
      <c r="A223">
        <f t="shared" si="15"/>
        <v>196</v>
      </c>
      <c r="B223" s="7">
        <f t="shared" si="12"/>
        <v>627.70854142291068</v>
      </c>
      <c r="C223">
        <f t="shared" si="13"/>
        <v>1.0332609449815209</v>
      </c>
      <c r="D223">
        <f t="shared" si="14"/>
        <v>1.0114402808918499</v>
      </c>
    </row>
    <row r="224" spans="1:4" x14ac:dyDescent="0.25">
      <c r="A224">
        <f t="shared" si="15"/>
        <v>197</v>
      </c>
      <c r="B224" s="7">
        <f t="shared" si="12"/>
        <v>626.67528047792916</v>
      </c>
      <c r="C224">
        <f t="shared" si="13"/>
        <v>1.0283420069197291</v>
      </c>
      <c r="D224">
        <f t="shared" si="14"/>
        <v>1.0066393017757604</v>
      </c>
    </row>
    <row r="225" spans="1:4" x14ac:dyDescent="0.25">
      <c r="A225">
        <f t="shared" si="15"/>
        <v>198</v>
      </c>
      <c r="B225" s="7">
        <f t="shared" si="12"/>
        <v>625.64693847100943</v>
      </c>
      <c r="C225">
        <f t="shared" si="13"/>
        <v>1.0234492819566867</v>
      </c>
      <c r="D225">
        <f t="shared" si="14"/>
        <v>1.0018645357587501</v>
      </c>
    </row>
    <row r="226" spans="1:4" x14ac:dyDescent="0.25">
      <c r="A226">
        <f t="shared" si="15"/>
        <v>199</v>
      </c>
      <c r="B226" s="7">
        <f t="shared" si="12"/>
        <v>624.62348918905275</v>
      </c>
      <c r="C226">
        <f t="shared" si="13"/>
        <v>1.0185827700930759</v>
      </c>
      <c r="D226">
        <f t="shared" si="14"/>
        <v>0.99711598284081904</v>
      </c>
    </row>
    <row r="227" spans="1:4" x14ac:dyDescent="0.25">
      <c r="A227">
        <f t="shared" si="15"/>
        <v>200</v>
      </c>
      <c r="B227" s="7">
        <f t="shared" si="12"/>
        <v>623.60490641895967</v>
      </c>
      <c r="C227">
        <f t="shared" si="13"/>
        <v>1.0137424713284418</v>
      </c>
      <c r="D227">
        <f t="shared" si="14"/>
        <v>0.99239364302194422</v>
      </c>
    </row>
    <row r="228" spans="1:4" x14ac:dyDescent="0.25">
      <c r="A228">
        <f t="shared" si="15"/>
        <v>201</v>
      </c>
      <c r="B228" s="7">
        <f t="shared" si="12"/>
        <v>622.59116394763123</v>
      </c>
      <c r="C228">
        <f t="shared" si="13"/>
        <v>1.0089283856627844</v>
      </c>
      <c r="D228">
        <f t="shared" si="14"/>
        <v>0.98769751630212566</v>
      </c>
    </row>
    <row r="229" spans="1:4" x14ac:dyDescent="0.25">
      <c r="A229">
        <f t="shared" si="15"/>
        <v>202</v>
      </c>
      <c r="B229" s="7">
        <f t="shared" si="12"/>
        <v>621.58223556196845</v>
      </c>
      <c r="C229">
        <f t="shared" si="13"/>
        <v>1.0041405130962175</v>
      </c>
      <c r="D229">
        <f t="shared" si="14"/>
        <v>0.9830276026813749</v>
      </c>
    </row>
    <row r="230" spans="1:4" x14ac:dyDescent="0.25">
      <c r="A230">
        <f t="shared" si="15"/>
        <v>203</v>
      </c>
      <c r="B230" s="7">
        <f t="shared" si="12"/>
        <v>620.57809504887223</v>
      </c>
      <c r="C230">
        <f t="shared" si="13"/>
        <v>0.99937885362874113</v>
      </c>
      <c r="D230">
        <f t="shared" si="14"/>
        <v>0.97838390215970317</v>
      </c>
    </row>
    <row r="231" spans="1:4" x14ac:dyDescent="0.25">
      <c r="A231">
        <f t="shared" si="15"/>
        <v>204</v>
      </c>
      <c r="B231" s="7">
        <f t="shared" si="12"/>
        <v>619.57871619524349</v>
      </c>
      <c r="C231">
        <f t="shared" si="13"/>
        <v>0.99464340726035516</v>
      </c>
      <c r="D231">
        <f t="shared" si="14"/>
        <v>0.97376641473708792</v>
      </c>
    </row>
    <row r="232" spans="1:4" x14ac:dyDescent="0.25">
      <c r="A232">
        <f t="shared" si="15"/>
        <v>205</v>
      </c>
      <c r="B232" s="7">
        <f t="shared" si="12"/>
        <v>618.58407278798313</v>
      </c>
      <c r="C232">
        <f t="shared" si="13"/>
        <v>0.98993417399094596</v>
      </c>
      <c r="D232">
        <f t="shared" si="14"/>
        <v>0.96917514041355157</v>
      </c>
    </row>
    <row r="233" spans="1:4" x14ac:dyDescent="0.25">
      <c r="A233">
        <f t="shared" si="15"/>
        <v>206</v>
      </c>
      <c r="B233" s="7">
        <f t="shared" si="12"/>
        <v>617.59413861399219</v>
      </c>
      <c r="C233">
        <f t="shared" si="13"/>
        <v>0.98525115382062722</v>
      </c>
      <c r="D233">
        <f t="shared" si="14"/>
        <v>0.96461007918908304</v>
      </c>
    </row>
    <row r="234" spans="1:4" x14ac:dyDescent="0.25">
      <c r="A234">
        <f t="shared" si="15"/>
        <v>207</v>
      </c>
      <c r="B234" s="7">
        <f t="shared" si="12"/>
        <v>616.60888746017156</v>
      </c>
      <c r="C234">
        <f t="shared" si="13"/>
        <v>0.98059434674962631</v>
      </c>
      <c r="D234">
        <f t="shared" si="14"/>
        <v>0.96007123106367087</v>
      </c>
    </row>
    <row r="235" spans="1:4" x14ac:dyDescent="0.25">
      <c r="A235">
        <f t="shared" si="15"/>
        <v>208</v>
      </c>
      <c r="B235" s="7">
        <f t="shared" si="12"/>
        <v>615.62829311342193</v>
      </c>
      <c r="C235">
        <f t="shared" si="13"/>
        <v>0.97596375277737479</v>
      </c>
      <c r="D235">
        <f t="shared" si="14"/>
        <v>0.9555585960373264</v>
      </c>
    </row>
    <row r="236" spans="1:4" x14ac:dyDescent="0.25">
      <c r="A236">
        <f t="shared" si="15"/>
        <v>209</v>
      </c>
      <c r="B236" s="7">
        <f t="shared" si="12"/>
        <v>614.65232936064456</v>
      </c>
      <c r="C236">
        <f t="shared" si="13"/>
        <v>0.97135937190432742</v>
      </c>
      <c r="D236">
        <f t="shared" si="14"/>
        <v>0.9510721741100383</v>
      </c>
    </row>
    <row r="237" spans="1:4" x14ac:dyDescent="0.25">
      <c r="A237">
        <f t="shared" si="15"/>
        <v>210</v>
      </c>
      <c r="B237" s="7">
        <f t="shared" si="12"/>
        <v>613.68096998874023</v>
      </c>
      <c r="C237">
        <f t="shared" si="13"/>
        <v>0.96678120413025681</v>
      </c>
      <c r="D237">
        <f t="shared" si="14"/>
        <v>0.94661196528182923</v>
      </c>
    </row>
    <row r="238" spans="1:4" x14ac:dyDescent="0.25">
      <c r="A238">
        <f t="shared" si="15"/>
        <v>211</v>
      </c>
      <c r="B238" s="7">
        <f t="shared" si="12"/>
        <v>612.71418878460997</v>
      </c>
      <c r="C238">
        <f t="shared" si="13"/>
        <v>0.96222924945527666</v>
      </c>
      <c r="D238">
        <f t="shared" si="14"/>
        <v>0.94217796955268796</v>
      </c>
    </row>
    <row r="239" spans="1:4" x14ac:dyDescent="0.25">
      <c r="A239">
        <f t="shared" si="15"/>
        <v>212</v>
      </c>
      <c r="B239" s="7">
        <f t="shared" si="12"/>
        <v>611.7519595351547</v>
      </c>
      <c r="C239">
        <f t="shared" si="13"/>
        <v>0.95770350787950065</v>
      </c>
      <c r="D239">
        <f t="shared" si="14"/>
        <v>0.93777018692260294</v>
      </c>
    </row>
    <row r="240" spans="1:4" x14ac:dyDescent="0.25">
      <c r="A240">
        <f t="shared" si="15"/>
        <v>213</v>
      </c>
      <c r="B240" s="7">
        <f t="shared" si="12"/>
        <v>610.7942560272752</v>
      </c>
      <c r="C240">
        <f t="shared" si="13"/>
        <v>0.95320397940258772</v>
      </c>
      <c r="D240">
        <f t="shared" si="14"/>
        <v>0.93338861739159706</v>
      </c>
    </row>
    <row r="241" spans="1:4" x14ac:dyDescent="0.25">
      <c r="A241">
        <f t="shared" si="15"/>
        <v>214</v>
      </c>
      <c r="B241" s="7">
        <f t="shared" si="12"/>
        <v>609.84105204787261</v>
      </c>
      <c r="C241">
        <f t="shared" si="13"/>
        <v>0.94873066402499262</v>
      </c>
      <c r="D241">
        <f t="shared" si="14"/>
        <v>0.92903326095965899</v>
      </c>
    </row>
    <row r="242" spans="1:4" x14ac:dyDescent="0.25">
      <c r="A242">
        <f t="shared" si="15"/>
        <v>215</v>
      </c>
      <c r="B242" s="7">
        <f t="shared" si="12"/>
        <v>608.89232138384762</v>
      </c>
      <c r="C242">
        <f t="shared" si="13"/>
        <v>0.9442835617462606</v>
      </c>
      <c r="D242">
        <f t="shared" si="14"/>
        <v>0.92470411762677718</v>
      </c>
    </row>
    <row r="243" spans="1:4" x14ac:dyDescent="0.25">
      <c r="A243">
        <f t="shared" si="15"/>
        <v>216</v>
      </c>
      <c r="B243" s="7">
        <f t="shared" si="12"/>
        <v>607.94803782210136</v>
      </c>
      <c r="C243">
        <f t="shared" si="13"/>
        <v>0.93986267256650535</v>
      </c>
      <c r="D243">
        <f t="shared" si="14"/>
        <v>0.92040118739295163</v>
      </c>
    </row>
    <row r="244" spans="1:4" x14ac:dyDescent="0.25">
      <c r="A244">
        <f t="shared" si="15"/>
        <v>217</v>
      </c>
      <c r="B244" s="7">
        <f t="shared" si="12"/>
        <v>607.00817514953485</v>
      </c>
      <c r="C244">
        <f t="shared" si="13"/>
        <v>0.93546799648618162</v>
      </c>
      <c r="D244">
        <f t="shared" si="14"/>
        <v>0.91612447025821664</v>
      </c>
    </row>
    <row r="245" spans="1:4" x14ac:dyDescent="0.25">
      <c r="A245">
        <f t="shared" si="15"/>
        <v>218</v>
      </c>
      <c r="B245" s="7">
        <f t="shared" si="12"/>
        <v>606.07270715304867</v>
      </c>
      <c r="C245">
        <f t="shared" si="13"/>
        <v>0.93109953350449359</v>
      </c>
      <c r="D245">
        <f t="shared" si="14"/>
        <v>0.91187396622253802</v>
      </c>
    </row>
    <row r="246" spans="1:4" x14ac:dyDescent="0.25">
      <c r="A246">
        <f t="shared" si="15"/>
        <v>219</v>
      </c>
      <c r="B246" s="7">
        <f t="shared" si="12"/>
        <v>605.14160761954417</v>
      </c>
      <c r="C246">
        <f t="shared" si="13"/>
        <v>0.92675728362223708</v>
      </c>
      <c r="D246">
        <f t="shared" si="14"/>
        <v>0.9076496752859271</v>
      </c>
    </row>
    <row r="247" spans="1:4" x14ac:dyDescent="0.25">
      <c r="A247">
        <f t="shared" si="15"/>
        <v>220</v>
      </c>
      <c r="B247" s="7">
        <f t="shared" si="12"/>
        <v>604.21485033592194</v>
      </c>
      <c r="C247">
        <f t="shared" si="13"/>
        <v>0.92244124683884365</v>
      </c>
      <c r="D247">
        <f t="shared" si="14"/>
        <v>0.90345159744837245</v>
      </c>
    </row>
    <row r="248" spans="1:4" x14ac:dyDescent="0.25">
      <c r="A248">
        <f t="shared" si="15"/>
        <v>221</v>
      </c>
      <c r="B248" s="7">
        <f t="shared" si="12"/>
        <v>603.29240908908309</v>
      </c>
      <c r="C248">
        <f t="shared" si="13"/>
        <v>0.91815142315442699</v>
      </c>
      <c r="D248">
        <f t="shared" si="14"/>
        <v>0.89927973270990835</v>
      </c>
    </row>
    <row r="249" spans="1:4" x14ac:dyDescent="0.25">
      <c r="A249">
        <f t="shared" si="15"/>
        <v>222</v>
      </c>
      <c r="B249" s="7">
        <f t="shared" si="12"/>
        <v>602.37425766592867</v>
      </c>
      <c r="C249">
        <f t="shared" si="13"/>
        <v>0.91388781256944185</v>
      </c>
      <c r="D249">
        <f t="shared" si="14"/>
        <v>0.8951340810704892</v>
      </c>
    </row>
    <row r="250" spans="1:4" x14ac:dyDescent="0.25">
      <c r="A250">
        <f t="shared" si="15"/>
        <v>223</v>
      </c>
      <c r="B250" s="7">
        <f t="shared" si="12"/>
        <v>601.46036985335923</v>
      </c>
      <c r="C250">
        <f t="shared" si="13"/>
        <v>0.9096504150832061</v>
      </c>
      <c r="D250">
        <f t="shared" si="14"/>
        <v>0.89101464253013773</v>
      </c>
    </row>
    <row r="251" spans="1:4" x14ac:dyDescent="0.25">
      <c r="A251">
        <f t="shared" si="15"/>
        <v>224</v>
      </c>
      <c r="B251" s="7">
        <f t="shared" si="12"/>
        <v>600.55071943827602</v>
      </c>
      <c r="C251">
        <f t="shared" si="13"/>
        <v>0.90543923069617449</v>
      </c>
      <c r="D251">
        <f t="shared" si="14"/>
        <v>0.8869214170888654</v>
      </c>
    </row>
    <row r="252" spans="1:4" x14ac:dyDescent="0.25">
      <c r="A252">
        <f t="shared" si="15"/>
        <v>225</v>
      </c>
      <c r="B252" s="7">
        <f t="shared" si="12"/>
        <v>599.64528020757984</v>
      </c>
      <c r="C252">
        <f t="shared" si="13"/>
        <v>0.90125425940800596</v>
      </c>
      <c r="D252">
        <f t="shared" si="14"/>
        <v>0.88285440474664933</v>
      </c>
    </row>
    <row r="253" spans="1:4" x14ac:dyDescent="0.25">
      <c r="A253">
        <f t="shared" si="15"/>
        <v>226</v>
      </c>
      <c r="B253" s="7">
        <f t="shared" si="12"/>
        <v>598.74402594817184</v>
      </c>
      <c r="C253">
        <f t="shared" si="13"/>
        <v>0.89709550121915527</v>
      </c>
      <c r="D253">
        <f t="shared" si="14"/>
        <v>0.87881360550350107</v>
      </c>
    </row>
    <row r="254" spans="1:4" x14ac:dyDescent="0.25">
      <c r="A254">
        <f t="shared" si="15"/>
        <v>227</v>
      </c>
      <c r="B254" s="7">
        <f t="shared" si="12"/>
        <v>597.84693044695268</v>
      </c>
      <c r="C254">
        <f t="shared" si="13"/>
        <v>0.89296295612939502</v>
      </c>
      <c r="D254">
        <f t="shared" si="14"/>
        <v>0.8747990193594205</v>
      </c>
    </row>
    <row r="255" spans="1:4" x14ac:dyDescent="0.25">
      <c r="A255">
        <f t="shared" si="15"/>
        <v>228</v>
      </c>
      <c r="B255" s="7">
        <f t="shared" si="12"/>
        <v>596.95396749082329</v>
      </c>
      <c r="C255">
        <f t="shared" si="13"/>
        <v>0.88885662413838418</v>
      </c>
      <c r="D255">
        <f t="shared" si="14"/>
        <v>0.87081064631439631</v>
      </c>
    </row>
    <row r="256" spans="1:4" x14ac:dyDescent="0.25">
      <c r="A256">
        <f t="shared" si="15"/>
        <v>229</v>
      </c>
      <c r="B256" s="7">
        <f t="shared" si="12"/>
        <v>596.0651108666849</v>
      </c>
      <c r="C256">
        <f t="shared" si="13"/>
        <v>0.88477650524669116</v>
      </c>
      <c r="D256">
        <f t="shared" si="14"/>
        <v>0.86684848636846257</v>
      </c>
    </row>
    <row r="257" spans="1:4" x14ac:dyDescent="0.25">
      <c r="A257">
        <f t="shared" si="15"/>
        <v>230</v>
      </c>
      <c r="B257" s="7">
        <f t="shared" si="12"/>
        <v>595.18033436143821</v>
      </c>
      <c r="C257">
        <f t="shared" si="13"/>
        <v>0.88072259945420228</v>
      </c>
      <c r="D257">
        <f t="shared" si="14"/>
        <v>0.86291253952159652</v>
      </c>
    </row>
    <row r="258" spans="1:4" x14ac:dyDescent="0.25">
      <c r="A258">
        <f t="shared" si="15"/>
        <v>231</v>
      </c>
      <c r="B258" s="7">
        <f t="shared" si="12"/>
        <v>594.29961176198401</v>
      </c>
      <c r="C258">
        <f t="shared" si="13"/>
        <v>0.87669490676023543</v>
      </c>
      <c r="D258">
        <f t="shared" si="14"/>
        <v>0.85900280577375265</v>
      </c>
    </row>
    <row r="259" spans="1:4" x14ac:dyDescent="0.25">
      <c r="A259">
        <f t="shared" si="15"/>
        <v>232</v>
      </c>
      <c r="B259" s="7">
        <f t="shared" si="12"/>
        <v>593.42291685522378</v>
      </c>
      <c r="C259">
        <f t="shared" si="13"/>
        <v>0.87269342716592746</v>
      </c>
      <c r="D259">
        <f t="shared" si="14"/>
        <v>0.85511928512501068</v>
      </c>
    </row>
    <row r="260" spans="1:4" x14ac:dyDescent="0.25">
      <c r="A260">
        <f t="shared" si="15"/>
        <v>233</v>
      </c>
      <c r="B260" s="7">
        <f t="shared" si="12"/>
        <v>592.55022342805785</v>
      </c>
      <c r="C260">
        <f t="shared" si="13"/>
        <v>0.86871816067048258</v>
      </c>
      <c r="D260">
        <f t="shared" si="14"/>
        <v>0.8512619775753365</v>
      </c>
    </row>
    <row r="261" spans="1:4" x14ac:dyDescent="0.25">
      <c r="A261">
        <f t="shared" si="15"/>
        <v>234</v>
      </c>
      <c r="B261" s="7">
        <f t="shared" si="12"/>
        <v>591.68150526738737</v>
      </c>
      <c r="C261">
        <f t="shared" si="13"/>
        <v>0.86476910727401446</v>
      </c>
      <c r="D261">
        <f t="shared" si="14"/>
        <v>0.84743088312471859</v>
      </c>
    </row>
    <row r="262" spans="1:4" x14ac:dyDescent="0.25">
      <c r="A262">
        <f t="shared" si="15"/>
        <v>235</v>
      </c>
      <c r="B262" s="7">
        <f t="shared" si="12"/>
        <v>590.81673616011335</v>
      </c>
      <c r="C262">
        <f t="shared" si="13"/>
        <v>0.86084626697652311</v>
      </c>
      <c r="D262">
        <f t="shared" si="14"/>
        <v>0.8436260017731797</v>
      </c>
    </row>
    <row r="263" spans="1:4" x14ac:dyDescent="0.25">
      <c r="A263">
        <f t="shared" si="15"/>
        <v>236</v>
      </c>
      <c r="B263" s="7">
        <f t="shared" si="12"/>
        <v>589.95588989313683</v>
      </c>
      <c r="C263">
        <f t="shared" si="13"/>
        <v>0.85694963977834959</v>
      </c>
      <c r="D263">
        <f t="shared" si="14"/>
        <v>0.83984733352069729</v>
      </c>
    </row>
    <row r="264" spans="1:4" x14ac:dyDescent="0.25">
      <c r="A264">
        <f t="shared" si="15"/>
        <v>237</v>
      </c>
      <c r="B264" s="7">
        <f t="shared" si="12"/>
        <v>589.09894025335848</v>
      </c>
      <c r="C264">
        <f t="shared" si="13"/>
        <v>0.85307922567915284</v>
      </c>
      <c r="D264">
        <f t="shared" si="14"/>
        <v>0.83609487836728247</v>
      </c>
    </row>
    <row r="265" spans="1:4" x14ac:dyDescent="0.25">
      <c r="A265">
        <f t="shared" si="15"/>
        <v>238</v>
      </c>
      <c r="B265" s="7">
        <f t="shared" si="12"/>
        <v>588.24586102767933</v>
      </c>
      <c r="C265">
        <f t="shared" si="13"/>
        <v>0.84923502467904655</v>
      </c>
      <c r="D265">
        <f t="shared" si="14"/>
        <v>0.83236863631293545</v>
      </c>
    </row>
    <row r="266" spans="1:4" x14ac:dyDescent="0.25">
      <c r="A266">
        <f t="shared" si="15"/>
        <v>239</v>
      </c>
      <c r="B266" s="7">
        <f t="shared" si="12"/>
        <v>587.39662600300028</v>
      </c>
      <c r="C266">
        <f t="shared" si="13"/>
        <v>0.84541703677803071</v>
      </c>
      <c r="D266">
        <f t="shared" si="14"/>
        <v>0.8286686073576448</v>
      </c>
    </row>
    <row r="267" spans="1:4" x14ac:dyDescent="0.25">
      <c r="A267">
        <f t="shared" si="15"/>
        <v>240</v>
      </c>
      <c r="B267" s="7">
        <f t="shared" si="12"/>
        <v>586.55120896622225</v>
      </c>
      <c r="C267">
        <f t="shared" si="13"/>
        <v>0.84162526197576426</v>
      </c>
      <c r="D267">
        <f t="shared" si="14"/>
        <v>0.82499479150142174</v>
      </c>
    </row>
    <row r="268" spans="1:4" x14ac:dyDescent="0.25">
      <c r="A268">
        <f t="shared" si="15"/>
        <v>241</v>
      </c>
      <c r="B268" s="7">
        <f t="shared" si="12"/>
        <v>585.70958370424648</v>
      </c>
      <c r="C268">
        <f t="shared" si="13"/>
        <v>0.83785970027281564</v>
      </c>
      <c r="D268">
        <f t="shared" si="14"/>
        <v>0.82134718874427792</v>
      </c>
    </row>
    <row r="269" spans="1:4" x14ac:dyDescent="0.25">
      <c r="A269">
        <f t="shared" si="15"/>
        <v>242</v>
      </c>
      <c r="B269" s="7">
        <f t="shared" si="12"/>
        <v>584.87172400397367</v>
      </c>
      <c r="C269">
        <f t="shared" si="13"/>
        <v>0.83412035166918486</v>
      </c>
      <c r="D269">
        <f t="shared" si="14"/>
        <v>0.81772579908620169</v>
      </c>
    </row>
    <row r="270" spans="1:4" x14ac:dyDescent="0.25">
      <c r="A270">
        <f t="shared" si="15"/>
        <v>243</v>
      </c>
      <c r="B270" s="7">
        <f t="shared" si="12"/>
        <v>584.03760365230448</v>
      </c>
      <c r="C270">
        <f t="shared" si="13"/>
        <v>0.83040721616430346</v>
      </c>
      <c r="D270">
        <f t="shared" si="14"/>
        <v>0.81413062252719326</v>
      </c>
    </row>
    <row r="271" spans="1:4" x14ac:dyDescent="0.25">
      <c r="A271">
        <f t="shared" si="15"/>
        <v>244</v>
      </c>
      <c r="B271" s="7">
        <f t="shared" si="12"/>
        <v>583.20719643614018</v>
      </c>
      <c r="C271">
        <f t="shared" si="13"/>
        <v>0.82672029375862621</v>
      </c>
      <c r="D271">
        <f t="shared" si="14"/>
        <v>0.8105616590672412</v>
      </c>
    </row>
    <row r="272" spans="1:4" x14ac:dyDescent="0.25">
      <c r="A272">
        <f t="shared" si="15"/>
        <v>245</v>
      </c>
      <c r="B272" s="7">
        <f t="shared" si="12"/>
        <v>582.38047614238155</v>
      </c>
      <c r="C272">
        <f t="shared" si="13"/>
        <v>0.82305958445169836</v>
      </c>
      <c r="D272">
        <f t="shared" si="14"/>
        <v>0.80701890870633408</v>
      </c>
    </row>
    <row r="273" spans="1:4" x14ac:dyDescent="0.25">
      <c r="A273">
        <f t="shared" si="15"/>
        <v>246</v>
      </c>
      <c r="B273" s="7">
        <f t="shared" si="12"/>
        <v>581.55741655792986</v>
      </c>
      <c r="C273">
        <f t="shared" si="13"/>
        <v>0.81942508824420202</v>
      </c>
      <c r="D273">
        <f t="shared" si="14"/>
        <v>0.80350237144454018</v>
      </c>
    </row>
    <row r="274" spans="1:4" x14ac:dyDescent="0.25">
      <c r="A274">
        <f t="shared" si="15"/>
        <v>247</v>
      </c>
      <c r="B274" s="7">
        <f t="shared" si="12"/>
        <v>580.73799146968565</v>
      </c>
      <c r="C274">
        <f t="shared" si="13"/>
        <v>0.81581680513568244</v>
      </c>
      <c r="D274">
        <f t="shared" si="14"/>
        <v>0.80001204728177977</v>
      </c>
    </row>
    <row r="275" spans="1:4" x14ac:dyDescent="0.25">
      <c r="A275">
        <f t="shared" si="15"/>
        <v>248</v>
      </c>
      <c r="B275" s="7">
        <f t="shared" si="12"/>
        <v>579.92217466454997</v>
      </c>
      <c r="C275">
        <f t="shared" si="13"/>
        <v>0.81223473512613964</v>
      </c>
      <c r="D275">
        <f t="shared" si="14"/>
        <v>0.79654793621809861</v>
      </c>
    </row>
    <row r="276" spans="1:4" x14ac:dyDescent="0.25">
      <c r="A276">
        <f t="shared" si="15"/>
        <v>249</v>
      </c>
      <c r="B276" s="7">
        <f t="shared" si="12"/>
        <v>579.10993992942383</v>
      </c>
      <c r="C276">
        <f t="shared" si="13"/>
        <v>0.80867887821580098</v>
      </c>
      <c r="D276">
        <f t="shared" si="14"/>
        <v>0.79311003825348503</v>
      </c>
    </row>
    <row r="277" spans="1:4" x14ac:dyDescent="0.25">
      <c r="A277">
        <f t="shared" si="15"/>
        <v>250</v>
      </c>
      <c r="B277" s="7">
        <f t="shared" si="12"/>
        <v>578.30126105120803</v>
      </c>
      <c r="C277">
        <f t="shared" si="13"/>
        <v>0.8051492344043254</v>
      </c>
      <c r="D277">
        <f t="shared" si="14"/>
        <v>0.78969835338793926</v>
      </c>
    </row>
    <row r="278" spans="1:4" x14ac:dyDescent="0.25">
      <c r="A278">
        <f t="shared" si="15"/>
        <v>251</v>
      </c>
      <c r="B278" s="7">
        <f t="shared" si="12"/>
        <v>577.4961118168037</v>
      </c>
      <c r="C278">
        <f t="shared" si="13"/>
        <v>0.80164580369205396</v>
      </c>
      <c r="D278">
        <f t="shared" si="14"/>
        <v>0.78631288162144986</v>
      </c>
    </row>
    <row r="279" spans="1:4" x14ac:dyDescent="0.25">
      <c r="A279">
        <f t="shared" si="15"/>
        <v>252</v>
      </c>
      <c r="B279" s="7">
        <f t="shared" si="12"/>
        <v>576.69446601311165</v>
      </c>
      <c r="C279">
        <f t="shared" si="13"/>
        <v>0.79816858607910035</v>
      </c>
      <c r="D279">
        <f t="shared" si="14"/>
        <v>0.78295362295403947</v>
      </c>
    </row>
    <row r="280" spans="1:4" x14ac:dyDescent="0.25">
      <c r="A280">
        <f t="shared" si="15"/>
        <v>253</v>
      </c>
      <c r="B280" s="7">
        <f t="shared" si="12"/>
        <v>575.89629742703255</v>
      </c>
      <c r="C280">
        <f t="shared" si="13"/>
        <v>0.79471758156478245</v>
      </c>
      <c r="D280">
        <f t="shared" si="14"/>
        <v>0.77962057738568546</v>
      </c>
    </row>
    <row r="281" spans="1:4" x14ac:dyDescent="0.25">
      <c r="A281">
        <f t="shared" si="15"/>
        <v>254</v>
      </c>
      <c r="B281" s="7">
        <f t="shared" si="12"/>
        <v>575.10157984546777</v>
      </c>
      <c r="C281">
        <f t="shared" si="13"/>
        <v>0.791292790149555</v>
      </c>
      <c r="D281">
        <f t="shared" si="14"/>
        <v>0.77631374491639915</v>
      </c>
    </row>
    <row r="282" spans="1:4" x14ac:dyDescent="0.25">
      <c r="A282">
        <f t="shared" si="15"/>
        <v>255</v>
      </c>
      <c r="B282" s="7">
        <f t="shared" si="12"/>
        <v>574.31028705531821</v>
      </c>
      <c r="C282">
        <f t="shared" si="13"/>
        <v>0.78789421183375907</v>
      </c>
      <c r="D282">
        <f t="shared" si="14"/>
        <v>0.77303312554619197</v>
      </c>
    </row>
    <row r="283" spans="1:4" x14ac:dyDescent="0.25">
      <c r="A283">
        <f t="shared" si="15"/>
        <v>256</v>
      </c>
      <c r="B283" s="7">
        <f t="shared" si="12"/>
        <v>573.52239284348445</v>
      </c>
      <c r="C283">
        <f t="shared" si="13"/>
        <v>0.78452184661659885</v>
      </c>
      <c r="D283">
        <f t="shared" si="14"/>
        <v>0.76977871927502972</v>
      </c>
    </row>
    <row r="284" spans="1:4" x14ac:dyDescent="0.25">
      <c r="A284">
        <f t="shared" si="15"/>
        <v>257</v>
      </c>
      <c r="B284" s="7">
        <f t="shared" ref="B284:B347" si="16">$C$9+$C$10*A284+$C$11*A284^2+$C$12*A284^3</f>
        <v>572.73787099686785</v>
      </c>
      <c r="C284">
        <f t="shared" ref="C284:C347" si="17">(B284-B285)/1</f>
        <v>0.78117569449887014</v>
      </c>
      <c r="D284">
        <f t="shared" ref="D284:D347" si="18">(B284-B294)/10</f>
        <v>0.76655052610293528</v>
      </c>
    </row>
    <row r="285" spans="1:4" x14ac:dyDescent="0.25">
      <c r="A285">
        <f t="shared" ref="A285:A348" si="19">A284+1</f>
        <v>258</v>
      </c>
      <c r="B285" s="7">
        <f t="shared" si="16"/>
        <v>571.95669530236898</v>
      </c>
      <c r="C285">
        <f t="shared" si="17"/>
        <v>0.77785575548000452</v>
      </c>
      <c r="D285">
        <f t="shared" si="18"/>
        <v>0.76334854602994251</v>
      </c>
    </row>
    <row r="286" spans="1:4" x14ac:dyDescent="0.25">
      <c r="A286">
        <f t="shared" si="19"/>
        <v>259</v>
      </c>
      <c r="B286" s="7">
        <f t="shared" si="16"/>
        <v>571.17883954688898</v>
      </c>
      <c r="C286">
        <f t="shared" si="17"/>
        <v>0.77456202956034303</v>
      </c>
      <c r="D286">
        <f t="shared" si="18"/>
        <v>0.76017277905598346</v>
      </c>
    </row>
    <row r="287" spans="1:4" x14ac:dyDescent="0.25">
      <c r="A287">
        <f t="shared" si="19"/>
        <v>260</v>
      </c>
      <c r="B287" s="7">
        <f t="shared" si="16"/>
        <v>570.40427751732864</v>
      </c>
      <c r="C287">
        <f t="shared" si="17"/>
        <v>0.77129451673943095</v>
      </c>
      <c r="D287">
        <f t="shared" si="18"/>
        <v>0.75702322518109211</v>
      </c>
    </row>
    <row r="288" spans="1:4" x14ac:dyDescent="0.25">
      <c r="A288">
        <f t="shared" si="19"/>
        <v>261</v>
      </c>
      <c r="B288" s="7">
        <f t="shared" si="16"/>
        <v>569.63298300058921</v>
      </c>
      <c r="C288">
        <f t="shared" si="17"/>
        <v>0.76805321701795037</v>
      </c>
      <c r="D288">
        <f t="shared" si="18"/>
        <v>0.75389988440527989</v>
      </c>
    </row>
    <row r="289" spans="1:4" x14ac:dyDescent="0.25">
      <c r="A289">
        <f t="shared" si="19"/>
        <v>262</v>
      </c>
      <c r="B289" s="7">
        <f t="shared" si="16"/>
        <v>568.86492978357126</v>
      </c>
      <c r="C289">
        <f t="shared" si="17"/>
        <v>0.76483813039556026</v>
      </c>
      <c r="D289">
        <f t="shared" si="18"/>
        <v>0.75080275672853536</v>
      </c>
    </row>
    <row r="290" spans="1:4" x14ac:dyDescent="0.25">
      <c r="A290">
        <f t="shared" si="19"/>
        <v>263</v>
      </c>
      <c r="B290" s="7">
        <f t="shared" si="16"/>
        <v>568.1000916531757</v>
      </c>
      <c r="C290">
        <f t="shared" si="17"/>
        <v>0.76164925687191953</v>
      </c>
      <c r="D290">
        <f t="shared" si="18"/>
        <v>0.74773184215083577</v>
      </c>
    </row>
    <row r="291" spans="1:4" x14ac:dyDescent="0.25">
      <c r="A291">
        <f t="shared" si="19"/>
        <v>264</v>
      </c>
      <c r="B291" s="7">
        <f t="shared" si="16"/>
        <v>567.33844239630378</v>
      </c>
      <c r="C291">
        <f t="shared" si="17"/>
        <v>0.75848659644748295</v>
      </c>
      <c r="D291">
        <f t="shared" si="18"/>
        <v>0.74468714067221531</v>
      </c>
    </row>
    <row r="292" spans="1:4" x14ac:dyDescent="0.25">
      <c r="A292">
        <f t="shared" si="19"/>
        <v>265</v>
      </c>
      <c r="B292" s="7">
        <f t="shared" si="16"/>
        <v>566.57995579985629</v>
      </c>
      <c r="C292">
        <f t="shared" si="17"/>
        <v>0.75535014912213683</v>
      </c>
      <c r="D292">
        <f t="shared" si="18"/>
        <v>0.74166865229266254</v>
      </c>
    </row>
    <row r="293" spans="1:4" x14ac:dyDescent="0.25">
      <c r="A293">
        <f t="shared" si="19"/>
        <v>266</v>
      </c>
      <c r="B293" s="7">
        <f t="shared" si="16"/>
        <v>565.82460565073416</v>
      </c>
      <c r="C293">
        <f t="shared" si="17"/>
        <v>0.75223991489565378</v>
      </c>
      <c r="D293">
        <f t="shared" si="18"/>
        <v>0.73867637701217748</v>
      </c>
    </row>
    <row r="294" spans="1:4" x14ac:dyDescent="0.25">
      <c r="A294">
        <f t="shared" si="19"/>
        <v>267</v>
      </c>
      <c r="B294" s="7">
        <f t="shared" si="16"/>
        <v>565.0723657358385</v>
      </c>
      <c r="C294">
        <f t="shared" si="17"/>
        <v>0.74915589376894332</v>
      </c>
      <c r="D294">
        <f t="shared" si="18"/>
        <v>0.73571031483077154</v>
      </c>
    </row>
    <row r="295" spans="1:4" x14ac:dyDescent="0.25">
      <c r="A295">
        <f t="shared" si="19"/>
        <v>268</v>
      </c>
      <c r="B295" s="7">
        <f t="shared" si="16"/>
        <v>564.32320984206956</v>
      </c>
      <c r="C295">
        <f t="shared" si="17"/>
        <v>0.74609808574041381</v>
      </c>
      <c r="D295">
        <f t="shared" si="18"/>
        <v>0.7327704657483991</v>
      </c>
    </row>
    <row r="296" spans="1:4" x14ac:dyDescent="0.25">
      <c r="A296">
        <f t="shared" si="19"/>
        <v>269</v>
      </c>
      <c r="B296" s="7">
        <f t="shared" si="16"/>
        <v>563.57711175632915</v>
      </c>
      <c r="C296">
        <f t="shared" si="17"/>
        <v>0.7430664908114295</v>
      </c>
      <c r="D296">
        <f t="shared" si="18"/>
        <v>0.72985682976512867</v>
      </c>
    </row>
    <row r="297" spans="1:4" x14ac:dyDescent="0.25">
      <c r="A297">
        <f t="shared" si="19"/>
        <v>270</v>
      </c>
      <c r="B297" s="7">
        <f t="shared" si="16"/>
        <v>562.83404526551772</v>
      </c>
      <c r="C297">
        <f t="shared" si="17"/>
        <v>0.74006110898130828</v>
      </c>
      <c r="D297">
        <f t="shared" si="18"/>
        <v>0.72696940688090306</v>
      </c>
    </row>
    <row r="298" spans="1:4" x14ac:dyDescent="0.25">
      <c r="A298">
        <f t="shared" si="19"/>
        <v>271</v>
      </c>
      <c r="B298" s="7">
        <f t="shared" si="16"/>
        <v>562.09398415653641</v>
      </c>
      <c r="C298">
        <f t="shared" si="17"/>
        <v>0.73708194025050489</v>
      </c>
      <c r="D298">
        <f t="shared" si="18"/>
        <v>0.72410819709576801</v>
      </c>
    </row>
    <row r="299" spans="1:4" x14ac:dyDescent="0.25">
      <c r="A299">
        <f t="shared" si="19"/>
        <v>272</v>
      </c>
      <c r="B299" s="7">
        <f t="shared" si="16"/>
        <v>561.3569022162859</v>
      </c>
      <c r="C299">
        <f t="shared" si="17"/>
        <v>0.73412898461856457</v>
      </c>
      <c r="D299">
        <f t="shared" si="18"/>
        <v>0.72127320040965515</v>
      </c>
    </row>
    <row r="300" spans="1:4" x14ac:dyDescent="0.25">
      <c r="A300">
        <f t="shared" si="19"/>
        <v>273</v>
      </c>
      <c r="B300" s="7">
        <f t="shared" si="16"/>
        <v>560.62277323166734</v>
      </c>
      <c r="C300">
        <f t="shared" si="17"/>
        <v>0.73120224208571472</v>
      </c>
      <c r="D300">
        <f t="shared" si="18"/>
        <v>0.71846441682264417</v>
      </c>
    </row>
    <row r="301" spans="1:4" x14ac:dyDescent="0.25">
      <c r="A301">
        <f t="shared" si="19"/>
        <v>274</v>
      </c>
      <c r="B301" s="7">
        <f t="shared" si="16"/>
        <v>559.89157098958162</v>
      </c>
      <c r="C301">
        <f t="shared" si="17"/>
        <v>0.72830171265195531</v>
      </c>
      <c r="D301">
        <f t="shared" si="18"/>
        <v>0.71568184633470078</v>
      </c>
    </row>
    <row r="302" spans="1:4" x14ac:dyDescent="0.25">
      <c r="A302">
        <f t="shared" si="19"/>
        <v>275</v>
      </c>
      <c r="B302" s="7">
        <f t="shared" si="16"/>
        <v>559.16326927692967</v>
      </c>
      <c r="C302">
        <f t="shared" si="17"/>
        <v>0.72542739631728637</v>
      </c>
      <c r="D302">
        <f t="shared" si="18"/>
        <v>0.71292548894581387</v>
      </c>
    </row>
    <row r="303" spans="1:4" x14ac:dyDescent="0.25">
      <c r="A303">
        <f t="shared" si="19"/>
        <v>276</v>
      </c>
      <c r="B303" s="7">
        <f t="shared" si="16"/>
        <v>558.43784188061238</v>
      </c>
      <c r="C303">
        <f t="shared" si="17"/>
        <v>0.72257929308159419</v>
      </c>
      <c r="D303">
        <f t="shared" si="18"/>
        <v>0.71019534465599465</v>
      </c>
    </row>
    <row r="304" spans="1:4" x14ac:dyDescent="0.25">
      <c r="A304">
        <f t="shared" si="19"/>
        <v>277</v>
      </c>
      <c r="B304" s="7">
        <f t="shared" si="16"/>
        <v>557.71526258753079</v>
      </c>
      <c r="C304">
        <f t="shared" si="17"/>
        <v>0.71975740294521984</v>
      </c>
      <c r="D304">
        <f t="shared" si="18"/>
        <v>0.70749141346524314</v>
      </c>
    </row>
    <row r="305" spans="1:4" x14ac:dyDescent="0.25">
      <c r="A305">
        <f t="shared" si="19"/>
        <v>278</v>
      </c>
      <c r="B305" s="7">
        <f t="shared" si="16"/>
        <v>556.99550518458557</v>
      </c>
      <c r="C305">
        <f t="shared" si="17"/>
        <v>0.71696172590770857</v>
      </c>
      <c r="D305">
        <f t="shared" si="18"/>
        <v>0.70481369537354799</v>
      </c>
    </row>
    <row r="306" spans="1:4" x14ac:dyDescent="0.25">
      <c r="A306">
        <f t="shared" si="19"/>
        <v>279</v>
      </c>
      <c r="B306" s="7">
        <f t="shared" si="16"/>
        <v>556.27854345867786</v>
      </c>
      <c r="C306">
        <f t="shared" si="17"/>
        <v>0.71419226196917407</v>
      </c>
      <c r="D306">
        <f t="shared" si="18"/>
        <v>0.70216219038092054</v>
      </c>
    </row>
    <row r="307" spans="1:4" x14ac:dyDescent="0.25">
      <c r="A307">
        <f t="shared" si="19"/>
        <v>280</v>
      </c>
      <c r="B307" s="7">
        <f t="shared" si="16"/>
        <v>555.56435119670869</v>
      </c>
      <c r="C307">
        <f t="shared" si="17"/>
        <v>0.7114490111299574</v>
      </c>
      <c r="D307">
        <f t="shared" si="18"/>
        <v>0.69953689848737211</v>
      </c>
    </row>
    <row r="308" spans="1:4" x14ac:dyDescent="0.25">
      <c r="A308">
        <f t="shared" si="19"/>
        <v>281</v>
      </c>
      <c r="B308" s="7">
        <f t="shared" si="16"/>
        <v>554.85290218557873</v>
      </c>
      <c r="C308">
        <f t="shared" si="17"/>
        <v>0.70873197338937644</v>
      </c>
      <c r="D308">
        <f t="shared" si="18"/>
        <v>0.69693781969288016</v>
      </c>
    </row>
    <row r="309" spans="1:4" x14ac:dyDescent="0.25">
      <c r="A309">
        <f t="shared" si="19"/>
        <v>282</v>
      </c>
      <c r="B309" s="7">
        <f t="shared" si="16"/>
        <v>554.14417021218935</v>
      </c>
      <c r="C309">
        <f t="shared" si="17"/>
        <v>0.70604114874845436</v>
      </c>
      <c r="D309">
        <f t="shared" si="18"/>
        <v>0.69436495399746723</v>
      </c>
    </row>
    <row r="310" spans="1:4" x14ac:dyDescent="0.25">
      <c r="A310">
        <f t="shared" si="19"/>
        <v>283</v>
      </c>
      <c r="B310" s="7">
        <f t="shared" si="16"/>
        <v>553.4381290634409</v>
      </c>
      <c r="C310">
        <f t="shared" si="17"/>
        <v>0.70337653720628168</v>
      </c>
      <c r="D310">
        <f t="shared" si="18"/>
        <v>0.69181830140111056</v>
      </c>
    </row>
    <row r="311" spans="1:4" x14ac:dyDescent="0.25">
      <c r="A311">
        <f t="shared" si="19"/>
        <v>284</v>
      </c>
      <c r="B311" s="7">
        <f t="shared" si="16"/>
        <v>552.73475252623462</v>
      </c>
      <c r="C311">
        <f t="shared" si="17"/>
        <v>0.70073813876308577</v>
      </c>
      <c r="D311">
        <f t="shared" si="18"/>
        <v>0.6892978619038217</v>
      </c>
    </row>
    <row r="312" spans="1:4" x14ac:dyDescent="0.25">
      <c r="A312">
        <f t="shared" si="19"/>
        <v>285</v>
      </c>
      <c r="B312" s="7">
        <f t="shared" si="16"/>
        <v>552.03401438747153</v>
      </c>
      <c r="C312">
        <f t="shared" si="17"/>
        <v>0.698125953419094</v>
      </c>
      <c r="D312">
        <f t="shared" si="18"/>
        <v>0.68680363550560064</v>
      </c>
    </row>
    <row r="313" spans="1:4" x14ac:dyDescent="0.25">
      <c r="A313">
        <f t="shared" si="19"/>
        <v>286</v>
      </c>
      <c r="B313" s="7">
        <f t="shared" si="16"/>
        <v>551.33588843405244</v>
      </c>
      <c r="C313">
        <f t="shared" si="17"/>
        <v>0.695539981174079</v>
      </c>
      <c r="D313">
        <f t="shared" si="18"/>
        <v>0.68433562220643585</v>
      </c>
    </row>
    <row r="314" spans="1:4" x14ac:dyDescent="0.25">
      <c r="A314">
        <f t="shared" si="19"/>
        <v>287</v>
      </c>
      <c r="B314" s="7">
        <f t="shared" si="16"/>
        <v>550.64034845287836</v>
      </c>
      <c r="C314">
        <f t="shared" si="17"/>
        <v>0.69298022202826814</v>
      </c>
      <c r="D314">
        <f t="shared" si="18"/>
        <v>0.68189382200636151</v>
      </c>
    </row>
    <row r="315" spans="1:4" x14ac:dyDescent="0.25">
      <c r="A315">
        <f t="shared" si="19"/>
        <v>288</v>
      </c>
      <c r="B315" s="7">
        <f t="shared" si="16"/>
        <v>549.94736823085009</v>
      </c>
      <c r="C315">
        <f t="shared" si="17"/>
        <v>0.69044667598143405</v>
      </c>
      <c r="D315">
        <f t="shared" si="18"/>
        <v>0.67947823490534343</v>
      </c>
    </row>
    <row r="316" spans="1:4" x14ac:dyDescent="0.25">
      <c r="A316">
        <f t="shared" si="19"/>
        <v>289</v>
      </c>
      <c r="B316" s="7">
        <f t="shared" si="16"/>
        <v>549.25692155486865</v>
      </c>
      <c r="C316">
        <f t="shared" si="17"/>
        <v>0.68793934303369042</v>
      </c>
      <c r="D316">
        <f t="shared" si="18"/>
        <v>0.67708886090338183</v>
      </c>
    </row>
    <row r="317" spans="1:4" x14ac:dyDescent="0.25">
      <c r="A317">
        <f t="shared" si="19"/>
        <v>290</v>
      </c>
      <c r="B317" s="7">
        <f t="shared" si="16"/>
        <v>548.56898221183496</v>
      </c>
      <c r="C317">
        <f t="shared" si="17"/>
        <v>0.68545822318503724</v>
      </c>
      <c r="D317">
        <f t="shared" si="18"/>
        <v>0.67472570000049925</v>
      </c>
    </row>
    <row r="318" spans="1:4" x14ac:dyDescent="0.25">
      <c r="A318">
        <f t="shared" si="19"/>
        <v>291</v>
      </c>
      <c r="B318" s="7">
        <f t="shared" si="16"/>
        <v>547.88352398864993</v>
      </c>
      <c r="C318">
        <f t="shared" si="17"/>
        <v>0.68300331643524714</v>
      </c>
      <c r="D318">
        <f t="shared" si="18"/>
        <v>0.67238875219666172</v>
      </c>
    </row>
    <row r="319" spans="1:4" x14ac:dyDescent="0.25">
      <c r="A319">
        <f t="shared" si="19"/>
        <v>292</v>
      </c>
      <c r="B319" s="7">
        <f t="shared" si="16"/>
        <v>547.20052067221468</v>
      </c>
      <c r="C319">
        <f t="shared" si="17"/>
        <v>0.68057462278488856</v>
      </c>
      <c r="D319">
        <f t="shared" si="18"/>
        <v>0.67007801749191453</v>
      </c>
    </row>
    <row r="320" spans="1:4" x14ac:dyDescent="0.25">
      <c r="A320">
        <f t="shared" si="19"/>
        <v>293</v>
      </c>
      <c r="B320" s="7">
        <f t="shared" si="16"/>
        <v>546.51994604942979</v>
      </c>
      <c r="C320">
        <f t="shared" si="17"/>
        <v>0.67817214223339306</v>
      </c>
      <c r="D320">
        <f t="shared" si="18"/>
        <v>0.66779349588622383</v>
      </c>
    </row>
    <row r="321" spans="1:4" x14ac:dyDescent="0.25">
      <c r="A321">
        <f t="shared" si="19"/>
        <v>294</v>
      </c>
      <c r="B321" s="7">
        <f t="shared" si="16"/>
        <v>545.8417739071964</v>
      </c>
      <c r="C321">
        <f t="shared" si="17"/>
        <v>0.67579587478087433</v>
      </c>
      <c r="D321">
        <f t="shared" si="18"/>
        <v>0.66553518737960071</v>
      </c>
    </row>
    <row r="322" spans="1:4" x14ac:dyDescent="0.25">
      <c r="A322">
        <f t="shared" si="19"/>
        <v>295</v>
      </c>
      <c r="B322" s="7">
        <f t="shared" si="16"/>
        <v>545.16597803241552</v>
      </c>
      <c r="C322">
        <f t="shared" si="17"/>
        <v>0.67344582042744605</v>
      </c>
      <c r="D322">
        <f t="shared" si="18"/>
        <v>0.66330309197203408</v>
      </c>
    </row>
    <row r="323" spans="1:4" x14ac:dyDescent="0.25">
      <c r="A323">
        <f t="shared" si="19"/>
        <v>296</v>
      </c>
      <c r="B323" s="7">
        <f t="shared" si="16"/>
        <v>544.49253221198808</v>
      </c>
      <c r="C323">
        <f t="shared" si="17"/>
        <v>0.6711219791733356</v>
      </c>
      <c r="D323">
        <f t="shared" si="18"/>
        <v>0.66109720966356922</v>
      </c>
    </row>
    <row r="324" spans="1:4" x14ac:dyDescent="0.25">
      <c r="A324">
        <f t="shared" si="19"/>
        <v>297</v>
      </c>
      <c r="B324" s="7">
        <f t="shared" si="16"/>
        <v>543.82141023281474</v>
      </c>
      <c r="C324">
        <f t="shared" si="17"/>
        <v>0.66882435101808824</v>
      </c>
      <c r="D324">
        <f t="shared" si="18"/>
        <v>0.65891754045412654</v>
      </c>
    </row>
    <row r="325" spans="1:4" x14ac:dyDescent="0.25">
      <c r="A325">
        <f t="shared" si="19"/>
        <v>298</v>
      </c>
      <c r="B325" s="7">
        <f t="shared" si="16"/>
        <v>543.15258588179665</v>
      </c>
      <c r="C325">
        <f t="shared" si="17"/>
        <v>0.66655293596181764</v>
      </c>
      <c r="D325">
        <f t="shared" si="18"/>
        <v>0.65676408434376299</v>
      </c>
    </row>
    <row r="326" spans="1:4" x14ac:dyDescent="0.25">
      <c r="A326">
        <f t="shared" si="19"/>
        <v>299</v>
      </c>
      <c r="B326" s="7">
        <f t="shared" si="16"/>
        <v>542.48603294583484</v>
      </c>
      <c r="C326">
        <f t="shared" si="17"/>
        <v>0.66430773400486487</v>
      </c>
      <c r="D326">
        <f t="shared" si="18"/>
        <v>0.65463684133248989</v>
      </c>
    </row>
    <row r="327" spans="1:4" x14ac:dyDescent="0.25">
      <c r="A327">
        <f t="shared" si="19"/>
        <v>300</v>
      </c>
      <c r="B327" s="7">
        <f t="shared" si="16"/>
        <v>541.82172521182997</v>
      </c>
      <c r="C327">
        <f t="shared" si="17"/>
        <v>0.66208874514666149</v>
      </c>
      <c r="D327">
        <f t="shared" si="18"/>
        <v>0.65253581142026174</v>
      </c>
    </row>
    <row r="328" spans="1:4" x14ac:dyDescent="0.25">
      <c r="A328">
        <f t="shared" si="19"/>
        <v>301</v>
      </c>
      <c r="B328" s="7">
        <f t="shared" si="16"/>
        <v>541.15963646668331</v>
      </c>
      <c r="C328">
        <f t="shared" si="17"/>
        <v>0.65989596938777595</v>
      </c>
      <c r="D328">
        <f t="shared" si="18"/>
        <v>0.65046099460710138</v>
      </c>
    </row>
    <row r="329" spans="1:4" x14ac:dyDescent="0.25">
      <c r="A329">
        <f t="shared" si="19"/>
        <v>302</v>
      </c>
      <c r="B329" s="7">
        <f t="shared" si="16"/>
        <v>540.49974049729553</v>
      </c>
      <c r="C329">
        <f t="shared" si="17"/>
        <v>0.65772940672798086</v>
      </c>
      <c r="D329">
        <f t="shared" si="18"/>
        <v>0.64841239089302005</v>
      </c>
    </row>
    <row r="330" spans="1:4" x14ac:dyDescent="0.25">
      <c r="A330">
        <f t="shared" si="19"/>
        <v>303</v>
      </c>
      <c r="B330" s="7">
        <f t="shared" si="16"/>
        <v>539.84201109056755</v>
      </c>
      <c r="C330">
        <f t="shared" si="17"/>
        <v>0.65558905716716254</v>
      </c>
      <c r="D330">
        <f t="shared" si="18"/>
        <v>0.64639000027798377</v>
      </c>
    </row>
    <row r="331" spans="1:4" x14ac:dyDescent="0.25">
      <c r="A331">
        <f t="shared" si="19"/>
        <v>304</v>
      </c>
      <c r="B331" s="7">
        <f t="shared" si="16"/>
        <v>539.18642203340039</v>
      </c>
      <c r="C331">
        <f t="shared" si="17"/>
        <v>0.6534749207052073</v>
      </c>
      <c r="D331">
        <f t="shared" si="18"/>
        <v>0.6443938227620265</v>
      </c>
    </row>
    <row r="332" spans="1:4" x14ac:dyDescent="0.25">
      <c r="A332">
        <f t="shared" si="19"/>
        <v>305</v>
      </c>
      <c r="B332" s="7">
        <f t="shared" si="16"/>
        <v>538.53294711269518</v>
      </c>
      <c r="C332">
        <f t="shared" si="17"/>
        <v>0.65138699734279726</v>
      </c>
      <c r="D332">
        <f t="shared" si="18"/>
        <v>0.64242385834515969</v>
      </c>
    </row>
    <row r="333" spans="1:4" x14ac:dyDescent="0.25">
      <c r="A333">
        <f t="shared" si="19"/>
        <v>306</v>
      </c>
      <c r="B333" s="7">
        <f t="shared" si="16"/>
        <v>537.88156011535239</v>
      </c>
      <c r="C333">
        <f t="shared" si="17"/>
        <v>0.64932528707890924</v>
      </c>
      <c r="D333">
        <f t="shared" si="18"/>
        <v>0.64048010702731517</v>
      </c>
    </row>
    <row r="334" spans="1:4" x14ac:dyDescent="0.25">
      <c r="A334">
        <f t="shared" si="19"/>
        <v>307</v>
      </c>
      <c r="B334" s="7">
        <f t="shared" si="16"/>
        <v>537.23223482827348</v>
      </c>
      <c r="C334">
        <f t="shared" si="17"/>
        <v>0.64728978991445274</v>
      </c>
      <c r="D334">
        <f t="shared" si="18"/>
        <v>0.63856256880854967</v>
      </c>
    </row>
    <row r="335" spans="1:4" x14ac:dyDescent="0.25">
      <c r="A335">
        <f t="shared" si="19"/>
        <v>308</v>
      </c>
      <c r="B335" s="7">
        <f t="shared" si="16"/>
        <v>536.58494503835902</v>
      </c>
      <c r="C335">
        <f t="shared" si="17"/>
        <v>0.64528050584908669</v>
      </c>
      <c r="D335">
        <f t="shared" si="18"/>
        <v>0.63667124368887473</v>
      </c>
    </row>
    <row r="336" spans="1:4" x14ac:dyDescent="0.25">
      <c r="A336">
        <f t="shared" si="19"/>
        <v>309</v>
      </c>
      <c r="B336" s="7">
        <f t="shared" si="16"/>
        <v>535.93966453250994</v>
      </c>
      <c r="C336">
        <f t="shared" si="17"/>
        <v>0.64329743488258373</v>
      </c>
      <c r="D336">
        <f t="shared" si="18"/>
        <v>0.6348061316682333</v>
      </c>
    </row>
    <row r="337" spans="1:4" x14ac:dyDescent="0.25">
      <c r="A337">
        <f t="shared" si="19"/>
        <v>310</v>
      </c>
      <c r="B337" s="7">
        <f t="shared" si="16"/>
        <v>535.29636709762735</v>
      </c>
      <c r="C337">
        <f t="shared" si="17"/>
        <v>0.64134057701505753</v>
      </c>
      <c r="D337">
        <f t="shared" si="18"/>
        <v>0.63296723274668243</v>
      </c>
    </row>
    <row r="338" spans="1:4" x14ac:dyDescent="0.25">
      <c r="A338">
        <f t="shared" si="19"/>
        <v>311</v>
      </c>
      <c r="B338" s="7">
        <f t="shared" si="16"/>
        <v>534.6550265206123</v>
      </c>
      <c r="C338">
        <f t="shared" si="17"/>
        <v>0.63940993224696285</v>
      </c>
      <c r="D338">
        <f t="shared" si="18"/>
        <v>0.63115454692419914</v>
      </c>
    </row>
    <row r="339" spans="1:4" x14ac:dyDescent="0.25">
      <c r="A339">
        <f t="shared" si="19"/>
        <v>312</v>
      </c>
      <c r="B339" s="7">
        <f t="shared" si="16"/>
        <v>534.01561658836533</v>
      </c>
      <c r="C339">
        <f t="shared" si="17"/>
        <v>0.63750550057761757</v>
      </c>
      <c r="D339">
        <f t="shared" si="18"/>
        <v>0.62936807420076091</v>
      </c>
    </row>
    <row r="340" spans="1:4" x14ac:dyDescent="0.25">
      <c r="A340">
        <f t="shared" si="19"/>
        <v>313</v>
      </c>
      <c r="B340" s="7">
        <f t="shared" si="16"/>
        <v>533.37811108778772</v>
      </c>
      <c r="C340">
        <f t="shared" si="17"/>
        <v>0.63562728200759011</v>
      </c>
      <c r="D340">
        <f t="shared" si="18"/>
        <v>0.62760781457641313</v>
      </c>
    </row>
    <row r="341" spans="1:4" x14ac:dyDescent="0.25">
      <c r="A341">
        <f t="shared" si="19"/>
        <v>314</v>
      </c>
      <c r="B341" s="7">
        <f t="shared" si="16"/>
        <v>532.74248380578013</v>
      </c>
      <c r="C341">
        <f t="shared" si="17"/>
        <v>0.63377527653653942</v>
      </c>
      <c r="D341">
        <f t="shared" si="18"/>
        <v>0.62587376805111039</v>
      </c>
    </row>
    <row r="342" spans="1:4" x14ac:dyDescent="0.25">
      <c r="A342">
        <f t="shared" si="19"/>
        <v>315</v>
      </c>
      <c r="B342" s="7">
        <f t="shared" si="16"/>
        <v>532.10870852924359</v>
      </c>
      <c r="C342">
        <f t="shared" si="17"/>
        <v>0.63194948416435182</v>
      </c>
      <c r="D342">
        <f t="shared" si="18"/>
        <v>0.62416593462487524</v>
      </c>
    </row>
    <row r="343" spans="1:4" x14ac:dyDescent="0.25">
      <c r="A343">
        <f t="shared" si="19"/>
        <v>316</v>
      </c>
      <c r="B343" s="7">
        <f t="shared" si="16"/>
        <v>531.47675904507923</v>
      </c>
      <c r="C343">
        <f t="shared" si="17"/>
        <v>0.63014990489125466</v>
      </c>
      <c r="D343">
        <f t="shared" si="18"/>
        <v>0.62248431429773066</v>
      </c>
    </row>
    <row r="344" spans="1:4" x14ac:dyDescent="0.25">
      <c r="A344">
        <f t="shared" si="19"/>
        <v>317</v>
      </c>
      <c r="B344" s="7">
        <f t="shared" si="16"/>
        <v>530.84660914018798</v>
      </c>
      <c r="C344">
        <f t="shared" si="17"/>
        <v>0.62837653871770272</v>
      </c>
      <c r="D344">
        <f t="shared" si="18"/>
        <v>0.62082890706964233</v>
      </c>
    </row>
    <row r="345" spans="1:4" x14ac:dyDescent="0.25">
      <c r="A345">
        <f t="shared" si="19"/>
        <v>318</v>
      </c>
      <c r="B345" s="7">
        <f t="shared" si="16"/>
        <v>530.21823260147028</v>
      </c>
      <c r="C345">
        <f t="shared" si="17"/>
        <v>0.62662938564267279</v>
      </c>
      <c r="D345">
        <f t="shared" si="18"/>
        <v>0.61919971294062182</v>
      </c>
    </row>
    <row r="346" spans="1:4" x14ac:dyDescent="0.25">
      <c r="A346">
        <f t="shared" si="19"/>
        <v>319</v>
      </c>
      <c r="B346" s="7">
        <f t="shared" si="16"/>
        <v>529.5916032158276</v>
      </c>
      <c r="C346">
        <f t="shared" si="17"/>
        <v>0.62490844566707437</v>
      </c>
      <c r="D346">
        <f t="shared" si="18"/>
        <v>0.61759673191065756</v>
      </c>
    </row>
    <row r="347" spans="1:4" x14ac:dyDescent="0.25">
      <c r="A347">
        <f t="shared" si="19"/>
        <v>320</v>
      </c>
      <c r="B347" s="7">
        <f t="shared" si="16"/>
        <v>528.96669477016053</v>
      </c>
      <c r="C347">
        <f t="shared" si="17"/>
        <v>0.62321371879022536</v>
      </c>
      <c r="D347">
        <f t="shared" si="18"/>
        <v>0.61601996397974967</v>
      </c>
    </row>
    <row r="348" spans="1:4" x14ac:dyDescent="0.25">
      <c r="A348">
        <f t="shared" si="19"/>
        <v>321</v>
      </c>
      <c r="B348" s="7">
        <f t="shared" ref="B348:B394" si="20">$C$9+$C$10*A348+$C$11*A348^2+$C$12*A348^3</f>
        <v>528.3434810513703</v>
      </c>
      <c r="C348">
        <f t="shared" ref="C348:C411" si="21">(B348-B349)/1</f>
        <v>0.62154520501258048</v>
      </c>
      <c r="D348">
        <f t="shared" ref="D348:D411" si="22">(B348-B358)/10</f>
        <v>0.61446940914793235</v>
      </c>
    </row>
    <row r="349" spans="1:4" x14ac:dyDescent="0.25">
      <c r="A349">
        <f t="shared" ref="A349:A412" si="23">A348+1</f>
        <v>322</v>
      </c>
      <c r="B349" s="7">
        <f t="shared" si="20"/>
        <v>527.72193584635772</v>
      </c>
      <c r="C349">
        <f t="shared" si="21"/>
        <v>0.61990290433413975</v>
      </c>
      <c r="D349">
        <f t="shared" si="22"/>
        <v>0.61294506741518262</v>
      </c>
    </row>
    <row r="350" spans="1:4" x14ac:dyDescent="0.25">
      <c r="A350">
        <f t="shared" si="23"/>
        <v>323</v>
      </c>
      <c r="B350" s="7">
        <f t="shared" si="20"/>
        <v>527.10203294202358</v>
      </c>
      <c r="C350">
        <f t="shared" si="21"/>
        <v>0.6182868167545621</v>
      </c>
      <c r="D350">
        <f t="shared" si="22"/>
        <v>0.61144693878148926</v>
      </c>
    </row>
    <row r="351" spans="1:4" x14ac:dyDescent="0.25">
      <c r="A351">
        <f t="shared" si="23"/>
        <v>324</v>
      </c>
      <c r="B351" s="7">
        <f t="shared" si="20"/>
        <v>526.48374612526902</v>
      </c>
      <c r="C351">
        <f t="shared" si="21"/>
        <v>0.61669694227418859</v>
      </c>
      <c r="D351">
        <f t="shared" si="22"/>
        <v>0.6099750232468637</v>
      </c>
    </row>
    <row r="352" spans="1:4" x14ac:dyDescent="0.25">
      <c r="A352">
        <f t="shared" si="23"/>
        <v>325</v>
      </c>
      <c r="B352" s="7">
        <f t="shared" si="20"/>
        <v>525.86704918299483</v>
      </c>
      <c r="C352">
        <f t="shared" si="21"/>
        <v>0.61513328089290553</v>
      </c>
      <c r="D352">
        <f t="shared" si="22"/>
        <v>0.60852932081129441</v>
      </c>
    </row>
    <row r="353" spans="1:4" x14ac:dyDescent="0.25">
      <c r="A353">
        <f t="shared" si="23"/>
        <v>326</v>
      </c>
      <c r="B353" s="7">
        <f t="shared" si="20"/>
        <v>525.25191590210193</v>
      </c>
      <c r="C353">
        <f t="shared" si="21"/>
        <v>0.61359583261037187</v>
      </c>
      <c r="D353">
        <f t="shared" si="22"/>
        <v>0.6071098314747928</v>
      </c>
    </row>
    <row r="354" spans="1:4" x14ac:dyDescent="0.25">
      <c r="A354">
        <f t="shared" si="23"/>
        <v>327</v>
      </c>
      <c r="B354" s="7">
        <f t="shared" si="20"/>
        <v>524.63832006949156</v>
      </c>
      <c r="C354">
        <f t="shared" si="21"/>
        <v>0.6120845974274971</v>
      </c>
      <c r="D354">
        <f t="shared" si="22"/>
        <v>0.60571655523738177</v>
      </c>
    </row>
    <row r="355" spans="1:4" x14ac:dyDescent="0.25">
      <c r="A355">
        <f t="shared" si="23"/>
        <v>328</v>
      </c>
      <c r="B355" s="7">
        <f t="shared" si="20"/>
        <v>524.02623547206406</v>
      </c>
      <c r="C355">
        <f t="shared" si="21"/>
        <v>0.61059957534303066</v>
      </c>
      <c r="D355">
        <f t="shared" si="22"/>
        <v>0.60434949209900424</v>
      </c>
    </row>
    <row r="356" spans="1:4" x14ac:dyDescent="0.25">
      <c r="A356">
        <f t="shared" si="23"/>
        <v>329</v>
      </c>
      <c r="B356" s="7">
        <f t="shared" si="20"/>
        <v>523.41563589672103</v>
      </c>
      <c r="C356">
        <f t="shared" si="21"/>
        <v>0.60914076635799574</v>
      </c>
      <c r="D356">
        <f t="shared" si="22"/>
        <v>0.60300864205971716</v>
      </c>
    </row>
    <row r="357" spans="1:4" x14ac:dyDescent="0.25">
      <c r="A357">
        <f t="shared" si="23"/>
        <v>330</v>
      </c>
      <c r="B357" s="7">
        <f t="shared" si="20"/>
        <v>522.80649513036303</v>
      </c>
      <c r="C357">
        <f t="shared" si="21"/>
        <v>0.60770817047205128</v>
      </c>
      <c r="D357">
        <f t="shared" si="22"/>
        <v>0.60169400511948656</v>
      </c>
    </row>
    <row r="358" spans="1:4" x14ac:dyDescent="0.25">
      <c r="A358">
        <f t="shared" si="23"/>
        <v>331</v>
      </c>
      <c r="B358" s="7">
        <f t="shared" si="20"/>
        <v>522.19878695989098</v>
      </c>
      <c r="C358">
        <f t="shared" si="21"/>
        <v>0.60630178768508358</v>
      </c>
      <c r="D358">
        <f t="shared" si="22"/>
        <v>0.60040558127833488</v>
      </c>
    </row>
    <row r="359" spans="1:4" x14ac:dyDescent="0.25">
      <c r="A359">
        <f t="shared" si="23"/>
        <v>332</v>
      </c>
      <c r="B359" s="7">
        <f t="shared" si="20"/>
        <v>521.5924851722059</v>
      </c>
      <c r="C359">
        <f t="shared" si="21"/>
        <v>0.60492161799720634</v>
      </c>
      <c r="D359">
        <f t="shared" si="22"/>
        <v>0.59914337053622835</v>
      </c>
    </row>
    <row r="360" spans="1:4" x14ac:dyDescent="0.25">
      <c r="A360">
        <f t="shared" si="23"/>
        <v>333</v>
      </c>
      <c r="B360" s="7">
        <f t="shared" si="20"/>
        <v>520.98756355420869</v>
      </c>
      <c r="C360">
        <f t="shared" si="21"/>
        <v>0.60356766140830587</v>
      </c>
      <c r="D360">
        <f t="shared" si="22"/>
        <v>0.59790737289321216</v>
      </c>
    </row>
    <row r="361" spans="1:4" x14ac:dyDescent="0.25">
      <c r="A361">
        <f t="shared" si="23"/>
        <v>334</v>
      </c>
      <c r="B361" s="7">
        <f t="shared" si="20"/>
        <v>520.38399589280039</v>
      </c>
      <c r="C361">
        <f t="shared" si="21"/>
        <v>0.60223991791849585</v>
      </c>
      <c r="D361">
        <f t="shared" si="22"/>
        <v>0.59669758834925235</v>
      </c>
    </row>
    <row r="362" spans="1:4" x14ac:dyDescent="0.25">
      <c r="A362">
        <f t="shared" si="23"/>
        <v>335</v>
      </c>
      <c r="B362" s="7">
        <f t="shared" si="20"/>
        <v>519.78175597488189</v>
      </c>
      <c r="C362">
        <f t="shared" si="21"/>
        <v>0.60093838752788997</v>
      </c>
      <c r="D362">
        <f t="shared" si="22"/>
        <v>0.59551401690434891</v>
      </c>
    </row>
    <row r="363" spans="1:4" x14ac:dyDescent="0.25">
      <c r="A363">
        <f t="shared" si="23"/>
        <v>336</v>
      </c>
      <c r="B363" s="7">
        <f t="shared" si="20"/>
        <v>519.180817587354</v>
      </c>
      <c r="C363">
        <f t="shared" si="21"/>
        <v>0.59966307023626086</v>
      </c>
      <c r="D363">
        <f t="shared" si="22"/>
        <v>0.59435665855852449</v>
      </c>
    </row>
    <row r="364" spans="1:4" x14ac:dyDescent="0.25">
      <c r="A364">
        <f t="shared" si="23"/>
        <v>337</v>
      </c>
      <c r="B364" s="7">
        <f t="shared" si="20"/>
        <v>518.58115451711774</v>
      </c>
      <c r="C364">
        <f t="shared" si="21"/>
        <v>0.59841396604372221</v>
      </c>
      <c r="D364">
        <f t="shared" si="22"/>
        <v>0.59322551331176787</v>
      </c>
    </row>
    <row r="365" spans="1:4" x14ac:dyDescent="0.25">
      <c r="A365">
        <f t="shared" si="23"/>
        <v>338</v>
      </c>
      <c r="B365" s="7">
        <f t="shared" si="20"/>
        <v>517.98274055107402</v>
      </c>
      <c r="C365">
        <f t="shared" si="21"/>
        <v>0.59719107495016033</v>
      </c>
      <c r="D365">
        <f t="shared" si="22"/>
        <v>0.59212058116407884</v>
      </c>
    </row>
    <row r="366" spans="1:4" x14ac:dyDescent="0.25">
      <c r="A366">
        <f t="shared" si="23"/>
        <v>339</v>
      </c>
      <c r="B366" s="7">
        <f t="shared" si="20"/>
        <v>517.38554947612386</v>
      </c>
      <c r="C366">
        <f t="shared" si="21"/>
        <v>0.5959943969556889</v>
      </c>
      <c r="D366">
        <f t="shared" si="22"/>
        <v>0.59104186211544629</v>
      </c>
    </row>
    <row r="367" spans="1:4" x14ac:dyDescent="0.25">
      <c r="A367">
        <f t="shared" si="23"/>
        <v>340</v>
      </c>
      <c r="B367" s="7">
        <f t="shared" si="20"/>
        <v>516.78955507916817</v>
      </c>
      <c r="C367">
        <f t="shared" si="21"/>
        <v>0.5948239320605353</v>
      </c>
      <c r="D367">
        <f t="shared" si="22"/>
        <v>0.58998935616588144</v>
      </c>
    </row>
    <row r="368" spans="1:4" x14ac:dyDescent="0.25">
      <c r="A368">
        <f t="shared" si="23"/>
        <v>341</v>
      </c>
      <c r="B368" s="7">
        <f t="shared" si="20"/>
        <v>516.19473114710763</v>
      </c>
      <c r="C368">
        <f t="shared" si="21"/>
        <v>0.59367968026401741</v>
      </c>
      <c r="D368">
        <f t="shared" si="22"/>
        <v>0.58896306331538428</v>
      </c>
    </row>
    <row r="369" spans="1:4" x14ac:dyDescent="0.25">
      <c r="A369">
        <f t="shared" si="23"/>
        <v>342</v>
      </c>
      <c r="B369" s="7">
        <f t="shared" si="20"/>
        <v>515.60105146684361</v>
      </c>
      <c r="C369">
        <f t="shared" si="21"/>
        <v>0.59256164156704472</v>
      </c>
      <c r="D369">
        <f t="shared" si="22"/>
        <v>0.58796298356396615</v>
      </c>
    </row>
    <row r="370" spans="1:4" x14ac:dyDescent="0.25">
      <c r="A370">
        <f t="shared" si="23"/>
        <v>343</v>
      </c>
      <c r="B370" s="7">
        <f t="shared" si="20"/>
        <v>515.00848982527657</v>
      </c>
      <c r="C370">
        <f t="shared" si="21"/>
        <v>0.59146981596870774</v>
      </c>
      <c r="D370">
        <f t="shared" si="22"/>
        <v>0.58698911691158173</v>
      </c>
    </row>
    <row r="371" spans="1:4" x14ac:dyDescent="0.25">
      <c r="A371">
        <f t="shared" si="23"/>
        <v>344</v>
      </c>
      <c r="B371" s="7">
        <f t="shared" si="20"/>
        <v>514.41702000930786</v>
      </c>
      <c r="C371">
        <f t="shared" si="21"/>
        <v>0.59040420346946121</v>
      </c>
      <c r="D371">
        <f t="shared" si="22"/>
        <v>0.58604146335828777</v>
      </c>
    </row>
    <row r="372" spans="1:4" x14ac:dyDescent="0.25">
      <c r="A372">
        <f t="shared" si="23"/>
        <v>345</v>
      </c>
      <c r="B372" s="7">
        <f t="shared" si="20"/>
        <v>513.8266158058384</v>
      </c>
      <c r="C372">
        <f t="shared" si="21"/>
        <v>0.5893648040696462</v>
      </c>
      <c r="D372">
        <f t="shared" si="22"/>
        <v>0.58512002290407283</v>
      </c>
    </row>
    <row r="373" spans="1:4" x14ac:dyDescent="0.25">
      <c r="A373">
        <f t="shared" si="23"/>
        <v>346</v>
      </c>
      <c r="B373" s="7">
        <f t="shared" si="20"/>
        <v>513.23725100176875</v>
      </c>
      <c r="C373">
        <f t="shared" si="21"/>
        <v>0.58835161776869427</v>
      </c>
      <c r="D373">
        <f t="shared" si="22"/>
        <v>0.58422479554891427</v>
      </c>
    </row>
    <row r="374" spans="1:4" x14ac:dyDescent="0.25">
      <c r="A374">
        <f t="shared" si="23"/>
        <v>347</v>
      </c>
      <c r="B374" s="7">
        <f t="shared" si="20"/>
        <v>512.64889938400006</v>
      </c>
      <c r="C374">
        <f t="shared" si="21"/>
        <v>0.58736464456683279</v>
      </c>
      <c r="D374">
        <f t="shared" si="22"/>
        <v>0.58335578129280063</v>
      </c>
    </row>
    <row r="375" spans="1:4" x14ac:dyDescent="0.25">
      <c r="A375">
        <f t="shared" si="23"/>
        <v>348</v>
      </c>
      <c r="B375" s="7">
        <f t="shared" si="20"/>
        <v>512.06153473943323</v>
      </c>
      <c r="C375">
        <f t="shared" si="21"/>
        <v>0.5864038844638344</v>
      </c>
      <c r="D375">
        <f t="shared" si="22"/>
        <v>0.5825129801357718</v>
      </c>
    </row>
    <row r="376" spans="1:4" x14ac:dyDescent="0.25">
      <c r="A376">
        <f t="shared" si="23"/>
        <v>349</v>
      </c>
      <c r="B376" s="7">
        <f t="shared" si="20"/>
        <v>511.47513085496939</v>
      </c>
      <c r="C376">
        <f t="shared" si="21"/>
        <v>0.58546933746004015</v>
      </c>
      <c r="D376">
        <f t="shared" si="22"/>
        <v>0.58169639207781076</v>
      </c>
    </row>
    <row r="377" spans="1:4" x14ac:dyDescent="0.25">
      <c r="A377">
        <f t="shared" si="23"/>
        <v>350</v>
      </c>
      <c r="B377" s="7">
        <f t="shared" si="20"/>
        <v>510.88966151750935</v>
      </c>
      <c r="C377">
        <f t="shared" si="21"/>
        <v>0.58456100355556373</v>
      </c>
      <c r="D377">
        <f t="shared" si="22"/>
        <v>0.58090601711891166</v>
      </c>
    </row>
    <row r="378" spans="1:4" x14ac:dyDescent="0.25">
      <c r="A378">
        <f t="shared" si="23"/>
        <v>351</v>
      </c>
      <c r="B378" s="7">
        <f t="shared" si="20"/>
        <v>510.30510051395379</v>
      </c>
      <c r="C378">
        <f t="shared" si="21"/>
        <v>0.5836788827498367</v>
      </c>
      <c r="D378">
        <f t="shared" si="22"/>
        <v>0.58014185525908035</v>
      </c>
    </row>
    <row r="379" spans="1:4" x14ac:dyDescent="0.25">
      <c r="A379">
        <f t="shared" si="23"/>
        <v>352</v>
      </c>
      <c r="B379" s="7">
        <f t="shared" si="20"/>
        <v>509.72142163120395</v>
      </c>
      <c r="C379">
        <f t="shared" si="21"/>
        <v>0.58282297504320013</v>
      </c>
      <c r="D379">
        <f t="shared" si="22"/>
        <v>0.57940390649831097</v>
      </c>
    </row>
    <row r="380" spans="1:4" x14ac:dyDescent="0.25">
      <c r="A380">
        <f t="shared" si="23"/>
        <v>353</v>
      </c>
      <c r="B380" s="7">
        <f t="shared" si="20"/>
        <v>509.13859865616075</v>
      </c>
      <c r="C380">
        <f t="shared" si="21"/>
        <v>0.5819932804357677</v>
      </c>
      <c r="D380">
        <f t="shared" si="22"/>
        <v>0.5786921708366265</v>
      </c>
    </row>
    <row r="381" spans="1:4" x14ac:dyDescent="0.25">
      <c r="A381">
        <f t="shared" si="23"/>
        <v>354</v>
      </c>
      <c r="B381" s="7">
        <f t="shared" si="20"/>
        <v>508.55660537572498</v>
      </c>
      <c r="C381">
        <f t="shared" si="21"/>
        <v>0.58118979892731204</v>
      </c>
      <c r="D381">
        <f t="shared" si="22"/>
        <v>0.57800664827398118</v>
      </c>
    </row>
    <row r="382" spans="1:4" x14ac:dyDescent="0.25">
      <c r="A382">
        <f t="shared" si="23"/>
        <v>355</v>
      </c>
      <c r="B382" s="7">
        <f t="shared" si="20"/>
        <v>507.97541557679767</v>
      </c>
      <c r="C382">
        <f t="shared" si="21"/>
        <v>0.58041253051806052</v>
      </c>
      <c r="D382">
        <f t="shared" si="22"/>
        <v>0.57734733881042077</v>
      </c>
    </row>
    <row r="383" spans="1:4" x14ac:dyDescent="0.25">
      <c r="A383">
        <f t="shared" si="23"/>
        <v>356</v>
      </c>
      <c r="B383" s="7">
        <f t="shared" si="20"/>
        <v>507.39500304627961</v>
      </c>
      <c r="C383">
        <f t="shared" si="21"/>
        <v>0.5796614752075584</v>
      </c>
      <c r="D383">
        <f t="shared" si="22"/>
        <v>0.57671424244592229</v>
      </c>
    </row>
    <row r="384" spans="1:4" x14ac:dyDescent="0.25">
      <c r="A384">
        <f t="shared" si="23"/>
        <v>357</v>
      </c>
      <c r="B384" s="7">
        <f t="shared" si="20"/>
        <v>506.81534157107205</v>
      </c>
      <c r="C384">
        <f t="shared" si="21"/>
        <v>0.57893663299654463</v>
      </c>
      <c r="D384">
        <f t="shared" si="22"/>
        <v>0.57610735918050293</v>
      </c>
    </row>
    <row r="385" spans="1:4" x14ac:dyDescent="0.25">
      <c r="A385">
        <f t="shared" si="23"/>
        <v>358</v>
      </c>
      <c r="B385" s="7">
        <f t="shared" si="20"/>
        <v>506.23640493807551</v>
      </c>
      <c r="C385">
        <f t="shared" si="21"/>
        <v>0.57823800388422342</v>
      </c>
    </row>
    <row r="386" spans="1:4" x14ac:dyDescent="0.25">
      <c r="A386">
        <f t="shared" si="23"/>
        <v>359</v>
      </c>
      <c r="B386" s="7">
        <f t="shared" si="20"/>
        <v>505.65816693419129</v>
      </c>
      <c r="C386">
        <f t="shared" si="21"/>
        <v>0.5775655878710495</v>
      </c>
    </row>
    <row r="387" spans="1:4" x14ac:dyDescent="0.25">
      <c r="A387">
        <f t="shared" si="23"/>
        <v>360</v>
      </c>
      <c r="B387" s="7">
        <f t="shared" si="20"/>
        <v>505.08060134632024</v>
      </c>
      <c r="C387">
        <f t="shared" si="21"/>
        <v>0.57691938495725026</v>
      </c>
    </row>
    <row r="388" spans="1:4" x14ac:dyDescent="0.25">
      <c r="A388">
        <f t="shared" si="23"/>
        <v>361</v>
      </c>
      <c r="B388" s="7">
        <f t="shared" si="20"/>
        <v>504.50368196136299</v>
      </c>
      <c r="C388">
        <f t="shared" si="21"/>
        <v>0.57629939514214357</v>
      </c>
    </row>
    <row r="389" spans="1:4" x14ac:dyDescent="0.25">
      <c r="A389">
        <f t="shared" si="23"/>
        <v>362</v>
      </c>
      <c r="B389" s="7">
        <f t="shared" si="20"/>
        <v>503.92738256622084</v>
      </c>
      <c r="C389">
        <f t="shared" si="21"/>
        <v>0.5757056184263547</v>
      </c>
    </row>
    <row r="390" spans="1:4" x14ac:dyDescent="0.25">
      <c r="A390">
        <f t="shared" si="23"/>
        <v>363</v>
      </c>
      <c r="B390" s="7">
        <f t="shared" si="20"/>
        <v>503.35167694779449</v>
      </c>
      <c r="C390">
        <f t="shared" si="21"/>
        <v>0.57513805480931524</v>
      </c>
    </row>
    <row r="391" spans="1:4" x14ac:dyDescent="0.25">
      <c r="A391">
        <f t="shared" si="23"/>
        <v>364</v>
      </c>
      <c r="B391" s="7">
        <f t="shared" si="20"/>
        <v>502.77653889298517</v>
      </c>
      <c r="C391">
        <f t="shared" si="21"/>
        <v>0.57459670429170728</v>
      </c>
    </row>
    <row r="392" spans="1:4" x14ac:dyDescent="0.25">
      <c r="A392">
        <f t="shared" si="23"/>
        <v>365</v>
      </c>
      <c r="B392" s="7">
        <f t="shared" si="20"/>
        <v>502.20194218869347</v>
      </c>
      <c r="C392">
        <f t="shared" si="21"/>
        <v>0.5740815668730761</v>
      </c>
    </row>
    <row r="393" spans="1:4" x14ac:dyDescent="0.25">
      <c r="A393">
        <f t="shared" si="23"/>
        <v>366</v>
      </c>
      <c r="B393" s="7">
        <f t="shared" si="20"/>
        <v>501.62786062182039</v>
      </c>
      <c r="C393">
        <f t="shared" si="21"/>
        <v>0.57359264255336484</v>
      </c>
    </row>
    <row r="394" spans="1:4" x14ac:dyDescent="0.25">
      <c r="A394">
        <f t="shared" si="23"/>
        <v>367</v>
      </c>
      <c r="B394" s="7">
        <f t="shared" si="20"/>
        <v>501.05426797926702</v>
      </c>
    </row>
    <row r="395" spans="1:4" x14ac:dyDescent="0.25">
      <c r="A395">
        <f t="shared" si="23"/>
        <v>368</v>
      </c>
      <c r="B395" s="1">
        <f t="shared" ref="B395:B450" si="24">$C$20+$C$21*A395+$C$22*A395^2+$C$23*A395^3</f>
        <v>492.78056466858197</v>
      </c>
      <c r="C395">
        <f t="shared" si="21"/>
        <v>0.38612449997907561</v>
      </c>
      <c r="D395">
        <f t="shared" si="22"/>
        <v>0.38482559884216699</v>
      </c>
    </row>
    <row r="396" spans="1:4" x14ac:dyDescent="0.25">
      <c r="A396">
        <f t="shared" si="23"/>
        <v>369</v>
      </c>
      <c r="B396" s="1">
        <f t="shared" si="24"/>
        <v>492.3944401686029</v>
      </c>
      <c r="C396">
        <f t="shared" si="21"/>
        <v>0.38583551950353012</v>
      </c>
      <c r="D396">
        <f t="shared" si="22"/>
        <v>0.38453718499274031</v>
      </c>
    </row>
    <row r="397" spans="1:4" x14ac:dyDescent="0.25">
      <c r="A397">
        <f t="shared" si="23"/>
        <v>370</v>
      </c>
      <c r="B397" s="1">
        <f t="shared" si="24"/>
        <v>492.00860464909937</v>
      </c>
      <c r="C397">
        <f t="shared" si="21"/>
        <v>0.3855466649449113</v>
      </c>
      <c r="D397">
        <f t="shared" si="22"/>
        <v>0.38424889706022325</v>
      </c>
    </row>
    <row r="398" spans="1:4" x14ac:dyDescent="0.25">
      <c r="A398">
        <f t="shared" si="23"/>
        <v>371</v>
      </c>
      <c r="B398" s="1">
        <f t="shared" si="24"/>
        <v>491.62305798415446</v>
      </c>
      <c r="C398">
        <f t="shared" si="21"/>
        <v>0.38525793630327598</v>
      </c>
      <c r="D398">
        <f t="shared" si="22"/>
        <v>0.38396073504462153</v>
      </c>
    </row>
    <row r="399" spans="1:4" x14ac:dyDescent="0.25">
      <c r="A399">
        <f t="shared" si="23"/>
        <v>372</v>
      </c>
      <c r="B399" s="1">
        <f t="shared" si="24"/>
        <v>491.23780004785118</v>
      </c>
      <c r="C399">
        <f t="shared" si="21"/>
        <v>0.38496933357845364</v>
      </c>
      <c r="D399">
        <f t="shared" si="22"/>
        <v>0.38367269894591233</v>
      </c>
    </row>
    <row r="400" spans="1:4" x14ac:dyDescent="0.25">
      <c r="A400">
        <f t="shared" si="23"/>
        <v>373</v>
      </c>
      <c r="B400" s="1">
        <f t="shared" si="24"/>
        <v>490.85283071427273</v>
      </c>
      <c r="C400">
        <f t="shared" si="21"/>
        <v>0.38468085677061481</v>
      </c>
      <c r="D400">
        <f t="shared" si="22"/>
        <v>0.38338478876411841</v>
      </c>
    </row>
    <row r="401" spans="1:4" x14ac:dyDescent="0.25">
      <c r="A401">
        <f t="shared" si="23"/>
        <v>374</v>
      </c>
      <c r="B401" s="1">
        <f t="shared" si="24"/>
        <v>490.46814985750211</v>
      </c>
      <c r="C401">
        <f t="shared" si="21"/>
        <v>0.3843925058796458</v>
      </c>
      <c r="D401">
        <f t="shared" si="22"/>
        <v>0.38309700449922274</v>
      </c>
    </row>
    <row r="402" spans="1:4" x14ac:dyDescent="0.25">
      <c r="A402">
        <f t="shared" si="23"/>
        <v>375</v>
      </c>
      <c r="B402" s="1">
        <f t="shared" si="24"/>
        <v>490.08375735162247</v>
      </c>
      <c r="C402">
        <f t="shared" si="21"/>
        <v>0.38410428090560345</v>
      </c>
      <c r="D402">
        <f t="shared" si="22"/>
        <v>0.38280934615123668</v>
      </c>
    </row>
    <row r="403" spans="1:4" x14ac:dyDescent="0.25">
      <c r="A403">
        <f t="shared" si="23"/>
        <v>376</v>
      </c>
      <c r="B403" s="1">
        <f t="shared" si="24"/>
        <v>489.69965307071686</v>
      </c>
      <c r="C403">
        <f t="shared" si="21"/>
        <v>0.38381618184843092</v>
      </c>
      <c r="D403">
        <f t="shared" si="22"/>
        <v>0.38252181372014887</v>
      </c>
    </row>
    <row r="404" spans="1:4" x14ac:dyDescent="0.25">
      <c r="A404">
        <f t="shared" si="23"/>
        <v>377</v>
      </c>
      <c r="B404" s="1">
        <f t="shared" si="24"/>
        <v>489.31583688886843</v>
      </c>
      <c r="C404">
        <f t="shared" si="21"/>
        <v>0.3835282087081282</v>
      </c>
      <c r="D404">
        <f t="shared" si="22"/>
        <v>0.38223440720597635</v>
      </c>
    </row>
    <row r="405" spans="1:4" x14ac:dyDescent="0.25">
      <c r="A405">
        <f t="shared" si="23"/>
        <v>378</v>
      </c>
      <c r="B405" s="1">
        <f t="shared" si="24"/>
        <v>488.9323086801603</v>
      </c>
      <c r="C405">
        <f t="shared" si="21"/>
        <v>0.383240361484809</v>
      </c>
      <c r="D405">
        <f t="shared" si="22"/>
        <v>0.38194712660870778</v>
      </c>
    </row>
    <row r="406" spans="1:4" x14ac:dyDescent="0.25">
      <c r="A406">
        <f t="shared" si="23"/>
        <v>379</v>
      </c>
      <c r="B406" s="1">
        <f t="shared" si="24"/>
        <v>488.54906831867549</v>
      </c>
      <c r="C406">
        <f t="shared" si="21"/>
        <v>0.38295264017835962</v>
      </c>
      <c r="D406">
        <f t="shared" si="22"/>
        <v>0.38165997192834311</v>
      </c>
    </row>
    <row r="407" spans="1:4" x14ac:dyDescent="0.25">
      <c r="A407">
        <f t="shared" si="23"/>
        <v>380</v>
      </c>
      <c r="B407" s="1">
        <f t="shared" si="24"/>
        <v>488.16611567849714</v>
      </c>
      <c r="C407">
        <f t="shared" si="21"/>
        <v>0.38266504478889374</v>
      </c>
      <c r="D407">
        <f t="shared" si="22"/>
        <v>0.38137294316488235</v>
      </c>
    </row>
    <row r="408" spans="1:4" x14ac:dyDescent="0.25">
      <c r="A408">
        <f t="shared" si="23"/>
        <v>381</v>
      </c>
      <c r="B408" s="1">
        <f t="shared" si="24"/>
        <v>487.78345063370824</v>
      </c>
      <c r="C408">
        <f t="shared" si="21"/>
        <v>0.38237757531618399</v>
      </c>
      <c r="D408">
        <f t="shared" si="22"/>
        <v>0.38108604031832555</v>
      </c>
    </row>
    <row r="409" spans="1:4" x14ac:dyDescent="0.25">
      <c r="A409">
        <f t="shared" si="23"/>
        <v>382</v>
      </c>
      <c r="B409" s="1">
        <f t="shared" si="24"/>
        <v>487.40107305839206</v>
      </c>
      <c r="C409">
        <f t="shared" si="21"/>
        <v>0.3820902317605146</v>
      </c>
      <c r="D409">
        <f t="shared" si="22"/>
        <v>0.38079926338868403</v>
      </c>
    </row>
    <row r="410" spans="1:4" x14ac:dyDescent="0.25">
      <c r="A410">
        <f t="shared" si="23"/>
        <v>383</v>
      </c>
      <c r="B410" s="1">
        <f t="shared" si="24"/>
        <v>487.01898282663154</v>
      </c>
      <c r="C410">
        <f t="shared" si="21"/>
        <v>0.38180301412165818</v>
      </c>
      <c r="D410">
        <f t="shared" si="22"/>
        <v>0.38051261237594075</v>
      </c>
    </row>
    <row r="411" spans="1:4" x14ac:dyDescent="0.25">
      <c r="A411">
        <f t="shared" si="23"/>
        <v>384</v>
      </c>
      <c r="B411" s="1">
        <f t="shared" si="24"/>
        <v>486.63717981250988</v>
      </c>
      <c r="C411">
        <f t="shared" si="21"/>
        <v>0.38151592239978527</v>
      </c>
      <c r="D411">
        <f t="shared" si="22"/>
        <v>0.38022608728010143</v>
      </c>
    </row>
    <row r="412" spans="1:4" x14ac:dyDescent="0.25">
      <c r="A412">
        <f t="shared" si="23"/>
        <v>385</v>
      </c>
      <c r="B412" s="1">
        <f t="shared" si="24"/>
        <v>486.2556638901101</v>
      </c>
      <c r="C412">
        <f t="shared" ref="C412:C475" si="25">(B412-B413)/1</f>
        <v>0.38122895659472533</v>
      </c>
      <c r="D412">
        <f t="shared" ref="D412:D475" si="26">(B412-B422)/10</f>
        <v>0.37993968810117168</v>
      </c>
    </row>
    <row r="413" spans="1:4" x14ac:dyDescent="0.25">
      <c r="A413">
        <f t="shared" ref="A413:A476" si="27">A412+1</f>
        <v>386</v>
      </c>
      <c r="B413" s="1">
        <f t="shared" si="24"/>
        <v>485.87443493351537</v>
      </c>
      <c r="C413">
        <f t="shared" si="25"/>
        <v>0.38094211670670575</v>
      </c>
      <c r="D413">
        <f t="shared" si="26"/>
        <v>0.37965341483914583</v>
      </c>
    </row>
    <row r="414" spans="1:4" x14ac:dyDescent="0.25">
      <c r="A414">
        <f t="shared" si="27"/>
        <v>387</v>
      </c>
      <c r="B414" s="1">
        <f t="shared" si="24"/>
        <v>485.49349281680867</v>
      </c>
      <c r="C414">
        <f t="shared" si="25"/>
        <v>0.38065540273544229</v>
      </c>
      <c r="D414">
        <f t="shared" si="26"/>
        <v>0.37936726749402394</v>
      </c>
    </row>
    <row r="415" spans="1:4" x14ac:dyDescent="0.25">
      <c r="A415">
        <f t="shared" si="27"/>
        <v>388</v>
      </c>
      <c r="B415" s="1">
        <f t="shared" si="24"/>
        <v>485.11283741407323</v>
      </c>
      <c r="C415">
        <f t="shared" si="25"/>
        <v>0.38036881468116235</v>
      </c>
      <c r="D415">
        <f t="shared" si="26"/>
        <v>0.37908124606581167</v>
      </c>
    </row>
    <row r="416" spans="1:4" x14ac:dyDescent="0.25">
      <c r="A416">
        <f t="shared" si="27"/>
        <v>389</v>
      </c>
      <c r="B416" s="1">
        <f t="shared" si="24"/>
        <v>484.73246859939206</v>
      </c>
      <c r="C416">
        <f t="shared" si="25"/>
        <v>0.38008235254375222</v>
      </c>
      <c r="D416">
        <f t="shared" si="26"/>
        <v>0.37879535055450331</v>
      </c>
    </row>
    <row r="417" spans="1:4" x14ac:dyDescent="0.25">
      <c r="A417">
        <f t="shared" si="27"/>
        <v>390</v>
      </c>
      <c r="B417" s="1">
        <f t="shared" si="24"/>
        <v>484.35238624684831</v>
      </c>
      <c r="C417">
        <f t="shared" si="25"/>
        <v>0.3797960163233256</v>
      </c>
      <c r="D417">
        <f t="shared" si="26"/>
        <v>0.37850958096010456</v>
      </c>
    </row>
    <row r="418" spans="1:4" x14ac:dyDescent="0.25">
      <c r="A418">
        <f t="shared" si="27"/>
        <v>391</v>
      </c>
      <c r="B418" s="1">
        <f t="shared" si="24"/>
        <v>483.97259023052499</v>
      </c>
      <c r="C418">
        <f t="shared" si="25"/>
        <v>0.3795098060197688</v>
      </c>
      <c r="D418">
        <f t="shared" si="26"/>
        <v>0.37822393728260406</v>
      </c>
    </row>
    <row r="419" spans="1:4" x14ac:dyDescent="0.25">
      <c r="A419">
        <f t="shared" si="27"/>
        <v>392</v>
      </c>
      <c r="B419" s="1">
        <f t="shared" si="24"/>
        <v>483.59308042450522</v>
      </c>
      <c r="C419">
        <f t="shared" si="25"/>
        <v>0.37922372163308182</v>
      </c>
      <c r="D419">
        <f t="shared" si="26"/>
        <v>0.37793841952200752</v>
      </c>
    </row>
    <row r="420" spans="1:4" x14ac:dyDescent="0.25">
      <c r="A420">
        <f t="shared" si="27"/>
        <v>393</v>
      </c>
      <c r="B420" s="1">
        <f t="shared" si="24"/>
        <v>483.21385670287214</v>
      </c>
      <c r="C420">
        <f t="shared" si="25"/>
        <v>0.37893776316326466</v>
      </c>
      <c r="D420">
        <f t="shared" si="26"/>
        <v>0.37765302767832054</v>
      </c>
    </row>
    <row r="421" spans="1:4" x14ac:dyDescent="0.25">
      <c r="A421">
        <f t="shared" si="27"/>
        <v>394</v>
      </c>
      <c r="B421" s="1">
        <f t="shared" si="24"/>
        <v>482.83491893970887</v>
      </c>
      <c r="C421">
        <f t="shared" si="25"/>
        <v>0.37865193061048785</v>
      </c>
      <c r="D421">
        <f t="shared" si="26"/>
        <v>0.37736776175154885</v>
      </c>
    </row>
    <row r="422" spans="1:4" x14ac:dyDescent="0.25">
      <c r="A422">
        <f t="shared" si="27"/>
        <v>395</v>
      </c>
      <c r="B422" s="1">
        <f t="shared" si="24"/>
        <v>482.45626700909838</v>
      </c>
      <c r="C422">
        <f t="shared" si="25"/>
        <v>0.37836622397446718</v>
      </c>
      <c r="D422">
        <f t="shared" si="26"/>
        <v>0.37708262174166973</v>
      </c>
    </row>
    <row r="423" spans="1:4" x14ac:dyDescent="0.25">
      <c r="A423">
        <f t="shared" si="27"/>
        <v>396</v>
      </c>
      <c r="B423" s="1">
        <f t="shared" si="24"/>
        <v>482.07790078512392</v>
      </c>
      <c r="C423">
        <f t="shared" si="25"/>
        <v>0.37808064325548685</v>
      </c>
      <c r="D423">
        <f t="shared" si="26"/>
        <v>0.37679760764870024</v>
      </c>
    </row>
    <row r="424" spans="1:4" x14ac:dyDescent="0.25">
      <c r="A424">
        <f t="shared" si="27"/>
        <v>397</v>
      </c>
      <c r="B424" s="1">
        <f t="shared" si="24"/>
        <v>481.69982014186843</v>
      </c>
      <c r="C424">
        <f t="shared" si="25"/>
        <v>0.3777951884533195</v>
      </c>
      <c r="D424">
        <f t="shared" si="26"/>
        <v>0.37651271947263465</v>
      </c>
    </row>
    <row r="425" spans="1:4" x14ac:dyDescent="0.25">
      <c r="A425">
        <f t="shared" si="27"/>
        <v>398</v>
      </c>
      <c r="B425" s="1">
        <f t="shared" si="24"/>
        <v>481.32202495341511</v>
      </c>
      <c r="C425">
        <f t="shared" si="25"/>
        <v>0.37750985956807881</v>
      </c>
      <c r="D425">
        <f t="shared" si="26"/>
        <v>0.37622795721347302</v>
      </c>
    </row>
    <row r="426" spans="1:4" x14ac:dyDescent="0.25">
      <c r="A426">
        <f t="shared" si="27"/>
        <v>399</v>
      </c>
      <c r="B426" s="1">
        <f t="shared" si="24"/>
        <v>480.94451509384703</v>
      </c>
      <c r="C426">
        <f t="shared" si="25"/>
        <v>0.37722465659976478</v>
      </c>
      <c r="D426">
        <f t="shared" si="26"/>
        <v>0.37594332087122095</v>
      </c>
    </row>
    <row r="427" spans="1:4" x14ac:dyDescent="0.25">
      <c r="A427">
        <f t="shared" si="27"/>
        <v>400</v>
      </c>
      <c r="B427" s="1">
        <f t="shared" si="24"/>
        <v>480.56729043724727</v>
      </c>
      <c r="C427">
        <f t="shared" si="25"/>
        <v>0.37693957954832058</v>
      </c>
      <c r="D427">
        <f t="shared" si="26"/>
        <v>0.37565881044587285</v>
      </c>
    </row>
    <row r="428" spans="1:4" x14ac:dyDescent="0.25">
      <c r="A428">
        <f t="shared" si="27"/>
        <v>401</v>
      </c>
      <c r="B428" s="1">
        <f t="shared" si="24"/>
        <v>480.19035085769895</v>
      </c>
      <c r="C428">
        <f t="shared" si="25"/>
        <v>0.37665462841380304</v>
      </c>
      <c r="D428">
        <f t="shared" si="26"/>
        <v>0.37537442593743436</v>
      </c>
    </row>
    <row r="429" spans="1:4" x14ac:dyDescent="0.25">
      <c r="A429">
        <f t="shared" si="27"/>
        <v>402</v>
      </c>
      <c r="B429" s="1">
        <f t="shared" si="24"/>
        <v>479.81369622928514</v>
      </c>
      <c r="C429">
        <f t="shared" si="25"/>
        <v>0.37636980319621216</v>
      </c>
      <c r="D429">
        <f t="shared" si="26"/>
        <v>0.37509016734589978</v>
      </c>
    </row>
    <row r="430" spans="1:4" x14ac:dyDescent="0.25">
      <c r="A430">
        <f t="shared" si="27"/>
        <v>403</v>
      </c>
      <c r="B430" s="1">
        <f t="shared" si="24"/>
        <v>479.43732642608893</v>
      </c>
      <c r="C430">
        <f t="shared" si="25"/>
        <v>0.37608510389554795</v>
      </c>
      <c r="D430">
        <f t="shared" si="26"/>
        <v>0.37480603467126911</v>
      </c>
    </row>
    <row r="431" spans="1:4" x14ac:dyDescent="0.25">
      <c r="A431">
        <f t="shared" si="27"/>
        <v>404</v>
      </c>
      <c r="B431" s="1">
        <f t="shared" si="24"/>
        <v>479.06124132219338</v>
      </c>
      <c r="C431">
        <f t="shared" si="25"/>
        <v>0.37580053051169671</v>
      </c>
      <c r="D431">
        <f t="shared" si="26"/>
        <v>0.37452202791353673</v>
      </c>
    </row>
    <row r="432" spans="1:4" x14ac:dyDescent="0.25">
      <c r="A432">
        <f t="shared" si="27"/>
        <v>405</v>
      </c>
      <c r="B432" s="1">
        <f t="shared" si="24"/>
        <v>478.68544079168169</v>
      </c>
      <c r="C432">
        <f t="shared" si="25"/>
        <v>0.37551608304477213</v>
      </c>
      <c r="D432">
        <f t="shared" si="26"/>
        <v>0.37423814707271957</v>
      </c>
    </row>
    <row r="433" spans="1:4" x14ac:dyDescent="0.25">
      <c r="A433">
        <f t="shared" si="27"/>
        <v>406</v>
      </c>
      <c r="B433" s="1">
        <f t="shared" si="24"/>
        <v>478.30992470863691</v>
      </c>
      <c r="C433">
        <f t="shared" si="25"/>
        <v>0.37523176149483106</v>
      </c>
      <c r="D433">
        <f t="shared" si="26"/>
        <v>0.3739543921488121</v>
      </c>
    </row>
    <row r="434" spans="1:4" x14ac:dyDescent="0.25">
      <c r="A434">
        <f t="shared" si="27"/>
        <v>407</v>
      </c>
      <c r="B434" s="1">
        <f t="shared" si="24"/>
        <v>477.93469294714208</v>
      </c>
      <c r="C434">
        <f t="shared" si="25"/>
        <v>0.37494756586170297</v>
      </c>
      <c r="D434">
        <f t="shared" si="26"/>
        <v>0.37367076314180281</v>
      </c>
    </row>
    <row r="435" spans="1:4" x14ac:dyDescent="0.25">
      <c r="A435">
        <f t="shared" si="27"/>
        <v>408</v>
      </c>
      <c r="B435" s="1">
        <f t="shared" si="24"/>
        <v>477.55974538128038</v>
      </c>
      <c r="C435">
        <f t="shared" si="25"/>
        <v>0.37466349614555838</v>
      </c>
      <c r="D435">
        <f t="shared" si="26"/>
        <v>0.37338726005170314</v>
      </c>
    </row>
    <row r="436" spans="1:4" x14ac:dyDescent="0.25">
      <c r="A436">
        <f t="shared" si="27"/>
        <v>409</v>
      </c>
      <c r="B436" s="1">
        <f t="shared" si="24"/>
        <v>477.18508188513482</v>
      </c>
      <c r="C436">
        <f t="shared" si="25"/>
        <v>0.37437955234628362</v>
      </c>
      <c r="D436">
        <f t="shared" si="26"/>
        <v>0.37310388287850171</v>
      </c>
    </row>
    <row r="437" spans="1:4" x14ac:dyDescent="0.25">
      <c r="A437">
        <f t="shared" si="27"/>
        <v>410</v>
      </c>
      <c r="B437" s="1">
        <f t="shared" si="24"/>
        <v>476.81070233278854</v>
      </c>
      <c r="C437">
        <f t="shared" si="25"/>
        <v>0.37409573446393551</v>
      </c>
      <c r="D437">
        <f t="shared" si="26"/>
        <v>0.37282063162221563</v>
      </c>
    </row>
    <row r="438" spans="1:4" x14ac:dyDescent="0.25">
      <c r="A438">
        <f t="shared" si="27"/>
        <v>411</v>
      </c>
      <c r="B438" s="1">
        <f t="shared" si="24"/>
        <v>476.4366065983246</v>
      </c>
      <c r="C438">
        <f t="shared" si="25"/>
        <v>0.37381204249845723</v>
      </c>
      <c r="D438">
        <f t="shared" si="26"/>
        <v>0.37253750628282772</v>
      </c>
    </row>
    <row r="439" spans="1:4" x14ac:dyDescent="0.25">
      <c r="A439">
        <f t="shared" si="27"/>
        <v>412</v>
      </c>
      <c r="B439" s="1">
        <f t="shared" si="24"/>
        <v>476.06279455582614</v>
      </c>
      <c r="C439">
        <f t="shared" si="25"/>
        <v>0.37352847644990561</v>
      </c>
      <c r="D439">
        <f t="shared" si="26"/>
        <v>0.37225450686034944</v>
      </c>
    </row>
    <row r="440" spans="1:4" x14ac:dyDescent="0.25">
      <c r="A440">
        <f t="shared" si="27"/>
        <v>413</v>
      </c>
      <c r="B440" s="1">
        <f t="shared" si="24"/>
        <v>475.68926607937624</v>
      </c>
      <c r="C440">
        <f t="shared" si="25"/>
        <v>0.37324503631822381</v>
      </c>
      <c r="D440">
        <f t="shared" si="26"/>
        <v>0.37197163335477512</v>
      </c>
    </row>
    <row r="441" spans="1:4" x14ac:dyDescent="0.25">
      <c r="A441">
        <f t="shared" si="27"/>
        <v>414</v>
      </c>
      <c r="B441" s="1">
        <f t="shared" si="24"/>
        <v>475.31602104305802</v>
      </c>
      <c r="C441">
        <f t="shared" si="25"/>
        <v>0.37296172210352552</v>
      </c>
      <c r="D441">
        <f t="shared" si="26"/>
        <v>0.37168888576611037</v>
      </c>
    </row>
    <row r="442" spans="1:4" x14ac:dyDescent="0.25">
      <c r="A442">
        <f t="shared" si="27"/>
        <v>415</v>
      </c>
      <c r="B442" s="1">
        <f t="shared" si="24"/>
        <v>474.94305932095449</v>
      </c>
      <c r="C442">
        <f t="shared" si="25"/>
        <v>0.37267853380569704</v>
      </c>
      <c r="D442">
        <f t="shared" si="26"/>
        <v>0.37140626409434391</v>
      </c>
    </row>
    <row r="443" spans="1:4" x14ac:dyDescent="0.25">
      <c r="A443">
        <f t="shared" si="27"/>
        <v>416</v>
      </c>
      <c r="B443" s="1">
        <f t="shared" si="24"/>
        <v>474.57038078714879</v>
      </c>
      <c r="C443">
        <f t="shared" si="25"/>
        <v>0.37239547142473839</v>
      </c>
      <c r="D443">
        <f t="shared" si="26"/>
        <v>0.37112376833948135</v>
      </c>
    </row>
    <row r="444" spans="1:4" x14ac:dyDescent="0.25">
      <c r="A444">
        <f t="shared" si="27"/>
        <v>417</v>
      </c>
      <c r="B444" s="1">
        <f t="shared" si="24"/>
        <v>474.19798531572405</v>
      </c>
      <c r="C444">
        <f t="shared" si="25"/>
        <v>0.3721125349607064</v>
      </c>
      <c r="D444">
        <f t="shared" si="26"/>
        <v>0.37084139850152836</v>
      </c>
    </row>
    <row r="445" spans="1:4" x14ac:dyDescent="0.25">
      <c r="A445">
        <f t="shared" si="27"/>
        <v>418</v>
      </c>
      <c r="B445" s="1">
        <f t="shared" si="24"/>
        <v>473.82587278076335</v>
      </c>
      <c r="C445">
        <f t="shared" si="25"/>
        <v>0.37182972441354423</v>
      </c>
      <c r="D445">
        <f t="shared" si="26"/>
        <v>0.37055915458048505</v>
      </c>
    </row>
    <row r="446" spans="1:4" x14ac:dyDescent="0.25">
      <c r="A446">
        <f t="shared" si="27"/>
        <v>419</v>
      </c>
      <c r="B446" s="1">
        <f t="shared" si="24"/>
        <v>473.4540430563498</v>
      </c>
      <c r="C446">
        <f t="shared" si="25"/>
        <v>0.37154703978342241</v>
      </c>
      <c r="D446">
        <f t="shared" si="26"/>
        <v>0.37027703657634559</v>
      </c>
    </row>
    <row r="447" spans="1:4" x14ac:dyDescent="0.25">
      <c r="A447">
        <f t="shared" si="27"/>
        <v>420</v>
      </c>
      <c r="B447" s="1">
        <f t="shared" si="24"/>
        <v>473.08249601656638</v>
      </c>
      <c r="C447">
        <f t="shared" si="25"/>
        <v>0.37126448107005672</v>
      </c>
      <c r="D447">
        <f t="shared" si="26"/>
        <v>0.36999504448911014</v>
      </c>
    </row>
    <row r="448" spans="1:4" x14ac:dyDescent="0.25">
      <c r="A448">
        <f t="shared" si="27"/>
        <v>421</v>
      </c>
      <c r="B448" s="1">
        <f t="shared" si="24"/>
        <v>472.71123153549632</v>
      </c>
      <c r="C448">
        <f t="shared" si="25"/>
        <v>0.37098204827367454</v>
      </c>
      <c r="D448">
        <f t="shared" si="26"/>
        <v>0.36971317831877287</v>
      </c>
    </row>
    <row r="449" spans="1:4" x14ac:dyDescent="0.25">
      <c r="A449">
        <f t="shared" si="27"/>
        <v>422</v>
      </c>
      <c r="B449" s="1">
        <f t="shared" si="24"/>
        <v>472.34024948722265</v>
      </c>
      <c r="C449">
        <f t="shared" si="25"/>
        <v>0.37069974139416217</v>
      </c>
      <c r="D449">
        <f t="shared" si="26"/>
        <v>0.36943143806534523</v>
      </c>
    </row>
    <row r="450" spans="1:4" x14ac:dyDescent="0.25">
      <c r="A450">
        <f t="shared" si="27"/>
        <v>423</v>
      </c>
      <c r="B450" s="1">
        <f t="shared" si="24"/>
        <v>471.96954974582849</v>
      </c>
      <c r="C450">
        <f t="shared" si="25"/>
        <v>0.37041756043157648</v>
      </c>
      <c r="D450">
        <f t="shared" si="26"/>
        <v>0.36914982372882721</v>
      </c>
    </row>
    <row r="451" spans="1:4" x14ac:dyDescent="0.25">
      <c r="A451">
        <f t="shared" si="27"/>
        <v>424</v>
      </c>
      <c r="B451" s="1">
        <f t="shared" ref="B451:B514" si="28">$C$20+$C$21*A451+$C$22*A451^2+$C$23*A451^3</f>
        <v>471.59913218539691</v>
      </c>
      <c r="C451">
        <f t="shared" si="25"/>
        <v>0.3701355053858606</v>
      </c>
      <c r="D451">
        <f t="shared" si="26"/>
        <v>0.36886833530921875</v>
      </c>
    </row>
    <row r="452" spans="1:4" x14ac:dyDescent="0.25">
      <c r="A452">
        <f t="shared" si="27"/>
        <v>425</v>
      </c>
      <c r="B452" s="1">
        <f t="shared" si="28"/>
        <v>471.22899668001105</v>
      </c>
      <c r="C452">
        <f t="shared" si="25"/>
        <v>0.36985357625707138</v>
      </c>
      <c r="D452">
        <f t="shared" si="26"/>
        <v>0.36858697280651426</v>
      </c>
    </row>
    <row r="453" spans="1:4" x14ac:dyDescent="0.25">
      <c r="A453">
        <f t="shared" si="27"/>
        <v>426</v>
      </c>
      <c r="B453" s="1">
        <f t="shared" si="28"/>
        <v>470.85914310375398</v>
      </c>
      <c r="C453">
        <f t="shared" si="25"/>
        <v>0.36957177304520883</v>
      </c>
      <c r="D453">
        <f t="shared" si="26"/>
        <v>0.36830573622071372</v>
      </c>
    </row>
    <row r="454" spans="1:4" x14ac:dyDescent="0.25">
      <c r="A454">
        <f t="shared" si="27"/>
        <v>427</v>
      </c>
      <c r="B454" s="1">
        <f t="shared" si="28"/>
        <v>470.48957133070877</v>
      </c>
      <c r="C454">
        <f t="shared" si="25"/>
        <v>0.36929009575027294</v>
      </c>
      <c r="D454">
        <f t="shared" si="26"/>
        <v>0.36802462555181703</v>
      </c>
    </row>
    <row r="455" spans="1:4" x14ac:dyDescent="0.25">
      <c r="A455">
        <f t="shared" si="27"/>
        <v>428</v>
      </c>
      <c r="B455" s="1">
        <f t="shared" si="28"/>
        <v>470.1202812349585</v>
      </c>
      <c r="C455">
        <f t="shared" si="25"/>
        <v>0.36900854437215003</v>
      </c>
      <c r="D455">
        <f t="shared" si="26"/>
        <v>0.36774364079983002</v>
      </c>
    </row>
    <row r="456" spans="1:4" x14ac:dyDescent="0.25">
      <c r="A456">
        <f t="shared" si="27"/>
        <v>429</v>
      </c>
      <c r="B456" s="1">
        <f t="shared" si="28"/>
        <v>469.75127269058635</v>
      </c>
      <c r="C456">
        <f t="shared" si="25"/>
        <v>0.36872711891106746</v>
      </c>
      <c r="D456">
        <f t="shared" si="26"/>
        <v>0.36746278196474125</v>
      </c>
    </row>
    <row r="457" spans="1:4" x14ac:dyDescent="0.25">
      <c r="A457">
        <f t="shared" si="27"/>
        <v>430</v>
      </c>
      <c r="B457" s="1">
        <f t="shared" si="28"/>
        <v>469.38254557167528</v>
      </c>
      <c r="C457">
        <f t="shared" si="25"/>
        <v>0.36844581936668419</v>
      </c>
      <c r="D457">
        <f t="shared" si="26"/>
        <v>0.36718204904656204</v>
      </c>
    </row>
    <row r="458" spans="1:4" x14ac:dyDescent="0.25">
      <c r="A458">
        <f t="shared" si="27"/>
        <v>431</v>
      </c>
      <c r="B458" s="1">
        <f t="shared" si="28"/>
        <v>469.0140997523086</v>
      </c>
      <c r="C458">
        <f t="shared" si="25"/>
        <v>0.36816464573939811</v>
      </c>
      <c r="D458">
        <f t="shared" si="26"/>
        <v>0.36690144204529818</v>
      </c>
    </row>
    <row r="459" spans="1:4" x14ac:dyDescent="0.25">
      <c r="A459">
        <f t="shared" si="27"/>
        <v>432</v>
      </c>
      <c r="B459" s="1">
        <f t="shared" si="28"/>
        <v>468.6459351065692</v>
      </c>
      <c r="C459">
        <f t="shared" si="25"/>
        <v>0.36788359802898185</v>
      </c>
      <c r="D459">
        <f t="shared" si="26"/>
        <v>0.36662096096092683</v>
      </c>
    </row>
    <row r="460" spans="1:4" x14ac:dyDescent="0.25">
      <c r="A460">
        <f t="shared" si="27"/>
        <v>433</v>
      </c>
      <c r="B460" s="1">
        <f t="shared" si="28"/>
        <v>468.27805150854022</v>
      </c>
      <c r="C460">
        <f t="shared" si="25"/>
        <v>0.36760267623549225</v>
      </c>
      <c r="D460">
        <f t="shared" si="26"/>
        <v>0.36634060579346511</v>
      </c>
    </row>
    <row r="461" spans="1:4" x14ac:dyDescent="0.25">
      <c r="A461">
        <f t="shared" si="27"/>
        <v>434</v>
      </c>
      <c r="B461" s="1">
        <f t="shared" si="28"/>
        <v>467.91044883230472</v>
      </c>
      <c r="C461">
        <f t="shared" si="25"/>
        <v>0.36732188035881563</v>
      </c>
      <c r="D461">
        <f t="shared" si="26"/>
        <v>0.36606037654290163</v>
      </c>
    </row>
    <row r="462" spans="1:4" x14ac:dyDescent="0.25">
      <c r="A462">
        <f t="shared" si="27"/>
        <v>435</v>
      </c>
      <c r="B462" s="1">
        <f t="shared" si="28"/>
        <v>467.54312695194591</v>
      </c>
      <c r="C462">
        <f t="shared" si="25"/>
        <v>0.36704121039906568</v>
      </c>
      <c r="D462">
        <f t="shared" si="26"/>
        <v>0.36578027320925344</v>
      </c>
    </row>
    <row r="463" spans="1:4" x14ac:dyDescent="0.25">
      <c r="A463">
        <f t="shared" si="27"/>
        <v>436</v>
      </c>
      <c r="B463" s="1">
        <f t="shared" si="28"/>
        <v>467.17608574154684</v>
      </c>
      <c r="C463">
        <f t="shared" si="25"/>
        <v>0.36676066635624238</v>
      </c>
      <c r="D463">
        <f t="shared" si="26"/>
        <v>0.3655002957925092</v>
      </c>
    </row>
    <row r="464" spans="1:4" x14ac:dyDescent="0.25">
      <c r="A464">
        <f t="shared" si="27"/>
        <v>437</v>
      </c>
      <c r="B464" s="1">
        <f t="shared" si="28"/>
        <v>466.8093250751906</v>
      </c>
      <c r="C464">
        <f t="shared" si="25"/>
        <v>0.36648024823040259</v>
      </c>
      <c r="D464">
        <f t="shared" si="26"/>
        <v>0.36522044429267453</v>
      </c>
    </row>
    <row r="465" spans="1:4" x14ac:dyDescent="0.25">
      <c r="A465">
        <f t="shared" si="27"/>
        <v>438</v>
      </c>
      <c r="B465" s="1">
        <f t="shared" si="28"/>
        <v>466.4428448269602</v>
      </c>
      <c r="C465">
        <f t="shared" si="25"/>
        <v>0.3661999560212621</v>
      </c>
      <c r="D465">
        <f t="shared" si="26"/>
        <v>0.36494071870973244</v>
      </c>
    </row>
    <row r="466" spans="1:4" x14ac:dyDescent="0.25">
      <c r="A466">
        <f t="shared" si="27"/>
        <v>439</v>
      </c>
      <c r="B466" s="1">
        <f t="shared" si="28"/>
        <v>466.07664487093894</v>
      </c>
      <c r="C466">
        <f t="shared" si="25"/>
        <v>0.36591978972927564</v>
      </c>
      <c r="D466">
        <f t="shared" si="26"/>
        <v>0.36466111904371135</v>
      </c>
    </row>
    <row r="467" spans="1:4" x14ac:dyDescent="0.25">
      <c r="A467">
        <f t="shared" si="27"/>
        <v>440</v>
      </c>
      <c r="B467" s="1">
        <f t="shared" si="28"/>
        <v>465.71072508120966</v>
      </c>
      <c r="C467">
        <f t="shared" si="25"/>
        <v>0.36563974935404531</v>
      </c>
      <c r="D467">
        <f t="shared" si="26"/>
        <v>0.36438164529458278</v>
      </c>
    </row>
    <row r="468" spans="1:4" x14ac:dyDescent="0.25">
      <c r="A468">
        <f t="shared" si="27"/>
        <v>441</v>
      </c>
      <c r="B468" s="1">
        <f t="shared" si="28"/>
        <v>465.34508533185561</v>
      </c>
      <c r="C468">
        <f t="shared" si="25"/>
        <v>0.3653598348956848</v>
      </c>
      <c r="D468">
        <f t="shared" si="26"/>
        <v>0.36410229746236383</v>
      </c>
    </row>
    <row r="469" spans="1:4" x14ac:dyDescent="0.25">
      <c r="A469">
        <f t="shared" si="27"/>
        <v>442</v>
      </c>
      <c r="B469" s="1">
        <f t="shared" si="28"/>
        <v>464.97972549695993</v>
      </c>
      <c r="C469">
        <f t="shared" si="25"/>
        <v>0.36508004635436464</v>
      </c>
      <c r="D469">
        <f t="shared" si="26"/>
        <v>0.36382307554705451</v>
      </c>
    </row>
    <row r="470" spans="1:4" x14ac:dyDescent="0.25">
      <c r="A470">
        <f t="shared" si="27"/>
        <v>443</v>
      </c>
      <c r="B470" s="1">
        <f t="shared" si="28"/>
        <v>464.61464545060556</v>
      </c>
      <c r="C470">
        <f t="shared" si="25"/>
        <v>0.36480038372985746</v>
      </c>
      <c r="D470">
        <f t="shared" si="26"/>
        <v>0.36354397954865475</v>
      </c>
    </row>
    <row r="471" spans="1:4" x14ac:dyDescent="0.25">
      <c r="A471">
        <f t="shared" si="27"/>
        <v>444</v>
      </c>
      <c r="B471" s="1">
        <f t="shared" si="28"/>
        <v>464.24984506687571</v>
      </c>
      <c r="C471">
        <f t="shared" si="25"/>
        <v>0.36452084702233378</v>
      </c>
      <c r="D471">
        <f t="shared" si="26"/>
        <v>0.36326500946715329</v>
      </c>
    </row>
    <row r="472" spans="1:4" x14ac:dyDescent="0.25">
      <c r="A472">
        <f t="shared" si="27"/>
        <v>445</v>
      </c>
      <c r="B472" s="1">
        <f t="shared" si="28"/>
        <v>463.88532421985337</v>
      </c>
      <c r="C472">
        <f t="shared" si="25"/>
        <v>0.36424143623162308</v>
      </c>
      <c r="D472">
        <f t="shared" si="26"/>
        <v>0.36298616530255001</v>
      </c>
    </row>
    <row r="473" spans="1:4" x14ac:dyDescent="0.25">
      <c r="A473">
        <f t="shared" si="27"/>
        <v>446</v>
      </c>
      <c r="B473" s="1">
        <f t="shared" si="28"/>
        <v>463.52108278362175</v>
      </c>
      <c r="C473">
        <f t="shared" si="25"/>
        <v>0.36396215135789589</v>
      </c>
      <c r="D473">
        <f t="shared" si="26"/>
        <v>0.36270744705486208</v>
      </c>
    </row>
    <row r="474" spans="1:4" x14ac:dyDescent="0.25">
      <c r="A474">
        <f t="shared" si="27"/>
        <v>447</v>
      </c>
      <c r="B474" s="1">
        <f t="shared" si="28"/>
        <v>463.15712063226385</v>
      </c>
      <c r="C474">
        <f t="shared" si="25"/>
        <v>0.36368299240098168</v>
      </c>
      <c r="D474">
        <f t="shared" si="26"/>
        <v>0.36242885472407238</v>
      </c>
    </row>
    <row r="475" spans="1:4" x14ac:dyDescent="0.25">
      <c r="A475">
        <f t="shared" si="27"/>
        <v>448</v>
      </c>
      <c r="B475" s="1">
        <f t="shared" si="28"/>
        <v>462.79343763986287</v>
      </c>
      <c r="C475">
        <f t="shared" si="25"/>
        <v>0.36340395936105097</v>
      </c>
      <c r="D475">
        <f t="shared" si="26"/>
        <v>0.36215038831019231</v>
      </c>
    </row>
    <row r="476" spans="1:4" x14ac:dyDescent="0.25">
      <c r="A476">
        <f t="shared" si="27"/>
        <v>449</v>
      </c>
      <c r="B476" s="1">
        <f t="shared" si="28"/>
        <v>462.43003368050182</v>
      </c>
      <c r="C476">
        <f t="shared" ref="C476:C539" si="29">(B476-B477)/1</f>
        <v>0.36312505223799008</v>
      </c>
      <c r="D476">
        <f t="shared" ref="D476:D539" si="30">(B476-B486)/10</f>
        <v>0.3618720478132218</v>
      </c>
    </row>
    <row r="477" spans="1:4" x14ac:dyDescent="0.25">
      <c r="A477">
        <f t="shared" ref="A477:A540" si="31">A476+1</f>
        <v>450</v>
      </c>
      <c r="B477" s="1">
        <f t="shared" si="28"/>
        <v>462.06690862826383</v>
      </c>
      <c r="C477">
        <f t="shared" si="29"/>
        <v>0.36284627103185585</v>
      </c>
      <c r="D477">
        <f t="shared" si="30"/>
        <v>0.36159383323316091</v>
      </c>
    </row>
    <row r="478" spans="1:4" x14ac:dyDescent="0.25">
      <c r="A478">
        <f t="shared" si="31"/>
        <v>451</v>
      </c>
      <c r="B478" s="1">
        <f t="shared" si="28"/>
        <v>461.70406235723198</v>
      </c>
      <c r="C478">
        <f t="shared" si="29"/>
        <v>0.36256761574259144</v>
      </c>
      <c r="D478">
        <f t="shared" si="30"/>
        <v>0.3613157445699926</v>
      </c>
    </row>
    <row r="479" spans="1:4" x14ac:dyDescent="0.25">
      <c r="A479">
        <f t="shared" si="31"/>
        <v>452</v>
      </c>
      <c r="B479" s="1">
        <f t="shared" si="28"/>
        <v>461.34149474148938</v>
      </c>
      <c r="C479">
        <f t="shared" si="29"/>
        <v>0.36228908637036739</v>
      </c>
      <c r="D479">
        <f t="shared" si="30"/>
        <v>0.36103778182374524</v>
      </c>
    </row>
    <row r="480" spans="1:4" x14ac:dyDescent="0.25">
      <c r="A480">
        <f t="shared" si="31"/>
        <v>453</v>
      </c>
      <c r="B480" s="1">
        <f t="shared" si="28"/>
        <v>460.97920565511902</v>
      </c>
      <c r="C480">
        <f t="shared" si="29"/>
        <v>0.36201068291484262</v>
      </c>
      <c r="D480">
        <f t="shared" si="30"/>
        <v>0.3607599449943848</v>
      </c>
    </row>
    <row r="481" spans="1:4" x14ac:dyDescent="0.25">
      <c r="A481">
        <f t="shared" si="31"/>
        <v>454</v>
      </c>
      <c r="B481" s="1">
        <f t="shared" si="28"/>
        <v>460.61719497220417</v>
      </c>
      <c r="C481">
        <f t="shared" si="29"/>
        <v>0.36173240537630136</v>
      </c>
      <c r="D481">
        <f t="shared" si="30"/>
        <v>0.36048223408193963</v>
      </c>
    </row>
    <row r="482" spans="1:4" x14ac:dyDescent="0.25">
      <c r="A482">
        <f t="shared" si="31"/>
        <v>455</v>
      </c>
      <c r="B482" s="1">
        <f t="shared" si="28"/>
        <v>460.25546256682787</v>
      </c>
      <c r="C482">
        <f t="shared" si="29"/>
        <v>0.3614542537547436</v>
      </c>
      <c r="D482">
        <f t="shared" si="30"/>
        <v>0.36020464908640404</v>
      </c>
    </row>
    <row r="483" spans="1:4" x14ac:dyDescent="0.25">
      <c r="A483">
        <f t="shared" si="31"/>
        <v>456</v>
      </c>
      <c r="B483" s="1">
        <f t="shared" si="28"/>
        <v>459.89400831307313</v>
      </c>
      <c r="C483">
        <f t="shared" si="29"/>
        <v>0.36117622804999883</v>
      </c>
      <c r="D483">
        <f t="shared" si="30"/>
        <v>0.35992719000776674</v>
      </c>
    </row>
    <row r="484" spans="1:4" x14ac:dyDescent="0.25">
      <c r="A484">
        <f t="shared" si="31"/>
        <v>457</v>
      </c>
      <c r="B484" s="1">
        <f t="shared" si="28"/>
        <v>459.53283208502313</v>
      </c>
      <c r="C484">
        <f t="shared" si="29"/>
        <v>0.36089832826218071</v>
      </c>
      <c r="D484">
        <f t="shared" si="30"/>
        <v>0.35964985684604472</v>
      </c>
    </row>
    <row r="485" spans="1:4" x14ac:dyDescent="0.25">
      <c r="A485">
        <f t="shared" si="31"/>
        <v>458</v>
      </c>
      <c r="B485" s="1">
        <f t="shared" si="28"/>
        <v>459.17193375676095</v>
      </c>
      <c r="C485">
        <f t="shared" si="29"/>
        <v>0.3606205543913461</v>
      </c>
      <c r="D485">
        <f t="shared" si="30"/>
        <v>0.35937264960122661</v>
      </c>
    </row>
    <row r="486" spans="1:4" x14ac:dyDescent="0.25">
      <c r="A486">
        <f t="shared" si="31"/>
        <v>459</v>
      </c>
      <c r="B486" s="1">
        <f t="shared" si="28"/>
        <v>458.8113132023696</v>
      </c>
      <c r="C486">
        <f t="shared" si="29"/>
        <v>0.36034290643738132</v>
      </c>
      <c r="D486">
        <f t="shared" si="30"/>
        <v>0.35909556827330108</v>
      </c>
    </row>
    <row r="487" spans="1:4" x14ac:dyDescent="0.25">
      <c r="A487">
        <f t="shared" si="31"/>
        <v>460</v>
      </c>
      <c r="B487" s="1">
        <f t="shared" si="28"/>
        <v>458.45097029593222</v>
      </c>
      <c r="C487">
        <f t="shared" si="29"/>
        <v>0.36006538440017266</v>
      </c>
      <c r="D487">
        <f t="shared" si="30"/>
        <v>0.35881861286229083</v>
      </c>
    </row>
    <row r="488" spans="1:4" x14ac:dyDescent="0.25">
      <c r="A488">
        <f t="shared" si="31"/>
        <v>461</v>
      </c>
      <c r="B488" s="1">
        <f t="shared" si="28"/>
        <v>458.09090491153205</v>
      </c>
      <c r="C488">
        <f t="shared" si="29"/>
        <v>0.35978798828011804</v>
      </c>
      <c r="D488">
        <f t="shared" si="30"/>
        <v>0.35854178336818449</v>
      </c>
    </row>
    <row r="489" spans="1:4" x14ac:dyDescent="0.25">
      <c r="A489">
        <f t="shared" si="31"/>
        <v>462</v>
      </c>
      <c r="B489" s="1">
        <f t="shared" si="28"/>
        <v>457.73111692325193</v>
      </c>
      <c r="C489">
        <f t="shared" si="29"/>
        <v>0.35951071807676271</v>
      </c>
      <c r="D489">
        <f t="shared" si="30"/>
        <v>0.3582650797909821</v>
      </c>
    </row>
    <row r="490" spans="1:4" x14ac:dyDescent="0.25">
      <c r="A490">
        <f t="shared" si="31"/>
        <v>463</v>
      </c>
      <c r="B490" s="1">
        <f t="shared" si="28"/>
        <v>457.37160620517517</v>
      </c>
      <c r="C490">
        <f t="shared" si="29"/>
        <v>0.35923357379039089</v>
      </c>
      <c r="D490">
        <f t="shared" si="30"/>
        <v>0.35798850213068933</v>
      </c>
    </row>
    <row r="491" spans="1:4" x14ac:dyDescent="0.25">
      <c r="A491">
        <f t="shared" si="31"/>
        <v>464</v>
      </c>
      <c r="B491" s="1">
        <f t="shared" si="28"/>
        <v>457.01237263138478</v>
      </c>
      <c r="C491">
        <f t="shared" si="29"/>
        <v>0.35895655542094573</v>
      </c>
      <c r="D491">
        <f t="shared" si="30"/>
        <v>0.35771205038730614</v>
      </c>
    </row>
    <row r="492" spans="1:4" x14ac:dyDescent="0.25">
      <c r="A492">
        <f t="shared" si="31"/>
        <v>465</v>
      </c>
      <c r="B492" s="1">
        <f t="shared" si="28"/>
        <v>456.65341607596383</v>
      </c>
      <c r="C492">
        <f t="shared" si="29"/>
        <v>0.35867966296837039</v>
      </c>
      <c r="D492">
        <f t="shared" si="30"/>
        <v>0.35743572456082118</v>
      </c>
    </row>
    <row r="493" spans="1:4" x14ac:dyDescent="0.25">
      <c r="A493">
        <f t="shared" si="31"/>
        <v>466</v>
      </c>
      <c r="B493" s="1">
        <f t="shared" si="28"/>
        <v>456.29473641299546</v>
      </c>
      <c r="C493">
        <f t="shared" si="29"/>
        <v>0.35840289643277856</v>
      </c>
      <c r="D493">
        <f t="shared" si="30"/>
        <v>0.3571595246512459</v>
      </c>
    </row>
    <row r="494" spans="1:4" x14ac:dyDescent="0.25">
      <c r="A494">
        <f t="shared" si="31"/>
        <v>467</v>
      </c>
      <c r="B494" s="1">
        <f t="shared" si="28"/>
        <v>455.93633351656268</v>
      </c>
      <c r="C494">
        <f t="shared" si="29"/>
        <v>0.35812625581399971</v>
      </c>
      <c r="D494">
        <f t="shared" si="30"/>
        <v>0.3568834506585688</v>
      </c>
    </row>
    <row r="495" spans="1:4" x14ac:dyDescent="0.25">
      <c r="A495">
        <f t="shared" si="31"/>
        <v>468</v>
      </c>
      <c r="B495" s="1">
        <f t="shared" si="28"/>
        <v>455.57820726074868</v>
      </c>
      <c r="C495">
        <f t="shared" si="29"/>
        <v>0.35784974111209067</v>
      </c>
      <c r="D495">
        <f t="shared" si="30"/>
        <v>0.35660750258280133</v>
      </c>
    </row>
    <row r="496" spans="1:4" x14ac:dyDescent="0.25">
      <c r="A496">
        <f t="shared" si="31"/>
        <v>469</v>
      </c>
      <c r="B496" s="1">
        <f t="shared" si="28"/>
        <v>455.22035751963659</v>
      </c>
      <c r="C496">
        <f t="shared" si="29"/>
        <v>0.35757335232727883</v>
      </c>
      <c r="D496">
        <f t="shared" si="30"/>
        <v>0.35633168042394914</v>
      </c>
    </row>
    <row r="497" spans="1:4" x14ac:dyDescent="0.25">
      <c r="A497">
        <f t="shared" si="31"/>
        <v>470</v>
      </c>
      <c r="B497" s="1">
        <f t="shared" si="28"/>
        <v>454.86278416730931</v>
      </c>
      <c r="C497">
        <f t="shared" si="29"/>
        <v>0.35729708945910943</v>
      </c>
      <c r="D497">
        <f t="shared" si="30"/>
        <v>0.35605598418198381</v>
      </c>
    </row>
    <row r="498" spans="1:4" x14ac:dyDescent="0.25">
      <c r="A498">
        <f t="shared" si="31"/>
        <v>471</v>
      </c>
      <c r="B498" s="1">
        <f t="shared" si="28"/>
        <v>454.5054870778502</v>
      </c>
      <c r="C498">
        <f t="shared" si="29"/>
        <v>0.35702095250809407</v>
      </c>
      <c r="D498">
        <f t="shared" si="30"/>
        <v>0.3557804138569452</v>
      </c>
    </row>
    <row r="499" spans="1:4" x14ac:dyDescent="0.25">
      <c r="A499">
        <f t="shared" si="31"/>
        <v>472</v>
      </c>
      <c r="B499" s="1">
        <f t="shared" si="28"/>
        <v>454.14846612534211</v>
      </c>
      <c r="C499">
        <f t="shared" si="29"/>
        <v>0.35674494147383484</v>
      </c>
      <c r="D499">
        <f t="shared" si="30"/>
        <v>0.3555049694487934</v>
      </c>
    </row>
    <row r="500" spans="1:4" x14ac:dyDescent="0.25">
      <c r="A500">
        <f t="shared" si="31"/>
        <v>473</v>
      </c>
      <c r="B500" s="1">
        <f t="shared" si="28"/>
        <v>453.79172118386828</v>
      </c>
      <c r="C500">
        <f t="shared" si="29"/>
        <v>0.35646905635655912</v>
      </c>
      <c r="D500">
        <f t="shared" si="30"/>
        <v>0.35522965095755693</v>
      </c>
    </row>
    <row r="501" spans="1:4" x14ac:dyDescent="0.25">
      <c r="A501">
        <f t="shared" si="31"/>
        <v>474</v>
      </c>
      <c r="B501" s="1">
        <f t="shared" si="28"/>
        <v>453.43525212751172</v>
      </c>
      <c r="C501">
        <f t="shared" si="29"/>
        <v>0.35619329715609638</v>
      </c>
      <c r="D501">
        <f t="shared" si="30"/>
        <v>0.35495445838322437</v>
      </c>
    </row>
    <row r="502" spans="1:4" x14ac:dyDescent="0.25">
      <c r="A502">
        <f t="shared" si="31"/>
        <v>475</v>
      </c>
      <c r="B502" s="1">
        <f t="shared" si="28"/>
        <v>453.07905883035562</v>
      </c>
      <c r="C502">
        <f t="shared" si="29"/>
        <v>0.35591766387261714</v>
      </c>
      <c r="D502">
        <f t="shared" si="30"/>
        <v>0.35467939172579577</v>
      </c>
    </row>
    <row r="503" spans="1:4" x14ac:dyDescent="0.25">
      <c r="A503">
        <f t="shared" si="31"/>
        <v>476</v>
      </c>
      <c r="B503" s="1">
        <f t="shared" si="28"/>
        <v>452.723141166483</v>
      </c>
      <c r="C503">
        <f t="shared" si="29"/>
        <v>0.35564215650600772</v>
      </c>
      <c r="D503">
        <f t="shared" si="30"/>
        <v>0.35440445098527673</v>
      </c>
    </row>
    <row r="504" spans="1:4" x14ac:dyDescent="0.25">
      <c r="A504">
        <f t="shared" si="31"/>
        <v>477</v>
      </c>
      <c r="B504" s="1">
        <f t="shared" si="28"/>
        <v>452.367499009977</v>
      </c>
      <c r="C504">
        <f t="shared" si="29"/>
        <v>0.35536677505632497</v>
      </c>
      <c r="D504">
        <f t="shared" si="30"/>
        <v>0.35412963616166165</v>
      </c>
    </row>
    <row r="505" spans="1:4" x14ac:dyDescent="0.25">
      <c r="A505">
        <f t="shared" si="31"/>
        <v>478</v>
      </c>
      <c r="B505" s="1">
        <f t="shared" si="28"/>
        <v>452.01213223492067</v>
      </c>
      <c r="C505">
        <f t="shared" si="29"/>
        <v>0.35509151952356888</v>
      </c>
      <c r="D505">
        <f t="shared" si="30"/>
        <v>0.35385494725494482</v>
      </c>
    </row>
    <row r="506" spans="1:4" x14ac:dyDescent="0.25">
      <c r="A506">
        <f t="shared" si="31"/>
        <v>479</v>
      </c>
      <c r="B506" s="1">
        <f t="shared" si="28"/>
        <v>451.6570407153971</v>
      </c>
      <c r="C506">
        <f t="shared" si="29"/>
        <v>0.35481638990762576</v>
      </c>
      <c r="D506">
        <f t="shared" si="30"/>
        <v>0.3535803842651376</v>
      </c>
    </row>
    <row r="507" spans="1:4" x14ac:dyDescent="0.25">
      <c r="A507">
        <f t="shared" si="31"/>
        <v>480</v>
      </c>
      <c r="B507" s="1">
        <f t="shared" si="28"/>
        <v>451.30222432548948</v>
      </c>
      <c r="C507">
        <f t="shared" si="29"/>
        <v>0.354541386208723</v>
      </c>
      <c r="D507">
        <f t="shared" si="30"/>
        <v>0.35330594719224562</v>
      </c>
    </row>
    <row r="508" spans="1:4" x14ac:dyDescent="0.25">
      <c r="A508">
        <f t="shared" si="31"/>
        <v>481</v>
      </c>
      <c r="B508" s="1">
        <f t="shared" si="28"/>
        <v>450.94768293928075</v>
      </c>
      <c r="C508">
        <f t="shared" si="29"/>
        <v>0.35426650842657637</v>
      </c>
      <c r="D508">
        <f t="shared" si="30"/>
        <v>0.35303163603624055</v>
      </c>
    </row>
    <row r="509" spans="1:4" x14ac:dyDescent="0.25">
      <c r="A509">
        <f t="shared" si="31"/>
        <v>482</v>
      </c>
      <c r="B509" s="1">
        <f t="shared" si="28"/>
        <v>450.59341643085418</v>
      </c>
      <c r="C509">
        <f t="shared" si="29"/>
        <v>0.35399175656147008</v>
      </c>
      <c r="D509">
        <f t="shared" si="30"/>
        <v>0.35275745079716214</v>
      </c>
    </row>
    <row r="510" spans="1:4" x14ac:dyDescent="0.25">
      <c r="A510">
        <f t="shared" si="31"/>
        <v>483</v>
      </c>
      <c r="B510" s="1">
        <f t="shared" si="28"/>
        <v>450.23942467429271</v>
      </c>
      <c r="C510">
        <f t="shared" si="29"/>
        <v>0.35371713061323362</v>
      </c>
      <c r="D510">
        <f t="shared" si="30"/>
        <v>0.35248339147497632</v>
      </c>
    </row>
    <row r="511" spans="1:4" x14ac:dyDescent="0.25">
      <c r="A511">
        <f t="shared" si="31"/>
        <v>484</v>
      </c>
      <c r="B511" s="1">
        <f t="shared" si="28"/>
        <v>449.88570754367947</v>
      </c>
      <c r="C511">
        <f t="shared" si="29"/>
        <v>0.35344263058181014</v>
      </c>
      <c r="D511">
        <f t="shared" si="30"/>
        <v>0.35220945806970005</v>
      </c>
    </row>
    <row r="512" spans="1:4" x14ac:dyDescent="0.25">
      <c r="A512">
        <f t="shared" si="31"/>
        <v>485</v>
      </c>
      <c r="B512" s="1">
        <f t="shared" si="28"/>
        <v>449.53226491309766</v>
      </c>
      <c r="C512">
        <f t="shared" si="29"/>
        <v>0.353168256467427</v>
      </c>
      <c r="D512">
        <f t="shared" si="30"/>
        <v>0.35193565058132775</v>
      </c>
    </row>
    <row r="513" spans="1:4" x14ac:dyDescent="0.25">
      <c r="A513">
        <f t="shared" si="31"/>
        <v>486</v>
      </c>
      <c r="B513" s="1">
        <f t="shared" si="28"/>
        <v>449.17909665663024</v>
      </c>
      <c r="C513">
        <f t="shared" si="29"/>
        <v>0.35289400826985684</v>
      </c>
      <c r="D513">
        <f t="shared" si="30"/>
        <v>0.35166196900985935</v>
      </c>
    </row>
    <row r="514" spans="1:4" x14ac:dyDescent="0.25">
      <c r="A514">
        <f t="shared" si="31"/>
        <v>487</v>
      </c>
      <c r="B514" s="1">
        <f t="shared" si="28"/>
        <v>448.82620264836038</v>
      </c>
      <c r="C514">
        <f t="shared" si="29"/>
        <v>0.3526198859891565</v>
      </c>
      <c r="D514">
        <f t="shared" si="30"/>
        <v>0.35138841335529492</v>
      </c>
    </row>
    <row r="515" spans="1:4" x14ac:dyDescent="0.25">
      <c r="A515">
        <f t="shared" si="31"/>
        <v>488</v>
      </c>
      <c r="B515" s="1">
        <f t="shared" ref="B515:B578" si="32">$C$20+$C$21*A515+$C$22*A515^2+$C$23*A515^3</f>
        <v>448.47358276237122</v>
      </c>
      <c r="C515">
        <f t="shared" si="29"/>
        <v>0.35234588962549651</v>
      </c>
      <c r="D515">
        <f t="shared" si="30"/>
        <v>0.35111498361765142</v>
      </c>
    </row>
    <row r="516" spans="1:4" x14ac:dyDescent="0.25">
      <c r="A516">
        <f t="shared" si="31"/>
        <v>489</v>
      </c>
      <c r="B516" s="1">
        <f t="shared" si="32"/>
        <v>448.12123687274573</v>
      </c>
      <c r="C516">
        <f t="shared" si="29"/>
        <v>0.35207201917870634</v>
      </c>
      <c r="D516">
        <f t="shared" si="30"/>
        <v>0.35084167979690051</v>
      </c>
    </row>
    <row r="517" spans="1:4" x14ac:dyDescent="0.25">
      <c r="A517">
        <f t="shared" si="31"/>
        <v>490</v>
      </c>
      <c r="B517" s="1">
        <f t="shared" si="32"/>
        <v>447.76916485356702</v>
      </c>
      <c r="C517">
        <f t="shared" si="29"/>
        <v>0.3517982746486723</v>
      </c>
      <c r="D517">
        <f t="shared" si="30"/>
        <v>0.35056850189304783</v>
      </c>
    </row>
    <row r="518" spans="1:4" x14ac:dyDescent="0.25">
      <c r="A518">
        <f t="shared" si="31"/>
        <v>491</v>
      </c>
      <c r="B518" s="1">
        <f t="shared" si="32"/>
        <v>447.41736657891835</v>
      </c>
      <c r="C518">
        <f t="shared" si="29"/>
        <v>0.3515246560357923</v>
      </c>
      <c r="D518">
        <f t="shared" si="30"/>
        <v>0.35029544990611611</v>
      </c>
    </row>
    <row r="519" spans="1:4" x14ac:dyDescent="0.25">
      <c r="A519">
        <f t="shared" si="31"/>
        <v>492</v>
      </c>
      <c r="B519" s="1">
        <f t="shared" si="32"/>
        <v>447.06584192288256</v>
      </c>
      <c r="C519">
        <f t="shared" si="29"/>
        <v>0.35125116333961159</v>
      </c>
      <c r="D519">
        <f t="shared" si="30"/>
        <v>0.35002252383608268</v>
      </c>
    </row>
    <row r="520" spans="1:4" x14ac:dyDescent="0.25">
      <c r="A520">
        <f t="shared" si="31"/>
        <v>493</v>
      </c>
      <c r="B520" s="1">
        <f t="shared" si="32"/>
        <v>446.71459075954294</v>
      </c>
      <c r="C520">
        <f t="shared" si="29"/>
        <v>0.35097779656047123</v>
      </c>
      <c r="D520">
        <f t="shared" si="30"/>
        <v>0.3497497236829531</v>
      </c>
    </row>
    <row r="521" spans="1:4" x14ac:dyDescent="0.25">
      <c r="A521">
        <f t="shared" si="31"/>
        <v>494</v>
      </c>
      <c r="B521" s="1">
        <f t="shared" si="32"/>
        <v>446.36361296298247</v>
      </c>
      <c r="C521">
        <f t="shared" si="29"/>
        <v>0.35070455569808701</v>
      </c>
      <c r="D521">
        <f t="shared" si="30"/>
        <v>0.34947704944672753</v>
      </c>
    </row>
    <row r="522" spans="1:4" x14ac:dyDescent="0.25">
      <c r="A522">
        <f t="shared" si="31"/>
        <v>495</v>
      </c>
      <c r="B522" s="1">
        <f t="shared" si="32"/>
        <v>446.01290840728439</v>
      </c>
      <c r="C522">
        <f t="shared" si="29"/>
        <v>0.35043144075274313</v>
      </c>
      <c r="D522">
        <f t="shared" si="30"/>
        <v>0.34920450112741153</v>
      </c>
    </row>
    <row r="523" spans="1:4" x14ac:dyDescent="0.25">
      <c r="A523">
        <f t="shared" si="31"/>
        <v>496</v>
      </c>
      <c r="B523" s="1">
        <f t="shared" si="32"/>
        <v>445.66247696653164</v>
      </c>
      <c r="C523">
        <f t="shared" si="29"/>
        <v>0.35015845172421223</v>
      </c>
      <c r="D523">
        <f t="shared" si="30"/>
        <v>0.34893207872500509</v>
      </c>
    </row>
    <row r="524" spans="1:4" x14ac:dyDescent="0.25">
      <c r="A524">
        <f t="shared" si="31"/>
        <v>497</v>
      </c>
      <c r="B524" s="1">
        <f t="shared" si="32"/>
        <v>445.31231851480743</v>
      </c>
      <c r="C524">
        <f t="shared" si="29"/>
        <v>0.34988558861272168</v>
      </c>
      <c r="D524">
        <f t="shared" si="30"/>
        <v>0.34865978223950833</v>
      </c>
    </row>
    <row r="525" spans="1:4" x14ac:dyDescent="0.25">
      <c r="A525">
        <f t="shared" si="31"/>
        <v>498</v>
      </c>
      <c r="B525" s="1">
        <f t="shared" si="32"/>
        <v>444.96243292619471</v>
      </c>
      <c r="C525">
        <f t="shared" si="29"/>
        <v>0.34961285141798726</v>
      </c>
      <c r="D525">
        <f t="shared" si="30"/>
        <v>0.3483876116709041</v>
      </c>
    </row>
    <row r="526" spans="1:4" x14ac:dyDescent="0.25">
      <c r="A526">
        <f t="shared" si="31"/>
        <v>499</v>
      </c>
      <c r="B526" s="1">
        <f t="shared" si="32"/>
        <v>444.61282007477672</v>
      </c>
      <c r="C526">
        <f t="shared" si="29"/>
        <v>0.3493402401401795</v>
      </c>
      <c r="D526">
        <f t="shared" si="30"/>
        <v>0.3481155670192152</v>
      </c>
    </row>
    <row r="527" spans="1:4" x14ac:dyDescent="0.25">
      <c r="A527">
        <f t="shared" si="31"/>
        <v>500</v>
      </c>
      <c r="B527" s="1">
        <f t="shared" si="32"/>
        <v>444.26347983463654</v>
      </c>
      <c r="C527">
        <f t="shared" si="29"/>
        <v>0.34906775477935525</v>
      </c>
      <c r="D527">
        <f t="shared" si="30"/>
        <v>0.34784364828443015</v>
      </c>
    </row>
    <row r="528" spans="1:4" x14ac:dyDescent="0.25">
      <c r="A528">
        <f t="shared" si="31"/>
        <v>501</v>
      </c>
      <c r="B528" s="1">
        <f t="shared" si="32"/>
        <v>443.91441207985719</v>
      </c>
      <c r="C528">
        <f t="shared" si="29"/>
        <v>0.34879539533545767</v>
      </c>
      <c r="D528">
        <f t="shared" si="30"/>
        <v>0.34757185546654912</v>
      </c>
    </row>
    <row r="529" spans="1:4" x14ac:dyDescent="0.25">
      <c r="A529">
        <f t="shared" si="31"/>
        <v>502</v>
      </c>
      <c r="B529" s="1">
        <f t="shared" si="32"/>
        <v>443.56561668452173</v>
      </c>
      <c r="C529">
        <f t="shared" si="29"/>
        <v>0.34852316180831622</v>
      </c>
      <c r="D529">
        <f t="shared" si="30"/>
        <v>0.34730018856557193</v>
      </c>
    </row>
    <row r="530" spans="1:4" x14ac:dyDescent="0.25">
      <c r="A530">
        <f t="shared" si="31"/>
        <v>503</v>
      </c>
      <c r="B530" s="1">
        <f t="shared" si="32"/>
        <v>443.21709352271341</v>
      </c>
      <c r="C530">
        <f t="shared" si="29"/>
        <v>0.34825105419821512</v>
      </c>
      <c r="D530">
        <f t="shared" si="30"/>
        <v>0.34702864758149871</v>
      </c>
    </row>
    <row r="531" spans="1:4" x14ac:dyDescent="0.25">
      <c r="A531">
        <f t="shared" si="31"/>
        <v>504</v>
      </c>
      <c r="B531" s="1">
        <f t="shared" si="32"/>
        <v>442.8688424685152</v>
      </c>
      <c r="C531">
        <f t="shared" si="29"/>
        <v>0.34797907250492699</v>
      </c>
      <c r="D531">
        <f t="shared" si="30"/>
        <v>0.3467572325143351</v>
      </c>
    </row>
    <row r="532" spans="1:4" x14ac:dyDescent="0.25">
      <c r="A532">
        <f t="shared" si="31"/>
        <v>505</v>
      </c>
      <c r="B532" s="1">
        <f t="shared" si="32"/>
        <v>442.52086339601027</v>
      </c>
      <c r="C532">
        <f t="shared" si="29"/>
        <v>0.34770721672867921</v>
      </c>
      <c r="D532">
        <f t="shared" si="30"/>
        <v>0.34648594336408112</v>
      </c>
    </row>
    <row r="533" spans="1:4" x14ac:dyDescent="0.25">
      <c r="A533">
        <f t="shared" si="31"/>
        <v>506</v>
      </c>
      <c r="B533" s="1">
        <f t="shared" si="32"/>
        <v>442.17315617928159</v>
      </c>
      <c r="C533">
        <f t="shared" si="29"/>
        <v>0.34743548686924441</v>
      </c>
      <c r="D533">
        <f t="shared" si="30"/>
        <v>0.34621478013071966</v>
      </c>
    </row>
    <row r="534" spans="1:4" x14ac:dyDescent="0.25">
      <c r="A534">
        <f t="shared" si="31"/>
        <v>507</v>
      </c>
      <c r="B534" s="1">
        <f t="shared" si="32"/>
        <v>441.82572069241235</v>
      </c>
      <c r="C534">
        <f t="shared" si="29"/>
        <v>0.34716388292667943</v>
      </c>
      <c r="D534">
        <f t="shared" si="30"/>
        <v>0.34594374281426782</v>
      </c>
    </row>
    <row r="535" spans="1:4" x14ac:dyDescent="0.25">
      <c r="A535">
        <f t="shared" si="31"/>
        <v>508</v>
      </c>
      <c r="B535" s="1">
        <f t="shared" si="32"/>
        <v>441.47855680948567</v>
      </c>
      <c r="C535">
        <f t="shared" si="29"/>
        <v>0.34689240490109796</v>
      </c>
      <c r="D535">
        <f t="shared" si="30"/>
        <v>0.3456728314147256</v>
      </c>
    </row>
    <row r="536" spans="1:4" x14ac:dyDescent="0.25">
      <c r="A536">
        <f t="shared" si="31"/>
        <v>509</v>
      </c>
      <c r="B536" s="1">
        <f t="shared" si="32"/>
        <v>441.13166440458457</v>
      </c>
      <c r="C536">
        <f t="shared" si="29"/>
        <v>0.34662105279232946</v>
      </c>
      <c r="D536">
        <f t="shared" si="30"/>
        <v>0.34540204593209295</v>
      </c>
    </row>
    <row r="537" spans="1:4" x14ac:dyDescent="0.25">
      <c r="A537">
        <f t="shared" si="31"/>
        <v>510</v>
      </c>
      <c r="B537" s="1">
        <f t="shared" si="32"/>
        <v>440.78504335179224</v>
      </c>
      <c r="C537">
        <f t="shared" si="29"/>
        <v>0.34634982660054447</v>
      </c>
      <c r="D537">
        <f t="shared" si="30"/>
        <v>0.34513138636635859</v>
      </c>
    </row>
    <row r="538" spans="1:4" x14ac:dyDescent="0.25">
      <c r="A538">
        <f t="shared" si="31"/>
        <v>511</v>
      </c>
      <c r="B538" s="1">
        <f t="shared" si="32"/>
        <v>440.4386935251917</v>
      </c>
      <c r="C538">
        <f t="shared" si="29"/>
        <v>0.34607872632568615</v>
      </c>
      <c r="D538">
        <f t="shared" si="30"/>
        <v>0.34486085271753381</v>
      </c>
    </row>
    <row r="539" spans="1:4" x14ac:dyDescent="0.25">
      <c r="A539">
        <f t="shared" si="31"/>
        <v>512</v>
      </c>
      <c r="B539" s="1">
        <f t="shared" si="32"/>
        <v>440.09261479886601</v>
      </c>
      <c r="C539">
        <f t="shared" si="29"/>
        <v>0.34580775196758395</v>
      </c>
      <c r="D539">
        <f t="shared" si="30"/>
        <v>0.34459044498560731</v>
      </c>
    </row>
    <row r="540" spans="1:4" x14ac:dyDescent="0.25">
      <c r="A540">
        <f t="shared" si="31"/>
        <v>513</v>
      </c>
      <c r="B540" s="1">
        <f t="shared" si="32"/>
        <v>439.74680704689843</v>
      </c>
      <c r="C540">
        <f t="shared" ref="C540:C603" si="33">(B540-B541)/1</f>
        <v>0.34553690352657895</v>
      </c>
      <c r="D540">
        <f t="shared" ref="D540:D603" si="34">(B540-B550)/10</f>
        <v>0.34432016317060177</v>
      </c>
    </row>
    <row r="541" spans="1:4" x14ac:dyDescent="0.25">
      <c r="A541">
        <f t="shared" ref="A541:A604" si="35">A540+1</f>
        <v>514</v>
      </c>
      <c r="B541" s="1">
        <f t="shared" si="32"/>
        <v>439.40127014337185</v>
      </c>
      <c r="C541">
        <f t="shared" si="33"/>
        <v>0.34526618100238693</v>
      </c>
      <c r="D541">
        <f t="shared" si="34"/>
        <v>0.34405000727248874</v>
      </c>
    </row>
    <row r="542" spans="1:4" x14ac:dyDescent="0.25">
      <c r="A542">
        <f t="shared" si="35"/>
        <v>515</v>
      </c>
      <c r="B542" s="1">
        <f t="shared" si="32"/>
        <v>439.05600396236946</v>
      </c>
      <c r="C542">
        <f t="shared" si="33"/>
        <v>0.34499558439506472</v>
      </c>
      <c r="D542">
        <f t="shared" si="34"/>
        <v>0.3437799772912854</v>
      </c>
    </row>
    <row r="543" spans="1:4" x14ac:dyDescent="0.25">
      <c r="A543">
        <f t="shared" si="35"/>
        <v>516</v>
      </c>
      <c r="B543" s="1">
        <f t="shared" si="32"/>
        <v>438.71100837797439</v>
      </c>
      <c r="C543">
        <f t="shared" si="33"/>
        <v>0.34472511370472603</v>
      </c>
      <c r="D543">
        <f t="shared" si="34"/>
        <v>0.34351007322699162</v>
      </c>
    </row>
    <row r="544" spans="1:4" x14ac:dyDescent="0.25">
      <c r="A544">
        <f t="shared" si="35"/>
        <v>517</v>
      </c>
      <c r="B544" s="1">
        <f t="shared" si="32"/>
        <v>438.36628326426967</v>
      </c>
      <c r="C544">
        <f t="shared" si="33"/>
        <v>0.34445476893125715</v>
      </c>
      <c r="D544">
        <f t="shared" si="34"/>
        <v>0.34324029507959608</v>
      </c>
    </row>
    <row r="545" spans="1:4" x14ac:dyDescent="0.25">
      <c r="A545">
        <f t="shared" si="35"/>
        <v>518</v>
      </c>
      <c r="B545" s="1">
        <f t="shared" si="32"/>
        <v>438.02182849533841</v>
      </c>
      <c r="C545">
        <f t="shared" si="33"/>
        <v>0.34418455007477178</v>
      </c>
      <c r="D545">
        <f t="shared" si="34"/>
        <v>0.34297064284911583</v>
      </c>
    </row>
    <row r="546" spans="1:4" x14ac:dyDescent="0.25">
      <c r="A546">
        <f t="shared" si="35"/>
        <v>519</v>
      </c>
      <c r="B546" s="1">
        <f t="shared" si="32"/>
        <v>437.67764394526364</v>
      </c>
      <c r="C546">
        <f t="shared" si="33"/>
        <v>0.3439144571349857</v>
      </c>
      <c r="D546">
        <f t="shared" si="34"/>
        <v>0.34270111653552249</v>
      </c>
    </row>
    <row r="547" spans="1:4" x14ac:dyDescent="0.25">
      <c r="A547">
        <f t="shared" si="35"/>
        <v>520</v>
      </c>
      <c r="B547" s="1">
        <f t="shared" si="32"/>
        <v>437.33372948812865</v>
      </c>
      <c r="C547">
        <f t="shared" si="33"/>
        <v>0.34364449011229681</v>
      </c>
      <c r="D547">
        <f t="shared" si="34"/>
        <v>0.34243171613885581</v>
      </c>
    </row>
    <row r="548" spans="1:4" x14ac:dyDescent="0.25">
      <c r="A548">
        <f t="shared" si="35"/>
        <v>521</v>
      </c>
      <c r="B548" s="1">
        <f t="shared" si="32"/>
        <v>436.99008499801636</v>
      </c>
      <c r="C548">
        <f t="shared" si="33"/>
        <v>0.3433746490064209</v>
      </c>
      <c r="D548">
        <f t="shared" si="34"/>
        <v>0.34216244165908732</v>
      </c>
    </row>
    <row r="549" spans="1:4" x14ac:dyDescent="0.25">
      <c r="A549">
        <f t="shared" si="35"/>
        <v>522</v>
      </c>
      <c r="B549" s="1">
        <f t="shared" si="32"/>
        <v>436.64671034900994</v>
      </c>
      <c r="C549">
        <f t="shared" si="33"/>
        <v>0.34310493381752849</v>
      </c>
      <c r="D549">
        <f t="shared" si="34"/>
        <v>0.34189329309622279</v>
      </c>
    </row>
    <row r="550" spans="1:4" x14ac:dyDescent="0.25">
      <c r="A550">
        <f t="shared" si="35"/>
        <v>523</v>
      </c>
      <c r="B550" s="1">
        <f t="shared" si="32"/>
        <v>436.30360541519241</v>
      </c>
      <c r="C550">
        <f t="shared" si="33"/>
        <v>0.34283534454544906</v>
      </c>
      <c r="D550">
        <f t="shared" si="34"/>
        <v>0.34162427045026222</v>
      </c>
    </row>
    <row r="551" spans="1:4" x14ac:dyDescent="0.25">
      <c r="A551">
        <f t="shared" si="35"/>
        <v>524</v>
      </c>
      <c r="B551" s="1">
        <f t="shared" si="32"/>
        <v>435.96077007064696</v>
      </c>
      <c r="C551">
        <f t="shared" si="33"/>
        <v>0.34256588119035314</v>
      </c>
      <c r="D551">
        <f t="shared" si="34"/>
        <v>0.34135537372121122</v>
      </c>
    </row>
    <row r="552" spans="1:4" x14ac:dyDescent="0.25">
      <c r="A552">
        <f t="shared" si="35"/>
        <v>525</v>
      </c>
      <c r="B552" s="1">
        <f t="shared" si="32"/>
        <v>435.61820418945661</v>
      </c>
      <c r="C552">
        <f t="shared" si="33"/>
        <v>0.34229654375212704</v>
      </c>
      <c r="D552">
        <f t="shared" si="34"/>
        <v>0.34108660290905846</v>
      </c>
    </row>
    <row r="553" spans="1:4" x14ac:dyDescent="0.25">
      <c r="A553">
        <f t="shared" si="35"/>
        <v>526</v>
      </c>
      <c r="B553" s="1">
        <f t="shared" si="32"/>
        <v>435.27590764570448</v>
      </c>
      <c r="C553">
        <f t="shared" si="33"/>
        <v>0.34202733223077075</v>
      </c>
      <c r="D553">
        <f t="shared" si="34"/>
        <v>0.34081795801381531</v>
      </c>
    </row>
    <row r="554" spans="1:4" x14ac:dyDescent="0.25">
      <c r="A554">
        <f t="shared" si="35"/>
        <v>527</v>
      </c>
      <c r="B554" s="1">
        <f t="shared" si="32"/>
        <v>434.93388031347371</v>
      </c>
      <c r="C554">
        <f t="shared" si="33"/>
        <v>0.34175824662645482</v>
      </c>
      <c r="D554">
        <f t="shared" si="34"/>
        <v>0.34054943903547608</v>
      </c>
    </row>
    <row r="555" spans="1:4" x14ac:dyDescent="0.25">
      <c r="A555">
        <f t="shared" si="35"/>
        <v>528</v>
      </c>
      <c r="B555" s="1">
        <f t="shared" si="32"/>
        <v>434.59212206684725</v>
      </c>
      <c r="C555">
        <f t="shared" si="33"/>
        <v>0.34148928693883818</v>
      </c>
      <c r="D555">
        <f t="shared" si="34"/>
        <v>0.34028104597404651</v>
      </c>
    </row>
    <row r="556" spans="1:4" x14ac:dyDescent="0.25">
      <c r="A556">
        <f t="shared" si="35"/>
        <v>529</v>
      </c>
      <c r="B556" s="1">
        <f t="shared" si="32"/>
        <v>434.25063277990841</v>
      </c>
      <c r="C556">
        <f t="shared" si="33"/>
        <v>0.34122045316831873</v>
      </c>
      <c r="D556">
        <f t="shared" si="34"/>
        <v>0.34001277882952652</v>
      </c>
    </row>
    <row r="557" spans="1:4" x14ac:dyDescent="0.25">
      <c r="A557">
        <f t="shared" si="35"/>
        <v>530</v>
      </c>
      <c r="B557" s="1">
        <f t="shared" si="32"/>
        <v>433.9094123267401</v>
      </c>
      <c r="C557">
        <f t="shared" si="33"/>
        <v>0.34095174531461225</v>
      </c>
      <c r="D557">
        <f t="shared" si="34"/>
        <v>0.33974463760189905</v>
      </c>
    </row>
    <row r="558" spans="1:4" x14ac:dyDescent="0.25">
      <c r="A558">
        <f t="shared" si="35"/>
        <v>531</v>
      </c>
      <c r="B558" s="1">
        <f t="shared" si="32"/>
        <v>433.56846058142548</v>
      </c>
      <c r="C558">
        <f t="shared" si="33"/>
        <v>0.3406831633777756</v>
      </c>
      <c r="D558">
        <f t="shared" si="34"/>
        <v>0.33947662229118691</v>
      </c>
    </row>
    <row r="559" spans="1:4" x14ac:dyDescent="0.25">
      <c r="A559">
        <f t="shared" si="35"/>
        <v>532</v>
      </c>
      <c r="B559" s="1">
        <f t="shared" si="32"/>
        <v>433.22777741804771</v>
      </c>
      <c r="C559">
        <f t="shared" si="33"/>
        <v>0.34041470735792245</v>
      </c>
      <c r="D559">
        <f t="shared" si="34"/>
        <v>0.33920873289737868</v>
      </c>
    </row>
    <row r="560" spans="1:4" x14ac:dyDescent="0.25">
      <c r="A560">
        <f t="shared" si="35"/>
        <v>533</v>
      </c>
      <c r="B560" s="1">
        <f t="shared" si="32"/>
        <v>432.88736271068979</v>
      </c>
      <c r="C560">
        <f t="shared" si="33"/>
        <v>0.34014637725493913</v>
      </c>
      <c r="D560">
        <f t="shared" si="34"/>
        <v>0.33894096942048008</v>
      </c>
    </row>
    <row r="561" spans="1:4" x14ac:dyDescent="0.25">
      <c r="A561">
        <f t="shared" si="35"/>
        <v>534</v>
      </c>
      <c r="B561" s="1">
        <f t="shared" si="32"/>
        <v>432.54721633343485</v>
      </c>
      <c r="C561">
        <f t="shared" si="33"/>
        <v>0.33987817306882562</v>
      </c>
      <c r="D561">
        <f t="shared" si="34"/>
        <v>0.33867333186047405</v>
      </c>
    </row>
    <row r="562" spans="1:4" x14ac:dyDescent="0.25">
      <c r="A562">
        <f t="shared" si="35"/>
        <v>535</v>
      </c>
      <c r="B562" s="1">
        <f t="shared" si="32"/>
        <v>432.20733816036602</v>
      </c>
      <c r="C562">
        <f t="shared" si="33"/>
        <v>0.33961009479969562</v>
      </c>
      <c r="D562">
        <f t="shared" si="34"/>
        <v>0.33840582021739463</v>
      </c>
    </row>
    <row r="563" spans="1:4" x14ac:dyDescent="0.25">
      <c r="A563">
        <f t="shared" si="35"/>
        <v>536</v>
      </c>
      <c r="B563" s="1">
        <f t="shared" si="32"/>
        <v>431.86772806556633</v>
      </c>
      <c r="C563">
        <f t="shared" si="33"/>
        <v>0.33934214244737859</v>
      </c>
      <c r="D563">
        <f t="shared" si="34"/>
        <v>0.33813843449120784</v>
      </c>
    </row>
    <row r="564" spans="1:4" x14ac:dyDescent="0.25">
      <c r="A564">
        <f t="shared" si="35"/>
        <v>537</v>
      </c>
      <c r="B564" s="1">
        <f t="shared" si="32"/>
        <v>431.52838592311895</v>
      </c>
      <c r="C564">
        <f t="shared" si="33"/>
        <v>0.33907431601215876</v>
      </c>
      <c r="D564">
        <f t="shared" si="34"/>
        <v>0.33787117468193062</v>
      </c>
    </row>
    <row r="565" spans="1:4" x14ac:dyDescent="0.25">
      <c r="A565">
        <f t="shared" si="35"/>
        <v>538</v>
      </c>
      <c r="B565" s="1">
        <f t="shared" si="32"/>
        <v>431.18931160710679</v>
      </c>
      <c r="C565">
        <f t="shared" si="33"/>
        <v>0.33880661549363822</v>
      </c>
      <c r="D565">
        <f t="shared" si="34"/>
        <v>0.33760404078955164</v>
      </c>
    </row>
    <row r="566" spans="1:4" x14ac:dyDescent="0.25">
      <c r="A566">
        <f t="shared" si="35"/>
        <v>539</v>
      </c>
      <c r="B566" s="1">
        <f t="shared" si="32"/>
        <v>430.85050499161315</v>
      </c>
      <c r="C566">
        <f t="shared" si="33"/>
        <v>0.33853904089204434</v>
      </c>
      <c r="D566">
        <f t="shared" si="34"/>
        <v>0.33733703281408223</v>
      </c>
    </row>
    <row r="567" spans="1:4" x14ac:dyDescent="0.25">
      <c r="A567">
        <f t="shared" si="35"/>
        <v>540</v>
      </c>
      <c r="B567" s="1">
        <f t="shared" si="32"/>
        <v>430.51196595072111</v>
      </c>
      <c r="C567">
        <f t="shared" si="33"/>
        <v>0.33827159220749081</v>
      </c>
      <c r="D567">
        <f t="shared" si="34"/>
        <v>0.33707015075552249</v>
      </c>
    </row>
    <row r="568" spans="1:4" x14ac:dyDescent="0.25">
      <c r="A568">
        <f t="shared" si="35"/>
        <v>541</v>
      </c>
      <c r="B568" s="1">
        <f t="shared" si="32"/>
        <v>430.17369435851361</v>
      </c>
      <c r="C568">
        <f t="shared" si="33"/>
        <v>0.33800426943969342</v>
      </c>
      <c r="D568">
        <f t="shared" si="34"/>
        <v>0.33680339461385528</v>
      </c>
    </row>
    <row r="569" spans="1:4" x14ac:dyDescent="0.25">
      <c r="A569">
        <f t="shared" si="35"/>
        <v>542</v>
      </c>
      <c r="B569" s="1">
        <f t="shared" si="32"/>
        <v>429.83569008907392</v>
      </c>
      <c r="C569">
        <f t="shared" si="33"/>
        <v>0.33773707258893637</v>
      </c>
      <c r="D569">
        <f t="shared" si="34"/>
        <v>0.33653676438910907</v>
      </c>
    </row>
    <row r="570" spans="1:4" x14ac:dyDescent="0.25">
      <c r="A570">
        <f t="shared" si="35"/>
        <v>543</v>
      </c>
      <c r="B570" s="1">
        <f t="shared" si="32"/>
        <v>429.49795301648498</v>
      </c>
      <c r="C570">
        <f t="shared" si="33"/>
        <v>0.33747000165487862</v>
      </c>
      <c r="D570">
        <f t="shared" si="34"/>
        <v>0.3362702600812611</v>
      </c>
    </row>
    <row r="571" spans="1:4" x14ac:dyDescent="0.25">
      <c r="A571">
        <f t="shared" si="35"/>
        <v>544</v>
      </c>
      <c r="B571" s="1">
        <f t="shared" si="32"/>
        <v>429.16048301483011</v>
      </c>
      <c r="C571">
        <f t="shared" si="33"/>
        <v>0.33720305663803174</v>
      </c>
      <c r="D571">
        <f t="shared" si="34"/>
        <v>0.33600388169032269</v>
      </c>
    </row>
    <row r="572" spans="1:4" x14ac:dyDescent="0.25">
      <c r="A572">
        <f t="shared" si="35"/>
        <v>545</v>
      </c>
      <c r="B572" s="1">
        <f t="shared" si="32"/>
        <v>428.82327995819207</v>
      </c>
      <c r="C572">
        <f t="shared" si="33"/>
        <v>0.33693623753782731</v>
      </c>
      <c r="D572">
        <f t="shared" si="34"/>
        <v>0.33573762921628258</v>
      </c>
    </row>
    <row r="573" spans="1:4" x14ac:dyDescent="0.25">
      <c r="A573">
        <f t="shared" si="35"/>
        <v>546</v>
      </c>
      <c r="B573" s="1">
        <f t="shared" si="32"/>
        <v>428.48634372065425</v>
      </c>
      <c r="C573">
        <f t="shared" si="33"/>
        <v>0.33666954435460639</v>
      </c>
      <c r="D573">
        <f t="shared" si="34"/>
        <v>0.33547150265915204</v>
      </c>
    </row>
    <row r="574" spans="1:4" x14ac:dyDescent="0.25">
      <c r="A574">
        <f t="shared" si="35"/>
        <v>547</v>
      </c>
      <c r="B574" s="1">
        <f t="shared" si="32"/>
        <v>428.14967417629964</v>
      </c>
      <c r="C574">
        <f t="shared" si="33"/>
        <v>0.33640297708836897</v>
      </c>
      <c r="D574">
        <f t="shared" si="34"/>
        <v>0.33520550201893118</v>
      </c>
    </row>
    <row r="575" spans="1:4" x14ac:dyDescent="0.25">
      <c r="A575">
        <f t="shared" si="35"/>
        <v>548</v>
      </c>
      <c r="B575" s="1">
        <f t="shared" si="32"/>
        <v>427.81327119921127</v>
      </c>
      <c r="C575">
        <f t="shared" si="33"/>
        <v>0.33613653573894453</v>
      </c>
      <c r="D575">
        <f t="shared" si="34"/>
        <v>0.3349396272956085</v>
      </c>
    </row>
    <row r="576" spans="1:4" x14ac:dyDescent="0.25">
      <c r="A576">
        <f t="shared" si="35"/>
        <v>549</v>
      </c>
      <c r="B576" s="1">
        <f t="shared" si="32"/>
        <v>427.47713466347233</v>
      </c>
      <c r="C576">
        <f t="shared" si="33"/>
        <v>0.33587022030644675</v>
      </c>
      <c r="D576">
        <f t="shared" si="34"/>
        <v>0.33467387848919544</v>
      </c>
    </row>
    <row r="577" spans="1:4" x14ac:dyDescent="0.25">
      <c r="A577">
        <f t="shared" si="35"/>
        <v>550</v>
      </c>
      <c r="B577" s="1">
        <f t="shared" si="32"/>
        <v>427.14126444316588</v>
      </c>
      <c r="C577">
        <f t="shared" si="33"/>
        <v>0.3356040307908188</v>
      </c>
      <c r="D577">
        <f t="shared" si="34"/>
        <v>0.33440825559969201</v>
      </c>
    </row>
    <row r="578" spans="1:4" x14ac:dyDescent="0.25">
      <c r="A578">
        <f t="shared" si="35"/>
        <v>551</v>
      </c>
      <c r="B578" s="1">
        <f t="shared" si="32"/>
        <v>426.80566041237506</v>
      </c>
      <c r="C578">
        <f t="shared" si="33"/>
        <v>0.33533796719223119</v>
      </c>
      <c r="D578">
        <f t="shared" si="34"/>
        <v>0.33414275862709247</v>
      </c>
    </row>
    <row r="579" spans="1:4" x14ac:dyDescent="0.25">
      <c r="A579">
        <f t="shared" si="35"/>
        <v>552</v>
      </c>
      <c r="B579" s="1">
        <f t="shared" ref="B579:B642" si="36">$C$20+$C$21*A579+$C$22*A579^2+$C$23*A579^3</f>
        <v>426.47032244518283</v>
      </c>
      <c r="C579">
        <f t="shared" si="33"/>
        <v>0.33507202951045656</v>
      </c>
      <c r="D579">
        <f t="shared" si="34"/>
        <v>0.33387738757139684</v>
      </c>
    </row>
    <row r="580" spans="1:4" x14ac:dyDescent="0.25">
      <c r="A580">
        <f t="shared" si="35"/>
        <v>553</v>
      </c>
      <c r="B580" s="1">
        <f t="shared" si="36"/>
        <v>426.13525041567237</v>
      </c>
      <c r="C580">
        <f t="shared" si="33"/>
        <v>0.33480621774549491</v>
      </c>
      <c r="D580">
        <f t="shared" si="34"/>
        <v>0.33361214243259951</v>
      </c>
    </row>
    <row r="581" spans="1:4" x14ac:dyDescent="0.25">
      <c r="A581">
        <f t="shared" si="35"/>
        <v>554</v>
      </c>
      <c r="B581" s="1">
        <f t="shared" si="36"/>
        <v>425.80044419792688</v>
      </c>
      <c r="C581">
        <f t="shared" si="33"/>
        <v>0.33454053189763044</v>
      </c>
      <c r="D581">
        <f t="shared" si="34"/>
        <v>0.33334702321072313</v>
      </c>
    </row>
    <row r="582" spans="1:4" x14ac:dyDescent="0.25">
      <c r="A582">
        <f t="shared" si="35"/>
        <v>555</v>
      </c>
      <c r="B582" s="1">
        <f t="shared" si="36"/>
        <v>425.46590366602925</v>
      </c>
      <c r="C582">
        <f t="shared" si="33"/>
        <v>0.33427497196652212</v>
      </c>
      <c r="D582">
        <f t="shared" si="34"/>
        <v>0.33308202990573366</v>
      </c>
    </row>
    <row r="583" spans="1:4" x14ac:dyDescent="0.25">
      <c r="A583">
        <f t="shared" si="35"/>
        <v>556</v>
      </c>
      <c r="B583" s="1">
        <f t="shared" si="36"/>
        <v>425.13162869406273</v>
      </c>
      <c r="C583">
        <f t="shared" si="33"/>
        <v>0.3340095379523973</v>
      </c>
      <c r="D583">
        <f t="shared" si="34"/>
        <v>0.33281716251766513</v>
      </c>
    </row>
    <row r="584" spans="1:4" x14ac:dyDescent="0.25">
      <c r="A584">
        <f t="shared" si="35"/>
        <v>557</v>
      </c>
      <c r="B584" s="1">
        <f t="shared" si="36"/>
        <v>424.79761915611033</v>
      </c>
      <c r="C584">
        <f t="shared" si="33"/>
        <v>0.33374422985514229</v>
      </c>
      <c r="D584">
        <f t="shared" si="34"/>
        <v>0.33255242104649485</v>
      </c>
    </row>
    <row r="585" spans="1:4" x14ac:dyDescent="0.25">
      <c r="A585">
        <f t="shared" si="35"/>
        <v>558</v>
      </c>
      <c r="B585" s="1">
        <f t="shared" si="36"/>
        <v>424.46387492625519</v>
      </c>
      <c r="C585">
        <f t="shared" si="33"/>
        <v>0.33347904767481396</v>
      </c>
      <c r="D585">
        <f t="shared" si="34"/>
        <v>0.33228780549223413</v>
      </c>
    </row>
    <row r="586" spans="1:4" x14ac:dyDescent="0.25">
      <c r="A586">
        <f t="shared" si="35"/>
        <v>559</v>
      </c>
      <c r="B586" s="1">
        <f t="shared" si="36"/>
        <v>424.13039587858037</v>
      </c>
      <c r="C586">
        <f t="shared" si="33"/>
        <v>0.33321399141141228</v>
      </c>
      <c r="D586">
        <f t="shared" si="34"/>
        <v>0.33202331585487743</v>
      </c>
    </row>
    <row r="587" spans="1:4" x14ac:dyDescent="0.25">
      <c r="A587">
        <f t="shared" si="35"/>
        <v>560</v>
      </c>
      <c r="B587" s="1">
        <f t="shared" si="36"/>
        <v>423.79718188716896</v>
      </c>
      <c r="C587">
        <f t="shared" si="33"/>
        <v>0.33294906106482358</v>
      </c>
      <c r="D587">
        <f t="shared" si="34"/>
        <v>0.33175895213442458</v>
      </c>
    </row>
    <row r="588" spans="1:4" x14ac:dyDescent="0.25">
      <c r="A588">
        <f t="shared" si="35"/>
        <v>561</v>
      </c>
      <c r="B588" s="1">
        <f t="shared" si="36"/>
        <v>423.46423282610414</v>
      </c>
      <c r="C588">
        <f t="shared" si="33"/>
        <v>0.33268425663527523</v>
      </c>
      <c r="D588">
        <f t="shared" si="34"/>
        <v>0.33149471433087568</v>
      </c>
    </row>
    <row r="589" spans="1:4" x14ac:dyDescent="0.25">
      <c r="A589">
        <f t="shared" si="35"/>
        <v>562</v>
      </c>
      <c r="B589" s="1">
        <f t="shared" si="36"/>
        <v>423.13154856946886</v>
      </c>
      <c r="C589">
        <f t="shared" si="33"/>
        <v>0.33241957812248302</v>
      </c>
      <c r="D589">
        <f t="shared" si="34"/>
        <v>0.33123060244423075</v>
      </c>
    </row>
    <row r="590" spans="1:4" x14ac:dyDescent="0.25">
      <c r="A590">
        <f t="shared" si="35"/>
        <v>563</v>
      </c>
      <c r="B590" s="1">
        <f t="shared" si="36"/>
        <v>422.79912899134638</v>
      </c>
      <c r="C590">
        <f t="shared" si="33"/>
        <v>0.33215502552673115</v>
      </c>
      <c r="D590">
        <f t="shared" si="34"/>
        <v>0.33096661647450104</v>
      </c>
    </row>
    <row r="591" spans="1:4" x14ac:dyDescent="0.25">
      <c r="A591">
        <f t="shared" si="35"/>
        <v>564</v>
      </c>
      <c r="B591" s="1">
        <f t="shared" si="36"/>
        <v>422.46697396581965</v>
      </c>
      <c r="C591">
        <f t="shared" si="33"/>
        <v>0.33189059884773542</v>
      </c>
      <c r="D591">
        <f t="shared" si="34"/>
        <v>0.33070275642166391</v>
      </c>
    </row>
    <row r="592" spans="1:4" x14ac:dyDescent="0.25">
      <c r="A592">
        <f t="shared" si="35"/>
        <v>565</v>
      </c>
      <c r="B592" s="1">
        <f t="shared" si="36"/>
        <v>422.13508336697191</v>
      </c>
      <c r="C592">
        <f t="shared" si="33"/>
        <v>0.33162629808583688</v>
      </c>
      <c r="D592">
        <f t="shared" si="34"/>
        <v>0.3304390222857535</v>
      </c>
    </row>
    <row r="593" spans="1:4" x14ac:dyDescent="0.25">
      <c r="A593">
        <f t="shared" si="35"/>
        <v>566</v>
      </c>
      <c r="B593" s="1">
        <f t="shared" si="36"/>
        <v>421.80345706888608</v>
      </c>
      <c r="C593">
        <f t="shared" si="33"/>
        <v>0.33136212324069447</v>
      </c>
      <c r="D593">
        <f t="shared" si="34"/>
        <v>0.33017541406672424</v>
      </c>
    </row>
    <row r="594" spans="1:4" x14ac:dyDescent="0.25">
      <c r="A594">
        <f t="shared" si="35"/>
        <v>567</v>
      </c>
      <c r="B594" s="1">
        <f t="shared" si="36"/>
        <v>421.47209494564538</v>
      </c>
      <c r="C594">
        <f t="shared" si="33"/>
        <v>0.33109807431253557</v>
      </c>
      <c r="D594">
        <f t="shared" si="34"/>
        <v>0.32991193176461592</v>
      </c>
    </row>
    <row r="595" spans="1:4" x14ac:dyDescent="0.25">
      <c r="A595">
        <f t="shared" si="35"/>
        <v>568</v>
      </c>
      <c r="B595" s="1">
        <f t="shared" si="36"/>
        <v>421.14099687133285</v>
      </c>
      <c r="C595">
        <f t="shared" si="33"/>
        <v>0.33083415130124649</v>
      </c>
      <c r="D595">
        <f t="shared" si="34"/>
        <v>0.32964857537941156</v>
      </c>
    </row>
    <row r="596" spans="1:4" x14ac:dyDescent="0.25">
      <c r="A596">
        <f t="shared" si="35"/>
        <v>569</v>
      </c>
      <c r="B596" s="1">
        <f t="shared" si="36"/>
        <v>420.8101627200316</v>
      </c>
      <c r="C596">
        <f t="shared" si="33"/>
        <v>0.33057035420688408</v>
      </c>
      <c r="D596">
        <f t="shared" si="34"/>
        <v>0.32938534491110544</v>
      </c>
    </row>
    <row r="597" spans="1:4" x14ac:dyDescent="0.25">
      <c r="A597">
        <f t="shared" si="35"/>
        <v>570</v>
      </c>
      <c r="B597" s="1">
        <f t="shared" si="36"/>
        <v>420.47959236582471</v>
      </c>
      <c r="C597">
        <f t="shared" si="33"/>
        <v>0.33030668302933464</v>
      </c>
      <c r="D597">
        <f t="shared" si="34"/>
        <v>0.32912224035970894</v>
      </c>
    </row>
    <row r="598" spans="1:4" x14ac:dyDescent="0.25">
      <c r="A598">
        <f t="shared" si="35"/>
        <v>571</v>
      </c>
      <c r="B598" s="1">
        <f t="shared" si="36"/>
        <v>420.14928568279538</v>
      </c>
      <c r="C598">
        <f t="shared" si="33"/>
        <v>0.33004313776882555</v>
      </c>
      <c r="D598">
        <f t="shared" si="34"/>
        <v>0.32885926172522206</v>
      </c>
    </row>
    <row r="599" spans="1:4" x14ac:dyDescent="0.25">
      <c r="A599">
        <f t="shared" si="35"/>
        <v>572</v>
      </c>
      <c r="B599" s="1">
        <f t="shared" si="36"/>
        <v>419.81924254502655</v>
      </c>
      <c r="C599">
        <f t="shared" si="33"/>
        <v>0.32977971842518627</v>
      </c>
      <c r="D599">
        <f t="shared" si="34"/>
        <v>0.32859640900763337</v>
      </c>
    </row>
    <row r="600" spans="1:4" x14ac:dyDescent="0.25">
      <c r="A600">
        <f t="shared" si="35"/>
        <v>573</v>
      </c>
      <c r="B600" s="1">
        <f t="shared" si="36"/>
        <v>419.48946282660137</v>
      </c>
      <c r="C600">
        <f t="shared" si="33"/>
        <v>0.32951642499835998</v>
      </c>
      <c r="D600">
        <f t="shared" si="34"/>
        <v>0.32833368220695436</v>
      </c>
    </row>
    <row r="601" spans="1:4" x14ac:dyDescent="0.25">
      <c r="A601">
        <f t="shared" si="35"/>
        <v>574</v>
      </c>
      <c r="B601" s="1">
        <f t="shared" si="36"/>
        <v>419.15994640160301</v>
      </c>
      <c r="C601">
        <f t="shared" si="33"/>
        <v>0.32925325748863088</v>
      </c>
      <c r="D601">
        <f t="shared" si="34"/>
        <v>0.32807108132318491</v>
      </c>
    </row>
    <row r="602" spans="1:4" x14ac:dyDescent="0.25">
      <c r="A602">
        <f t="shared" si="35"/>
        <v>575</v>
      </c>
      <c r="B602" s="1">
        <f t="shared" si="36"/>
        <v>418.83069314411438</v>
      </c>
      <c r="C602">
        <f t="shared" si="33"/>
        <v>0.32899021589554422</v>
      </c>
      <c r="D602">
        <f t="shared" si="34"/>
        <v>0.3278086063563137</v>
      </c>
    </row>
    <row r="603" spans="1:4" x14ac:dyDescent="0.25">
      <c r="A603">
        <f t="shared" si="35"/>
        <v>576</v>
      </c>
      <c r="B603" s="1">
        <f t="shared" si="36"/>
        <v>418.50170292821883</v>
      </c>
      <c r="C603">
        <f t="shared" si="33"/>
        <v>0.32872730021961161</v>
      </c>
      <c r="D603">
        <f t="shared" si="34"/>
        <v>0.32754625730635778</v>
      </c>
    </row>
    <row r="604" spans="1:4" x14ac:dyDescent="0.25">
      <c r="A604">
        <f t="shared" si="35"/>
        <v>577</v>
      </c>
      <c r="B604" s="1">
        <f t="shared" si="36"/>
        <v>418.17297562799922</v>
      </c>
      <c r="C604">
        <f t="shared" ref="C604:C667" si="37">(B604-B605)/1</f>
        <v>0.32846451046049197</v>
      </c>
      <c r="D604">
        <f t="shared" ref="D604:D667" si="38">(B604-B614)/10</f>
        <v>0.32728403417329444</v>
      </c>
    </row>
    <row r="605" spans="1:4" x14ac:dyDescent="0.25">
      <c r="A605">
        <f t="shared" ref="A605:A668" si="39">A604+1</f>
        <v>578</v>
      </c>
      <c r="B605" s="1">
        <f t="shared" si="36"/>
        <v>417.84451111753873</v>
      </c>
      <c r="C605">
        <f t="shared" si="37"/>
        <v>0.3282018466181853</v>
      </c>
      <c r="D605">
        <f t="shared" si="38"/>
        <v>0.32702193695714071</v>
      </c>
    </row>
    <row r="606" spans="1:4" x14ac:dyDescent="0.25">
      <c r="A606">
        <f t="shared" si="39"/>
        <v>579</v>
      </c>
      <c r="B606" s="1">
        <f t="shared" si="36"/>
        <v>417.51630927092054</v>
      </c>
      <c r="C606">
        <f t="shared" si="37"/>
        <v>0.32793930869291898</v>
      </c>
      <c r="D606">
        <f t="shared" si="38"/>
        <v>0.32675996565790227</v>
      </c>
    </row>
    <row r="607" spans="1:4" x14ac:dyDescent="0.25">
      <c r="A607">
        <f t="shared" si="39"/>
        <v>580</v>
      </c>
      <c r="B607" s="1">
        <f t="shared" si="36"/>
        <v>417.18836996222763</v>
      </c>
      <c r="C607">
        <f t="shared" si="37"/>
        <v>0.32767689668446565</v>
      </c>
      <c r="D607">
        <f t="shared" si="38"/>
        <v>0.32649812027556208</v>
      </c>
    </row>
    <row r="608" spans="1:4" x14ac:dyDescent="0.25">
      <c r="A608">
        <f t="shared" si="39"/>
        <v>581</v>
      </c>
      <c r="B608" s="1">
        <f t="shared" si="36"/>
        <v>416.86069306554316</v>
      </c>
      <c r="C608">
        <f t="shared" si="37"/>
        <v>0.32741461059293897</v>
      </c>
      <c r="D608">
        <f t="shared" si="38"/>
        <v>0.32623640081012584</v>
      </c>
    </row>
    <row r="609" spans="1:4" x14ac:dyDescent="0.25">
      <c r="A609">
        <f t="shared" si="39"/>
        <v>582</v>
      </c>
      <c r="B609" s="1">
        <f t="shared" si="36"/>
        <v>416.53327845495022</v>
      </c>
      <c r="C609">
        <f t="shared" si="37"/>
        <v>0.3271524504183958</v>
      </c>
      <c r="D609">
        <f t="shared" si="38"/>
        <v>0.32597480726160483</v>
      </c>
    </row>
    <row r="610" spans="1:4" x14ac:dyDescent="0.25">
      <c r="A610">
        <f t="shared" si="39"/>
        <v>583</v>
      </c>
      <c r="B610" s="1">
        <f t="shared" si="36"/>
        <v>416.20612600453182</v>
      </c>
      <c r="C610">
        <f t="shared" si="37"/>
        <v>0.32689041616066561</v>
      </c>
      <c r="D610">
        <f t="shared" si="38"/>
        <v>0.32571333962997639</v>
      </c>
    </row>
    <row r="611" spans="1:4" x14ac:dyDescent="0.25">
      <c r="A611">
        <f t="shared" si="39"/>
        <v>584</v>
      </c>
      <c r="B611" s="1">
        <f t="shared" si="36"/>
        <v>415.87923558837116</v>
      </c>
      <c r="C611">
        <f t="shared" si="37"/>
        <v>0.32662850781991892</v>
      </c>
      <c r="D611">
        <f t="shared" si="38"/>
        <v>0.32545199791525758</v>
      </c>
    </row>
    <row r="612" spans="1:4" x14ac:dyDescent="0.25">
      <c r="A612">
        <f t="shared" si="39"/>
        <v>585</v>
      </c>
      <c r="B612" s="1">
        <f t="shared" si="36"/>
        <v>415.55260708055124</v>
      </c>
      <c r="C612">
        <f t="shared" si="37"/>
        <v>0.32636672539598521</v>
      </c>
      <c r="D612">
        <f t="shared" si="38"/>
        <v>0.32519078211744273</v>
      </c>
    </row>
    <row r="613" spans="1:4" x14ac:dyDescent="0.25">
      <c r="A613">
        <f t="shared" si="39"/>
        <v>586</v>
      </c>
      <c r="B613" s="1">
        <f t="shared" si="36"/>
        <v>415.22624035515526</v>
      </c>
      <c r="C613">
        <f t="shared" si="37"/>
        <v>0.32610506888897817</v>
      </c>
      <c r="D613">
        <f t="shared" si="38"/>
        <v>0.32492969223654311</v>
      </c>
    </row>
    <row r="614" spans="1:4" x14ac:dyDescent="0.25">
      <c r="A614">
        <f t="shared" si="39"/>
        <v>587</v>
      </c>
      <c r="B614" s="1">
        <f t="shared" si="36"/>
        <v>414.90013528626628</v>
      </c>
      <c r="C614">
        <f t="shared" si="37"/>
        <v>0.32584353829895463</v>
      </c>
      <c r="D614">
        <f t="shared" si="38"/>
        <v>0.32466872827254745</v>
      </c>
    </row>
    <row r="615" spans="1:4" x14ac:dyDescent="0.25">
      <c r="A615">
        <f t="shared" si="39"/>
        <v>588</v>
      </c>
      <c r="B615" s="1">
        <f t="shared" si="36"/>
        <v>414.57429174796732</v>
      </c>
      <c r="C615">
        <f t="shared" si="37"/>
        <v>0.32558213362580091</v>
      </c>
      <c r="D615">
        <f t="shared" si="38"/>
        <v>0.32440789022545002</v>
      </c>
    </row>
    <row r="616" spans="1:4" x14ac:dyDescent="0.25">
      <c r="A616">
        <f t="shared" si="39"/>
        <v>589</v>
      </c>
      <c r="B616" s="1">
        <f t="shared" si="36"/>
        <v>414.24870961434152</v>
      </c>
      <c r="C616">
        <f t="shared" si="37"/>
        <v>0.32532085486951701</v>
      </c>
      <c r="D616">
        <f t="shared" si="38"/>
        <v>0.32414717809525656</v>
      </c>
    </row>
    <row r="617" spans="1:4" x14ac:dyDescent="0.25">
      <c r="A617">
        <f t="shared" si="39"/>
        <v>590</v>
      </c>
      <c r="B617" s="1">
        <f t="shared" si="36"/>
        <v>413.923388759472</v>
      </c>
      <c r="C617">
        <f t="shared" si="37"/>
        <v>0.32505970203010293</v>
      </c>
      <c r="D617">
        <f t="shared" si="38"/>
        <v>0.32388659188197266</v>
      </c>
    </row>
    <row r="618" spans="1:4" x14ac:dyDescent="0.25">
      <c r="A618">
        <f t="shared" si="39"/>
        <v>591</v>
      </c>
      <c r="B618" s="1">
        <f t="shared" si="36"/>
        <v>413.5983290574419</v>
      </c>
      <c r="C618">
        <f t="shared" si="37"/>
        <v>0.3247986751077292</v>
      </c>
      <c r="D618">
        <f t="shared" si="38"/>
        <v>0.32362613158559272</v>
      </c>
    </row>
    <row r="619" spans="1:4" x14ac:dyDescent="0.25">
      <c r="A619">
        <f t="shared" si="39"/>
        <v>592</v>
      </c>
      <c r="B619" s="1">
        <f t="shared" si="36"/>
        <v>413.27353038233417</v>
      </c>
      <c r="C619">
        <f t="shared" si="37"/>
        <v>0.3245377741021116</v>
      </c>
      <c r="D619">
        <f t="shared" si="38"/>
        <v>0.32336579720612235</v>
      </c>
    </row>
    <row r="620" spans="1:4" x14ac:dyDescent="0.25">
      <c r="A620">
        <f t="shared" si="39"/>
        <v>593</v>
      </c>
      <c r="B620" s="1">
        <f t="shared" si="36"/>
        <v>412.94899260823206</v>
      </c>
      <c r="C620">
        <f t="shared" si="37"/>
        <v>0.32427699901347751</v>
      </c>
      <c r="D620">
        <f t="shared" si="38"/>
        <v>0.32310558874355594</v>
      </c>
    </row>
    <row r="621" spans="1:4" x14ac:dyDescent="0.25">
      <c r="A621">
        <f t="shared" si="39"/>
        <v>594</v>
      </c>
      <c r="B621" s="1">
        <f t="shared" si="36"/>
        <v>412.62471560921858</v>
      </c>
      <c r="C621">
        <f t="shared" si="37"/>
        <v>0.32401634984177008</v>
      </c>
      <c r="D621">
        <f t="shared" si="38"/>
        <v>0.32284550619789909</v>
      </c>
    </row>
    <row r="622" spans="1:4" x14ac:dyDescent="0.25">
      <c r="A622">
        <f t="shared" si="39"/>
        <v>595</v>
      </c>
      <c r="B622" s="1">
        <f t="shared" si="36"/>
        <v>412.30069925937681</v>
      </c>
      <c r="C622">
        <f t="shared" si="37"/>
        <v>0.32375582658698931</v>
      </c>
      <c r="D622">
        <f t="shared" si="38"/>
        <v>0.32258554956914054</v>
      </c>
    </row>
    <row r="623" spans="1:4" x14ac:dyDescent="0.25">
      <c r="A623">
        <f t="shared" si="39"/>
        <v>596</v>
      </c>
      <c r="B623" s="1">
        <f t="shared" si="36"/>
        <v>411.97694343278982</v>
      </c>
      <c r="C623">
        <f t="shared" si="37"/>
        <v>0.32349542924902153</v>
      </c>
      <c r="D623">
        <f t="shared" si="38"/>
        <v>0.32232571885728589</v>
      </c>
    </row>
    <row r="624" spans="1:4" x14ac:dyDescent="0.25">
      <c r="A624">
        <f t="shared" si="39"/>
        <v>597</v>
      </c>
      <c r="B624" s="1">
        <f t="shared" si="36"/>
        <v>411.6534480035408</v>
      </c>
      <c r="C624">
        <f t="shared" si="37"/>
        <v>0.3232351578279804</v>
      </c>
      <c r="D624">
        <f t="shared" si="38"/>
        <v>0.32206601406234087</v>
      </c>
    </row>
    <row r="625" spans="1:4" x14ac:dyDescent="0.25">
      <c r="A625">
        <f t="shared" si="39"/>
        <v>598</v>
      </c>
      <c r="B625" s="1">
        <f t="shared" si="36"/>
        <v>411.33021284571282</v>
      </c>
      <c r="C625">
        <f t="shared" si="37"/>
        <v>0.32297501232386594</v>
      </c>
      <c r="D625">
        <f t="shared" si="38"/>
        <v>0.32180643518430541</v>
      </c>
    </row>
    <row r="626" spans="1:4" x14ac:dyDescent="0.25">
      <c r="A626">
        <f t="shared" si="39"/>
        <v>599</v>
      </c>
      <c r="B626" s="1">
        <f t="shared" si="36"/>
        <v>411.00723783338896</v>
      </c>
      <c r="C626">
        <f t="shared" si="37"/>
        <v>0.32271499273667814</v>
      </c>
      <c r="D626">
        <f t="shared" si="38"/>
        <v>0.3215469822231739</v>
      </c>
    </row>
    <row r="627" spans="1:4" x14ac:dyDescent="0.25">
      <c r="A627">
        <f t="shared" si="39"/>
        <v>600</v>
      </c>
      <c r="B627" s="1">
        <f t="shared" si="36"/>
        <v>410.68452284065228</v>
      </c>
      <c r="C627">
        <f t="shared" si="37"/>
        <v>0.32245509906630332</v>
      </c>
      <c r="D627">
        <f t="shared" si="38"/>
        <v>0.32128765517894065</v>
      </c>
    </row>
    <row r="628" spans="1:4" x14ac:dyDescent="0.25">
      <c r="A628">
        <f t="shared" si="39"/>
        <v>601</v>
      </c>
      <c r="B628" s="1">
        <f t="shared" si="36"/>
        <v>410.36206774158597</v>
      </c>
      <c r="C628">
        <f t="shared" si="37"/>
        <v>0.32219533131302569</v>
      </c>
      <c r="D628">
        <f t="shared" si="38"/>
        <v>0.32102845405162839</v>
      </c>
    </row>
    <row r="629" spans="1:4" x14ac:dyDescent="0.25">
      <c r="A629">
        <f t="shared" si="39"/>
        <v>602</v>
      </c>
      <c r="B629" s="1">
        <f t="shared" si="36"/>
        <v>410.03987241027295</v>
      </c>
      <c r="C629">
        <f t="shared" si="37"/>
        <v>0.32193568947644735</v>
      </c>
      <c r="D629">
        <f t="shared" si="38"/>
        <v>0.32076937884120299</v>
      </c>
    </row>
    <row r="630" spans="1:4" x14ac:dyDescent="0.25">
      <c r="A630">
        <f t="shared" si="39"/>
        <v>603</v>
      </c>
      <c r="B630" s="1">
        <f t="shared" si="36"/>
        <v>409.7179367207965</v>
      </c>
      <c r="C630">
        <f t="shared" si="37"/>
        <v>0.32167617355690936</v>
      </c>
      <c r="D630">
        <f t="shared" si="38"/>
        <v>0.32051042954769854</v>
      </c>
    </row>
    <row r="631" spans="1:4" x14ac:dyDescent="0.25">
      <c r="A631">
        <f t="shared" si="39"/>
        <v>604</v>
      </c>
      <c r="B631" s="1">
        <f t="shared" si="36"/>
        <v>409.39626054723959</v>
      </c>
      <c r="C631">
        <f t="shared" si="37"/>
        <v>0.32141678355418435</v>
      </c>
      <c r="D631">
        <f t="shared" si="38"/>
        <v>0.32025160617108667</v>
      </c>
    </row>
    <row r="632" spans="1:4" x14ac:dyDescent="0.25">
      <c r="A632">
        <f t="shared" si="39"/>
        <v>605</v>
      </c>
      <c r="B632" s="1">
        <f t="shared" si="36"/>
        <v>409.07484376368541</v>
      </c>
      <c r="C632">
        <f t="shared" si="37"/>
        <v>0.32115751946844284</v>
      </c>
      <c r="D632">
        <f t="shared" si="38"/>
        <v>0.3199929087113958</v>
      </c>
    </row>
    <row r="633" spans="1:4" x14ac:dyDescent="0.25">
      <c r="A633">
        <f t="shared" si="39"/>
        <v>606</v>
      </c>
      <c r="B633" s="1">
        <f t="shared" si="36"/>
        <v>408.75368624421696</v>
      </c>
      <c r="C633">
        <f t="shared" si="37"/>
        <v>0.32089838129957116</v>
      </c>
      <c r="D633">
        <f t="shared" si="38"/>
        <v>0.31973433716859745</v>
      </c>
    </row>
    <row r="634" spans="1:4" x14ac:dyDescent="0.25">
      <c r="A634">
        <f t="shared" si="39"/>
        <v>607</v>
      </c>
      <c r="B634" s="1">
        <f t="shared" si="36"/>
        <v>408.43278786291739</v>
      </c>
      <c r="C634">
        <f t="shared" si="37"/>
        <v>0.32063936904762613</v>
      </c>
      <c r="D634">
        <f t="shared" si="38"/>
        <v>0.31947589154270306</v>
      </c>
    </row>
    <row r="635" spans="1:4" x14ac:dyDescent="0.25">
      <c r="A635">
        <f t="shared" si="39"/>
        <v>608</v>
      </c>
      <c r="B635" s="1">
        <f t="shared" si="36"/>
        <v>408.11214849386977</v>
      </c>
      <c r="C635">
        <f t="shared" si="37"/>
        <v>0.32038048271255093</v>
      </c>
      <c r="D635">
        <f t="shared" si="38"/>
        <v>0.3192175718337239</v>
      </c>
    </row>
    <row r="636" spans="1:4" x14ac:dyDescent="0.25">
      <c r="A636">
        <f t="shared" si="39"/>
        <v>609</v>
      </c>
      <c r="B636" s="1">
        <f t="shared" si="36"/>
        <v>407.79176801115722</v>
      </c>
      <c r="C636">
        <f t="shared" si="37"/>
        <v>0.32012172229434555</v>
      </c>
      <c r="D636">
        <f t="shared" si="38"/>
        <v>0.31895937804164304</v>
      </c>
    </row>
    <row r="637" spans="1:4" x14ac:dyDescent="0.25">
      <c r="A637">
        <f t="shared" si="39"/>
        <v>610</v>
      </c>
      <c r="B637" s="1">
        <f t="shared" si="36"/>
        <v>407.47164628886287</v>
      </c>
      <c r="C637">
        <f t="shared" si="37"/>
        <v>0.31986308779318051</v>
      </c>
      <c r="D637">
        <f t="shared" si="38"/>
        <v>0.31870131016647746</v>
      </c>
    </row>
    <row r="638" spans="1:4" x14ac:dyDescent="0.25">
      <c r="A638">
        <f t="shared" si="39"/>
        <v>611</v>
      </c>
      <c r="B638" s="1">
        <f t="shared" si="36"/>
        <v>407.15178320106969</v>
      </c>
      <c r="C638">
        <f t="shared" si="37"/>
        <v>0.31960457920877161</v>
      </c>
      <c r="D638">
        <f t="shared" si="38"/>
        <v>0.31844336820820446</v>
      </c>
    </row>
    <row r="639" spans="1:4" x14ac:dyDescent="0.25">
      <c r="A639">
        <f t="shared" si="39"/>
        <v>612</v>
      </c>
      <c r="B639" s="1">
        <f t="shared" si="36"/>
        <v>406.83217862186092</v>
      </c>
      <c r="C639">
        <f t="shared" si="37"/>
        <v>0.31934619654140306</v>
      </c>
      <c r="D639">
        <f t="shared" si="38"/>
        <v>0.31818555216684674</v>
      </c>
    </row>
    <row r="640" spans="1:4" x14ac:dyDescent="0.25">
      <c r="A640">
        <f t="shared" si="39"/>
        <v>613</v>
      </c>
      <c r="B640" s="1">
        <f t="shared" si="36"/>
        <v>406.51283242531952</v>
      </c>
      <c r="C640">
        <f t="shared" si="37"/>
        <v>0.31908793979079064</v>
      </c>
      <c r="D640">
        <f t="shared" si="38"/>
        <v>0.31792786204239293</v>
      </c>
    </row>
    <row r="641" spans="1:4" x14ac:dyDescent="0.25">
      <c r="A641">
        <f t="shared" si="39"/>
        <v>614</v>
      </c>
      <c r="B641" s="1">
        <f t="shared" si="36"/>
        <v>406.19374448552873</v>
      </c>
      <c r="C641">
        <f t="shared" si="37"/>
        <v>0.31882980895727542</v>
      </c>
      <c r="D641">
        <f t="shared" si="38"/>
        <v>0.31767029783484302</v>
      </c>
    </row>
    <row r="642" spans="1:4" x14ac:dyDescent="0.25">
      <c r="A642">
        <f t="shared" si="39"/>
        <v>615</v>
      </c>
      <c r="B642" s="1">
        <f t="shared" si="36"/>
        <v>405.87491467657145</v>
      </c>
      <c r="C642">
        <f t="shared" si="37"/>
        <v>0.31857180404045948</v>
      </c>
      <c r="D642">
        <f t="shared" si="38"/>
        <v>0.31741285954419141</v>
      </c>
    </row>
    <row r="643" spans="1:4" x14ac:dyDescent="0.25">
      <c r="A643">
        <f t="shared" si="39"/>
        <v>616</v>
      </c>
      <c r="B643" s="1">
        <f t="shared" ref="B643:B706" si="40">$C$20+$C$21*A643+$C$22*A643^2+$C$23*A643^3</f>
        <v>405.55634287253099</v>
      </c>
      <c r="C643">
        <f t="shared" si="37"/>
        <v>0.31831392504062705</v>
      </c>
      <c r="D643">
        <f t="shared" si="38"/>
        <v>0.31715554717045508</v>
      </c>
    </row>
    <row r="644" spans="1:4" x14ac:dyDescent="0.25">
      <c r="A644">
        <f t="shared" si="39"/>
        <v>617</v>
      </c>
      <c r="B644" s="1">
        <f t="shared" si="40"/>
        <v>405.23802894749036</v>
      </c>
      <c r="C644">
        <f t="shared" si="37"/>
        <v>0.31805617195783498</v>
      </c>
      <c r="D644">
        <f t="shared" si="38"/>
        <v>0.31689836071363403</v>
      </c>
    </row>
    <row r="645" spans="1:4" x14ac:dyDescent="0.25">
      <c r="A645">
        <f t="shared" si="39"/>
        <v>618</v>
      </c>
      <c r="B645" s="1">
        <f t="shared" si="40"/>
        <v>404.91997277553253</v>
      </c>
      <c r="C645">
        <f t="shared" si="37"/>
        <v>0.31779854479174219</v>
      </c>
      <c r="D645">
        <f t="shared" si="38"/>
        <v>0.31664130017369985</v>
      </c>
    </row>
    <row r="646" spans="1:4" x14ac:dyDescent="0.25">
      <c r="A646">
        <f t="shared" si="39"/>
        <v>619</v>
      </c>
      <c r="B646" s="1">
        <f t="shared" si="40"/>
        <v>404.60217423074079</v>
      </c>
      <c r="C646">
        <f t="shared" si="37"/>
        <v>0.31754104354268975</v>
      </c>
      <c r="D646">
        <f t="shared" si="38"/>
        <v>0.31638436555067528</v>
      </c>
    </row>
    <row r="647" spans="1:4" x14ac:dyDescent="0.25">
      <c r="A647">
        <f t="shared" si="39"/>
        <v>620</v>
      </c>
      <c r="B647" s="1">
        <f t="shared" si="40"/>
        <v>404.2846331871981</v>
      </c>
      <c r="C647">
        <f t="shared" si="37"/>
        <v>0.31728366821045029</v>
      </c>
      <c r="D647">
        <f t="shared" si="38"/>
        <v>0.31612755684455462</v>
      </c>
    </row>
    <row r="648" spans="1:4" x14ac:dyDescent="0.25">
      <c r="A648">
        <f t="shared" si="39"/>
        <v>621</v>
      </c>
      <c r="B648" s="1">
        <f t="shared" si="40"/>
        <v>403.96734951898765</v>
      </c>
      <c r="C648">
        <f t="shared" si="37"/>
        <v>0.31702641879519433</v>
      </c>
      <c r="D648">
        <f t="shared" si="38"/>
        <v>0.31587087405534364</v>
      </c>
    </row>
    <row r="649" spans="1:4" x14ac:dyDescent="0.25">
      <c r="A649">
        <f t="shared" si="39"/>
        <v>622</v>
      </c>
      <c r="B649" s="1">
        <f t="shared" si="40"/>
        <v>403.65032310019245</v>
      </c>
      <c r="C649">
        <f t="shared" si="37"/>
        <v>0.31676929529686504</v>
      </c>
      <c r="D649">
        <f t="shared" si="38"/>
        <v>0.31561431718304223</v>
      </c>
    </row>
    <row r="650" spans="1:4" x14ac:dyDescent="0.25">
      <c r="A650">
        <f t="shared" si="39"/>
        <v>623</v>
      </c>
      <c r="B650" s="1">
        <f t="shared" si="40"/>
        <v>403.33355380489559</v>
      </c>
      <c r="C650">
        <f t="shared" si="37"/>
        <v>0.31651229771529188</v>
      </c>
      <c r="D650">
        <f t="shared" si="38"/>
        <v>0.31535788622763905</v>
      </c>
    </row>
    <row r="651" spans="1:4" x14ac:dyDescent="0.25">
      <c r="A651">
        <f t="shared" si="39"/>
        <v>624</v>
      </c>
      <c r="B651" s="1">
        <f t="shared" si="40"/>
        <v>403.01704150718029</v>
      </c>
      <c r="C651">
        <f t="shared" si="37"/>
        <v>0.31625542605075907</v>
      </c>
      <c r="D651">
        <f t="shared" si="38"/>
        <v>0.31510158118915116</v>
      </c>
    </row>
    <row r="652" spans="1:4" x14ac:dyDescent="0.25">
      <c r="A652">
        <f t="shared" si="39"/>
        <v>625</v>
      </c>
      <c r="B652" s="1">
        <f t="shared" si="40"/>
        <v>402.70078608112954</v>
      </c>
      <c r="C652">
        <f t="shared" si="37"/>
        <v>0.31599868030309608</v>
      </c>
      <c r="D652">
        <f t="shared" si="38"/>
        <v>0.31484540206756151</v>
      </c>
    </row>
    <row r="653" spans="1:4" x14ac:dyDescent="0.25">
      <c r="A653">
        <f t="shared" si="39"/>
        <v>626</v>
      </c>
      <c r="B653" s="1">
        <f t="shared" si="40"/>
        <v>402.38478740082644</v>
      </c>
      <c r="C653">
        <f t="shared" si="37"/>
        <v>0.3157420604724166</v>
      </c>
      <c r="D653">
        <f t="shared" si="38"/>
        <v>0.31458934886288148</v>
      </c>
    </row>
    <row r="654" spans="1:4" x14ac:dyDescent="0.25">
      <c r="A654">
        <f t="shared" si="39"/>
        <v>627</v>
      </c>
      <c r="B654" s="1">
        <f t="shared" si="40"/>
        <v>402.06904534035402</v>
      </c>
      <c r="C654">
        <f t="shared" si="37"/>
        <v>0.31548556655849325</v>
      </c>
      <c r="D654">
        <f t="shared" si="38"/>
        <v>0.31433342157509969</v>
      </c>
    </row>
    <row r="655" spans="1:4" x14ac:dyDescent="0.25">
      <c r="A655">
        <f t="shared" si="39"/>
        <v>628</v>
      </c>
      <c r="B655" s="1">
        <f t="shared" si="40"/>
        <v>401.75355977379553</v>
      </c>
      <c r="C655">
        <f t="shared" si="37"/>
        <v>0.31522919856149656</v>
      </c>
      <c r="D655">
        <f t="shared" si="38"/>
        <v>0.31407762020422753</v>
      </c>
    </row>
    <row r="656" spans="1:4" x14ac:dyDescent="0.25">
      <c r="A656">
        <f t="shared" si="39"/>
        <v>629</v>
      </c>
      <c r="B656" s="1">
        <f t="shared" si="40"/>
        <v>401.43833057523403</v>
      </c>
      <c r="C656">
        <f t="shared" si="37"/>
        <v>0.31497295648148338</v>
      </c>
      <c r="D656">
        <f t="shared" si="38"/>
        <v>0.31382194475027064</v>
      </c>
    </row>
    <row r="657" spans="1:4" x14ac:dyDescent="0.25">
      <c r="A657">
        <f t="shared" si="39"/>
        <v>630</v>
      </c>
      <c r="B657" s="1">
        <f t="shared" si="40"/>
        <v>401.12335761875255</v>
      </c>
      <c r="C657">
        <f t="shared" si="37"/>
        <v>0.31471684031834002</v>
      </c>
      <c r="D657">
        <f t="shared" si="38"/>
        <v>0.313566395213212</v>
      </c>
    </row>
    <row r="658" spans="1:4" x14ac:dyDescent="0.25">
      <c r="A658">
        <f t="shared" si="39"/>
        <v>631</v>
      </c>
      <c r="B658" s="1">
        <f t="shared" si="40"/>
        <v>400.80864077843421</v>
      </c>
      <c r="C658">
        <f t="shared" si="37"/>
        <v>0.31446085007218016</v>
      </c>
      <c r="D658">
        <f t="shared" si="38"/>
        <v>0.31331097159306864</v>
      </c>
    </row>
    <row r="659" spans="1:4" x14ac:dyDescent="0.25">
      <c r="A659">
        <f t="shared" si="39"/>
        <v>632</v>
      </c>
      <c r="B659" s="1">
        <f t="shared" si="40"/>
        <v>400.49417992836203</v>
      </c>
      <c r="C659">
        <f t="shared" si="37"/>
        <v>0.31420498574283329</v>
      </c>
      <c r="D659">
        <f t="shared" si="38"/>
        <v>0.31305567388981215</v>
      </c>
    </row>
    <row r="660" spans="1:4" x14ac:dyDescent="0.25">
      <c r="A660">
        <f t="shared" si="39"/>
        <v>633</v>
      </c>
      <c r="B660" s="1">
        <f t="shared" si="40"/>
        <v>400.1799749426192</v>
      </c>
      <c r="C660">
        <f t="shared" si="37"/>
        <v>0.31394924733041307</v>
      </c>
      <c r="D660">
        <f t="shared" si="38"/>
        <v>0.31280050210346533</v>
      </c>
    </row>
    <row r="661" spans="1:4" x14ac:dyDescent="0.25">
      <c r="A661">
        <f t="shared" si="39"/>
        <v>634</v>
      </c>
      <c r="B661" s="1">
        <f t="shared" si="40"/>
        <v>399.86602569528878</v>
      </c>
      <c r="C661">
        <f t="shared" si="37"/>
        <v>0.31369363483486268</v>
      </c>
      <c r="D661">
        <f t="shared" si="38"/>
        <v>0.31254545623402807</v>
      </c>
    </row>
    <row r="662" spans="1:4" x14ac:dyDescent="0.25">
      <c r="A662">
        <f t="shared" si="39"/>
        <v>635</v>
      </c>
      <c r="B662" s="1">
        <f t="shared" si="40"/>
        <v>399.55233206045392</v>
      </c>
      <c r="C662">
        <f t="shared" si="37"/>
        <v>0.31343814825629579</v>
      </c>
      <c r="D662">
        <f t="shared" si="38"/>
        <v>0.31229053628150039</v>
      </c>
    </row>
    <row r="663" spans="1:4" x14ac:dyDescent="0.25">
      <c r="A663">
        <f t="shared" si="39"/>
        <v>636</v>
      </c>
      <c r="B663" s="1">
        <f t="shared" si="40"/>
        <v>399.23889391219763</v>
      </c>
      <c r="C663">
        <f t="shared" si="37"/>
        <v>0.31318278759459872</v>
      </c>
      <c r="D663">
        <f t="shared" si="38"/>
        <v>0.31203574224587671</v>
      </c>
    </row>
    <row r="664" spans="1:4" x14ac:dyDescent="0.25">
      <c r="A664">
        <f t="shared" si="39"/>
        <v>637</v>
      </c>
      <c r="B664" s="1">
        <f t="shared" si="40"/>
        <v>398.92571112460303</v>
      </c>
      <c r="C664">
        <f t="shared" si="37"/>
        <v>0.31292755284977147</v>
      </c>
      <c r="D664">
        <f t="shared" si="38"/>
        <v>0.31178107412715123</v>
      </c>
    </row>
    <row r="665" spans="1:4" x14ac:dyDescent="0.25">
      <c r="A665">
        <f t="shared" si="39"/>
        <v>638</v>
      </c>
      <c r="B665" s="1">
        <f t="shared" si="40"/>
        <v>398.61278357175325</v>
      </c>
      <c r="C665">
        <f t="shared" si="37"/>
        <v>0.31267244402192773</v>
      </c>
      <c r="D665">
        <f t="shared" si="38"/>
        <v>0.31152653192533536</v>
      </c>
    </row>
    <row r="666" spans="1:4" x14ac:dyDescent="0.25">
      <c r="A666">
        <f t="shared" si="39"/>
        <v>639</v>
      </c>
      <c r="B666" s="1">
        <f t="shared" si="40"/>
        <v>398.30011112773133</v>
      </c>
      <c r="C666">
        <f t="shared" si="37"/>
        <v>0.31241746111089697</v>
      </c>
      <c r="D666">
        <f t="shared" si="38"/>
        <v>0.3112721156404234</v>
      </c>
    </row>
    <row r="667" spans="1:4" x14ac:dyDescent="0.25">
      <c r="A667">
        <f t="shared" si="39"/>
        <v>640</v>
      </c>
      <c r="B667" s="1">
        <f t="shared" si="40"/>
        <v>397.98769366662043</v>
      </c>
      <c r="C667">
        <f t="shared" si="37"/>
        <v>0.31216260411690655</v>
      </c>
      <c r="D667">
        <f t="shared" si="38"/>
        <v>0.31101782527242677</v>
      </c>
    </row>
    <row r="668" spans="1:4" x14ac:dyDescent="0.25">
      <c r="A668">
        <f t="shared" si="39"/>
        <v>641</v>
      </c>
      <c r="B668" s="1">
        <f t="shared" si="40"/>
        <v>397.67553106250352</v>
      </c>
      <c r="C668">
        <f t="shared" ref="C668:C731" si="41">(B668-B669)/1</f>
        <v>0.31190787303961542</v>
      </c>
      <c r="D668">
        <f t="shared" ref="D668:D731" si="42">(B668-B678)/10</f>
        <v>0.31076366082132267</v>
      </c>
    </row>
    <row r="669" spans="1:4" x14ac:dyDescent="0.25">
      <c r="A669">
        <f t="shared" ref="A669:A732" si="43">A668+1</f>
        <v>642</v>
      </c>
      <c r="B669" s="1">
        <f t="shared" si="40"/>
        <v>397.36362318946391</v>
      </c>
      <c r="C669">
        <f t="shared" si="41"/>
        <v>0.31165326787936465</v>
      </c>
      <c r="D669">
        <f t="shared" si="42"/>
        <v>0.3105096222871282</v>
      </c>
    </row>
    <row r="670" spans="1:4" x14ac:dyDescent="0.25">
      <c r="A670">
        <f t="shared" si="43"/>
        <v>643</v>
      </c>
      <c r="B670" s="1">
        <f t="shared" si="40"/>
        <v>397.05196992158454</v>
      </c>
      <c r="C670">
        <f t="shared" si="41"/>
        <v>0.31139878863604054</v>
      </c>
      <c r="D670">
        <f t="shared" si="42"/>
        <v>0.310255709669849</v>
      </c>
    </row>
    <row r="671" spans="1:4" x14ac:dyDescent="0.25">
      <c r="A671">
        <f t="shared" si="43"/>
        <v>644</v>
      </c>
      <c r="B671" s="1">
        <f t="shared" si="40"/>
        <v>396.7405711329485</v>
      </c>
      <c r="C671">
        <f t="shared" si="41"/>
        <v>0.31114443530958624</v>
      </c>
      <c r="D671">
        <f t="shared" si="42"/>
        <v>0.31000192296946238</v>
      </c>
    </row>
    <row r="672" spans="1:4" x14ac:dyDescent="0.25">
      <c r="A672">
        <f t="shared" si="43"/>
        <v>645</v>
      </c>
      <c r="B672" s="1">
        <f t="shared" si="40"/>
        <v>396.42942669763892</v>
      </c>
      <c r="C672">
        <f t="shared" si="41"/>
        <v>0.31089020790005861</v>
      </c>
      <c r="D672">
        <f t="shared" si="42"/>
        <v>0.30974826218598539</v>
      </c>
    </row>
    <row r="673" spans="1:4" x14ac:dyDescent="0.25">
      <c r="A673">
        <f t="shared" si="43"/>
        <v>646</v>
      </c>
      <c r="B673" s="1">
        <f t="shared" si="40"/>
        <v>396.11853648973886</v>
      </c>
      <c r="C673">
        <f t="shared" si="41"/>
        <v>0.31063610640734396</v>
      </c>
      <c r="D673">
        <f t="shared" si="42"/>
        <v>0.3094947273194123</v>
      </c>
    </row>
    <row r="674" spans="1:4" x14ac:dyDescent="0.25">
      <c r="A674">
        <f t="shared" si="43"/>
        <v>647</v>
      </c>
      <c r="B674" s="1">
        <f t="shared" si="40"/>
        <v>395.80790038333151</v>
      </c>
      <c r="C674">
        <f t="shared" si="41"/>
        <v>0.31038213083161281</v>
      </c>
      <c r="D674">
        <f t="shared" si="42"/>
        <v>0.30924131836974877</v>
      </c>
    </row>
    <row r="675" spans="1:4" x14ac:dyDescent="0.25">
      <c r="A675">
        <f t="shared" si="43"/>
        <v>648</v>
      </c>
      <c r="B675" s="1">
        <f t="shared" si="40"/>
        <v>395.4975182524999</v>
      </c>
      <c r="C675">
        <f t="shared" si="41"/>
        <v>0.31012828117280833</v>
      </c>
      <c r="D675">
        <f t="shared" si="42"/>
        <v>0.30898803533698926</v>
      </c>
    </row>
    <row r="676" spans="1:4" x14ac:dyDescent="0.25">
      <c r="A676">
        <f t="shared" si="43"/>
        <v>649</v>
      </c>
      <c r="B676" s="1">
        <f t="shared" si="40"/>
        <v>395.18738997132709</v>
      </c>
      <c r="C676">
        <f t="shared" si="41"/>
        <v>0.30987455743093051</v>
      </c>
      <c r="D676">
        <f t="shared" si="42"/>
        <v>0.30873487822113932</v>
      </c>
    </row>
    <row r="677" spans="1:4" x14ac:dyDescent="0.25">
      <c r="A677">
        <f t="shared" si="43"/>
        <v>650</v>
      </c>
      <c r="B677" s="1">
        <f t="shared" si="40"/>
        <v>394.87751541389616</v>
      </c>
      <c r="C677">
        <f t="shared" si="41"/>
        <v>0.30962095960586566</v>
      </c>
      <c r="D677">
        <f t="shared" si="42"/>
        <v>0.30848184702218762</v>
      </c>
    </row>
    <row r="678" spans="1:4" x14ac:dyDescent="0.25">
      <c r="A678">
        <f t="shared" si="43"/>
        <v>651</v>
      </c>
      <c r="B678" s="1">
        <f t="shared" si="40"/>
        <v>394.5678944542903</v>
      </c>
      <c r="C678">
        <f t="shared" si="41"/>
        <v>0.30936748769767064</v>
      </c>
      <c r="D678">
        <f t="shared" si="42"/>
        <v>0.30822894174013982</v>
      </c>
    </row>
    <row r="679" spans="1:4" x14ac:dyDescent="0.25">
      <c r="A679">
        <f t="shared" si="43"/>
        <v>652</v>
      </c>
      <c r="B679" s="1">
        <f t="shared" si="40"/>
        <v>394.25852696659263</v>
      </c>
      <c r="C679">
        <f t="shared" si="41"/>
        <v>0.30911414170657281</v>
      </c>
      <c r="D679">
        <f t="shared" si="42"/>
        <v>0.30797616237500736</v>
      </c>
    </row>
    <row r="680" spans="1:4" x14ac:dyDescent="0.25">
      <c r="A680">
        <f t="shared" si="43"/>
        <v>653</v>
      </c>
      <c r="B680" s="1">
        <f t="shared" si="40"/>
        <v>393.94941282488605</v>
      </c>
      <c r="C680">
        <f t="shared" si="41"/>
        <v>0.30886092163217427</v>
      </c>
      <c r="D680">
        <f t="shared" si="42"/>
        <v>0.30772350892677308</v>
      </c>
    </row>
    <row r="681" spans="1:4" x14ac:dyDescent="0.25">
      <c r="A681">
        <f t="shared" si="43"/>
        <v>654</v>
      </c>
      <c r="B681" s="1">
        <f t="shared" si="40"/>
        <v>393.64055190325388</v>
      </c>
      <c r="C681">
        <f t="shared" si="41"/>
        <v>0.30860782747481608</v>
      </c>
      <c r="D681">
        <f t="shared" si="42"/>
        <v>0.30747098139545415</v>
      </c>
    </row>
    <row r="682" spans="1:4" x14ac:dyDescent="0.25">
      <c r="A682">
        <f t="shared" si="43"/>
        <v>655</v>
      </c>
      <c r="B682" s="1">
        <f t="shared" si="40"/>
        <v>393.33194407577906</v>
      </c>
      <c r="C682">
        <f t="shared" si="41"/>
        <v>0.30835485923432771</v>
      </c>
      <c r="D682">
        <f t="shared" si="42"/>
        <v>0.30721857978103345</v>
      </c>
    </row>
    <row r="683" spans="1:4" x14ac:dyDescent="0.25">
      <c r="A683">
        <f t="shared" si="43"/>
        <v>656</v>
      </c>
      <c r="B683" s="1">
        <f t="shared" si="40"/>
        <v>393.02358921654474</v>
      </c>
      <c r="C683">
        <f t="shared" si="41"/>
        <v>0.30810201691070915</v>
      </c>
      <c r="D683">
        <f t="shared" si="42"/>
        <v>0.30696630408351666</v>
      </c>
    </row>
    <row r="684" spans="1:4" x14ac:dyDescent="0.25">
      <c r="A684">
        <f t="shared" si="43"/>
        <v>657</v>
      </c>
      <c r="B684" s="1">
        <f t="shared" si="40"/>
        <v>392.71548719963403</v>
      </c>
      <c r="C684">
        <f t="shared" si="41"/>
        <v>0.30784930050401726</v>
      </c>
      <c r="D684">
        <f t="shared" si="42"/>
        <v>0.30671415430291515</v>
      </c>
    </row>
    <row r="685" spans="1:4" x14ac:dyDescent="0.25">
      <c r="A685">
        <f t="shared" si="43"/>
        <v>658</v>
      </c>
      <c r="B685" s="1">
        <f t="shared" si="40"/>
        <v>392.40763789913001</v>
      </c>
      <c r="C685">
        <f t="shared" si="41"/>
        <v>0.30759671001430888</v>
      </c>
      <c r="D685">
        <f t="shared" si="42"/>
        <v>0.30646213043921194</v>
      </c>
    </row>
    <row r="686" spans="1:4" x14ac:dyDescent="0.25">
      <c r="A686">
        <f t="shared" si="43"/>
        <v>659</v>
      </c>
      <c r="B686" s="1">
        <f t="shared" si="40"/>
        <v>392.1000411891157</v>
      </c>
      <c r="C686">
        <f t="shared" si="41"/>
        <v>0.30734424544141348</v>
      </c>
      <c r="D686">
        <f t="shared" si="42"/>
        <v>0.30621023249241264</v>
      </c>
    </row>
    <row r="687" spans="1:4" x14ac:dyDescent="0.25">
      <c r="A687">
        <f t="shared" si="43"/>
        <v>660</v>
      </c>
      <c r="B687" s="1">
        <f t="shared" si="40"/>
        <v>391.79269694367429</v>
      </c>
      <c r="C687">
        <f t="shared" si="41"/>
        <v>0.30709190678538789</v>
      </c>
      <c r="D687">
        <f t="shared" si="42"/>
        <v>0.30595846046251723</v>
      </c>
    </row>
    <row r="688" spans="1:4" x14ac:dyDescent="0.25">
      <c r="A688">
        <f t="shared" si="43"/>
        <v>661</v>
      </c>
      <c r="B688" s="1">
        <f t="shared" si="40"/>
        <v>391.4856050368889</v>
      </c>
      <c r="C688">
        <f t="shared" si="41"/>
        <v>0.30683969404634581</v>
      </c>
      <c r="D688">
        <f t="shared" si="42"/>
        <v>0.30570681434953145</v>
      </c>
    </row>
    <row r="689" spans="1:4" x14ac:dyDescent="0.25">
      <c r="A689">
        <f t="shared" si="43"/>
        <v>662</v>
      </c>
      <c r="B689" s="1">
        <f t="shared" si="40"/>
        <v>391.17876534284255</v>
      </c>
      <c r="C689">
        <f t="shared" si="41"/>
        <v>0.3065876072242304</v>
      </c>
      <c r="D689">
        <f t="shared" si="42"/>
        <v>0.30545529415344957</v>
      </c>
    </row>
    <row r="690" spans="1:4" x14ac:dyDescent="0.25">
      <c r="A690">
        <f t="shared" si="43"/>
        <v>663</v>
      </c>
      <c r="B690" s="1">
        <f t="shared" si="40"/>
        <v>390.87217773561832</v>
      </c>
      <c r="C690">
        <f t="shared" si="41"/>
        <v>0.3063356463189848</v>
      </c>
      <c r="D690">
        <f t="shared" si="42"/>
        <v>0.30520389987427732</v>
      </c>
    </row>
    <row r="691" spans="1:4" x14ac:dyDescent="0.25">
      <c r="A691">
        <f t="shared" si="43"/>
        <v>664</v>
      </c>
      <c r="B691" s="1">
        <f t="shared" si="40"/>
        <v>390.56584208929934</v>
      </c>
      <c r="C691">
        <f t="shared" si="41"/>
        <v>0.30608381133060902</v>
      </c>
      <c r="D691">
        <f t="shared" si="42"/>
        <v>0.30495263151200336</v>
      </c>
    </row>
    <row r="692" spans="1:4" x14ac:dyDescent="0.25">
      <c r="A692">
        <f t="shared" si="43"/>
        <v>665</v>
      </c>
      <c r="B692" s="1">
        <f t="shared" si="40"/>
        <v>390.25975827796873</v>
      </c>
      <c r="C692">
        <f t="shared" si="41"/>
        <v>0.30583210225915991</v>
      </c>
      <c r="D692">
        <f t="shared" si="42"/>
        <v>0.30470148906663325</v>
      </c>
    </row>
    <row r="693" spans="1:4" x14ac:dyDescent="0.25">
      <c r="A693">
        <f t="shared" si="43"/>
        <v>666</v>
      </c>
      <c r="B693" s="1">
        <f t="shared" si="40"/>
        <v>389.95392617570957</v>
      </c>
      <c r="C693">
        <f t="shared" si="41"/>
        <v>0.3055805191046943</v>
      </c>
      <c r="D693">
        <f t="shared" si="42"/>
        <v>0.30445047253817847</v>
      </c>
    </row>
    <row r="694" spans="1:4" x14ac:dyDescent="0.25">
      <c r="A694">
        <f t="shared" si="43"/>
        <v>667</v>
      </c>
      <c r="B694" s="1">
        <f t="shared" si="40"/>
        <v>389.64834565660487</v>
      </c>
      <c r="C694">
        <f t="shared" si="41"/>
        <v>0.30532906186698483</v>
      </c>
      <c r="D694">
        <f t="shared" si="42"/>
        <v>0.30419958192662194</v>
      </c>
    </row>
    <row r="695" spans="1:4" x14ac:dyDescent="0.25">
      <c r="A695">
        <f t="shared" si="43"/>
        <v>668</v>
      </c>
      <c r="B695" s="1">
        <f t="shared" si="40"/>
        <v>389.34301659473789</v>
      </c>
      <c r="C695">
        <f t="shared" si="41"/>
        <v>0.30507773054631571</v>
      </c>
      <c r="D695">
        <f t="shared" si="42"/>
        <v>0.30394881723197498</v>
      </c>
    </row>
    <row r="696" spans="1:4" x14ac:dyDescent="0.25">
      <c r="A696">
        <f t="shared" si="43"/>
        <v>669</v>
      </c>
      <c r="B696" s="1">
        <f t="shared" si="40"/>
        <v>389.03793886419157</v>
      </c>
      <c r="C696">
        <f t="shared" si="41"/>
        <v>0.30482652514245956</v>
      </c>
      <c r="D696">
        <f t="shared" si="42"/>
        <v>0.30369817845422631</v>
      </c>
    </row>
    <row r="697" spans="1:4" x14ac:dyDescent="0.25">
      <c r="A697">
        <f t="shared" si="43"/>
        <v>670</v>
      </c>
      <c r="B697" s="1">
        <f t="shared" si="40"/>
        <v>388.73311233904911</v>
      </c>
      <c r="C697">
        <f t="shared" si="41"/>
        <v>0.30457544565553007</v>
      </c>
      <c r="D697">
        <f t="shared" si="42"/>
        <v>0.30344766559339859</v>
      </c>
    </row>
    <row r="698" spans="1:4" x14ac:dyDescent="0.25">
      <c r="A698">
        <f t="shared" si="43"/>
        <v>671</v>
      </c>
      <c r="B698" s="1">
        <f t="shared" si="40"/>
        <v>388.42853689339358</v>
      </c>
      <c r="C698">
        <f t="shared" si="41"/>
        <v>0.30432449208552725</v>
      </c>
      <c r="D698">
        <f t="shared" si="42"/>
        <v>0.3031972786494691</v>
      </c>
    </row>
    <row r="699" spans="1:4" x14ac:dyDescent="0.25">
      <c r="A699">
        <f t="shared" si="43"/>
        <v>672</v>
      </c>
      <c r="B699" s="1">
        <f t="shared" si="40"/>
        <v>388.12421240130806</v>
      </c>
      <c r="C699">
        <f t="shared" si="41"/>
        <v>0.30407366443250794</v>
      </c>
      <c r="D699">
        <f t="shared" si="42"/>
        <v>0.30294701762244358</v>
      </c>
    </row>
    <row r="700" spans="1:4" x14ac:dyDescent="0.25">
      <c r="A700">
        <f t="shared" si="43"/>
        <v>673</v>
      </c>
      <c r="B700" s="1">
        <f t="shared" si="40"/>
        <v>387.82013873687555</v>
      </c>
      <c r="C700">
        <f t="shared" si="41"/>
        <v>0.30382296269624476</v>
      </c>
      <c r="D700">
        <f t="shared" si="42"/>
        <v>0.30269688251232196</v>
      </c>
    </row>
    <row r="701" spans="1:4" x14ac:dyDescent="0.25">
      <c r="A701">
        <f t="shared" si="43"/>
        <v>674</v>
      </c>
      <c r="B701" s="1">
        <f t="shared" si="40"/>
        <v>387.5163157741793</v>
      </c>
      <c r="C701">
        <f t="shared" si="41"/>
        <v>0.30357238687690824</v>
      </c>
      <c r="D701">
        <f t="shared" si="42"/>
        <v>0.30244687331910997</v>
      </c>
    </row>
    <row r="702" spans="1:4" x14ac:dyDescent="0.25">
      <c r="A702">
        <f t="shared" si="43"/>
        <v>675</v>
      </c>
      <c r="B702" s="1">
        <f t="shared" si="40"/>
        <v>387.2127433873024</v>
      </c>
      <c r="C702">
        <f t="shared" si="41"/>
        <v>0.30332193697461207</v>
      </c>
      <c r="D702">
        <f t="shared" si="42"/>
        <v>0.30219699004281325</v>
      </c>
    </row>
    <row r="703" spans="1:4" x14ac:dyDescent="0.25">
      <c r="A703">
        <f t="shared" si="43"/>
        <v>676</v>
      </c>
      <c r="B703" s="1">
        <f t="shared" si="40"/>
        <v>386.90942145032778</v>
      </c>
      <c r="C703">
        <f t="shared" si="41"/>
        <v>0.30307161298912888</v>
      </c>
      <c r="D703">
        <f t="shared" si="42"/>
        <v>0.30194723268340906</v>
      </c>
    </row>
    <row r="704" spans="1:4" x14ac:dyDescent="0.25">
      <c r="A704">
        <f t="shared" si="43"/>
        <v>677</v>
      </c>
      <c r="B704" s="1">
        <f t="shared" si="40"/>
        <v>386.60634983733866</v>
      </c>
      <c r="C704">
        <f t="shared" si="41"/>
        <v>0.30282141492051551</v>
      </c>
      <c r="D704">
        <f t="shared" si="42"/>
        <v>0.30169760124090317</v>
      </c>
    </row>
    <row r="705" spans="1:4" x14ac:dyDescent="0.25">
      <c r="A705">
        <f t="shared" si="43"/>
        <v>678</v>
      </c>
      <c r="B705" s="1">
        <f t="shared" si="40"/>
        <v>386.30352842241814</v>
      </c>
      <c r="C705">
        <f t="shared" si="41"/>
        <v>0.3025713427688288</v>
      </c>
      <c r="D705">
        <f t="shared" si="42"/>
        <v>0.30144809571531822</v>
      </c>
    </row>
    <row r="706" spans="1:4" x14ac:dyDescent="0.25">
      <c r="A706">
        <f t="shared" si="43"/>
        <v>679</v>
      </c>
      <c r="B706" s="1">
        <f t="shared" si="40"/>
        <v>386.00095707964931</v>
      </c>
      <c r="C706">
        <f t="shared" si="41"/>
        <v>0.30232139653418244</v>
      </c>
      <c r="D706">
        <f t="shared" si="42"/>
        <v>0.30119871610663723</v>
      </c>
    </row>
    <row r="707" spans="1:4" x14ac:dyDescent="0.25">
      <c r="A707">
        <f t="shared" si="43"/>
        <v>680</v>
      </c>
      <c r="B707" s="1">
        <f t="shared" ref="B707:B770" si="44">$C$20+$C$21*A707+$C$22*A707^2+$C$23*A707^3</f>
        <v>385.69863568311513</v>
      </c>
      <c r="C707">
        <f t="shared" si="41"/>
        <v>0.30207157621623537</v>
      </c>
      <c r="D707">
        <f t="shared" si="42"/>
        <v>0.30094946241484877</v>
      </c>
    </row>
    <row r="708" spans="1:4" x14ac:dyDescent="0.25">
      <c r="A708">
        <f t="shared" si="43"/>
        <v>681</v>
      </c>
      <c r="B708" s="1">
        <f t="shared" si="44"/>
        <v>385.39656410689889</v>
      </c>
      <c r="C708">
        <f t="shared" si="41"/>
        <v>0.30182188181527181</v>
      </c>
      <c r="D708">
        <f t="shared" si="42"/>
        <v>0.30070033463997559</v>
      </c>
    </row>
    <row r="709" spans="1:4" x14ac:dyDescent="0.25">
      <c r="A709">
        <f t="shared" si="43"/>
        <v>682</v>
      </c>
      <c r="B709" s="1">
        <f t="shared" si="44"/>
        <v>385.09474222508362</v>
      </c>
      <c r="C709">
        <f t="shared" si="41"/>
        <v>0.30157231333129175</v>
      </c>
      <c r="D709">
        <f t="shared" si="42"/>
        <v>0.30045133278201208</v>
      </c>
    </row>
    <row r="710" spans="1:4" x14ac:dyDescent="0.25">
      <c r="A710">
        <f t="shared" si="43"/>
        <v>683</v>
      </c>
      <c r="B710" s="1">
        <f t="shared" si="44"/>
        <v>384.79316991175233</v>
      </c>
      <c r="C710">
        <f t="shared" si="41"/>
        <v>0.30132287076412467</v>
      </c>
      <c r="D710">
        <f t="shared" si="42"/>
        <v>0.30020245684095243</v>
      </c>
    </row>
    <row r="711" spans="1:4" x14ac:dyDescent="0.25">
      <c r="A711">
        <f t="shared" si="43"/>
        <v>684</v>
      </c>
      <c r="B711" s="1">
        <f t="shared" si="44"/>
        <v>384.4918470409882</v>
      </c>
      <c r="C711">
        <f t="shared" si="41"/>
        <v>0.3010735541139411</v>
      </c>
      <c r="D711">
        <f t="shared" si="42"/>
        <v>0.29995370681678535</v>
      </c>
    </row>
    <row r="712" spans="1:4" x14ac:dyDescent="0.25">
      <c r="A712">
        <f t="shared" si="43"/>
        <v>685</v>
      </c>
      <c r="B712" s="1">
        <f t="shared" si="44"/>
        <v>384.19077348687426</v>
      </c>
      <c r="C712">
        <f t="shared" si="41"/>
        <v>0.3008243633805705</v>
      </c>
      <c r="D712">
        <f t="shared" si="42"/>
        <v>0.29970508270953361</v>
      </c>
    </row>
    <row r="713" spans="1:4" x14ac:dyDescent="0.25">
      <c r="A713">
        <f t="shared" si="43"/>
        <v>686</v>
      </c>
      <c r="B713" s="1">
        <f t="shared" si="44"/>
        <v>383.88994912349369</v>
      </c>
      <c r="C713">
        <f t="shared" si="41"/>
        <v>0.30057529856406973</v>
      </c>
      <c r="D713">
        <f t="shared" si="42"/>
        <v>0.29945658451918006</v>
      </c>
    </row>
    <row r="714" spans="1:4" x14ac:dyDescent="0.25">
      <c r="A714">
        <f t="shared" si="43"/>
        <v>687</v>
      </c>
      <c r="B714" s="1">
        <f t="shared" si="44"/>
        <v>383.58937382492962</v>
      </c>
      <c r="C714">
        <f t="shared" si="41"/>
        <v>0.30032635966466614</v>
      </c>
      <c r="D714">
        <f t="shared" si="42"/>
        <v>0.29920821224575322</v>
      </c>
    </row>
    <row r="715" spans="1:4" x14ac:dyDescent="0.25">
      <c r="A715">
        <f t="shared" si="43"/>
        <v>688</v>
      </c>
      <c r="B715" s="1">
        <f t="shared" si="44"/>
        <v>383.28904746526496</v>
      </c>
      <c r="C715">
        <f t="shared" si="41"/>
        <v>0.30007754668201869</v>
      </c>
      <c r="D715">
        <f t="shared" si="42"/>
        <v>0.2989599658892132</v>
      </c>
    </row>
    <row r="716" spans="1:4" x14ac:dyDescent="0.25">
      <c r="A716">
        <f t="shared" si="43"/>
        <v>689</v>
      </c>
      <c r="B716" s="1">
        <f t="shared" si="44"/>
        <v>382.98896991858294</v>
      </c>
      <c r="C716">
        <f t="shared" si="41"/>
        <v>0.2998288596162979</v>
      </c>
      <c r="D716">
        <f t="shared" si="42"/>
        <v>0.29871184544958285</v>
      </c>
    </row>
    <row r="717" spans="1:4" x14ac:dyDescent="0.25">
      <c r="A717">
        <f t="shared" si="43"/>
        <v>690</v>
      </c>
      <c r="B717" s="1">
        <f t="shared" si="44"/>
        <v>382.68914105896664</v>
      </c>
      <c r="C717">
        <f t="shared" si="41"/>
        <v>0.29958029846750378</v>
      </c>
      <c r="D717">
        <f t="shared" si="42"/>
        <v>0.29846385092686206</v>
      </c>
    </row>
    <row r="718" spans="1:4" x14ac:dyDescent="0.25">
      <c r="A718">
        <f t="shared" si="43"/>
        <v>691</v>
      </c>
      <c r="B718" s="1">
        <f t="shared" si="44"/>
        <v>382.38956076049914</v>
      </c>
      <c r="C718">
        <f t="shared" si="41"/>
        <v>0.29933186323563632</v>
      </c>
      <c r="D718">
        <f t="shared" si="42"/>
        <v>0.29821598232104518</v>
      </c>
    </row>
    <row r="719" spans="1:4" x14ac:dyDescent="0.25">
      <c r="A719">
        <f t="shared" si="43"/>
        <v>692</v>
      </c>
      <c r="B719" s="1">
        <f t="shared" si="44"/>
        <v>382.0902288972635</v>
      </c>
      <c r="C719">
        <f t="shared" si="41"/>
        <v>0.29908355392069552</v>
      </c>
      <c r="D719">
        <f t="shared" si="42"/>
        <v>0.29796823963213226</v>
      </c>
    </row>
    <row r="720" spans="1:4" x14ac:dyDescent="0.25">
      <c r="A720">
        <f t="shared" si="43"/>
        <v>693</v>
      </c>
      <c r="B720" s="1">
        <f t="shared" si="44"/>
        <v>381.79114534334281</v>
      </c>
      <c r="C720">
        <f t="shared" si="41"/>
        <v>0.29883537052245401</v>
      </c>
      <c r="D720">
        <f t="shared" si="42"/>
        <v>0.29772062286011192</v>
      </c>
    </row>
    <row r="721" spans="1:4" x14ac:dyDescent="0.25">
      <c r="A721">
        <f t="shared" si="43"/>
        <v>694</v>
      </c>
      <c r="B721" s="1">
        <f t="shared" si="44"/>
        <v>381.49230997282035</v>
      </c>
      <c r="C721">
        <f t="shared" si="41"/>
        <v>0.29858731304142339</v>
      </c>
      <c r="D721">
        <f t="shared" si="42"/>
        <v>0.2974731320050239</v>
      </c>
    </row>
    <row r="722" spans="1:4" x14ac:dyDescent="0.25">
      <c r="A722">
        <f t="shared" si="43"/>
        <v>695</v>
      </c>
      <c r="B722" s="1">
        <f t="shared" si="44"/>
        <v>381.19372265977893</v>
      </c>
      <c r="C722">
        <f t="shared" si="41"/>
        <v>0.2983393814770352</v>
      </c>
      <c r="D722">
        <f t="shared" si="42"/>
        <v>0.29722576706682274</v>
      </c>
    </row>
    <row r="723" spans="1:4" x14ac:dyDescent="0.25">
      <c r="A723">
        <f t="shared" si="43"/>
        <v>696</v>
      </c>
      <c r="B723" s="1">
        <f t="shared" si="44"/>
        <v>380.89538327830189</v>
      </c>
      <c r="C723">
        <f t="shared" si="41"/>
        <v>0.29809157582980106</v>
      </c>
      <c r="D723">
        <f t="shared" si="42"/>
        <v>0.29697852804553693</v>
      </c>
    </row>
    <row r="724" spans="1:4" x14ac:dyDescent="0.25">
      <c r="A724">
        <f t="shared" si="43"/>
        <v>697</v>
      </c>
      <c r="B724" s="1">
        <f t="shared" si="44"/>
        <v>380.59729170247209</v>
      </c>
      <c r="C724">
        <f t="shared" si="41"/>
        <v>0.2978438960992662</v>
      </c>
      <c r="D724">
        <f t="shared" si="42"/>
        <v>0.2967314149411493</v>
      </c>
    </row>
    <row r="725" spans="1:4" x14ac:dyDescent="0.25">
      <c r="A725">
        <f t="shared" si="43"/>
        <v>698</v>
      </c>
      <c r="B725" s="1">
        <f t="shared" si="44"/>
        <v>380.29944780637283</v>
      </c>
      <c r="C725">
        <f t="shared" si="41"/>
        <v>0.29759634228571485</v>
      </c>
      <c r="D725">
        <f t="shared" si="42"/>
        <v>0.29648442775367129</v>
      </c>
    </row>
    <row r="726" spans="1:4" x14ac:dyDescent="0.25">
      <c r="A726">
        <f t="shared" si="43"/>
        <v>699</v>
      </c>
      <c r="B726" s="1">
        <f t="shared" si="44"/>
        <v>380.00185146408711</v>
      </c>
      <c r="C726">
        <f t="shared" si="41"/>
        <v>0.29734891438909017</v>
      </c>
      <c r="D726">
        <f t="shared" si="42"/>
        <v>0.29623756648309152</v>
      </c>
    </row>
    <row r="727" spans="1:4" x14ac:dyDescent="0.25">
      <c r="A727">
        <f t="shared" si="43"/>
        <v>700</v>
      </c>
      <c r="B727" s="1">
        <f t="shared" si="44"/>
        <v>379.70450254969802</v>
      </c>
      <c r="C727">
        <f t="shared" si="41"/>
        <v>0.2971016124093353</v>
      </c>
      <c r="D727">
        <f t="shared" si="42"/>
        <v>0.29599083112942137</v>
      </c>
    </row>
    <row r="728" spans="1:4" x14ac:dyDescent="0.25">
      <c r="A728">
        <f t="shared" si="43"/>
        <v>701</v>
      </c>
      <c r="B728" s="1">
        <f t="shared" si="44"/>
        <v>379.40740093728868</v>
      </c>
      <c r="C728">
        <f t="shared" si="41"/>
        <v>0.2968544363465071</v>
      </c>
      <c r="D728">
        <f t="shared" si="42"/>
        <v>0.29574422169266085</v>
      </c>
    </row>
    <row r="729" spans="1:4" x14ac:dyDescent="0.25">
      <c r="A729">
        <f t="shared" si="43"/>
        <v>702</v>
      </c>
      <c r="B729" s="1">
        <f t="shared" si="44"/>
        <v>379.11054650094218</v>
      </c>
      <c r="C729">
        <f t="shared" si="41"/>
        <v>0.29660738620049187</v>
      </c>
      <c r="D729">
        <f t="shared" si="42"/>
        <v>0.29549773817279856</v>
      </c>
    </row>
    <row r="730" spans="1:4" x14ac:dyDescent="0.25">
      <c r="A730">
        <f t="shared" si="43"/>
        <v>703</v>
      </c>
      <c r="B730" s="1">
        <f t="shared" si="44"/>
        <v>378.81393911474169</v>
      </c>
      <c r="C730">
        <f t="shared" si="41"/>
        <v>0.29636046197157384</v>
      </c>
      <c r="D730">
        <f t="shared" si="42"/>
        <v>0.29525138056985722</v>
      </c>
    </row>
    <row r="731" spans="1:4" x14ac:dyDescent="0.25">
      <c r="A731">
        <f t="shared" si="43"/>
        <v>704</v>
      </c>
      <c r="B731" s="1">
        <f t="shared" si="44"/>
        <v>378.51757865277011</v>
      </c>
      <c r="C731">
        <f t="shared" si="41"/>
        <v>0.29611366365941194</v>
      </c>
      <c r="D731">
        <f t="shared" si="42"/>
        <v>0.29500514888380847</v>
      </c>
    </row>
    <row r="732" spans="1:4" x14ac:dyDescent="0.25">
      <c r="A732">
        <f t="shared" si="43"/>
        <v>705</v>
      </c>
      <c r="B732" s="1">
        <f t="shared" si="44"/>
        <v>378.2214649891107</v>
      </c>
      <c r="C732">
        <f t="shared" ref="C732:C795" si="45">(B732-B733)/1</f>
        <v>0.2958669912641767</v>
      </c>
      <c r="D732">
        <f t="shared" ref="D732:D795" si="46">(B732-B742)/10</f>
        <v>0.29475904311466367</v>
      </c>
    </row>
    <row r="733" spans="1:4" x14ac:dyDescent="0.25">
      <c r="A733">
        <f t="shared" ref="A733:A796" si="47">A732+1</f>
        <v>706</v>
      </c>
      <c r="B733" s="1">
        <f t="shared" si="44"/>
        <v>377.92559799784652</v>
      </c>
      <c r="C733">
        <f t="shared" si="45"/>
        <v>0.29562044478592497</v>
      </c>
      <c r="D733">
        <f t="shared" si="46"/>
        <v>0.29451306326243409</v>
      </c>
    </row>
    <row r="734" spans="1:4" x14ac:dyDescent="0.25">
      <c r="A734">
        <f t="shared" si="47"/>
        <v>707</v>
      </c>
      <c r="B734" s="1">
        <f t="shared" si="44"/>
        <v>377.6299775530606</v>
      </c>
      <c r="C734">
        <f t="shared" si="45"/>
        <v>0.29537402422448622</v>
      </c>
      <c r="D734">
        <f t="shared" si="46"/>
        <v>0.29426720932709716</v>
      </c>
    </row>
    <row r="735" spans="1:4" x14ac:dyDescent="0.25">
      <c r="A735">
        <f t="shared" si="47"/>
        <v>708</v>
      </c>
      <c r="B735" s="1">
        <f t="shared" si="44"/>
        <v>377.33460352883611</v>
      </c>
      <c r="C735">
        <f t="shared" si="45"/>
        <v>0.29512772957991729</v>
      </c>
      <c r="D735">
        <f t="shared" si="46"/>
        <v>0.29402148130868111</v>
      </c>
    </row>
    <row r="736" spans="1:4" x14ac:dyDescent="0.25">
      <c r="A736">
        <f t="shared" si="47"/>
        <v>709</v>
      </c>
      <c r="B736" s="1">
        <f t="shared" si="44"/>
        <v>377.03947579925619</v>
      </c>
      <c r="C736">
        <f t="shared" si="45"/>
        <v>0.2948815608523887</v>
      </c>
      <c r="D736">
        <f t="shared" si="46"/>
        <v>0.29377587920716908</v>
      </c>
    </row>
    <row r="737" spans="1:4" x14ac:dyDescent="0.25">
      <c r="A737">
        <f t="shared" si="47"/>
        <v>710</v>
      </c>
      <c r="B737" s="1">
        <f t="shared" si="44"/>
        <v>376.74459423840381</v>
      </c>
      <c r="C737">
        <f t="shared" si="45"/>
        <v>0.29463551804172994</v>
      </c>
      <c r="D737">
        <f t="shared" si="46"/>
        <v>0.29353040302255523</v>
      </c>
    </row>
    <row r="738" spans="1:4" x14ac:dyDescent="0.25">
      <c r="A738">
        <f t="shared" si="47"/>
        <v>711</v>
      </c>
      <c r="B738" s="1">
        <f t="shared" si="44"/>
        <v>376.44995872036208</v>
      </c>
      <c r="C738">
        <f t="shared" si="45"/>
        <v>0.29438960114788415</v>
      </c>
      <c r="D738">
        <f t="shared" si="46"/>
        <v>0.29328505275484529</v>
      </c>
    </row>
    <row r="739" spans="1:4" x14ac:dyDescent="0.25">
      <c r="A739">
        <f t="shared" si="47"/>
        <v>712</v>
      </c>
      <c r="B739" s="1">
        <f t="shared" si="44"/>
        <v>376.15556911921419</v>
      </c>
      <c r="C739">
        <f t="shared" si="45"/>
        <v>0.29414381017107871</v>
      </c>
      <c r="D739">
        <f t="shared" si="46"/>
        <v>0.2930398284040393</v>
      </c>
    </row>
    <row r="740" spans="1:4" x14ac:dyDescent="0.25">
      <c r="A740">
        <f t="shared" si="47"/>
        <v>713</v>
      </c>
      <c r="B740" s="1">
        <f t="shared" si="44"/>
        <v>375.86142530904311</v>
      </c>
      <c r="C740">
        <f t="shared" si="45"/>
        <v>0.29389814511108625</v>
      </c>
      <c r="D740">
        <f t="shared" si="46"/>
        <v>0.29279472997014294</v>
      </c>
    </row>
    <row r="741" spans="1:4" x14ac:dyDescent="0.25">
      <c r="A741">
        <f t="shared" si="47"/>
        <v>714</v>
      </c>
      <c r="B741" s="1">
        <f t="shared" si="44"/>
        <v>375.56752716393203</v>
      </c>
      <c r="C741">
        <f t="shared" si="45"/>
        <v>0.29365260596796361</v>
      </c>
      <c r="D741">
        <f t="shared" si="46"/>
        <v>0.29254975745315048</v>
      </c>
    </row>
    <row r="742" spans="1:4" x14ac:dyDescent="0.25">
      <c r="A742">
        <f t="shared" si="47"/>
        <v>715</v>
      </c>
      <c r="B742" s="1">
        <f t="shared" si="44"/>
        <v>375.27387455796406</v>
      </c>
      <c r="C742">
        <f t="shared" si="45"/>
        <v>0.29340719274188132</v>
      </c>
      <c r="D742">
        <f t="shared" si="46"/>
        <v>0.29230491085306765</v>
      </c>
    </row>
    <row r="743" spans="1:4" x14ac:dyDescent="0.25">
      <c r="A743">
        <f t="shared" si="47"/>
        <v>716</v>
      </c>
      <c r="B743" s="1">
        <f t="shared" si="44"/>
        <v>374.98046736522218</v>
      </c>
      <c r="C743">
        <f t="shared" si="45"/>
        <v>0.29316190543255516</v>
      </c>
      <c r="D743">
        <f t="shared" si="46"/>
        <v>0.29206019016989443</v>
      </c>
    </row>
    <row r="744" spans="1:4" x14ac:dyDescent="0.25">
      <c r="A744">
        <f t="shared" si="47"/>
        <v>717</v>
      </c>
      <c r="B744" s="1">
        <f t="shared" si="44"/>
        <v>374.68730545978963</v>
      </c>
      <c r="C744">
        <f t="shared" si="45"/>
        <v>0.29291674404032619</v>
      </c>
      <c r="D744">
        <f t="shared" si="46"/>
        <v>0.29181559540361945</v>
      </c>
    </row>
    <row r="745" spans="1:4" x14ac:dyDescent="0.25">
      <c r="A745">
        <f t="shared" si="47"/>
        <v>718</v>
      </c>
      <c r="B745" s="1">
        <f t="shared" si="44"/>
        <v>374.3943887157493</v>
      </c>
      <c r="C745">
        <f t="shared" si="45"/>
        <v>0.29267170856479652</v>
      </c>
      <c r="D745">
        <f t="shared" si="46"/>
        <v>0.29157112655424838</v>
      </c>
    </row>
    <row r="746" spans="1:4" x14ac:dyDescent="0.25">
      <c r="A746">
        <f t="shared" si="47"/>
        <v>719</v>
      </c>
      <c r="B746" s="1">
        <f t="shared" si="44"/>
        <v>374.1017170071845</v>
      </c>
      <c r="C746">
        <f t="shared" si="45"/>
        <v>0.29242679900625035</v>
      </c>
      <c r="D746">
        <f t="shared" si="46"/>
        <v>0.29132678362178693</v>
      </c>
    </row>
    <row r="747" spans="1:4" x14ac:dyDescent="0.25">
      <c r="A747">
        <f t="shared" si="47"/>
        <v>720</v>
      </c>
      <c r="B747" s="1">
        <f t="shared" si="44"/>
        <v>373.80929020817825</v>
      </c>
      <c r="C747">
        <f t="shared" si="45"/>
        <v>0.29218201536463084</v>
      </c>
      <c r="D747">
        <f t="shared" si="46"/>
        <v>0.29108256660622372</v>
      </c>
    </row>
    <row r="748" spans="1:4" x14ac:dyDescent="0.25">
      <c r="A748">
        <f t="shared" si="47"/>
        <v>721</v>
      </c>
      <c r="B748" s="1">
        <f t="shared" si="44"/>
        <v>373.51710819281362</v>
      </c>
      <c r="C748">
        <f t="shared" si="45"/>
        <v>0.29193735763982431</v>
      </c>
      <c r="D748">
        <f t="shared" si="46"/>
        <v>0.29083847550758152</v>
      </c>
    </row>
    <row r="749" spans="1:4" x14ac:dyDescent="0.25">
      <c r="A749">
        <f t="shared" si="47"/>
        <v>722</v>
      </c>
      <c r="B749" s="1">
        <f t="shared" si="44"/>
        <v>373.2251708351738</v>
      </c>
      <c r="C749">
        <f t="shared" si="45"/>
        <v>0.29169282583211498</v>
      </c>
      <c r="D749">
        <f t="shared" si="46"/>
        <v>0.29059451032584321</v>
      </c>
    </row>
    <row r="750" spans="1:4" x14ac:dyDescent="0.25">
      <c r="A750">
        <f t="shared" si="47"/>
        <v>723</v>
      </c>
      <c r="B750" s="1">
        <f t="shared" si="44"/>
        <v>372.93347800934168</v>
      </c>
      <c r="C750">
        <f t="shared" si="45"/>
        <v>0.29144841994116177</v>
      </c>
      <c r="D750">
        <f t="shared" si="46"/>
        <v>0.29035067106100315</v>
      </c>
    </row>
    <row r="751" spans="1:4" x14ac:dyDescent="0.25">
      <c r="A751">
        <f t="shared" si="47"/>
        <v>724</v>
      </c>
      <c r="B751" s="1">
        <f t="shared" si="44"/>
        <v>372.64202958940052</v>
      </c>
      <c r="C751">
        <f t="shared" si="45"/>
        <v>0.29120413996713523</v>
      </c>
      <c r="D751">
        <f t="shared" si="46"/>
        <v>0.29010695771307271</v>
      </c>
    </row>
    <row r="752" spans="1:4" x14ac:dyDescent="0.25">
      <c r="A752">
        <f t="shared" si="47"/>
        <v>725</v>
      </c>
      <c r="B752" s="1">
        <f t="shared" si="44"/>
        <v>372.35082544943339</v>
      </c>
      <c r="C752">
        <f t="shared" si="45"/>
        <v>0.29095998591014904</v>
      </c>
      <c r="D752">
        <f t="shared" si="46"/>
        <v>0.28986337028204046</v>
      </c>
    </row>
    <row r="753" spans="1:4" x14ac:dyDescent="0.25">
      <c r="A753">
        <f t="shared" si="47"/>
        <v>726</v>
      </c>
      <c r="B753" s="1">
        <f t="shared" si="44"/>
        <v>372.05986546352324</v>
      </c>
      <c r="C753">
        <f t="shared" si="45"/>
        <v>0.2907159577698053</v>
      </c>
      <c r="D753">
        <f t="shared" si="46"/>
        <v>0.28961990876791222</v>
      </c>
    </row>
    <row r="754" spans="1:4" x14ac:dyDescent="0.25">
      <c r="A754">
        <f t="shared" si="47"/>
        <v>727</v>
      </c>
      <c r="B754" s="1">
        <f t="shared" si="44"/>
        <v>371.76914950575343</v>
      </c>
      <c r="C754">
        <f t="shared" si="45"/>
        <v>0.29047205554661559</v>
      </c>
      <c r="D754">
        <f t="shared" si="46"/>
        <v>0.2893765731706992</v>
      </c>
    </row>
    <row r="755" spans="1:4" x14ac:dyDescent="0.25">
      <c r="A755">
        <f t="shared" si="47"/>
        <v>728</v>
      </c>
      <c r="B755" s="1">
        <f t="shared" si="44"/>
        <v>371.47867745020682</v>
      </c>
      <c r="C755">
        <f t="shared" si="45"/>
        <v>0.29022827924018202</v>
      </c>
      <c r="D755">
        <f t="shared" si="46"/>
        <v>0.28913336349038443</v>
      </c>
    </row>
    <row r="756" spans="1:4" x14ac:dyDescent="0.25">
      <c r="A756">
        <f t="shared" si="47"/>
        <v>729</v>
      </c>
      <c r="B756" s="1">
        <f t="shared" si="44"/>
        <v>371.18844917096663</v>
      </c>
      <c r="C756">
        <f t="shared" si="45"/>
        <v>0.28998462885061826</v>
      </c>
      <c r="D756">
        <f t="shared" si="46"/>
        <v>0.28889027972697934</v>
      </c>
    </row>
    <row r="757" spans="1:4" x14ac:dyDescent="0.25">
      <c r="A757">
        <f t="shared" si="47"/>
        <v>730</v>
      </c>
      <c r="B757" s="1">
        <f t="shared" si="44"/>
        <v>370.89846454211602</v>
      </c>
      <c r="C757">
        <f t="shared" si="45"/>
        <v>0.28974110437820855</v>
      </c>
      <c r="D757">
        <f t="shared" si="46"/>
        <v>0.28864732188048947</v>
      </c>
    </row>
    <row r="758" spans="1:4" x14ac:dyDescent="0.25">
      <c r="A758">
        <f t="shared" si="47"/>
        <v>731</v>
      </c>
      <c r="B758" s="1">
        <f t="shared" si="44"/>
        <v>370.60872343773781</v>
      </c>
      <c r="C758">
        <f t="shared" si="45"/>
        <v>0.28949770582244128</v>
      </c>
      <c r="D758">
        <f t="shared" si="46"/>
        <v>0.28840448995088652</v>
      </c>
    </row>
    <row r="759" spans="1:4" x14ac:dyDescent="0.25">
      <c r="A759">
        <f t="shared" si="47"/>
        <v>732</v>
      </c>
      <c r="B759" s="1">
        <f t="shared" si="44"/>
        <v>370.31922573191537</v>
      </c>
      <c r="C759">
        <f t="shared" si="45"/>
        <v>0.28925443318371435</v>
      </c>
      <c r="D759">
        <f t="shared" si="46"/>
        <v>0.2881617839381988</v>
      </c>
    </row>
    <row r="760" spans="1:4" x14ac:dyDescent="0.25">
      <c r="A760">
        <f t="shared" si="47"/>
        <v>733</v>
      </c>
      <c r="B760" s="1">
        <f t="shared" si="44"/>
        <v>370.02997129873165</v>
      </c>
      <c r="C760">
        <f t="shared" si="45"/>
        <v>0.28901128646185725</v>
      </c>
      <c r="D760">
        <f t="shared" si="46"/>
        <v>0.28791920384241509</v>
      </c>
    </row>
    <row r="761" spans="1:4" x14ac:dyDescent="0.25">
      <c r="A761">
        <f t="shared" si="47"/>
        <v>734</v>
      </c>
      <c r="B761" s="1">
        <f t="shared" si="44"/>
        <v>369.7409600122698</v>
      </c>
      <c r="C761">
        <f t="shared" si="45"/>
        <v>0.28876826565681313</v>
      </c>
      <c r="D761">
        <f t="shared" si="46"/>
        <v>0.28767674966352957</v>
      </c>
    </row>
    <row r="762" spans="1:4" x14ac:dyDescent="0.25">
      <c r="A762">
        <f t="shared" si="47"/>
        <v>735</v>
      </c>
      <c r="B762" s="1">
        <f t="shared" si="44"/>
        <v>369.45219174661298</v>
      </c>
      <c r="C762">
        <f t="shared" si="45"/>
        <v>0.2885253707688662</v>
      </c>
      <c r="D762">
        <f t="shared" si="46"/>
        <v>0.28743442140157072</v>
      </c>
    </row>
    <row r="763" spans="1:4" x14ac:dyDescent="0.25">
      <c r="A763">
        <f t="shared" si="47"/>
        <v>736</v>
      </c>
      <c r="B763" s="1">
        <f t="shared" si="44"/>
        <v>369.16366637584412</v>
      </c>
      <c r="C763">
        <f t="shared" si="45"/>
        <v>0.2882826017976754</v>
      </c>
      <c r="D763">
        <f t="shared" si="46"/>
        <v>0.28719221905649872</v>
      </c>
    </row>
    <row r="764" spans="1:4" x14ac:dyDescent="0.25">
      <c r="A764">
        <f t="shared" si="47"/>
        <v>737</v>
      </c>
      <c r="B764" s="1">
        <f t="shared" si="44"/>
        <v>368.87538377404644</v>
      </c>
      <c r="C764">
        <f t="shared" si="45"/>
        <v>0.28803995874346811</v>
      </c>
      <c r="D764">
        <f t="shared" si="46"/>
        <v>0.28695014262834206</v>
      </c>
    </row>
    <row r="765" spans="1:4" x14ac:dyDescent="0.25">
      <c r="A765">
        <f t="shared" si="47"/>
        <v>738</v>
      </c>
      <c r="B765" s="1">
        <f t="shared" si="44"/>
        <v>368.58734381530297</v>
      </c>
      <c r="C765">
        <f t="shared" si="45"/>
        <v>0.28779744160613063</v>
      </c>
      <c r="D765">
        <f t="shared" si="46"/>
        <v>0.28670819211708365</v>
      </c>
    </row>
    <row r="766" spans="1:4" x14ac:dyDescent="0.25">
      <c r="A766">
        <f t="shared" si="47"/>
        <v>739</v>
      </c>
      <c r="B766" s="1">
        <f t="shared" si="44"/>
        <v>368.29954637369684</v>
      </c>
      <c r="C766">
        <f t="shared" si="45"/>
        <v>0.28755505038571982</v>
      </c>
      <c r="D766">
        <f t="shared" si="46"/>
        <v>0.28646636752272914</v>
      </c>
    </row>
    <row r="767" spans="1:4" x14ac:dyDescent="0.25">
      <c r="A767">
        <f t="shared" si="47"/>
        <v>740</v>
      </c>
      <c r="B767" s="1">
        <f t="shared" si="44"/>
        <v>368.01199132331112</v>
      </c>
      <c r="C767">
        <f t="shared" si="45"/>
        <v>0.28731278508217883</v>
      </c>
      <c r="D767">
        <f t="shared" si="46"/>
        <v>0.28622466884528419</v>
      </c>
    </row>
    <row r="768" spans="1:4" x14ac:dyDescent="0.25">
      <c r="A768">
        <f t="shared" si="47"/>
        <v>741</v>
      </c>
      <c r="B768" s="1">
        <f t="shared" si="44"/>
        <v>367.72467853822894</v>
      </c>
      <c r="C768">
        <f t="shared" si="45"/>
        <v>0.28707064569556451</v>
      </c>
      <c r="D768">
        <f t="shared" si="46"/>
        <v>0.28598309608474892</v>
      </c>
    </row>
    <row r="769" spans="1:4" x14ac:dyDescent="0.25">
      <c r="A769">
        <f t="shared" si="47"/>
        <v>742</v>
      </c>
      <c r="B769" s="1">
        <f t="shared" si="44"/>
        <v>367.43760789253338</v>
      </c>
      <c r="C769">
        <f t="shared" si="45"/>
        <v>0.28682863222587685</v>
      </c>
      <c r="D769">
        <f t="shared" si="46"/>
        <v>0.28574164924111756</v>
      </c>
    </row>
    <row r="770" spans="1:4" x14ac:dyDescent="0.25">
      <c r="A770">
        <f t="shared" si="47"/>
        <v>743</v>
      </c>
      <c r="B770" s="1">
        <f t="shared" si="44"/>
        <v>367.1507792603075</v>
      </c>
      <c r="C770">
        <f t="shared" si="45"/>
        <v>0.28658674467300216</v>
      </c>
      <c r="D770">
        <f t="shared" si="46"/>
        <v>0.28550032831438443</v>
      </c>
    </row>
    <row r="771" spans="1:4" x14ac:dyDescent="0.25">
      <c r="A771">
        <f t="shared" si="47"/>
        <v>744</v>
      </c>
      <c r="B771" s="1">
        <f t="shared" ref="B771:B834" si="48">$C$20+$C$21*A771+$C$22*A771^2+$C$23*A771^3</f>
        <v>366.8641925156345</v>
      </c>
      <c r="C771">
        <f t="shared" si="45"/>
        <v>0.28634498303722467</v>
      </c>
      <c r="D771">
        <f t="shared" si="46"/>
        <v>0.28525913330457231</v>
      </c>
    </row>
    <row r="772" spans="1:4" x14ac:dyDescent="0.25">
      <c r="A772">
        <f t="shared" si="47"/>
        <v>745</v>
      </c>
      <c r="B772" s="1">
        <f t="shared" si="48"/>
        <v>366.57784753259727</v>
      </c>
      <c r="C772">
        <f t="shared" si="45"/>
        <v>0.28610334731814646</v>
      </c>
      <c r="D772">
        <f t="shared" si="46"/>
        <v>0.28501806421165271</v>
      </c>
    </row>
    <row r="773" spans="1:4" x14ac:dyDescent="0.25">
      <c r="A773">
        <f t="shared" si="47"/>
        <v>746</v>
      </c>
      <c r="B773" s="1">
        <f t="shared" si="48"/>
        <v>366.29174418527913</v>
      </c>
      <c r="C773">
        <f t="shared" si="45"/>
        <v>0.28586183751610861</v>
      </c>
      <c r="D773">
        <f t="shared" si="46"/>
        <v>0.28477712103564273</v>
      </c>
    </row>
    <row r="774" spans="1:4" x14ac:dyDescent="0.25">
      <c r="A774">
        <f t="shared" si="47"/>
        <v>747</v>
      </c>
      <c r="B774" s="1">
        <f t="shared" si="48"/>
        <v>366.00588234776302</v>
      </c>
      <c r="C774">
        <f t="shared" si="45"/>
        <v>0.28562045363088373</v>
      </c>
      <c r="D774">
        <f t="shared" si="46"/>
        <v>0.284536303776531</v>
      </c>
    </row>
    <row r="775" spans="1:4" x14ac:dyDescent="0.25">
      <c r="A775">
        <f t="shared" si="47"/>
        <v>748</v>
      </c>
      <c r="B775" s="1">
        <f t="shared" si="48"/>
        <v>365.72026189413214</v>
      </c>
      <c r="C775">
        <f t="shared" si="45"/>
        <v>0.28537919566258552</v>
      </c>
      <c r="D775">
        <f t="shared" si="46"/>
        <v>0.28429561243434021</v>
      </c>
    </row>
    <row r="776" spans="1:4" x14ac:dyDescent="0.25">
      <c r="A776">
        <f t="shared" si="47"/>
        <v>749</v>
      </c>
      <c r="B776" s="1">
        <f t="shared" si="48"/>
        <v>365.43488269846955</v>
      </c>
      <c r="C776">
        <f t="shared" si="45"/>
        <v>0.28513806361127081</v>
      </c>
      <c r="D776">
        <f t="shared" si="46"/>
        <v>0.28405504700904771</v>
      </c>
    </row>
    <row r="777" spans="1:4" x14ac:dyDescent="0.25">
      <c r="A777">
        <f t="shared" si="47"/>
        <v>750</v>
      </c>
      <c r="B777" s="1">
        <f t="shared" si="48"/>
        <v>365.14974463485828</v>
      </c>
      <c r="C777">
        <f t="shared" si="45"/>
        <v>0.28489705747682592</v>
      </c>
      <c r="D777">
        <f t="shared" si="46"/>
        <v>0.28381460750065346</v>
      </c>
    </row>
    <row r="778" spans="1:4" x14ac:dyDescent="0.25">
      <c r="A778">
        <f t="shared" si="47"/>
        <v>751</v>
      </c>
      <c r="B778" s="1">
        <f t="shared" si="48"/>
        <v>364.86484757738145</v>
      </c>
      <c r="C778">
        <f t="shared" si="45"/>
        <v>0.28465617725925085</v>
      </c>
      <c r="D778">
        <f t="shared" si="46"/>
        <v>0.28357429390916877</v>
      </c>
    </row>
    <row r="779" spans="1:4" x14ac:dyDescent="0.25">
      <c r="A779">
        <f t="shared" si="47"/>
        <v>752</v>
      </c>
      <c r="B779" s="1">
        <f t="shared" si="48"/>
        <v>364.5801914001222</v>
      </c>
      <c r="C779">
        <f t="shared" si="45"/>
        <v>0.28441542295854561</v>
      </c>
      <c r="D779">
        <f t="shared" si="46"/>
        <v>0.28333410623459371</v>
      </c>
    </row>
    <row r="780" spans="1:4" x14ac:dyDescent="0.25">
      <c r="A780">
        <f t="shared" si="47"/>
        <v>753</v>
      </c>
      <c r="B780" s="1">
        <f t="shared" si="48"/>
        <v>364.29577597716366</v>
      </c>
      <c r="C780">
        <f t="shared" si="45"/>
        <v>0.28417479457488071</v>
      </c>
      <c r="D780">
        <f t="shared" si="46"/>
        <v>0.28309404447692826</v>
      </c>
    </row>
    <row r="781" spans="1:4" x14ac:dyDescent="0.25">
      <c r="A781">
        <f t="shared" si="47"/>
        <v>754</v>
      </c>
      <c r="B781" s="1">
        <f t="shared" si="48"/>
        <v>364.01160118258878</v>
      </c>
      <c r="C781">
        <f t="shared" si="45"/>
        <v>0.28393429210802879</v>
      </c>
      <c r="D781">
        <f t="shared" si="46"/>
        <v>0.28285410863614968</v>
      </c>
    </row>
    <row r="782" spans="1:4" x14ac:dyDescent="0.25">
      <c r="A782">
        <f t="shared" si="47"/>
        <v>755</v>
      </c>
      <c r="B782" s="1">
        <f t="shared" si="48"/>
        <v>363.72766689048075</v>
      </c>
      <c r="C782">
        <f t="shared" si="45"/>
        <v>0.28369391555804668</v>
      </c>
      <c r="D782">
        <f t="shared" si="46"/>
        <v>0.2826142987122921</v>
      </c>
    </row>
    <row r="783" spans="1:4" x14ac:dyDescent="0.25">
      <c r="A783">
        <f t="shared" si="47"/>
        <v>756</v>
      </c>
      <c r="B783" s="1">
        <f t="shared" si="48"/>
        <v>363.4439729749227</v>
      </c>
      <c r="C783">
        <f t="shared" si="45"/>
        <v>0.28345366492499124</v>
      </c>
      <c r="D783">
        <f t="shared" si="46"/>
        <v>0.28237461470533276</v>
      </c>
    </row>
    <row r="784" spans="1:4" x14ac:dyDescent="0.25">
      <c r="A784">
        <f t="shared" si="47"/>
        <v>757</v>
      </c>
      <c r="B784" s="1">
        <f t="shared" si="48"/>
        <v>363.16051930999771</v>
      </c>
      <c r="C784">
        <f t="shared" si="45"/>
        <v>0.28321354020897616</v>
      </c>
      <c r="D784">
        <f t="shared" si="46"/>
        <v>0.28213505661529437</v>
      </c>
    </row>
    <row r="785" spans="1:4" x14ac:dyDescent="0.25">
      <c r="A785">
        <f t="shared" si="47"/>
        <v>758</v>
      </c>
      <c r="B785" s="1">
        <f t="shared" si="48"/>
        <v>362.87730576978873</v>
      </c>
      <c r="C785">
        <f t="shared" si="45"/>
        <v>0.28297354140966036</v>
      </c>
      <c r="D785">
        <f t="shared" si="46"/>
        <v>0.28189562444214289</v>
      </c>
    </row>
    <row r="786" spans="1:4" x14ac:dyDescent="0.25">
      <c r="A786">
        <f t="shared" si="47"/>
        <v>759</v>
      </c>
      <c r="B786" s="1">
        <f t="shared" si="48"/>
        <v>362.59433222837907</v>
      </c>
      <c r="C786">
        <f t="shared" si="45"/>
        <v>0.28273366852732806</v>
      </c>
      <c r="D786">
        <f t="shared" si="46"/>
        <v>0.28165631818590098</v>
      </c>
    </row>
    <row r="787" spans="1:4" x14ac:dyDescent="0.25">
      <c r="A787">
        <f t="shared" si="47"/>
        <v>760</v>
      </c>
      <c r="B787" s="1">
        <f t="shared" si="48"/>
        <v>362.31159855985175</v>
      </c>
      <c r="C787">
        <f t="shared" si="45"/>
        <v>0.28249392156197928</v>
      </c>
      <c r="D787">
        <f t="shared" si="46"/>
        <v>0.28141713784657441</v>
      </c>
    </row>
    <row r="788" spans="1:4" x14ac:dyDescent="0.25">
      <c r="A788">
        <f t="shared" si="47"/>
        <v>761</v>
      </c>
      <c r="B788" s="1">
        <f t="shared" si="48"/>
        <v>362.02910463828977</v>
      </c>
      <c r="C788">
        <f t="shared" si="45"/>
        <v>0.28225430051350031</v>
      </c>
      <c r="D788">
        <f t="shared" si="46"/>
        <v>0.28117808342414607</v>
      </c>
    </row>
    <row r="789" spans="1:4" x14ac:dyDescent="0.25">
      <c r="A789">
        <f t="shared" si="47"/>
        <v>762</v>
      </c>
      <c r="B789" s="1">
        <f t="shared" si="48"/>
        <v>361.74685033777627</v>
      </c>
      <c r="C789">
        <f t="shared" si="45"/>
        <v>0.28201480538189116</v>
      </c>
      <c r="D789">
        <f t="shared" si="46"/>
        <v>0.28093915491862165</v>
      </c>
    </row>
    <row r="790" spans="1:4" x14ac:dyDescent="0.25">
      <c r="A790">
        <f t="shared" si="47"/>
        <v>763</v>
      </c>
      <c r="B790" s="1">
        <f t="shared" si="48"/>
        <v>361.46483553239437</v>
      </c>
      <c r="C790">
        <f t="shared" si="45"/>
        <v>0.28177543616709499</v>
      </c>
      <c r="D790">
        <f t="shared" si="46"/>
        <v>0.28070035233000679</v>
      </c>
    </row>
    <row r="791" spans="1:4" x14ac:dyDescent="0.25">
      <c r="A791">
        <f t="shared" si="47"/>
        <v>764</v>
      </c>
      <c r="B791" s="1">
        <f t="shared" si="48"/>
        <v>361.18306009622728</v>
      </c>
      <c r="C791">
        <f t="shared" si="45"/>
        <v>0.28153619286945286</v>
      </c>
      <c r="D791">
        <f t="shared" si="46"/>
        <v>0.2804616756583016</v>
      </c>
    </row>
    <row r="792" spans="1:4" x14ac:dyDescent="0.25">
      <c r="A792">
        <f t="shared" si="47"/>
        <v>765</v>
      </c>
      <c r="B792" s="1">
        <f t="shared" si="48"/>
        <v>360.90152390335783</v>
      </c>
      <c r="C792">
        <f t="shared" si="45"/>
        <v>0.28129707548845317</v>
      </c>
      <c r="D792">
        <f t="shared" si="46"/>
        <v>0.28022312490349466</v>
      </c>
    </row>
    <row r="793" spans="1:4" x14ac:dyDescent="0.25">
      <c r="A793">
        <f t="shared" si="47"/>
        <v>766</v>
      </c>
      <c r="B793" s="1">
        <f t="shared" si="48"/>
        <v>360.62022682786937</v>
      </c>
      <c r="C793">
        <f t="shared" si="45"/>
        <v>0.28105808402460752</v>
      </c>
      <c r="D793">
        <f t="shared" si="46"/>
        <v>0.27998470006560294</v>
      </c>
    </row>
    <row r="794" spans="1:4" x14ac:dyDescent="0.25">
      <c r="A794">
        <f t="shared" si="47"/>
        <v>767</v>
      </c>
      <c r="B794" s="1">
        <f t="shared" si="48"/>
        <v>360.33916874384477</v>
      </c>
      <c r="C794">
        <f t="shared" si="45"/>
        <v>0.28081921847746116</v>
      </c>
      <c r="D794">
        <f t="shared" si="46"/>
        <v>0.27974640114459814</v>
      </c>
    </row>
    <row r="795" spans="1:4" x14ac:dyDescent="0.25">
      <c r="A795">
        <f t="shared" si="47"/>
        <v>768</v>
      </c>
      <c r="B795" s="1">
        <f t="shared" si="48"/>
        <v>360.0583495253673</v>
      </c>
      <c r="C795">
        <f t="shared" si="45"/>
        <v>0.28058047884724147</v>
      </c>
      <c r="D795">
        <f t="shared" si="46"/>
        <v>0.27950822814051435</v>
      </c>
    </row>
    <row r="796" spans="1:4" x14ac:dyDescent="0.25">
      <c r="A796">
        <f t="shared" si="47"/>
        <v>769</v>
      </c>
      <c r="B796" s="1">
        <f t="shared" si="48"/>
        <v>359.77776904652006</v>
      </c>
      <c r="C796">
        <f t="shared" ref="C796:C859" si="49">(B796-B797)/1</f>
        <v>0.28034186513406212</v>
      </c>
      <c r="D796">
        <f t="shared" ref="D796:D859" si="50">(B796-B806)/10</f>
        <v>0.27927018105333445</v>
      </c>
    </row>
    <row r="797" spans="1:4" x14ac:dyDescent="0.25">
      <c r="A797">
        <f t="shared" ref="A797:A860" si="51">A796+1</f>
        <v>770</v>
      </c>
      <c r="B797" s="1">
        <f t="shared" si="48"/>
        <v>359.497427181386</v>
      </c>
      <c r="C797">
        <f t="shared" si="49"/>
        <v>0.28010337733769575</v>
      </c>
      <c r="D797">
        <f t="shared" si="50"/>
        <v>0.27903225988305846</v>
      </c>
    </row>
    <row r="798" spans="1:4" x14ac:dyDescent="0.25">
      <c r="A798">
        <f t="shared" si="51"/>
        <v>771</v>
      </c>
      <c r="B798" s="1">
        <f t="shared" si="48"/>
        <v>359.21732380404831</v>
      </c>
      <c r="C798">
        <f t="shared" si="49"/>
        <v>0.27986501545825604</v>
      </c>
      <c r="D798">
        <f t="shared" si="50"/>
        <v>0.27879446462969215</v>
      </c>
    </row>
    <row r="799" spans="1:4" x14ac:dyDescent="0.25">
      <c r="A799">
        <f t="shared" si="51"/>
        <v>772</v>
      </c>
      <c r="B799" s="1">
        <f t="shared" si="48"/>
        <v>358.93745878859005</v>
      </c>
      <c r="C799">
        <f t="shared" si="49"/>
        <v>0.27962677949574299</v>
      </c>
      <c r="D799">
        <f t="shared" si="50"/>
        <v>0.27855679529322402</v>
      </c>
    </row>
    <row r="800" spans="1:4" x14ac:dyDescent="0.25">
      <c r="A800">
        <f t="shared" si="51"/>
        <v>773</v>
      </c>
      <c r="B800" s="1">
        <f t="shared" si="48"/>
        <v>358.65783200909431</v>
      </c>
      <c r="C800">
        <f t="shared" si="49"/>
        <v>0.27938866945004293</v>
      </c>
      <c r="D800">
        <f t="shared" si="50"/>
        <v>0.27831925187366552</v>
      </c>
    </row>
    <row r="801" spans="1:4" x14ac:dyDescent="0.25">
      <c r="A801">
        <f t="shared" si="51"/>
        <v>774</v>
      </c>
      <c r="B801" s="1">
        <f t="shared" si="48"/>
        <v>358.37844333964426</v>
      </c>
      <c r="C801">
        <f t="shared" si="49"/>
        <v>0.27915068532138321</v>
      </c>
      <c r="D801">
        <f t="shared" si="50"/>
        <v>0.27808183437101092</v>
      </c>
    </row>
    <row r="802" spans="1:4" x14ac:dyDescent="0.25">
      <c r="A802">
        <f t="shared" si="51"/>
        <v>775</v>
      </c>
      <c r="B802" s="1">
        <f t="shared" si="48"/>
        <v>358.09929265432288</v>
      </c>
      <c r="C802">
        <f t="shared" si="49"/>
        <v>0.27891282710953647</v>
      </c>
      <c r="D802">
        <f t="shared" si="50"/>
        <v>0.27784454278526594</v>
      </c>
    </row>
    <row r="803" spans="1:4" x14ac:dyDescent="0.25">
      <c r="A803">
        <f t="shared" si="51"/>
        <v>776</v>
      </c>
      <c r="B803" s="1">
        <f t="shared" si="48"/>
        <v>357.82037982721334</v>
      </c>
      <c r="C803">
        <f t="shared" si="49"/>
        <v>0.27867509481455954</v>
      </c>
      <c r="D803">
        <f t="shared" si="50"/>
        <v>0.27760737711641353</v>
      </c>
    </row>
    <row r="804" spans="1:4" x14ac:dyDescent="0.25">
      <c r="A804">
        <f t="shared" si="51"/>
        <v>777</v>
      </c>
      <c r="B804" s="1">
        <f t="shared" si="48"/>
        <v>357.54170473239878</v>
      </c>
      <c r="C804">
        <f t="shared" si="49"/>
        <v>0.27843748843662297</v>
      </c>
      <c r="D804">
        <f t="shared" si="50"/>
        <v>0.2773703373644878</v>
      </c>
    </row>
    <row r="805" spans="1:4" x14ac:dyDescent="0.25">
      <c r="A805">
        <f t="shared" si="51"/>
        <v>778</v>
      </c>
      <c r="B805" s="1">
        <f t="shared" si="48"/>
        <v>357.26326724396216</v>
      </c>
      <c r="C805">
        <f t="shared" si="49"/>
        <v>0.27820000797544253</v>
      </c>
      <c r="D805">
        <f t="shared" si="50"/>
        <v>0.27713342352944892</v>
      </c>
    </row>
    <row r="806" spans="1:4" x14ac:dyDescent="0.25">
      <c r="A806">
        <f t="shared" si="51"/>
        <v>779</v>
      </c>
      <c r="B806" s="1">
        <f t="shared" si="48"/>
        <v>356.98506723598672</v>
      </c>
      <c r="C806">
        <f t="shared" si="49"/>
        <v>0.27796265343130244</v>
      </c>
      <c r="D806">
        <f t="shared" si="50"/>
        <v>0.27689663561133104</v>
      </c>
    </row>
    <row r="807" spans="1:4" x14ac:dyDescent="0.25">
      <c r="A807">
        <f t="shared" si="51"/>
        <v>780</v>
      </c>
      <c r="B807" s="1">
        <f t="shared" si="48"/>
        <v>356.70710458255542</v>
      </c>
      <c r="C807">
        <f t="shared" si="49"/>
        <v>0.27772542480403217</v>
      </c>
      <c r="D807">
        <f t="shared" si="50"/>
        <v>0.27665997361010569</v>
      </c>
    </row>
    <row r="808" spans="1:4" x14ac:dyDescent="0.25">
      <c r="A808">
        <f t="shared" si="51"/>
        <v>781</v>
      </c>
      <c r="B808" s="1">
        <f t="shared" si="48"/>
        <v>356.42937915775138</v>
      </c>
      <c r="C808">
        <f t="shared" si="49"/>
        <v>0.27748832209357488</v>
      </c>
      <c r="D808">
        <f t="shared" si="50"/>
        <v>0.27642343752578424</v>
      </c>
    </row>
    <row r="809" spans="1:4" x14ac:dyDescent="0.25">
      <c r="A809">
        <f t="shared" si="51"/>
        <v>782</v>
      </c>
      <c r="B809" s="1">
        <f t="shared" si="48"/>
        <v>356.15189083565781</v>
      </c>
      <c r="C809">
        <f t="shared" si="49"/>
        <v>0.27725134530015794</v>
      </c>
      <c r="D809">
        <f t="shared" si="50"/>
        <v>0.27618702735838385</v>
      </c>
    </row>
    <row r="810" spans="1:4" x14ac:dyDescent="0.25">
      <c r="A810">
        <f t="shared" si="51"/>
        <v>783</v>
      </c>
      <c r="B810" s="1">
        <f t="shared" si="48"/>
        <v>355.87463949035765</v>
      </c>
      <c r="C810">
        <f t="shared" si="49"/>
        <v>0.27701449442349713</v>
      </c>
      <c r="D810">
        <f t="shared" si="50"/>
        <v>0.27595074310787027</v>
      </c>
    </row>
    <row r="811" spans="1:4" x14ac:dyDescent="0.25">
      <c r="A811">
        <f t="shared" si="51"/>
        <v>784</v>
      </c>
      <c r="B811" s="1">
        <f t="shared" si="48"/>
        <v>355.59762499593415</v>
      </c>
      <c r="C811">
        <f t="shared" si="49"/>
        <v>0.27677776946393351</v>
      </c>
      <c r="D811">
        <f t="shared" si="50"/>
        <v>0.27571458477427768</v>
      </c>
    </row>
    <row r="812" spans="1:4" x14ac:dyDescent="0.25">
      <c r="A812">
        <f t="shared" si="51"/>
        <v>785</v>
      </c>
      <c r="B812" s="1">
        <f t="shared" si="48"/>
        <v>355.32084722647022</v>
      </c>
      <c r="C812">
        <f t="shared" si="49"/>
        <v>0.27654117042101234</v>
      </c>
      <c r="D812">
        <f t="shared" si="50"/>
        <v>0.27547855235758334</v>
      </c>
    </row>
    <row r="813" spans="1:4" x14ac:dyDescent="0.25">
      <c r="A813">
        <f t="shared" si="51"/>
        <v>786</v>
      </c>
      <c r="B813" s="1">
        <f t="shared" si="48"/>
        <v>355.04430605604921</v>
      </c>
      <c r="C813">
        <f t="shared" si="49"/>
        <v>0.27630469729530205</v>
      </c>
      <c r="D813">
        <f t="shared" si="50"/>
        <v>0.27524264585780428</v>
      </c>
    </row>
    <row r="814" spans="1:4" x14ac:dyDescent="0.25">
      <c r="A814">
        <f t="shared" si="51"/>
        <v>787</v>
      </c>
      <c r="B814" s="1">
        <f t="shared" si="48"/>
        <v>354.76800135875391</v>
      </c>
      <c r="C814">
        <f t="shared" si="49"/>
        <v>0.2760683500862342</v>
      </c>
      <c r="D814">
        <f t="shared" si="50"/>
        <v>0.2750068652749178</v>
      </c>
    </row>
    <row r="815" spans="1:4" x14ac:dyDescent="0.25">
      <c r="A815">
        <f t="shared" si="51"/>
        <v>788</v>
      </c>
      <c r="B815" s="1">
        <f t="shared" si="48"/>
        <v>354.49193300866767</v>
      </c>
      <c r="C815">
        <f t="shared" si="49"/>
        <v>0.27583212879426355</v>
      </c>
      <c r="D815">
        <f t="shared" si="50"/>
        <v>0.27477121060894094</v>
      </c>
    </row>
    <row r="816" spans="1:4" x14ac:dyDescent="0.25">
      <c r="A816">
        <f t="shared" si="51"/>
        <v>789</v>
      </c>
      <c r="B816" s="1">
        <f t="shared" si="48"/>
        <v>354.21610087987341</v>
      </c>
      <c r="C816">
        <f t="shared" si="49"/>
        <v>0.27559603341904904</v>
      </c>
      <c r="D816">
        <f t="shared" si="50"/>
        <v>0.27453568185987365</v>
      </c>
    </row>
    <row r="817" spans="1:4" x14ac:dyDescent="0.25">
      <c r="A817">
        <f t="shared" si="51"/>
        <v>790</v>
      </c>
      <c r="B817" s="1">
        <f t="shared" si="48"/>
        <v>353.94050484645436</v>
      </c>
      <c r="C817">
        <f t="shared" si="49"/>
        <v>0.27536006396081802</v>
      </c>
      <c r="D817">
        <f t="shared" si="50"/>
        <v>0.27430027902771031</v>
      </c>
    </row>
    <row r="818" spans="1:4" x14ac:dyDescent="0.25">
      <c r="A818">
        <f t="shared" si="51"/>
        <v>791</v>
      </c>
      <c r="B818" s="1">
        <f t="shared" si="48"/>
        <v>353.66514478249354</v>
      </c>
      <c r="C818">
        <f t="shared" si="49"/>
        <v>0.27512422041957052</v>
      </c>
      <c r="D818">
        <f t="shared" si="50"/>
        <v>0.27406500211245655</v>
      </c>
    </row>
    <row r="819" spans="1:4" x14ac:dyDescent="0.25">
      <c r="A819">
        <f t="shared" si="51"/>
        <v>792</v>
      </c>
      <c r="B819" s="1">
        <f t="shared" si="48"/>
        <v>353.39002056207397</v>
      </c>
      <c r="C819">
        <f t="shared" si="49"/>
        <v>0.2748885027950223</v>
      </c>
      <c r="D819">
        <f t="shared" si="50"/>
        <v>0.2738298511140897</v>
      </c>
    </row>
    <row r="820" spans="1:4" x14ac:dyDescent="0.25">
      <c r="A820">
        <f t="shared" si="51"/>
        <v>793</v>
      </c>
      <c r="B820" s="1">
        <f t="shared" si="48"/>
        <v>353.11513205927895</v>
      </c>
      <c r="C820">
        <f t="shared" si="49"/>
        <v>0.27465291108757128</v>
      </c>
      <c r="D820">
        <f t="shared" si="50"/>
        <v>0.27359482603264951</v>
      </c>
    </row>
    <row r="821" spans="1:4" x14ac:dyDescent="0.25">
      <c r="A821">
        <f t="shared" si="51"/>
        <v>794</v>
      </c>
      <c r="B821" s="1">
        <f t="shared" si="48"/>
        <v>352.84047914819138</v>
      </c>
      <c r="C821">
        <f t="shared" si="49"/>
        <v>0.27441744529699008</v>
      </c>
      <c r="D821">
        <f t="shared" si="50"/>
        <v>0.27335992686810756</v>
      </c>
    </row>
    <row r="822" spans="1:4" x14ac:dyDescent="0.25">
      <c r="A822">
        <f t="shared" si="51"/>
        <v>795</v>
      </c>
      <c r="B822" s="1">
        <f t="shared" si="48"/>
        <v>352.56606170289439</v>
      </c>
      <c r="C822">
        <f t="shared" si="49"/>
        <v>0.27418210542322186</v>
      </c>
      <c r="D822">
        <f t="shared" si="50"/>
        <v>0.27312515362046952</v>
      </c>
    </row>
    <row r="823" spans="1:4" x14ac:dyDescent="0.25">
      <c r="A823">
        <f t="shared" si="51"/>
        <v>796</v>
      </c>
      <c r="B823" s="1">
        <f t="shared" si="48"/>
        <v>352.29187959747117</v>
      </c>
      <c r="C823">
        <f t="shared" si="49"/>
        <v>0.27394689146643714</v>
      </c>
      <c r="D823">
        <f t="shared" si="50"/>
        <v>0.2728905062897411</v>
      </c>
    </row>
    <row r="824" spans="1:4" x14ac:dyDescent="0.25">
      <c r="A824">
        <f t="shared" si="51"/>
        <v>797</v>
      </c>
      <c r="B824" s="1">
        <f t="shared" si="48"/>
        <v>352.01793270600473</v>
      </c>
      <c r="C824">
        <f t="shared" si="49"/>
        <v>0.27371180342646539</v>
      </c>
      <c r="D824">
        <f t="shared" si="50"/>
        <v>0.27265598487591092</v>
      </c>
    </row>
    <row r="825" spans="1:4" x14ac:dyDescent="0.25">
      <c r="A825">
        <f t="shared" si="51"/>
        <v>798</v>
      </c>
      <c r="B825" s="1">
        <f t="shared" si="48"/>
        <v>351.74422090257826</v>
      </c>
      <c r="C825">
        <f t="shared" si="49"/>
        <v>0.27347684130359085</v>
      </c>
      <c r="D825">
        <f t="shared" si="50"/>
        <v>0.27242158937900174</v>
      </c>
    </row>
    <row r="826" spans="1:4" x14ac:dyDescent="0.25">
      <c r="A826">
        <f t="shared" si="51"/>
        <v>799</v>
      </c>
      <c r="B826" s="1">
        <f t="shared" si="48"/>
        <v>351.47074406127467</v>
      </c>
      <c r="C826">
        <f t="shared" si="49"/>
        <v>0.27324200509741559</v>
      </c>
      <c r="D826">
        <f t="shared" si="50"/>
        <v>0.27218731979897937</v>
      </c>
    </row>
    <row r="827" spans="1:4" x14ac:dyDescent="0.25">
      <c r="A827">
        <f t="shared" si="51"/>
        <v>800</v>
      </c>
      <c r="B827" s="1">
        <f t="shared" si="48"/>
        <v>351.19750205617726</v>
      </c>
      <c r="C827">
        <f t="shared" si="49"/>
        <v>0.27300729480828068</v>
      </c>
      <c r="D827">
        <f t="shared" si="50"/>
        <v>0.27195317613587233</v>
      </c>
    </row>
    <row r="828" spans="1:4" x14ac:dyDescent="0.25">
      <c r="A828">
        <f t="shared" si="51"/>
        <v>801</v>
      </c>
      <c r="B828" s="1">
        <f t="shared" si="48"/>
        <v>350.92449476136898</v>
      </c>
      <c r="C828">
        <f t="shared" si="49"/>
        <v>0.2727727104359019</v>
      </c>
      <c r="D828">
        <f t="shared" si="50"/>
        <v>0.27171915838966926</v>
      </c>
    </row>
    <row r="829" spans="1:4" x14ac:dyDescent="0.25">
      <c r="A829">
        <f t="shared" si="51"/>
        <v>802</v>
      </c>
      <c r="B829" s="1">
        <f t="shared" si="48"/>
        <v>350.65172205093307</v>
      </c>
      <c r="C829">
        <f t="shared" si="49"/>
        <v>0.27253825198062032</v>
      </c>
      <c r="D829">
        <f t="shared" si="50"/>
        <v>0.27148526656037575</v>
      </c>
    </row>
    <row r="830" spans="1:4" x14ac:dyDescent="0.25">
      <c r="A830">
        <f t="shared" si="51"/>
        <v>803</v>
      </c>
      <c r="B830" s="1">
        <f t="shared" si="48"/>
        <v>350.37918379895245</v>
      </c>
      <c r="C830">
        <f t="shared" si="49"/>
        <v>0.27230391944215171</v>
      </c>
      <c r="D830">
        <f t="shared" si="50"/>
        <v>0.2712515006479862</v>
      </c>
    </row>
    <row r="831" spans="1:4" x14ac:dyDescent="0.25">
      <c r="A831">
        <f t="shared" si="51"/>
        <v>804</v>
      </c>
      <c r="B831" s="1">
        <f t="shared" si="48"/>
        <v>350.1068798795103</v>
      </c>
      <c r="C831">
        <f t="shared" si="49"/>
        <v>0.27206971282060977</v>
      </c>
      <c r="D831">
        <f t="shared" si="50"/>
        <v>0.27101786065249484</v>
      </c>
    </row>
    <row r="832" spans="1:4" x14ac:dyDescent="0.25">
      <c r="A832">
        <f t="shared" si="51"/>
        <v>805</v>
      </c>
      <c r="B832" s="1">
        <f t="shared" si="48"/>
        <v>349.83481016668969</v>
      </c>
      <c r="C832">
        <f t="shared" si="49"/>
        <v>0.27183563211593764</v>
      </c>
      <c r="D832">
        <f t="shared" si="50"/>
        <v>0.27078434657390177</v>
      </c>
    </row>
    <row r="833" spans="1:4" x14ac:dyDescent="0.25">
      <c r="A833">
        <f t="shared" si="51"/>
        <v>806</v>
      </c>
      <c r="B833" s="1">
        <f t="shared" si="48"/>
        <v>349.56297453457375</v>
      </c>
      <c r="C833">
        <f t="shared" si="49"/>
        <v>0.27160167732813534</v>
      </c>
      <c r="D833">
        <f t="shared" si="50"/>
        <v>0.27055095841222965</v>
      </c>
    </row>
    <row r="834" spans="1:4" x14ac:dyDescent="0.25">
      <c r="A834">
        <f t="shared" si="51"/>
        <v>807</v>
      </c>
      <c r="B834" s="1">
        <f t="shared" si="48"/>
        <v>349.29137285724562</v>
      </c>
      <c r="C834">
        <f t="shared" si="49"/>
        <v>0.27136784845737338</v>
      </c>
      <c r="D834">
        <f t="shared" si="50"/>
        <v>0.27031769616746715</v>
      </c>
    </row>
    <row r="835" spans="1:4" x14ac:dyDescent="0.25">
      <c r="A835">
        <f t="shared" si="51"/>
        <v>808</v>
      </c>
      <c r="B835" s="1">
        <f t="shared" ref="B835:B898" si="52">$C$20+$C$21*A835+$C$22*A835^2+$C$23*A835^3</f>
        <v>349.02000500878825</v>
      </c>
      <c r="C835">
        <f t="shared" si="49"/>
        <v>0.27113414550336756</v>
      </c>
      <c r="D835">
        <f t="shared" si="50"/>
        <v>0.27008455983959151</v>
      </c>
    </row>
    <row r="836" spans="1:4" x14ac:dyDescent="0.25">
      <c r="A836">
        <f t="shared" si="51"/>
        <v>809</v>
      </c>
      <c r="B836" s="1">
        <f t="shared" si="52"/>
        <v>348.74887086328488</v>
      </c>
      <c r="C836">
        <f t="shared" si="49"/>
        <v>0.27090056846634525</v>
      </c>
      <c r="D836">
        <f t="shared" si="50"/>
        <v>0.26985154942863687</v>
      </c>
    </row>
    <row r="837" spans="1:4" x14ac:dyDescent="0.25">
      <c r="A837">
        <f t="shared" si="51"/>
        <v>810</v>
      </c>
      <c r="B837" s="1">
        <f t="shared" si="52"/>
        <v>348.47797029481853</v>
      </c>
      <c r="C837">
        <f t="shared" si="49"/>
        <v>0.2706671173462496</v>
      </c>
      <c r="D837">
        <f t="shared" si="50"/>
        <v>0.26961866493458614</v>
      </c>
    </row>
    <row r="838" spans="1:4" x14ac:dyDescent="0.25">
      <c r="A838">
        <f t="shared" si="51"/>
        <v>811</v>
      </c>
      <c r="B838" s="1">
        <f t="shared" si="52"/>
        <v>348.20730317747228</v>
      </c>
      <c r="C838">
        <f t="shared" si="49"/>
        <v>0.27043379214296692</v>
      </c>
      <c r="D838">
        <f t="shared" si="50"/>
        <v>0.26938590635743936</v>
      </c>
    </row>
    <row r="839" spans="1:4" x14ac:dyDescent="0.25">
      <c r="A839">
        <f t="shared" si="51"/>
        <v>812</v>
      </c>
      <c r="B839" s="1">
        <f t="shared" si="52"/>
        <v>347.93686938532932</v>
      </c>
      <c r="C839">
        <f t="shared" si="49"/>
        <v>0.2702005928567246</v>
      </c>
      <c r="D839">
        <f t="shared" si="50"/>
        <v>0.26915327369720216</v>
      </c>
    </row>
    <row r="840" spans="1:4" x14ac:dyDescent="0.25">
      <c r="A840">
        <f t="shared" si="51"/>
        <v>813</v>
      </c>
      <c r="B840" s="1">
        <f t="shared" si="52"/>
        <v>347.66666879247259</v>
      </c>
      <c r="C840">
        <f t="shared" si="49"/>
        <v>0.26996751948723841</v>
      </c>
      <c r="D840">
        <f t="shared" si="50"/>
        <v>0.26892076695385753</v>
      </c>
    </row>
    <row r="841" spans="1:4" x14ac:dyDescent="0.25">
      <c r="A841">
        <f t="shared" si="51"/>
        <v>814</v>
      </c>
      <c r="B841" s="1">
        <f t="shared" si="52"/>
        <v>347.39670127298535</v>
      </c>
      <c r="C841">
        <f t="shared" si="49"/>
        <v>0.26973457203467888</v>
      </c>
      <c r="D841">
        <f t="shared" si="50"/>
        <v>0.2686883861274339</v>
      </c>
    </row>
    <row r="842" spans="1:4" x14ac:dyDescent="0.25">
      <c r="A842">
        <f t="shared" si="51"/>
        <v>815</v>
      </c>
      <c r="B842" s="1">
        <f t="shared" si="52"/>
        <v>347.12696670095067</v>
      </c>
      <c r="C842">
        <f t="shared" si="49"/>
        <v>0.26950175049921654</v>
      </c>
      <c r="D842">
        <f t="shared" si="50"/>
        <v>0.26845613121792555</v>
      </c>
    </row>
    <row r="843" spans="1:4" x14ac:dyDescent="0.25">
      <c r="A843">
        <f t="shared" si="51"/>
        <v>816</v>
      </c>
      <c r="B843" s="1">
        <f t="shared" si="52"/>
        <v>346.85746495045146</v>
      </c>
      <c r="C843">
        <f t="shared" si="49"/>
        <v>0.26926905488051034</v>
      </c>
      <c r="D843">
        <f t="shared" si="50"/>
        <v>0.26822400222529835</v>
      </c>
    </row>
    <row r="844" spans="1:4" x14ac:dyDescent="0.25">
      <c r="A844">
        <f t="shared" si="51"/>
        <v>817</v>
      </c>
      <c r="B844" s="1">
        <f t="shared" si="52"/>
        <v>346.58819589557095</v>
      </c>
      <c r="C844">
        <f t="shared" si="49"/>
        <v>0.26903648517861711</v>
      </c>
      <c r="D844">
        <f t="shared" si="50"/>
        <v>0.26799199914958083</v>
      </c>
    </row>
    <row r="845" spans="1:4" x14ac:dyDescent="0.25">
      <c r="A845">
        <f t="shared" si="51"/>
        <v>818</v>
      </c>
      <c r="B845" s="1">
        <f t="shared" si="52"/>
        <v>346.31915941039233</v>
      </c>
      <c r="C845">
        <f t="shared" si="49"/>
        <v>0.26880404139382108</v>
      </c>
      <c r="D845">
        <f t="shared" si="50"/>
        <v>0.26776012199078425</v>
      </c>
    </row>
    <row r="846" spans="1:4" x14ac:dyDescent="0.25">
      <c r="A846">
        <f t="shared" si="51"/>
        <v>819</v>
      </c>
      <c r="B846" s="1">
        <f t="shared" si="52"/>
        <v>346.05035536899851</v>
      </c>
      <c r="C846">
        <f t="shared" si="49"/>
        <v>0.26857172352583802</v>
      </c>
      <c r="D846">
        <f t="shared" si="50"/>
        <v>0.2675283707488802</v>
      </c>
    </row>
    <row r="847" spans="1:4" x14ac:dyDescent="0.25">
      <c r="A847">
        <f t="shared" si="51"/>
        <v>820</v>
      </c>
      <c r="B847" s="1">
        <f t="shared" si="52"/>
        <v>345.78178364547267</v>
      </c>
      <c r="C847">
        <f t="shared" si="49"/>
        <v>0.26833953157478163</v>
      </c>
      <c r="D847">
        <f t="shared" si="50"/>
        <v>0.2672967454238801</v>
      </c>
    </row>
    <row r="848" spans="1:4" x14ac:dyDescent="0.25">
      <c r="A848">
        <f t="shared" si="51"/>
        <v>821</v>
      </c>
      <c r="B848" s="1">
        <f t="shared" si="52"/>
        <v>345.51344411389789</v>
      </c>
      <c r="C848">
        <f t="shared" si="49"/>
        <v>0.26810746554059506</v>
      </c>
      <c r="D848">
        <f t="shared" si="50"/>
        <v>0.26706524601578396</v>
      </c>
    </row>
    <row r="849" spans="1:4" x14ac:dyDescent="0.25">
      <c r="A849">
        <f t="shared" si="51"/>
        <v>822</v>
      </c>
      <c r="B849" s="1">
        <f t="shared" si="52"/>
        <v>345.24533664835729</v>
      </c>
      <c r="C849">
        <f t="shared" si="49"/>
        <v>0.2678755254232783</v>
      </c>
      <c r="D849">
        <f t="shared" si="50"/>
        <v>0.26683387252459739</v>
      </c>
    </row>
    <row r="850" spans="1:4" x14ac:dyDescent="0.25">
      <c r="A850">
        <f t="shared" si="51"/>
        <v>823</v>
      </c>
      <c r="B850" s="1">
        <f t="shared" si="52"/>
        <v>344.97746112293402</v>
      </c>
      <c r="C850">
        <f t="shared" si="49"/>
        <v>0.2676437112230019</v>
      </c>
      <c r="D850">
        <f t="shared" si="50"/>
        <v>0.26660262495032611</v>
      </c>
    </row>
    <row r="851" spans="1:4" x14ac:dyDescent="0.25">
      <c r="A851">
        <f t="shared" si="51"/>
        <v>824</v>
      </c>
      <c r="B851" s="1">
        <f t="shared" si="52"/>
        <v>344.70981741171101</v>
      </c>
      <c r="C851">
        <f t="shared" si="49"/>
        <v>0.26741202293959532</v>
      </c>
      <c r="D851">
        <f t="shared" si="50"/>
        <v>0.2663715032929474</v>
      </c>
    </row>
    <row r="852" spans="1:4" x14ac:dyDescent="0.25">
      <c r="A852">
        <f t="shared" si="51"/>
        <v>825</v>
      </c>
      <c r="B852" s="1">
        <f t="shared" si="52"/>
        <v>344.44240538877142</v>
      </c>
      <c r="C852">
        <f t="shared" si="49"/>
        <v>0.26718046057294487</v>
      </c>
      <c r="D852">
        <f t="shared" si="50"/>
        <v>0.26614050755246693</v>
      </c>
    </row>
    <row r="853" spans="1:4" x14ac:dyDescent="0.25">
      <c r="A853">
        <f t="shared" si="51"/>
        <v>826</v>
      </c>
      <c r="B853" s="1">
        <f t="shared" si="52"/>
        <v>344.17522492819847</v>
      </c>
      <c r="C853">
        <f t="shared" si="49"/>
        <v>0.26694902412333477</v>
      </c>
      <c r="D853">
        <f t="shared" si="50"/>
        <v>0.26590963772891313</v>
      </c>
    </row>
    <row r="854" spans="1:4" x14ac:dyDescent="0.25">
      <c r="A854">
        <f t="shared" si="51"/>
        <v>827</v>
      </c>
      <c r="B854" s="1">
        <f t="shared" si="52"/>
        <v>343.90827590407514</v>
      </c>
      <c r="C854">
        <f t="shared" si="49"/>
        <v>0.26671771359065133</v>
      </c>
      <c r="D854">
        <f t="shared" si="50"/>
        <v>0.26567889382225757</v>
      </c>
    </row>
    <row r="855" spans="1:4" x14ac:dyDescent="0.25">
      <c r="A855">
        <f t="shared" si="51"/>
        <v>828</v>
      </c>
      <c r="B855" s="1">
        <f t="shared" si="52"/>
        <v>343.64155819048449</v>
      </c>
      <c r="C855">
        <f t="shared" si="49"/>
        <v>0.26648652897478087</v>
      </c>
      <c r="D855">
        <f t="shared" si="50"/>
        <v>0.26544827583250025</v>
      </c>
    </row>
    <row r="856" spans="1:4" x14ac:dyDescent="0.25">
      <c r="A856">
        <f t="shared" si="51"/>
        <v>829</v>
      </c>
      <c r="B856" s="1">
        <f t="shared" si="52"/>
        <v>343.37507166150971</v>
      </c>
      <c r="C856">
        <f t="shared" si="49"/>
        <v>0.26625547027583707</v>
      </c>
      <c r="D856">
        <f t="shared" si="50"/>
        <v>0.26521778375965821</v>
      </c>
    </row>
    <row r="857" spans="1:4" x14ac:dyDescent="0.25">
      <c r="A857">
        <f t="shared" si="51"/>
        <v>830</v>
      </c>
      <c r="B857" s="1">
        <f t="shared" si="52"/>
        <v>343.10881619123387</v>
      </c>
      <c r="C857">
        <f t="shared" si="49"/>
        <v>0.26602453749381993</v>
      </c>
      <c r="D857">
        <f t="shared" si="50"/>
        <v>0.26498741760371447</v>
      </c>
    </row>
    <row r="858" spans="1:4" x14ac:dyDescent="0.25">
      <c r="A858">
        <f t="shared" si="51"/>
        <v>831</v>
      </c>
      <c r="B858" s="1">
        <f t="shared" si="52"/>
        <v>342.84279165374005</v>
      </c>
      <c r="C858">
        <f t="shared" si="49"/>
        <v>0.26579373062872946</v>
      </c>
      <c r="D858">
        <f t="shared" si="50"/>
        <v>0.26475717736468596</v>
      </c>
    </row>
    <row r="859" spans="1:4" x14ac:dyDescent="0.25">
      <c r="A859">
        <f t="shared" si="51"/>
        <v>832</v>
      </c>
      <c r="B859" s="1">
        <f t="shared" si="52"/>
        <v>342.57699792311132</v>
      </c>
      <c r="C859">
        <f t="shared" si="49"/>
        <v>0.26556304968056565</v>
      </c>
      <c r="D859">
        <f t="shared" si="50"/>
        <v>0.26452706304255569</v>
      </c>
    </row>
    <row r="860" spans="1:4" x14ac:dyDescent="0.25">
      <c r="A860">
        <f t="shared" si="51"/>
        <v>833</v>
      </c>
      <c r="B860" s="1">
        <f t="shared" si="52"/>
        <v>342.31143487343076</v>
      </c>
      <c r="C860">
        <f t="shared" ref="C860:C923" si="53">(B860-B861)/1</f>
        <v>0.26533249464921482</v>
      </c>
      <c r="D860">
        <f t="shared" ref="D860:D923" si="54">(B860-B870)/10</f>
        <v>0.26429707463732938</v>
      </c>
    </row>
    <row r="861" spans="1:4" x14ac:dyDescent="0.25">
      <c r="A861">
        <f t="shared" ref="A861:A924" si="55">A860+1</f>
        <v>834</v>
      </c>
      <c r="B861" s="1">
        <f t="shared" si="52"/>
        <v>342.04610237878154</v>
      </c>
      <c r="C861">
        <f t="shared" si="53"/>
        <v>0.26510206553479065</v>
      </c>
      <c r="D861">
        <f t="shared" si="54"/>
        <v>0.26406721214901269</v>
      </c>
    </row>
    <row r="862" spans="1:4" x14ac:dyDescent="0.25">
      <c r="A862">
        <f t="shared" si="55"/>
        <v>835</v>
      </c>
      <c r="B862" s="1">
        <f t="shared" si="52"/>
        <v>341.78100031324675</v>
      </c>
      <c r="C862">
        <f t="shared" si="53"/>
        <v>0.26487176233740684</v>
      </c>
      <c r="D862">
        <f t="shared" si="54"/>
        <v>0.26383747557760556</v>
      </c>
    </row>
    <row r="863" spans="1:4" x14ac:dyDescent="0.25">
      <c r="A863">
        <f t="shared" si="55"/>
        <v>836</v>
      </c>
      <c r="B863" s="1">
        <f t="shared" si="52"/>
        <v>341.51612855090934</v>
      </c>
      <c r="C863">
        <f t="shared" si="53"/>
        <v>0.26464158505677915</v>
      </c>
      <c r="D863">
        <f t="shared" si="54"/>
        <v>0.26360786492309102</v>
      </c>
    </row>
    <row r="864" spans="1:4" x14ac:dyDescent="0.25">
      <c r="A864">
        <f t="shared" si="55"/>
        <v>837</v>
      </c>
      <c r="B864" s="1">
        <f t="shared" si="52"/>
        <v>341.25148696585256</v>
      </c>
      <c r="C864">
        <f t="shared" si="53"/>
        <v>0.26441153369307813</v>
      </c>
      <c r="D864">
        <f t="shared" si="54"/>
        <v>0.26337838018548609</v>
      </c>
    </row>
    <row r="865" spans="1:4" x14ac:dyDescent="0.25">
      <c r="A865">
        <f t="shared" si="55"/>
        <v>838</v>
      </c>
      <c r="B865" s="1">
        <f t="shared" si="52"/>
        <v>340.98707543215949</v>
      </c>
      <c r="C865">
        <f t="shared" si="53"/>
        <v>0.26418160824636061</v>
      </c>
      <c r="D865">
        <f t="shared" si="54"/>
        <v>0.26314902136479645</v>
      </c>
    </row>
    <row r="866" spans="1:4" x14ac:dyDescent="0.25">
      <c r="A866">
        <f t="shared" si="55"/>
        <v>839</v>
      </c>
      <c r="B866" s="1">
        <f t="shared" si="52"/>
        <v>340.72289382391313</v>
      </c>
      <c r="C866">
        <f t="shared" si="53"/>
        <v>0.26395180871639923</v>
      </c>
      <c r="D866">
        <f t="shared" si="54"/>
        <v>0.26291978846099939</v>
      </c>
    </row>
    <row r="867" spans="1:4" x14ac:dyDescent="0.25">
      <c r="A867">
        <f t="shared" si="55"/>
        <v>840</v>
      </c>
      <c r="B867" s="1">
        <f t="shared" si="52"/>
        <v>340.45894201519673</v>
      </c>
      <c r="C867">
        <f t="shared" si="53"/>
        <v>0.26372213510353504</v>
      </c>
      <c r="D867">
        <f t="shared" si="54"/>
        <v>0.26269068147412328</v>
      </c>
    </row>
    <row r="868" spans="1:4" x14ac:dyDescent="0.25">
      <c r="A868">
        <f t="shared" si="55"/>
        <v>841</v>
      </c>
      <c r="B868" s="1">
        <f t="shared" si="52"/>
        <v>340.19521988009319</v>
      </c>
      <c r="C868">
        <f t="shared" si="53"/>
        <v>0.26349258740742698</v>
      </c>
      <c r="D868">
        <f t="shared" si="54"/>
        <v>0.26246170040413974</v>
      </c>
    </row>
    <row r="869" spans="1:4" x14ac:dyDescent="0.25">
      <c r="A869">
        <f t="shared" si="55"/>
        <v>842</v>
      </c>
      <c r="B869" s="1">
        <f t="shared" si="52"/>
        <v>339.93172729268576</v>
      </c>
      <c r="C869">
        <f t="shared" si="53"/>
        <v>0.26326316562830243</v>
      </c>
      <c r="D869">
        <f t="shared" si="54"/>
        <v>0.26223284525106577</v>
      </c>
    </row>
    <row r="870" spans="1:4" x14ac:dyDescent="0.25">
      <c r="A870">
        <f t="shared" si="55"/>
        <v>843</v>
      </c>
      <c r="B870" s="1">
        <f t="shared" si="52"/>
        <v>339.66846412705746</v>
      </c>
      <c r="C870">
        <f t="shared" si="53"/>
        <v>0.2630338697660477</v>
      </c>
      <c r="D870">
        <f t="shared" si="54"/>
        <v>0.26200411601490148</v>
      </c>
    </row>
    <row r="871" spans="1:4" x14ac:dyDescent="0.25">
      <c r="A871">
        <f t="shared" si="55"/>
        <v>844</v>
      </c>
      <c r="B871" s="1">
        <f t="shared" si="52"/>
        <v>339.40543025729141</v>
      </c>
      <c r="C871">
        <f t="shared" si="53"/>
        <v>0.26280469982071963</v>
      </c>
      <c r="D871">
        <f t="shared" si="54"/>
        <v>0.26177551269563537</v>
      </c>
    </row>
    <row r="872" spans="1:4" x14ac:dyDescent="0.25">
      <c r="A872">
        <f t="shared" si="55"/>
        <v>845</v>
      </c>
      <c r="B872" s="1">
        <f t="shared" si="52"/>
        <v>339.14262555747069</v>
      </c>
      <c r="C872">
        <f t="shared" si="53"/>
        <v>0.26257565579226139</v>
      </c>
      <c r="D872">
        <f t="shared" si="54"/>
        <v>0.26154703529327888</v>
      </c>
    </row>
    <row r="873" spans="1:4" x14ac:dyDescent="0.25">
      <c r="A873">
        <f t="shared" si="55"/>
        <v>846</v>
      </c>
      <c r="B873" s="1">
        <f t="shared" si="52"/>
        <v>338.88004990167843</v>
      </c>
      <c r="C873">
        <f t="shared" si="53"/>
        <v>0.2623467376807298</v>
      </c>
      <c r="D873">
        <f t="shared" si="54"/>
        <v>0.26131868380783202</v>
      </c>
    </row>
    <row r="874" spans="1:4" x14ac:dyDescent="0.25">
      <c r="A874">
        <f t="shared" si="55"/>
        <v>847</v>
      </c>
      <c r="B874" s="1">
        <f t="shared" si="52"/>
        <v>338.6177031639977</v>
      </c>
      <c r="C874">
        <f t="shared" si="53"/>
        <v>0.26211794548618172</v>
      </c>
      <c r="D874">
        <f t="shared" si="54"/>
        <v>0.2610904582392834</v>
      </c>
    </row>
    <row r="875" spans="1:4" x14ac:dyDescent="0.25">
      <c r="A875">
        <f t="shared" si="55"/>
        <v>848</v>
      </c>
      <c r="B875" s="1">
        <f t="shared" si="52"/>
        <v>338.35558521851152</v>
      </c>
      <c r="C875">
        <f t="shared" si="53"/>
        <v>0.26188927920838978</v>
      </c>
      <c r="D875">
        <f t="shared" si="54"/>
        <v>0.26086235858764439</v>
      </c>
    </row>
    <row r="876" spans="1:4" x14ac:dyDescent="0.25">
      <c r="A876">
        <f t="shared" si="55"/>
        <v>849</v>
      </c>
      <c r="B876" s="1">
        <f t="shared" si="52"/>
        <v>338.09369593930313</v>
      </c>
      <c r="C876">
        <f t="shared" si="53"/>
        <v>0.26166073884763819</v>
      </c>
      <c r="D876">
        <f t="shared" si="54"/>
        <v>0.2606343848529093</v>
      </c>
    </row>
    <row r="877" spans="1:4" x14ac:dyDescent="0.25">
      <c r="A877">
        <f t="shared" si="55"/>
        <v>850</v>
      </c>
      <c r="B877" s="1">
        <f t="shared" si="52"/>
        <v>337.83203520045549</v>
      </c>
      <c r="C877">
        <f t="shared" si="53"/>
        <v>0.26143232440369957</v>
      </c>
      <c r="D877">
        <f t="shared" si="54"/>
        <v>0.26040653703508382</v>
      </c>
    </row>
    <row r="878" spans="1:4" x14ac:dyDescent="0.25">
      <c r="A878">
        <f t="shared" si="55"/>
        <v>851</v>
      </c>
      <c r="B878" s="1">
        <f t="shared" si="52"/>
        <v>337.57060287605179</v>
      </c>
      <c r="C878">
        <f t="shared" si="53"/>
        <v>0.26120403587668761</v>
      </c>
      <c r="D878">
        <f t="shared" si="54"/>
        <v>0.26017881513415658</v>
      </c>
    </row>
    <row r="879" spans="1:4" x14ac:dyDescent="0.25">
      <c r="A879">
        <f t="shared" si="55"/>
        <v>852</v>
      </c>
      <c r="B879" s="1">
        <f t="shared" si="52"/>
        <v>337.30939884017511</v>
      </c>
      <c r="C879">
        <f t="shared" si="53"/>
        <v>0.26097587326665916</v>
      </c>
      <c r="D879">
        <f t="shared" si="54"/>
        <v>0.25995121915013897</v>
      </c>
    </row>
    <row r="880" spans="1:4" x14ac:dyDescent="0.25">
      <c r="A880">
        <f t="shared" si="55"/>
        <v>853</v>
      </c>
      <c r="B880" s="1">
        <f t="shared" si="52"/>
        <v>337.04842296690845</v>
      </c>
      <c r="C880">
        <f t="shared" si="53"/>
        <v>0.26074783657338685</v>
      </c>
      <c r="D880">
        <f t="shared" si="54"/>
        <v>0.25972374908301959</v>
      </c>
    </row>
    <row r="881" spans="1:4" x14ac:dyDescent="0.25">
      <c r="A881">
        <f t="shared" si="55"/>
        <v>854</v>
      </c>
      <c r="B881" s="1">
        <f t="shared" si="52"/>
        <v>336.78767513033506</v>
      </c>
      <c r="C881">
        <f t="shared" si="53"/>
        <v>0.26051992579715488</v>
      </c>
      <c r="D881">
        <f t="shared" si="54"/>
        <v>0.25949640493282117</v>
      </c>
    </row>
    <row r="882" spans="1:4" x14ac:dyDescent="0.25">
      <c r="A882">
        <f t="shared" si="55"/>
        <v>855</v>
      </c>
      <c r="B882" s="1">
        <f t="shared" si="52"/>
        <v>336.52715520453791</v>
      </c>
      <c r="C882">
        <f t="shared" si="53"/>
        <v>0.26029214093779274</v>
      </c>
      <c r="D882">
        <f t="shared" si="54"/>
        <v>0.25926918669952104</v>
      </c>
    </row>
    <row r="883" spans="1:4" x14ac:dyDescent="0.25">
      <c r="A883">
        <f t="shared" si="55"/>
        <v>856</v>
      </c>
      <c r="B883" s="1">
        <f t="shared" si="52"/>
        <v>336.26686306360011</v>
      </c>
      <c r="C883">
        <f t="shared" si="53"/>
        <v>0.26006448199524357</v>
      </c>
      <c r="D883">
        <f t="shared" si="54"/>
        <v>0.25904209438311909</v>
      </c>
    </row>
    <row r="884" spans="1:4" x14ac:dyDescent="0.25">
      <c r="A884">
        <f t="shared" si="55"/>
        <v>857</v>
      </c>
      <c r="B884" s="1">
        <f t="shared" si="52"/>
        <v>336.00679858160487</v>
      </c>
      <c r="C884">
        <f t="shared" si="53"/>
        <v>0.25983694896979159</v>
      </c>
      <c r="D884">
        <f t="shared" si="54"/>
        <v>0.25881512798363249</v>
      </c>
    </row>
    <row r="885" spans="1:4" x14ac:dyDescent="0.25">
      <c r="A885">
        <f t="shared" si="55"/>
        <v>858</v>
      </c>
      <c r="B885" s="1">
        <f t="shared" si="52"/>
        <v>335.74696163263508</v>
      </c>
      <c r="C885">
        <f t="shared" si="53"/>
        <v>0.25960954186103891</v>
      </c>
      <c r="D885">
        <f t="shared" si="54"/>
        <v>0.25858828750104407</v>
      </c>
    </row>
    <row r="886" spans="1:4" x14ac:dyDescent="0.25">
      <c r="A886">
        <f t="shared" si="55"/>
        <v>859</v>
      </c>
      <c r="B886" s="1">
        <f t="shared" si="52"/>
        <v>335.48735209077404</v>
      </c>
      <c r="C886">
        <f t="shared" si="53"/>
        <v>0.25938226066938341</v>
      </c>
      <c r="D886">
        <f t="shared" si="54"/>
        <v>0.25836157293537099</v>
      </c>
    </row>
    <row r="887" spans="1:4" x14ac:dyDescent="0.25">
      <c r="A887">
        <f t="shared" si="55"/>
        <v>860</v>
      </c>
      <c r="B887" s="1">
        <f t="shared" si="52"/>
        <v>335.22796983010466</v>
      </c>
      <c r="C887">
        <f t="shared" si="53"/>
        <v>0.25915510539442721</v>
      </c>
      <c r="D887">
        <f t="shared" si="54"/>
        <v>0.25813498428659615</v>
      </c>
    </row>
    <row r="888" spans="1:4" x14ac:dyDescent="0.25">
      <c r="A888">
        <f t="shared" si="55"/>
        <v>861</v>
      </c>
      <c r="B888" s="1">
        <f t="shared" si="52"/>
        <v>334.96881472471023</v>
      </c>
      <c r="C888">
        <f t="shared" si="53"/>
        <v>0.25892807603651136</v>
      </c>
      <c r="D888">
        <f t="shared" si="54"/>
        <v>0.25790852155473087</v>
      </c>
    </row>
    <row r="889" spans="1:4" x14ac:dyDescent="0.25">
      <c r="A889">
        <f t="shared" si="55"/>
        <v>862</v>
      </c>
      <c r="B889" s="1">
        <f t="shared" si="52"/>
        <v>334.70988664867372</v>
      </c>
      <c r="C889">
        <f t="shared" si="53"/>
        <v>0.25870117259546532</v>
      </c>
      <c r="D889">
        <f t="shared" si="54"/>
        <v>0.25768218473976956</v>
      </c>
    </row>
    <row r="890" spans="1:4" x14ac:dyDescent="0.25">
      <c r="A890">
        <f t="shared" si="55"/>
        <v>863</v>
      </c>
      <c r="B890" s="1">
        <f t="shared" si="52"/>
        <v>334.45118547607825</v>
      </c>
      <c r="C890">
        <f t="shared" si="53"/>
        <v>0.2584743950714028</v>
      </c>
      <c r="D890">
        <f t="shared" si="54"/>
        <v>0.25745597384171787</v>
      </c>
    </row>
    <row r="891" spans="1:4" x14ac:dyDescent="0.25">
      <c r="A891">
        <f t="shared" si="55"/>
        <v>864</v>
      </c>
      <c r="B891" s="1">
        <f t="shared" si="52"/>
        <v>334.19271108100685</v>
      </c>
      <c r="C891">
        <f t="shared" si="53"/>
        <v>0.25824774346415325</v>
      </c>
      <c r="D891">
        <f t="shared" si="54"/>
        <v>0.25722988886056442</v>
      </c>
    </row>
    <row r="892" spans="1:4" x14ac:dyDescent="0.25">
      <c r="A892">
        <f t="shared" si="55"/>
        <v>865</v>
      </c>
      <c r="B892" s="1">
        <f t="shared" si="52"/>
        <v>333.9344633375427</v>
      </c>
      <c r="C892">
        <f t="shared" si="53"/>
        <v>0.25802121777377351</v>
      </c>
      <c r="D892">
        <f t="shared" si="54"/>
        <v>0.25700392979632058</v>
      </c>
    </row>
    <row r="893" spans="1:4" x14ac:dyDescent="0.25">
      <c r="A893">
        <f t="shared" si="55"/>
        <v>866</v>
      </c>
      <c r="B893" s="1">
        <f t="shared" si="52"/>
        <v>333.67644211976892</v>
      </c>
      <c r="C893">
        <f t="shared" si="53"/>
        <v>0.25779481800037729</v>
      </c>
      <c r="D893">
        <f t="shared" si="54"/>
        <v>0.25677809664898632</v>
      </c>
    </row>
    <row r="894" spans="1:4" x14ac:dyDescent="0.25">
      <c r="A894">
        <f t="shared" si="55"/>
        <v>867</v>
      </c>
      <c r="B894" s="1">
        <f t="shared" si="52"/>
        <v>333.41864730176854</v>
      </c>
      <c r="C894">
        <f t="shared" si="53"/>
        <v>0.25756854414390773</v>
      </c>
      <c r="D894">
        <f t="shared" si="54"/>
        <v>0.25655238941855601</v>
      </c>
    </row>
    <row r="895" spans="1:4" x14ac:dyDescent="0.25">
      <c r="A895">
        <f t="shared" si="55"/>
        <v>868</v>
      </c>
      <c r="B895" s="1">
        <f t="shared" si="52"/>
        <v>333.16107875762464</v>
      </c>
      <c r="C895">
        <f t="shared" si="53"/>
        <v>0.25734239620430799</v>
      </c>
      <c r="D895">
        <f t="shared" si="54"/>
        <v>0.25632680810502395</v>
      </c>
    </row>
    <row r="896" spans="1:4" x14ac:dyDescent="0.25">
      <c r="A896">
        <f t="shared" si="55"/>
        <v>869</v>
      </c>
      <c r="B896" s="1">
        <f t="shared" si="52"/>
        <v>332.90373636142033</v>
      </c>
      <c r="C896">
        <f t="shared" si="53"/>
        <v>0.25711637418163491</v>
      </c>
      <c r="D896">
        <f t="shared" si="54"/>
        <v>0.25610135270840145</v>
      </c>
    </row>
    <row r="897" spans="1:4" x14ac:dyDescent="0.25">
      <c r="A897">
        <f t="shared" si="55"/>
        <v>870</v>
      </c>
      <c r="B897" s="1">
        <f t="shared" si="52"/>
        <v>332.64661998723869</v>
      </c>
      <c r="C897">
        <f t="shared" si="53"/>
        <v>0.25689047807577481</v>
      </c>
      <c r="D897">
        <f t="shared" si="54"/>
        <v>0.25587602322868291</v>
      </c>
    </row>
    <row r="898" spans="1:4" x14ac:dyDescent="0.25">
      <c r="A898">
        <f t="shared" si="55"/>
        <v>871</v>
      </c>
      <c r="B898" s="1">
        <f t="shared" si="52"/>
        <v>332.38972950916292</v>
      </c>
      <c r="C898">
        <f t="shared" si="53"/>
        <v>0.25666470788689821</v>
      </c>
      <c r="D898">
        <f t="shared" si="54"/>
        <v>0.25565081966586833</v>
      </c>
    </row>
    <row r="899" spans="1:4" x14ac:dyDescent="0.25">
      <c r="A899">
        <f t="shared" si="55"/>
        <v>872</v>
      </c>
      <c r="B899" s="1">
        <f t="shared" ref="B899:B962" si="56">$C$20+$C$21*A899+$C$22*A899^2+$C$23*A899^3</f>
        <v>332.13306480127602</v>
      </c>
      <c r="C899">
        <f t="shared" si="53"/>
        <v>0.25643906361494828</v>
      </c>
      <c r="D899">
        <f t="shared" si="54"/>
        <v>0.25542574201996898</v>
      </c>
    </row>
    <row r="900" spans="1:4" x14ac:dyDescent="0.25">
      <c r="A900">
        <f t="shared" si="55"/>
        <v>873</v>
      </c>
      <c r="B900" s="1">
        <f t="shared" si="56"/>
        <v>331.87662573766107</v>
      </c>
      <c r="C900">
        <f t="shared" si="53"/>
        <v>0.25621354525986817</v>
      </c>
      <c r="D900">
        <f t="shared" si="54"/>
        <v>0.25520079029096793</v>
      </c>
    </row>
    <row r="901" spans="1:4" x14ac:dyDescent="0.25">
      <c r="A901">
        <f t="shared" si="55"/>
        <v>874</v>
      </c>
      <c r="B901" s="1">
        <f t="shared" si="56"/>
        <v>331.6204121924012</v>
      </c>
      <c r="C901">
        <f t="shared" si="53"/>
        <v>0.25598815282171472</v>
      </c>
      <c r="D901">
        <f t="shared" si="54"/>
        <v>0.25497596447887078</v>
      </c>
    </row>
    <row r="902" spans="1:4" x14ac:dyDescent="0.25">
      <c r="A902">
        <f t="shared" si="55"/>
        <v>875</v>
      </c>
      <c r="B902" s="1">
        <f t="shared" si="56"/>
        <v>331.36442403957949</v>
      </c>
      <c r="C902">
        <f t="shared" si="53"/>
        <v>0.25576288630043109</v>
      </c>
      <c r="D902">
        <f t="shared" si="54"/>
        <v>0.25475126458368325</v>
      </c>
    </row>
    <row r="903" spans="1:4" x14ac:dyDescent="0.25">
      <c r="A903">
        <f t="shared" si="55"/>
        <v>876</v>
      </c>
      <c r="B903" s="1">
        <f t="shared" si="56"/>
        <v>331.10866115327906</v>
      </c>
      <c r="C903">
        <f t="shared" si="53"/>
        <v>0.25553774569607413</v>
      </c>
      <c r="D903">
        <f t="shared" si="54"/>
        <v>0.25452669060539962</v>
      </c>
    </row>
    <row r="904" spans="1:4" x14ac:dyDescent="0.25">
      <c r="A904">
        <f t="shared" si="55"/>
        <v>877</v>
      </c>
      <c r="B904" s="1">
        <f t="shared" si="56"/>
        <v>330.85312340758298</v>
      </c>
      <c r="C904">
        <f t="shared" si="53"/>
        <v>0.25531273100858698</v>
      </c>
      <c r="D904">
        <f t="shared" si="54"/>
        <v>0.25430224254402561</v>
      </c>
    </row>
    <row r="905" spans="1:4" x14ac:dyDescent="0.25">
      <c r="A905">
        <f t="shared" si="55"/>
        <v>878</v>
      </c>
      <c r="B905" s="1">
        <f t="shared" si="56"/>
        <v>330.5978106765744</v>
      </c>
      <c r="C905">
        <f t="shared" si="53"/>
        <v>0.25508784223808334</v>
      </c>
      <c r="D905">
        <f t="shared" si="54"/>
        <v>0.25407792039954985</v>
      </c>
    </row>
    <row r="906" spans="1:4" x14ac:dyDescent="0.25">
      <c r="A906">
        <f t="shared" si="55"/>
        <v>879</v>
      </c>
      <c r="B906" s="1">
        <f t="shared" si="56"/>
        <v>330.34272283433631</v>
      </c>
      <c r="C906">
        <f t="shared" si="53"/>
        <v>0.25486307938444952</v>
      </c>
      <c r="D906">
        <f t="shared" si="54"/>
        <v>0.25385372417198371</v>
      </c>
    </row>
    <row r="907" spans="1:4" x14ac:dyDescent="0.25">
      <c r="A907">
        <f t="shared" si="55"/>
        <v>880</v>
      </c>
      <c r="B907" s="1">
        <f t="shared" si="56"/>
        <v>330.08785975495186</v>
      </c>
      <c r="C907">
        <f t="shared" si="53"/>
        <v>0.25463844244762868</v>
      </c>
      <c r="D907">
        <f t="shared" si="54"/>
        <v>0.25362965386131575</v>
      </c>
    </row>
    <row r="908" spans="1:4" x14ac:dyDescent="0.25">
      <c r="A908">
        <f t="shared" si="55"/>
        <v>881</v>
      </c>
      <c r="B908" s="1">
        <f t="shared" si="56"/>
        <v>329.83322131250424</v>
      </c>
      <c r="C908">
        <f t="shared" si="53"/>
        <v>0.25441393142790503</v>
      </c>
      <c r="D908">
        <f t="shared" si="54"/>
        <v>0.25340570946757451</v>
      </c>
    </row>
    <row r="909" spans="1:4" x14ac:dyDescent="0.25">
      <c r="A909">
        <f t="shared" si="55"/>
        <v>882</v>
      </c>
      <c r="B909" s="1">
        <f t="shared" si="56"/>
        <v>329.57880738107633</v>
      </c>
      <c r="C909">
        <f t="shared" si="53"/>
        <v>0.25418954632493751</v>
      </c>
      <c r="D909">
        <f t="shared" si="54"/>
        <v>0.25318189099072014</v>
      </c>
    </row>
    <row r="910" spans="1:4" x14ac:dyDescent="0.25">
      <c r="A910">
        <f t="shared" si="55"/>
        <v>883</v>
      </c>
      <c r="B910" s="1">
        <f t="shared" si="56"/>
        <v>329.32461783475139</v>
      </c>
      <c r="C910">
        <f t="shared" si="53"/>
        <v>0.25396528713889666</v>
      </c>
      <c r="D910">
        <f t="shared" si="54"/>
        <v>0.25295819843077538</v>
      </c>
    </row>
    <row r="911" spans="1:4" x14ac:dyDescent="0.25">
      <c r="A911">
        <f t="shared" si="55"/>
        <v>884</v>
      </c>
      <c r="B911" s="1">
        <f t="shared" si="56"/>
        <v>329.0706525476125</v>
      </c>
      <c r="C911">
        <f t="shared" si="53"/>
        <v>0.25374115386983931</v>
      </c>
      <c r="D911">
        <f t="shared" si="54"/>
        <v>0.25273463178774025</v>
      </c>
    </row>
    <row r="912" spans="1:4" x14ac:dyDescent="0.25">
      <c r="A912">
        <f t="shared" si="55"/>
        <v>885</v>
      </c>
      <c r="B912" s="1">
        <f t="shared" si="56"/>
        <v>328.81691139374266</v>
      </c>
      <c r="C912">
        <f t="shared" si="53"/>
        <v>0.25351714651759494</v>
      </c>
      <c r="D912">
        <f t="shared" si="54"/>
        <v>0.2525111910616033</v>
      </c>
    </row>
    <row r="913" spans="1:4" x14ac:dyDescent="0.25">
      <c r="A913">
        <f t="shared" si="55"/>
        <v>886</v>
      </c>
      <c r="B913" s="1">
        <f t="shared" si="56"/>
        <v>328.56339424722506</v>
      </c>
      <c r="C913">
        <f t="shared" si="53"/>
        <v>0.25329326508233407</v>
      </c>
      <c r="D913">
        <f t="shared" si="54"/>
        <v>0.25228787625237603</v>
      </c>
    </row>
    <row r="914" spans="1:4" x14ac:dyDescent="0.25">
      <c r="A914">
        <f t="shared" si="55"/>
        <v>887</v>
      </c>
      <c r="B914" s="1">
        <f t="shared" si="56"/>
        <v>328.31010098214273</v>
      </c>
      <c r="C914">
        <f t="shared" si="53"/>
        <v>0.25306950956382934</v>
      </c>
      <c r="D914">
        <f t="shared" si="54"/>
        <v>0.25206468736004695</v>
      </c>
    </row>
    <row r="915" spans="1:4" x14ac:dyDescent="0.25">
      <c r="A915">
        <f t="shared" si="55"/>
        <v>888</v>
      </c>
      <c r="B915" s="1">
        <f t="shared" si="56"/>
        <v>328.0570314725789</v>
      </c>
      <c r="C915">
        <f t="shared" si="53"/>
        <v>0.2528458799624218</v>
      </c>
      <c r="D915">
        <f t="shared" si="54"/>
        <v>0.25184162438464452</v>
      </c>
    </row>
    <row r="916" spans="1:4" x14ac:dyDescent="0.25">
      <c r="A916">
        <f t="shared" si="55"/>
        <v>889</v>
      </c>
      <c r="B916" s="1">
        <f t="shared" si="56"/>
        <v>327.80418559261648</v>
      </c>
      <c r="C916">
        <f t="shared" si="53"/>
        <v>0.2526223762777704</v>
      </c>
      <c r="D916">
        <f t="shared" si="54"/>
        <v>0.25161868732612902</v>
      </c>
    </row>
    <row r="917" spans="1:4" x14ac:dyDescent="0.25">
      <c r="A917">
        <f t="shared" si="55"/>
        <v>890</v>
      </c>
      <c r="B917" s="1">
        <f t="shared" si="56"/>
        <v>327.55156321633871</v>
      </c>
      <c r="C917">
        <f t="shared" si="53"/>
        <v>0.25239899851021619</v>
      </c>
      <c r="D917">
        <f t="shared" si="54"/>
        <v>0.2513958761845288</v>
      </c>
    </row>
    <row r="918" spans="1:4" x14ac:dyDescent="0.25">
      <c r="A918">
        <f t="shared" si="55"/>
        <v>891</v>
      </c>
      <c r="B918" s="1">
        <f t="shared" si="56"/>
        <v>327.29916421782849</v>
      </c>
      <c r="C918">
        <f t="shared" si="53"/>
        <v>0.25217574665936127</v>
      </c>
      <c r="D918">
        <f t="shared" si="54"/>
        <v>0.25117319095982682</v>
      </c>
    </row>
    <row r="919" spans="1:4" x14ac:dyDescent="0.25">
      <c r="A919">
        <f t="shared" si="55"/>
        <v>892</v>
      </c>
      <c r="B919" s="1">
        <f t="shared" si="56"/>
        <v>327.04698847116913</v>
      </c>
      <c r="C919">
        <f t="shared" si="53"/>
        <v>0.25195262072548985</v>
      </c>
      <c r="D919">
        <f t="shared" si="54"/>
        <v>0.25095063165202874</v>
      </c>
    </row>
    <row r="920" spans="1:4" x14ac:dyDescent="0.25">
      <c r="A920">
        <f t="shared" si="55"/>
        <v>893</v>
      </c>
      <c r="B920" s="1">
        <f t="shared" si="56"/>
        <v>326.79503585044364</v>
      </c>
      <c r="C920">
        <f t="shared" si="53"/>
        <v>0.2517296207085451</v>
      </c>
      <c r="D920">
        <f t="shared" si="54"/>
        <v>0.25072819826114595</v>
      </c>
    </row>
    <row r="921" spans="1:4" x14ac:dyDescent="0.25">
      <c r="A921">
        <f t="shared" si="55"/>
        <v>894</v>
      </c>
      <c r="B921" s="1">
        <f t="shared" si="56"/>
        <v>326.54330622973509</v>
      </c>
      <c r="C921">
        <f t="shared" si="53"/>
        <v>0.25150674660847017</v>
      </c>
      <c r="D921">
        <f t="shared" si="54"/>
        <v>0.25050589078716146</v>
      </c>
    </row>
    <row r="922" spans="1:4" x14ac:dyDescent="0.25">
      <c r="A922">
        <f t="shared" si="55"/>
        <v>895</v>
      </c>
      <c r="B922" s="1">
        <f t="shared" si="56"/>
        <v>326.29179948312662</v>
      </c>
      <c r="C922">
        <f t="shared" si="53"/>
        <v>0.2512839984253219</v>
      </c>
      <c r="D922">
        <f t="shared" si="54"/>
        <v>0.25028370923008081</v>
      </c>
    </row>
    <row r="923" spans="1:4" x14ac:dyDescent="0.25">
      <c r="A923">
        <f t="shared" si="55"/>
        <v>896</v>
      </c>
      <c r="B923" s="1">
        <f t="shared" si="56"/>
        <v>326.0405154847013</v>
      </c>
      <c r="C923">
        <f t="shared" si="53"/>
        <v>0.25106137615904345</v>
      </c>
      <c r="D923">
        <f t="shared" si="54"/>
        <v>0.25006165358990984</v>
      </c>
    </row>
    <row r="924" spans="1:4" x14ac:dyDescent="0.25">
      <c r="A924">
        <f t="shared" si="55"/>
        <v>897</v>
      </c>
      <c r="B924" s="1">
        <f t="shared" si="56"/>
        <v>325.78945410854226</v>
      </c>
      <c r="C924">
        <f t="shared" ref="C924:C987" si="57">(B924-B925)/1</f>
        <v>0.25083887980980535</v>
      </c>
      <c r="D924">
        <f t="shared" ref="D924:D987" si="58">(B924-B934)/10</f>
        <v>0.24983972386664846</v>
      </c>
    </row>
    <row r="925" spans="1:4" x14ac:dyDescent="0.25">
      <c r="A925">
        <f t="shared" ref="A925:A988" si="59">A924+1</f>
        <v>898</v>
      </c>
      <c r="B925" s="1">
        <f t="shared" si="56"/>
        <v>325.53861522873245</v>
      </c>
      <c r="C925">
        <f t="shared" si="57"/>
        <v>0.25061650937726654</v>
      </c>
      <c r="D925">
        <f t="shared" si="58"/>
        <v>0.24961792006027395</v>
      </c>
    </row>
    <row r="926" spans="1:4" x14ac:dyDescent="0.25">
      <c r="A926">
        <f t="shared" si="59"/>
        <v>899</v>
      </c>
      <c r="B926" s="1">
        <f t="shared" si="56"/>
        <v>325.28799871935519</v>
      </c>
      <c r="C926">
        <f t="shared" si="57"/>
        <v>0.25039426486176808</v>
      </c>
      <c r="D926">
        <f t="shared" si="58"/>
        <v>0.24939624217082609</v>
      </c>
    </row>
    <row r="927" spans="1:4" x14ac:dyDescent="0.25">
      <c r="A927">
        <f t="shared" si="59"/>
        <v>900</v>
      </c>
      <c r="B927" s="1">
        <f t="shared" si="56"/>
        <v>325.03760445449342</v>
      </c>
      <c r="C927">
        <f t="shared" si="57"/>
        <v>0.25017214626319628</v>
      </c>
      <c r="D927">
        <f t="shared" si="58"/>
        <v>0.24917469019827648</v>
      </c>
    </row>
    <row r="928" spans="1:4" x14ac:dyDescent="0.25">
      <c r="A928">
        <f t="shared" si="59"/>
        <v>901</v>
      </c>
      <c r="B928" s="1">
        <f t="shared" si="56"/>
        <v>324.78743230823022</v>
      </c>
      <c r="C928">
        <f t="shared" si="57"/>
        <v>0.24995015358138062</v>
      </c>
      <c r="D928">
        <f t="shared" si="58"/>
        <v>0.24895326414262514</v>
      </c>
    </row>
    <row r="929" spans="1:4" x14ac:dyDescent="0.25">
      <c r="A929">
        <f t="shared" si="59"/>
        <v>902</v>
      </c>
      <c r="B929" s="1">
        <f t="shared" si="56"/>
        <v>324.53748215464884</v>
      </c>
      <c r="C929">
        <f t="shared" si="57"/>
        <v>0.24972828681666215</v>
      </c>
      <c r="D929">
        <f t="shared" si="58"/>
        <v>0.24873196400390044</v>
      </c>
    </row>
    <row r="930" spans="1:4" x14ac:dyDescent="0.25">
      <c r="A930">
        <f t="shared" si="59"/>
        <v>903</v>
      </c>
      <c r="B930" s="1">
        <f t="shared" si="56"/>
        <v>324.28775386783218</v>
      </c>
      <c r="C930">
        <f t="shared" si="57"/>
        <v>0.24950654596869981</v>
      </c>
      <c r="D930">
        <f t="shared" si="58"/>
        <v>0.24851078978205693</v>
      </c>
    </row>
    <row r="931" spans="1:4" x14ac:dyDescent="0.25">
      <c r="A931">
        <f t="shared" si="59"/>
        <v>904</v>
      </c>
      <c r="B931" s="1">
        <f t="shared" si="56"/>
        <v>324.03824732186348</v>
      </c>
      <c r="C931">
        <f t="shared" si="57"/>
        <v>0.24928493103766414</v>
      </c>
      <c r="D931">
        <f t="shared" si="58"/>
        <v>0.2482897414771344</v>
      </c>
    </row>
    <row r="932" spans="1:4" x14ac:dyDescent="0.25">
      <c r="A932">
        <f t="shared" si="59"/>
        <v>905</v>
      </c>
      <c r="B932" s="1">
        <f t="shared" si="56"/>
        <v>323.78896239082582</v>
      </c>
      <c r="C932">
        <f t="shared" si="57"/>
        <v>0.24906344202361197</v>
      </c>
      <c r="D932">
        <f t="shared" si="58"/>
        <v>0.24806881908912146</v>
      </c>
    </row>
    <row r="933" spans="1:4" x14ac:dyDescent="0.25">
      <c r="A933">
        <f t="shared" si="59"/>
        <v>906</v>
      </c>
      <c r="B933" s="1">
        <f t="shared" si="56"/>
        <v>323.5398989488022</v>
      </c>
      <c r="C933">
        <f t="shared" si="57"/>
        <v>0.24884207892642962</v>
      </c>
      <c r="D933">
        <f t="shared" si="58"/>
        <v>0.2478480226180011</v>
      </c>
    </row>
    <row r="934" spans="1:4" x14ac:dyDescent="0.25">
      <c r="A934">
        <f t="shared" si="59"/>
        <v>907</v>
      </c>
      <c r="B934" s="1">
        <f t="shared" si="56"/>
        <v>323.29105686987577</v>
      </c>
      <c r="C934">
        <f t="shared" si="57"/>
        <v>0.24862084174606025</v>
      </c>
      <c r="D934">
        <f t="shared" si="58"/>
        <v>0.24762735206379602</v>
      </c>
    </row>
    <row r="935" spans="1:4" x14ac:dyDescent="0.25">
      <c r="A935">
        <f t="shared" si="59"/>
        <v>908</v>
      </c>
      <c r="B935" s="1">
        <f t="shared" si="56"/>
        <v>323.04243602812971</v>
      </c>
      <c r="C935">
        <f t="shared" si="57"/>
        <v>0.24839973048278807</v>
      </c>
      <c r="D935">
        <f t="shared" si="58"/>
        <v>0.24740680742650056</v>
      </c>
    </row>
    <row r="936" spans="1:4" x14ac:dyDescent="0.25">
      <c r="A936">
        <f t="shared" si="59"/>
        <v>909</v>
      </c>
      <c r="B936" s="1">
        <f t="shared" si="56"/>
        <v>322.79403629764693</v>
      </c>
      <c r="C936">
        <f t="shared" si="57"/>
        <v>0.24817874513627203</v>
      </c>
      <c r="D936">
        <f t="shared" si="58"/>
        <v>0.24718638870609766</v>
      </c>
    </row>
    <row r="937" spans="1:4" x14ac:dyDescent="0.25">
      <c r="A937">
        <f t="shared" si="59"/>
        <v>910</v>
      </c>
      <c r="B937" s="1">
        <f t="shared" si="56"/>
        <v>322.54585755251065</v>
      </c>
      <c r="C937">
        <f t="shared" si="57"/>
        <v>0.24795788570668265</v>
      </c>
      <c r="D937">
        <f t="shared" si="58"/>
        <v>0.24696609590260438</v>
      </c>
    </row>
    <row r="938" spans="1:4" x14ac:dyDescent="0.25">
      <c r="A938">
        <f t="shared" si="59"/>
        <v>911</v>
      </c>
      <c r="B938" s="1">
        <f t="shared" si="56"/>
        <v>322.29789966680397</v>
      </c>
      <c r="C938">
        <f t="shared" si="57"/>
        <v>0.24773715219413361</v>
      </c>
      <c r="D938">
        <f t="shared" si="58"/>
        <v>0.24674592901602069</v>
      </c>
    </row>
    <row r="939" spans="1:4" x14ac:dyDescent="0.25">
      <c r="A939">
        <f t="shared" si="59"/>
        <v>912</v>
      </c>
      <c r="B939" s="1">
        <f t="shared" si="56"/>
        <v>322.05016251460984</v>
      </c>
      <c r="C939">
        <f t="shared" si="57"/>
        <v>0.24751654459822703</v>
      </c>
      <c r="D939">
        <f t="shared" si="58"/>
        <v>0.24652588804633524</v>
      </c>
    </row>
    <row r="940" spans="1:4" x14ac:dyDescent="0.25">
      <c r="A940">
        <f t="shared" si="59"/>
        <v>913</v>
      </c>
      <c r="B940" s="1">
        <f t="shared" si="56"/>
        <v>321.80264597001161</v>
      </c>
      <c r="C940">
        <f t="shared" si="57"/>
        <v>0.24729606291947448</v>
      </c>
      <c r="D940">
        <f t="shared" si="58"/>
        <v>0.24630597299355941</v>
      </c>
    </row>
    <row r="941" spans="1:4" x14ac:dyDescent="0.25">
      <c r="A941">
        <f t="shared" si="59"/>
        <v>914</v>
      </c>
      <c r="B941" s="1">
        <f t="shared" si="56"/>
        <v>321.55534990709214</v>
      </c>
      <c r="C941">
        <f t="shared" si="57"/>
        <v>0.24707570715753491</v>
      </c>
      <c r="D941">
        <f t="shared" si="58"/>
        <v>0.24608618385768749</v>
      </c>
    </row>
    <row r="942" spans="1:4" x14ac:dyDescent="0.25">
      <c r="A942">
        <f t="shared" si="59"/>
        <v>915</v>
      </c>
      <c r="B942" s="1">
        <f t="shared" si="56"/>
        <v>321.3082741999346</v>
      </c>
      <c r="C942">
        <f t="shared" si="57"/>
        <v>0.24685547731240831</v>
      </c>
      <c r="D942">
        <f t="shared" si="58"/>
        <v>0.24586652063871384</v>
      </c>
    </row>
    <row r="943" spans="1:4" x14ac:dyDescent="0.25">
      <c r="A943">
        <f t="shared" si="59"/>
        <v>916</v>
      </c>
      <c r="B943" s="1">
        <f t="shared" si="56"/>
        <v>321.06141872262219</v>
      </c>
      <c r="C943">
        <f t="shared" si="57"/>
        <v>0.24663537338437891</v>
      </c>
      <c r="D943">
        <f t="shared" si="58"/>
        <v>0.24564698333666685</v>
      </c>
    </row>
    <row r="944" spans="1:4" x14ac:dyDescent="0.25">
      <c r="A944">
        <f t="shared" si="59"/>
        <v>917</v>
      </c>
      <c r="B944" s="1">
        <f t="shared" si="56"/>
        <v>320.81478334923781</v>
      </c>
      <c r="C944">
        <f t="shared" si="57"/>
        <v>0.24641539537310564</v>
      </c>
      <c r="D944">
        <f t="shared" si="58"/>
        <v>0.24542757195150672</v>
      </c>
    </row>
    <row r="945" spans="1:4" x14ac:dyDescent="0.25">
      <c r="A945">
        <f t="shared" si="59"/>
        <v>918</v>
      </c>
      <c r="B945" s="1">
        <f t="shared" si="56"/>
        <v>320.56836795386471</v>
      </c>
      <c r="C945">
        <f t="shared" si="57"/>
        <v>0.24619554327875903</v>
      </c>
      <c r="D945">
        <f t="shared" si="58"/>
        <v>0.24520828648325618</v>
      </c>
    </row>
    <row r="946" spans="1:4" x14ac:dyDescent="0.25">
      <c r="A946">
        <f t="shared" si="59"/>
        <v>919</v>
      </c>
      <c r="B946" s="1">
        <f t="shared" si="56"/>
        <v>320.32217241058595</v>
      </c>
      <c r="C946">
        <f t="shared" si="57"/>
        <v>0.24597581710133909</v>
      </c>
      <c r="D946">
        <f t="shared" si="58"/>
        <v>0.24498912693191527</v>
      </c>
    </row>
    <row r="947" spans="1:4" x14ac:dyDescent="0.25">
      <c r="A947">
        <f t="shared" si="59"/>
        <v>920</v>
      </c>
      <c r="B947" s="1">
        <f t="shared" si="56"/>
        <v>320.07619659348461</v>
      </c>
      <c r="C947">
        <f t="shared" si="57"/>
        <v>0.24575621684084581</v>
      </c>
      <c r="D947">
        <f t="shared" si="58"/>
        <v>0.24477009329748398</v>
      </c>
    </row>
    <row r="948" spans="1:4" x14ac:dyDescent="0.25">
      <c r="A948">
        <f t="shared" si="59"/>
        <v>921</v>
      </c>
      <c r="B948" s="1">
        <f t="shared" si="56"/>
        <v>319.83044037664376</v>
      </c>
      <c r="C948">
        <f t="shared" si="57"/>
        <v>0.24553674249727919</v>
      </c>
      <c r="D948">
        <f t="shared" si="58"/>
        <v>0.24455118557995092</v>
      </c>
    </row>
    <row r="949" spans="1:4" x14ac:dyDescent="0.25">
      <c r="A949">
        <f t="shared" si="59"/>
        <v>922</v>
      </c>
      <c r="B949" s="1">
        <f t="shared" si="56"/>
        <v>319.58490363414649</v>
      </c>
      <c r="C949">
        <f t="shared" si="57"/>
        <v>0.24531739407046871</v>
      </c>
      <c r="D949">
        <f t="shared" si="58"/>
        <v>0.24433240377931612</v>
      </c>
    </row>
    <row r="950" spans="1:4" x14ac:dyDescent="0.25">
      <c r="A950">
        <f t="shared" si="59"/>
        <v>923</v>
      </c>
      <c r="B950" s="1">
        <f t="shared" si="56"/>
        <v>319.33958624007602</v>
      </c>
      <c r="C950">
        <f t="shared" si="57"/>
        <v>0.24509817156075542</v>
      </c>
      <c r="D950">
        <f t="shared" si="58"/>
        <v>0.24411374789560797</v>
      </c>
    </row>
    <row r="951" spans="1:4" x14ac:dyDescent="0.25">
      <c r="A951">
        <f t="shared" si="59"/>
        <v>924</v>
      </c>
      <c r="B951" s="1">
        <f t="shared" si="56"/>
        <v>319.09448806851526</v>
      </c>
      <c r="C951">
        <f t="shared" si="57"/>
        <v>0.24487907496779826</v>
      </c>
      <c r="D951">
        <f t="shared" si="58"/>
        <v>0.24389521792879237</v>
      </c>
    </row>
    <row r="952" spans="1:4" x14ac:dyDescent="0.25">
      <c r="A952">
        <f t="shared" si="59"/>
        <v>925</v>
      </c>
      <c r="B952" s="1">
        <f t="shared" si="56"/>
        <v>318.84960899354746</v>
      </c>
      <c r="C952">
        <f t="shared" si="57"/>
        <v>0.2446601042919383</v>
      </c>
      <c r="D952">
        <f t="shared" si="58"/>
        <v>0.24367681387888637</v>
      </c>
    </row>
    <row r="953" spans="1:4" x14ac:dyDescent="0.25">
      <c r="A953">
        <f t="shared" si="59"/>
        <v>926</v>
      </c>
      <c r="B953" s="1">
        <f t="shared" si="56"/>
        <v>318.60494888925552</v>
      </c>
      <c r="C953">
        <f t="shared" si="57"/>
        <v>0.24444125953277762</v>
      </c>
      <c r="D953">
        <f t="shared" si="58"/>
        <v>0.24345853574587864</v>
      </c>
    </row>
    <row r="954" spans="1:4" x14ac:dyDescent="0.25">
      <c r="A954">
        <f t="shared" si="59"/>
        <v>927</v>
      </c>
      <c r="B954" s="1">
        <f t="shared" si="56"/>
        <v>318.36050762972275</v>
      </c>
      <c r="C954">
        <f t="shared" si="57"/>
        <v>0.24422254069060045</v>
      </c>
      <c r="D954">
        <f t="shared" si="58"/>
        <v>0.24324038352977481</v>
      </c>
    </row>
    <row r="955" spans="1:4" x14ac:dyDescent="0.25">
      <c r="A955">
        <f t="shared" si="59"/>
        <v>928</v>
      </c>
      <c r="B955" s="1">
        <f t="shared" si="56"/>
        <v>318.11628508903215</v>
      </c>
      <c r="C955">
        <f t="shared" si="57"/>
        <v>0.24400394776534995</v>
      </c>
      <c r="D955">
        <f t="shared" si="58"/>
        <v>0.24302235723058629</v>
      </c>
    </row>
    <row r="956" spans="1:4" x14ac:dyDescent="0.25">
      <c r="A956">
        <f t="shared" si="59"/>
        <v>929</v>
      </c>
      <c r="B956" s="1">
        <f t="shared" si="56"/>
        <v>317.8722811412668</v>
      </c>
      <c r="C956">
        <f t="shared" si="57"/>
        <v>0.24378548075702611</v>
      </c>
      <c r="D956">
        <f t="shared" si="58"/>
        <v>0.24280445684830171</v>
      </c>
    </row>
    <row r="957" spans="1:4" x14ac:dyDescent="0.25">
      <c r="A957">
        <f t="shared" si="59"/>
        <v>930</v>
      </c>
      <c r="B957" s="1">
        <f t="shared" si="56"/>
        <v>317.62849566050977</v>
      </c>
      <c r="C957">
        <f t="shared" si="57"/>
        <v>0.24356713966551524</v>
      </c>
      <c r="D957">
        <f t="shared" si="58"/>
        <v>0.24258668238290965</v>
      </c>
    </row>
    <row r="958" spans="1:4" x14ac:dyDescent="0.25">
      <c r="A958">
        <f t="shared" si="59"/>
        <v>931</v>
      </c>
      <c r="B958" s="1">
        <f t="shared" si="56"/>
        <v>317.38492852084426</v>
      </c>
      <c r="C958">
        <f t="shared" si="57"/>
        <v>0.24334892449093104</v>
      </c>
      <c r="D958">
        <f t="shared" si="58"/>
        <v>0.24236903383443859</v>
      </c>
    </row>
    <row r="959" spans="1:4" x14ac:dyDescent="0.25">
      <c r="A959">
        <f t="shared" si="59"/>
        <v>932</v>
      </c>
      <c r="B959" s="1">
        <f t="shared" si="56"/>
        <v>317.14157959635332</v>
      </c>
      <c r="C959">
        <f t="shared" si="57"/>
        <v>0.24313083523338719</v>
      </c>
      <c r="D959">
        <f t="shared" si="58"/>
        <v>0.24215151120287715</v>
      </c>
    </row>
    <row r="960" spans="1:4" x14ac:dyDescent="0.25">
      <c r="A960">
        <f t="shared" si="59"/>
        <v>933</v>
      </c>
      <c r="B960" s="1">
        <f t="shared" si="56"/>
        <v>316.89844876111994</v>
      </c>
      <c r="C960">
        <f t="shared" si="57"/>
        <v>0.24291287189259947</v>
      </c>
      <c r="D960">
        <f t="shared" si="58"/>
        <v>0.24193411448820826</v>
      </c>
    </row>
    <row r="961" spans="1:4" x14ac:dyDescent="0.25">
      <c r="A961">
        <f t="shared" si="59"/>
        <v>934</v>
      </c>
      <c r="B961" s="1">
        <f t="shared" si="56"/>
        <v>316.65553588922734</v>
      </c>
      <c r="C961">
        <f t="shared" si="57"/>
        <v>0.24269503446873841</v>
      </c>
      <c r="D961">
        <f t="shared" si="58"/>
        <v>0.24171684369044896</v>
      </c>
    </row>
    <row r="962" spans="1:4" x14ac:dyDescent="0.25">
      <c r="A962">
        <f t="shared" si="59"/>
        <v>935</v>
      </c>
      <c r="B962" s="1">
        <f t="shared" si="56"/>
        <v>316.4128408547586</v>
      </c>
      <c r="C962">
        <f t="shared" si="57"/>
        <v>0.24247732296186086</v>
      </c>
      <c r="D962">
        <f t="shared" si="58"/>
        <v>0.2414996988095936</v>
      </c>
    </row>
    <row r="963" spans="1:4" x14ac:dyDescent="0.25">
      <c r="A963">
        <f t="shared" si="59"/>
        <v>936</v>
      </c>
      <c r="B963" s="1">
        <f t="shared" ref="B963:B1026" si="60">$C$20+$C$21*A963+$C$22*A963^2+$C$23*A963^3</f>
        <v>316.17036353179674</v>
      </c>
      <c r="C963">
        <f t="shared" si="57"/>
        <v>0.24225973737173945</v>
      </c>
      <c r="D963">
        <f t="shared" si="58"/>
        <v>0.24128267984564786</v>
      </c>
    </row>
    <row r="964" spans="1:4" x14ac:dyDescent="0.25">
      <c r="A964">
        <f t="shared" si="59"/>
        <v>937</v>
      </c>
      <c r="B964" s="1">
        <f t="shared" si="60"/>
        <v>315.928103794425</v>
      </c>
      <c r="C964">
        <f t="shared" si="57"/>
        <v>0.24204227769871522</v>
      </c>
      <c r="D964">
        <f t="shared" si="58"/>
        <v>0.24106578679861174</v>
      </c>
    </row>
    <row r="965" spans="1:4" x14ac:dyDescent="0.25">
      <c r="A965">
        <f t="shared" si="59"/>
        <v>938</v>
      </c>
      <c r="B965" s="1">
        <f t="shared" si="60"/>
        <v>315.68606151672628</v>
      </c>
      <c r="C965">
        <f t="shared" si="57"/>
        <v>0.24182494394250398</v>
      </c>
      <c r="D965">
        <f t="shared" si="58"/>
        <v>0.24084901966847383</v>
      </c>
    </row>
    <row r="966" spans="1:4" x14ac:dyDescent="0.25">
      <c r="A966">
        <f t="shared" si="59"/>
        <v>939</v>
      </c>
      <c r="B966" s="1">
        <f t="shared" si="60"/>
        <v>315.44423657278378</v>
      </c>
      <c r="C966">
        <f t="shared" si="57"/>
        <v>0.24160773610310571</v>
      </c>
      <c r="D966">
        <f t="shared" si="58"/>
        <v>0.24063237845523985</v>
      </c>
    </row>
    <row r="967" spans="1:4" x14ac:dyDescent="0.25">
      <c r="A967">
        <f t="shared" si="59"/>
        <v>940</v>
      </c>
      <c r="B967" s="1">
        <f t="shared" si="60"/>
        <v>315.20262883668067</v>
      </c>
      <c r="C967">
        <f t="shared" si="57"/>
        <v>0.24139065418080463</v>
      </c>
      <c r="D967">
        <f t="shared" si="58"/>
        <v>0.24041586315892119</v>
      </c>
    </row>
    <row r="968" spans="1:4" x14ac:dyDescent="0.25">
      <c r="A968">
        <f t="shared" si="59"/>
        <v>941</v>
      </c>
      <c r="B968" s="1">
        <f t="shared" si="60"/>
        <v>314.96123818249987</v>
      </c>
      <c r="C968">
        <f t="shared" si="57"/>
        <v>0.24117369817531653</v>
      </c>
      <c r="D968">
        <f t="shared" si="58"/>
        <v>0.24019947377950074</v>
      </c>
    </row>
    <row r="969" spans="1:4" x14ac:dyDescent="0.25">
      <c r="A969">
        <f t="shared" si="59"/>
        <v>942</v>
      </c>
      <c r="B969" s="1">
        <f t="shared" si="60"/>
        <v>314.72006448432455</v>
      </c>
      <c r="C969">
        <f t="shared" si="57"/>
        <v>0.24095686808669825</v>
      </c>
      <c r="D969">
        <f t="shared" si="58"/>
        <v>0.23998321031697856</v>
      </c>
    </row>
    <row r="970" spans="1:4" x14ac:dyDescent="0.25">
      <c r="A970">
        <f t="shared" si="59"/>
        <v>943</v>
      </c>
      <c r="B970" s="1">
        <f t="shared" si="60"/>
        <v>314.47910761623785</v>
      </c>
      <c r="C970">
        <f t="shared" si="57"/>
        <v>0.24074016391500663</v>
      </c>
      <c r="D970">
        <f t="shared" si="58"/>
        <v>0.23976707277137166</v>
      </c>
    </row>
    <row r="971" spans="1:4" x14ac:dyDescent="0.25">
      <c r="A971">
        <f t="shared" si="59"/>
        <v>944</v>
      </c>
      <c r="B971" s="1">
        <f t="shared" si="60"/>
        <v>314.23836745232285</v>
      </c>
      <c r="C971">
        <f t="shared" si="57"/>
        <v>0.24052358566018484</v>
      </c>
      <c r="D971">
        <f t="shared" si="58"/>
        <v>0.23955106114267438</v>
      </c>
    </row>
    <row r="972" spans="1:4" x14ac:dyDescent="0.25">
      <c r="A972">
        <f t="shared" si="59"/>
        <v>945</v>
      </c>
      <c r="B972" s="1">
        <f t="shared" si="60"/>
        <v>313.99784386666266</v>
      </c>
      <c r="C972">
        <f t="shared" si="57"/>
        <v>0.24030713332240339</v>
      </c>
      <c r="D972">
        <f t="shared" si="58"/>
        <v>0.23933517543087532</v>
      </c>
    </row>
    <row r="973" spans="1:4" x14ac:dyDescent="0.25">
      <c r="A973">
        <f t="shared" si="59"/>
        <v>946</v>
      </c>
      <c r="B973" s="1">
        <f t="shared" si="60"/>
        <v>313.75753673334026</v>
      </c>
      <c r="C973">
        <f t="shared" si="57"/>
        <v>0.24009080690137807</v>
      </c>
      <c r="D973">
        <f t="shared" si="58"/>
        <v>0.23911941563598021</v>
      </c>
    </row>
    <row r="974" spans="1:4" x14ac:dyDescent="0.25">
      <c r="A974">
        <f t="shared" si="59"/>
        <v>947</v>
      </c>
      <c r="B974" s="1">
        <f t="shared" si="60"/>
        <v>313.51744592643888</v>
      </c>
      <c r="C974">
        <f t="shared" si="57"/>
        <v>0.23987460639733627</v>
      </c>
      <c r="D974">
        <f t="shared" si="58"/>
        <v>0.2389037817579947</v>
      </c>
    </row>
    <row r="975" spans="1:4" x14ac:dyDescent="0.25">
      <c r="A975">
        <f t="shared" si="59"/>
        <v>948</v>
      </c>
      <c r="B975" s="1">
        <f t="shared" si="60"/>
        <v>313.27757132004155</v>
      </c>
      <c r="C975">
        <f t="shared" si="57"/>
        <v>0.23965853181016428</v>
      </c>
      <c r="D975">
        <f t="shared" si="58"/>
        <v>0.23868827379690744</v>
      </c>
    </row>
    <row r="976" spans="1:4" x14ac:dyDescent="0.25">
      <c r="A976">
        <f t="shared" si="59"/>
        <v>949</v>
      </c>
      <c r="B976" s="1">
        <f t="shared" si="60"/>
        <v>313.03791278823138</v>
      </c>
      <c r="C976">
        <f t="shared" si="57"/>
        <v>0.23944258313991895</v>
      </c>
      <c r="D976">
        <f t="shared" si="58"/>
        <v>0.23847289175274114</v>
      </c>
    </row>
    <row r="977" spans="1:4" x14ac:dyDescent="0.25">
      <c r="A977">
        <f t="shared" si="59"/>
        <v>950</v>
      </c>
      <c r="B977" s="1">
        <f t="shared" si="60"/>
        <v>312.79847020509146</v>
      </c>
      <c r="C977">
        <f t="shared" si="57"/>
        <v>0.23922676038660029</v>
      </c>
      <c r="D977">
        <f t="shared" si="58"/>
        <v>0.2382576356254674</v>
      </c>
    </row>
    <row r="978" spans="1:4" x14ac:dyDescent="0.25">
      <c r="A978">
        <f t="shared" si="59"/>
        <v>951</v>
      </c>
      <c r="B978" s="1">
        <f t="shared" si="60"/>
        <v>312.55924344470486</v>
      </c>
      <c r="C978">
        <f t="shared" si="57"/>
        <v>0.2390110635500946</v>
      </c>
      <c r="D978">
        <f t="shared" si="58"/>
        <v>0.23804250541510896</v>
      </c>
    </row>
    <row r="979" spans="1:4" x14ac:dyDescent="0.25">
      <c r="A979">
        <f t="shared" si="59"/>
        <v>952</v>
      </c>
      <c r="B979" s="1">
        <f t="shared" si="60"/>
        <v>312.32023238115477</v>
      </c>
      <c r="C979">
        <f t="shared" si="57"/>
        <v>0.23879549263062927</v>
      </c>
      <c r="D979">
        <f t="shared" si="58"/>
        <v>0.23782750112165446</v>
      </c>
    </row>
    <row r="980" spans="1:4" x14ac:dyDescent="0.25">
      <c r="A980">
        <f t="shared" si="59"/>
        <v>953</v>
      </c>
      <c r="B980" s="1">
        <f t="shared" si="60"/>
        <v>312.08143688852414</v>
      </c>
      <c r="C980">
        <f t="shared" si="57"/>
        <v>0.23858004762803375</v>
      </c>
      <c r="D980">
        <f t="shared" si="58"/>
        <v>0.23761262274509817</v>
      </c>
    </row>
    <row r="981" spans="1:4" x14ac:dyDescent="0.25">
      <c r="A981">
        <f t="shared" si="59"/>
        <v>954</v>
      </c>
      <c r="B981" s="1">
        <f t="shared" si="60"/>
        <v>311.8428568408961</v>
      </c>
      <c r="C981">
        <f t="shared" si="57"/>
        <v>0.23836472854219437</v>
      </c>
      <c r="D981">
        <f t="shared" si="58"/>
        <v>0.23739787028544584</v>
      </c>
    </row>
    <row r="982" spans="1:4" x14ac:dyDescent="0.25">
      <c r="A982">
        <f t="shared" si="59"/>
        <v>955</v>
      </c>
      <c r="B982" s="1">
        <f t="shared" si="60"/>
        <v>311.60449211235391</v>
      </c>
      <c r="C982">
        <f t="shared" si="57"/>
        <v>0.23814953537345218</v>
      </c>
      <c r="D982">
        <f t="shared" si="58"/>
        <v>0.23718324374271446</v>
      </c>
    </row>
    <row r="983" spans="1:4" x14ac:dyDescent="0.25">
      <c r="A983">
        <f t="shared" si="59"/>
        <v>956</v>
      </c>
      <c r="B983" s="1">
        <f t="shared" si="60"/>
        <v>311.36634257698046</v>
      </c>
      <c r="C983">
        <f t="shared" si="57"/>
        <v>0.23793446812152297</v>
      </c>
      <c r="D983">
        <f t="shared" si="58"/>
        <v>0.23696874311688135</v>
      </c>
    </row>
    <row r="984" spans="1:4" x14ac:dyDescent="0.25">
      <c r="A984">
        <f t="shared" si="59"/>
        <v>957</v>
      </c>
      <c r="B984" s="1">
        <f t="shared" si="60"/>
        <v>311.12840810885893</v>
      </c>
      <c r="C984">
        <f t="shared" si="57"/>
        <v>0.23771952678646358</v>
      </c>
      <c r="D984">
        <f t="shared" si="58"/>
        <v>0.23675436840794645</v>
      </c>
    </row>
    <row r="985" spans="1:4" x14ac:dyDescent="0.25">
      <c r="A985">
        <f t="shared" si="59"/>
        <v>958</v>
      </c>
      <c r="B985" s="1">
        <f t="shared" si="60"/>
        <v>310.89068858207247</v>
      </c>
      <c r="C985">
        <f t="shared" si="57"/>
        <v>0.23750471136850138</v>
      </c>
      <c r="D985">
        <f t="shared" si="58"/>
        <v>0.23654011961593255</v>
      </c>
    </row>
    <row r="986" spans="1:4" x14ac:dyDescent="0.25">
      <c r="A986">
        <f t="shared" si="59"/>
        <v>959</v>
      </c>
      <c r="B986" s="1">
        <f t="shared" si="60"/>
        <v>310.65318387070397</v>
      </c>
      <c r="C986">
        <f t="shared" si="57"/>
        <v>0.23729002186718162</v>
      </c>
      <c r="D986">
        <f t="shared" si="58"/>
        <v>0.23632599674080551</v>
      </c>
    </row>
    <row r="987" spans="1:4" x14ac:dyDescent="0.25">
      <c r="A987">
        <f t="shared" si="59"/>
        <v>960</v>
      </c>
      <c r="B987" s="1">
        <f t="shared" si="60"/>
        <v>310.41589384883679</v>
      </c>
      <c r="C987">
        <f t="shared" si="57"/>
        <v>0.23707545828301591</v>
      </c>
      <c r="D987">
        <f t="shared" si="58"/>
        <v>0.23611199978259378</v>
      </c>
    </row>
    <row r="988" spans="1:4" x14ac:dyDescent="0.25">
      <c r="A988">
        <f t="shared" si="59"/>
        <v>961</v>
      </c>
      <c r="B988" s="1">
        <f t="shared" si="60"/>
        <v>310.17881839055377</v>
      </c>
      <c r="C988">
        <f t="shared" ref="C988:C1051" si="61">(B988-B989)/1</f>
        <v>0.23686102061554948</v>
      </c>
      <c r="D988">
        <f t="shared" ref="D988:D1051" si="62">(B988-B998)/10</f>
        <v>0.23589812874128596</v>
      </c>
    </row>
    <row r="989" spans="1:4" x14ac:dyDescent="0.25">
      <c r="A989">
        <f t="shared" ref="A989:A1052" si="63">A988+1</f>
        <v>962</v>
      </c>
      <c r="B989" s="1">
        <f t="shared" si="60"/>
        <v>309.94195736993822</v>
      </c>
      <c r="C989">
        <f t="shared" si="61"/>
        <v>0.23664670886506656</v>
      </c>
      <c r="D989">
        <f t="shared" si="62"/>
        <v>0.23568438361688776</v>
      </c>
    </row>
    <row r="990" spans="1:4" x14ac:dyDescent="0.25">
      <c r="A990">
        <f t="shared" si="63"/>
        <v>963</v>
      </c>
      <c r="B990" s="1">
        <f t="shared" si="60"/>
        <v>309.70531066107316</v>
      </c>
      <c r="C990">
        <f t="shared" si="61"/>
        <v>0.2364325230315103</v>
      </c>
      <c r="D990">
        <f t="shared" si="62"/>
        <v>0.2354707644093878</v>
      </c>
    </row>
    <row r="991" spans="1:4" x14ac:dyDescent="0.25">
      <c r="A991">
        <f t="shared" si="63"/>
        <v>964</v>
      </c>
      <c r="B991" s="1">
        <f t="shared" si="60"/>
        <v>309.46887813804165</v>
      </c>
      <c r="C991">
        <f t="shared" si="61"/>
        <v>0.23621846311488071</v>
      </c>
      <c r="D991">
        <f t="shared" si="62"/>
        <v>0.23525727111879746</v>
      </c>
    </row>
    <row r="992" spans="1:4" x14ac:dyDescent="0.25">
      <c r="A992">
        <f t="shared" si="63"/>
        <v>965</v>
      </c>
      <c r="B992" s="1">
        <f t="shared" si="60"/>
        <v>309.23265967492677</v>
      </c>
      <c r="C992">
        <f t="shared" si="61"/>
        <v>0.23600452911512093</v>
      </c>
      <c r="D992">
        <f t="shared" si="62"/>
        <v>0.23504390374511103</v>
      </c>
    </row>
    <row r="993" spans="1:4" x14ac:dyDescent="0.25">
      <c r="A993">
        <f t="shared" si="63"/>
        <v>966</v>
      </c>
      <c r="B993" s="1">
        <f t="shared" si="60"/>
        <v>308.99665514581164</v>
      </c>
      <c r="C993">
        <f t="shared" si="61"/>
        <v>0.23579072103217413</v>
      </c>
      <c r="D993">
        <f t="shared" si="62"/>
        <v>0.23483066228832855</v>
      </c>
    </row>
    <row r="994" spans="1:4" x14ac:dyDescent="0.25">
      <c r="A994">
        <f t="shared" si="63"/>
        <v>967</v>
      </c>
      <c r="B994" s="1">
        <f t="shared" si="60"/>
        <v>308.76086442477947</v>
      </c>
      <c r="C994">
        <f t="shared" si="61"/>
        <v>0.23557703886632453</v>
      </c>
      <c r="D994">
        <f t="shared" si="62"/>
        <v>0.23461754674846133</v>
      </c>
    </row>
    <row r="995" spans="1:4" x14ac:dyDescent="0.25">
      <c r="A995">
        <f t="shared" si="63"/>
        <v>968</v>
      </c>
      <c r="B995" s="1">
        <f t="shared" si="60"/>
        <v>308.52528738591315</v>
      </c>
      <c r="C995">
        <f t="shared" si="61"/>
        <v>0.23536348261723106</v>
      </c>
      <c r="D995">
        <f t="shared" si="62"/>
        <v>0.23440455712548669</v>
      </c>
    </row>
    <row r="996" spans="1:4" x14ac:dyDescent="0.25">
      <c r="A996">
        <f t="shared" si="63"/>
        <v>969</v>
      </c>
      <c r="B996" s="1">
        <f t="shared" si="60"/>
        <v>308.28992390329591</v>
      </c>
      <c r="C996">
        <f t="shared" si="61"/>
        <v>0.23515005228506425</v>
      </c>
      <c r="D996">
        <f t="shared" si="62"/>
        <v>0.23419169341942733</v>
      </c>
    </row>
    <row r="997" spans="1:4" x14ac:dyDescent="0.25">
      <c r="A997">
        <f t="shared" si="63"/>
        <v>970</v>
      </c>
      <c r="B997" s="1">
        <f t="shared" si="60"/>
        <v>308.05477385101085</v>
      </c>
      <c r="C997">
        <f t="shared" si="61"/>
        <v>0.23493674786993779</v>
      </c>
      <c r="D997">
        <f t="shared" si="62"/>
        <v>0.23397895563027191</v>
      </c>
    </row>
    <row r="998" spans="1:4" x14ac:dyDescent="0.25">
      <c r="A998">
        <f t="shared" si="63"/>
        <v>971</v>
      </c>
      <c r="B998" s="1">
        <f t="shared" si="60"/>
        <v>307.81983710314091</v>
      </c>
      <c r="C998">
        <f t="shared" si="61"/>
        <v>0.23472356937156746</v>
      </c>
      <c r="D998">
        <f t="shared" si="62"/>
        <v>0.23376634375801472</v>
      </c>
    </row>
    <row r="999" spans="1:4" x14ac:dyDescent="0.25">
      <c r="A999">
        <f t="shared" si="63"/>
        <v>972</v>
      </c>
      <c r="B999" s="1">
        <f t="shared" si="60"/>
        <v>307.58511353376934</v>
      </c>
      <c r="C999">
        <f t="shared" si="61"/>
        <v>0.23451051679006696</v>
      </c>
      <c r="D999">
        <f t="shared" si="62"/>
        <v>0.23355385780266147</v>
      </c>
    </row>
    <row r="1000" spans="1:4" x14ac:dyDescent="0.25">
      <c r="A1000">
        <f t="shared" si="63"/>
        <v>973</v>
      </c>
      <c r="B1000" s="1">
        <f t="shared" si="60"/>
        <v>307.35060301697928</v>
      </c>
      <c r="C1000">
        <f t="shared" si="61"/>
        <v>0.2342975901256068</v>
      </c>
      <c r="D1000">
        <f t="shared" si="62"/>
        <v>0.23334149776423488</v>
      </c>
    </row>
    <row r="1001" spans="1:4" x14ac:dyDescent="0.25">
      <c r="A1001">
        <f t="shared" si="63"/>
        <v>974</v>
      </c>
      <c r="B1001" s="1">
        <f t="shared" si="60"/>
        <v>307.11630542685367</v>
      </c>
      <c r="C1001">
        <f t="shared" si="61"/>
        <v>0.23408478937801647</v>
      </c>
      <c r="D1001">
        <f t="shared" si="62"/>
        <v>0.23312926364270084</v>
      </c>
    </row>
    <row r="1002" spans="1:4" x14ac:dyDescent="0.25">
      <c r="A1002">
        <f t="shared" si="63"/>
        <v>975</v>
      </c>
      <c r="B1002" s="1">
        <f t="shared" si="60"/>
        <v>306.88222063747565</v>
      </c>
      <c r="C1002">
        <f t="shared" si="61"/>
        <v>0.23387211454729595</v>
      </c>
      <c r="D1002">
        <f t="shared" si="62"/>
        <v>0.23291715543807073</v>
      </c>
    </row>
    <row r="1003" spans="1:4" x14ac:dyDescent="0.25">
      <c r="A1003">
        <f t="shared" si="63"/>
        <v>976</v>
      </c>
      <c r="B1003" s="1">
        <f t="shared" si="60"/>
        <v>306.64834852292836</v>
      </c>
      <c r="C1003">
        <f t="shared" si="61"/>
        <v>0.2336595656335021</v>
      </c>
      <c r="D1003">
        <f t="shared" si="62"/>
        <v>0.23270517315034453</v>
      </c>
    </row>
    <row r="1004" spans="1:4" x14ac:dyDescent="0.25">
      <c r="A1004">
        <f t="shared" si="63"/>
        <v>977</v>
      </c>
      <c r="B1004" s="1">
        <f t="shared" si="60"/>
        <v>306.41468895729486</v>
      </c>
      <c r="C1004">
        <f t="shared" si="61"/>
        <v>0.23344714263657806</v>
      </c>
      <c r="D1004">
        <f t="shared" si="62"/>
        <v>0.23249331677952795</v>
      </c>
    </row>
    <row r="1005" spans="1:4" x14ac:dyDescent="0.25">
      <c r="A1005">
        <f t="shared" si="63"/>
        <v>978</v>
      </c>
      <c r="B1005" s="1">
        <f t="shared" si="60"/>
        <v>306.18124181465828</v>
      </c>
      <c r="C1005">
        <f t="shared" si="61"/>
        <v>0.23323484555663754</v>
      </c>
      <c r="D1005">
        <f t="shared" si="62"/>
        <v>0.2322815863256153</v>
      </c>
    </row>
    <row r="1006" spans="1:4" x14ac:dyDescent="0.25">
      <c r="A1006">
        <f t="shared" si="63"/>
        <v>979</v>
      </c>
      <c r="B1006" s="1">
        <f t="shared" si="60"/>
        <v>305.94800696910164</v>
      </c>
      <c r="C1006">
        <f t="shared" si="61"/>
        <v>0.23302267439350999</v>
      </c>
      <c r="D1006">
        <f t="shared" si="62"/>
        <v>0.23206998178861227</v>
      </c>
    </row>
    <row r="1007" spans="1:4" x14ac:dyDescent="0.25">
      <c r="A1007">
        <f t="shared" si="63"/>
        <v>980</v>
      </c>
      <c r="B1007" s="1">
        <f t="shared" si="60"/>
        <v>305.71498429470813</v>
      </c>
      <c r="C1007">
        <f t="shared" si="61"/>
        <v>0.23281062914736594</v>
      </c>
      <c r="D1007">
        <f t="shared" si="62"/>
        <v>0.23185850316850748</v>
      </c>
    </row>
    <row r="1008" spans="1:4" x14ac:dyDescent="0.25">
      <c r="A1008">
        <f t="shared" si="63"/>
        <v>981</v>
      </c>
      <c r="B1008" s="1">
        <f t="shared" si="60"/>
        <v>305.48217366556077</v>
      </c>
      <c r="C1008">
        <f t="shared" si="61"/>
        <v>0.23259870981803488</v>
      </c>
      <c r="D1008">
        <f t="shared" si="62"/>
        <v>0.23164715046531228</v>
      </c>
    </row>
    <row r="1009" spans="1:4" x14ac:dyDescent="0.25">
      <c r="A1009">
        <f t="shared" si="63"/>
        <v>982</v>
      </c>
      <c r="B1009" s="1">
        <f t="shared" si="60"/>
        <v>305.24957495574273</v>
      </c>
      <c r="C1009">
        <f t="shared" si="61"/>
        <v>0.232386916405801</v>
      </c>
      <c r="D1009">
        <f t="shared" si="62"/>
        <v>0.23143592367902671</v>
      </c>
    </row>
    <row r="1010" spans="1:4" x14ac:dyDescent="0.25">
      <c r="A1010">
        <f t="shared" si="63"/>
        <v>983</v>
      </c>
      <c r="B1010" s="1">
        <f t="shared" si="60"/>
        <v>305.01718803933693</v>
      </c>
      <c r="C1010">
        <f t="shared" si="61"/>
        <v>0.23217524891026642</v>
      </c>
      <c r="D1010">
        <f t="shared" si="62"/>
        <v>0.23122482280963369</v>
      </c>
    </row>
    <row r="1011" spans="1:4" x14ac:dyDescent="0.25">
      <c r="A1011">
        <f t="shared" si="63"/>
        <v>984</v>
      </c>
      <c r="B1011" s="1">
        <f t="shared" si="60"/>
        <v>304.78501279042666</v>
      </c>
      <c r="C1011">
        <f t="shared" si="61"/>
        <v>0.23196370733171534</v>
      </c>
      <c r="D1011">
        <f t="shared" si="62"/>
        <v>0.23101384785716164</v>
      </c>
    </row>
    <row r="1012" spans="1:4" x14ac:dyDescent="0.25">
      <c r="A1012">
        <f t="shared" si="63"/>
        <v>985</v>
      </c>
      <c r="B1012" s="1">
        <f t="shared" si="60"/>
        <v>304.55304908309495</v>
      </c>
      <c r="C1012">
        <f t="shared" si="61"/>
        <v>0.23175229167003408</v>
      </c>
      <c r="D1012">
        <f t="shared" si="62"/>
        <v>0.23080299882158214</v>
      </c>
    </row>
    <row r="1013" spans="1:4" x14ac:dyDescent="0.25">
      <c r="A1013">
        <f t="shared" si="63"/>
        <v>986</v>
      </c>
      <c r="B1013" s="1">
        <f t="shared" si="60"/>
        <v>304.32129679142491</v>
      </c>
      <c r="C1013">
        <f t="shared" si="61"/>
        <v>0.23154100192533633</v>
      </c>
      <c r="D1013">
        <f t="shared" si="62"/>
        <v>0.23059227570291796</v>
      </c>
    </row>
    <row r="1014" spans="1:4" x14ac:dyDescent="0.25">
      <c r="A1014">
        <f t="shared" si="63"/>
        <v>987</v>
      </c>
      <c r="B1014" s="1">
        <f t="shared" si="60"/>
        <v>304.08975578949958</v>
      </c>
      <c r="C1014">
        <f t="shared" si="61"/>
        <v>0.23132983809745156</v>
      </c>
      <c r="D1014">
        <f t="shared" si="62"/>
        <v>0.23038167850115202</v>
      </c>
    </row>
    <row r="1015" spans="1:4" x14ac:dyDescent="0.25">
      <c r="A1015">
        <f t="shared" si="63"/>
        <v>988</v>
      </c>
      <c r="B1015" s="1">
        <f t="shared" si="60"/>
        <v>303.85842595140213</v>
      </c>
      <c r="C1015">
        <f t="shared" si="61"/>
        <v>0.23111880018660713</v>
      </c>
      <c r="D1015">
        <f t="shared" si="62"/>
        <v>0.23017120721629566</v>
      </c>
    </row>
    <row r="1016" spans="1:4" x14ac:dyDescent="0.25">
      <c r="A1016">
        <f t="shared" si="63"/>
        <v>989</v>
      </c>
      <c r="B1016" s="1">
        <f t="shared" si="60"/>
        <v>303.62730715121552</v>
      </c>
      <c r="C1016">
        <f t="shared" si="61"/>
        <v>0.230907888192462</v>
      </c>
      <c r="D1016">
        <f t="shared" si="62"/>
        <v>0.22996086184834894</v>
      </c>
    </row>
    <row r="1017" spans="1:4" x14ac:dyDescent="0.25">
      <c r="A1017">
        <f t="shared" si="63"/>
        <v>990</v>
      </c>
      <c r="B1017" s="1">
        <f t="shared" si="60"/>
        <v>303.39639926302306</v>
      </c>
      <c r="C1017">
        <f t="shared" si="61"/>
        <v>0.23069710211541405</v>
      </c>
      <c r="D1017">
        <f t="shared" si="62"/>
        <v>0.22975064239730614</v>
      </c>
    </row>
    <row r="1018" spans="1:4" x14ac:dyDescent="0.25">
      <c r="A1018">
        <f t="shared" si="63"/>
        <v>991</v>
      </c>
      <c r="B1018" s="1">
        <f t="shared" si="60"/>
        <v>303.16570216090764</v>
      </c>
      <c r="C1018">
        <f t="shared" si="61"/>
        <v>0.23048644195517909</v>
      </c>
      <c r="D1018">
        <f t="shared" si="62"/>
        <v>0.22954054886315589</v>
      </c>
    </row>
    <row r="1019" spans="1:4" x14ac:dyDescent="0.25">
      <c r="A1019">
        <f t="shared" si="63"/>
        <v>992</v>
      </c>
      <c r="B1019" s="1">
        <f t="shared" si="60"/>
        <v>302.93521571895246</v>
      </c>
      <c r="C1019">
        <f t="shared" si="61"/>
        <v>0.23027590771187079</v>
      </c>
      <c r="D1019">
        <f t="shared" si="62"/>
        <v>0.22933058124592662</v>
      </c>
    </row>
    <row r="1020" spans="1:4" x14ac:dyDescent="0.25">
      <c r="A1020">
        <f t="shared" si="63"/>
        <v>993</v>
      </c>
      <c r="B1020" s="1">
        <f t="shared" si="60"/>
        <v>302.70493981124059</v>
      </c>
      <c r="C1020">
        <f t="shared" si="61"/>
        <v>0.23006549938554599</v>
      </c>
      <c r="D1020">
        <f t="shared" si="62"/>
        <v>0.22912073954559559</v>
      </c>
    </row>
    <row r="1021" spans="1:4" x14ac:dyDescent="0.25">
      <c r="A1021">
        <f t="shared" si="63"/>
        <v>994</v>
      </c>
      <c r="B1021" s="1">
        <f t="shared" si="60"/>
        <v>302.47487431185505</v>
      </c>
      <c r="C1021">
        <f t="shared" si="61"/>
        <v>0.22985521697592048</v>
      </c>
      <c r="D1021">
        <f t="shared" si="62"/>
        <v>0.22891102376216849</v>
      </c>
    </row>
    <row r="1022" spans="1:4" x14ac:dyDescent="0.25">
      <c r="A1022">
        <f t="shared" si="63"/>
        <v>995</v>
      </c>
      <c r="B1022" s="1">
        <f t="shared" si="60"/>
        <v>302.24501909487913</v>
      </c>
      <c r="C1022">
        <f t="shared" si="61"/>
        <v>0.22964506048339217</v>
      </c>
      <c r="D1022">
        <f t="shared" si="62"/>
        <v>0.2287014338956567</v>
      </c>
    </row>
    <row r="1023" spans="1:4" x14ac:dyDescent="0.25">
      <c r="A1023">
        <f t="shared" si="63"/>
        <v>996</v>
      </c>
      <c r="B1023" s="1">
        <f t="shared" si="60"/>
        <v>302.01537403439573</v>
      </c>
      <c r="C1023">
        <f t="shared" si="61"/>
        <v>0.22943502990767684</v>
      </c>
      <c r="D1023">
        <f t="shared" si="62"/>
        <v>0.22849196994604312</v>
      </c>
    </row>
    <row r="1024" spans="1:4" x14ac:dyDescent="0.25">
      <c r="A1024">
        <f t="shared" si="63"/>
        <v>997</v>
      </c>
      <c r="B1024" s="1">
        <f t="shared" si="60"/>
        <v>301.78593900448806</v>
      </c>
      <c r="C1024">
        <f t="shared" si="61"/>
        <v>0.22922512524888816</v>
      </c>
      <c r="D1024">
        <f t="shared" si="62"/>
        <v>0.22828263191333917</v>
      </c>
    </row>
    <row r="1025" spans="1:4" x14ac:dyDescent="0.25">
      <c r="A1025">
        <f t="shared" si="63"/>
        <v>998</v>
      </c>
      <c r="B1025" s="1">
        <f t="shared" si="60"/>
        <v>301.55671387923917</v>
      </c>
      <c r="C1025">
        <f t="shared" si="61"/>
        <v>0.22901534650713984</v>
      </c>
      <c r="D1025">
        <f t="shared" si="62"/>
        <v>0.22807341979753915</v>
      </c>
    </row>
    <row r="1026" spans="1:4" x14ac:dyDescent="0.25">
      <c r="A1026">
        <f t="shared" si="63"/>
        <v>999</v>
      </c>
      <c r="B1026" s="1">
        <f t="shared" si="60"/>
        <v>301.32769853273203</v>
      </c>
      <c r="C1026">
        <f t="shared" si="61"/>
        <v>0.22880569368203396</v>
      </c>
      <c r="D1026">
        <f t="shared" si="62"/>
        <v>0.22786433359864305</v>
      </c>
    </row>
    <row r="1027" spans="1:4" x14ac:dyDescent="0.25">
      <c r="A1027">
        <f t="shared" si="63"/>
        <v>1000</v>
      </c>
      <c r="B1027" s="1">
        <f t="shared" ref="B1027:B1090" si="64">$C$20+$C$21*A1027+$C$22*A1027^2+$C$23*A1027^3</f>
        <v>301.09889283905</v>
      </c>
      <c r="C1027">
        <f t="shared" si="61"/>
        <v>0.22859616677391159</v>
      </c>
      <c r="D1027">
        <f t="shared" si="62"/>
        <v>0.22765537331665656</v>
      </c>
    </row>
    <row r="1028" spans="1:4" x14ac:dyDescent="0.25">
      <c r="A1028">
        <f t="shared" si="63"/>
        <v>1001</v>
      </c>
      <c r="B1028" s="1">
        <f t="shared" si="64"/>
        <v>300.87029667227608</v>
      </c>
      <c r="C1028">
        <f t="shared" si="61"/>
        <v>0.22838676578288641</v>
      </c>
      <c r="D1028">
        <f t="shared" si="62"/>
        <v>0.22744653895157968</v>
      </c>
    </row>
    <row r="1029" spans="1:4" x14ac:dyDescent="0.25">
      <c r="A1029">
        <f t="shared" si="63"/>
        <v>1002</v>
      </c>
      <c r="B1029" s="1">
        <f t="shared" si="64"/>
        <v>300.6419099064932</v>
      </c>
      <c r="C1029">
        <f t="shared" si="61"/>
        <v>0.22817749070856053</v>
      </c>
      <c r="D1029">
        <f t="shared" si="62"/>
        <v>0.22723783050339535</v>
      </c>
    </row>
    <row r="1030" spans="1:4" x14ac:dyDescent="0.25">
      <c r="A1030">
        <f t="shared" si="63"/>
        <v>1003</v>
      </c>
      <c r="B1030" s="1">
        <f t="shared" si="64"/>
        <v>300.41373241578464</v>
      </c>
      <c r="C1030">
        <f t="shared" si="61"/>
        <v>0.22796834155127499</v>
      </c>
      <c r="D1030">
        <f t="shared" si="62"/>
        <v>0.22702924797212631</v>
      </c>
    </row>
    <row r="1031" spans="1:4" x14ac:dyDescent="0.25">
      <c r="A1031">
        <f t="shared" si="63"/>
        <v>1004</v>
      </c>
      <c r="B1031" s="1">
        <f t="shared" si="64"/>
        <v>300.18576407423336</v>
      </c>
      <c r="C1031">
        <f t="shared" si="61"/>
        <v>0.22775931831080243</v>
      </c>
      <c r="D1031">
        <f t="shared" si="62"/>
        <v>0.22682079135775551</v>
      </c>
    </row>
    <row r="1032" spans="1:4" x14ac:dyDescent="0.25">
      <c r="A1032">
        <f t="shared" si="63"/>
        <v>1005</v>
      </c>
      <c r="B1032" s="1">
        <f t="shared" si="64"/>
        <v>299.95800475592256</v>
      </c>
      <c r="C1032">
        <f t="shared" si="61"/>
        <v>0.22755042098725653</v>
      </c>
      <c r="D1032">
        <f t="shared" si="62"/>
        <v>0.22661246066030002</v>
      </c>
    </row>
    <row r="1033" spans="1:4" x14ac:dyDescent="0.25">
      <c r="A1033">
        <f t="shared" si="63"/>
        <v>1006</v>
      </c>
      <c r="B1033" s="1">
        <f t="shared" si="64"/>
        <v>299.7304543349353</v>
      </c>
      <c r="C1033">
        <f t="shared" si="61"/>
        <v>0.2273416495806373</v>
      </c>
      <c r="D1033">
        <f t="shared" si="62"/>
        <v>0.22640425587974278</v>
      </c>
    </row>
    <row r="1034" spans="1:4" x14ac:dyDescent="0.25">
      <c r="A1034">
        <f t="shared" si="63"/>
        <v>1007</v>
      </c>
      <c r="B1034" s="1">
        <f t="shared" si="64"/>
        <v>299.50311268535467</v>
      </c>
      <c r="C1034">
        <f t="shared" si="61"/>
        <v>0.22713300409088788</v>
      </c>
      <c r="D1034">
        <f t="shared" si="62"/>
        <v>0.22619617701609512</v>
      </c>
    </row>
    <row r="1035" spans="1:4" x14ac:dyDescent="0.25">
      <c r="A1035">
        <f t="shared" si="63"/>
        <v>1008</v>
      </c>
      <c r="B1035" s="1">
        <f t="shared" si="64"/>
        <v>299.27597968126378</v>
      </c>
      <c r="C1035">
        <f t="shared" si="61"/>
        <v>0.22692448451817882</v>
      </c>
      <c r="D1035">
        <f t="shared" si="62"/>
        <v>0.22598822406935143</v>
      </c>
    </row>
    <row r="1036" spans="1:4" x14ac:dyDescent="0.25">
      <c r="A1036">
        <f t="shared" si="63"/>
        <v>1009</v>
      </c>
      <c r="B1036" s="1">
        <f t="shared" si="64"/>
        <v>299.0490551967456</v>
      </c>
      <c r="C1036">
        <f t="shared" si="61"/>
        <v>0.22671609086216904</v>
      </c>
      <c r="D1036">
        <f t="shared" si="62"/>
        <v>0.22578039703950595</v>
      </c>
    </row>
    <row r="1037" spans="1:4" x14ac:dyDescent="0.25">
      <c r="A1037">
        <f t="shared" si="63"/>
        <v>1010</v>
      </c>
      <c r="B1037" s="1">
        <f t="shared" si="64"/>
        <v>298.82233910588343</v>
      </c>
      <c r="C1037">
        <f t="shared" si="61"/>
        <v>0.22650782312314277</v>
      </c>
      <c r="D1037">
        <f t="shared" si="62"/>
        <v>0.22557269592657575</v>
      </c>
    </row>
    <row r="1038" spans="1:4" x14ac:dyDescent="0.25">
      <c r="A1038">
        <f t="shared" si="63"/>
        <v>1011</v>
      </c>
      <c r="B1038" s="1">
        <f t="shared" si="64"/>
        <v>298.59583128276029</v>
      </c>
      <c r="C1038">
        <f t="shared" si="61"/>
        <v>0.22629968130104317</v>
      </c>
      <c r="D1038">
        <f t="shared" si="62"/>
        <v>0.22536512073054382</v>
      </c>
    </row>
    <row r="1039" spans="1:4" x14ac:dyDescent="0.25">
      <c r="A1039">
        <f t="shared" si="63"/>
        <v>1012</v>
      </c>
      <c r="B1039" s="1">
        <f t="shared" si="64"/>
        <v>298.36953160145924</v>
      </c>
      <c r="C1039">
        <f t="shared" si="61"/>
        <v>0.22609166539587022</v>
      </c>
      <c r="D1039">
        <f t="shared" si="62"/>
        <v>0.22515767145142718</v>
      </c>
    </row>
    <row r="1040" spans="1:4" x14ac:dyDescent="0.25">
      <c r="A1040">
        <f t="shared" si="63"/>
        <v>1013</v>
      </c>
      <c r="B1040" s="1">
        <f t="shared" si="64"/>
        <v>298.14343993606337</v>
      </c>
      <c r="C1040">
        <f t="shared" si="61"/>
        <v>0.2258837754075671</v>
      </c>
      <c r="D1040">
        <f t="shared" si="62"/>
        <v>0.22495034808921446</v>
      </c>
    </row>
    <row r="1041" spans="1:4" x14ac:dyDescent="0.25">
      <c r="A1041">
        <f t="shared" si="63"/>
        <v>1014</v>
      </c>
      <c r="B1041" s="1">
        <f t="shared" si="64"/>
        <v>297.91755616065581</v>
      </c>
      <c r="C1041">
        <f t="shared" si="61"/>
        <v>0.22567601133624748</v>
      </c>
      <c r="D1041">
        <f t="shared" si="62"/>
        <v>0.22474315064389999</v>
      </c>
    </row>
    <row r="1042" spans="1:4" x14ac:dyDescent="0.25">
      <c r="A1042">
        <f t="shared" si="63"/>
        <v>1015</v>
      </c>
      <c r="B1042" s="1">
        <f t="shared" si="64"/>
        <v>297.69188014931956</v>
      </c>
      <c r="C1042">
        <f t="shared" si="61"/>
        <v>0.225468373181684</v>
      </c>
      <c r="D1042">
        <f t="shared" si="62"/>
        <v>0.22453607911548942</v>
      </c>
    </row>
    <row r="1043" spans="1:4" x14ac:dyDescent="0.25">
      <c r="A1043">
        <f t="shared" si="63"/>
        <v>1016</v>
      </c>
      <c r="B1043" s="1">
        <f t="shared" si="64"/>
        <v>297.46641177613787</v>
      </c>
      <c r="C1043">
        <f t="shared" si="61"/>
        <v>0.22526086094416087</v>
      </c>
      <c r="D1043">
        <f t="shared" si="62"/>
        <v>0.22432913350399417</v>
      </c>
    </row>
    <row r="1044" spans="1:4" x14ac:dyDescent="0.25">
      <c r="A1044">
        <f t="shared" si="63"/>
        <v>1017</v>
      </c>
      <c r="B1044" s="1">
        <f t="shared" si="64"/>
        <v>297.24115091519371</v>
      </c>
      <c r="C1044">
        <f t="shared" si="61"/>
        <v>0.22505347462345071</v>
      </c>
      <c r="D1044">
        <f t="shared" si="62"/>
        <v>0.22412231380939715</v>
      </c>
    </row>
    <row r="1045" spans="1:4" x14ac:dyDescent="0.25">
      <c r="A1045">
        <f t="shared" si="63"/>
        <v>1018</v>
      </c>
      <c r="B1045" s="1">
        <f t="shared" si="64"/>
        <v>297.01609744057026</v>
      </c>
      <c r="C1045">
        <f t="shared" si="61"/>
        <v>0.22484621421972406</v>
      </c>
      <c r="D1045">
        <f t="shared" si="62"/>
        <v>0.22391562003170407</v>
      </c>
    </row>
    <row r="1046" spans="1:4" x14ac:dyDescent="0.25">
      <c r="A1046">
        <f t="shared" si="63"/>
        <v>1019</v>
      </c>
      <c r="B1046" s="1">
        <f t="shared" si="64"/>
        <v>296.79125122635054</v>
      </c>
      <c r="C1046">
        <f t="shared" si="61"/>
        <v>0.22463907973286723</v>
      </c>
      <c r="D1046">
        <f t="shared" si="62"/>
        <v>0.22370905217092626</v>
      </c>
    </row>
    <row r="1047" spans="1:4" x14ac:dyDescent="0.25">
      <c r="A1047">
        <f t="shared" si="63"/>
        <v>1020</v>
      </c>
      <c r="B1047" s="1">
        <f t="shared" si="64"/>
        <v>296.56661214661767</v>
      </c>
      <c r="C1047">
        <f t="shared" si="61"/>
        <v>0.22443207116282338</v>
      </c>
      <c r="D1047">
        <f t="shared" si="62"/>
        <v>0.22350261022704104</v>
      </c>
    </row>
    <row r="1048" spans="1:4" x14ac:dyDescent="0.25">
      <c r="A1048">
        <f t="shared" si="63"/>
        <v>1021</v>
      </c>
      <c r="B1048" s="1">
        <f t="shared" si="64"/>
        <v>296.34218007545485</v>
      </c>
      <c r="C1048">
        <f t="shared" si="61"/>
        <v>0.22422518850987672</v>
      </c>
      <c r="D1048">
        <f t="shared" si="62"/>
        <v>0.22329629420008246</v>
      </c>
    </row>
    <row r="1049" spans="1:4" x14ac:dyDescent="0.25">
      <c r="A1049">
        <f t="shared" si="63"/>
        <v>1022</v>
      </c>
      <c r="B1049" s="1">
        <f t="shared" si="64"/>
        <v>296.11795488694497</v>
      </c>
      <c r="C1049">
        <f t="shared" si="61"/>
        <v>0.22401843177374303</v>
      </c>
      <c r="D1049">
        <f t="shared" si="62"/>
        <v>0.22309010409001076</v>
      </c>
    </row>
    <row r="1050" spans="1:4" x14ac:dyDescent="0.25">
      <c r="A1050">
        <f t="shared" si="63"/>
        <v>1023</v>
      </c>
      <c r="B1050" s="1">
        <f t="shared" si="64"/>
        <v>295.89393645517123</v>
      </c>
      <c r="C1050">
        <f t="shared" si="61"/>
        <v>0.22381180095442232</v>
      </c>
      <c r="D1050">
        <f t="shared" si="62"/>
        <v>0.22288403989685435</v>
      </c>
    </row>
    <row r="1051" spans="1:4" x14ac:dyDescent="0.25">
      <c r="A1051">
        <f t="shared" si="63"/>
        <v>1024</v>
      </c>
      <c r="B1051" s="1">
        <f t="shared" si="64"/>
        <v>295.67012465421681</v>
      </c>
      <c r="C1051">
        <f t="shared" si="61"/>
        <v>0.22360529605214197</v>
      </c>
      <c r="D1051">
        <f t="shared" si="62"/>
        <v>0.22267810162059617</v>
      </c>
    </row>
    <row r="1052" spans="1:4" x14ac:dyDescent="0.25">
      <c r="A1052">
        <f t="shared" si="63"/>
        <v>1025</v>
      </c>
      <c r="B1052" s="1">
        <f t="shared" si="64"/>
        <v>295.44651935816466</v>
      </c>
      <c r="C1052">
        <f t="shared" ref="C1052:C1115" si="65">(B1052-B1053)/1</f>
        <v>0.22339891706673143</v>
      </c>
      <c r="D1052">
        <f t="shared" ref="D1052:D1115" si="66">(B1052-B1062)/10</f>
        <v>0.22247228926124762</v>
      </c>
    </row>
    <row r="1053" spans="1:4" x14ac:dyDescent="0.25">
      <c r="A1053">
        <f t="shared" ref="A1053:A1116" si="67">A1052+1</f>
        <v>1026</v>
      </c>
      <c r="B1053" s="1">
        <f t="shared" si="64"/>
        <v>295.22312044109793</v>
      </c>
      <c r="C1053">
        <f t="shared" si="65"/>
        <v>0.22319266399819071</v>
      </c>
      <c r="D1053">
        <f t="shared" si="66"/>
        <v>0.22226660281880301</v>
      </c>
    </row>
    <row r="1054" spans="1:4" x14ac:dyDescent="0.25">
      <c r="A1054">
        <f t="shared" si="67"/>
        <v>1027</v>
      </c>
      <c r="B1054" s="1">
        <f t="shared" si="64"/>
        <v>294.99992777709974</v>
      </c>
      <c r="C1054">
        <f t="shared" si="65"/>
        <v>0.22298653684651981</v>
      </c>
      <c r="D1054">
        <f t="shared" si="66"/>
        <v>0.22206104229326229</v>
      </c>
    </row>
    <row r="1055" spans="1:4" x14ac:dyDescent="0.25">
      <c r="A1055">
        <f t="shared" si="67"/>
        <v>1028</v>
      </c>
      <c r="B1055" s="1">
        <f t="shared" si="64"/>
        <v>294.77694124025322</v>
      </c>
      <c r="C1055">
        <f t="shared" si="65"/>
        <v>0.22278053561194611</v>
      </c>
      <c r="D1055">
        <f t="shared" si="66"/>
        <v>0.22185560768464258</v>
      </c>
    </row>
    <row r="1056" spans="1:4" x14ac:dyDescent="0.25">
      <c r="A1056">
        <f t="shared" si="67"/>
        <v>1029</v>
      </c>
      <c r="B1056" s="1">
        <f t="shared" si="64"/>
        <v>294.55416070464128</v>
      </c>
      <c r="C1056">
        <f t="shared" si="65"/>
        <v>0.22257466029401485</v>
      </c>
      <c r="D1056">
        <f t="shared" si="66"/>
        <v>0.22165029899290403</v>
      </c>
    </row>
    <row r="1057" spans="1:4" x14ac:dyDescent="0.25">
      <c r="A1057">
        <f t="shared" si="67"/>
        <v>1030</v>
      </c>
      <c r="B1057" s="1">
        <f t="shared" si="64"/>
        <v>294.33158604434726</v>
      </c>
      <c r="C1057">
        <f t="shared" si="65"/>
        <v>0.22236891089323763</v>
      </c>
      <c r="D1057">
        <f t="shared" si="66"/>
        <v>0.22144511621808646</v>
      </c>
    </row>
    <row r="1058" spans="1:4" x14ac:dyDescent="0.25">
      <c r="A1058">
        <f t="shared" si="67"/>
        <v>1031</v>
      </c>
      <c r="B1058" s="1">
        <f t="shared" si="64"/>
        <v>294.10921713345402</v>
      </c>
      <c r="C1058">
        <f t="shared" si="65"/>
        <v>0.22216328740915969</v>
      </c>
      <c r="D1058">
        <f t="shared" si="66"/>
        <v>0.22124005936017282</v>
      </c>
    </row>
    <row r="1059" spans="1:4" x14ac:dyDescent="0.25">
      <c r="A1059">
        <f t="shared" si="67"/>
        <v>1032</v>
      </c>
      <c r="B1059" s="1">
        <f t="shared" si="64"/>
        <v>293.88705384604486</v>
      </c>
      <c r="C1059">
        <f t="shared" si="65"/>
        <v>0.22195778984217895</v>
      </c>
      <c r="D1059">
        <f t="shared" si="66"/>
        <v>0.22103512841916312</v>
      </c>
    </row>
    <row r="1060" spans="1:4" x14ac:dyDescent="0.25">
      <c r="A1060">
        <f t="shared" si="67"/>
        <v>1033</v>
      </c>
      <c r="B1060" s="1">
        <f t="shared" si="64"/>
        <v>293.66509605620269</v>
      </c>
      <c r="C1060">
        <f t="shared" si="65"/>
        <v>0.22175241819184066</v>
      </c>
      <c r="D1060">
        <f t="shared" si="66"/>
        <v>0.22083032339504599</v>
      </c>
    </row>
    <row r="1061" spans="1:4" x14ac:dyDescent="0.25">
      <c r="A1061">
        <f t="shared" si="67"/>
        <v>1034</v>
      </c>
      <c r="B1061" s="1">
        <f t="shared" si="64"/>
        <v>293.44334363801084</v>
      </c>
      <c r="C1061">
        <f t="shared" si="65"/>
        <v>0.22154717245865641</v>
      </c>
      <c r="D1061">
        <f t="shared" si="66"/>
        <v>0.22062564428786119</v>
      </c>
    </row>
    <row r="1062" spans="1:4" x14ac:dyDescent="0.25">
      <c r="A1062">
        <f t="shared" si="67"/>
        <v>1035</v>
      </c>
      <c r="B1062" s="1">
        <f t="shared" si="64"/>
        <v>293.22179646555219</v>
      </c>
      <c r="C1062">
        <f t="shared" si="65"/>
        <v>0.22134205264228513</v>
      </c>
      <c r="D1062">
        <f t="shared" si="66"/>
        <v>0.22042109109756325</v>
      </c>
    </row>
    <row r="1063" spans="1:4" x14ac:dyDescent="0.25">
      <c r="A1063">
        <f t="shared" si="67"/>
        <v>1036</v>
      </c>
      <c r="B1063" s="1">
        <f t="shared" si="64"/>
        <v>293.0004544129099</v>
      </c>
      <c r="C1063">
        <f t="shared" si="65"/>
        <v>0.22113705874278367</v>
      </c>
      <c r="D1063">
        <f t="shared" si="66"/>
        <v>0.22021666382418062</v>
      </c>
    </row>
    <row r="1064" spans="1:4" x14ac:dyDescent="0.25">
      <c r="A1064">
        <f t="shared" si="67"/>
        <v>1037</v>
      </c>
      <c r="B1064" s="1">
        <f t="shared" si="64"/>
        <v>292.77931735416712</v>
      </c>
      <c r="C1064">
        <f t="shared" si="65"/>
        <v>0.22093219076032256</v>
      </c>
      <c r="D1064">
        <f t="shared" si="66"/>
        <v>0.22001236246769623</v>
      </c>
    </row>
    <row r="1065" spans="1:4" x14ac:dyDescent="0.25">
      <c r="A1065">
        <f t="shared" si="67"/>
        <v>1038</v>
      </c>
      <c r="B1065" s="1">
        <f t="shared" si="64"/>
        <v>292.5583851634068</v>
      </c>
      <c r="C1065">
        <f t="shared" si="65"/>
        <v>0.22072744869456074</v>
      </c>
      <c r="D1065">
        <f t="shared" si="66"/>
        <v>0.21980818702811575</v>
      </c>
    </row>
    <row r="1066" spans="1:4" x14ac:dyDescent="0.25">
      <c r="A1066">
        <f t="shared" si="67"/>
        <v>1039</v>
      </c>
      <c r="B1066" s="1">
        <f t="shared" si="64"/>
        <v>292.33765771471224</v>
      </c>
      <c r="C1066">
        <f t="shared" si="65"/>
        <v>0.22052283254583926</v>
      </c>
      <c r="D1066">
        <f t="shared" si="66"/>
        <v>0.21960413750544489</v>
      </c>
    </row>
    <row r="1067" spans="1:4" x14ac:dyDescent="0.25">
      <c r="A1067">
        <f t="shared" si="67"/>
        <v>1040</v>
      </c>
      <c r="B1067" s="1">
        <f t="shared" si="64"/>
        <v>292.1171348821664</v>
      </c>
      <c r="C1067">
        <f t="shared" si="65"/>
        <v>0.2203183423141013</v>
      </c>
      <c r="D1067">
        <f t="shared" si="66"/>
        <v>0.21940021389968933</v>
      </c>
    </row>
    <row r="1068" spans="1:4" x14ac:dyDescent="0.25">
      <c r="A1068">
        <f t="shared" si="67"/>
        <v>1041</v>
      </c>
      <c r="B1068" s="1">
        <f t="shared" si="64"/>
        <v>291.8968165398523</v>
      </c>
      <c r="C1068">
        <f t="shared" si="65"/>
        <v>0.22011397799906263</v>
      </c>
      <c r="D1068">
        <f t="shared" si="66"/>
        <v>0.21919641621081495</v>
      </c>
    </row>
    <row r="1069" spans="1:4" x14ac:dyDescent="0.25">
      <c r="A1069">
        <f t="shared" si="67"/>
        <v>1042</v>
      </c>
      <c r="B1069" s="1">
        <f t="shared" si="64"/>
        <v>291.67670256185323</v>
      </c>
      <c r="C1069">
        <f t="shared" si="65"/>
        <v>0.21990973960100746</v>
      </c>
      <c r="D1069">
        <f t="shared" si="66"/>
        <v>0.21899274443886724</v>
      </c>
    </row>
    <row r="1070" spans="1:4" x14ac:dyDescent="0.25">
      <c r="A1070">
        <f t="shared" si="67"/>
        <v>1043</v>
      </c>
      <c r="B1070" s="1">
        <f t="shared" si="64"/>
        <v>291.45679282225223</v>
      </c>
      <c r="C1070">
        <f t="shared" si="65"/>
        <v>0.21970562711999264</v>
      </c>
      <c r="D1070">
        <f t="shared" si="66"/>
        <v>0.21878919858382345</v>
      </c>
    </row>
    <row r="1071" spans="1:4" x14ac:dyDescent="0.25">
      <c r="A1071">
        <f t="shared" si="67"/>
        <v>1044</v>
      </c>
      <c r="B1071" s="1">
        <f t="shared" si="64"/>
        <v>291.23708719513223</v>
      </c>
      <c r="C1071">
        <f t="shared" si="65"/>
        <v>0.21950164055567711</v>
      </c>
      <c r="D1071">
        <f t="shared" si="66"/>
        <v>0.21858577864567791</v>
      </c>
    </row>
    <row r="1072" spans="1:4" x14ac:dyDescent="0.25">
      <c r="A1072">
        <f t="shared" si="67"/>
        <v>1045</v>
      </c>
      <c r="B1072" s="1">
        <f t="shared" si="64"/>
        <v>291.01758555457656</v>
      </c>
      <c r="C1072">
        <f t="shared" si="65"/>
        <v>0.21929777990845878</v>
      </c>
      <c r="D1072">
        <f t="shared" si="66"/>
        <v>0.21838248462444199</v>
      </c>
    </row>
    <row r="1073" spans="1:4" x14ac:dyDescent="0.25">
      <c r="A1073">
        <f t="shared" si="67"/>
        <v>1046</v>
      </c>
      <c r="B1073" s="1">
        <f t="shared" si="64"/>
        <v>290.7982877746681</v>
      </c>
      <c r="C1073">
        <f t="shared" si="65"/>
        <v>0.21909404517793973</v>
      </c>
      <c r="D1073">
        <f t="shared" si="66"/>
        <v>0.21817931652009862</v>
      </c>
    </row>
    <row r="1074" spans="1:4" x14ac:dyDescent="0.25">
      <c r="A1074">
        <f t="shared" si="67"/>
        <v>1047</v>
      </c>
      <c r="B1074" s="1">
        <f t="shared" si="64"/>
        <v>290.57919372949016</v>
      </c>
      <c r="C1074">
        <f t="shared" si="65"/>
        <v>0.21889043636451788</v>
      </c>
      <c r="D1074">
        <f t="shared" si="66"/>
        <v>0.21797627433268191</v>
      </c>
    </row>
    <row r="1075" spans="1:4" x14ac:dyDescent="0.25">
      <c r="A1075">
        <f t="shared" si="67"/>
        <v>1048</v>
      </c>
      <c r="B1075" s="1">
        <f t="shared" si="64"/>
        <v>290.36030329312564</v>
      </c>
      <c r="C1075">
        <f t="shared" si="65"/>
        <v>0.21868695346785216</v>
      </c>
      <c r="D1075">
        <f t="shared" si="66"/>
        <v>0.21777335806216341</v>
      </c>
    </row>
    <row r="1076" spans="1:4" x14ac:dyDescent="0.25">
      <c r="A1076">
        <f t="shared" si="67"/>
        <v>1049</v>
      </c>
      <c r="B1076" s="1">
        <f t="shared" si="64"/>
        <v>290.14161633965779</v>
      </c>
      <c r="C1076">
        <f t="shared" si="65"/>
        <v>0.21848359648828364</v>
      </c>
      <c r="D1076">
        <f t="shared" si="66"/>
        <v>0.21757056770854888</v>
      </c>
    </row>
    <row r="1077" spans="1:4" x14ac:dyDescent="0.25">
      <c r="A1077">
        <f t="shared" si="67"/>
        <v>1050</v>
      </c>
      <c r="B1077" s="1">
        <f t="shared" si="64"/>
        <v>289.9231327431695</v>
      </c>
      <c r="C1077">
        <f t="shared" si="65"/>
        <v>0.21828036542535756</v>
      </c>
      <c r="D1077">
        <f t="shared" si="66"/>
        <v>0.2173679032718269</v>
      </c>
    </row>
    <row r="1078" spans="1:4" x14ac:dyDescent="0.25">
      <c r="A1078">
        <f t="shared" si="67"/>
        <v>1051</v>
      </c>
      <c r="B1078" s="1">
        <f t="shared" si="64"/>
        <v>289.70485237774415</v>
      </c>
      <c r="C1078">
        <f t="shared" si="65"/>
        <v>0.21807726027958552</v>
      </c>
      <c r="D1078">
        <f t="shared" si="66"/>
        <v>0.21716536475203158</v>
      </c>
    </row>
    <row r="1079" spans="1:4" x14ac:dyDescent="0.25">
      <c r="A1079">
        <f t="shared" si="67"/>
        <v>1052</v>
      </c>
      <c r="B1079" s="1">
        <f t="shared" si="64"/>
        <v>289.48677511746456</v>
      </c>
      <c r="C1079">
        <f t="shared" si="65"/>
        <v>0.21787428105056961</v>
      </c>
      <c r="D1079">
        <f t="shared" si="66"/>
        <v>0.21696295214913447</v>
      </c>
    </row>
    <row r="1080" spans="1:4" x14ac:dyDescent="0.25">
      <c r="A1080">
        <f t="shared" si="67"/>
        <v>1053</v>
      </c>
      <c r="B1080" s="1">
        <f t="shared" si="64"/>
        <v>289.26890083641399</v>
      </c>
      <c r="C1080">
        <f t="shared" si="65"/>
        <v>0.2176714277385372</v>
      </c>
      <c r="D1080">
        <f t="shared" si="66"/>
        <v>0.21676066546313563</v>
      </c>
    </row>
    <row r="1081" spans="1:4" x14ac:dyDescent="0.25">
      <c r="A1081">
        <f t="shared" si="67"/>
        <v>1054</v>
      </c>
      <c r="B1081" s="1">
        <f t="shared" si="64"/>
        <v>289.05122940867545</v>
      </c>
      <c r="C1081">
        <f t="shared" si="65"/>
        <v>0.21746870034331778</v>
      </c>
      <c r="D1081">
        <f t="shared" si="66"/>
        <v>0.21655850469404642</v>
      </c>
    </row>
    <row r="1082" spans="1:4" x14ac:dyDescent="0.25">
      <c r="A1082">
        <f t="shared" si="67"/>
        <v>1055</v>
      </c>
      <c r="B1082" s="1">
        <f t="shared" si="64"/>
        <v>288.83376070833214</v>
      </c>
      <c r="C1082">
        <f t="shared" si="65"/>
        <v>0.21726609886502501</v>
      </c>
      <c r="D1082">
        <f t="shared" si="66"/>
        <v>0.21635646984186679</v>
      </c>
    </row>
    <row r="1083" spans="1:4" x14ac:dyDescent="0.25">
      <c r="A1083">
        <f t="shared" si="67"/>
        <v>1056</v>
      </c>
      <c r="B1083" s="1">
        <f t="shared" si="64"/>
        <v>288.61649460946711</v>
      </c>
      <c r="C1083">
        <f t="shared" si="65"/>
        <v>0.2170636233037726</v>
      </c>
      <c r="D1083">
        <f t="shared" si="66"/>
        <v>0.21615456090660246</v>
      </c>
    </row>
    <row r="1084" spans="1:4" x14ac:dyDescent="0.25">
      <c r="A1084">
        <f t="shared" si="67"/>
        <v>1057</v>
      </c>
      <c r="B1084" s="1">
        <f t="shared" si="64"/>
        <v>288.39943098616334</v>
      </c>
      <c r="C1084">
        <f t="shared" si="65"/>
        <v>0.21686127365933316</v>
      </c>
      <c r="D1084">
        <f t="shared" si="66"/>
        <v>0.21595277788822501</v>
      </c>
    </row>
    <row r="1085" spans="1:4" x14ac:dyDescent="0.25">
      <c r="A1085">
        <f t="shared" si="67"/>
        <v>1058</v>
      </c>
      <c r="B1085" s="1">
        <f t="shared" si="64"/>
        <v>288.18256971250401</v>
      </c>
      <c r="C1085">
        <f t="shared" si="65"/>
        <v>0.2166590499317067</v>
      </c>
      <c r="D1085">
        <f t="shared" si="66"/>
        <v>0.21575112078675715</v>
      </c>
    </row>
    <row r="1086" spans="1:4" x14ac:dyDescent="0.25">
      <c r="A1086">
        <f t="shared" si="67"/>
        <v>1059</v>
      </c>
      <c r="B1086" s="1">
        <f t="shared" si="64"/>
        <v>287.9659106625723</v>
      </c>
      <c r="C1086">
        <f t="shared" si="65"/>
        <v>0.21645695212106375</v>
      </c>
      <c r="D1086">
        <f t="shared" si="66"/>
        <v>0.21554958960219892</v>
      </c>
    </row>
    <row r="1087" spans="1:4" x14ac:dyDescent="0.25">
      <c r="A1087">
        <f t="shared" si="67"/>
        <v>1060</v>
      </c>
      <c r="B1087" s="1">
        <f t="shared" si="64"/>
        <v>287.74945371045123</v>
      </c>
      <c r="C1087">
        <f t="shared" si="65"/>
        <v>0.2162549802274043</v>
      </c>
      <c r="D1087">
        <f t="shared" si="66"/>
        <v>0.21534818433455599</v>
      </c>
    </row>
    <row r="1088" spans="1:4" x14ac:dyDescent="0.25">
      <c r="A1088">
        <f t="shared" si="67"/>
        <v>1061</v>
      </c>
      <c r="B1088" s="1">
        <f t="shared" si="64"/>
        <v>287.53319873022383</v>
      </c>
      <c r="C1088">
        <f t="shared" si="65"/>
        <v>0.21605313425061468</v>
      </c>
      <c r="D1088">
        <f t="shared" si="66"/>
        <v>0.21514690498379424</v>
      </c>
    </row>
    <row r="1089" spans="1:4" x14ac:dyDescent="0.25">
      <c r="A1089">
        <f t="shared" si="67"/>
        <v>1062</v>
      </c>
      <c r="B1089" s="1">
        <f t="shared" si="64"/>
        <v>287.31714559597322</v>
      </c>
      <c r="C1089">
        <f t="shared" si="65"/>
        <v>0.21585141419058118</v>
      </c>
      <c r="D1089">
        <f t="shared" si="66"/>
        <v>0.21494575154994208</v>
      </c>
    </row>
    <row r="1090" spans="1:4" x14ac:dyDescent="0.25">
      <c r="A1090">
        <f t="shared" si="67"/>
        <v>1063</v>
      </c>
      <c r="B1090" s="1">
        <f t="shared" si="64"/>
        <v>287.10129418178263</v>
      </c>
      <c r="C1090">
        <f t="shared" si="65"/>
        <v>0.21564982004764488</v>
      </c>
      <c r="D1090">
        <f t="shared" si="66"/>
        <v>0.21474472403301093</v>
      </c>
    </row>
    <row r="1091" spans="1:4" x14ac:dyDescent="0.25">
      <c r="A1091">
        <f t="shared" si="67"/>
        <v>1064</v>
      </c>
      <c r="B1091" s="1">
        <f t="shared" ref="B1091:B1154" si="68">$C$20+$C$21*A1091+$C$22*A1091^2+$C$23*A1091^3</f>
        <v>286.88564436173499</v>
      </c>
      <c r="C1091">
        <f t="shared" si="65"/>
        <v>0.21544835182152156</v>
      </c>
      <c r="D1091">
        <f t="shared" si="66"/>
        <v>0.2145438224329837</v>
      </c>
    </row>
    <row r="1092" spans="1:4" x14ac:dyDescent="0.25">
      <c r="A1092">
        <f t="shared" si="67"/>
        <v>1065</v>
      </c>
      <c r="B1092" s="1">
        <f t="shared" si="68"/>
        <v>286.67019600991347</v>
      </c>
      <c r="C1092">
        <f t="shared" si="65"/>
        <v>0.21524700951238174</v>
      </c>
      <c r="D1092">
        <f t="shared" si="66"/>
        <v>0.21434304674985469</v>
      </c>
    </row>
    <row r="1093" spans="1:4" x14ac:dyDescent="0.25">
      <c r="A1093">
        <f t="shared" si="67"/>
        <v>1066</v>
      </c>
      <c r="B1093" s="1">
        <f t="shared" si="68"/>
        <v>286.45494900040109</v>
      </c>
      <c r="C1093">
        <f t="shared" si="65"/>
        <v>0.21504579311999805</v>
      </c>
      <c r="D1093">
        <f t="shared" si="66"/>
        <v>0.21414239698362963</v>
      </c>
    </row>
    <row r="1094" spans="1:4" x14ac:dyDescent="0.25">
      <c r="A1094">
        <f t="shared" si="67"/>
        <v>1067</v>
      </c>
      <c r="B1094" s="1">
        <f t="shared" si="68"/>
        <v>286.23990320728109</v>
      </c>
      <c r="C1094">
        <f t="shared" si="65"/>
        <v>0.21484470264465472</v>
      </c>
      <c r="D1094">
        <f t="shared" si="66"/>
        <v>0.21394187313431984</v>
      </c>
    </row>
    <row r="1095" spans="1:4" x14ac:dyDescent="0.25">
      <c r="A1095">
        <f t="shared" si="67"/>
        <v>1068</v>
      </c>
      <c r="B1095" s="1">
        <f t="shared" si="68"/>
        <v>286.02505850463643</v>
      </c>
      <c r="C1095">
        <f t="shared" si="65"/>
        <v>0.21464373808612436</v>
      </c>
      <c r="D1095">
        <f t="shared" si="66"/>
        <v>0.21374147520190831</v>
      </c>
    </row>
    <row r="1096" spans="1:4" x14ac:dyDescent="0.25">
      <c r="A1096">
        <f t="shared" si="67"/>
        <v>1069</v>
      </c>
      <c r="B1096" s="1">
        <f t="shared" si="68"/>
        <v>285.81041476655031</v>
      </c>
      <c r="C1096">
        <f t="shared" si="65"/>
        <v>0.21444289944463435</v>
      </c>
      <c r="D1096">
        <f t="shared" si="66"/>
        <v>0.21354120318641207</v>
      </c>
    </row>
    <row r="1097" spans="1:4" x14ac:dyDescent="0.25">
      <c r="A1097">
        <f t="shared" si="67"/>
        <v>1070</v>
      </c>
      <c r="B1097" s="1">
        <f t="shared" si="68"/>
        <v>285.59597186710567</v>
      </c>
      <c r="C1097">
        <f t="shared" si="65"/>
        <v>0.21424218671978679</v>
      </c>
      <c r="D1097">
        <f t="shared" si="66"/>
        <v>0.2133410570878084</v>
      </c>
    </row>
    <row r="1098" spans="1:4" x14ac:dyDescent="0.25">
      <c r="A1098">
        <f t="shared" si="67"/>
        <v>1071</v>
      </c>
      <c r="B1098" s="1">
        <f t="shared" si="68"/>
        <v>285.38172968038589</v>
      </c>
      <c r="C1098">
        <f t="shared" si="65"/>
        <v>0.21404159991209326</v>
      </c>
      <c r="D1098">
        <f t="shared" si="66"/>
        <v>0.21314103690613137</v>
      </c>
    </row>
    <row r="1099" spans="1:4" x14ac:dyDescent="0.25">
      <c r="A1099">
        <f t="shared" si="67"/>
        <v>1072</v>
      </c>
      <c r="B1099" s="1">
        <f t="shared" si="68"/>
        <v>285.16768808047379</v>
      </c>
      <c r="C1099">
        <f t="shared" si="65"/>
        <v>0.21384113902126956</v>
      </c>
      <c r="D1099">
        <f t="shared" si="66"/>
        <v>0.21294114264134123</v>
      </c>
    </row>
    <row r="1100" spans="1:4" x14ac:dyDescent="0.25">
      <c r="A1100">
        <f t="shared" si="67"/>
        <v>1073</v>
      </c>
      <c r="B1100" s="1">
        <f t="shared" si="68"/>
        <v>284.95384694145253</v>
      </c>
      <c r="C1100">
        <f t="shared" si="65"/>
        <v>0.21364080404737251</v>
      </c>
      <c r="D1100">
        <f t="shared" si="66"/>
        <v>0.21274137429346637</v>
      </c>
    </row>
    <row r="1101" spans="1:4" x14ac:dyDescent="0.25">
      <c r="A1101">
        <f t="shared" si="67"/>
        <v>1074</v>
      </c>
      <c r="B1101" s="1">
        <f t="shared" si="68"/>
        <v>284.74020613740515</v>
      </c>
      <c r="C1101">
        <f t="shared" si="65"/>
        <v>0.2134405949902316</v>
      </c>
      <c r="D1101">
        <f t="shared" si="66"/>
        <v>0.2125417318624841</v>
      </c>
    </row>
    <row r="1102" spans="1:4" x14ac:dyDescent="0.25">
      <c r="A1102">
        <f t="shared" si="67"/>
        <v>1075</v>
      </c>
      <c r="B1102" s="1">
        <f t="shared" si="68"/>
        <v>284.52676554241492</v>
      </c>
      <c r="C1102">
        <f t="shared" si="65"/>
        <v>0.21324051185013104</v>
      </c>
      <c r="D1102">
        <f t="shared" si="66"/>
        <v>0.21234221534842276</v>
      </c>
    </row>
    <row r="1103" spans="1:4" x14ac:dyDescent="0.25">
      <c r="A1103">
        <f t="shared" si="67"/>
        <v>1076</v>
      </c>
      <c r="B1103" s="1">
        <f t="shared" si="68"/>
        <v>284.31352503056479</v>
      </c>
      <c r="C1103">
        <f t="shared" si="65"/>
        <v>0.2130405546269003</v>
      </c>
      <c r="D1103">
        <f t="shared" si="66"/>
        <v>0.21214282475125401</v>
      </c>
    </row>
    <row r="1104" spans="1:4" x14ac:dyDescent="0.25">
      <c r="A1104">
        <f t="shared" si="67"/>
        <v>1077</v>
      </c>
      <c r="B1104" s="1">
        <f t="shared" si="68"/>
        <v>284.10048447593789</v>
      </c>
      <c r="C1104">
        <f t="shared" si="65"/>
        <v>0.21284072332053938</v>
      </c>
      <c r="D1104">
        <f t="shared" si="66"/>
        <v>0.21194356007099485</v>
      </c>
    </row>
    <row r="1105" spans="1:4" x14ac:dyDescent="0.25">
      <c r="A1105">
        <f t="shared" si="67"/>
        <v>1078</v>
      </c>
      <c r="B1105" s="1">
        <f t="shared" si="68"/>
        <v>283.88764375261735</v>
      </c>
      <c r="C1105">
        <f t="shared" si="65"/>
        <v>0.21264101793116197</v>
      </c>
      <c r="D1105">
        <f t="shared" si="66"/>
        <v>0.21174442130764531</v>
      </c>
    </row>
    <row r="1106" spans="1:4" x14ac:dyDescent="0.25">
      <c r="A1106">
        <f t="shared" si="67"/>
        <v>1079</v>
      </c>
      <c r="B1106" s="1">
        <f t="shared" si="68"/>
        <v>283.67500273468619</v>
      </c>
      <c r="C1106">
        <f t="shared" si="65"/>
        <v>0.21244143845859753</v>
      </c>
      <c r="D1106">
        <f t="shared" si="66"/>
        <v>0.21154540846119971</v>
      </c>
    </row>
    <row r="1107" spans="1:4" x14ac:dyDescent="0.25">
      <c r="A1107">
        <f t="shared" si="67"/>
        <v>1080</v>
      </c>
      <c r="B1107" s="1">
        <f t="shared" si="68"/>
        <v>283.46256129622759</v>
      </c>
      <c r="C1107">
        <f t="shared" si="65"/>
        <v>0.2122419849030166</v>
      </c>
      <c r="D1107">
        <f t="shared" si="66"/>
        <v>0.21134652153165803</v>
      </c>
    </row>
    <row r="1108" spans="1:4" x14ac:dyDescent="0.25">
      <c r="A1108">
        <f t="shared" si="67"/>
        <v>1081</v>
      </c>
      <c r="B1108" s="1">
        <f t="shared" si="68"/>
        <v>283.25031931132457</v>
      </c>
      <c r="C1108">
        <f t="shared" si="65"/>
        <v>0.2120426572641918</v>
      </c>
      <c r="D1108">
        <f t="shared" si="66"/>
        <v>0.21114776051901457</v>
      </c>
    </row>
    <row r="1109" spans="1:4" x14ac:dyDescent="0.25">
      <c r="A1109">
        <f t="shared" si="67"/>
        <v>1082</v>
      </c>
      <c r="B1109" s="1">
        <f t="shared" si="68"/>
        <v>283.03827665406038</v>
      </c>
      <c r="C1109">
        <f t="shared" si="65"/>
        <v>0.21184345554252104</v>
      </c>
      <c r="D1109">
        <f t="shared" si="66"/>
        <v>0.2109491254232978</v>
      </c>
    </row>
    <row r="1110" spans="1:4" x14ac:dyDescent="0.25">
      <c r="A1110">
        <f t="shared" si="67"/>
        <v>1083</v>
      </c>
      <c r="B1110" s="1">
        <f t="shared" si="68"/>
        <v>282.82643319851786</v>
      </c>
      <c r="C1110">
        <f t="shared" si="65"/>
        <v>0.21164437973754957</v>
      </c>
      <c r="D1110">
        <f t="shared" si="66"/>
        <v>0.21075061624446789</v>
      </c>
    </row>
    <row r="1111" spans="1:4" x14ac:dyDescent="0.25">
      <c r="A1111">
        <f t="shared" si="67"/>
        <v>1084</v>
      </c>
      <c r="B1111" s="1">
        <f t="shared" si="68"/>
        <v>282.61478881878031</v>
      </c>
      <c r="C1111">
        <f t="shared" si="65"/>
        <v>0.21144542984961845</v>
      </c>
      <c r="D1111">
        <f t="shared" si="66"/>
        <v>0.2105522329825476</v>
      </c>
    </row>
    <row r="1112" spans="1:4" x14ac:dyDescent="0.25">
      <c r="A1112">
        <f t="shared" si="67"/>
        <v>1085</v>
      </c>
      <c r="B1112" s="1">
        <f t="shared" si="68"/>
        <v>282.40334338893069</v>
      </c>
      <c r="C1112">
        <f t="shared" si="65"/>
        <v>0.21124660587844346</v>
      </c>
      <c r="D1112">
        <f t="shared" si="66"/>
        <v>0.21035397563753691</v>
      </c>
    </row>
    <row r="1113" spans="1:4" x14ac:dyDescent="0.25">
      <c r="A1113">
        <f t="shared" si="67"/>
        <v>1086</v>
      </c>
      <c r="B1113" s="1">
        <f t="shared" si="68"/>
        <v>282.19209678305225</v>
      </c>
      <c r="C1113">
        <f t="shared" si="65"/>
        <v>0.21104790782430882</v>
      </c>
      <c r="D1113">
        <f t="shared" si="66"/>
        <v>0.21015584420942446</v>
      </c>
    </row>
    <row r="1114" spans="1:4" x14ac:dyDescent="0.25">
      <c r="A1114">
        <f t="shared" si="67"/>
        <v>1087</v>
      </c>
      <c r="B1114" s="1">
        <f t="shared" si="68"/>
        <v>281.98104887522794</v>
      </c>
      <c r="C1114">
        <f t="shared" si="65"/>
        <v>0.210849335687044</v>
      </c>
      <c r="D1114">
        <f t="shared" si="66"/>
        <v>0.20995783869822732</v>
      </c>
    </row>
    <row r="1115" spans="1:4" x14ac:dyDescent="0.25">
      <c r="A1115">
        <f t="shared" si="67"/>
        <v>1088</v>
      </c>
      <c r="B1115" s="1">
        <f t="shared" si="68"/>
        <v>281.7701995395409</v>
      </c>
      <c r="C1115">
        <f t="shared" si="65"/>
        <v>0.21065088946670585</v>
      </c>
      <c r="D1115">
        <f t="shared" si="66"/>
        <v>0.2097599591039227</v>
      </c>
    </row>
    <row r="1116" spans="1:4" x14ac:dyDescent="0.25">
      <c r="A1116">
        <f t="shared" si="67"/>
        <v>1089</v>
      </c>
      <c r="B1116" s="1">
        <f t="shared" si="68"/>
        <v>281.55954865007419</v>
      </c>
      <c r="C1116">
        <f t="shared" ref="C1116:C1179" si="69">(B1116-B1117)/1</f>
        <v>0.21045256916318067</v>
      </c>
      <c r="D1116">
        <f t="shared" ref="D1116:D1179" si="70">(B1116-B1126)/10</f>
        <v>0.20956220542652773</v>
      </c>
    </row>
    <row r="1117" spans="1:4" x14ac:dyDescent="0.25">
      <c r="A1117">
        <f t="shared" ref="A1117:A1180" si="71">A1116+1</f>
        <v>1090</v>
      </c>
      <c r="B1117" s="1">
        <f t="shared" si="68"/>
        <v>281.34909608091101</v>
      </c>
      <c r="C1117">
        <f t="shared" si="69"/>
        <v>0.21025437477658215</v>
      </c>
      <c r="D1117">
        <f t="shared" si="70"/>
        <v>0.20936457766604236</v>
      </c>
    </row>
    <row r="1118" spans="1:4" x14ac:dyDescent="0.25">
      <c r="A1118">
        <f t="shared" si="71"/>
        <v>1091</v>
      </c>
      <c r="B1118" s="1">
        <f t="shared" si="68"/>
        <v>281.13884170613443</v>
      </c>
      <c r="C1118">
        <f t="shared" si="69"/>
        <v>0.21005630630702399</v>
      </c>
      <c r="D1118">
        <f t="shared" si="70"/>
        <v>0.20916707582247226</v>
      </c>
    </row>
    <row r="1119" spans="1:4" x14ac:dyDescent="0.25">
      <c r="A1119">
        <f t="shared" si="71"/>
        <v>1092</v>
      </c>
      <c r="B1119" s="1">
        <f t="shared" si="68"/>
        <v>280.9287853998274</v>
      </c>
      <c r="C1119">
        <f t="shared" si="69"/>
        <v>0.20985836375422195</v>
      </c>
      <c r="D1119">
        <f t="shared" si="70"/>
        <v>0.20896969989579475</v>
      </c>
    </row>
    <row r="1120" spans="1:4" x14ac:dyDescent="0.25">
      <c r="A1120">
        <f t="shared" si="71"/>
        <v>1093</v>
      </c>
      <c r="B1120" s="1">
        <f t="shared" si="68"/>
        <v>280.71892703607318</v>
      </c>
      <c r="C1120">
        <f t="shared" si="69"/>
        <v>0.20966054711834659</v>
      </c>
      <c r="D1120">
        <f t="shared" si="70"/>
        <v>0.20877244988602683</v>
      </c>
    </row>
    <row r="1121" spans="1:4" x14ac:dyDescent="0.25">
      <c r="A1121">
        <f t="shared" si="71"/>
        <v>1094</v>
      </c>
      <c r="B1121" s="1">
        <f t="shared" si="68"/>
        <v>280.50926648895484</v>
      </c>
      <c r="C1121">
        <f t="shared" si="69"/>
        <v>0.20946285639951157</v>
      </c>
      <c r="D1121">
        <f t="shared" si="70"/>
        <v>0.20857532579316285</v>
      </c>
    </row>
    <row r="1122" spans="1:4" x14ac:dyDescent="0.25">
      <c r="A1122">
        <f t="shared" si="71"/>
        <v>1095</v>
      </c>
      <c r="B1122" s="1">
        <f t="shared" si="68"/>
        <v>280.29980363255532</v>
      </c>
      <c r="C1122">
        <f t="shared" si="69"/>
        <v>0.20926529159731899</v>
      </c>
      <c r="D1122">
        <f t="shared" si="70"/>
        <v>0.2083783276171971</v>
      </c>
    </row>
    <row r="1123" spans="1:4" x14ac:dyDescent="0.25">
      <c r="A1123">
        <f t="shared" si="71"/>
        <v>1096</v>
      </c>
      <c r="B1123" s="1">
        <f t="shared" si="68"/>
        <v>280.09053834095801</v>
      </c>
      <c r="C1123">
        <f t="shared" si="69"/>
        <v>0.2090678527123373</v>
      </c>
      <c r="D1123">
        <f t="shared" si="70"/>
        <v>0.20818145535815802</v>
      </c>
    </row>
    <row r="1124" spans="1:4" x14ac:dyDescent="0.25">
      <c r="A1124">
        <f t="shared" si="71"/>
        <v>1097</v>
      </c>
      <c r="B1124" s="1">
        <f t="shared" si="68"/>
        <v>279.88147048824567</v>
      </c>
      <c r="C1124">
        <f t="shared" si="69"/>
        <v>0.20887053974399805</v>
      </c>
      <c r="D1124">
        <f t="shared" si="70"/>
        <v>0.2079847090160058</v>
      </c>
    </row>
    <row r="1125" spans="1:4" x14ac:dyDescent="0.25">
      <c r="A1125">
        <f t="shared" si="71"/>
        <v>1098</v>
      </c>
      <c r="B1125" s="1">
        <f t="shared" si="68"/>
        <v>279.67259994850167</v>
      </c>
      <c r="C1125">
        <f t="shared" si="69"/>
        <v>0.208673352692756</v>
      </c>
      <c r="D1125">
        <f t="shared" si="70"/>
        <v>0.20778808859076889</v>
      </c>
    </row>
    <row r="1126" spans="1:4" x14ac:dyDescent="0.25">
      <c r="A1126">
        <f t="shared" si="71"/>
        <v>1099</v>
      </c>
      <c r="B1126" s="1">
        <f t="shared" si="68"/>
        <v>279.46392659580891</v>
      </c>
      <c r="C1126">
        <f t="shared" si="69"/>
        <v>0.20847629155832692</v>
      </c>
      <c r="D1126">
        <f t="shared" si="70"/>
        <v>0.20759159408243022</v>
      </c>
    </row>
    <row r="1127" spans="1:4" x14ac:dyDescent="0.25">
      <c r="A1127">
        <f t="shared" si="71"/>
        <v>1100</v>
      </c>
      <c r="B1127" s="1">
        <f t="shared" si="68"/>
        <v>279.25545030425059</v>
      </c>
      <c r="C1127">
        <f t="shared" si="69"/>
        <v>0.20827935634088135</v>
      </c>
      <c r="D1127">
        <f t="shared" si="70"/>
        <v>0.20739522549100683</v>
      </c>
    </row>
    <row r="1128" spans="1:4" x14ac:dyDescent="0.25">
      <c r="A1128">
        <f t="shared" si="71"/>
        <v>1101</v>
      </c>
      <c r="B1128" s="1">
        <f t="shared" si="68"/>
        <v>279.04717094790971</v>
      </c>
      <c r="C1128">
        <f t="shared" si="69"/>
        <v>0.20808254704024876</v>
      </c>
      <c r="D1128">
        <f t="shared" si="70"/>
        <v>0.20719898281647603</v>
      </c>
    </row>
    <row r="1129" spans="1:4" x14ac:dyDescent="0.25">
      <c r="A1129">
        <f t="shared" si="71"/>
        <v>1102</v>
      </c>
      <c r="B1129" s="1">
        <f t="shared" si="68"/>
        <v>278.83908840086946</v>
      </c>
      <c r="C1129">
        <f t="shared" si="69"/>
        <v>0.20788586365654282</v>
      </c>
      <c r="D1129">
        <f t="shared" si="70"/>
        <v>0.20700286605885482</v>
      </c>
    </row>
    <row r="1130" spans="1:4" x14ac:dyDescent="0.25">
      <c r="A1130">
        <f t="shared" si="71"/>
        <v>1103</v>
      </c>
      <c r="B1130" s="1">
        <f t="shared" si="68"/>
        <v>278.63120253721291</v>
      </c>
      <c r="C1130">
        <f t="shared" si="69"/>
        <v>0.20768930618970671</v>
      </c>
      <c r="D1130">
        <f t="shared" si="70"/>
        <v>0.20680687521813751</v>
      </c>
    </row>
    <row r="1131" spans="1:4" x14ac:dyDescent="0.25">
      <c r="A1131">
        <f t="shared" si="71"/>
        <v>1104</v>
      </c>
      <c r="B1131" s="1">
        <f t="shared" si="68"/>
        <v>278.42351323102321</v>
      </c>
      <c r="C1131">
        <f t="shared" si="69"/>
        <v>0.20749287463985411</v>
      </c>
      <c r="D1131">
        <f t="shared" si="70"/>
        <v>0.2066110102943412</v>
      </c>
    </row>
    <row r="1132" spans="1:4" x14ac:dyDescent="0.25">
      <c r="A1132">
        <f t="shared" si="71"/>
        <v>1105</v>
      </c>
      <c r="B1132" s="1">
        <f t="shared" si="68"/>
        <v>278.21602035638335</v>
      </c>
      <c r="C1132">
        <f t="shared" si="69"/>
        <v>0.20729656900692817</v>
      </c>
      <c r="D1132">
        <f t="shared" si="70"/>
        <v>0.20641527128744314</v>
      </c>
    </row>
    <row r="1133" spans="1:4" x14ac:dyDescent="0.25">
      <c r="A1133">
        <f t="shared" si="71"/>
        <v>1106</v>
      </c>
      <c r="B1133" s="1">
        <f t="shared" si="68"/>
        <v>278.00872378737643</v>
      </c>
      <c r="C1133">
        <f t="shared" si="69"/>
        <v>0.2071003892908152</v>
      </c>
      <c r="D1133">
        <f t="shared" si="70"/>
        <v>0.20621965819743765</v>
      </c>
    </row>
    <row r="1134" spans="1:4" x14ac:dyDescent="0.25">
      <c r="A1134">
        <f t="shared" si="71"/>
        <v>1107</v>
      </c>
      <c r="B1134" s="1">
        <f t="shared" si="68"/>
        <v>277.80162339808561</v>
      </c>
      <c r="C1134">
        <f t="shared" si="69"/>
        <v>0.2069043354916289</v>
      </c>
      <c r="D1134">
        <f t="shared" si="70"/>
        <v>0.20602417102434742</v>
      </c>
    </row>
    <row r="1135" spans="1:4" x14ac:dyDescent="0.25">
      <c r="A1135">
        <f t="shared" si="71"/>
        <v>1108</v>
      </c>
      <c r="B1135" s="1">
        <f t="shared" si="68"/>
        <v>277.59471906259398</v>
      </c>
      <c r="C1135">
        <f t="shared" si="69"/>
        <v>0.20670840760936926</v>
      </c>
      <c r="D1135">
        <f t="shared" si="70"/>
        <v>0.20582880976816115</v>
      </c>
    </row>
    <row r="1136" spans="1:4" x14ac:dyDescent="0.25">
      <c r="A1136">
        <f t="shared" si="71"/>
        <v>1109</v>
      </c>
      <c r="B1136" s="1">
        <f t="shared" si="68"/>
        <v>277.38801065498461</v>
      </c>
      <c r="C1136">
        <f t="shared" si="69"/>
        <v>0.20651260564409313</v>
      </c>
      <c r="D1136">
        <f t="shared" si="70"/>
        <v>0.20563357442889013</v>
      </c>
    </row>
    <row r="1137" spans="1:4" x14ac:dyDescent="0.25">
      <c r="A1137">
        <f t="shared" si="71"/>
        <v>1110</v>
      </c>
      <c r="B1137" s="1">
        <f t="shared" si="68"/>
        <v>277.18149804934052</v>
      </c>
      <c r="C1137">
        <f t="shared" si="69"/>
        <v>0.20631692959557313</v>
      </c>
      <c r="D1137">
        <f t="shared" si="70"/>
        <v>0.20543846500651169</v>
      </c>
    </row>
    <row r="1138" spans="1:4" x14ac:dyDescent="0.25">
      <c r="A1138">
        <f t="shared" si="71"/>
        <v>1111</v>
      </c>
      <c r="B1138" s="1">
        <f t="shared" si="68"/>
        <v>276.97518111974495</v>
      </c>
      <c r="C1138">
        <f t="shared" si="69"/>
        <v>0.20612137946403664</v>
      </c>
      <c r="D1138">
        <f t="shared" si="70"/>
        <v>0.20524348150104857</v>
      </c>
    </row>
    <row r="1139" spans="1:4" x14ac:dyDescent="0.25">
      <c r="A1139">
        <f t="shared" si="71"/>
        <v>1112</v>
      </c>
      <c r="B1139" s="1">
        <f t="shared" si="68"/>
        <v>276.76905974028091</v>
      </c>
      <c r="C1139">
        <f t="shared" si="69"/>
        <v>0.20592595524936996</v>
      </c>
      <c r="D1139">
        <f t="shared" si="70"/>
        <v>0.20504862391248935</v>
      </c>
    </row>
    <row r="1140" spans="1:4" x14ac:dyDescent="0.25">
      <c r="A1140">
        <f t="shared" si="71"/>
        <v>1113</v>
      </c>
      <c r="B1140" s="1">
        <f t="shared" si="68"/>
        <v>276.56313378503154</v>
      </c>
      <c r="C1140">
        <f t="shared" si="69"/>
        <v>0.20573065695174364</v>
      </c>
      <c r="D1140">
        <f t="shared" si="70"/>
        <v>0.20485389224082837</v>
      </c>
    </row>
    <row r="1141" spans="1:4" x14ac:dyDescent="0.25">
      <c r="A1141">
        <f t="shared" si="71"/>
        <v>1114</v>
      </c>
      <c r="B1141" s="1">
        <f t="shared" si="68"/>
        <v>276.3574031280798</v>
      </c>
      <c r="C1141">
        <f t="shared" si="69"/>
        <v>0.20553548457087345</v>
      </c>
      <c r="D1141">
        <f t="shared" si="70"/>
        <v>0.20465928648607701</v>
      </c>
    </row>
    <row r="1142" spans="1:4" x14ac:dyDescent="0.25">
      <c r="A1142">
        <f t="shared" si="71"/>
        <v>1115</v>
      </c>
      <c r="B1142" s="1">
        <f t="shared" si="68"/>
        <v>276.15186764350892</v>
      </c>
      <c r="C1142">
        <f t="shared" si="69"/>
        <v>0.20534043810687308</v>
      </c>
      <c r="D1142">
        <f t="shared" si="70"/>
        <v>0.20446480664822389</v>
      </c>
    </row>
    <row r="1143" spans="1:4" x14ac:dyDescent="0.25">
      <c r="A1143">
        <f t="shared" si="71"/>
        <v>1116</v>
      </c>
      <c r="B1143" s="1">
        <f t="shared" si="68"/>
        <v>275.94652720540205</v>
      </c>
      <c r="C1143">
        <f t="shared" si="69"/>
        <v>0.20514551755991306</v>
      </c>
      <c r="D1143">
        <f t="shared" si="70"/>
        <v>0.20427045272728606</v>
      </c>
    </row>
    <row r="1144" spans="1:4" x14ac:dyDescent="0.25">
      <c r="A1144">
        <f t="shared" si="71"/>
        <v>1117</v>
      </c>
      <c r="B1144" s="1">
        <f t="shared" si="68"/>
        <v>275.74138168784214</v>
      </c>
      <c r="C1144">
        <f t="shared" si="69"/>
        <v>0.20495072292976602</v>
      </c>
      <c r="D1144">
        <f t="shared" si="70"/>
        <v>0.20407622472325784</v>
      </c>
    </row>
    <row r="1145" spans="1:4" x14ac:dyDescent="0.25">
      <c r="A1145">
        <f t="shared" si="71"/>
        <v>1118</v>
      </c>
      <c r="B1145" s="1">
        <f t="shared" si="68"/>
        <v>275.53643096491237</v>
      </c>
      <c r="C1145">
        <f t="shared" si="69"/>
        <v>0.20475605421665932</v>
      </c>
      <c r="D1145">
        <f t="shared" si="70"/>
        <v>0.20388212263613353</v>
      </c>
    </row>
    <row r="1146" spans="1:4" x14ac:dyDescent="0.25">
      <c r="A1146">
        <f t="shared" si="71"/>
        <v>1119</v>
      </c>
      <c r="B1146" s="1">
        <f t="shared" si="68"/>
        <v>275.33167491069571</v>
      </c>
      <c r="C1146">
        <f t="shared" si="69"/>
        <v>0.20456151142030876</v>
      </c>
      <c r="D1146">
        <f t="shared" si="70"/>
        <v>0.2036881464659018</v>
      </c>
    </row>
    <row r="1147" spans="1:4" x14ac:dyDescent="0.25">
      <c r="A1147">
        <f t="shared" si="71"/>
        <v>1120</v>
      </c>
      <c r="B1147" s="1">
        <f t="shared" si="68"/>
        <v>275.1271133992754</v>
      </c>
      <c r="C1147">
        <f t="shared" si="69"/>
        <v>0.20436709454094171</v>
      </c>
      <c r="D1147">
        <f t="shared" si="70"/>
        <v>0.20349429621258536</v>
      </c>
    </row>
    <row r="1148" spans="1:4" x14ac:dyDescent="0.25">
      <c r="A1148">
        <f t="shared" si="71"/>
        <v>1121</v>
      </c>
      <c r="B1148" s="1">
        <f t="shared" si="68"/>
        <v>274.92274630473446</v>
      </c>
      <c r="C1148">
        <f t="shared" si="69"/>
        <v>0.20417280357844447</v>
      </c>
      <c r="D1148">
        <f t="shared" si="70"/>
        <v>0.20330057187617284</v>
      </c>
    </row>
    <row r="1149" spans="1:4" x14ac:dyDescent="0.25">
      <c r="A1149">
        <f t="shared" si="71"/>
        <v>1122</v>
      </c>
      <c r="B1149" s="1">
        <f t="shared" si="68"/>
        <v>274.71857350115602</v>
      </c>
      <c r="C1149">
        <f t="shared" si="69"/>
        <v>0.20397863853276021</v>
      </c>
      <c r="D1149">
        <f t="shared" si="70"/>
        <v>0.20310697345666426</v>
      </c>
    </row>
    <row r="1150" spans="1:4" x14ac:dyDescent="0.25">
      <c r="A1150">
        <f t="shared" si="71"/>
        <v>1123</v>
      </c>
      <c r="B1150" s="1">
        <f t="shared" si="68"/>
        <v>274.51459486262326</v>
      </c>
      <c r="C1150">
        <f t="shared" si="69"/>
        <v>0.20378459940422999</v>
      </c>
      <c r="D1150">
        <f t="shared" si="70"/>
        <v>0.20291350095407096</v>
      </c>
    </row>
    <row r="1151" spans="1:4" x14ac:dyDescent="0.25">
      <c r="A1151">
        <f t="shared" si="71"/>
        <v>1124</v>
      </c>
      <c r="B1151" s="1">
        <f t="shared" si="68"/>
        <v>274.31081026321903</v>
      </c>
      <c r="C1151">
        <f t="shared" si="69"/>
        <v>0.20359068619234222</v>
      </c>
      <c r="D1151">
        <f t="shared" si="70"/>
        <v>0.20272015436837024</v>
      </c>
    </row>
    <row r="1152" spans="1:4" x14ac:dyDescent="0.25">
      <c r="A1152">
        <f t="shared" si="71"/>
        <v>1125</v>
      </c>
      <c r="B1152" s="1">
        <f t="shared" si="68"/>
        <v>274.10721957702668</v>
      </c>
      <c r="C1152">
        <f t="shared" si="69"/>
        <v>0.20339689889749479</v>
      </c>
      <c r="D1152">
        <f t="shared" si="70"/>
        <v>0.2025269336995848</v>
      </c>
    </row>
    <row r="1153" spans="1:4" x14ac:dyDescent="0.25">
      <c r="A1153">
        <f t="shared" si="71"/>
        <v>1126</v>
      </c>
      <c r="B1153" s="1">
        <f t="shared" si="68"/>
        <v>273.90382267812919</v>
      </c>
      <c r="C1153">
        <f t="shared" si="69"/>
        <v>0.20320323751963087</v>
      </c>
      <c r="D1153">
        <f t="shared" si="70"/>
        <v>0.20233383894770327</v>
      </c>
    </row>
    <row r="1154" spans="1:4" x14ac:dyDescent="0.25">
      <c r="A1154">
        <f t="shared" si="71"/>
        <v>1127</v>
      </c>
      <c r="B1154" s="1">
        <f t="shared" si="68"/>
        <v>273.70061944060956</v>
      </c>
      <c r="C1154">
        <f t="shared" si="69"/>
        <v>0.20300970205852309</v>
      </c>
      <c r="D1154">
        <f t="shared" si="70"/>
        <v>0.20214087011272</v>
      </c>
    </row>
    <row r="1155" spans="1:4" x14ac:dyDescent="0.25">
      <c r="A1155">
        <f t="shared" si="71"/>
        <v>1128</v>
      </c>
      <c r="B1155" s="1">
        <f t="shared" ref="B1155:B1218" si="72">$C$20+$C$21*A1155+$C$22*A1155^2+$C$23*A1155^3</f>
        <v>273.49760973855103</v>
      </c>
      <c r="C1155">
        <f t="shared" si="69"/>
        <v>0.20281629251434197</v>
      </c>
      <c r="D1155">
        <f t="shared" si="70"/>
        <v>0.20194802719464633</v>
      </c>
    </row>
    <row r="1156" spans="1:4" x14ac:dyDescent="0.25">
      <c r="A1156">
        <f t="shared" si="71"/>
        <v>1129</v>
      </c>
      <c r="B1156" s="1">
        <f t="shared" si="72"/>
        <v>273.29479344603669</v>
      </c>
      <c r="C1156">
        <f t="shared" si="69"/>
        <v>0.20262300888714435</v>
      </c>
      <c r="D1156">
        <f t="shared" si="70"/>
        <v>0.20175531019348228</v>
      </c>
    </row>
    <row r="1157" spans="1:4" x14ac:dyDescent="0.25">
      <c r="A1157">
        <f t="shared" si="71"/>
        <v>1130</v>
      </c>
      <c r="B1157" s="1">
        <f t="shared" si="72"/>
        <v>273.09217043714955</v>
      </c>
      <c r="C1157">
        <f t="shared" si="69"/>
        <v>0.20242985117681656</v>
      </c>
      <c r="D1157">
        <f t="shared" si="70"/>
        <v>0.20156271910921647</v>
      </c>
    </row>
    <row r="1158" spans="1:4" x14ac:dyDescent="0.25">
      <c r="A1158">
        <f t="shared" si="71"/>
        <v>1131</v>
      </c>
      <c r="B1158" s="1">
        <f t="shared" si="72"/>
        <v>272.88974058597273</v>
      </c>
      <c r="C1158">
        <f t="shared" si="69"/>
        <v>0.20223681938335858</v>
      </c>
      <c r="D1158">
        <f t="shared" si="70"/>
        <v>0.20137025394185457</v>
      </c>
    </row>
    <row r="1159" spans="1:4" x14ac:dyDescent="0.25">
      <c r="A1159">
        <f t="shared" si="71"/>
        <v>1132</v>
      </c>
      <c r="B1159" s="1">
        <f t="shared" si="72"/>
        <v>272.68750376658937</v>
      </c>
      <c r="C1159">
        <f t="shared" si="69"/>
        <v>0.20204391350682727</v>
      </c>
      <c r="D1159">
        <f t="shared" si="70"/>
        <v>0.20117791469141366</v>
      </c>
    </row>
    <row r="1160" spans="1:4" x14ac:dyDescent="0.25">
      <c r="A1160">
        <f t="shared" si="71"/>
        <v>1133</v>
      </c>
      <c r="B1160" s="1">
        <f t="shared" si="72"/>
        <v>272.48545985308255</v>
      </c>
      <c r="C1160">
        <f t="shared" si="69"/>
        <v>0.20185113354722262</v>
      </c>
      <c r="D1160">
        <f t="shared" si="70"/>
        <v>0.20098570135785962</v>
      </c>
    </row>
    <row r="1161" spans="1:4" x14ac:dyDescent="0.25">
      <c r="A1161">
        <f t="shared" si="71"/>
        <v>1134</v>
      </c>
      <c r="B1161" s="1">
        <f t="shared" si="72"/>
        <v>272.28360871953532</v>
      </c>
      <c r="C1161">
        <f t="shared" si="69"/>
        <v>0.20165847950448779</v>
      </c>
      <c r="D1161">
        <f t="shared" si="70"/>
        <v>0.20079361394122089</v>
      </c>
    </row>
    <row r="1162" spans="1:4" x14ac:dyDescent="0.25">
      <c r="A1162">
        <f t="shared" si="71"/>
        <v>1135</v>
      </c>
      <c r="B1162" s="1">
        <f t="shared" si="72"/>
        <v>272.08195024003084</v>
      </c>
      <c r="C1162">
        <f t="shared" si="69"/>
        <v>0.20146595137867962</v>
      </c>
      <c r="D1162">
        <f t="shared" si="70"/>
        <v>0.20060165244149744</v>
      </c>
    </row>
    <row r="1163" spans="1:4" x14ac:dyDescent="0.25">
      <c r="A1163">
        <f t="shared" si="71"/>
        <v>1136</v>
      </c>
      <c r="B1163" s="1">
        <f t="shared" si="72"/>
        <v>271.88048428865216</v>
      </c>
      <c r="C1163">
        <f t="shared" si="69"/>
        <v>0.20127354916979812</v>
      </c>
      <c r="D1163">
        <f t="shared" si="70"/>
        <v>0.20040981685866086</v>
      </c>
    </row>
    <row r="1164" spans="1:4" x14ac:dyDescent="0.25">
      <c r="A1164">
        <f t="shared" si="71"/>
        <v>1137</v>
      </c>
      <c r="B1164" s="1">
        <f t="shared" si="72"/>
        <v>271.67921073948236</v>
      </c>
      <c r="C1164">
        <f t="shared" si="69"/>
        <v>0.20108127287778643</v>
      </c>
      <c r="D1164">
        <f t="shared" si="70"/>
        <v>0.20021810719273958</v>
      </c>
    </row>
    <row r="1165" spans="1:4" x14ac:dyDescent="0.25">
      <c r="A1165">
        <f t="shared" si="71"/>
        <v>1138</v>
      </c>
      <c r="B1165" s="1">
        <f t="shared" si="72"/>
        <v>271.47812946660457</v>
      </c>
      <c r="C1165">
        <f t="shared" si="69"/>
        <v>0.20088912250270141</v>
      </c>
      <c r="D1165">
        <f t="shared" si="70"/>
        <v>0.20002652344372224</v>
      </c>
    </row>
    <row r="1166" spans="1:4" x14ac:dyDescent="0.25">
      <c r="A1166">
        <f t="shared" si="71"/>
        <v>1139</v>
      </c>
      <c r="B1166" s="1">
        <f t="shared" si="72"/>
        <v>271.27724034410187</v>
      </c>
      <c r="C1166">
        <f t="shared" si="69"/>
        <v>0.20069709804448621</v>
      </c>
      <c r="D1166">
        <f t="shared" si="70"/>
        <v>0.1998350656116088</v>
      </c>
    </row>
    <row r="1167" spans="1:4" x14ac:dyDescent="0.25">
      <c r="A1167">
        <f t="shared" si="71"/>
        <v>1140</v>
      </c>
      <c r="B1167" s="1">
        <f t="shared" si="72"/>
        <v>271.07654324605738</v>
      </c>
      <c r="C1167">
        <f t="shared" si="69"/>
        <v>0.20050519950319767</v>
      </c>
      <c r="D1167">
        <f t="shared" si="70"/>
        <v>0.19964373369641067</v>
      </c>
    </row>
    <row r="1168" spans="1:4" x14ac:dyDescent="0.25">
      <c r="A1168">
        <f t="shared" si="71"/>
        <v>1141</v>
      </c>
      <c r="B1168" s="1">
        <f t="shared" si="72"/>
        <v>270.87603804655419</v>
      </c>
      <c r="C1168">
        <f t="shared" si="69"/>
        <v>0.20031342687894949</v>
      </c>
      <c r="D1168">
        <f t="shared" si="70"/>
        <v>0.19945252769811078</v>
      </c>
    </row>
    <row r="1169" spans="1:4" x14ac:dyDescent="0.25">
      <c r="A1169">
        <f t="shared" si="71"/>
        <v>1142</v>
      </c>
      <c r="B1169" s="1">
        <f t="shared" si="72"/>
        <v>270.67572461967524</v>
      </c>
      <c r="C1169">
        <f t="shared" si="69"/>
        <v>0.2001217801712869</v>
      </c>
      <c r="D1169">
        <f t="shared" si="70"/>
        <v>0.19926144761670911</v>
      </c>
    </row>
    <row r="1170" spans="1:4" x14ac:dyDescent="0.25">
      <c r="A1170">
        <f t="shared" si="71"/>
        <v>1143</v>
      </c>
      <c r="B1170" s="1">
        <f t="shared" si="72"/>
        <v>270.47560283950395</v>
      </c>
      <c r="C1170">
        <f t="shared" si="69"/>
        <v>0.1999302593808352</v>
      </c>
      <c r="D1170">
        <f t="shared" si="70"/>
        <v>0.19907049345222844</v>
      </c>
    </row>
    <row r="1171" spans="1:4" x14ac:dyDescent="0.25">
      <c r="A1171">
        <f t="shared" si="71"/>
        <v>1144</v>
      </c>
      <c r="B1171" s="1">
        <f t="shared" si="72"/>
        <v>270.27567258012311</v>
      </c>
      <c r="C1171">
        <f t="shared" si="69"/>
        <v>0.19973886450725331</v>
      </c>
      <c r="D1171">
        <f t="shared" si="70"/>
        <v>0.19887966520464601</v>
      </c>
    </row>
    <row r="1172" spans="1:4" x14ac:dyDescent="0.25">
      <c r="A1172">
        <f t="shared" si="71"/>
        <v>1145</v>
      </c>
      <c r="B1172" s="1">
        <f t="shared" si="72"/>
        <v>270.07593371561586</v>
      </c>
      <c r="C1172">
        <f t="shared" si="69"/>
        <v>0.19954759555031387</v>
      </c>
      <c r="D1172">
        <f t="shared" si="70"/>
        <v>0.19868896287395615</v>
      </c>
    </row>
    <row r="1173" spans="1:4" x14ac:dyDescent="0.25">
      <c r="A1173">
        <f t="shared" si="71"/>
        <v>1146</v>
      </c>
      <c r="B1173" s="1">
        <f t="shared" si="72"/>
        <v>269.87638612006555</v>
      </c>
      <c r="C1173">
        <f t="shared" si="69"/>
        <v>0.19935645251058531</v>
      </c>
      <c r="D1173">
        <f t="shared" si="70"/>
        <v>0.19849838646019294</v>
      </c>
    </row>
    <row r="1174" spans="1:4" x14ac:dyDescent="0.25">
      <c r="A1174">
        <f t="shared" si="71"/>
        <v>1147</v>
      </c>
      <c r="B1174" s="1">
        <f t="shared" si="72"/>
        <v>269.67702966755496</v>
      </c>
      <c r="C1174">
        <f t="shared" si="69"/>
        <v>0.19916543538761289</v>
      </c>
      <c r="D1174">
        <f t="shared" si="70"/>
        <v>0.19830793596332796</v>
      </c>
    </row>
    <row r="1175" spans="1:4" x14ac:dyDescent="0.25">
      <c r="A1175">
        <f t="shared" si="71"/>
        <v>1148</v>
      </c>
      <c r="B1175" s="1">
        <f t="shared" si="72"/>
        <v>269.47786423216735</v>
      </c>
      <c r="C1175">
        <f t="shared" si="69"/>
        <v>0.19897454418156713</v>
      </c>
      <c r="D1175">
        <f t="shared" si="70"/>
        <v>0.19811761138336692</v>
      </c>
    </row>
    <row r="1176" spans="1:4" x14ac:dyDescent="0.25">
      <c r="A1176">
        <f t="shared" si="71"/>
        <v>1149</v>
      </c>
      <c r="B1176" s="1">
        <f t="shared" si="72"/>
        <v>269.27888968798578</v>
      </c>
      <c r="C1176">
        <f t="shared" si="69"/>
        <v>0.19878377889250487</v>
      </c>
      <c r="D1176">
        <f t="shared" si="70"/>
        <v>0.19792741272030981</v>
      </c>
    </row>
    <row r="1177" spans="1:4" x14ac:dyDescent="0.25">
      <c r="A1177">
        <f t="shared" si="71"/>
        <v>1150</v>
      </c>
      <c r="B1177" s="1">
        <f t="shared" si="72"/>
        <v>269.08010590909328</v>
      </c>
      <c r="C1177">
        <f t="shared" si="69"/>
        <v>0.19859313952019875</v>
      </c>
      <c r="D1177">
        <f t="shared" si="70"/>
        <v>0.1977373399741566</v>
      </c>
    </row>
    <row r="1178" spans="1:4" x14ac:dyDescent="0.25">
      <c r="A1178">
        <f t="shared" si="71"/>
        <v>1151</v>
      </c>
      <c r="B1178" s="1">
        <f t="shared" si="72"/>
        <v>268.88151276957308</v>
      </c>
      <c r="C1178">
        <f t="shared" si="69"/>
        <v>0.19840262606493297</v>
      </c>
      <c r="D1178">
        <f t="shared" si="70"/>
        <v>0.1975473931449187</v>
      </c>
    </row>
    <row r="1179" spans="1:4" x14ac:dyDescent="0.25">
      <c r="A1179">
        <f t="shared" si="71"/>
        <v>1152</v>
      </c>
      <c r="B1179" s="1">
        <f t="shared" si="72"/>
        <v>268.68311014350815</v>
      </c>
      <c r="C1179">
        <f t="shared" si="69"/>
        <v>0.19821223852648018</v>
      </c>
      <c r="D1179">
        <f t="shared" si="70"/>
        <v>0.19735757223257339</v>
      </c>
    </row>
    <row r="1180" spans="1:4" x14ac:dyDescent="0.25">
      <c r="A1180">
        <f t="shared" si="71"/>
        <v>1153</v>
      </c>
      <c r="B1180" s="1">
        <f t="shared" si="72"/>
        <v>268.48489790498166</v>
      </c>
      <c r="C1180">
        <f t="shared" ref="C1180:C1243" si="73">(B1180-B1181)/1</f>
        <v>0.19802197690501089</v>
      </c>
      <c r="D1180">
        <f t="shared" ref="D1180:D1243" si="74">(B1180-B1190)/10</f>
        <v>0.19716787723714332</v>
      </c>
    </row>
    <row r="1181" spans="1:4" x14ac:dyDescent="0.25">
      <c r="A1181">
        <f t="shared" ref="A1181:A1244" si="75">A1180+1</f>
        <v>1154</v>
      </c>
      <c r="B1181" s="1">
        <f t="shared" si="72"/>
        <v>268.28687592807665</v>
      </c>
      <c r="C1181">
        <f t="shared" si="73"/>
        <v>0.19783184120035457</v>
      </c>
      <c r="D1181">
        <f t="shared" si="74"/>
        <v>0.19697830815860584</v>
      </c>
    </row>
    <row r="1182" spans="1:4" x14ac:dyDescent="0.25">
      <c r="A1182">
        <f t="shared" si="75"/>
        <v>1155</v>
      </c>
      <c r="B1182" s="1">
        <f t="shared" si="72"/>
        <v>268.0890440868763</v>
      </c>
      <c r="C1182">
        <f t="shared" si="73"/>
        <v>0.19764183141268177</v>
      </c>
      <c r="D1182">
        <f t="shared" si="74"/>
        <v>0.19678886499698364</v>
      </c>
    </row>
    <row r="1183" spans="1:4" x14ac:dyDescent="0.25">
      <c r="A1183">
        <f t="shared" si="75"/>
        <v>1156</v>
      </c>
      <c r="B1183" s="1">
        <f t="shared" si="72"/>
        <v>267.89140225546362</v>
      </c>
      <c r="C1183">
        <f t="shared" si="73"/>
        <v>0.19745194754193562</v>
      </c>
      <c r="D1183">
        <f t="shared" si="74"/>
        <v>0.19659954775227106</v>
      </c>
    </row>
    <row r="1184" spans="1:4" x14ac:dyDescent="0.25">
      <c r="A1184">
        <f t="shared" si="75"/>
        <v>1157</v>
      </c>
      <c r="B1184" s="1">
        <f t="shared" si="72"/>
        <v>267.69395030792168</v>
      </c>
      <c r="C1184">
        <f t="shared" si="73"/>
        <v>0.19726218958800246</v>
      </c>
      <c r="D1184">
        <f t="shared" si="74"/>
        <v>0.19641035642445104</v>
      </c>
    </row>
    <row r="1185" spans="1:4" x14ac:dyDescent="0.25">
      <c r="A1185">
        <f t="shared" si="75"/>
        <v>1158</v>
      </c>
      <c r="B1185" s="1">
        <f t="shared" si="72"/>
        <v>267.49668811833368</v>
      </c>
      <c r="C1185">
        <f t="shared" si="73"/>
        <v>0.19707255755099595</v>
      </c>
      <c r="D1185">
        <f t="shared" si="74"/>
        <v>0.19622129101355198</v>
      </c>
    </row>
    <row r="1186" spans="1:4" x14ac:dyDescent="0.25">
      <c r="A1186">
        <f t="shared" si="75"/>
        <v>1159</v>
      </c>
      <c r="B1186" s="1">
        <f t="shared" si="72"/>
        <v>267.29961556078268</v>
      </c>
      <c r="C1186">
        <f t="shared" si="73"/>
        <v>0.19688305143097296</v>
      </c>
      <c r="D1186">
        <f t="shared" si="74"/>
        <v>0.19603235151955686</v>
      </c>
    </row>
    <row r="1187" spans="1:4" x14ac:dyDescent="0.25">
      <c r="A1187">
        <f t="shared" si="75"/>
        <v>1160</v>
      </c>
      <c r="B1187" s="1">
        <f t="shared" si="72"/>
        <v>267.10273250935171</v>
      </c>
      <c r="C1187">
        <f t="shared" si="73"/>
        <v>0.19669367122781978</v>
      </c>
      <c r="D1187">
        <f t="shared" si="74"/>
        <v>0.19584353794245998</v>
      </c>
    </row>
    <row r="1188" spans="1:4" x14ac:dyDescent="0.25">
      <c r="A1188">
        <f t="shared" si="75"/>
        <v>1161</v>
      </c>
      <c r="B1188" s="1">
        <f t="shared" si="72"/>
        <v>266.90603883812389</v>
      </c>
      <c r="C1188">
        <f t="shared" si="73"/>
        <v>0.19650441694147958</v>
      </c>
      <c r="D1188">
        <f t="shared" si="74"/>
        <v>0.19565485028226703</v>
      </c>
    </row>
    <row r="1189" spans="1:4" x14ac:dyDescent="0.25">
      <c r="A1189">
        <f t="shared" si="75"/>
        <v>1162</v>
      </c>
      <c r="B1189" s="1">
        <f t="shared" si="72"/>
        <v>266.70953442118241</v>
      </c>
      <c r="C1189">
        <f t="shared" si="73"/>
        <v>0.19631528857217972</v>
      </c>
      <c r="D1189">
        <f t="shared" si="74"/>
        <v>0.19546628853898937</v>
      </c>
    </row>
    <row r="1190" spans="1:4" x14ac:dyDescent="0.25">
      <c r="A1190">
        <f t="shared" si="75"/>
        <v>1163</v>
      </c>
      <c r="B1190" s="1">
        <f t="shared" si="72"/>
        <v>266.51321913261023</v>
      </c>
      <c r="C1190">
        <f t="shared" si="73"/>
        <v>0.19612628611963601</v>
      </c>
      <c r="D1190">
        <f t="shared" si="74"/>
        <v>0.19527785271261563</v>
      </c>
    </row>
    <row r="1191" spans="1:4" x14ac:dyDescent="0.25">
      <c r="A1191">
        <f t="shared" si="75"/>
        <v>1164</v>
      </c>
      <c r="B1191" s="1">
        <f t="shared" si="72"/>
        <v>266.3170928464906</v>
      </c>
      <c r="C1191">
        <f t="shared" si="73"/>
        <v>0.19593740958413264</v>
      </c>
      <c r="D1191">
        <f t="shared" si="74"/>
        <v>0.19508954280315152</v>
      </c>
    </row>
    <row r="1192" spans="1:4" x14ac:dyDescent="0.25">
      <c r="A1192">
        <f t="shared" si="75"/>
        <v>1165</v>
      </c>
      <c r="B1192" s="1">
        <f t="shared" si="72"/>
        <v>266.12115543690646</v>
      </c>
      <c r="C1192">
        <f t="shared" si="73"/>
        <v>0.19574865896555593</v>
      </c>
      <c r="D1192">
        <f t="shared" si="74"/>
        <v>0.19490135881058562</v>
      </c>
    </row>
    <row r="1193" spans="1:4" x14ac:dyDescent="0.25">
      <c r="A1193">
        <f t="shared" si="75"/>
        <v>1166</v>
      </c>
      <c r="B1193" s="1">
        <f t="shared" si="72"/>
        <v>265.92540677794091</v>
      </c>
      <c r="C1193">
        <f t="shared" si="73"/>
        <v>0.19556003426373536</v>
      </c>
      <c r="D1193">
        <f t="shared" si="74"/>
        <v>0.19471330073492937</v>
      </c>
    </row>
    <row r="1194" spans="1:4" x14ac:dyDescent="0.25">
      <c r="A1194">
        <f t="shared" si="75"/>
        <v>1167</v>
      </c>
      <c r="B1194" s="1">
        <f t="shared" si="72"/>
        <v>265.72984674367717</v>
      </c>
      <c r="C1194">
        <f t="shared" si="73"/>
        <v>0.19537153547901198</v>
      </c>
      <c r="D1194">
        <f t="shared" si="74"/>
        <v>0.19452536857617134</v>
      </c>
    </row>
    <row r="1195" spans="1:4" x14ac:dyDescent="0.25">
      <c r="A1195">
        <f t="shared" si="75"/>
        <v>1168</v>
      </c>
      <c r="B1195" s="1">
        <f t="shared" si="72"/>
        <v>265.53447520819816</v>
      </c>
      <c r="C1195">
        <f t="shared" si="73"/>
        <v>0.19518316261104474</v>
      </c>
      <c r="D1195">
        <f t="shared" si="74"/>
        <v>0.19433756233432292</v>
      </c>
    </row>
    <row r="1196" spans="1:4" x14ac:dyDescent="0.25">
      <c r="A1196">
        <f t="shared" si="75"/>
        <v>1169</v>
      </c>
      <c r="B1196" s="1">
        <f t="shared" si="72"/>
        <v>265.33929204558711</v>
      </c>
      <c r="C1196">
        <f t="shared" si="73"/>
        <v>0.19499491566000415</v>
      </c>
      <c r="D1196">
        <f t="shared" si="74"/>
        <v>0.19414988200937841</v>
      </c>
    </row>
    <row r="1197" spans="1:4" x14ac:dyDescent="0.25">
      <c r="A1197">
        <f t="shared" si="75"/>
        <v>1170</v>
      </c>
      <c r="B1197" s="1">
        <f t="shared" si="72"/>
        <v>265.14429712992711</v>
      </c>
      <c r="C1197">
        <f t="shared" si="73"/>
        <v>0.19480679462589023</v>
      </c>
      <c r="D1197">
        <f t="shared" si="74"/>
        <v>0.19396232760133786</v>
      </c>
    </row>
    <row r="1198" spans="1:4" x14ac:dyDescent="0.25">
      <c r="A1198">
        <f t="shared" si="75"/>
        <v>1171</v>
      </c>
      <c r="B1198" s="1">
        <f t="shared" si="72"/>
        <v>264.94949033530122</v>
      </c>
      <c r="C1198">
        <f t="shared" si="73"/>
        <v>0.19461879950870298</v>
      </c>
      <c r="D1198">
        <f t="shared" si="74"/>
        <v>0.19377489911021256</v>
      </c>
    </row>
    <row r="1199" spans="1:4" x14ac:dyDescent="0.25">
      <c r="A1199">
        <f t="shared" si="75"/>
        <v>1172</v>
      </c>
      <c r="B1199" s="1">
        <f t="shared" si="72"/>
        <v>264.75487153579252</v>
      </c>
      <c r="C1199">
        <f t="shared" si="73"/>
        <v>0.19443093030844238</v>
      </c>
      <c r="D1199">
        <f t="shared" si="74"/>
        <v>0.19358759653598553</v>
      </c>
    </row>
    <row r="1200" spans="1:4" x14ac:dyDescent="0.25">
      <c r="A1200">
        <f t="shared" si="75"/>
        <v>1173</v>
      </c>
      <c r="B1200" s="1">
        <f t="shared" si="72"/>
        <v>264.56044060548408</v>
      </c>
      <c r="C1200">
        <f t="shared" si="73"/>
        <v>0.19424318702499477</v>
      </c>
      <c r="D1200">
        <f t="shared" si="74"/>
        <v>0.19340041987865675</v>
      </c>
    </row>
    <row r="1201" spans="1:4" x14ac:dyDescent="0.25">
      <c r="A1201">
        <f t="shared" si="75"/>
        <v>1174</v>
      </c>
      <c r="B1201" s="1">
        <f t="shared" si="72"/>
        <v>264.36619741845908</v>
      </c>
      <c r="C1201">
        <f t="shared" si="73"/>
        <v>0.19405556965847381</v>
      </c>
      <c r="D1201">
        <f t="shared" si="74"/>
        <v>0.19321336913824325</v>
      </c>
    </row>
    <row r="1202" spans="1:4" x14ac:dyDescent="0.25">
      <c r="A1202">
        <f t="shared" si="75"/>
        <v>1175</v>
      </c>
      <c r="B1202" s="1">
        <f t="shared" si="72"/>
        <v>264.17214184880061</v>
      </c>
      <c r="C1202">
        <f t="shared" si="73"/>
        <v>0.19386807820899321</v>
      </c>
      <c r="D1202">
        <f t="shared" si="74"/>
        <v>0.19302644431473936</v>
      </c>
    </row>
    <row r="1203" spans="1:4" x14ac:dyDescent="0.25">
      <c r="A1203">
        <f t="shared" si="75"/>
        <v>1176</v>
      </c>
      <c r="B1203" s="1">
        <f t="shared" si="72"/>
        <v>263.97827377059161</v>
      </c>
      <c r="C1203">
        <f t="shared" si="73"/>
        <v>0.19368071267615505</v>
      </c>
      <c r="D1203">
        <f t="shared" si="74"/>
        <v>0.19283964540812804</v>
      </c>
    </row>
    <row r="1204" spans="1:4" x14ac:dyDescent="0.25">
      <c r="A1204">
        <f t="shared" si="75"/>
        <v>1177</v>
      </c>
      <c r="B1204" s="1">
        <f t="shared" si="72"/>
        <v>263.78459305791546</v>
      </c>
      <c r="C1204">
        <f t="shared" si="73"/>
        <v>0.19349347306052778</v>
      </c>
      <c r="D1204">
        <f t="shared" si="74"/>
        <v>0.19265297241843199</v>
      </c>
    </row>
    <row r="1205" spans="1:4" x14ac:dyDescent="0.25">
      <c r="A1205">
        <f t="shared" si="75"/>
        <v>1178</v>
      </c>
      <c r="B1205" s="1">
        <f t="shared" si="72"/>
        <v>263.59109958485493</v>
      </c>
      <c r="C1205">
        <f t="shared" si="73"/>
        <v>0.19330635936159979</v>
      </c>
      <c r="D1205">
        <f t="shared" si="74"/>
        <v>0.19246642534563421</v>
      </c>
    </row>
    <row r="1206" spans="1:4" x14ac:dyDescent="0.25">
      <c r="A1206">
        <f t="shared" si="75"/>
        <v>1179</v>
      </c>
      <c r="B1206" s="1">
        <f t="shared" si="72"/>
        <v>263.39779322549333</v>
      </c>
      <c r="C1206">
        <f t="shared" si="73"/>
        <v>0.19311937157959846</v>
      </c>
      <c r="D1206">
        <f t="shared" si="74"/>
        <v>0.19228000418974603</v>
      </c>
    </row>
    <row r="1207" spans="1:4" x14ac:dyDescent="0.25">
      <c r="A1207">
        <f t="shared" si="75"/>
        <v>1180</v>
      </c>
      <c r="B1207" s="1">
        <f t="shared" si="72"/>
        <v>263.20467385391373</v>
      </c>
      <c r="C1207">
        <f t="shared" si="73"/>
        <v>0.19293250971463749</v>
      </c>
      <c r="D1207">
        <f t="shared" si="74"/>
        <v>0.19209370895077882</v>
      </c>
    </row>
    <row r="1208" spans="1:4" x14ac:dyDescent="0.25">
      <c r="A1208">
        <f t="shared" si="75"/>
        <v>1181</v>
      </c>
      <c r="B1208" s="1">
        <f t="shared" si="72"/>
        <v>263.01174134419909</v>
      </c>
      <c r="C1208">
        <f t="shared" si="73"/>
        <v>0.19274577376643265</v>
      </c>
      <c r="D1208">
        <f t="shared" si="74"/>
        <v>0.19190753962869281</v>
      </c>
    </row>
    <row r="1209" spans="1:4" x14ac:dyDescent="0.25">
      <c r="A1209">
        <f t="shared" si="75"/>
        <v>1182</v>
      </c>
      <c r="B1209" s="1">
        <f t="shared" si="72"/>
        <v>262.81899557043266</v>
      </c>
      <c r="C1209">
        <f t="shared" si="73"/>
        <v>0.19255916373515447</v>
      </c>
      <c r="D1209">
        <f t="shared" si="74"/>
        <v>0.19172149622352208</v>
      </c>
    </row>
    <row r="1210" spans="1:4" x14ac:dyDescent="0.25">
      <c r="A1210">
        <f t="shared" si="75"/>
        <v>1183</v>
      </c>
      <c r="B1210" s="1">
        <f t="shared" si="72"/>
        <v>262.62643640669751</v>
      </c>
      <c r="C1210">
        <f t="shared" si="73"/>
        <v>0.1923726796208598</v>
      </c>
      <c r="D1210">
        <f t="shared" si="74"/>
        <v>0.19153557873526098</v>
      </c>
    </row>
    <row r="1211" spans="1:4" x14ac:dyDescent="0.25">
      <c r="A1211">
        <f t="shared" si="75"/>
        <v>1184</v>
      </c>
      <c r="B1211" s="1">
        <f t="shared" si="72"/>
        <v>262.43406372707665</v>
      </c>
      <c r="C1211">
        <f t="shared" si="73"/>
        <v>0.19218632142343495</v>
      </c>
      <c r="D1211">
        <f t="shared" si="74"/>
        <v>0.19134978716389811</v>
      </c>
    </row>
    <row r="1212" spans="1:4" x14ac:dyDescent="0.25">
      <c r="A1212">
        <f t="shared" si="75"/>
        <v>1185</v>
      </c>
      <c r="B1212" s="1">
        <f t="shared" si="72"/>
        <v>262.24187740565321</v>
      </c>
      <c r="C1212">
        <f t="shared" si="73"/>
        <v>0.19200008914287992</v>
      </c>
      <c r="D1212">
        <f t="shared" si="74"/>
        <v>0.19116412150944484</v>
      </c>
    </row>
    <row r="1213" spans="1:4" x14ac:dyDescent="0.25">
      <c r="A1213">
        <f t="shared" si="75"/>
        <v>1186</v>
      </c>
      <c r="B1213" s="1">
        <f t="shared" si="72"/>
        <v>262.04987731651033</v>
      </c>
      <c r="C1213">
        <f t="shared" si="73"/>
        <v>0.1918139827791947</v>
      </c>
      <c r="D1213">
        <f t="shared" si="74"/>
        <v>0.19097858177188981</v>
      </c>
    </row>
    <row r="1214" spans="1:4" x14ac:dyDescent="0.25">
      <c r="A1214">
        <f t="shared" si="75"/>
        <v>1187</v>
      </c>
      <c r="B1214" s="1">
        <f t="shared" si="72"/>
        <v>261.85806333373114</v>
      </c>
      <c r="C1214">
        <f t="shared" si="73"/>
        <v>0.19162800233254984</v>
      </c>
      <c r="D1214">
        <f t="shared" si="74"/>
        <v>0.19079316795126147</v>
      </c>
    </row>
    <row r="1215" spans="1:4" x14ac:dyDescent="0.25">
      <c r="A1215">
        <f t="shared" si="75"/>
        <v>1188</v>
      </c>
      <c r="B1215" s="1">
        <f t="shared" si="72"/>
        <v>261.66643533139859</v>
      </c>
      <c r="C1215">
        <f t="shared" si="73"/>
        <v>0.19144214780271795</v>
      </c>
      <c r="D1215">
        <f t="shared" si="74"/>
        <v>0.19060788004752</v>
      </c>
    </row>
    <row r="1216" spans="1:4" x14ac:dyDescent="0.25">
      <c r="A1216">
        <f t="shared" si="75"/>
        <v>1189</v>
      </c>
      <c r="B1216" s="1">
        <f t="shared" si="72"/>
        <v>261.47499318359587</v>
      </c>
      <c r="C1216">
        <f t="shared" si="73"/>
        <v>0.19125641918992642</v>
      </c>
      <c r="D1216">
        <f t="shared" si="74"/>
        <v>0.19042271806068811</v>
      </c>
    </row>
    <row r="1217" spans="1:4" x14ac:dyDescent="0.25">
      <c r="A1217">
        <f t="shared" si="75"/>
        <v>1190</v>
      </c>
      <c r="B1217" s="1">
        <f t="shared" si="72"/>
        <v>261.28373676440594</v>
      </c>
      <c r="C1217">
        <f t="shared" si="73"/>
        <v>0.19107081649377733</v>
      </c>
      <c r="D1217">
        <f t="shared" si="74"/>
        <v>0.19023768199075447</v>
      </c>
    </row>
    <row r="1218" spans="1:4" x14ac:dyDescent="0.25">
      <c r="A1218">
        <f t="shared" si="75"/>
        <v>1191</v>
      </c>
      <c r="B1218" s="1">
        <f t="shared" si="72"/>
        <v>261.09266594791217</v>
      </c>
      <c r="C1218">
        <f t="shared" si="73"/>
        <v>0.19088533971472543</v>
      </c>
      <c r="D1218">
        <f t="shared" si="74"/>
        <v>0.19005277183773614</v>
      </c>
    </row>
    <row r="1219" spans="1:4" x14ac:dyDescent="0.25">
      <c r="A1219">
        <f t="shared" si="75"/>
        <v>1192</v>
      </c>
      <c r="B1219" s="1">
        <f t="shared" ref="B1219:B1282" si="76">$C$20+$C$21*A1219+$C$22*A1219^2+$C$23*A1219^3</f>
        <v>260.90178060819744</v>
      </c>
      <c r="C1219">
        <f t="shared" si="73"/>
        <v>0.19069998885254336</v>
      </c>
      <c r="D1219">
        <f t="shared" si="74"/>
        <v>0.18986798760162174</v>
      </c>
    </row>
    <row r="1220" spans="1:4" x14ac:dyDescent="0.25">
      <c r="A1220">
        <f t="shared" si="75"/>
        <v>1193</v>
      </c>
      <c r="B1220" s="1">
        <f t="shared" si="76"/>
        <v>260.7110806193449</v>
      </c>
      <c r="C1220">
        <f t="shared" si="73"/>
        <v>0.1905147639072311</v>
      </c>
      <c r="D1220">
        <f t="shared" si="74"/>
        <v>0.18968332928241124</v>
      </c>
    </row>
    <row r="1221" spans="1:4" x14ac:dyDescent="0.25">
      <c r="A1221">
        <f t="shared" si="75"/>
        <v>1194</v>
      </c>
      <c r="B1221" s="1">
        <f t="shared" si="76"/>
        <v>260.52056585543767</v>
      </c>
      <c r="C1221">
        <f t="shared" si="73"/>
        <v>0.19032966487890235</v>
      </c>
      <c r="D1221">
        <f t="shared" si="74"/>
        <v>0.18949879688011037</v>
      </c>
    </row>
    <row r="1222" spans="1:4" x14ac:dyDescent="0.25">
      <c r="A1222">
        <f t="shared" si="75"/>
        <v>1195</v>
      </c>
      <c r="B1222" s="1">
        <f t="shared" si="76"/>
        <v>260.33023619055876</v>
      </c>
      <c r="C1222">
        <f t="shared" si="73"/>
        <v>0.19014469176732973</v>
      </c>
      <c r="D1222">
        <f t="shared" si="74"/>
        <v>0.18931439039470774</v>
      </c>
    </row>
    <row r="1223" spans="1:4" x14ac:dyDescent="0.25">
      <c r="A1223">
        <f t="shared" si="75"/>
        <v>1196</v>
      </c>
      <c r="B1223" s="1">
        <f t="shared" si="76"/>
        <v>260.14009149879143</v>
      </c>
      <c r="C1223">
        <f t="shared" si="73"/>
        <v>0.18995984457291115</v>
      </c>
      <c r="D1223">
        <f t="shared" si="74"/>
        <v>0.18913010982622608</v>
      </c>
    </row>
    <row r="1224" spans="1:4" x14ac:dyDescent="0.25">
      <c r="A1224">
        <f t="shared" si="75"/>
        <v>1197</v>
      </c>
      <c r="B1224" s="1">
        <f t="shared" si="76"/>
        <v>259.95013165421852</v>
      </c>
      <c r="C1224">
        <f t="shared" si="73"/>
        <v>0.18977512329513502</v>
      </c>
      <c r="D1224">
        <f t="shared" si="74"/>
        <v>0.18894595517463131</v>
      </c>
    </row>
    <row r="1225" spans="1:4" x14ac:dyDescent="0.25">
      <c r="A1225">
        <f t="shared" si="75"/>
        <v>1198</v>
      </c>
      <c r="B1225" s="1">
        <f t="shared" si="76"/>
        <v>259.76035653092339</v>
      </c>
      <c r="C1225">
        <f t="shared" si="73"/>
        <v>0.18959052793439923</v>
      </c>
      <c r="D1225">
        <f t="shared" si="74"/>
        <v>0.18876192643995182</v>
      </c>
    </row>
    <row r="1226" spans="1:4" x14ac:dyDescent="0.25">
      <c r="A1226">
        <f t="shared" si="75"/>
        <v>1199</v>
      </c>
      <c r="B1226" s="1">
        <f t="shared" si="76"/>
        <v>259.57076600298899</v>
      </c>
      <c r="C1226">
        <f t="shared" si="73"/>
        <v>0.18940605849059011</v>
      </c>
      <c r="D1226">
        <f t="shared" si="74"/>
        <v>0.18857802362217627</v>
      </c>
    </row>
    <row r="1227" spans="1:4" x14ac:dyDescent="0.25">
      <c r="A1227">
        <f t="shared" si="75"/>
        <v>1200</v>
      </c>
      <c r="B1227" s="1">
        <f t="shared" si="76"/>
        <v>259.3813599444984</v>
      </c>
      <c r="C1227">
        <f t="shared" si="73"/>
        <v>0.18922171496359397</v>
      </c>
      <c r="D1227">
        <f t="shared" si="74"/>
        <v>0.18839424672130461</v>
      </c>
    </row>
    <row r="1228" spans="1:4" x14ac:dyDescent="0.25">
      <c r="A1228">
        <f t="shared" si="75"/>
        <v>1201</v>
      </c>
      <c r="B1228" s="1">
        <f t="shared" si="76"/>
        <v>259.19213822953481</v>
      </c>
      <c r="C1228">
        <f t="shared" si="73"/>
        <v>0.18903749735358133</v>
      </c>
      <c r="D1228">
        <f t="shared" si="74"/>
        <v>0.18821059573734261</v>
      </c>
    </row>
    <row r="1229" spans="1:4" x14ac:dyDescent="0.25">
      <c r="A1229">
        <f t="shared" si="75"/>
        <v>1202</v>
      </c>
      <c r="B1229" s="1">
        <f t="shared" si="76"/>
        <v>259.00310073218122</v>
      </c>
      <c r="C1229">
        <f t="shared" si="73"/>
        <v>0.18885340566043851</v>
      </c>
      <c r="D1229">
        <f t="shared" si="74"/>
        <v>0.18802707067028451</v>
      </c>
    </row>
    <row r="1230" spans="1:4" x14ac:dyDescent="0.25">
      <c r="A1230">
        <f t="shared" si="75"/>
        <v>1203</v>
      </c>
      <c r="B1230" s="1">
        <f t="shared" si="76"/>
        <v>258.81424732652079</v>
      </c>
      <c r="C1230">
        <f t="shared" si="73"/>
        <v>0.18866943988422236</v>
      </c>
      <c r="D1230">
        <f t="shared" si="74"/>
        <v>0.18784367152013032</v>
      </c>
    </row>
    <row r="1231" spans="1:4" x14ac:dyDescent="0.25">
      <c r="A1231">
        <f t="shared" si="75"/>
        <v>1204</v>
      </c>
      <c r="B1231" s="1">
        <f t="shared" si="76"/>
        <v>258.62557788663656</v>
      </c>
      <c r="C1231">
        <f t="shared" si="73"/>
        <v>0.18848560002487602</v>
      </c>
      <c r="D1231">
        <f t="shared" si="74"/>
        <v>0.18766039828688008</v>
      </c>
    </row>
    <row r="1232" spans="1:4" x14ac:dyDescent="0.25">
      <c r="A1232">
        <f t="shared" si="75"/>
        <v>1205</v>
      </c>
      <c r="B1232" s="1">
        <f t="shared" si="76"/>
        <v>258.43709228661169</v>
      </c>
      <c r="C1232">
        <f t="shared" si="73"/>
        <v>0.18830188608251319</v>
      </c>
      <c r="D1232">
        <f t="shared" si="74"/>
        <v>0.18747725097055082</v>
      </c>
    </row>
    <row r="1233" spans="1:4" x14ac:dyDescent="0.25">
      <c r="A1233">
        <f t="shared" si="75"/>
        <v>1206</v>
      </c>
      <c r="B1233" s="1">
        <f t="shared" si="76"/>
        <v>258.24879040052917</v>
      </c>
      <c r="C1233">
        <f t="shared" si="73"/>
        <v>0.18811829805696334</v>
      </c>
      <c r="D1233">
        <f t="shared" si="74"/>
        <v>0.18729422957110273</v>
      </c>
    </row>
    <row r="1234" spans="1:4" x14ac:dyDescent="0.25">
      <c r="A1234">
        <f t="shared" si="75"/>
        <v>1207</v>
      </c>
      <c r="B1234" s="1">
        <f t="shared" si="76"/>
        <v>258.06067210247221</v>
      </c>
      <c r="C1234">
        <f t="shared" si="73"/>
        <v>0.18793483594834015</v>
      </c>
      <c r="D1234">
        <f t="shared" si="74"/>
        <v>0.18711133408857564</v>
      </c>
    </row>
    <row r="1235" spans="1:4" x14ac:dyDescent="0.25">
      <c r="A1235">
        <f t="shared" si="75"/>
        <v>1208</v>
      </c>
      <c r="B1235" s="1">
        <f t="shared" si="76"/>
        <v>257.87273726652387</v>
      </c>
      <c r="C1235">
        <f t="shared" si="73"/>
        <v>0.18775149975664363</v>
      </c>
      <c r="D1235">
        <f t="shared" si="74"/>
        <v>0.18692856452295245</v>
      </c>
    </row>
    <row r="1236" spans="1:4" x14ac:dyDescent="0.25">
      <c r="A1236">
        <f t="shared" si="75"/>
        <v>1209</v>
      </c>
      <c r="B1236" s="1">
        <f t="shared" si="76"/>
        <v>257.68498576676723</v>
      </c>
      <c r="C1236">
        <f t="shared" si="73"/>
        <v>0.18756828948187376</v>
      </c>
      <c r="D1236">
        <f t="shared" si="74"/>
        <v>0.1867459208742332</v>
      </c>
    </row>
    <row r="1237" spans="1:4" x14ac:dyDescent="0.25">
      <c r="A1237">
        <f t="shared" si="75"/>
        <v>1210</v>
      </c>
      <c r="B1237" s="1">
        <f t="shared" si="76"/>
        <v>257.49741747728535</v>
      </c>
      <c r="C1237">
        <f t="shared" si="73"/>
        <v>0.18738520512397372</v>
      </c>
      <c r="D1237">
        <f t="shared" si="74"/>
        <v>0.18656340314241787</v>
      </c>
    </row>
    <row r="1238" spans="1:4" x14ac:dyDescent="0.25">
      <c r="A1238">
        <f t="shared" si="75"/>
        <v>1211</v>
      </c>
      <c r="B1238" s="1">
        <f t="shared" si="76"/>
        <v>257.31003227216138</v>
      </c>
      <c r="C1238">
        <f t="shared" si="73"/>
        <v>0.18720224668300034</v>
      </c>
      <c r="D1238">
        <f t="shared" si="74"/>
        <v>0.18638101132750934</v>
      </c>
    </row>
    <row r="1239" spans="1:4" x14ac:dyDescent="0.25">
      <c r="A1239">
        <f t="shared" si="75"/>
        <v>1212</v>
      </c>
      <c r="B1239" s="1">
        <f t="shared" si="76"/>
        <v>257.12283002547838</v>
      </c>
      <c r="C1239">
        <f t="shared" si="73"/>
        <v>0.18701941415889678</v>
      </c>
      <c r="D1239">
        <f t="shared" si="74"/>
        <v>0.18619874542951037</v>
      </c>
    </row>
    <row r="1240" spans="1:4" x14ac:dyDescent="0.25">
      <c r="A1240">
        <f t="shared" si="75"/>
        <v>1213</v>
      </c>
      <c r="B1240" s="1">
        <f t="shared" si="76"/>
        <v>256.93581061131948</v>
      </c>
      <c r="C1240">
        <f t="shared" si="73"/>
        <v>0.18683670755171988</v>
      </c>
      <c r="D1240">
        <f t="shared" si="74"/>
        <v>0.18601660544841253</v>
      </c>
    </row>
    <row r="1241" spans="1:4" x14ac:dyDescent="0.25">
      <c r="A1241">
        <f t="shared" si="75"/>
        <v>1214</v>
      </c>
      <c r="B1241" s="1">
        <f t="shared" si="76"/>
        <v>256.74897390376776</v>
      </c>
      <c r="C1241">
        <f t="shared" si="73"/>
        <v>0.18665412686158334</v>
      </c>
      <c r="D1241">
        <f t="shared" si="74"/>
        <v>0.18583459138422426</v>
      </c>
    </row>
    <row r="1242" spans="1:4" x14ac:dyDescent="0.25">
      <c r="A1242">
        <f t="shared" si="75"/>
        <v>1215</v>
      </c>
      <c r="B1242" s="1">
        <f t="shared" si="76"/>
        <v>256.56231977690618</v>
      </c>
      <c r="C1242">
        <f t="shared" si="73"/>
        <v>0.18647167208803239</v>
      </c>
      <c r="D1242">
        <f t="shared" si="74"/>
        <v>0.1856527032369229</v>
      </c>
    </row>
    <row r="1243" spans="1:4" x14ac:dyDescent="0.25">
      <c r="A1243">
        <f t="shared" si="75"/>
        <v>1216</v>
      </c>
      <c r="B1243" s="1">
        <f t="shared" si="76"/>
        <v>256.37584810481815</v>
      </c>
      <c r="C1243">
        <f t="shared" si="73"/>
        <v>0.18628934323169233</v>
      </c>
      <c r="D1243">
        <f t="shared" si="74"/>
        <v>0.18547094100655387</v>
      </c>
    </row>
    <row r="1244" spans="1:4" x14ac:dyDescent="0.25">
      <c r="A1244">
        <f t="shared" si="75"/>
        <v>1217</v>
      </c>
      <c r="B1244" s="1">
        <f t="shared" si="76"/>
        <v>256.18955876158645</v>
      </c>
      <c r="C1244">
        <f t="shared" ref="C1244:C1307" si="77">(B1244-B1245)/1</f>
        <v>0.1861071402921084</v>
      </c>
      <c r="D1244">
        <f t="shared" ref="D1244:D1307" si="78">(B1244-B1254)/10</f>
        <v>0.18528930469307453</v>
      </c>
    </row>
    <row r="1245" spans="1:4" x14ac:dyDescent="0.25">
      <c r="A1245">
        <f t="shared" ref="A1245:A1308" si="79">A1244+1</f>
        <v>1218</v>
      </c>
      <c r="B1245" s="1">
        <f t="shared" si="76"/>
        <v>256.00345162129435</v>
      </c>
      <c r="C1245">
        <f t="shared" si="77"/>
        <v>0.18592506326945113</v>
      </c>
      <c r="D1245">
        <f t="shared" si="78"/>
        <v>0.18510779429650484</v>
      </c>
    </row>
    <row r="1246" spans="1:4" x14ac:dyDescent="0.25">
      <c r="A1246">
        <f t="shared" si="79"/>
        <v>1219</v>
      </c>
      <c r="B1246" s="1">
        <f t="shared" si="76"/>
        <v>255.81752655802489</v>
      </c>
      <c r="C1246">
        <f t="shared" si="77"/>
        <v>0.18574311216372053</v>
      </c>
      <c r="D1246">
        <f t="shared" si="78"/>
        <v>0.18492640981684189</v>
      </c>
    </row>
    <row r="1247" spans="1:4" x14ac:dyDescent="0.25">
      <c r="A1247">
        <f t="shared" si="79"/>
        <v>1220</v>
      </c>
      <c r="B1247" s="1">
        <f t="shared" si="76"/>
        <v>255.63178344586117</v>
      </c>
      <c r="C1247">
        <f t="shared" si="77"/>
        <v>0.18556128697488816</v>
      </c>
      <c r="D1247">
        <f t="shared" si="78"/>
        <v>0.18474515125408289</v>
      </c>
    </row>
    <row r="1248" spans="1:4" x14ac:dyDescent="0.25">
      <c r="A1248">
        <f t="shared" si="79"/>
        <v>1221</v>
      </c>
      <c r="B1248" s="1">
        <f t="shared" si="76"/>
        <v>255.44622215888629</v>
      </c>
      <c r="C1248">
        <f t="shared" si="77"/>
        <v>0.18537958770301088</v>
      </c>
      <c r="D1248">
        <f t="shared" si="78"/>
        <v>0.18456401860823918</v>
      </c>
    </row>
    <row r="1249" spans="1:4" x14ac:dyDescent="0.25">
      <c r="A1249">
        <f t="shared" si="79"/>
        <v>1222</v>
      </c>
      <c r="B1249" s="1">
        <f t="shared" si="76"/>
        <v>255.26084257118328</v>
      </c>
      <c r="C1249">
        <f t="shared" si="77"/>
        <v>0.18519801434791816</v>
      </c>
      <c r="D1249">
        <f t="shared" si="78"/>
        <v>0.18438301187928516</v>
      </c>
    </row>
    <row r="1250" spans="1:4" x14ac:dyDescent="0.25">
      <c r="A1250">
        <f t="shared" si="79"/>
        <v>1223</v>
      </c>
      <c r="B1250" s="1">
        <f t="shared" si="76"/>
        <v>255.07564455683536</v>
      </c>
      <c r="C1250">
        <f t="shared" si="77"/>
        <v>0.18501656690983737</v>
      </c>
      <c r="D1250">
        <f t="shared" si="78"/>
        <v>0.18420213106724076</v>
      </c>
    </row>
    <row r="1251" spans="1:4" x14ac:dyDescent="0.25">
      <c r="A1251">
        <f t="shared" si="79"/>
        <v>1224</v>
      </c>
      <c r="B1251" s="1">
        <f t="shared" si="76"/>
        <v>254.89062798992552</v>
      </c>
      <c r="C1251">
        <f t="shared" si="77"/>
        <v>0.18483524538856955</v>
      </c>
      <c r="D1251">
        <f t="shared" si="78"/>
        <v>0.18402137617211167</v>
      </c>
    </row>
    <row r="1252" spans="1:4" x14ac:dyDescent="0.25">
      <c r="A1252">
        <f t="shared" si="79"/>
        <v>1225</v>
      </c>
      <c r="B1252" s="1">
        <f t="shared" si="76"/>
        <v>254.70579274453695</v>
      </c>
      <c r="C1252">
        <f t="shared" si="77"/>
        <v>0.18465404978434208</v>
      </c>
      <c r="D1252">
        <f t="shared" si="78"/>
        <v>0.18384074719388083</v>
      </c>
    </row>
    <row r="1253" spans="1:4" x14ac:dyDescent="0.25">
      <c r="A1253">
        <f t="shared" si="79"/>
        <v>1226</v>
      </c>
      <c r="B1253" s="1">
        <f t="shared" si="76"/>
        <v>254.52113869475261</v>
      </c>
      <c r="C1253">
        <f t="shared" si="77"/>
        <v>0.18447298009689916</v>
      </c>
      <c r="D1253">
        <f t="shared" si="78"/>
        <v>0.18366024413255388</v>
      </c>
    </row>
    <row r="1254" spans="1:4" x14ac:dyDescent="0.25">
      <c r="A1254">
        <f t="shared" si="79"/>
        <v>1227</v>
      </c>
      <c r="B1254" s="1">
        <f t="shared" si="76"/>
        <v>254.33666571465571</v>
      </c>
      <c r="C1254">
        <f t="shared" si="77"/>
        <v>0.18429203632641133</v>
      </c>
      <c r="D1254">
        <f t="shared" si="78"/>
        <v>0.1834798669881394</v>
      </c>
    </row>
    <row r="1255" spans="1:4" x14ac:dyDescent="0.25">
      <c r="A1255">
        <f t="shared" si="79"/>
        <v>1228</v>
      </c>
      <c r="B1255" s="1">
        <f t="shared" si="76"/>
        <v>254.1523736783293</v>
      </c>
      <c r="C1255">
        <f t="shared" si="77"/>
        <v>0.18411121847282175</v>
      </c>
      <c r="D1255">
        <f t="shared" si="78"/>
        <v>0.18329961576062601</v>
      </c>
    </row>
    <row r="1256" spans="1:4" x14ac:dyDescent="0.25">
      <c r="A1256">
        <f t="shared" si="79"/>
        <v>1229</v>
      </c>
      <c r="B1256" s="1">
        <f t="shared" si="76"/>
        <v>253.96826245985648</v>
      </c>
      <c r="C1256">
        <f t="shared" si="77"/>
        <v>0.1839305265361304</v>
      </c>
      <c r="D1256">
        <f t="shared" si="78"/>
        <v>0.18311949045001938</v>
      </c>
    </row>
    <row r="1257" spans="1:4" x14ac:dyDescent="0.25">
      <c r="A1257">
        <f t="shared" si="79"/>
        <v>1230</v>
      </c>
      <c r="B1257" s="1">
        <f t="shared" si="76"/>
        <v>253.78433193332035</v>
      </c>
      <c r="C1257">
        <f t="shared" si="77"/>
        <v>0.18374996051645098</v>
      </c>
      <c r="D1257">
        <f t="shared" si="78"/>
        <v>0.18293949105631668</v>
      </c>
    </row>
    <row r="1258" spans="1:4" x14ac:dyDescent="0.25">
      <c r="A1258">
        <f t="shared" si="79"/>
        <v>1231</v>
      </c>
      <c r="B1258" s="1">
        <f t="shared" si="76"/>
        <v>253.60058197280389</v>
      </c>
      <c r="C1258">
        <f t="shared" si="77"/>
        <v>0.18356952041347085</v>
      </c>
      <c r="D1258">
        <f t="shared" si="78"/>
        <v>0.18275961757951223</v>
      </c>
    </row>
    <row r="1259" spans="1:4" x14ac:dyDescent="0.25">
      <c r="A1259">
        <f t="shared" si="79"/>
        <v>1232</v>
      </c>
      <c r="B1259" s="1">
        <f t="shared" si="76"/>
        <v>253.41701245239042</v>
      </c>
      <c r="C1259">
        <f t="shared" si="77"/>
        <v>0.18338920622747423</v>
      </c>
      <c r="D1259">
        <f t="shared" si="78"/>
        <v>0.18257987001962589</v>
      </c>
    </row>
    <row r="1260" spans="1:4" x14ac:dyDescent="0.25">
      <c r="A1260">
        <f t="shared" si="79"/>
        <v>1233</v>
      </c>
      <c r="B1260" s="1">
        <f t="shared" si="76"/>
        <v>253.23362324616295</v>
      </c>
      <c r="C1260">
        <f t="shared" si="77"/>
        <v>0.18320901795854638</v>
      </c>
      <c r="D1260">
        <f t="shared" si="78"/>
        <v>0.18240024837664634</v>
      </c>
    </row>
    <row r="1261" spans="1:4" x14ac:dyDescent="0.25">
      <c r="A1261">
        <f t="shared" si="79"/>
        <v>1234</v>
      </c>
      <c r="B1261" s="1">
        <f t="shared" si="76"/>
        <v>253.0504142282044</v>
      </c>
      <c r="C1261">
        <f t="shared" si="77"/>
        <v>0.18302895560626098</v>
      </c>
      <c r="D1261">
        <f t="shared" si="78"/>
        <v>0.18222075265055934</v>
      </c>
    </row>
    <row r="1262" spans="1:4" x14ac:dyDescent="0.25">
      <c r="A1262">
        <f t="shared" si="79"/>
        <v>1235</v>
      </c>
      <c r="B1262" s="1">
        <f t="shared" si="76"/>
        <v>252.86738527259814</v>
      </c>
      <c r="C1262">
        <f t="shared" si="77"/>
        <v>0.18284901917107277</v>
      </c>
      <c r="D1262">
        <f t="shared" si="78"/>
        <v>0.18204138284139332</v>
      </c>
    </row>
    <row r="1263" spans="1:4" x14ac:dyDescent="0.25">
      <c r="A1263">
        <f t="shared" si="79"/>
        <v>1236</v>
      </c>
      <c r="B1263" s="1">
        <f t="shared" si="76"/>
        <v>252.68453625342707</v>
      </c>
      <c r="C1263">
        <f t="shared" si="77"/>
        <v>0.18266920865275438</v>
      </c>
      <c r="D1263">
        <f t="shared" si="78"/>
        <v>0.1818621389491227</v>
      </c>
    </row>
    <row r="1264" spans="1:4" x14ac:dyDescent="0.25">
      <c r="A1264">
        <f t="shared" si="79"/>
        <v>1237</v>
      </c>
      <c r="B1264" s="1">
        <f t="shared" si="76"/>
        <v>252.50186704477431</v>
      </c>
      <c r="C1264">
        <f t="shared" si="77"/>
        <v>0.18248952405127739</v>
      </c>
      <c r="D1264">
        <f t="shared" si="78"/>
        <v>0.18168302097375316</v>
      </c>
    </row>
    <row r="1265" spans="1:4" x14ac:dyDescent="0.25">
      <c r="A1265">
        <f t="shared" si="79"/>
        <v>1238</v>
      </c>
      <c r="B1265" s="1">
        <f t="shared" si="76"/>
        <v>252.31937752072304</v>
      </c>
      <c r="C1265">
        <f t="shared" si="77"/>
        <v>0.18230996536675548</v>
      </c>
      <c r="D1265">
        <f t="shared" si="78"/>
        <v>0.18150402891529893</v>
      </c>
    </row>
    <row r="1266" spans="1:4" x14ac:dyDescent="0.25">
      <c r="A1266">
        <f t="shared" si="79"/>
        <v>1239</v>
      </c>
      <c r="B1266" s="1">
        <f t="shared" si="76"/>
        <v>252.13706755535628</v>
      </c>
      <c r="C1266">
        <f t="shared" si="77"/>
        <v>0.18213053259910339</v>
      </c>
      <c r="D1266">
        <f t="shared" si="78"/>
        <v>0.1813251627737486</v>
      </c>
    </row>
    <row r="1267" spans="1:4" x14ac:dyDescent="0.25">
      <c r="A1267">
        <f t="shared" si="79"/>
        <v>1240</v>
      </c>
      <c r="B1267" s="1">
        <f t="shared" si="76"/>
        <v>251.95493702275718</v>
      </c>
      <c r="C1267">
        <f t="shared" si="77"/>
        <v>0.18195122574840639</v>
      </c>
      <c r="D1267">
        <f t="shared" si="78"/>
        <v>0.18114642254910507</v>
      </c>
    </row>
    <row r="1268" spans="1:4" x14ac:dyDescent="0.25">
      <c r="A1268">
        <f t="shared" si="79"/>
        <v>1241</v>
      </c>
      <c r="B1268" s="1">
        <f t="shared" si="76"/>
        <v>251.77298579700877</v>
      </c>
      <c r="C1268">
        <f t="shared" si="77"/>
        <v>0.18177204481460763</v>
      </c>
      <c r="D1268">
        <f t="shared" si="78"/>
        <v>0.1809678082413626</v>
      </c>
    </row>
    <row r="1269" spans="1:4" x14ac:dyDescent="0.25">
      <c r="A1269">
        <f t="shared" si="79"/>
        <v>1242</v>
      </c>
      <c r="B1269" s="1">
        <f t="shared" si="76"/>
        <v>251.59121375219416</v>
      </c>
      <c r="C1269">
        <f t="shared" si="77"/>
        <v>0.18159298979767868</v>
      </c>
      <c r="D1269">
        <f t="shared" si="78"/>
        <v>0.1807893198505269</v>
      </c>
    </row>
    <row r="1270" spans="1:4" x14ac:dyDescent="0.25">
      <c r="A1270">
        <f t="shared" si="79"/>
        <v>1243</v>
      </c>
      <c r="B1270" s="1">
        <f t="shared" si="76"/>
        <v>251.40962076239649</v>
      </c>
      <c r="C1270">
        <f t="shared" si="77"/>
        <v>0.1814140606976764</v>
      </c>
      <c r="D1270">
        <f t="shared" si="78"/>
        <v>0.18061095737659513</v>
      </c>
    </row>
    <row r="1271" spans="1:4" x14ac:dyDescent="0.25">
      <c r="A1271">
        <f t="shared" si="79"/>
        <v>1244</v>
      </c>
      <c r="B1271" s="1">
        <f t="shared" si="76"/>
        <v>251.22820670169881</v>
      </c>
      <c r="C1271">
        <f t="shared" si="77"/>
        <v>0.18123525751460079</v>
      </c>
      <c r="D1271">
        <f t="shared" si="78"/>
        <v>0.18043272081957581</v>
      </c>
    </row>
    <row r="1272" spans="1:4" x14ac:dyDescent="0.25">
      <c r="A1272">
        <f t="shared" si="79"/>
        <v>1245</v>
      </c>
      <c r="B1272" s="1">
        <f t="shared" si="76"/>
        <v>251.04697144418421</v>
      </c>
      <c r="C1272">
        <f t="shared" si="77"/>
        <v>0.18105658024836657</v>
      </c>
      <c r="D1272">
        <f t="shared" si="78"/>
        <v>0.18025461017944905</v>
      </c>
    </row>
    <row r="1273" spans="1:4" x14ac:dyDescent="0.25">
      <c r="A1273">
        <f t="shared" si="79"/>
        <v>1246</v>
      </c>
      <c r="B1273" s="1">
        <f t="shared" si="76"/>
        <v>250.86591486393584</v>
      </c>
      <c r="C1273">
        <f t="shared" si="77"/>
        <v>0.18087802889905902</v>
      </c>
      <c r="D1273">
        <f t="shared" si="78"/>
        <v>0.18007662545624328</v>
      </c>
    </row>
    <row r="1274" spans="1:4" x14ac:dyDescent="0.25">
      <c r="A1274">
        <f t="shared" si="79"/>
        <v>1247</v>
      </c>
      <c r="B1274" s="1">
        <f t="shared" si="76"/>
        <v>250.68503683503678</v>
      </c>
      <c r="C1274">
        <f t="shared" si="77"/>
        <v>0.18069960346673497</v>
      </c>
      <c r="D1274">
        <f t="shared" si="78"/>
        <v>0.17989876664992721</v>
      </c>
    </row>
    <row r="1275" spans="1:4" x14ac:dyDescent="0.25">
      <c r="A1275">
        <f t="shared" si="79"/>
        <v>1248</v>
      </c>
      <c r="B1275" s="1">
        <f t="shared" si="76"/>
        <v>250.50433723157005</v>
      </c>
      <c r="C1275">
        <f t="shared" si="77"/>
        <v>0.18052130395125232</v>
      </c>
      <c r="D1275">
        <f t="shared" si="78"/>
        <v>0.17972103376052645</v>
      </c>
    </row>
    <row r="1276" spans="1:4" x14ac:dyDescent="0.25">
      <c r="A1276">
        <f t="shared" si="79"/>
        <v>1249</v>
      </c>
      <c r="B1276" s="1">
        <f t="shared" si="76"/>
        <v>250.3238159276188</v>
      </c>
      <c r="C1276">
        <f t="shared" si="77"/>
        <v>0.18034313035266791</v>
      </c>
      <c r="D1276">
        <f t="shared" si="78"/>
        <v>0.17954342678802676</v>
      </c>
    </row>
    <row r="1277" spans="1:4" x14ac:dyDescent="0.25">
      <c r="A1277">
        <f t="shared" si="79"/>
        <v>1250</v>
      </c>
      <c r="B1277" s="1">
        <f t="shared" si="76"/>
        <v>250.14347279726613</v>
      </c>
      <c r="C1277">
        <f t="shared" si="77"/>
        <v>0.18016508267098175</v>
      </c>
      <c r="D1277">
        <f t="shared" si="78"/>
        <v>0.17936594573243667</v>
      </c>
    </row>
    <row r="1278" spans="1:4" x14ac:dyDescent="0.25">
      <c r="A1278">
        <f t="shared" si="79"/>
        <v>1251</v>
      </c>
      <c r="B1278" s="1">
        <f t="shared" si="76"/>
        <v>249.96330771459515</v>
      </c>
      <c r="C1278">
        <f t="shared" si="77"/>
        <v>0.17998716090625066</v>
      </c>
      <c r="D1278">
        <f t="shared" si="78"/>
        <v>0.17918859059375053</v>
      </c>
    </row>
    <row r="1279" spans="1:4" x14ac:dyDescent="0.25">
      <c r="A1279">
        <f t="shared" si="79"/>
        <v>1252</v>
      </c>
      <c r="B1279" s="1">
        <f t="shared" si="76"/>
        <v>249.7833205536889</v>
      </c>
      <c r="C1279">
        <f t="shared" si="77"/>
        <v>0.17980936505836098</v>
      </c>
      <c r="D1279">
        <f t="shared" si="78"/>
        <v>0.17901136137197682</v>
      </c>
    </row>
    <row r="1280" spans="1:4" x14ac:dyDescent="0.25">
      <c r="A1280">
        <f t="shared" si="79"/>
        <v>1253</v>
      </c>
      <c r="B1280" s="1">
        <f t="shared" si="76"/>
        <v>249.60351118863053</v>
      </c>
      <c r="C1280">
        <f t="shared" si="77"/>
        <v>0.17963169512748323</v>
      </c>
      <c r="D1280">
        <f t="shared" si="78"/>
        <v>0.17883425806710421</v>
      </c>
    </row>
    <row r="1281" spans="1:4" x14ac:dyDescent="0.25">
      <c r="A1281">
        <f t="shared" si="79"/>
        <v>1254</v>
      </c>
      <c r="B1281" s="1">
        <f t="shared" si="76"/>
        <v>249.42387949350305</v>
      </c>
      <c r="C1281">
        <f t="shared" si="77"/>
        <v>0.17945415111333318</v>
      </c>
      <c r="D1281">
        <f t="shared" si="78"/>
        <v>0.17865728067912984</v>
      </c>
    </row>
    <row r="1282" spans="1:4" x14ac:dyDescent="0.25">
      <c r="A1282">
        <f t="shared" si="79"/>
        <v>1255</v>
      </c>
      <c r="B1282" s="1">
        <f t="shared" si="76"/>
        <v>249.24442534238972</v>
      </c>
      <c r="C1282">
        <f t="shared" si="77"/>
        <v>0.17927673301630875</v>
      </c>
      <c r="D1282">
        <f t="shared" si="78"/>
        <v>0.17848042920807358</v>
      </c>
    </row>
    <row r="1283" spans="1:4" x14ac:dyDescent="0.25">
      <c r="A1283">
        <f t="shared" si="79"/>
        <v>1256</v>
      </c>
      <c r="B1283" s="1">
        <f t="shared" ref="B1283:B1346" si="80">$C$20+$C$21*A1283+$C$22*A1283^2+$C$23*A1283^3</f>
        <v>249.06514860937341</v>
      </c>
      <c r="C1283">
        <f t="shared" si="77"/>
        <v>0.17909944083589835</v>
      </c>
      <c r="D1283">
        <f t="shared" si="78"/>
        <v>0.1783037036539156</v>
      </c>
    </row>
    <row r="1284" spans="1:4" x14ac:dyDescent="0.25">
      <c r="A1284">
        <f t="shared" si="79"/>
        <v>1257</v>
      </c>
      <c r="B1284" s="1">
        <f t="shared" si="80"/>
        <v>248.88604916853751</v>
      </c>
      <c r="C1284">
        <f t="shared" si="77"/>
        <v>0.17892227457272725</v>
      </c>
      <c r="D1284">
        <f t="shared" si="78"/>
        <v>0.17812710401667289</v>
      </c>
    </row>
    <row r="1285" spans="1:4" x14ac:dyDescent="0.25">
      <c r="A1285">
        <f t="shared" si="79"/>
        <v>1258</v>
      </c>
      <c r="B1285" s="1">
        <f t="shared" si="80"/>
        <v>248.70712689396478</v>
      </c>
      <c r="C1285">
        <f t="shared" si="77"/>
        <v>0.17874523422625543</v>
      </c>
      <c r="D1285">
        <f t="shared" si="78"/>
        <v>0.17795063029632557</v>
      </c>
    </row>
    <row r="1286" spans="1:4" x14ac:dyDescent="0.25">
      <c r="A1286">
        <f t="shared" si="79"/>
        <v>1259</v>
      </c>
      <c r="B1286" s="1">
        <f t="shared" si="80"/>
        <v>248.52838165973853</v>
      </c>
      <c r="C1286">
        <f t="shared" si="77"/>
        <v>0.17856831979676713</v>
      </c>
      <c r="D1286">
        <f t="shared" si="78"/>
        <v>0.17777428249289073</v>
      </c>
    </row>
    <row r="1287" spans="1:4" x14ac:dyDescent="0.25">
      <c r="A1287">
        <f t="shared" si="79"/>
        <v>1260</v>
      </c>
      <c r="B1287" s="1">
        <f t="shared" si="80"/>
        <v>248.34981333994176</v>
      </c>
      <c r="C1287">
        <f t="shared" si="77"/>
        <v>0.17839153128412022</v>
      </c>
      <c r="D1287">
        <f t="shared" si="78"/>
        <v>0.17759806060635414</v>
      </c>
    </row>
    <row r="1288" spans="1:4" x14ac:dyDescent="0.25">
      <c r="A1288">
        <f t="shared" si="79"/>
        <v>1261</v>
      </c>
      <c r="B1288" s="1">
        <f t="shared" si="80"/>
        <v>248.17142180865764</v>
      </c>
      <c r="C1288">
        <f t="shared" si="77"/>
        <v>0.17821486868851366</v>
      </c>
      <c r="D1288">
        <f t="shared" si="78"/>
        <v>0.17742196463672996</v>
      </c>
    </row>
    <row r="1289" spans="1:4" x14ac:dyDescent="0.25">
      <c r="A1289">
        <f t="shared" si="79"/>
        <v>1262</v>
      </c>
      <c r="B1289" s="1">
        <f t="shared" si="80"/>
        <v>247.99320693996913</v>
      </c>
      <c r="C1289">
        <f t="shared" si="77"/>
        <v>0.17803833200963481</v>
      </c>
      <c r="D1289">
        <f t="shared" si="78"/>
        <v>0.17724599458399837</v>
      </c>
    </row>
    <row r="1290" spans="1:4" x14ac:dyDescent="0.25">
      <c r="A1290">
        <f t="shared" si="79"/>
        <v>1263</v>
      </c>
      <c r="B1290" s="1">
        <f t="shared" si="80"/>
        <v>247.81516860795949</v>
      </c>
      <c r="C1290">
        <f t="shared" si="77"/>
        <v>0.17786192124773947</v>
      </c>
      <c r="D1290">
        <f t="shared" si="78"/>
        <v>0.17707015044818775</v>
      </c>
    </row>
    <row r="1291" spans="1:4" x14ac:dyDescent="0.25">
      <c r="A1291">
        <f t="shared" si="79"/>
        <v>1264</v>
      </c>
      <c r="B1291" s="1">
        <f t="shared" si="80"/>
        <v>247.63730668671175</v>
      </c>
      <c r="C1291">
        <f t="shared" si="77"/>
        <v>0.1776856364027708</v>
      </c>
      <c r="D1291">
        <f t="shared" si="78"/>
        <v>0.17689443222927537</v>
      </c>
    </row>
    <row r="1292" spans="1:4" x14ac:dyDescent="0.25">
      <c r="A1292">
        <f t="shared" si="79"/>
        <v>1265</v>
      </c>
      <c r="B1292" s="1">
        <f t="shared" si="80"/>
        <v>247.45962105030898</v>
      </c>
      <c r="C1292">
        <f t="shared" si="77"/>
        <v>0.17750947747472878</v>
      </c>
      <c r="D1292">
        <f t="shared" si="78"/>
        <v>0.17671883992727261</v>
      </c>
    </row>
    <row r="1293" spans="1:4" x14ac:dyDescent="0.25">
      <c r="A1293">
        <f t="shared" si="79"/>
        <v>1266</v>
      </c>
      <c r="B1293" s="1">
        <f t="shared" si="80"/>
        <v>247.28211157283425</v>
      </c>
      <c r="C1293">
        <f t="shared" si="77"/>
        <v>0.17733344446347132</v>
      </c>
      <c r="D1293">
        <f t="shared" si="78"/>
        <v>0.17654337354216806</v>
      </c>
    </row>
    <row r="1294" spans="1:4" x14ac:dyDescent="0.25">
      <c r="A1294">
        <f t="shared" si="79"/>
        <v>1267</v>
      </c>
      <c r="B1294" s="1">
        <f t="shared" si="80"/>
        <v>247.10477812837078</v>
      </c>
      <c r="C1294">
        <f t="shared" si="77"/>
        <v>0.17715753736925421</v>
      </c>
      <c r="D1294">
        <f t="shared" si="78"/>
        <v>0.17636803307397314</v>
      </c>
    </row>
    <row r="1295" spans="1:4" x14ac:dyDescent="0.25">
      <c r="A1295">
        <f t="shared" si="79"/>
        <v>1268</v>
      </c>
      <c r="B1295" s="1">
        <f t="shared" si="80"/>
        <v>246.92762059100153</v>
      </c>
      <c r="C1295">
        <f t="shared" si="77"/>
        <v>0.17698175619190692</v>
      </c>
      <c r="D1295">
        <f t="shared" si="78"/>
        <v>0.17619281852268784</v>
      </c>
    </row>
    <row r="1296" spans="1:4" x14ac:dyDescent="0.25">
      <c r="A1296">
        <f t="shared" si="79"/>
        <v>1269</v>
      </c>
      <c r="B1296" s="1">
        <f t="shared" si="80"/>
        <v>246.75063883480962</v>
      </c>
      <c r="C1296">
        <f t="shared" si="77"/>
        <v>0.17680610093140103</v>
      </c>
      <c r="D1296">
        <f t="shared" si="78"/>
        <v>0.17601772988830078</v>
      </c>
    </row>
    <row r="1297" spans="1:4" x14ac:dyDescent="0.25">
      <c r="A1297">
        <f t="shared" si="79"/>
        <v>1270</v>
      </c>
      <c r="B1297" s="1">
        <f t="shared" si="80"/>
        <v>246.57383273387822</v>
      </c>
      <c r="C1297">
        <f t="shared" si="77"/>
        <v>0.17663057158787865</v>
      </c>
      <c r="D1297">
        <f t="shared" si="78"/>
        <v>0.17584276717082331</v>
      </c>
    </row>
    <row r="1298" spans="1:4" x14ac:dyDescent="0.25">
      <c r="A1298">
        <f t="shared" si="79"/>
        <v>1271</v>
      </c>
      <c r="B1298" s="1">
        <f t="shared" si="80"/>
        <v>246.39720216229034</v>
      </c>
      <c r="C1298">
        <f t="shared" si="77"/>
        <v>0.17645516816119766</v>
      </c>
      <c r="D1298">
        <f t="shared" si="78"/>
        <v>0.1756679303702498</v>
      </c>
    </row>
    <row r="1299" spans="1:4" x14ac:dyDescent="0.25">
      <c r="A1299">
        <f t="shared" si="79"/>
        <v>1272</v>
      </c>
      <c r="B1299" s="1">
        <f t="shared" si="80"/>
        <v>246.22074699412914</v>
      </c>
      <c r="C1299">
        <f t="shared" si="77"/>
        <v>0.1762798906515286</v>
      </c>
      <c r="D1299">
        <f t="shared" si="78"/>
        <v>0.17549321948658586</v>
      </c>
    </row>
    <row r="1300" spans="1:4" x14ac:dyDescent="0.25">
      <c r="A1300">
        <f t="shared" si="79"/>
        <v>1273</v>
      </c>
      <c r="B1300" s="1">
        <f t="shared" si="80"/>
        <v>246.04446710347761</v>
      </c>
      <c r="C1300">
        <f t="shared" si="77"/>
        <v>0.17610473905861568</v>
      </c>
      <c r="D1300">
        <f t="shared" si="78"/>
        <v>0.17531863451982305</v>
      </c>
    </row>
    <row r="1301" spans="1:4" x14ac:dyDescent="0.25">
      <c r="A1301">
        <f t="shared" si="79"/>
        <v>1274</v>
      </c>
      <c r="B1301" s="1">
        <f t="shared" si="80"/>
        <v>245.868362364419</v>
      </c>
      <c r="C1301">
        <f t="shared" si="77"/>
        <v>0.1759297133827431</v>
      </c>
      <c r="D1301">
        <f t="shared" si="78"/>
        <v>0.1751441754699698</v>
      </c>
    </row>
    <row r="1302" spans="1:4" x14ac:dyDescent="0.25">
      <c r="A1302">
        <f t="shared" si="79"/>
        <v>1275</v>
      </c>
      <c r="B1302" s="1">
        <f t="shared" si="80"/>
        <v>245.69243265103626</v>
      </c>
      <c r="C1302">
        <f t="shared" si="77"/>
        <v>0.1757548136236835</v>
      </c>
      <c r="D1302">
        <f t="shared" si="78"/>
        <v>0.17496984233701199</v>
      </c>
    </row>
    <row r="1303" spans="1:4" x14ac:dyDescent="0.25">
      <c r="A1303">
        <f t="shared" si="79"/>
        <v>1276</v>
      </c>
      <c r="B1303" s="1">
        <f t="shared" si="80"/>
        <v>245.51667783741257</v>
      </c>
      <c r="C1303">
        <f t="shared" si="77"/>
        <v>0.17558003978152215</v>
      </c>
      <c r="D1303">
        <f t="shared" si="78"/>
        <v>0.17479563512097229</v>
      </c>
    </row>
    <row r="1304" spans="1:4" x14ac:dyDescent="0.25">
      <c r="A1304">
        <f t="shared" si="79"/>
        <v>1277</v>
      </c>
      <c r="B1304" s="1">
        <f t="shared" si="80"/>
        <v>245.34109779763105</v>
      </c>
      <c r="C1304">
        <f t="shared" si="77"/>
        <v>0.17540539185640114</v>
      </c>
      <c r="D1304">
        <f t="shared" si="78"/>
        <v>0.1746215538218337</v>
      </c>
    </row>
    <row r="1305" spans="1:4" x14ac:dyDescent="0.25">
      <c r="A1305">
        <f t="shared" si="79"/>
        <v>1278</v>
      </c>
      <c r="B1305" s="1">
        <f t="shared" si="80"/>
        <v>245.16569240577465</v>
      </c>
      <c r="C1305">
        <f t="shared" si="77"/>
        <v>0.17523086984803626</v>
      </c>
      <c r="D1305">
        <f t="shared" si="78"/>
        <v>0.17444759843959617</v>
      </c>
    </row>
    <row r="1306" spans="1:4" x14ac:dyDescent="0.25">
      <c r="A1306">
        <f t="shared" si="79"/>
        <v>1279</v>
      </c>
      <c r="B1306" s="1">
        <f t="shared" si="80"/>
        <v>244.99046153592661</v>
      </c>
      <c r="C1306">
        <f t="shared" si="77"/>
        <v>0.17505647375662647</v>
      </c>
      <c r="D1306">
        <f t="shared" si="78"/>
        <v>0.17427376897426824</v>
      </c>
    </row>
    <row r="1307" spans="1:4" x14ac:dyDescent="0.25">
      <c r="A1307">
        <f t="shared" si="79"/>
        <v>1280</v>
      </c>
      <c r="B1307" s="1">
        <f t="shared" si="80"/>
        <v>244.81540506216999</v>
      </c>
      <c r="C1307">
        <f t="shared" si="77"/>
        <v>0.17488220358214335</v>
      </c>
      <c r="D1307">
        <f t="shared" si="78"/>
        <v>0.17410006542584994</v>
      </c>
    </row>
    <row r="1308" spans="1:4" x14ac:dyDescent="0.25">
      <c r="A1308">
        <f t="shared" si="79"/>
        <v>1281</v>
      </c>
      <c r="B1308" s="1">
        <f t="shared" si="80"/>
        <v>244.64052285858784</v>
      </c>
      <c r="C1308">
        <f t="shared" ref="C1308:C1371" si="81">(B1308-B1309)/1</f>
        <v>0.17470805932455846</v>
      </c>
      <c r="D1308">
        <f t="shared" ref="D1308:D1371" si="82">(B1308-B1318)/10</f>
        <v>0.17392648779433842</v>
      </c>
    </row>
    <row r="1309" spans="1:4" x14ac:dyDescent="0.25">
      <c r="A1309">
        <f t="shared" ref="A1309:A1372" si="83">A1308+1</f>
        <v>1282</v>
      </c>
      <c r="B1309" s="1">
        <f t="shared" si="80"/>
        <v>244.46581479926328</v>
      </c>
      <c r="C1309">
        <f t="shared" si="81"/>
        <v>0.17453404098390024</v>
      </c>
      <c r="D1309">
        <f t="shared" si="82"/>
        <v>0.17375303607972511</v>
      </c>
    </row>
    <row r="1310" spans="1:4" x14ac:dyDescent="0.25">
      <c r="A1310">
        <f t="shared" si="83"/>
        <v>1283</v>
      </c>
      <c r="B1310" s="1">
        <f t="shared" si="80"/>
        <v>244.29128075827938</v>
      </c>
      <c r="C1310">
        <f t="shared" si="81"/>
        <v>0.17436014856008342</v>
      </c>
      <c r="D1310">
        <f t="shared" si="82"/>
        <v>0.17357971028201291</v>
      </c>
    </row>
    <row r="1311" spans="1:4" x14ac:dyDescent="0.25">
      <c r="A1311">
        <f t="shared" si="83"/>
        <v>1284</v>
      </c>
      <c r="B1311" s="1">
        <f t="shared" si="80"/>
        <v>244.1169206097193</v>
      </c>
      <c r="C1311">
        <f t="shared" si="81"/>
        <v>0.17418638205316483</v>
      </c>
      <c r="D1311">
        <f t="shared" si="82"/>
        <v>0.17340651040121599</v>
      </c>
    </row>
    <row r="1312" spans="1:4" x14ac:dyDescent="0.25">
      <c r="A1312">
        <f t="shared" si="83"/>
        <v>1285</v>
      </c>
      <c r="B1312" s="1">
        <f t="shared" si="80"/>
        <v>243.94273422766614</v>
      </c>
      <c r="C1312">
        <f t="shared" si="81"/>
        <v>0.1740127414632866</v>
      </c>
      <c r="D1312">
        <f t="shared" si="82"/>
        <v>0.17323343643732586</v>
      </c>
    </row>
    <row r="1313" spans="1:4" x14ac:dyDescent="0.25">
      <c r="A1313">
        <f t="shared" si="83"/>
        <v>1286</v>
      </c>
      <c r="B1313" s="1">
        <f t="shared" si="80"/>
        <v>243.76872148620285</v>
      </c>
      <c r="C1313">
        <f t="shared" si="81"/>
        <v>0.17383922679013608</v>
      </c>
      <c r="D1313">
        <f t="shared" si="82"/>
        <v>0.17306048839033111</v>
      </c>
    </row>
    <row r="1314" spans="1:4" x14ac:dyDescent="0.25">
      <c r="A1314">
        <f t="shared" si="83"/>
        <v>1287</v>
      </c>
      <c r="B1314" s="1">
        <f t="shared" si="80"/>
        <v>243.59488225941271</v>
      </c>
      <c r="C1314">
        <f t="shared" si="81"/>
        <v>0.17366583803402591</v>
      </c>
      <c r="D1314">
        <f t="shared" si="82"/>
        <v>0.17288766626024882</v>
      </c>
    </row>
    <row r="1315" spans="1:4" x14ac:dyDescent="0.25">
      <c r="A1315">
        <f t="shared" si="83"/>
        <v>1288</v>
      </c>
      <c r="B1315" s="1">
        <f t="shared" si="80"/>
        <v>243.42121642137869</v>
      </c>
      <c r="C1315">
        <f t="shared" si="81"/>
        <v>0.17349257519475714</v>
      </c>
      <c r="D1315">
        <f t="shared" si="82"/>
        <v>0.17271497004707329</v>
      </c>
    </row>
    <row r="1316" spans="1:4" x14ac:dyDescent="0.25">
      <c r="A1316">
        <f t="shared" si="83"/>
        <v>1289</v>
      </c>
      <c r="B1316" s="1">
        <f t="shared" si="80"/>
        <v>243.24772384618393</v>
      </c>
      <c r="C1316">
        <f t="shared" si="81"/>
        <v>0.17331943827244345</v>
      </c>
      <c r="D1316">
        <f t="shared" si="82"/>
        <v>0.17254239975080451</v>
      </c>
    </row>
    <row r="1317" spans="1:4" x14ac:dyDescent="0.25">
      <c r="A1317">
        <f t="shared" si="83"/>
        <v>1290</v>
      </c>
      <c r="B1317" s="1">
        <f t="shared" si="80"/>
        <v>243.07440440791149</v>
      </c>
      <c r="C1317">
        <f t="shared" si="81"/>
        <v>0.173146427267028</v>
      </c>
      <c r="D1317">
        <f t="shared" si="82"/>
        <v>0.17236995537143684</v>
      </c>
    </row>
    <row r="1318" spans="1:4" x14ac:dyDescent="0.25">
      <c r="A1318">
        <f t="shared" si="83"/>
        <v>1291</v>
      </c>
      <c r="B1318" s="1">
        <f t="shared" si="80"/>
        <v>242.90125798064446</v>
      </c>
      <c r="C1318">
        <f t="shared" si="81"/>
        <v>0.17297354217842553</v>
      </c>
      <c r="D1318">
        <f t="shared" si="82"/>
        <v>0.17219763690897311</v>
      </c>
    </row>
    <row r="1319" spans="1:4" x14ac:dyDescent="0.25">
      <c r="A1319">
        <f t="shared" si="83"/>
        <v>1292</v>
      </c>
      <c r="B1319" s="1">
        <f t="shared" si="80"/>
        <v>242.72828443846603</v>
      </c>
      <c r="C1319">
        <f t="shared" si="81"/>
        <v>0.17280078300677815</v>
      </c>
      <c r="D1319">
        <f t="shared" si="82"/>
        <v>0.1720254443634161</v>
      </c>
    </row>
    <row r="1320" spans="1:4" x14ac:dyDescent="0.25">
      <c r="A1320">
        <f t="shared" si="83"/>
        <v>1293</v>
      </c>
      <c r="B1320" s="1">
        <f t="shared" si="80"/>
        <v>242.55548365545926</v>
      </c>
      <c r="C1320">
        <f t="shared" si="81"/>
        <v>0.17262814975211427</v>
      </c>
      <c r="D1320">
        <f t="shared" si="82"/>
        <v>0.17185337773477158</v>
      </c>
    </row>
    <row r="1321" spans="1:4" x14ac:dyDescent="0.25">
      <c r="A1321">
        <f t="shared" si="83"/>
        <v>1294</v>
      </c>
      <c r="B1321" s="1">
        <f t="shared" si="80"/>
        <v>242.38285550570714</v>
      </c>
      <c r="C1321">
        <f t="shared" si="81"/>
        <v>0.17245564241426337</v>
      </c>
      <c r="D1321">
        <f t="shared" si="82"/>
        <v>0.17168143702302813</v>
      </c>
    </row>
    <row r="1322" spans="1:4" x14ac:dyDescent="0.25">
      <c r="A1322">
        <f t="shared" si="83"/>
        <v>1295</v>
      </c>
      <c r="B1322" s="1">
        <f t="shared" si="80"/>
        <v>242.21039986329288</v>
      </c>
      <c r="C1322">
        <f t="shared" si="81"/>
        <v>0.17228326099333913</v>
      </c>
      <c r="D1322">
        <f t="shared" si="82"/>
        <v>0.17150962222818861</v>
      </c>
    </row>
    <row r="1323" spans="1:4" x14ac:dyDescent="0.25">
      <c r="A1323">
        <f t="shared" si="83"/>
        <v>1296</v>
      </c>
      <c r="B1323" s="1">
        <f t="shared" si="80"/>
        <v>242.03811660229954</v>
      </c>
      <c r="C1323">
        <f t="shared" si="81"/>
        <v>0.17211100548931313</v>
      </c>
      <c r="D1323">
        <f t="shared" si="82"/>
        <v>0.17133793335025588</v>
      </c>
    </row>
    <row r="1324" spans="1:4" x14ac:dyDescent="0.25">
      <c r="A1324">
        <f t="shared" si="83"/>
        <v>1297</v>
      </c>
      <c r="B1324" s="1">
        <f t="shared" si="80"/>
        <v>241.86600559681023</v>
      </c>
      <c r="C1324">
        <f t="shared" si="81"/>
        <v>0.17193887590227064</v>
      </c>
      <c r="D1324">
        <f t="shared" si="82"/>
        <v>0.17116637038923271</v>
      </c>
    </row>
    <row r="1325" spans="1:4" x14ac:dyDescent="0.25">
      <c r="A1325">
        <f t="shared" si="83"/>
        <v>1298</v>
      </c>
      <c r="B1325" s="1">
        <f t="shared" si="80"/>
        <v>241.69406672090795</v>
      </c>
      <c r="C1325">
        <f t="shared" si="81"/>
        <v>0.17176687223206955</v>
      </c>
      <c r="D1325">
        <f t="shared" si="82"/>
        <v>0.17099493334510782</v>
      </c>
    </row>
    <row r="1326" spans="1:4" x14ac:dyDescent="0.25">
      <c r="A1326">
        <f t="shared" si="83"/>
        <v>1299</v>
      </c>
      <c r="B1326" s="1">
        <f t="shared" si="80"/>
        <v>241.52229984867589</v>
      </c>
      <c r="C1326">
        <f t="shared" si="81"/>
        <v>0.17159499447876669</v>
      </c>
      <c r="D1326">
        <f t="shared" si="82"/>
        <v>0.17082362221788969</v>
      </c>
    </row>
    <row r="1327" spans="1:4" x14ac:dyDescent="0.25">
      <c r="A1327">
        <f t="shared" si="83"/>
        <v>1300</v>
      </c>
      <c r="B1327" s="1">
        <f t="shared" si="80"/>
        <v>241.35070485419712</v>
      </c>
      <c r="C1327">
        <f t="shared" si="81"/>
        <v>0.17142324264239051</v>
      </c>
      <c r="D1327">
        <f t="shared" si="82"/>
        <v>0.17065243700758118</v>
      </c>
    </row>
    <row r="1328" spans="1:4" x14ac:dyDescent="0.25">
      <c r="A1328">
        <f t="shared" si="83"/>
        <v>1301</v>
      </c>
      <c r="B1328" s="1">
        <f t="shared" si="80"/>
        <v>241.17928161155473</v>
      </c>
      <c r="C1328">
        <f t="shared" si="81"/>
        <v>0.17125161672285572</v>
      </c>
      <c r="D1328">
        <f t="shared" si="82"/>
        <v>0.17048137771417657</v>
      </c>
    </row>
    <row r="1329" spans="1:4" x14ac:dyDescent="0.25">
      <c r="A1329">
        <f t="shared" si="83"/>
        <v>1302</v>
      </c>
      <c r="B1329" s="1">
        <f t="shared" si="80"/>
        <v>241.00802999483187</v>
      </c>
      <c r="C1329">
        <f t="shared" si="81"/>
        <v>0.17108011672033285</v>
      </c>
      <c r="D1329">
        <f t="shared" si="82"/>
        <v>0.17031044433767589</v>
      </c>
    </row>
    <row r="1330" spans="1:4" x14ac:dyDescent="0.25">
      <c r="A1330">
        <f t="shared" si="83"/>
        <v>1303</v>
      </c>
      <c r="B1330" s="1">
        <f t="shared" si="80"/>
        <v>240.83694987811154</v>
      </c>
      <c r="C1330">
        <f t="shared" si="81"/>
        <v>0.17090874263467981</v>
      </c>
      <c r="D1330">
        <f t="shared" si="82"/>
        <v>0.17013963687808484</v>
      </c>
    </row>
    <row r="1331" spans="1:4" x14ac:dyDescent="0.25">
      <c r="A1331">
        <f t="shared" si="83"/>
        <v>1304</v>
      </c>
      <c r="B1331" s="1">
        <f t="shared" si="80"/>
        <v>240.66604113547686</v>
      </c>
      <c r="C1331">
        <f t="shared" si="81"/>
        <v>0.17073749446586817</v>
      </c>
      <c r="D1331">
        <f t="shared" si="82"/>
        <v>0.16996895533538919</v>
      </c>
    </row>
    <row r="1332" spans="1:4" x14ac:dyDescent="0.25">
      <c r="A1332">
        <f t="shared" si="83"/>
        <v>1305</v>
      </c>
      <c r="B1332" s="1">
        <f t="shared" si="80"/>
        <v>240.49530364101099</v>
      </c>
      <c r="C1332">
        <f t="shared" si="81"/>
        <v>0.17056637221401161</v>
      </c>
      <c r="D1332">
        <f t="shared" si="82"/>
        <v>0.16979839970961166</v>
      </c>
    </row>
    <row r="1333" spans="1:4" x14ac:dyDescent="0.25">
      <c r="A1333">
        <f t="shared" si="83"/>
        <v>1306</v>
      </c>
      <c r="B1333" s="1">
        <f t="shared" si="80"/>
        <v>240.32473726879698</v>
      </c>
      <c r="C1333">
        <f t="shared" si="81"/>
        <v>0.17039537587908171</v>
      </c>
      <c r="D1333">
        <f t="shared" si="82"/>
        <v>0.16962797000073807</v>
      </c>
    </row>
    <row r="1334" spans="1:4" x14ac:dyDescent="0.25">
      <c r="A1334">
        <f t="shared" si="83"/>
        <v>1307</v>
      </c>
      <c r="B1334" s="1">
        <f t="shared" si="80"/>
        <v>240.1543418929179</v>
      </c>
      <c r="C1334">
        <f t="shared" si="81"/>
        <v>0.17022450546102164</v>
      </c>
      <c r="D1334">
        <f t="shared" si="82"/>
        <v>0.16945766620876554</v>
      </c>
    </row>
    <row r="1335" spans="1:4" x14ac:dyDescent="0.25">
      <c r="A1335">
        <f t="shared" si="83"/>
        <v>1308</v>
      </c>
      <c r="B1335" s="1">
        <f t="shared" si="80"/>
        <v>239.98411738745688</v>
      </c>
      <c r="C1335">
        <f t="shared" si="81"/>
        <v>0.17005376095988822</v>
      </c>
      <c r="D1335">
        <f t="shared" si="82"/>
        <v>0.1692874883336998</v>
      </c>
    </row>
    <row r="1336" spans="1:4" x14ac:dyDescent="0.25">
      <c r="A1336">
        <f t="shared" si="83"/>
        <v>1309</v>
      </c>
      <c r="B1336" s="1">
        <f t="shared" si="80"/>
        <v>239.81406362649699</v>
      </c>
      <c r="C1336">
        <f t="shared" si="81"/>
        <v>0.16988314237568147</v>
      </c>
      <c r="D1336">
        <f t="shared" si="82"/>
        <v>0.16911743637554083</v>
      </c>
    </row>
    <row r="1337" spans="1:4" x14ac:dyDescent="0.25">
      <c r="A1337">
        <f t="shared" si="83"/>
        <v>1310</v>
      </c>
      <c r="B1337" s="1">
        <f t="shared" si="80"/>
        <v>239.64418048412131</v>
      </c>
      <c r="C1337">
        <f t="shared" si="81"/>
        <v>0.16971264970834454</v>
      </c>
      <c r="D1337">
        <f t="shared" si="82"/>
        <v>0.16894751033428293</v>
      </c>
    </row>
    <row r="1338" spans="1:4" x14ac:dyDescent="0.25">
      <c r="A1338">
        <f t="shared" si="83"/>
        <v>1311</v>
      </c>
      <c r="B1338" s="1">
        <f t="shared" si="80"/>
        <v>239.47446783441296</v>
      </c>
      <c r="C1338">
        <f t="shared" si="81"/>
        <v>0.16954228295784901</v>
      </c>
      <c r="D1338">
        <f t="shared" si="82"/>
        <v>0.16877771020993179</v>
      </c>
    </row>
    <row r="1339" spans="1:4" x14ac:dyDescent="0.25">
      <c r="A1339">
        <f t="shared" si="83"/>
        <v>1312</v>
      </c>
      <c r="B1339" s="1">
        <f t="shared" si="80"/>
        <v>239.30492555145511</v>
      </c>
      <c r="C1339">
        <f t="shared" si="81"/>
        <v>0.16937204212442225</v>
      </c>
      <c r="D1339">
        <f t="shared" si="82"/>
        <v>0.16860803600249313</v>
      </c>
    </row>
    <row r="1340" spans="1:4" x14ac:dyDescent="0.25">
      <c r="A1340">
        <f t="shared" si="83"/>
        <v>1313</v>
      </c>
      <c r="B1340" s="1">
        <f t="shared" si="80"/>
        <v>239.13555350933069</v>
      </c>
      <c r="C1340">
        <f t="shared" si="81"/>
        <v>0.1692019272077232</v>
      </c>
      <c r="D1340">
        <f t="shared" si="82"/>
        <v>0.16843848771195552</v>
      </c>
    </row>
    <row r="1341" spans="1:4" x14ac:dyDescent="0.25">
      <c r="A1341">
        <f t="shared" si="83"/>
        <v>1314</v>
      </c>
      <c r="B1341" s="1">
        <f t="shared" si="80"/>
        <v>238.96635158212297</v>
      </c>
      <c r="C1341">
        <f t="shared" si="81"/>
        <v>0.16903193820809292</v>
      </c>
      <c r="D1341">
        <f t="shared" si="82"/>
        <v>0.16826906533832756</v>
      </c>
    </row>
    <row r="1342" spans="1:4" x14ac:dyDescent="0.25">
      <c r="A1342">
        <f t="shared" si="83"/>
        <v>1315</v>
      </c>
      <c r="B1342" s="1">
        <f t="shared" si="80"/>
        <v>238.79731964391488</v>
      </c>
      <c r="C1342">
        <f t="shared" si="81"/>
        <v>0.16886207512527562</v>
      </c>
      <c r="D1342">
        <f t="shared" si="82"/>
        <v>0.16809976888159781</v>
      </c>
    </row>
    <row r="1343" spans="1:4" x14ac:dyDescent="0.25">
      <c r="A1343">
        <f t="shared" si="83"/>
        <v>1316</v>
      </c>
      <c r="B1343" s="1">
        <f t="shared" si="80"/>
        <v>238.6284575687896</v>
      </c>
      <c r="C1343">
        <f t="shared" si="81"/>
        <v>0.16869233795935656</v>
      </c>
      <c r="D1343">
        <f t="shared" si="82"/>
        <v>0.16793059834177484</v>
      </c>
    </row>
    <row r="1344" spans="1:4" x14ac:dyDescent="0.25">
      <c r="A1344">
        <f t="shared" si="83"/>
        <v>1317</v>
      </c>
      <c r="B1344" s="1">
        <f t="shared" si="80"/>
        <v>238.45976523083024</v>
      </c>
      <c r="C1344">
        <f t="shared" si="81"/>
        <v>0.16852272671036417</v>
      </c>
      <c r="D1344">
        <f t="shared" si="82"/>
        <v>0.16776155371886431</v>
      </c>
    </row>
    <row r="1345" spans="1:4" x14ac:dyDescent="0.25">
      <c r="A1345">
        <f t="shared" si="83"/>
        <v>1318</v>
      </c>
      <c r="B1345" s="1">
        <f t="shared" si="80"/>
        <v>238.29124250411988</v>
      </c>
      <c r="C1345">
        <f t="shared" si="81"/>
        <v>0.16835324137829843</v>
      </c>
      <c r="D1345">
        <f t="shared" si="82"/>
        <v>0.16759263501285487</v>
      </c>
    </row>
    <row r="1346" spans="1:4" x14ac:dyDescent="0.25">
      <c r="A1346">
        <f t="shared" si="83"/>
        <v>1319</v>
      </c>
      <c r="B1346" s="1">
        <f t="shared" si="80"/>
        <v>238.12288926274158</v>
      </c>
      <c r="C1346">
        <f t="shared" si="81"/>
        <v>0.16818388196310252</v>
      </c>
      <c r="D1346">
        <f t="shared" si="82"/>
        <v>0.16742384222375223</v>
      </c>
    </row>
    <row r="1347" spans="1:4" x14ac:dyDescent="0.25">
      <c r="A1347">
        <f t="shared" si="83"/>
        <v>1320</v>
      </c>
      <c r="B1347" s="1">
        <f t="shared" ref="B1347:B1410" si="84">$C$20+$C$21*A1347+$C$22*A1347^2+$C$23*A1347^3</f>
        <v>237.95470538077848</v>
      </c>
      <c r="C1347">
        <f t="shared" si="81"/>
        <v>0.16801464846483327</v>
      </c>
      <c r="D1347">
        <f t="shared" si="82"/>
        <v>0.16725517535155632</v>
      </c>
    </row>
    <row r="1348" spans="1:4" x14ac:dyDescent="0.25">
      <c r="A1348">
        <f t="shared" si="83"/>
        <v>1321</v>
      </c>
      <c r="B1348" s="1">
        <f t="shared" si="84"/>
        <v>237.78669073231364</v>
      </c>
      <c r="C1348">
        <f t="shared" si="81"/>
        <v>0.16784554088346226</v>
      </c>
      <c r="D1348">
        <f t="shared" si="82"/>
        <v>0.16708663439626151</v>
      </c>
    </row>
    <row r="1349" spans="1:4" x14ac:dyDescent="0.25">
      <c r="A1349">
        <f t="shared" si="83"/>
        <v>1322</v>
      </c>
      <c r="B1349" s="1">
        <f t="shared" si="84"/>
        <v>237.61884519143018</v>
      </c>
      <c r="C1349">
        <f t="shared" si="81"/>
        <v>0.16767655921904634</v>
      </c>
      <c r="D1349">
        <f t="shared" si="82"/>
        <v>0.16691821935787346</v>
      </c>
    </row>
    <row r="1350" spans="1:4" x14ac:dyDescent="0.25">
      <c r="A1350">
        <f t="shared" si="83"/>
        <v>1323</v>
      </c>
      <c r="B1350" s="1">
        <f t="shared" si="84"/>
        <v>237.45116863221114</v>
      </c>
      <c r="C1350">
        <f t="shared" si="81"/>
        <v>0.16750770347144339</v>
      </c>
      <c r="D1350">
        <f t="shared" si="82"/>
        <v>0.16674993023638648</v>
      </c>
    </row>
    <row r="1351" spans="1:4" x14ac:dyDescent="0.25">
      <c r="A1351">
        <f t="shared" si="83"/>
        <v>1324</v>
      </c>
      <c r="B1351" s="1">
        <f t="shared" si="84"/>
        <v>237.28366092873969</v>
      </c>
      <c r="C1351">
        <f t="shared" si="81"/>
        <v>0.16733897364079553</v>
      </c>
      <c r="D1351">
        <f t="shared" si="82"/>
        <v>0.16658176703181482</v>
      </c>
    </row>
    <row r="1352" spans="1:4" x14ac:dyDescent="0.25">
      <c r="A1352">
        <f t="shared" si="83"/>
        <v>1325</v>
      </c>
      <c r="B1352" s="1">
        <f t="shared" si="84"/>
        <v>237.1163219550989</v>
      </c>
      <c r="C1352">
        <f t="shared" si="81"/>
        <v>0.16717036972704591</v>
      </c>
      <c r="D1352">
        <f t="shared" si="82"/>
        <v>0.16641372974414709</v>
      </c>
    </row>
    <row r="1353" spans="1:4" x14ac:dyDescent="0.25">
      <c r="A1353">
        <f t="shared" si="83"/>
        <v>1326</v>
      </c>
      <c r="B1353" s="1">
        <f t="shared" si="84"/>
        <v>236.94915158537185</v>
      </c>
      <c r="C1353">
        <f t="shared" si="81"/>
        <v>0.16700189173025137</v>
      </c>
      <c r="D1353">
        <f t="shared" si="82"/>
        <v>0.16624581837338326</v>
      </c>
    </row>
    <row r="1354" spans="1:4" x14ac:dyDescent="0.25">
      <c r="A1354">
        <f t="shared" si="83"/>
        <v>1327</v>
      </c>
      <c r="B1354" s="1">
        <f t="shared" si="84"/>
        <v>236.7821496936416</v>
      </c>
      <c r="C1354">
        <f t="shared" si="81"/>
        <v>0.16683353965026981</v>
      </c>
      <c r="D1354">
        <f t="shared" si="82"/>
        <v>0.16607803291951767</v>
      </c>
    </row>
    <row r="1355" spans="1:4" x14ac:dyDescent="0.25">
      <c r="A1355">
        <f t="shared" si="83"/>
        <v>1328</v>
      </c>
      <c r="B1355" s="1">
        <f t="shared" si="84"/>
        <v>236.61531615399133</v>
      </c>
      <c r="C1355">
        <f t="shared" si="81"/>
        <v>0.16666531348727176</v>
      </c>
      <c r="D1355">
        <f t="shared" si="82"/>
        <v>0.16591037338256456</v>
      </c>
    </row>
    <row r="1356" spans="1:4" x14ac:dyDescent="0.25">
      <c r="A1356">
        <f t="shared" si="83"/>
        <v>1329</v>
      </c>
      <c r="B1356" s="1">
        <f t="shared" si="84"/>
        <v>236.44865084050406</v>
      </c>
      <c r="C1356">
        <f t="shared" si="81"/>
        <v>0.16649721324114353</v>
      </c>
      <c r="D1356">
        <f t="shared" si="82"/>
        <v>0.16574283976251819</v>
      </c>
    </row>
    <row r="1357" spans="1:4" x14ac:dyDescent="0.25">
      <c r="A1357">
        <f t="shared" si="83"/>
        <v>1330</v>
      </c>
      <c r="B1357" s="1">
        <f t="shared" si="84"/>
        <v>236.28215362726291</v>
      </c>
      <c r="C1357">
        <f t="shared" si="81"/>
        <v>0.16632923891188511</v>
      </c>
      <c r="D1357">
        <f t="shared" si="82"/>
        <v>0.16557543205937292</v>
      </c>
    </row>
    <row r="1358" spans="1:4" x14ac:dyDescent="0.25">
      <c r="A1358">
        <f t="shared" si="83"/>
        <v>1331</v>
      </c>
      <c r="B1358" s="1">
        <f t="shared" si="84"/>
        <v>236.11582438835103</v>
      </c>
      <c r="C1358">
        <f t="shared" si="81"/>
        <v>0.16616139049958178</v>
      </c>
      <c r="D1358">
        <f t="shared" si="82"/>
        <v>0.1654081502731401</v>
      </c>
    </row>
    <row r="1359" spans="1:4" x14ac:dyDescent="0.25">
      <c r="A1359">
        <f t="shared" si="83"/>
        <v>1332</v>
      </c>
      <c r="B1359" s="1">
        <f t="shared" si="84"/>
        <v>235.94966299785145</v>
      </c>
      <c r="C1359">
        <f t="shared" si="81"/>
        <v>0.1659936680041767</v>
      </c>
      <c r="D1359">
        <f t="shared" si="82"/>
        <v>0.16524099440380838</v>
      </c>
    </row>
    <row r="1360" spans="1:4" x14ac:dyDescent="0.25">
      <c r="A1360">
        <f t="shared" si="83"/>
        <v>1333</v>
      </c>
      <c r="B1360" s="1">
        <f t="shared" si="84"/>
        <v>235.78366932984727</v>
      </c>
      <c r="C1360">
        <f t="shared" si="81"/>
        <v>0.1658260714257267</v>
      </c>
      <c r="D1360">
        <f t="shared" si="82"/>
        <v>0.16507396445138339</v>
      </c>
    </row>
    <row r="1361" spans="1:4" x14ac:dyDescent="0.25">
      <c r="A1361">
        <f t="shared" si="83"/>
        <v>1334</v>
      </c>
      <c r="B1361" s="1">
        <f t="shared" si="84"/>
        <v>235.61784325842154</v>
      </c>
      <c r="C1361">
        <f t="shared" si="81"/>
        <v>0.16565860076411809</v>
      </c>
      <c r="D1361">
        <f t="shared" si="82"/>
        <v>0.16490706041586237</v>
      </c>
    </row>
    <row r="1362" spans="1:4" x14ac:dyDescent="0.25">
      <c r="A1362">
        <f t="shared" si="83"/>
        <v>1335</v>
      </c>
      <c r="B1362" s="1">
        <f t="shared" si="84"/>
        <v>235.45218465765743</v>
      </c>
      <c r="C1362">
        <f t="shared" si="81"/>
        <v>0.16549125601940773</v>
      </c>
      <c r="D1362">
        <f t="shared" si="82"/>
        <v>0.16474028229724808</v>
      </c>
    </row>
    <row r="1363" spans="1:4" x14ac:dyDescent="0.25">
      <c r="A1363">
        <f t="shared" si="83"/>
        <v>1336</v>
      </c>
      <c r="B1363" s="1">
        <f t="shared" si="84"/>
        <v>235.28669340163802</v>
      </c>
      <c r="C1363">
        <f t="shared" si="81"/>
        <v>0.16532403719159561</v>
      </c>
      <c r="D1363">
        <f t="shared" si="82"/>
        <v>0.16457363009554057</v>
      </c>
    </row>
    <row r="1364" spans="1:4" x14ac:dyDescent="0.25">
      <c r="A1364">
        <f t="shared" si="83"/>
        <v>1337</v>
      </c>
      <c r="B1364" s="1">
        <f t="shared" si="84"/>
        <v>235.12136936444642</v>
      </c>
      <c r="C1364">
        <f t="shared" si="81"/>
        <v>0.16515694428073857</v>
      </c>
      <c r="D1364">
        <f t="shared" si="82"/>
        <v>0.16440710381073415</v>
      </c>
    </row>
    <row r="1365" spans="1:4" x14ac:dyDescent="0.25">
      <c r="A1365">
        <f t="shared" si="83"/>
        <v>1338</v>
      </c>
      <c r="B1365" s="1">
        <f t="shared" si="84"/>
        <v>234.95621242016568</v>
      </c>
      <c r="C1365">
        <f t="shared" si="81"/>
        <v>0.1649899772868082</v>
      </c>
      <c r="D1365">
        <f t="shared" si="82"/>
        <v>0.16424070344284303</v>
      </c>
    </row>
    <row r="1366" spans="1:4" x14ac:dyDescent="0.25">
      <c r="A1366">
        <f t="shared" si="83"/>
        <v>1339</v>
      </c>
      <c r="B1366" s="1">
        <f t="shared" si="84"/>
        <v>234.79122244287888</v>
      </c>
      <c r="C1366">
        <f t="shared" si="81"/>
        <v>0.1648231362096908</v>
      </c>
      <c r="D1366">
        <f t="shared" si="82"/>
        <v>0.16407442899184729</v>
      </c>
    </row>
    <row r="1367" spans="1:4" x14ac:dyDescent="0.25">
      <c r="A1367">
        <f t="shared" si="83"/>
        <v>1340</v>
      </c>
      <c r="B1367" s="1">
        <f t="shared" si="84"/>
        <v>234.62639930666919</v>
      </c>
      <c r="C1367">
        <f t="shared" si="81"/>
        <v>0.16465642104955691</v>
      </c>
      <c r="D1367">
        <f t="shared" si="82"/>
        <v>0.1639082804577498</v>
      </c>
    </row>
    <row r="1368" spans="1:4" x14ac:dyDescent="0.25">
      <c r="A1368">
        <f t="shared" si="83"/>
        <v>1341</v>
      </c>
      <c r="B1368" s="1">
        <f t="shared" si="84"/>
        <v>234.46174288561963</v>
      </c>
      <c r="C1368">
        <f t="shared" si="81"/>
        <v>0.16448983180626442</v>
      </c>
      <c r="D1368">
        <f t="shared" si="82"/>
        <v>0.16374225784056479</v>
      </c>
    </row>
    <row r="1369" spans="1:4" x14ac:dyDescent="0.25">
      <c r="A1369">
        <f t="shared" si="83"/>
        <v>1342</v>
      </c>
      <c r="B1369" s="1">
        <f t="shared" si="84"/>
        <v>234.29725305381336</v>
      </c>
      <c r="C1369">
        <f t="shared" si="81"/>
        <v>0.16432336847992701</v>
      </c>
      <c r="D1369">
        <f t="shared" si="82"/>
        <v>0.16357636114029503</v>
      </c>
    </row>
    <row r="1370" spans="1:4" x14ac:dyDescent="0.25">
      <c r="A1370">
        <f t="shared" si="83"/>
        <v>1343</v>
      </c>
      <c r="B1370" s="1">
        <f t="shared" si="84"/>
        <v>234.13292968533344</v>
      </c>
      <c r="C1370">
        <f t="shared" si="81"/>
        <v>0.16415703107051627</v>
      </c>
      <c r="D1370">
        <f t="shared" si="82"/>
        <v>0.16341059035692354</v>
      </c>
    </row>
    <row r="1371" spans="1:4" x14ac:dyDescent="0.25">
      <c r="A1371">
        <f t="shared" si="83"/>
        <v>1344</v>
      </c>
      <c r="B1371" s="1">
        <f t="shared" si="84"/>
        <v>233.96877265426292</v>
      </c>
      <c r="C1371">
        <f t="shared" si="81"/>
        <v>0.16399081957797534</v>
      </c>
      <c r="D1371">
        <f t="shared" si="82"/>
        <v>0.16324494549046165</v>
      </c>
    </row>
    <row r="1372" spans="1:4" x14ac:dyDescent="0.25">
      <c r="A1372">
        <f t="shared" si="83"/>
        <v>1345</v>
      </c>
      <c r="B1372" s="1">
        <f t="shared" si="84"/>
        <v>233.80478183468495</v>
      </c>
      <c r="C1372">
        <f t="shared" ref="C1372:C1435" si="85">(B1372-B1373)/1</f>
        <v>0.16382473400233266</v>
      </c>
      <c r="D1372">
        <f t="shared" ref="D1372:D1435" si="86">(B1372-B1382)/10</f>
        <v>0.16307942654089799</v>
      </c>
    </row>
    <row r="1373" spans="1:4" x14ac:dyDescent="0.25">
      <c r="A1373">
        <f t="shared" ref="A1373:A1436" si="87">A1372+1</f>
        <v>1346</v>
      </c>
      <c r="B1373" s="1">
        <f t="shared" si="84"/>
        <v>233.64095710068261</v>
      </c>
      <c r="C1373">
        <f t="shared" si="85"/>
        <v>0.16365877434353138</v>
      </c>
      <c r="D1373">
        <f t="shared" si="86"/>
        <v>0.16291403350824679</v>
      </c>
    </row>
    <row r="1374" spans="1:4" x14ac:dyDescent="0.25">
      <c r="A1374">
        <f t="shared" si="87"/>
        <v>1347</v>
      </c>
      <c r="B1374" s="1">
        <f t="shared" si="84"/>
        <v>233.47729832633908</v>
      </c>
      <c r="C1374">
        <f t="shared" si="85"/>
        <v>0.16349294060182729</v>
      </c>
      <c r="D1374">
        <f t="shared" si="86"/>
        <v>0.16274876639250521</v>
      </c>
    </row>
    <row r="1375" spans="1:4" x14ac:dyDescent="0.25">
      <c r="A1375">
        <f t="shared" si="87"/>
        <v>1348</v>
      </c>
      <c r="B1375" s="1">
        <f t="shared" si="84"/>
        <v>233.31380538573725</v>
      </c>
      <c r="C1375">
        <f t="shared" si="85"/>
        <v>0.16332723277685091</v>
      </c>
      <c r="D1375">
        <f t="shared" si="86"/>
        <v>0.16258362519365618</v>
      </c>
    </row>
    <row r="1376" spans="1:4" x14ac:dyDescent="0.25">
      <c r="A1376">
        <f t="shared" si="87"/>
        <v>1349</v>
      </c>
      <c r="B1376" s="1">
        <f t="shared" si="84"/>
        <v>233.1504781529604</v>
      </c>
      <c r="C1376">
        <f t="shared" si="85"/>
        <v>0.16316165086871592</v>
      </c>
      <c r="D1376">
        <f t="shared" si="86"/>
        <v>0.16241860991171961</v>
      </c>
    </row>
    <row r="1377" spans="1:4" x14ac:dyDescent="0.25">
      <c r="A1377">
        <f t="shared" si="87"/>
        <v>1350</v>
      </c>
      <c r="B1377" s="1">
        <f t="shared" si="84"/>
        <v>232.98731650209169</v>
      </c>
      <c r="C1377">
        <f t="shared" si="85"/>
        <v>0.16299619487770656</v>
      </c>
      <c r="D1377">
        <f t="shared" si="86"/>
        <v>0.16225372054670117</v>
      </c>
    </row>
    <row r="1378" spans="1:4" x14ac:dyDescent="0.25">
      <c r="A1378">
        <f t="shared" si="87"/>
        <v>1351</v>
      </c>
      <c r="B1378" s="1">
        <f t="shared" si="84"/>
        <v>232.82432030721398</v>
      </c>
      <c r="C1378">
        <f t="shared" si="85"/>
        <v>0.16283086480356701</v>
      </c>
      <c r="D1378">
        <f t="shared" si="86"/>
        <v>0.16208895709858381</v>
      </c>
    </row>
    <row r="1379" spans="1:4" x14ac:dyDescent="0.25">
      <c r="A1379">
        <f t="shared" si="87"/>
        <v>1352</v>
      </c>
      <c r="B1379" s="1">
        <f t="shared" si="84"/>
        <v>232.66148944241041</v>
      </c>
      <c r="C1379">
        <f t="shared" si="85"/>
        <v>0.16266566064621202</v>
      </c>
      <c r="D1379">
        <f t="shared" si="86"/>
        <v>0.16192431956736186</v>
      </c>
    </row>
    <row r="1380" spans="1:4" x14ac:dyDescent="0.25">
      <c r="A1380">
        <f t="shared" si="87"/>
        <v>1353</v>
      </c>
      <c r="B1380" s="1">
        <f t="shared" si="84"/>
        <v>232.4988237817642</v>
      </c>
      <c r="C1380">
        <f t="shared" si="85"/>
        <v>0.16250058240589738</v>
      </c>
      <c r="D1380">
        <f t="shared" si="86"/>
        <v>0.16175980795304667</v>
      </c>
    </row>
    <row r="1381" spans="1:4" x14ac:dyDescent="0.25">
      <c r="A1381">
        <f t="shared" si="87"/>
        <v>1354</v>
      </c>
      <c r="B1381" s="1">
        <f t="shared" si="84"/>
        <v>232.3363231993583</v>
      </c>
      <c r="C1381">
        <f t="shared" si="85"/>
        <v>0.16233563008233887</v>
      </c>
      <c r="D1381">
        <f t="shared" si="86"/>
        <v>0.16159542225563825</v>
      </c>
    </row>
    <row r="1382" spans="1:4" x14ac:dyDescent="0.25">
      <c r="A1382">
        <f t="shared" si="87"/>
        <v>1355</v>
      </c>
      <c r="B1382" s="1">
        <f t="shared" si="84"/>
        <v>232.17398756927597</v>
      </c>
      <c r="C1382">
        <f t="shared" si="85"/>
        <v>0.16217080367582071</v>
      </c>
      <c r="D1382">
        <f t="shared" si="86"/>
        <v>0.16143116247513661</v>
      </c>
    </row>
    <row r="1383" spans="1:4" x14ac:dyDescent="0.25">
      <c r="A1383">
        <f t="shared" si="87"/>
        <v>1356</v>
      </c>
      <c r="B1383" s="1">
        <f t="shared" si="84"/>
        <v>232.01181676560014</v>
      </c>
      <c r="C1383">
        <f t="shared" si="85"/>
        <v>0.16200610318611552</v>
      </c>
      <c r="D1383">
        <f t="shared" si="86"/>
        <v>0.16126702861153602</v>
      </c>
    </row>
    <row r="1384" spans="1:4" x14ac:dyDescent="0.25">
      <c r="A1384">
        <f t="shared" si="87"/>
        <v>1357</v>
      </c>
      <c r="B1384" s="1">
        <f t="shared" si="84"/>
        <v>231.84981066241403</v>
      </c>
      <c r="C1384">
        <f t="shared" si="85"/>
        <v>0.161841528613337</v>
      </c>
      <c r="D1384">
        <f t="shared" si="86"/>
        <v>0.16110302066484791</v>
      </c>
    </row>
    <row r="1385" spans="1:4" x14ac:dyDescent="0.25">
      <c r="A1385">
        <f t="shared" si="87"/>
        <v>1358</v>
      </c>
      <c r="B1385" s="1">
        <f t="shared" si="84"/>
        <v>231.68796913380069</v>
      </c>
      <c r="C1385">
        <f t="shared" si="85"/>
        <v>0.16167707995748515</v>
      </c>
      <c r="D1385">
        <f t="shared" si="86"/>
        <v>0.16093913863506087</v>
      </c>
    </row>
    <row r="1386" spans="1:4" x14ac:dyDescent="0.25">
      <c r="A1386">
        <f t="shared" si="87"/>
        <v>1359</v>
      </c>
      <c r="B1386" s="1">
        <f t="shared" si="84"/>
        <v>231.52629205384321</v>
      </c>
      <c r="C1386">
        <f t="shared" si="85"/>
        <v>0.16151275721853153</v>
      </c>
      <c r="D1386">
        <f t="shared" si="86"/>
        <v>0.16077538252218346</v>
      </c>
    </row>
    <row r="1387" spans="1:4" x14ac:dyDescent="0.25">
      <c r="A1387">
        <f t="shared" si="87"/>
        <v>1360</v>
      </c>
      <c r="B1387" s="1">
        <f t="shared" si="84"/>
        <v>231.36477929662468</v>
      </c>
      <c r="C1387">
        <f t="shared" si="85"/>
        <v>0.161348560396533</v>
      </c>
      <c r="D1387">
        <f t="shared" si="86"/>
        <v>0.16061175232620997</v>
      </c>
    </row>
    <row r="1388" spans="1:4" x14ac:dyDescent="0.25">
      <c r="A1388">
        <f t="shared" si="87"/>
        <v>1361</v>
      </c>
      <c r="B1388" s="1">
        <f t="shared" si="84"/>
        <v>231.20343073622814</v>
      </c>
      <c r="C1388">
        <f t="shared" si="85"/>
        <v>0.16118448949134745</v>
      </c>
      <c r="D1388">
        <f t="shared" si="86"/>
        <v>0.16044824804713756</v>
      </c>
    </row>
    <row r="1389" spans="1:4" x14ac:dyDescent="0.25">
      <c r="A1389">
        <f t="shared" si="87"/>
        <v>1362</v>
      </c>
      <c r="B1389" s="1">
        <f t="shared" si="84"/>
        <v>231.0422462467368</v>
      </c>
      <c r="C1389">
        <f t="shared" si="85"/>
        <v>0.16102054450306014</v>
      </c>
      <c r="D1389">
        <f t="shared" si="86"/>
        <v>0.16028486968497191</v>
      </c>
    </row>
    <row r="1390" spans="1:4" x14ac:dyDescent="0.25">
      <c r="A1390">
        <f t="shared" si="87"/>
        <v>1363</v>
      </c>
      <c r="B1390" s="1">
        <f t="shared" si="84"/>
        <v>230.88122570223373</v>
      </c>
      <c r="C1390">
        <f t="shared" si="85"/>
        <v>0.16085672543181317</v>
      </c>
      <c r="D1390">
        <f t="shared" si="86"/>
        <v>0.16012161723971871</v>
      </c>
    </row>
    <row r="1391" spans="1:4" x14ac:dyDescent="0.25">
      <c r="A1391">
        <f t="shared" si="87"/>
        <v>1364</v>
      </c>
      <c r="B1391" s="1">
        <f t="shared" si="84"/>
        <v>230.72036897680192</v>
      </c>
      <c r="C1391">
        <f t="shared" si="85"/>
        <v>0.16069303227732235</v>
      </c>
      <c r="D1391">
        <f t="shared" si="86"/>
        <v>0.15995849071136375</v>
      </c>
    </row>
    <row r="1392" spans="1:4" x14ac:dyDescent="0.25">
      <c r="A1392">
        <f t="shared" si="87"/>
        <v>1365</v>
      </c>
      <c r="B1392" s="1">
        <f t="shared" si="84"/>
        <v>230.5596759445246</v>
      </c>
      <c r="C1392">
        <f t="shared" si="85"/>
        <v>0.16052946503981502</v>
      </c>
      <c r="D1392">
        <f t="shared" si="86"/>
        <v>0.15979549009991842</v>
      </c>
    </row>
    <row r="1393" spans="1:4" x14ac:dyDescent="0.25">
      <c r="A1393">
        <f t="shared" si="87"/>
        <v>1366</v>
      </c>
      <c r="B1393" s="1">
        <f t="shared" si="84"/>
        <v>230.39914647948478</v>
      </c>
      <c r="C1393">
        <f t="shared" si="85"/>
        <v>0.16036602371923436</v>
      </c>
      <c r="D1393">
        <f t="shared" si="86"/>
        <v>0.15963261540537985</v>
      </c>
    </row>
    <row r="1394" spans="1:4" x14ac:dyDescent="0.25">
      <c r="A1394">
        <f t="shared" si="87"/>
        <v>1367</v>
      </c>
      <c r="B1394" s="1">
        <f t="shared" si="84"/>
        <v>230.23878045576555</v>
      </c>
      <c r="C1394">
        <f t="shared" si="85"/>
        <v>0.16020270831546668</v>
      </c>
      <c r="D1394">
        <f t="shared" si="86"/>
        <v>0.1594698666277452</v>
      </c>
    </row>
    <row r="1395" spans="1:4" x14ac:dyDescent="0.25">
      <c r="A1395">
        <f t="shared" si="87"/>
        <v>1368</v>
      </c>
      <c r="B1395" s="1">
        <f t="shared" si="84"/>
        <v>230.07857774745008</v>
      </c>
      <c r="C1395">
        <f t="shared" si="85"/>
        <v>0.16003951882871092</v>
      </c>
      <c r="D1395">
        <f t="shared" si="86"/>
        <v>0.15930724376701733</v>
      </c>
    </row>
    <row r="1396" spans="1:4" x14ac:dyDescent="0.25">
      <c r="A1396">
        <f t="shared" si="87"/>
        <v>1369</v>
      </c>
      <c r="B1396" s="1">
        <f t="shared" si="84"/>
        <v>229.91853822862137</v>
      </c>
      <c r="C1396">
        <f t="shared" si="85"/>
        <v>0.15987645525879657</v>
      </c>
      <c r="D1396">
        <f t="shared" si="86"/>
        <v>0.15914474682319052</v>
      </c>
    </row>
    <row r="1397" spans="1:4" x14ac:dyDescent="0.25">
      <c r="A1397">
        <f t="shared" si="87"/>
        <v>1370</v>
      </c>
      <c r="B1397" s="1">
        <f t="shared" si="84"/>
        <v>229.75866177336258</v>
      </c>
      <c r="C1397">
        <f t="shared" si="85"/>
        <v>0.15971351760580887</v>
      </c>
      <c r="D1397">
        <f t="shared" si="86"/>
        <v>0.1589823757962705</v>
      </c>
    </row>
    <row r="1398" spans="1:4" x14ac:dyDescent="0.25">
      <c r="A1398">
        <f t="shared" si="87"/>
        <v>1371</v>
      </c>
      <c r="B1398" s="1">
        <f t="shared" si="84"/>
        <v>229.59894825575677</v>
      </c>
      <c r="C1398">
        <f t="shared" si="85"/>
        <v>0.159550705869691</v>
      </c>
      <c r="D1398">
        <f t="shared" si="86"/>
        <v>0.15882013068625725</v>
      </c>
    </row>
    <row r="1399" spans="1:4" x14ac:dyDescent="0.25">
      <c r="A1399">
        <f t="shared" si="87"/>
        <v>1372</v>
      </c>
      <c r="B1399" s="1">
        <f t="shared" si="84"/>
        <v>229.43939754988708</v>
      </c>
      <c r="C1399">
        <f t="shared" si="85"/>
        <v>0.15938802005052821</v>
      </c>
      <c r="D1399">
        <f t="shared" si="86"/>
        <v>0.15865801149315359</v>
      </c>
    </row>
    <row r="1400" spans="1:4" x14ac:dyDescent="0.25">
      <c r="A1400">
        <f t="shared" si="87"/>
        <v>1373</v>
      </c>
      <c r="B1400" s="1">
        <f t="shared" si="84"/>
        <v>229.28000952983655</v>
      </c>
      <c r="C1400">
        <f t="shared" si="85"/>
        <v>0.15922546014826366</v>
      </c>
      <c r="D1400">
        <f t="shared" si="86"/>
        <v>0.1584960182169482</v>
      </c>
    </row>
    <row r="1401" spans="1:4" x14ac:dyDescent="0.25">
      <c r="A1401">
        <f t="shared" si="87"/>
        <v>1374</v>
      </c>
      <c r="B1401" s="1">
        <f t="shared" si="84"/>
        <v>229.12078406968828</v>
      </c>
      <c r="C1401">
        <f t="shared" si="85"/>
        <v>0.15906302616286894</v>
      </c>
      <c r="D1401">
        <f t="shared" si="86"/>
        <v>0.1583341508576524</v>
      </c>
    </row>
    <row r="1402" spans="1:4" x14ac:dyDescent="0.25">
      <c r="A1402">
        <f t="shared" si="87"/>
        <v>1375</v>
      </c>
      <c r="B1402" s="1">
        <f t="shared" si="84"/>
        <v>228.96172104352542</v>
      </c>
      <c r="C1402">
        <f t="shared" si="85"/>
        <v>0.15890071809442929</v>
      </c>
      <c r="D1402">
        <f t="shared" si="86"/>
        <v>0.15817240941526051</v>
      </c>
    </row>
    <row r="1403" spans="1:4" x14ac:dyDescent="0.25">
      <c r="A1403">
        <f t="shared" si="87"/>
        <v>1376</v>
      </c>
      <c r="B1403" s="1">
        <f t="shared" si="84"/>
        <v>228.80282032543099</v>
      </c>
      <c r="C1403">
        <f t="shared" si="85"/>
        <v>0.15873853594288789</v>
      </c>
      <c r="D1403">
        <f t="shared" si="86"/>
        <v>0.15801079388977826</v>
      </c>
    </row>
    <row r="1404" spans="1:4" x14ac:dyDescent="0.25">
      <c r="A1404">
        <f t="shared" si="87"/>
        <v>1377</v>
      </c>
      <c r="B1404" s="1">
        <f t="shared" si="84"/>
        <v>228.6440817894881</v>
      </c>
      <c r="C1404">
        <f t="shared" si="85"/>
        <v>0.15857647970818789</v>
      </c>
      <c r="D1404">
        <f t="shared" si="86"/>
        <v>0.1578493042811914</v>
      </c>
    </row>
    <row r="1405" spans="1:4" x14ac:dyDescent="0.25">
      <c r="A1405">
        <f t="shared" si="87"/>
        <v>1378</v>
      </c>
      <c r="B1405" s="1">
        <f t="shared" si="84"/>
        <v>228.48550530977991</v>
      </c>
      <c r="C1405">
        <f t="shared" si="85"/>
        <v>0.15841454939044297</v>
      </c>
      <c r="D1405">
        <f t="shared" si="86"/>
        <v>0.15768794058952268</v>
      </c>
    </row>
    <row r="1406" spans="1:4" x14ac:dyDescent="0.25">
      <c r="A1406">
        <f t="shared" si="87"/>
        <v>1379</v>
      </c>
      <c r="B1406" s="1">
        <f t="shared" si="84"/>
        <v>228.32709076038947</v>
      </c>
      <c r="C1406">
        <f t="shared" si="85"/>
        <v>0.15825274498959629</v>
      </c>
      <c r="D1406">
        <f t="shared" si="86"/>
        <v>0.15752670281475503</v>
      </c>
    </row>
    <row r="1407" spans="1:4" x14ac:dyDescent="0.25">
      <c r="A1407">
        <f t="shared" si="87"/>
        <v>1380</v>
      </c>
      <c r="B1407" s="1">
        <f t="shared" si="84"/>
        <v>228.16883801539987</v>
      </c>
      <c r="C1407">
        <f t="shared" si="85"/>
        <v>0.15809106650567628</v>
      </c>
      <c r="D1407">
        <f t="shared" si="86"/>
        <v>0.15736559095689415</v>
      </c>
    </row>
    <row r="1408" spans="1:4" x14ac:dyDescent="0.25">
      <c r="A1408">
        <f t="shared" si="87"/>
        <v>1381</v>
      </c>
      <c r="B1408" s="1">
        <f t="shared" si="84"/>
        <v>228.01074694889419</v>
      </c>
      <c r="C1408">
        <f t="shared" si="85"/>
        <v>0.15792951393865451</v>
      </c>
      <c r="D1408">
        <f t="shared" si="86"/>
        <v>0.15720460501593436</v>
      </c>
    </row>
    <row r="1409" spans="1:4" x14ac:dyDescent="0.25">
      <c r="A1409">
        <f t="shared" si="87"/>
        <v>1382</v>
      </c>
      <c r="B1409" s="1">
        <f t="shared" si="84"/>
        <v>227.85281743495554</v>
      </c>
      <c r="C1409">
        <f t="shared" si="85"/>
        <v>0.15776808728847413</v>
      </c>
      <c r="D1409">
        <f t="shared" si="86"/>
        <v>0.15704374499188417</v>
      </c>
    </row>
    <row r="1410" spans="1:4" x14ac:dyDescent="0.25">
      <c r="A1410">
        <f t="shared" si="87"/>
        <v>1383</v>
      </c>
      <c r="B1410" s="1">
        <f t="shared" si="84"/>
        <v>227.69504934766707</v>
      </c>
      <c r="C1410">
        <f t="shared" si="85"/>
        <v>0.15760678655530569</v>
      </c>
      <c r="D1410">
        <f t="shared" si="86"/>
        <v>0.1568830108847436</v>
      </c>
    </row>
    <row r="1411" spans="1:4" x14ac:dyDescent="0.25">
      <c r="A1411">
        <f t="shared" si="87"/>
        <v>1384</v>
      </c>
      <c r="B1411" s="1">
        <f t="shared" ref="B1411:B1474" si="88">$C$20+$C$21*A1411+$C$22*A1411^2+$C$23*A1411^3</f>
        <v>227.53744256111176</v>
      </c>
      <c r="C1411">
        <f t="shared" si="85"/>
        <v>0.15744561173895022</v>
      </c>
      <c r="D1411">
        <f t="shared" si="86"/>
        <v>0.15672240269450127</v>
      </c>
    </row>
    <row r="1412" spans="1:4" x14ac:dyDescent="0.25">
      <c r="A1412">
        <f t="shared" si="87"/>
        <v>1385</v>
      </c>
      <c r="B1412" s="1">
        <f t="shared" si="88"/>
        <v>227.37999694937281</v>
      </c>
      <c r="C1412">
        <f t="shared" si="85"/>
        <v>0.15728456283960668</v>
      </c>
      <c r="D1412">
        <f t="shared" si="86"/>
        <v>0.1565619204211714</v>
      </c>
    </row>
    <row r="1413" spans="1:4" x14ac:dyDescent="0.25">
      <c r="A1413">
        <f t="shared" si="87"/>
        <v>1386</v>
      </c>
      <c r="B1413" s="1">
        <f t="shared" si="88"/>
        <v>227.2227123865332</v>
      </c>
      <c r="C1413">
        <f t="shared" si="85"/>
        <v>0.15712363985701927</v>
      </c>
      <c r="D1413">
        <f t="shared" si="86"/>
        <v>0.1564015640647341</v>
      </c>
    </row>
    <row r="1414" spans="1:4" x14ac:dyDescent="0.25">
      <c r="A1414">
        <f t="shared" si="87"/>
        <v>1387</v>
      </c>
      <c r="B1414" s="1">
        <f t="shared" si="88"/>
        <v>227.06558874667618</v>
      </c>
      <c r="C1414">
        <f t="shared" si="85"/>
        <v>0.15696284279150063</v>
      </c>
      <c r="D1414">
        <f t="shared" si="86"/>
        <v>0.15624133362521492</v>
      </c>
    </row>
    <row r="1415" spans="1:4" x14ac:dyDescent="0.25">
      <c r="A1415">
        <f t="shared" si="87"/>
        <v>1388</v>
      </c>
      <c r="B1415" s="1">
        <f t="shared" si="88"/>
        <v>226.90862590388468</v>
      </c>
      <c r="C1415">
        <f t="shared" si="85"/>
        <v>0.15680217164276655</v>
      </c>
      <c r="D1415">
        <f t="shared" si="86"/>
        <v>0.15608122910259398</v>
      </c>
    </row>
    <row r="1416" spans="1:4" x14ac:dyDescent="0.25">
      <c r="A1416">
        <f t="shared" si="87"/>
        <v>1389</v>
      </c>
      <c r="B1416" s="1">
        <f t="shared" si="88"/>
        <v>226.75182373224192</v>
      </c>
      <c r="C1416">
        <f t="shared" si="85"/>
        <v>0.15664162641098756</v>
      </c>
      <c r="D1416">
        <f t="shared" si="86"/>
        <v>0.1559212504968798</v>
      </c>
    </row>
    <row r="1417" spans="1:4" x14ac:dyDescent="0.25">
      <c r="A1417">
        <f t="shared" si="87"/>
        <v>1390</v>
      </c>
      <c r="B1417" s="1">
        <f t="shared" si="88"/>
        <v>226.59518210583093</v>
      </c>
      <c r="C1417">
        <f t="shared" si="85"/>
        <v>0.15648120709607838</v>
      </c>
      <c r="D1417">
        <f t="shared" si="86"/>
        <v>0.15576139780807524</v>
      </c>
    </row>
    <row r="1418" spans="1:4" x14ac:dyDescent="0.25">
      <c r="A1418">
        <f t="shared" si="87"/>
        <v>1391</v>
      </c>
      <c r="B1418" s="1">
        <f t="shared" si="88"/>
        <v>226.43870089873485</v>
      </c>
      <c r="C1418">
        <f t="shared" si="85"/>
        <v>0.15632091369815271</v>
      </c>
      <c r="D1418">
        <f t="shared" si="86"/>
        <v>0.15560167103617745</v>
      </c>
    </row>
    <row r="1419" spans="1:4" x14ac:dyDescent="0.25">
      <c r="A1419">
        <f t="shared" si="87"/>
        <v>1392</v>
      </c>
      <c r="B1419" s="1">
        <f t="shared" si="88"/>
        <v>226.2823799850367</v>
      </c>
      <c r="C1419">
        <f t="shared" si="85"/>
        <v>0.15616074621706844</v>
      </c>
      <c r="D1419">
        <f t="shared" si="86"/>
        <v>0.15544207018117789</v>
      </c>
    </row>
    <row r="1420" spans="1:4" x14ac:dyDescent="0.25">
      <c r="A1420">
        <f t="shared" si="87"/>
        <v>1393</v>
      </c>
      <c r="B1420" s="1">
        <f t="shared" si="88"/>
        <v>226.12621923881963</v>
      </c>
      <c r="C1420">
        <f t="shared" si="85"/>
        <v>0.1560007046528824</v>
      </c>
      <c r="D1420">
        <f t="shared" si="86"/>
        <v>0.15528259524308793</v>
      </c>
    </row>
    <row r="1421" spans="1:4" x14ac:dyDescent="0.25">
      <c r="A1421">
        <f t="shared" si="87"/>
        <v>1394</v>
      </c>
      <c r="B1421" s="1">
        <f t="shared" si="88"/>
        <v>225.97021853416675</v>
      </c>
      <c r="C1421">
        <f t="shared" si="85"/>
        <v>0.15584078900565146</v>
      </c>
      <c r="D1421">
        <f t="shared" si="86"/>
        <v>0.15512324622190193</v>
      </c>
    </row>
    <row r="1422" spans="1:4" x14ac:dyDescent="0.25">
      <c r="A1422">
        <f t="shared" si="87"/>
        <v>1395</v>
      </c>
      <c r="B1422" s="1">
        <f t="shared" si="88"/>
        <v>225.8143777451611</v>
      </c>
      <c r="C1422">
        <f t="shared" si="85"/>
        <v>0.15568099927523349</v>
      </c>
      <c r="D1422">
        <f t="shared" si="86"/>
        <v>0.15496402311762553</v>
      </c>
    </row>
    <row r="1423" spans="1:4" x14ac:dyDescent="0.25">
      <c r="A1423">
        <f t="shared" si="87"/>
        <v>1396</v>
      </c>
      <c r="B1423" s="1">
        <f t="shared" si="88"/>
        <v>225.65869674588586</v>
      </c>
      <c r="C1423">
        <f t="shared" si="85"/>
        <v>0.15552133546182745</v>
      </c>
      <c r="D1423">
        <f t="shared" si="86"/>
        <v>0.15480492593025302</v>
      </c>
    </row>
    <row r="1424" spans="1:4" x14ac:dyDescent="0.25">
      <c r="A1424">
        <f t="shared" si="87"/>
        <v>1397</v>
      </c>
      <c r="B1424" s="1">
        <f t="shared" si="88"/>
        <v>225.50317541042403</v>
      </c>
      <c r="C1424">
        <f t="shared" si="85"/>
        <v>0.15536179756529123</v>
      </c>
      <c r="D1424">
        <f t="shared" si="86"/>
        <v>0.15464595465979017</v>
      </c>
    </row>
    <row r="1425" spans="1:4" x14ac:dyDescent="0.25">
      <c r="A1425">
        <f t="shared" si="87"/>
        <v>1398</v>
      </c>
      <c r="B1425" s="1">
        <f t="shared" si="88"/>
        <v>225.34781361285874</v>
      </c>
      <c r="C1425">
        <f t="shared" si="85"/>
        <v>0.15520238558562482</v>
      </c>
      <c r="D1425">
        <f t="shared" si="86"/>
        <v>0.15448710930622553</v>
      </c>
    </row>
    <row r="1426" spans="1:4" x14ac:dyDescent="0.25">
      <c r="A1426">
        <f t="shared" si="87"/>
        <v>1399</v>
      </c>
      <c r="B1426" s="1">
        <f t="shared" si="88"/>
        <v>225.19261122727312</v>
      </c>
      <c r="C1426">
        <f t="shared" si="85"/>
        <v>0.15504309952294193</v>
      </c>
      <c r="D1426">
        <f t="shared" si="86"/>
        <v>0.15432838986956768</v>
      </c>
    </row>
    <row r="1427" spans="1:4" x14ac:dyDescent="0.25">
      <c r="A1427">
        <f t="shared" si="87"/>
        <v>1400</v>
      </c>
      <c r="B1427" s="1">
        <f t="shared" si="88"/>
        <v>225.03756812775018</v>
      </c>
      <c r="C1427">
        <f t="shared" si="85"/>
        <v>0.15488393937710043</v>
      </c>
      <c r="D1427">
        <f t="shared" si="86"/>
        <v>0.15416979634981942</v>
      </c>
    </row>
    <row r="1428" spans="1:4" x14ac:dyDescent="0.25">
      <c r="A1428">
        <f t="shared" si="87"/>
        <v>1401</v>
      </c>
      <c r="B1428" s="1">
        <f t="shared" si="88"/>
        <v>224.88268418837308</v>
      </c>
      <c r="C1428">
        <f t="shared" si="85"/>
        <v>0.15472490514815718</v>
      </c>
      <c r="D1428">
        <f t="shared" si="86"/>
        <v>0.1540113287469751</v>
      </c>
    </row>
    <row r="1429" spans="1:4" x14ac:dyDescent="0.25">
      <c r="A1429">
        <f t="shared" si="87"/>
        <v>1402</v>
      </c>
      <c r="B1429" s="1">
        <f t="shared" si="88"/>
        <v>224.72795928322492</v>
      </c>
      <c r="C1429">
        <f t="shared" si="85"/>
        <v>0.15456599683616901</v>
      </c>
      <c r="D1429">
        <f t="shared" si="86"/>
        <v>0.1538529870610347</v>
      </c>
    </row>
    <row r="1430" spans="1:4" x14ac:dyDescent="0.25">
      <c r="A1430">
        <f t="shared" si="87"/>
        <v>1403</v>
      </c>
      <c r="B1430" s="1">
        <f t="shared" si="88"/>
        <v>224.57339328638875</v>
      </c>
      <c r="C1430">
        <f t="shared" si="85"/>
        <v>0.15440721444102223</v>
      </c>
      <c r="D1430">
        <f t="shared" si="86"/>
        <v>0.15369477129199821</v>
      </c>
    </row>
    <row r="1431" spans="1:4" x14ac:dyDescent="0.25">
      <c r="A1431">
        <f t="shared" si="87"/>
        <v>1404</v>
      </c>
      <c r="B1431" s="1">
        <f t="shared" si="88"/>
        <v>224.41898607194773</v>
      </c>
      <c r="C1431">
        <f t="shared" si="85"/>
        <v>0.15424855796288739</v>
      </c>
      <c r="D1431">
        <f t="shared" si="86"/>
        <v>0.1535366814398742</v>
      </c>
    </row>
    <row r="1432" spans="1:4" x14ac:dyDescent="0.25">
      <c r="A1432">
        <f t="shared" si="87"/>
        <v>1405</v>
      </c>
      <c r="B1432" s="1">
        <f t="shared" si="88"/>
        <v>224.26473751398484</v>
      </c>
      <c r="C1432">
        <f t="shared" si="85"/>
        <v>0.15409002740150868</v>
      </c>
      <c r="D1432">
        <f t="shared" si="86"/>
        <v>0.15337871750465126</v>
      </c>
    </row>
    <row r="1433" spans="1:4" x14ac:dyDescent="0.25">
      <c r="A1433">
        <f t="shared" si="87"/>
        <v>1406</v>
      </c>
      <c r="B1433" s="1">
        <f t="shared" si="88"/>
        <v>224.11064748658333</v>
      </c>
      <c r="C1433">
        <f t="shared" si="85"/>
        <v>0.15393162275719874</v>
      </c>
      <c r="D1433">
        <f t="shared" si="86"/>
        <v>0.15322087948633795</v>
      </c>
    </row>
    <row r="1434" spans="1:4" x14ac:dyDescent="0.25">
      <c r="A1434">
        <f t="shared" si="87"/>
        <v>1407</v>
      </c>
      <c r="B1434" s="1">
        <f t="shared" si="88"/>
        <v>223.95671586382613</v>
      </c>
      <c r="C1434">
        <f t="shared" si="85"/>
        <v>0.15377334402964493</v>
      </c>
      <c r="D1434">
        <f t="shared" si="86"/>
        <v>0.15306316738491715</v>
      </c>
    </row>
    <row r="1435" spans="1:4" x14ac:dyDescent="0.25">
      <c r="A1435">
        <f t="shared" si="87"/>
        <v>1408</v>
      </c>
      <c r="B1435" s="1">
        <f t="shared" si="88"/>
        <v>223.80294251979649</v>
      </c>
      <c r="C1435">
        <f t="shared" si="85"/>
        <v>0.15361519121904621</v>
      </c>
      <c r="D1435">
        <f t="shared" si="86"/>
        <v>0.15290558120041736</v>
      </c>
    </row>
    <row r="1436" spans="1:4" x14ac:dyDescent="0.25">
      <c r="A1436">
        <f t="shared" si="87"/>
        <v>1409</v>
      </c>
      <c r="B1436" s="1">
        <f t="shared" si="88"/>
        <v>223.64932732857744</v>
      </c>
      <c r="C1436">
        <f t="shared" ref="C1436:C1499" si="89">(B1436-B1437)/1</f>
        <v>0.15345716432545942</v>
      </c>
      <c r="D1436">
        <f t="shared" ref="D1436:D1499" si="90">(B1436-B1446)/10</f>
        <v>0.15274812093281581</v>
      </c>
    </row>
    <row r="1437" spans="1:4" x14ac:dyDescent="0.25">
      <c r="A1437">
        <f t="shared" ref="A1437:A1500" si="91">A1436+1</f>
        <v>1410</v>
      </c>
      <c r="B1437" s="1">
        <f t="shared" si="88"/>
        <v>223.49587016425198</v>
      </c>
      <c r="C1437">
        <f t="shared" si="89"/>
        <v>0.15329926334865718</v>
      </c>
      <c r="D1437">
        <f t="shared" si="90"/>
        <v>0.15259078658211819</v>
      </c>
    </row>
    <row r="1438" spans="1:4" x14ac:dyDescent="0.25">
      <c r="A1438">
        <f t="shared" si="91"/>
        <v>1411</v>
      </c>
      <c r="B1438" s="1">
        <f t="shared" si="88"/>
        <v>223.34257090090333</v>
      </c>
      <c r="C1438">
        <f t="shared" si="89"/>
        <v>0.15314148828875318</v>
      </c>
      <c r="D1438">
        <f t="shared" si="90"/>
        <v>0.15243357814832734</v>
      </c>
    </row>
    <row r="1439" spans="1:4" x14ac:dyDescent="0.25">
      <c r="A1439">
        <f t="shared" si="91"/>
        <v>1412</v>
      </c>
      <c r="B1439" s="1">
        <f t="shared" si="88"/>
        <v>223.18942941261457</v>
      </c>
      <c r="C1439">
        <f t="shared" si="89"/>
        <v>0.15298383914580427</v>
      </c>
      <c r="D1439">
        <f t="shared" si="90"/>
        <v>0.15227649563144893</v>
      </c>
    </row>
    <row r="1440" spans="1:4" x14ac:dyDescent="0.25">
      <c r="A1440">
        <f t="shared" si="91"/>
        <v>1413</v>
      </c>
      <c r="B1440" s="1">
        <f t="shared" si="88"/>
        <v>223.03644557346877</v>
      </c>
      <c r="C1440">
        <f t="shared" si="89"/>
        <v>0.15282631591978202</v>
      </c>
      <c r="D1440">
        <f t="shared" si="90"/>
        <v>0.15211953903147446</v>
      </c>
    </row>
    <row r="1441" spans="1:4" x14ac:dyDescent="0.25">
      <c r="A1441">
        <f t="shared" si="91"/>
        <v>1414</v>
      </c>
      <c r="B1441" s="1">
        <f t="shared" si="88"/>
        <v>222.88361925754899</v>
      </c>
      <c r="C1441">
        <f t="shared" si="89"/>
        <v>0.15266891861065801</v>
      </c>
      <c r="D1441">
        <f t="shared" si="90"/>
        <v>0.15196270834840106</v>
      </c>
    </row>
    <row r="1442" spans="1:4" x14ac:dyDescent="0.25">
      <c r="A1442">
        <f t="shared" si="91"/>
        <v>1415</v>
      </c>
      <c r="B1442" s="1">
        <f t="shared" si="88"/>
        <v>222.73095033893833</v>
      </c>
      <c r="C1442">
        <f t="shared" si="89"/>
        <v>0.1525116472183754</v>
      </c>
      <c r="D1442">
        <f t="shared" si="90"/>
        <v>0.1518060035822259</v>
      </c>
    </row>
    <row r="1443" spans="1:4" x14ac:dyDescent="0.25">
      <c r="A1443">
        <f t="shared" si="91"/>
        <v>1416</v>
      </c>
      <c r="B1443" s="1">
        <f t="shared" si="88"/>
        <v>222.57843869171995</v>
      </c>
      <c r="C1443">
        <f t="shared" si="89"/>
        <v>0.15235450174299103</v>
      </c>
      <c r="D1443">
        <f t="shared" si="90"/>
        <v>0.15164942473296888</v>
      </c>
    </row>
    <row r="1444" spans="1:4" x14ac:dyDescent="0.25">
      <c r="A1444">
        <f t="shared" si="91"/>
        <v>1417</v>
      </c>
      <c r="B1444" s="1">
        <f t="shared" si="88"/>
        <v>222.42608418997696</v>
      </c>
      <c r="C1444">
        <f t="shared" si="89"/>
        <v>0.15219748218464701</v>
      </c>
      <c r="D1444">
        <f t="shared" si="90"/>
        <v>0.15149297180061866</v>
      </c>
    </row>
    <row r="1445" spans="1:4" x14ac:dyDescent="0.25">
      <c r="A1445">
        <f t="shared" si="91"/>
        <v>1418</v>
      </c>
      <c r="B1445" s="1">
        <f t="shared" si="88"/>
        <v>222.27388670779231</v>
      </c>
      <c r="C1445">
        <f t="shared" si="89"/>
        <v>0.15204058854303071</v>
      </c>
      <c r="D1445">
        <f t="shared" si="90"/>
        <v>0.15133664478516096</v>
      </c>
    </row>
    <row r="1446" spans="1:4" x14ac:dyDescent="0.25">
      <c r="A1446">
        <f t="shared" si="91"/>
        <v>1419</v>
      </c>
      <c r="B1446" s="1">
        <f t="shared" si="88"/>
        <v>222.12184611924928</v>
      </c>
      <c r="C1446">
        <f t="shared" si="89"/>
        <v>0.15188382081848317</v>
      </c>
      <c r="D1446">
        <f t="shared" si="90"/>
        <v>0.1511804436866214</v>
      </c>
    </row>
    <row r="1447" spans="1:4" x14ac:dyDescent="0.25">
      <c r="A1447">
        <f t="shared" si="91"/>
        <v>1420</v>
      </c>
      <c r="B1447" s="1">
        <f t="shared" si="88"/>
        <v>221.9699622984308</v>
      </c>
      <c r="C1447">
        <f t="shared" si="89"/>
        <v>0.15172717901074861</v>
      </c>
      <c r="D1447">
        <f t="shared" si="90"/>
        <v>0.15102436850498294</v>
      </c>
    </row>
    <row r="1448" spans="1:4" x14ac:dyDescent="0.25">
      <c r="A1448">
        <f t="shared" si="91"/>
        <v>1421</v>
      </c>
      <c r="B1448" s="1">
        <f t="shared" si="88"/>
        <v>221.81823511942005</v>
      </c>
      <c r="C1448">
        <f t="shared" si="89"/>
        <v>0.15157066311996914</v>
      </c>
      <c r="D1448">
        <f t="shared" si="90"/>
        <v>0.15086841924025124</v>
      </c>
    </row>
    <row r="1449" spans="1:4" x14ac:dyDescent="0.25">
      <c r="A1449">
        <f t="shared" si="91"/>
        <v>1422</v>
      </c>
      <c r="B1449" s="1">
        <f t="shared" si="88"/>
        <v>221.66666445630008</v>
      </c>
      <c r="C1449">
        <f t="shared" si="89"/>
        <v>0.15141427314605949</v>
      </c>
      <c r="D1449">
        <f t="shared" si="90"/>
        <v>0.15071259589242061</v>
      </c>
    </row>
    <row r="1450" spans="1:4" x14ac:dyDescent="0.25">
      <c r="A1450">
        <f t="shared" si="91"/>
        <v>1423</v>
      </c>
      <c r="B1450" s="1">
        <f t="shared" si="88"/>
        <v>221.51525018315402</v>
      </c>
      <c r="C1450">
        <f t="shared" si="89"/>
        <v>0.15125800908904807</v>
      </c>
      <c r="D1450">
        <f t="shared" si="90"/>
        <v>0.15055689846149961</v>
      </c>
    </row>
    <row r="1451" spans="1:4" x14ac:dyDescent="0.25">
      <c r="A1451">
        <f t="shared" si="91"/>
        <v>1424</v>
      </c>
      <c r="B1451" s="1">
        <f t="shared" si="88"/>
        <v>221.36399217406498</v>
      </c>
      <c r="C1451">
        <f t="shared" si="89"/>
        <v>0.15110187094890648</v>
      </c>
      <c r="D1451">
        <f t="shared" si="90"/>
        <v>0.15040132694747968</v>
      </c>
    </row>
    <row r="1452" spans="1:4" x14ac:dyDescent="0.25">
      <c r="A1452">
        <f t="shared" si="91"/>
        <v>1425</v>
      </c>
      <c r="B1452" s="1">
        <f t="shared" si="88"/>
        <v>221.21289030311607</v>
      </c>
      <c r="C1452">
        <f t="shared" si="89"/>
        <v>0.15094585872580524</v>
      </c>
      <c r="D1452">
        <f t="shared" si="90"/>
        <v>0.15024588135037503</v>
      </c>
    </row>
    <row r="1453" spans="1:4" x14ac:dyDescent="0.25">
      <c r="A1453">
        <f t="shared" si="91"/>
        <v>1426</v>
      </c>
      <c r="B1453" s="1">
        <f t="shared" si="88"/>
        <v>221.06194444439026</v>
      </c>
      <c r="C1453">
        <f t="shared" si="89"/>
        <v>0.15078997241948855</v>
      </c>
      <c r="D1453">
        <f t="shared" si="90"/>
        <v>0.15009056167016582</v>
      </c>
    </row>
    <row r="1454" spans="1:4" x14ac:dyDescent="0.25">
      <c r="A1454">
        <f t="shared" si="91"/>
        <v>1427</v>
      </c>
      <c r="B1454" s="1">
        <f t="shared" si="88"/>
        <v>220.91115447197078</v>
      </c>
      <c r="C1454">
        <f t="shared" si="89"/>
        <v>0.1506342120300701</v>
      </c>
      <c r="D1454">
        <f t="shared" si="90"/>
        <v>0.14993536790686618</v>
      </c>
    </row>
    <row r="1455" spans="1:4" x14ac:dyDescent="0.25">
      <c r="A1455">
        <f t="shared" si="91"/>
        <v>1428</v>
      </c>
      <c r="B1455" s="1">
        <f t="shared" si="88"/>
        <v>220.76052025994071</v>
      </c>
      <c r="C1455">
        <f t="shared" si="89"/>
        <v>0.15047857755763516</v>
      </c>
      <c r="D1455">
        <f t="shared" si="90"/>
        <v>0.14978030006047618</v>
      </c>
    </row>
    <row r="1456" spans="1:4" x14ac:dyDescent="0.25">
      <c r="A1456">
        <f t="shared" si="91"/>
        <v>1429</v>
      </c>
      <c r="B1456" s="1">
        <f t="shared" si="88"/>
        <v>220.61004168238307</v>
      </c>
      <c r="C1456">
        <f t="shared" si="89"/>
        <v>0.15032306900209846</v>
      </c>
      <c r="D1456">
        <f t="shared" si="90"/>
        <v>0.14962535813098726</v>
      </c>
    </row>
    <row r="1457" spans="1:4" x14ac:dyDescent="0.25">
      <c r="A1457">
        <f t="shared" si="91"/>
        <v>1430</v>
      </c>
      <c r="B1457" s="1">
        <f t="shared" si="88"/>
        <v>220.45971861338097</v>
      </c>
      <c r="C1457">
        <f t="shared" si="89"/>
        <v>0.15016768636343159</v>
      </c>
      <c r="D1457">
        <f t="shared" si="90"/>
        <v>0.14947054211840224</v>
      </c>
    </row>
    <row r="1458" spans="1:4" x14ac:dyDescent="0.25">
      <c r="A1458">
        <f t="shared" si="91"/>
        <v>1431</v>
      </c>
      <c r="B1458" s="1">
        <f t="shared" si="88"/>
        <v>220.30955092701754</v>
      </c>
      <c r="C1458">
        <f t="shared" si="89"/>
        <v>0.15001242964166295</v>
      </c>
      <c r="D1458">
        <f t="shared" si="90"/>
        <v>0.14931585202272402</v>
      </c>
    </row>
    <row r="1459" spans="1:4" x14ac:dyDescent="0.25">
      <c r="A1459">
        <f t="shared" si="91"/>
        <v>1432</v>
      </c>
      <c r="B1459" s="1">
        <f t="shared" si="88"/>
        <v>220.15953849737588</v>
      </c>
      <c r="C1459">
        <f t="shared" si="89"/>
        <v>0.1498572988368494</v>
      </c>
      <c r="D1459">
        <f t="shared" si="90"/>
        <v>0.14916128784395824</v>
      </c>
    </row>
    <row r="1460" spans="1:4" x14ac:dyDescent="0.25">
      <c r="A1460">
        <f t="shared" si="91"/>
        <v>1433</v>
      </c>
      <c r="B1460" s="1">
        <f t="shared" si="88"/>
        <v>220.00968119853903</v>
      </c>
      <c r="C1460">
        <f t="shared" si="89"/>
        <v>0.14970229394884882</v>
      </c>
      <c r="D1460">
        <f t="shared" si="90"/>
        <v>0.14900684958207649</v>
      </c>
    </row>
    <row r="1461" spans="1:4" x14ac:dyDescent="0.25">
      <c r="A1461">
        <f t="shared" si="91"/>
        <v>1434</v>
      </c>
      <c r="B1461" s="1">
        <f t="shared" si="88"/>
        <v>219.85997890459018</v>
      </c>
      <c r="C1461">
        <f t="shared" si="89"/>
        <v>0.14954741497786017</v>
      </c>
      <c r="D1461">
        <f t="shared" si="90"/>
        <v>0.14885253723711572</v>
      </c>
    </row>
    <row r="1462" spans="1:4" x14ac:dyDescent="0.25">
      <c r="A1462">
        <f t="shared" si="91"/>
        <v>1435</v>
      </c>
      <c r="B1462" s="1">
        <f t="shared" si="88"/>
        <v>219.71043148961232</v>
      </c>
      <c r="C1462">
        <f t="shared" si="89"/>
        <v>0.14939266192371292</v>
      </c>
      <c r="D1462">
        <f t="shared" si="90"/>
        <v>0.14869835080906454</v>
      </c>
    </row>
    <row r="1463" spans="1:4" x14ac:dyDescent="0.25">
      <c r="A1463">
        <f t="shared" si="91"/>
        <v>1436</v>
      </c>
      <c r="B1463" s="1">
        <f t="shared" si="88"/>
        <v>219.56103882768861</v>
      </c>
      <c r="C1463">
        <f t="shared" si="89"/>
        <v>0.14923803478649234</v>
      </c>
      <c r="D1463">
        <f t="shared" si="90"/>
        <v>0.14854429029791164</v>
      </c>
    </row>
    <row r="1464" spans="1:4" x14ac:dyDescent="0.25">
      <c r="A1464">
        <f t="shared" si="91"/>
        <v>1437</v>
      </c>
      <c r="B1464" s="1">
        <f t="shared" si="88"/>
        <v>219.41180079290211</v>
      </c>
      <c r="C1464">
        <f t="shared" si="89"/>
        <v>0.14908353356616999</v>
      </c>
      <c r="D1464">
        <f t="shared" si="90"/>
        <v>0.14839035570366832</v>
      </c>
    </row>
    <row r="1465" spans="1:4" x14ac:dyDescent="0.25">
      <c r="A1465">
        <f t="shared" si="91"/>
        <v>1438</v>
      </c>
      <c r="B1465" s="1">
        <f t="shared" si="88"/>
        <v>219.26271725933594</v>
      </c>
      <c r="C1465">
        <f t="shared" si="89"/>
        <v>0.14892915826274589</v>
      </c>
      <c r="D1465">
        <f t="shared" si="90"/>
        <v>0.14823654702632894</v>
      </c>
    </row>
    <row r="1466" spans="1:4" x14ac:dyDescent="0.25">
      <c r="A1466">
        <f t="shared" si="91"/>
        <v>1439</v>
      </c>
      <c r="B1466" s="1">
        <f t="shared" si="88"/>
        <v>219.1137881010732</v>
      </c>
      <c r="C1466">
        <f t="shared" si="89"/>
        <v>0.14877490887624845</v>
      </c>
      <c r="D1466">
        <f t="shared" si="90"/>
        <v>0.148082864265902</v>
      </c>
    </row>
    <row r="1467" spans="1:4" x14ac:dyDescent="0.25">
      <c r="A1467">
        <f t="shared" si="91"/>
        <v>1440</v>
      </c>
      <c r="B1467" s="1">
        <f t="shared" si="88"/>
        <v>218.96501319219695</v>
      </c>
      <c r="C1467">
        <f t="shared" si="89"/>
        <v>0.14862078540664925</v>
      </c>
      <c r="D1467">
        <f t="shared" si="90"/>
        <v>0.14792930742237048</v>
      </c>
    </row>
    <row r="1468" spans="1:4" x14ac:dyDescent="0.25">
      <c r="A1468">
        <f t="shared" si="91"/>
        <v>1441</v>
      </c>
      <c r="B1468" s="1">
        <f t="shared" si="88"/>
        <v>218.8163924067903</v>
      </c>
      <c r="C1468">
        <f t="shared" si="89"/>
        <v>0.14846678785400513</v>
      </c>
      <c r="D1468">
        <f t="shared" si="90"/>
        <v>0.14777587649574855</v>
      </c>
    </row>
    <row r="1469" spans="1:4" x14ac:dyDescent="0.25">
      <c r="A1469">
        <f t="shared" si="91"/>
        <v>1442</v>
      </c>
      <c r="B1469" s="1">
        <f t="shared" si="88"/>
        <v>218.66792561893629</v>
      </c>
      <c r="C1469">
        <f t="shared" si="89"/>
        <v>0.14831291621803189</v>
      </c>
      <c r="D1469">
        <f t="shared" si="90"/>
        <v>0.14762257148603339</v>
      </c>
    </row>
    <row r="1470" spans="1:4" x14ac:dyDescent="0.25">
      <c r="A1470">
        <f t="shared" si="91"/>
        <v>1443</v>
      </c>
      <c r="B1470" s="1">
        <f t="shared" si="88"/>
        <v>218.51961270271826</v>
      </c>
      <c r="C1470">
        <f t="shared" si="89"/>
        <v>0.1481591704992411</v>
      </c>
      <c r="D1470">
        <f t="shared" si="90"/>
        <v>0.14746939239323353</v>
      </c>
    </row>
    <row r="1471" spans="1:4" x14ac:dyDescent="0.25">
      <c r="A1471">
        <f t="shared" si="91"/>
        <v>1444</v>
      </c>
      <c r="B1471" s="1">
        <f t="shared" si="88"/>
        <v>218.37145353221902</v>
      </c>
      <c r="C1471">
        <f t="shared" si="89"/>
        <v>0.14800555069734855</v>
      </c>
      <c r="D1471">
        <f t="shared" si="90"/>
        <v>0.14731633921733192</v>
      </c>
    </row>
    <row r="1472" spans="1:4" x14ac:dyDescent="0.25">
      <c r="A1472">
        <f t="shared" si="91"/>
        <v>1445</v>
      </c>
      <c r="B1472" s="1">
        <f t="shared" si="88"/>
        <v>218.22344798152167</v>
      </c>
      <c r="C1472">
        <f t="shared" si="89"/>
        <v>0.14785205681218372</v>
      </c>
      <c r="D1472">
        <f t="shared" si="90"/>
        <v>0.14716341195833138</v>
      </c>
    </row>
    <row r="1473" spans="1:4" x14ac:dyDescent="0.25">
      <c r="A1473">
        <f t="shared" si="91"/>
        <v>1446</v>
      </c>
      <c r="B1473" s="1">
        <f t="shared" si="88"/>
        <v>218.07559592470949</v>
      </c>
      <c r="C1473">
        <f t="shared" si="89"/>
        <v>0.14769868884405923</v>
      </c>
      <c r="D1473">
        <f t="shared" si="90"/>
        <v>0.14701061061624046</v>
      </c>
    </row>
    <row r="1474" spans="1:4" x14ac:dyDescent="0.25">
      <c r="A1474">
        <f t="shared" si="91"/>
        <v>1447</v>
      </c>
      <c r="B1474" s="1">
        <f t="shared" si="88"/>
        <v>217.92789723586543</v>
      </c>
      <c r="C1474">
        <f t="shared" si="89"/>
        <v>0.14754544679277615</v>
      </c>
      <c r="D1474">
        <f t="shared" si="90"/>
        <v>0.14685793519105345</v>
      </c>
    </row>
    <row r="1475" spans="1:4" x14ac:dyDescent="0.25">
      <c r="A1475">
        <f t="shared" si="91"/>
        <v>1448</v>
      </c>
      <c r="B1475" s="1">
        <f t="shared" ref="B1475:B1538" si="92">$C$20+$C$21*A1475+$C$22*A1475^2+$C$23*A1475^3</f>
        <v>217.78035178907265</v>
      </c>
      <c r="C1475">
        <f t="shared" si="89"/>
        <v>0.14739233065847657</v>
      </c>
      <c r="D1475">
        <f t="shared" si="90"/>
        <v>0.14670538568277039</v>
      </c>
    </row>
    <row r="1476" spans="1:4" x14ac:dyDescent="0.25">
      <c r="A1476">
        <f t="shared" si="91"/>
        <v>1449</v>
      </c>
      <c r="B1476" s="1">
        <f t="shared" si="92"/>
        <v>217.63295945841418</v>
      </c>
      <c r="C1476">
        <f t="shared" si="89"/>
        <v>0.14723934044093312</v>
      </c>
      <c r="D1476">
        <f t="shared" si="90"/>
        <v>0.14655296209139693</v>
      </c>
    </row>
    <row r="1477" spans="1:4" x14ac:dyDescent="0.25">
      <c r="A1477">
        <f t="shared" si="91"/>
        <v>1450</v>
      </c>
      <c r="B1477" s="1">
        <f t="shared" si="92"/>
        <v>217.48572011797324</v>
      </c>
      <c r="C1477">
        <f t="shared" si="89"/>
        <v>0.14708647614043002</v>
      </c>
      <c r="D1477">
        <f t="shared" si="90"/>
        <v>0.1464006644169274</v>
      </c>
    </row>
    <row r="1478" spans="1:4" x14ac:dyDescent="0.25">
      <c r="A1478">
        <f t="shared" si="91"/>
        <v>1451</v>
      </c>
      <c r="B1478" s="1">
        <f t="shared" si="92"/>
        <v>217.33863364183281</v>
      </c>
      <c r="C1478">
        <f t="shared" si="89"/>
        <v>0.14693373775685359</v>
      </c>
      <c r="D1478">
        <f t="shared" si="90"/>
        <v>0.14624849265936746</v>
      </c>
    </row>
    <row r="1479" spans="1:4" x14ac:dyDescent="0.25">
      <c r="A1479">
        <f t="shared" si="91"/>
        <v>1452</v>
      </c>
      <c r="B1479" s="1">
        <f t="shared" si="92"/>
        <v>217.19169990407596</v>
      </c>
      <c r="C1479">
        <f t="shared" si="89"/>
        <v>0.14678112529003329</v>
      </c>
      <c r="D1479">
        <f t="shared" si="90"/>
        <v>0.1460964468187001</v>
      </c>
    </row>
    <row r="1480" spans="1:4" x14ac:dyDescent="0.25">
      <c r="A1480">
        <f t="shared" si="91"/>
        <v>1453</v>
      </c>
      <c r="B1480" s="1">
        <f t="shared" si="92"/>
        <v>217.04491877878593</v>
      </c>
      <c r="C1480">
        <f t="shared" si="89"/>
        <v>0.14662863874022491</v>
      </c>
      <c r="D1480">
        <f t="shared" si="90"/>
        <v>0.14594452689494802</v>
      </c>
    </row>
    <row r="1481" spans="1:4" x14ac:dyDescent="0.25">
      <c r="A1481">
        <f t="shared" si="91"/>
        <v>1454</v>
      </c>
      <c r="B1481" s="1">
        <f t="shared" si="92"/>
        <v>216.8982901400457</v>
      </c>
      <c r="C1481">
        <f t="shared" si="89"/>
        <v>0.14647627810734321</v>
      </c>
      <c r="D1481">
        <f t="shared" si="90"/>
        <v>0.14579273288809702</v>
      </c>
    </row>
    <row r="1482" spans="1:4" x14ac:dyDescent="0.25">
      <c r="A1482">
        <f t="shared" si="91"/>
        <v>1455</v>
      </c>
      <c r="B1482" s="1">
        <f t="shared" si="92"/>
        <v>216.75181386193836</v>
      </c>
      <c r="C1482">
        <f t="shared" si="89"/>
        <v>0.14632404339127447</v>
      </c>
      <c r="D1482">
        <f t="shared" si="90"/>
        <v>0.14564106479815281</v>
      </c>
    </row>
    <row r="1483" spans="1:4" x14ac:dyDescent="0.25">
      <c r="A1483">
        <f t="shared" si="91"/>
        <v>1456</v>
      </c>
      <c r="B1483" s="1">
        <f t="shared" si="92"/>
        <v>216.60548981854708</v>
      </c>
      <c r="C1483">
        <f t="shared" si="89"/>
        <v>0.14617193459218925</v>
      </c>
      <c r="D1483">
        <f t="shared" si="90"/>
        <v>0.14548952262512102</v>
      </c>
    </row>
    <row r="1484" spans="1:4" x14ac:dyDescent="0.25">
      <c r="A1484">
        <f t="shared" si="91"/>
        <v>1457</v>
      </c>
      <c r="B1484" s="1">
        <f t="shared" si="92"/>
        <v>216.4593178839549</v>
      </c>
      <c r="C1484">
        <f t="shared" si="89"/>
        <v>0.14601995170994542</v>
      </c>
      <c r="D1484">
        <f t="shared" si="90"/>
        <v>0.14533810636898464</v>
      </c>
    </row>
    <row r="1485" spans="1:4" x14ac:dyDescent="0.25">
      <c r="A1485">
        <f t="shared" si="91"/>
        <v>1458</v>
      </c>
      <c r="B1485" s="1">
        <f t="shared" si="92"/>
        <v>216.31329793224495</v>
      </c>
      <c r="C1485">
        <f t="shared" si="89"/>
        <v>0.14586809474474194</v>
      </c>
      <c r="D1485">
        <f t="shared" si="90"/>
        <v>0.14518681602976358</v>
      </c>
    </row>
    <row r="1486" spans="1:4" x14ac:dyDescent="0.25">
      <c r="A1486">
        <f t="shared" si="91"/>
        <v>1459</v>
      </c>
      <c r="B1486" s="1">
        <f t="shared" si="92"/>
        <v>216.16742983750021</v>
      </c>
      <c r="C1486">
        <f t="shared" si="89"/>
        <v>0.14571636369623775</v>
      </c>
      <c r="D1486">
        <f t="shared" si="90"/>
        <v>0.14503565160743506</v>
      </c>
    </row>
    <row r="1487" spans="1:4" x14ac:dyDescent="0.25">
      <c r="A1487">
        <f t="shared" si="91"/>
        <v>1460</v>
      </c>
      <c r="B1487" s="1">
        <f t="shared" si="92"/>
        <v>216.02171347380397</v>
      </c>
      <c r="C1487">
        <f t="shared" si="89"/>
        <v>0.14556475856483075</v>
      </c>
      <c r="D1487">
        <f t="shared" si="90"/>
        <v>0.14488461310202466</v>
      </c>
    </row>
    <row r="1488" spans="1:4" x14ac:dyDescent="0.25">
      <c r="A1488">
        <f t="shared" si="91"/>
        <v>1461</v>
      </c>
      <c r="B1488" s="1">
        <f t="shared" si="92"/>
        <v>215.87614871523914</v>
      </c>
      <c r="C1488">
        <f t="shared" si="89"/>
        <v>0.14541327935017989</v>
      </c>
      <c r="D1488">
        <f t="shared" si="90"/>
        <v>0.14473370051351253</v>
      </c>
    </row>
    <row r="1489" spans="1:4" x14ac:dyDescent="0.25">
      <c r="A1489">
        <f t="shared" si="91"/>
        <v>1462</v>
      </c>
      <c r="B1489" s="1">
        <f t="shared" si="92"/>
        <v>215.73073543588896</v>
      </c>
      <c r="C1489">
        <f t="shared" si="89"/>
        <v>0.14526192605251254</v>
      </c>
      <c r="D1489">
        <f t="shared" si="90"/>
        <v>0.14458291384190999</v>
      </c>
    </row>
    <row r="1490" spans="1:4" x14ac:dyDescent="0.25">
      <c r="A1490">
        <f t="shared" si="91"/>
        <v>1463</v>
      </c>
      <c r="B1490" s="1">
        <f t="shared" si="92"/>
        <v>215.58547350983645</v>
      </c>
      <c r="C1490">
        <f t="shared" si="89"/>
        <v>0.145110698671715</v>
      </c>
      <c r="D1490">
        <f t="shared" si="90"/>
        <v>0.14443225308721425</v>
      </c>
    </row>
    <row r="1491" spans="1:4" x14ac:dyDescent="0.25">
      <c r="A1491">
        <f t="shared" si="91"/>
        <v>1464</v>
      </c>
      <c r="B1491" s="1">
        <f t="shared" si="92"/>
        <v>215.44036281116473</v>
      </c>
      <c r="C1491">
        <f t="shared" si="89"/>
        <v>0.14495959720790097</v>
      </c>
      <c r="D1491">
        <f t="shared" si="90"/>
        <v>0.1442817182494224</v>
      </c>
    </row>
    <row r="1492" spans="1:4" x14ac:dyDescent="0.25">
      <c r="A1492">
        <f t="shared" si="91"/>
        <v>1465</v>
      </c>
      <c r="B1492" s="1">
        <f t="shared" si="92"/>
        <v>215.29540321395683</v>
      </c>
      <c r="C1492">
        <f t="shared" si="89"/>
        <v>0.14480862166095676</v>
      </c>
      <c r="D1492">
        <f t="shared" si="90"/>
        <v>0.14413130932853163</v>
      </c>
    </row>
    <row r="1493" spans="1:4" x14ac:dyDescent="0.25">
      <c r="A1493">
        <f t="shared" si="91"/>
        <v>1466</v>
      </c>
      <c r="B1493" s="1">
        <f t="shared" si="92"/>
        <v>215.15059459229587</v>
      </c>
      <c r="C1493">
        <f t="shared" si="89"/>
        <v>0.14465777203082553</v>
      </c>
      <c r="D1493">
        <f t="shared" si="90"/>
        <v>0.14398102632454765</v>
      </c>
    </row>
    <row r="1494" spans="1:4" x14ac:dyDescent="0.25">
      <c r="A1494">
        <f t="shared" si="91"/>
        <v>1467</v>
      </c>
      <c r="B1494" s="1">
        <f t="shared" si="92"/>
        <v>215.00593682026505</v>
      </c>
      <c r="C1494">
        <f t="shared" si="89"/>
        <v>0.14450704831773464</v>
      </c>
      <c r="D1494">
        <f t="shared" si="90"/>
        <v>0.14383086923747895</v>
      </c>
    </row>
    <row r="1495" spans="1:4" x14ac:dyDescent="0.25">
      <c r="A1495">
        <f t="shared" si="91"/>
        <v>1468</v>
      </c>
      <c r="B1495" s="1">
        <f t="shared" si="92"/>
        <v>214.86142977194731</v>
      </c>
      <c r="C1495">
        <f t="shared" si="89"/>
        <v>0.14435645052145674</v>
      </c>
      <c r="D1495">
        <f t="shared" si="90"/>
        <v>0.14368083806730853</v>
      </c>
    </row>
    <row r="1496" spans="1:4" x14ac:dyDescent="0.25">
      <c r="A1496">
        <f t="shared" si="91"/>
        <v>1469</v>
      </c>
      <c r="B1496" s="1">
        <f t="shared" si="92"/>
        <v>214.71707332142586</v>
      </c>
      <c r="C1496">
        <f t="shared" si="89"/>
        <v>0.14420597864213391</v>
      </c>
      <c r="D1496">
        <f t="shared" si="90"/>
        <v>0.143530932814042</v>
      </c>
    </row>
    <row r="1497" spans="1:4" x14ac:dyDescent="0.25">
      <c r="A1497">
        <f t="shared" si="91"/>
        <v>1470</v>
      </c>
      <c r="B1497" s="1">
        <f t="shared" si="92"/>
        <v>214.57286734278372</v>
      </c>
      <c r="C1497">
        <f t="shared" si="89"/>
        <v>0.14405563267970933</v>
      </c>
      <c r="D1497">
        <f t="shared" si="90"/>
        <v>0.14338115347768793</v>
      </c>
    </row>
    <row r="1498" spans="1:4" x14ac:dyDescent="0.25">
      <c r="A1498">
        <f t="shared" si="91"/>
        <v>1471</v>
      </c>
      <c r="B1498" s="1">
        <f t="shared" si="92"/>
        <v>214.42881171010401</v>
      </c>
      <c r="C1498">
        <f t="shared" si="89"/>
        <v>0.14390541263415457</v>
      </c>
      <c r="D1498">
        <f t="shared" si="90"/>
        <v>0.1432315000582321</v>
      </c>
    </row>
    <row r="1499" spans="1:4" x14ac:dyDescent="0.25">
      <c r="A1499">
        <f t="shared" si="91"/>
        <v>1472</v>
      </c>
      <c r="B1499" s="1">
        <f t="shared" si="92"/>
        <v>214.28490629746986</v>
      </c>
      <c r="C1499">
        <f t="shared" si="89"/>
        <v>0.1437553185055549</v>
      </c>
      <c r="D1499">
        <f t="shared" si="90"/>
        <v>0.14308197255568303</v>
      </c>
    </row>
    <row r="1500" spans="1:4" x14ac:dyDescent="0.25">
      <c r="A1500">
        <f t="shared" si="91"/>
        <v>1473</v>
      </c>
      <c r="B1500" s="1">
        <f t="shared" si="92"/>
        <v>214.1411509789643</v>
      </c>
      <c r="C1500">
        <f t="shared" ref="C1500:C1563" si="93">(B1500-B1501)/1</f>
        <v>0.14360535029379662</v>
      </c>
      <c r="D1500">
        <f t="shared" ref="D1500:D1563" si="94">(B1500-B1510)/10</f>
        <v>0.14293257097003789</v>
      </c>
    </row>
    <row r="1501" spans="1:4" x14ac:dyDescent="0.25">
      <c r="A1501">
        <f t="shared" ref="A1501:A1564" si="95">A1500+1</f>
        <v>1474</v>
      </c>
      <c r="B1501" s="1">
        <f t="shared" si="92"/>
        <v>213.99754562867051</v>
      </c>
      <c r="C1501">
        <f t="shared" si="93"/>
        <v>0.14345550799899343</v>
      </c>
      <c r="D1501">
        <f t="shared" si="94"/>
        <v>0.14278329530130521</v>
      </c>
    </row>
    <row r="1502" spans="1:4" x14ac:dyDescent="0.25">
      <c r="A1502">
        <f t="shared" si="95"/>
        <v>1475</v>
      </c>
      <c r="B1502" s="1">
        <f t="shared" si="92"/>
        <v>213.85409012067151</v>
      </c>
      <c r="C1502">
        <f t="shared" si="93"/>
        <v>0.1433057916211169</v>
      </c>
      <c r="D1502">
        <f t="shared" si="94"/>
        <v>0.14263414554948212</v>
      </c>
    </row>
    <row r="1503" spans="1:4" x14ac:dyDescent="0.25">
      <c r="A1503">
        <f t="shared" si="95"/>
        <v>1476</v>
      </c>
      <c r="B1503" s="1">
        <f t="shared" si="92"/>
        <v>213.7107843290504</v>
      </c>
      <c r="C1503">
        <f t="shared" si="93"/>
        <v>0.14315620116013861</v>
      </c>
      <c r="D1503">
        <f t="shared" si="94"/>
        <v>0.14248512171455446</v>
      </c>
    </row>
    <row r="1504" spans="1:4" x14ac:dyDescent="0.25">
      <c r="A1504">
        <f t="shared" si="95"/>
        <v>1477</v>
      </c>
      <c r="B1504" s="1">
        <f t="shared" si="92"/>
        <v>213.56762812789026</v>
      </c>
      <c r="C1504">
        <f t="shared" si="93"/>
        <v>0.14300673661603014</v>
      </c>
      <c r="D1504">
        <f t="shared" si="94"/>
        <v>0.14233622379652786</v>
      </c>
    </row>
    <row r="1505" spans="1:4" x14ac:dyDescent="0.25">
      <c r="A1505">
        <f t="shared" si="95"/>
        <v>1478</v>
      </c>
      <c r="B1505" s="1">
        <f t="shared" si="92"/>
        <v>213.42462139127423</v>
      </c>
      <c r="C1505">
        <f t="shared" si="93"/>
        <v>0.14285739798879149</v>
      </c>
      <c r="D1505">
        <f t="shared" si="94"/>
        <v>0.14218745179541656</v>
      </c>
    </row>
    <row r="1506" spans="1:4" x14ac:dyDescent="0.25">
      <c r="A1506">
        <f t="shared" si="95"/>
        <v>1479</v>
      </c>
      <c r="B1506" s="1">
        <f t="shared" si="92"/>
        <v>213.28176399328544</v>
      </c>
      <c r="C1506">
        <f t="shared" si="93"/>
        <v>0.14270818527859319</v>
      </c>
      <c r="D1506">
        <f t="shared" si="94"/>
        <v>0.14203880571121202</v>
      </c>
    </row>
    <row r="1507" spans="1:4" x14ac:dyDescent="0.25">
      <c r="A1507">
        <f t="shared" si="95"/>
        <v>1480</v>
      </c>
      <c r="B1507" s="1">
        <f t="shared" si="92"/>
        <v>213.13905580800684</v>
      </c>
      <c r="C1507">
        <f t="shared" si="93"/>
        <v>0.14255909848515103</v>
      </c>
      <c r="D1507">
        <f t="shared" si="94"/>
        <v>0.14189028554390007</v>
      </c>
    </row>
    <row r="1508" spans="1:4" x14ac:dyDescent="0.25">
      <c r="A1508">
        <f t="shared" si="95"/>
        <v>1481</v>
      </c>
      <c r="B1508" s="1">
        <f t="shared" si="92"/>
        <v>212.99649670952169</v>
      </c>
      <c r="C1508">
        <f t="shared" si="93"/>
        <v>0.14241013760866394</v>
      </c>
      <c r="D1508">
        <f t="shared" si="94"/>
        <v>0.1417418912935034</v>
      </c>
    </row>
    <row r="1509" spans="1:4" x14ac:dyDescent="0.25">
      <c r="A1509">
        <f t="shared" si="95"/>
        <v>1482</v>
      </c>
      <c r="B1509" s="1">
        <f t="shared" si="92"/>
        <v>212.85408657191303</v>
      </c>
      <c r="C1509">
        <f t="shared" si="93"/>
        <v>0.14226130264910353</v>
      </c>
      <c r="D1509">
        <f t="shared" si="94"/>
        <v>0.14159362296001349</v>
      </c>
    </row>
    <row r="1510" spans="1:4" x14ac:dyDescent="0.25">
      <c r="A1510">
        <f t="shared" si="95"/>
        <v>1483</v>
      </c>
      <c r="B1510" s="1">
        <f t="shared" si="92"/>
        <v>212.71182526926393</v>
      </c>
      <c r="C1510">
        <f t="shared" si="93"/>
        <v>0.14211259360646977</v>
      </c>
      <c r="D1510">
        <f t="shared" si="94"/>
        <v>0.14144548054343317</v>
      </c>
    </row>
    <row r="1511" spans="1:4" x14ac:dyDescent="0.25">
      <c r="A1511">
        <f t="shared" si="95"/>
        <v>1484</v>
      </c>
      <c r="B1511" s="1">
        <f t="shared" si="92"/>
        <v>212.56971267565746</v>
      </c>
      <c r="C1511">
        <f t="shared" si="93"/>
        <v>0.14196401048076268</v>
      </c>
      <c r="D1511">
        <f t="shared" si="94"/>
        <v>0.14129746404375113</v>
      </c>
    </row>
    <row r="1512" spans="1:4" x14ac:dyDescent="0.25">
      <c r="A1512">
        <f t="shared" si="95"/>
        <v>1485</v>
      </c>
      <c r="B1512" s="1">
        <f t="shared" si="92"/>
        <v>212.42774866517669</v>
      </c>
      <c r="C1512">
        <f t="shared" si="93"/>
        <v>0.14181555327184014</v>
      </c>
      <c r="D1512">
        <f t="shared" si="94"/>
        <v>0.14114957346096729</v>
      </c>
    </row>
    <row r="1513" spans="1:4" x14ac:dyDescent="0.25">
      <c r="A1513">
        <f t="shared" si="95"/>
        <v>1486</v>
      </c>
      <c r="B1513" s="1">
        <f t="shared" si="92"/>
        <v>212.28593311190485</v>
      </c>
      <c r="C1513">
        <f t="shared" si="93"/>
        <v>0.14166722197987269</v>
      </c>
      <c r="D1513">
        <f t="shared" si="94"/>
        <v>0.14100180879510163</v>
      </c>
    </row>
    <row r="1514" spans="1:4" x14ac:dyDescent="0.25">
      <c r="A1514">
        <f t="shared" si="95"/>
        <v>1487</v>
      </c>
      <c r="B1514" s="1">
        <f t="shared" si="92"/>
        <v>212.14426588992498</v>
      </c>
      <c r="C1514">
        <f t="shared" si="93"/>
        <v>0.14151901660491717</v>
      </c>
      <c r="D1514">
        <f t="shared" si="94"/>
        <v>0.1408541700461427</v>
      </c>
    </row>
    <row r="1515" spans="1:4" x14ac:dyDescent="0.25">
      <c r="A1515">
        <f t="shared" si="95"/>
        <v>1488</v>
      </c>
      <c r="B1515" s="1">
        <f t="shared" si="92"/>
        <v>212.00274687332006</v>
      </c>
      <c r="C1515">
        <f t="shared" si="93"/>
        <v>0.1413709371467462</v>
      </c>
      <c r="D1515">
        <f t="shared" si="94"/>
        <v>0.14070665721407635</v>
      </c>
    </row>
    <row r="1516" spans="1:4" x14ac:dyDescent="0.25">
      <c r="A1516">
        <f t="shared" si="95"/>
        <v>1489</v>
      </c>
      <c r="B1516" s="1">
        <f t="shared" si="92"/>
        <v>211.86137593617332</v>
      </c>
      <c r="C1516">
        <f t="shared" si="93"/>
        <v>0.14122298360547347</v>
      </c>
      <c r="D1516">
        <f t="shared" si="94"/>
        <v>0.14055927029892815</v>
      </c>
    </row>
    <row r="1517" spans="1:4" x14ac:dyDescent="0.25">
      <c r="A1517">
        <f t="shared" si="95"/>
        <v>1490</v>
      </c>
      <c r="B1517" s="1">
        <f t="shared" si="92"/>
        <v>211.72015295256784</v>
      </c>
      <c r="C1517">
        <f t="shared" si="93"/>
        <v>0.14107515598118425</v>
      </c>
      <c r="D1517">
        <f t="shared" si="94"/>
        <v>0.14041200930067815</v>
      </c>
    </row>
    <row r="1518" spans="1:4" x14ac:dyDescent="0.25">
      <c r="A1518">
        <f t="shared" si="95"/>
        <v>1491</v>
      </c>
      <c r="B1518" s="1">
        <f t="shared" si="92"/>
        <v>211.57907779658666</v>
      </c>
      <c r="C1518">
        <f t="shared" si="93"/>
        <v>0.14092745427376485</v>
      </c>
      <c r="D1518">
        <f t="shared" si="94"/>
        <v>0.14026487421934347</v>
      </c>
    </row>
    <row r="1519" spans="1:4" x14ac:dyDescent="0.25">
      <c r="A1519">
        <f t="shared" si="95"/>
        <v>1492</v>
      </c>
      <c r="B1519" s="1">
        <f t="shared" si="92"/>
        <v>211.43815034231289</v>
      </c>
      <c r="C1519">
        <f t="shared" si="93"/>
        <v>0.14077987848330054</v>
      </c>
      <c r="D1519">
        <f t="shared" si="94"/>
        <v>0.14011786505490703</v>
      </c>
    </row>
    <row r="1520" spans="1:4" x14ac:dyDescent="0.25">
      <c r="A1520">
        <f t="shared" si="95"/>
        <v>1493</v>
      </c>
      <c r="B1520" s="1">
        <f t="shared" si="92"/>
        <v>211.29737046382959</v>
      </c>
      <c r="C1520">
        <f t="shared" si="93"/>
        <v>0.1406324286096492</v>
      </c>
      <c r="D1520">
        <f t="shared" si="94"/>
        <v>0.13997098180737169</v>
      </c>
    </row>
    <row r="1521" spans="1:4" x14ac:dyDescent="0.25">
      <c r="A1521">
        <f t="shared" si="95"/>
        <v>1494</v>
      </c>
      <c r="B1521" s="1">
        <f t="shared" si="92"/>
        <v>211.15673803521995</v>
      </c>
      <c r="C1521">
        <f t="shared" si="93"/>
        <v>0.14048510465292452</v>
      </c>
      <c r="D1521">
        <f t="shared" si="94"/>
        <v>0.13982422447674878</v>
      </c>
    </row>
    <row r="1522" spans="1:4" x14ac:dyDescent="0.25">
      <c r="A1522">
        <f t="shared" si="95"/>
        <v>1495</v>
      </c>
      <c r="B1522" s="1">
        <f t="shared" si="92"/>
        <v>211.01625293056702</v>
      </c>
      <c r="C1522">
        <f t="shared" si="93"/>
        <v>0.14033790661318335</v>
      </c>
      <c r="D1522">
        <f t="shared" si="94"/>
        <v>0.13967759306303265</v>
      </c>
    </row>
    <row r="1523" spans="1:4" x14ac:dyDescent="0.25">
      <c r="A1523">
        <f t="shared" si="95"/>
        <v>1496</v>
      </c>
      <c r="B1523" s="1">
        <f t="shared" si="92"/>
        <v>210.87591502395384</v>
      </c>
      <c r="C1523">
        <f t="shared" si="93"/>
        <v>0.14019083449028358</v>
      </c>
      <c r="D1523">
        <f t="shared" si="94"/>
        <v>0.1395310875662176</v>
      </c>
    </row>
    <row r="1524" spans="1:4" x14ac:dyDescent="0.25">
      <c r="A1524">
        <f t="shared" si="95"/>
        <v>1497</v>
      </c>
      <c r="B1524" s="1">
        <f t="shared" si="92"/>
        <v>210.73572418946355</v>
      </c>
      <c r="C1524">
        <f t="shared" si="93"/>
        <v>0.14004388828425363</v>
      </c>
      <c r="D1524">
        <f t="shared" si="94"/>
        <v>0.13938470798630648</v>
      </c>
    </row>
    <row r="1525" spans="1:4" x14ac:dyDescent="0.25">
      <c r="A1525">
        <f t="shared" si="95"/>
        <v>1498</v>
      </c>
      <c r="B1525" s="1">
        <f t="shared" si="92"/>
        <v>210.5956803011793</v>
      </c>
      <c r="C1525">
        <f t="shared" si="93"/>
        <v>0.13989706799526402</v>
      </c>
      <c r="D1525">
        <f t="shared" si="94"/>
        <v>0.13923845432331064</v>
      </c>
    </row>
    <row r="1526" spans="1:4" x14ac:dyDescent="0.25">
      <c r="A1526">
        <f t="shared" si="95"/>
        <v>1499</v>
      </c>
      <c r="B1526" s="1">
        <f t="shared" si="92"/>
        <v>210.45578323318404</v>
      </c>
      <c r="C1526">
        <f t="shared" si="93"/>
        <v>0.13975037362297371</v>
      </c>
      <c r="D1526">
        <f t="shared" si="94"/>
        <v>0.13909232657721304</v>
      </c>
    </row>
    <row r="1527" spans="1:4" x14ac:dyDescent="0.25">
      <c r="A1527">
        <f t="shared" si="95"/>
        <v>1500</v>
      </c>
      <c r="B1527" s="1">
        <f t="shared" si="92"/>
        <v>210.31603285956106</v>
      </c>
      <c r="C1527">
        <f t="shared" si="93"/>
        <v>0.13960380516783744</v>
      </c>
      <c r="D1527">
        <f t="shared" si="94"/>
        <v>0.13894632474802507</v>
      </c>
    </row>
    <row r="1528" spans="1:4" x14ac:dyDescent="0.25">
      <c r="A1528">
        <f t="shared" si="95"/>
        <v>1501</v>
      </c>
      <c r="B1528" s="1">
        <f t="shared" si="92"/>
        <v>210.17642905439322</v>
      </c>
      <c r="C1528">
        <f t="shared" si="93"/>
        <v>0.13945736262940045</v>
      </c>
      <c r="D1528">
        <f t="shared" si="94"/>
        <v>0.13880044883573533</v>
      </c>
    </row>
    <row r="1529" spans="1:4" x14ac:dyDescent="0.25">
      <c r="A1529">
        <f t="shared" si="95"/>
        <v>1502</v>
      </c>
      <c r="B1529" s="1">
        <f t="shared" si="92"/>
        <v>210.03697169176382</v>
      </c>
      <c r="C1529">
        <f t="shared" si="93"/>
        <v>0.13931104600794697</v>
      </c>
      <c r="D1529">
        <f t="shared" si="94"/>
        <v>0.13865469884035519</v>
      </c>
    </row>
    <row r="1530" spans="1:4" x14ac:dyDescent="0.25">
      <c r="A1530">
        <f t="shared" si="95"/>
        <v>1503</v>
      </c>
      <c r="B1530" s="1">
        <f t="shared" si="92"/>
        <v>209.89766064575588</v>
      </c>
      <c r="C1530">
        <f t="shared" si="93"/>
        <v>0.13916485530342015</v>
      </c>
      <c r="D1530">
        <f t="shared" si="94"/>
        <v>0.13850907476188468</v>
      </c>
    </row>
    <row r="1531" spans="1:4" x14ac:dyDescent="0.25">
      <c r="A1531">
        <f t="shared" si="95"/>
        <v>1504</v>
      </c>
      <c r="B1531" s="1">
        <f t="shared" si="92"/>
        <v>209.75849579045246</v>
      </c>
      <c r="C1531">
        <f t="shared" si="93"/>
        <v>0.13901879051576316</v>
      </c>
      <c r="D1531">
        <f t="shared" si="94"/>
        <v>0.13836357660031523</v>
      </c>
    </row>
    <row r="1532" spans="1:4" x14ac:dyDescent="0.25">
      <c r="A1532">
        <f t="shared" si="95"/>
        <v>1505</v>
      </c>
      <c r="B1532" s="1">
        <f t="shared" si="92"/>
        <v>209.61947699993669</v>
      </c>
      <c r="C1532">
        <f t="shared" si="93"/>
        <v>0.13887285164503282</v>
      </c>
      <c r="D1532">
        <f t="shared" si="94"/>
        <v>0.13821820435564974</v>
      </c>
    </row>
    <row r="1533" spans="1:4" x14ac:dyDescent="0.25">
      <c r="A1533">
        <f t="shared" si="95"/>
        <v>1506</v>
      </c>
      <c r="B1533" s="1">
        <f t="shared" si="92"/>
        <v>209.48060414829166</v>
      </c>
      <c r="C1533">
        <f t="shared" si="93"/>
        <v>0.13872703869117231</v>
      </c>
      <c r="D1533">
        <f t="shared" si="94"/>
        <v>0.13807295802789382</v>
      </c>
    </row>
    <row r="1534" spans="1:4" x14ac:dyDescent="0.25">
      <c r="A1534">
        <f t="shared" si="95"/>
        <v>1507</v>
      </c>
      <c r="B1534" s="1">
        <f t="shared" si="92"/>
        <v>209.34187710960049</v>
      </c>
      <c r="C1534">
        <f t="shared" si="93"/>
        <v>0.1385813516542953</v>
      </c>
      <c r="D1534">
        <f t="shared" si="94"/>
        <v>0.13792783761704186</v>
      </c>
    </row>
    <row r="1535" spans="1:4" x14ac:dyDescent="0.25">
      <c r="A1535">
        <f t="shared" si="95"/>
        <v>1508</v>
      </c>
      <c r="B1535" s="1">
        <f t="shared" si="92"/>
        <v>209.20329575794619</v>
      </c>
      <c r="C1535">
        <f t="shared" si="93"/>
        <v>0.13843579053428812</v>
      </c>
      <c r="D1535">
        <f t="shared" si="94"/>
        <v>0.13778284312309666</v>
      </c>
    </row>
    <row r="1536" spans="1:4" x14ac:dyDescent="0.25">
      <c r="A1536">
        <f t="shared" si="95"/>
        <v>1509</v>
      </c>
      <c r="B1536" s="1">
        <f t="shared" si="92"/>
        <v>209.06485996741191</v>
      </c>
      <c r="C1536">
        <f t="shared" si="93"/>
        <v>0.13829035533109391</v>
      </c>
      <c r="D1536">
        <f t="shared" si="94"/>
        <v>0.1376379745460497</v>
      </c>
    </row>
    <row r="1537" spans="1:4" x14ac:dyDescent="0.25">
      <c r="A1537">
        <f t="shared" si="95"/>
        <v>1510</v>
      </c>
      <c r="B1537" s="1">
        <f t="shared" si="92"/>
        <v>208.92656961208081</v>
      </c>
      <c r="C1537">
        <f t="shared" si="93"/>
        <v>0.13814504604494005</v>
      </c>
      <c r="D1537">
        <f t="shared" si="94"/>
        <v>0.13749323188592086</v>
      </c>
    </row>
    <row r="1538" spans="1:4" x14ac:dyDescent="0.25">
      <c r="A1538">
        <f t="shared" si="95"/>
        <v>1511</v>
      </c>
      <c r="B1538" s="1">
        <f t="shared" si="92"/>
        <v>208.78842456603587</v>
      </c>
      <c r="C1538">
        <f t="shared" si="93"/>
        <v>0.13799986267559916</v>
      </c>
      <c r="D1538">
        <f t="shared" si="94"/>
        <v>0.13734861514269028</v>
      </c>
    </row>
    <row r="1539" spans="1:4" x14ac:dyDescent="0.25">
      <c r="A1539">
        <f t="shared" si="95"/>
        <v>1512</v>
      </c>
      <c r="B1539" s="1">
        <f t="shared" ref="B1539:B1602" si="96">$C$20+$C$21*A1539+$C$22*A1539^2+$C$23*A1539^3</f>
        <v>208.65042470336027</v>
      </c>
      <c r="C1539">
        <f t="shared" si="93"/>
        <v>0.13785480522324178</v>
      </c>
      <c r="D1539">
        <f t="shared" si="94"/>
        <v>0.1372041243163693</v>
      </c>
    </row>
    <row r="1540" spans="1:4" x14ac:dyDescent="0.25">
      <c r="A1540">
        <f t="shared" si="95"/>
        <v>1513</v>
      </c>
      <c r="B1540" s="1">
        <f t="shared" si="96"/>
        <v>208.51256989813703</v>
      </c>
      <c r="C1540">
        <f t="shared" si="93"/>
        <v>0.1377098736877258</v>
      </c>
      <c r="D1540">
        <f t="shared" si="94"/>
        <v>0.13705975940694656</v>
      </c>
    </row>
    <row r="1541" spans="1:4" x14ac:dyDescent="0.25">
      <c r="A1541">
        <f t="shared" si="95"/>
        <v>1514</v>
      </c>
      <c r="B1541" s="1">
        <f t="shared" si="96"/>
        <v>208.3748600244493</v>
      </c>
      <c r="C1541">
        <f t="shared" si="93"/>
        <v>0.13756506806910807</v>
      </c>
      <c r="D1541">
        <f t="shared" si="94"/>
        <v>0.13691552041443344</v>
      </c>
    </row>
    <row r="1542" spans="1:4" x14ac:dyDescent="0.25">
      <c r="A1542">
        <f t="shared" si="95"/>
        <v>1515</v>
      </c>
      <c r="B1542" s="1">
        <f t="shared" si="96"/>
        <v>208.2372949563802</v>
      </c>
      <c r="C1542">
        <f t="shared" si="93"/>
        <v>0.13742038836747383</v>
      </c>
      <c r="D1542">
        <f t="shared" si="94"/>
        <v>0.13677140733883278</v>
      </c>
    </row>
    <row r="1543" spans="1:4" x14ac:dyDescent="0.25">
      <c r="A1543">
        <f t="shared" si="95"/>
        <v>1516</v>
      </c>
      <c r="B1543" s="1">
        <f t="shared" si="96"/>
        <v>208.09987456801272</v>
      </c>
      <c r="C1543">
        <f t="shared" si="93"/>
        <v>0.13727583458265258</v>
      </c>
      <c r="D1543">
        <f t="shared" si="94"/>
        <v>0.13662742018013035</v>
      </c>
    </row>
    <row r="1544" spans="1:4" x14ac:dyDescent="0.25">
      <c r="A1544">
        <f t="shared" si="95"/>
        <v>1517</v>
      </c>
      <c r="B1544" s="1">
        <f t="shared" si="96"/>
        <v>207.96259873343007</v>
      </c>
      <c r="C1544">
        <f t="shared" si="93"/>
        <v>0.13713140671484325</v>
      </c>
      <c r="D1544">
        <f t="shared" si="94"/>
        <v>0.13648355893833469</v>
      </c>
    </row>
    <row r="1545" spans="1:4" x14ac:dyDescent="0.25">
      <c r="A1545">
        <f t="shared" si="95"/>
        <v>1518</v>
      </c>
      <c r="B1545" s="1">
        <f t="shared" si="96"/>
        <v>207.82546732671523</v>
      </c>
      <c r="C1545">
        <f t="shared" si="93"/>
        <v>0.13698710476381848</v>
      </c>
      <c r="D1545">
        <f t="shared" si="94"/>
        <v>0.1363398236134401</v>
      </c>
    </row>
    <row r="1546" spans="1:4" x14ac:dyDescent="0.25">
      <c r="A1546">
        <f t="shared" si="95"/>
        <v>1519</v>
      </c>
      <c r="B1546" s="1">
        <f t="shared" si="96"/>
        <v>207.68848022195141</v>
      </c>
      <c r="C1546">
        <f t="shared" si="93"/>
        <v>0.13684292872980564</v>
      </c>
      <c r="D1546">
        <f t="shared" si="94"/>
        <v>0.13619621420545797</v>
      </c>
    </row>
    <row r="1547" spans="1:4" x14ac:dyDescent="0.25">
      <c r="A1547">
        <f t="shared" si="95"/>
        <v>1520</v>
      </c>
      <c r="B1547" s="1">
        <f t="shared" si="96"/>
        <v>207.5516372932216</v>
      </c>
      <c r="C1547">
        <f t="shared" si="93"/>
        <v>0.13669887861263419</v>
      </c>
      <c r="D1547">
        <f t="shared" si="94"/>
        <v>0.13605273071437693</v>
      </c>
    </row>
    <row r="1548" spans="1:4" x14ac:dyDescent="0.25">
      <c r="A1548">
        <f t="shared" si="95"/>
        <v>1521</v>
      </c>
      <c r="B1548" s="1">
        <f t="shared" si="96"/>
        <v>207.41493841460897</v>
      </c>
      <c r="C1548">
        <f t="shared" si="93"/>
        <v>0.13655495441238941</v>
      </c>
      <c r="D1548">
        <f t="shared" si="94"/>
        <v>0.13590937314020266</v>
      </c>
    </row>
    <row r="1549" spans="1:4" x14ac:dyDescent="0.25">
      <c r="A1549">
        <f t="shared" si="95"/>
        <v>1522</v>
      </c>
      <c r="B1549" s="1">
        <f t="shared" si="96"/>
        <v>207.27838346019658</v>
      </c>
      <c r="C1549">
        <f t="shared" si="93"/>
        <v>0.13641115612901444</v>
      </c>
      <c r="D1549">
        <f t="shared" si="94"/>
        <v>0.13576614148293231</v>
      </c>
    </row>
    <row r="1550" spans="1:4" x14ac:dyDescent="0.25">
      <c r="A1550">
        <f t="shared" si="95"/>
        <v>1523</v>
      </c>
      <c r="B1550" s="1">
        <f t="shared" si="96"/>
        <v>207.14197230406756</v>
      </c>
      <c r="C1550">
        <f t="shared" si="93"/>
        <v>0.13626748376259457</v>
      </c>
      <c r="D1550">
        <f t="shared" si="94"/>
        <v>0.13562303574257725</v>
      </c>
    </row>
    <row r="1551" spans="1:4" x14ac:dyDescent="0.25">
      <c r="A1551">
        <f t="shared" si="95"/>
        <v>1524</v>
      </c>
      <c r="B1551" s="1">
        <f t="shared" si="96"/>
        <v>207.00570482030497</v>
      </c>
      <c r="C1551">
        <f t="shared" si="93"/>
        <v>0.13612393731310135</v>
      </c>
      <c r="D1551">
        <f t="shared" si="94"/>
        <v>0.1354800559191176</v>
      </c>
    </row>
    <row r="1552" spans="1:4" x14ac:dyDescent="0.25">
      <c r="A1552">
        <f t="shared" si="95"/>
        <v>1525</v>
      </c>
      <c r="B1552" s="1">
        <f t="shared" si="96"/>
        <v>206.86958088299187</v>
      </c>
      <c r="C1552">
        <f t="shared" si="93"/>
        <v>0.13598051678044953</v>
      </c>
      <c r="D1552">
        <f t="shared" si="94"/>
        <v>0.13533720201256472</v>
      </c>
    </row>
    <row r="1553" spans="1:4" x14ac:dyDescent="0.25">
      <c r="A1553">
        <f t="shared" si="95"/>
        <v>1526</v>
      </c>
      <c r="B1553" s="1">
        <f t="shared" si="96"/>
        <v>206.73360036621142</v>
      </c>
      <c r="C1553">
        <f t="shared" si="93"/>
        <v>0.13583722216469596</v>
      </c>
      <c r="D1553">
        <f t="shared" si="94"/>
        <v>0.13519447402291576</v>
      </c>
    </row>
    <row r="1554" spans="1:4" x14ac:dyDescent="0.25">
      <c r="A1554">
        <f t="shared" si="95"/>
        <v>1527</v>
      </c>
      <c r="B1554" s="1">
        <f t="shared" si="96"/>
        <v>206.59776314404672</v>
      </c>
      <c r="C1554">
        <f t="shared" si="93"/>
        <v>0.13569405346589747</v>
      </c>
      <c r="D1554">
        <f t="shared" si="94"/>
        <v>0.13505187195017357</v>
      </c>
    </row>
    <row r="1555" spans="1:4" x14ac:dyDescent="0.25">
      <c r="A1555">
        <f t="shared" si="95"/>
        <v>1528</v>
      </c>
      <c r="B1555" s="1">
        <f t="shared" si="96"/>
        <v>206.46206909058083</v>
      </c>
      <c r="C1555">
        <f t="shared" si="93"/>
        <v>0.13555101068399722</v>
      </c>
      <c r="D1555">
        <f t="shared" si="94"/>
        <v>0.13490939579433531</v>
      </c>
    </row>
    <row r="1556" spans="1:4" x14ac:dyDescent="0.25">
      <c r="A1556">
        <f t="shared" si="95"/>
        <v>1529</v>
      </c>
      <c r="B1556" s="1">
        <f t="shared" si="96"/>
        <v>206.32651807989683</v>
      </c>
      <c r="C1556">
        <f t="shared" si="93"/>
        <v>0.13540809381899521</v>
      </c>
      <c r="D1556">
        <f t="shared" si="94"/>
        <v>0.13476704555540947</v>
      </c>
    </row>
    <row r="1557" spans="1:4" x14ac:dyDescent="0.25">
      <c r="A1557">
        <f t="shared" si="95"/>
        <v>1530</v>
      </c>
      <c r="B1557" s="1">
        <f t="shared" si="96"/>
        <v>206.19110998607783</v>
      </c>
      <c r="C1557">
        <f t="shared" si="93"/>
        <v>0.13526530287089145</v>
      </c>
      <c r="D1557">
        <f t="shared" si="94"/>
        <v>0.13462482123338476</v>
      </c>
    </row>
    <row r="1558" spans="1:4" x14ac:dyDescent="0.25">
      <c r="A1558">
        <f t="shared" si="95"/>
        <v>1531</v>
      </c>
      <c r="B1558" s="1">
        <f t="shared" si="96"/>
        <v>206.05584468320694</v>
      </c>
      <c r="C1558">
        <f t="shared" si="93"/>
        <v>0.13512263783968592</v>
      </c>
      <c r="D1558">
        <f t="shared" si="94"/>
        <v>0.13448272282826679</v>
      </c>
    </row>
    <row r="1559" spans="1:4" x14ac:dyDescent="0.25">
      <c r="A1559">
        <f t="shared" si="95"/>
        <v>1532</v>
      </c>
      <c r="B1559" s="1">
        <f t="shared" si="96"/>
        <v>205.92072204536726</v>
      </c>
      <c r="C1559">
        <f t="shared" si="93"/>
        <v>0.1349800987254639</v>
      </c>
      <c r="D1559">
        <f t="shared" si="94"/>
        <v>0.13434075034005843</v>
      </c>
    </row>
    <row r="1560" spans="1:4" x14ac:dyDescent="0.25">
      <c r="A1560">
        <f t="shared" si="95"/>
        <v>1533</v>
      </c>
      <c r="B1560" s="1">
        <f t="shared" si="96"/>
        <v>205.78574194664179</v>
      </c>
      <c r="C1560">
        <f t="shared" si="93"/>
        <v>0.13483768552799802</v>
      </c>
      <c r="D1560">
        <f t="shared" si="94"/>
        <v>0.13419890376874832</v>
      </c>
    </row>
    <row r="1561" spans="1:4" x14ac:dyDescent="0.25">
      <c r="A1561">
        <f t="shared" si="95"/>
        <v>1534</v>
      </c>
      <c r="B1561" s="1">
        <f t="shared" si="96"/>
        <v>205.65090426111379</v>
      </c>
      <c r="C1561">
        <f t="shared" si="93"/>
        <v>0.13469539824757248</v>
      </c>
      <c r="D1561">
        <f t="shared" si="94"/>
        <v>0.13405718311434783</v>
      </c>
    </row>
    <row r="1562" spans="1:4" x14ac:dyDescent="0.25">
      <c r="A1562">
        <f t="shared" si="95"/>
        <v>1535</v>
      </c>
      <c r="B1562" s="1">
        <f t="shared" si="96"/>
        <v>205.51620886286622</v>
      </c>
      <c r="C1562">
        <f t="shared" si="93"/>
        <v>0.13455323688395993</v>
      </c>
      <c r="D1562">
        <f t="shared" si="94"/>
        <v>0.13391558837685125</v>
      </c>
    </row>
    <row r="1563" spans="1:4" x14ac:dyDescent="0.25">
      <c r="A1563">
        <f t="shared" si="95"/>
        <v>1536</v>
      </c>
      <c r="B1563" s="1">
        <f t="shared" si="96"/>
        <v>205.38165562598226</v>
      </c>
      <c r="C1563">
        <f t="shared" si="93"/>
        <v>0.13441120143727403</v>
      </c>
      <c r="D1563">
        <f t="shared" si="94"/>
        <v>0.13377411955626711</v>
      </c>
    </row>
    <row r="1564" spans="1:4" x14ac:dyDescent="0.25">
      <c r="A1564">
        <f t="shared" si="95"/>
        <v>1537</v>
      </c>
      <c r="B1564" s="1">
        <f t="shared" si="96"/>
        <v>205.24724442454499</v>
      </c>
      <c r="C1564">
        <f t="shared" ref="C1564:C1627" si="97">(B1564-B1565)/1</f>
        <v>0.1342692919075148</v>
      </c>
      <c r="D1564">
        <f t="shared" ref="D1564:D1627" si="98">(B1564-B1574)/10</f>
        <v>0.13363277665258977</v>
      </c>
    </row>
    <row r="1565" spans="1:4" x14ac:dyDescent="0.25">
      <c r="A1565">
        <f t="shared" ref="A1565:A1628" si="99">A1564+1</f>
        <v>1538</v>
      </c>
      <c r="B1565" s="1">
        <f t="shared" si="96"/>
        <v>205.11297513263747</v>
      </c>
      <c r="C1565">
        <f t="shared" si="97"/>
        <v>0.13412750829473907</v>
      </c>
      <c r="D1565">
        <f t="shared" si="98"/>
        <v>0.13349155966581633</v>
      </c>
    </row>
    <row r="1566" spans="1:4" x14ac:dyDescent="0.25">
      <c r="A1566">
        <f t="shared" si="99"/>
        <v>1539</v>
      </c>
      <c r="B1566" s="1">
        <f t="shared" si="96"/>
        <v>204.97884762434273</v>
      </c>
      <c r="C1566">
        <f t="shared" si="97"/>
        <v>0.1339858505987479</v>
      </c>
      <c r="D1566">
        <f t="shared" si="98"/>
        <v>0.1333504685959383</v>
      </c>
    </row>
    <row r="1567" spans="1:4" x14ac:dyDescent="0.25">
      <c r="A1567">
        <f t="shared" si="99"/>
        <v>1540</v>
      </c>
      <c r="B1567" s="1">
        <f t="shared" si="96"/>
        <v>204.84486177374399</v>
      </c>
      <c r="C1567">
        <f t="shared" si="97"/>
        <v>0.13384431881971182</v>
      </c>
      <c r="D1567">
        <f t="shared" si="98"/>
        <v>0.13320950344297272</v>
      </c>
    </row>
    <row r="1568" spans="1:4" x14ac:dyDescent="0.25">
      <c r="A1568">
        <f t="shared" si="99"/>
        <v>1541</v>
      </c>
      <c r="B1568" s="1">
        <f t="shared" si="96"/>
        <v>204.71101745492427</v>
      </c>
      <c r="C1568">
        <f t="shared" si="97"/>
        <v>0.13370291295760239</v>
      </c>
      <c r="D1568">
        <f t="shared" si="98"/>
        <v>0.13306866420691393</v>
      </c>
    </row>
    <row r="1569" spans="1:4" x14ac:dyDescent="0.25">
      <c r="A1569">
        <f t="shared" si="99"/>
        <v>1542</v>
      </c>
      <c r="B1569" s="1">
        <f t="shared" si="96"/>
        <v>204.57731454196667</v>
      </c>
      <c r="C1569">
        <f t="shared" si="97"/>
        <v>0.13356163301236279</v>
      </c>
      <c r="D1569">
        <f t="shared" si="98"/>
        <v>0.13292795088775336</v>
      </c>
    </row>
    <row r="1570" spans="1:4" x14ac:dyDescent="0.25">
      <c r="A1570">
        <f t="shared" si="99"/>
        <v>1543</v>
      </c>
      <c r="B1570" s="1">
        <f t="shared" si="96"/>
        <v>204.44375290895431</v>
      </c>
      <c r="C1570">
        <f t="shared" si="97"/>
        <v>0.13342047898399301</v>
      </c>
      <c r="D1570">
        <f t="shared" si="98"/>
        <v>0.13278736348549955</v>
      </c>
    </row>
    <row r="1571" spans="1:4" x14ac:dyDescent="0.25">
      <c r="A1571">
        <f t="shared" si="99"/>
        <v>1544</v>
      </c>
      <c r="B1571" s="1">
        <f t="shared" si="96"/>
        <v>204.31033242997032</v>
      </c>
      <c r="C1571">
        <f t="shared" si="97"/>
        <v>0.13327945087260673</v>
      </c>
      <c r="D1571">
        <f t="shared" si="98"/>
        <v>0.13264690200016105</v>
      </c>
    </row>
    <row r="1572" spans="1:4" x14ac:dyDescent="0.25">
      <c r="A1572">
        <f t="shared" si="99"/>
        <v>1545</v>
      </c>
      <c r="B1572" s="1">
        <f t="shared" si="96"/>
        <v>204.17705297909771</v>
      </c>
      <c r="C1572">
        <f t="shared" si="97"/>
        <v>0.1331385486781187</v>
      </c>
      <c r="D1572">
        <f t="shared" si="98"/>
        <v>0.13250656643172648</v>
      </c>
    </row>
    <row r="1573" spans="1:4" x14ac:dyDescent="0.25">
      <c r="A1573">
        <f t="shared" si="99"/>
        <v>1546</v>
      </c>
      <c r="B1573" s="1">
        <f t="shared" si="96"/>
        <v>204.04391443041959</v>
      </c>
      <c r="C1573">
        <f t="shared" si="97"/>
        <v>0.13299777240050048</v>
      </c>
      <c r="D1573">
        <f t="shared" si="98"/>
        <v>0.13236635678018729</v>
      </c>
    </row>
    <row r="1574" spans="1:4" x14ac:dyDescent="0.25">
      <c r="A1574">
        <f t="shared" si="99"/>
        <v>1547</v>
      </c>
      <c r="B1574" s="1">
        <f t="shared" si="96"/>
        <v>203.91091665801909</v>
      </c>
      <c r="C1574">
        <f t="shared" si="97"/>
        <v>0.13285712203978051</v>
      </c>
      <c r="D1574">
        <f t="shared" si="98"/>
        <v>0.13222627304555487</v>
      </c>
    </row>
    <row r="1575" spans="1:4" x14ac:dyDescent="0.25">
      <c r="A1575">
        <f t="shared" si="99"/>
        <v>1548</v>
      </c>
      <c r="B1575" s="1">
        <f t="shared" si="96"/>
        <v>203.77805953597931</v>
      </c>
      <c r="C1575">
        <f t="shared" si="97"/>
        <v>0.13271659759595877</v>
      </c>
      <c r="D1575">
        <f t="shared" si="98"/>
        <v>0.13208631522783776</v>
      </c>
    </row>
    <row r="1576" spans="1:4" x14ac:dyDescent="0.25">
      <c r="A1576">
        <f t="shared" si="99"/>
        <v>1549</v>
      </c>
      <c r="B1576" s="1">
        <f t="shared" si="96"/>
        <v>203.64534293838335</v>
      </c>
      <c r="C1576">
        <f t="shared" si="97"/>
        <v>0.13257619906909213</v>
      </c>
      <c r="D1576">
        <f t="shared" si="98"/>
        <v>0.13194648332702172</v>
      </c>
    </row>
    <row r="1577" spans="1:4" x14ac:dyDescent="0.25">
      <c r="A1577">
        <f t="shared" si="99"/>
        <v>1550</v>
      </c>
      <c r="B1577" s="1">
        <f t="shared" si="96"/>
        <v>203.51276673931426</v>
      </c>
      <c r="C1577">
        <f t="shared" si="97"/>
        <v>0.13243592645912372</v>
      </c>
      <c r="D1577">
        <f t="shared" si="98"/>
        <v>0.13180677734310961</v>
      </c>
    </row>
    <row r="1578" spans="1:4" x14ac:dyDescent="0.25">
      <c r="A1578">
        <f t="shared" si="99"/>
        <v>1551</v>
      </c>
      <c r="B1578" s="1">
        <f t="shared" si="96"/>
        <v>203.38033081285514</v>
      </c>
      <c r="C1578">
        <f t="shared" si="97"/>
        <v>0.13229577976599671</v>
      </c>
      <c r="D1578">
        <f t="shared" si="98"/>
        <v>0.1316671972760986</v>
      </c>
    </row>
    <row r="1579" spans="1:4" x14ac:dyDescent="0.25">
      <c r="A1579">
        <f t="shared" si="99"/>
        <v>1552</v>
      </c>
      <c r="B1579" s="1">
        <f t="shared" si="96"/>
        <v>203.24803503308914</v>
      </c>
      <c r="C1579">
        <f t="shared" si="97"/>
        <v>0.13215575898982479</v>
      </c>
      <c r="D1579">
        <f t="shared" si="98"/>
        <v>0.13152774312600285</v>
      </c>
    </row>
    <row r="1580" spans="1:4" x14ac:dyDescent="0.25">
      <c r="A1580">
        <f t="shared" si="99"/>
        <v>1553</v>
      </c>
      <c r="B1580" s="1">
        <f t="shared" si="96"/>
        <v>203.11587927409931</v>
      </c>
      <c r="C1580">
        <f t="shared" si="97"/>
        <v>0.13201586413060795</v>
      </c>
      <c r="D1580">
        <f t="shared" si="98"/>
        <v>0.13138841489281389</v>
      </c>
    </row>
    <row r="1581" spans="1:4" x14ac:dyDescent="0.25">
      <c r="A1581">
        <f t="shared" si="99"/>
        <v>1554</v>
      </c>
      <c r="B1581" s="1">
        <f t="shared" si="96"/>
        <v>202.98386340996871</v>
      </c>
      <c r="C1581">
        <f t="shared" si="97"/>
        <v>0.13187609518826093</v>
      </c>
      <c r="D1581">
        <f t="shared" si="98"/>
        <v>0.13124921257652317</v>
      </c>
    </row>
    <row r="1582" spans="1:4" x14ac:dyDescent="0.25">
      <c r="A1582">
        <f t="shared" si="99"/>
        <v>1555</v>
      </c>
      <c r="B1582" s="1">
        <f t="shared" si="96"/>
        <v>202.85198731478044</v>
      </c>
      <c r="C1582">
        <f t="shared" si="97"/>
        <v>0.13173645216272689</v>
      </c>
      <c r="D1582">
        <f t="shared" si="98"/>
        <v>0.13111013617713638</v>
      </c>
    </row>
    <row r="1583" spans="1:4" x14ac:dyDescent="0.25">
      <c r="A1583">
        <f t="shared" si="99"/>
        <v>1556</v>
      </c>
      <c r="B1583" s="1">
        <f t="shared" si="96"/>
        <v>202.72025086261772</v>
      </c>
      <c r="C1583">
        <f t="shared" si="97"/>
        <v>0.13159693505417636</v>
      </c>
      <c r="D1583">
        <f t="shared" si="98"/>
        <v>0.13097118569465921</v>
      </c>
    </row>
    <row r="1584" spans="1:4" x14ac:dyDescent="0.25">
      <c r="A1584">
        <f t="shared" si="99"/>
        <v>1557</v>
      </c>
      <c r="B1584" s="1">
        <f t="shared" si="96"/>
        <v>202.58865392756354</v>
      </c>
      <c r="C1584">
        <f t="shared" si="97"/>
        <v>0.13145754386260933</v>
      </c>
      <c r="D1584">
        <f t="shared" si="98"/>
        <v>0.13083236112909163</v>
      </c>
    </row>
    <row r="1585" spans="1:4" x14ac:dyDescent="0.25">
      <c r="A1585">
        <f t="shared" si="99"/>
        <v>1558</v>
      </c>
      <c r="B1585" s="1">
        <f t="shared" si="96"/>
        <v>202.45719638370093</v>
      </c>
      <c r="C1585">
        <f t="shared" si="97"/>
        <v>0.13131827858779843</v>
      </c>
      <c r="D1585">
        <f t="shared" si="98"/>
        <v>0.1306936624804223</v>
      </c>
    </row>
    <row r="1586" spans="1:4" x14ac:dyDescent="0.25">
      <c r="A1586">
        <f t="shared" si="99"/>
        <v>1559</v>
      </c>
      <c r="B1586" s="1">
        <f t="shared" si="96"/>
        <v>202.32587810511313</v>
      </c>
      <c r="C1586">
        <f t="shared" si="97"/>
        <v>0.13117913922997104</v>
      </c>
      <c r="D1586">
        <f t="shared" si="98"/>
        <v>0.13055508974866256</v>
      </c>
    </row>
    <row r="1587" spans="1:4" x14ac:dyDescent="0.25">
      <c r="A1587">
        <f t="shared" si="99"/>
        <v>1560</v>
      </c>
      <c r="B1587" s="1">
        <f t="shared" si="96"/>
        <v>202.19469896588316</v>
      </c>
      <c r="C1587">
        <f t="shared" si="97"/>
        <v>0.13104012578901347</v>
      </c>
      <c r="D1587">
        <f t="shared" si="98"/>
        <v>0.13041664293380678</v>
      </c>
    </row>
    <row r="1588" spans="1:4" x14ac:dyDescent="0.25">
      <c r="A1588">
        <f t="shared" si="99"/>
        <v>1561</v>
      </c>
      <c r="B1588" s="1">
        <f t="shared" si="96"/>
        <v>202.06365884009415</v>
      </c>
      <c r="C1588">
        <f t="shared" si="97"/>
        <v>0.13090123826503941</v>
      </c>
      <c r="D1588">
        <f t="shared" si="98"/>
        <v>0.13027832203586059</v>
      </c>
    </row>
    <row r="1589" spans="1:4" x14ac:dyDescent="0.25">
      <c r="A1589">
        <f t="shared" si="99"/>
        <v>1562</v>
      </c>
      <c r="B1589" s="1">
        <f t="shared" si="96"/>
        <v>201.93275760182911</v>
      </c>
      <c r="C1589">
        <f t="shared" si="97"/>
        <v>0.13076247665793517</v>
      </c>
      <c r="D1589">
        <f t="shared" si="98"/>
        <v>0.13014012705481265</v>
      </c>
    </row>
    <row r="1590" spans="1:4" x14ac:dyDescent="0.25">
      <c r="A1590">
        <f t="shared" si="99"/>
        <v>1563</v>
      </c>
      <c r="B1590" s="1">
        <f t="shared" si="96"/>
        <v>201.80199512517117</v>
      </c>
      <c r="C1590">
        <f t="shared" si="97"/>
        <v>0.13062384096770074</v>
      </c>
      <c r="D1590">
        <f t="shared" si="98"/>
        <v>0.1300020579906743</v>
      </c>
    </row>
    <row r="1591" spans="1:4" x14ac:dyDescent="0.25">
      <c r="A1591">
        <f t="shared" si="99"/>
        <v>1564</v>
      </c>
      <c r="B1591" s="1">
        <f t="shared" si="96"/>
        <v>201.67137128420347</v>
      </c>
      <c r="C1591">
        <f t="shared" si="97"/>
        <v>0.13048533119439298</v>
      </c>
      <c r="D1591">
        <f t="shared" si="98"/>
        <v>0.12986411484344274</v>
      </c>
    </row>
    <row r="1592" spans="1:4" x14ac:dyDescent="0.25">
      <c r="A1592">
        <f t="shared" si="99"/>
        <v>1565</v>
      </c>
      <c r="B1592" s="1">
        <f t="shared" si="96"/>
        <v>201.54088595300908</v>
      </c>
      <c r="C1592">
        <f t="shared" si="97"/>
        <v>0.13034694733795504</v>
      </c>
      <c r="D1592">
        <f t="shared" si="98"/>
        <v>0.1297262976131151</v>
      </c>
    </row>
    <row r="1593" spans="1:4" x14ac:dyDescent="0.25">
      <c r="A1593">
        <f t="shared" si="99"/>
        <v>1566</v>
      </c>
      <c r="B1593" s="1">
        <f t="shared" si="96"/>
        <v>201.41053900567113</v>
      </c>
      <c r="C1593">
        <f t="shared" si="97"/>
        <v>0.13020868939850061</v>
      </c>
      <c r="D1593">
        <f t="shared" si="98"/>
        <v>0.12958860629969138</v>
      </c>
    </row>
    <row r="1594" spans="1:4" x14ac:dyDescent="0.25">
      <c r="A1594">
        <f t="shared" si="99"/>
        <v>1567</v>
      </c>
      <c r="B1594" s="1">
        <f t="shared" si="96"/>
        <v>201.28033031627263</v>
      </c>
      <c r="C1594">
        <f t="shared" si="97"/>
        <v>0.130070557375916</v>
      </c>
      <c r="D1594">
        <f t="shared" si="98"/>
        <v>0.12945104090317727</v>
      </c>
    </row>
    <row r="1595" spans="1:4" x14ac:dyDescent="0.25">
      <c r="A1595">
        <f t="shared" si="99"/>
        <v>1568</v>
      </c>
      <c r="B1595" s="1">
        <f t="shared" si="96"/>
        <v>201.15025975889671</v>
      </c>
      <c r="C1595">
        <f t="shared" si="97"/>
        <v>0.1299325512702012</v>
      </c>
      <c r="D1595">
        <f t="shared" si="98"/>
        <v>0.12931360142356141</v>
      </c>
    </row>
    <row r="1596" spans="1:4" x14ac:dyDescent="0.25">
      <c r="A1596">
        <f t="shared" si="99"/>
        <v>1569</v>
      </c>
      <c r="B1596" s="1">
        <f t="shared" si="96"/>
        <v>201.02032720762651</v>
      </c>
      <c r="C1596">
        <f t="shared" si="97"/>
        <v>0.12979467108141307</v>
      </c>
      <c r="D1596">
        <f t="shared" si="98"/>
        <v>0.12917628786086083</v>
      </c>
    </row>
    <row r="1597" spans="1:4" x14ac:dyDescent="0.25">
      <c r="A1597">
        <f t="shared" si="99"/>
        <v>1570</v>
      </c>
      <c r="B1597" s="1">
        <f t="shared" si="96"/>
        <v>200.89053253654509</v>
      </c>
      <c r="C1597">
        <f t="shared" si="97"/>
        <v>0.1296569168095516</v>
      </c>
      <c r="D1597">
        <f t="shared" si="98"/>
        <v>0.12903910021506135</v>
      </c>
    </row>
    <row r="1598" spans="1:4" x14ac:dyDescent="0.25">
      <c r="A1598">
        <f t="shared" si="99"/>
        <v>1571</v>
      </c>
      <c r="B1598" s="1">
        <f t="shared" si="96"/>
        <v>200.76087561973554</v>
      </c>
      <c r="C1598">
        <f t="shared" si="97"/>
        <v>0.12951928845455996</v>
      </c>
      <c r="D1598">
        <f t="shared" si="98"/>
        <v>0.12890203848616863</v>
      </c>
    </row>
    <row r="1599" spans="1:4" x14ac:dyDescent="0.25">
      <c r="A1599">
        <f t="shared" si="99"/>
        <v>1572</v>
      </c>
      <c r="B1599" s="1">
        <f t="shared" si="96"/>
        <v>200.63135633128098</v>
      </c>
      <c r="C1599">
        <f t="shared" si="97"/>
        <v>0.12938178601655181</v>
      </c>
      <c r="D1599">
        <f t="shared" si="98"/>
        <v>0.12876510267417984</v>
      </c>
    </row>
    <row r="1600" spans="1:4" x14ac:dyDescent="0.25">
      <c r="A1600">
        <f t="shared" si="99"/>
        <v>1573</v>
      </c>
      <c r="B1600" s="1">
        <f t="shared" si="96"/>
        <v>200.50197454526443</v>
      </c>
      <c r="C1600">
        <f t="shared" si="97"/>
        <v>0.12924440949538507</v>
      </c>
      <c r="D1600">
        <f t="shared" si="98"/>
        <v>0.12862829277909499</v>
      </c>
    </row>
    <row r="1601" spans="1:4" x14ac:dyDescent="0.25">
      <c r="A1601">
        <f t="shared" si="99"/>
        <v>1574</v>
      </c>
      <c r="B1601" s="1">
        <f t="shared" si="96"/>
        <v>200.37273013576905</v>
      </c>
      <c r="C1601">
        <f t="shared" si="97"/>
        <v>0.12910715889111657</v>
      </c>
      <c r="D1601">
        <f t="shared" si="98"/>
        <v>0.12849160880091687</v>
      </c>
    </row>
    <row r="1602" spans="1:4" x14ac:dyDescent="0.25">
      <c r="A1602">
        <f t="shared" si="99"/>
        <v>1575</v>
      </c>
      <c r="B1602" s="1">
        <f t="shared" si="96"/>
        <v>200.24362297687793</v>
      </c>
      <c r="C1602">
        <f t="shared" si="97"/>
        <v>0.12897003420371789</v>
      </c>
      <c r="D1602">
        <f t="shared" si="98"/>
        <v>0.12835505073964554</v>
      </c>
    </row>
    <row r="1603" spans="1:4" x14ac:dyDescent="0.25">
      <c r="A1603">
        <f t="shared" si="99"/>
        <v>1576</v>
      </c>
      <c r="B1603" s="1">
        <f t="shared" ref="B1603:B1666" si="100">$C$20+$C$21*A1603+$C$22*A1603^2+$C$23*A1603^3</f>
        <v>200.11465294267421</v>
      </c>
      <c r="C1603">
        <f t="shared" si="97"/>
        <v>0.12883303543335956</v>
      </c>
      <c r="D1603">
        <f t="shared" si="98"/>
        <v>0.12821861859528383</v>
      </c>
    </row>
    <row r="1604" spans="1:4" x14ac:dyDescent="0.25">
      <c r="A1604">
        <f t="shared" si="99"/>
        <v>1577</v>
      </c>
      <c r="B1604" s="1">
        <f t="shared" si="100"/>
        <v>199.98581990724085</v>
      </c>
      <c r="C1604">
        <f t="shared" si="97"/>
        <v>0.12869616257975736</v>
      </c>
      <c r="D1604">
        <f t="shared" si="98"/>
        <v>0.12808231236782602</v>
      </c>
    </row>
    <row r="1605" spans="1:4" x14ac:dyDescent="0.25">
      <c r="A1605">
        <f t="shared" si="99"/>
        <v>1578</v>
      </c>
      <c r="B1605" s="1">
        <f t="shared" si="100"/>
        <v>199.8571237446611</v>
      </c>
      <c r="C1605">
        <f t="shared" si="97"/>
        <v>0.12855941564319551</v>
      </c>
      <c r="D1605">
        <f t="shared" si="98"/>
        <v>0.12794613205727218</v>
      </c>
    </row>
    <row r="1606" spans="1:4" x14ac:dyDescent="0.25">
      <c r="A1606">
        <f t="shared" si="99"/>
        <v>1579</v>
      </c>
      <c r="B1606" s="1">
        <f t="shared" si="100"/>
        <v>199.7285643290179</v>
      </c>
      <c r="C1606">
        <f t="shared" si="97"/>
        <v>0.12842279462341821</v>
      </c>
      <c r="D1606">
        <f t="shared" si="98"/>
        <v>0.12781007766362223</v>
      </c>
    </row>
    <row r="1607" spans="1:4" x14ac:dyDescent="0.25">
      <c r="A1607">
        <f t="shared" si="99"/>
        <v>1580</v>
      </c>
      <c r="B1607" s="1">
        <f t="shared" si="100"/>
        <v>199.60014153439448</v>
      </c>
      <c r="C1607">
        <f t="shared" si="97"/>
        <v>0.12828629952062442</v>
      </c>
      <c r="D1607">
        <f t="shared" si="98"/>
        <v>0.1276741491868762</v>
      </c>
    </row>
    <row r="1608" spans="1:4" x14ac:dyDescent="0.25">
      <c r="A1608">
        <f t="shared" si="99"/>
        <v>1581</v>
      </c>
      <c r="B1608" s="1">
        <f t="shared" si="100"/>
        <v>199.47185523487386</v>
      </c>
      <c r="C1608">
        <f t="shared" si="97"/>
        <v>0.12814993033467204</v>
      </c>
      <c r="D1608">
        <f t="shared" si="98"/>
        <v>0.12753834662704264</v>
      </c>
    </row>
    <row r="1609" spans="1:4" x14ac:dyDescent="0.25">
      <c r="A1609">
        <f t="shared" si="99"/>
        <v>1582</v>
      </c>
      <c r="B1609" s="1">
        <f t="shared" si="100"/>
        <v>199.34370530453918</v>
      </c>
      <c r="C1609">
        <f t="shared" si="97"/>
        <v>0.12801368706570315</v>
      </c>
      <c r="D1609">
        <f t="shared" si="98"/>
        <v>0.12740266998411015</v>
      </c>
    </row>
    <row r="1610" spans="1:4" x14ac:dyDescent="0.25">
      <c r="A1610">
        <f t="shared" si="99"/>
        <v>1583</v>
      </c>
      <c r="B1610" s="1">
        <f t="shared" si="100"/>
        <v>199.21569161747348</v>
      </c>
      <c r="C1610">
        <f t="shared" si="97"/>
        <v>0.12787756971360409</v>
      </c>
      <c r="D1610">
        <f t="shared" si="98"/>
        <v>0.12726711925808729</v>
      </c>
    </row>
    <row r="1611" spans="1:4" x14ac:dyDescent="0.25">
      <c r="A1611">
        <f t="shared" si="99"/>
        <v>1584</v>
      </c>
      <c r="B1611" s="1">
        <f t="shared" si="100"/>
        <v>199.08781404775988</v>
      </c>
      <c r="C1611">
        <f t="shared" si="97"/>
        <v>0.12774157827840327</v>
      </c>
      <c r="D1611">
        <f t="shared" si="98"/>
        <v>0.12713169444896835</v>
      </c>
    </row>
    <row r="1612" spans="1:4" x14ac:dyDescent="0.25">
      <c r="A1612">
        <f t="shared" si="99"/>
        <v>1585</v>
      </c>
      <c r="B1612" s="1">
        <f t="shared" si="100"/>
        <v>198.96007246948147</v>
      </c>
      <c r="C1612">
        <f t="shared" si="97"/>
        <v>0.12760571276010069</v>
      </c>
      <c r="D1612">
        <f t="shared" si="98"/>
        <v>0.12699639555674763</v>
      </c>
    </row>
    <row r="1613" spans="1:4" x14ac:dyDescent="0.25">
      <c r="A1613">
        <f t="shared" si="99"/>
        <v>1586</v>
      </c>
      <c r="B1613" s="1">
        <f t="shared" si="100"/>
        <v>198.83246675672137</v>
      </c>
      <c r="C1613">
        <f t="shared" si="97"/>
        <v>0.12746997315878161</v>
      </c>
      <c r="D1613">
        <f t="shared" si="98"/>
        <v>0.12686122258143656</v>
      </c>
    </row>
    <row r="1614" spans="1:4" x14ac:dyDescent="0.25">
      <c r="A1614">
        <f t="shared" si="99"/>
        <v>1587</v>
      </c>
      <c r="B1614" s="1">
        <f t="shared" si="100"/>
        <v>198.70499678356259</v>
      </c>
      <c r="C1614">
        <f t="shared" si="97"/>
        <v>0.12733435947421867</v>
      </c>
      <c r="D1614">
        <f t="shared" si="98"/>
        <v>0.12672617552302939</v>
      </c>
    </row>
    <row r="1615" spans="1:4" x14ac:dyDescent="0.25">
      <c r="A1615">
        <f t="shared" si="99"/>
        <v>1588</v>
      </c>
      <c r="B1615" s="1">
        <f t="shared" si="100"/>
        <v>198.57766242408837</v>
      </c>
      <c r="C1615">
        <f t="shared" si="97"/>
        <v>0.12719887170669608</v>
      </c>
      <c r="D1615">
        <f t="shared" si="98"/>
        <v>0.12659125438153751</v>
      </c>
    </row>
    <row r="1616" spans="1:4" x14ac:dyDescent="0.25">
      <c r="A1616">
        <f t="shared" si="99"/>
        <v>1589</v>
      </c>
      <c r="B1616" s="1">
        <f t="shared" si="100"/>
        <v>198.45046355238168</v>
      </c>
      <c r="C1616">
        <f t="shared" si="97"/>
        <v>0.12706350985595805</v>
      </c>
      <c r="D1616">
        <f t="shared" si="98"/>
        <v>0.12645645915694104</v>
      </c>
    </row>
    <row r="1617" spans="1:4" x14ac:dyDescent="0.25">
      <c r="A1617">
        <f t="shared" si="99"/>
        <v>1590</v>
      </c>
      <c r="B1617" s="1">
        <f t="shared" si="100"/>
        <v>198.32340004252572</v>
      </c>
      <c r="C1617">
        <f t="shared" si="97"/>
        <v>0.12692827392228878</v>
      </c>
      <c r="D1617">
        <f t="shared" si="98"/>
        <v>0.12632178984925985</v>
      </c>
    </row>
    <row r="1618" spans="1:4" x14ac:dyDescent="0.25">
      <c r="A1618">
        <f t="shared" si="99"/>
        <v>1591</v>
      </c>
      <c r="B1618" s="1">
        <f t="shared" si="100"/>
        <v>198.19647176860343</v>
      </c>
      <c r="C1618">
        <f t="shared" si="97"/>
        <v>0.12679316390534723</v>
      </c>
      <c r="D1618">
        <f t="shared" si="98"/>
        <v>0.12618724645847124</v>
      </c>
    </row>
    <row r="1619" spans="1:4" x14ac:dyDescent="0.25">
      <c r="A1619">
        <f t="shared" si="99"/>
        <v>1592</v>
      </c>
      <c r="B1619" s="1">
        <f t="shared" si="100"/>
        <v>198.06967860469808</v>
      </c>
      <c r="C1619">
        <f t="shared" si="97"/>
        <v>0.12665817980547445</v>
      </c>
      <c r="D1619">
        <f t="shared" si="98"/>
        <v>0.12605282898459791</v>
      </c>
    </row>
    <row r="1620" spans="1:4" x14ac:dyDescent="0.25">
      <c r="A1620">
        <f t="shared" si="99"/>
        <v>1593</v>
      </c>
      <c r="B1620" s="1">
        <f t="shared" si="100"/>
        <v>197.94302042489261</v>
      </c>
      <c r="C1620">
        <f t="shared" si="97"/>
        <v>0.12652332162241464</v>
      </c>
      <c r="D1620">
        <f t="shared" si="98"/>
        <v>0.12591853742762851</v>
      </c>
    </row>
    <row r="1621" spans="1:4" x14ac:dyDescent="0.25">
      <c r="A1621">
        <f t="shared" si="99"/>
        <v>1594</v>
      </c>
      <c r="B1621" s="1">
        <f t="shared" si="100"/>
        <v>197.81649710327019</v>
      </c>
      <c r="C1621">
        <f t="shared" si="97"/>
        <v>0.12638858935619623</v>
      </c>
      <c r="D1621">
        <f t="shared" si="98"/>
        <v>0.12578437178755736</v>
      </c>
    </row>
    <row r="1622" spans="1:4" x14ac:dyDescent="0.25">
      <c r="A1622">
        <f t="shared" si="99"/>
        <v>1595</v>
      </c>
      <c r="B1622" s="1">
        <f t="shared" si="100"/>
        <v>197.690108513914</v>
      </c>
      <c r="C1622">
        <f t="shared" si="97"/>
        <v>0.12625398300698976</v>
      </c>
      <c r="D1622">
        <f t="shared" si="98"/>
        <v>0.12565033206440432</v>
      </c>
    </row>
    <row r="1623" spans="1:4" x14ac:dyDescent="0.25">
      <c r="A1623">
        <f t="shared" si="99"/>
        <v>1596</v>
      </c>
      <c r="B1623" s="1">
        <f t="shared" si="100"/>
        <v>197.56385453090701</v>
      </c>
      <c r="C1623">
        <f t="shared" si="97"/>
        <v>0.12611950257470994</v>
      </c>
      <c r="D1623">
        <f t="shared" si="98"/>
        <v>0.12551641825814955</v>
      </c>
    </row>
    <row r="1624" spans="1:4" x14ac:dyDescent="0.25">
      <c r="A1624">
        <f t="shared" si="99"/>
        <v>1597</v>
      </c>
      <c r="B1624" s="1">
        <f t="shared" si="100"/>
        <v>197.4377350283323</v>
      </c>
      <c r="C1624">
        <f t="shared" si="97"/>
        <v>0.12598514805929995</v>
      </c>
      <c r="D1624">
        <f t="shared" si="98"/>
        <v>0.12538263036879868</v>
      </c>
    </row>
    <row r="1625" spans="1:4" x14ac:dyDescent="0.25">
      <c r="A1625">
        <f t="shared" si="99"/>
        <v>1598</v>
      </c>
      <c r="B1625" s="1">
        <f t="shared" si="100"/>
        <v>197.311749880273</v>
      </c>
      <c r="C1625">
        <f t="shared" si="97"/>
        <v>0.12585091946073135</v>
      </c>
      <c r="D1625">
        <f t="shared" si="98"/>
        <v>0.12524896839635175</v>
      </c>
    </row>
    <row r="1626" spans="1:4" x14ac:dyDescent="0.25">
      <c r="A1626">
        <f t="shared" si="99"/>
        <v>1599</v>
      </c>
      <c r="B1626" s="1">
        <f t="shared" si="100"/>
        <v>197.18589896081227</v>
      </c>
      <c r="C1626">
        <f t="shared" si="97"/>
        <v>0.12571681677914626</v>
      </c>
      <c r="D1626">
        <f t="shared" si="98"/>
        <v>0.12511543234082295</v>
      </c>
    </row>
    <row r="1627" spans="1:4" x14ac:dyDescent="0.25">
      <c r="A1627">
        <f t="shared" si="99"/>
        <v>1600</v>
      </c>
      <c r="B1627" s="1">
        <f t="shared" si="100"/>
        <v>197.06018214403312</v>
      </c>
      <c r="C1627">
        <f t="shared" si="97"/>
        <v>0.12558284001440256</v>
      </c>
      <c r="D1627">
        <f t="shared" si="98"/>
        <v>0.12498202220218957</v>
      </c>
    </row>
    <row r="1628" spans="1:4" x14ac:dyDescent="0.25">
      <c r="A1628">
        <f t="shared" si="99"/>
        <v>1601</v>
      </c>
      <c r="B1628" s="1">
        <f t="shared" si="100"/>
        <v>196.93459930401872</v>
      </c>
      <c r="C1628">
        <f t="shared" ref="C1628:C1691" si="101">(B1628-B1629)/1</f>
        <v>0.12544898916661396</v>
      </c>
      <c r="D1628">
        <f t="shared" ref="D1628:D1691" si="102">(B1628-B1638)/10</f>
        <v>0.1248487379804601</v>
      </c>
    </row>
    <row r="1629" spans="1:4" x14ac:dyDescent="0.25">
      <c r="A1629">
        <f t="shared" ref="A1629:A1692" si="103">A1628+1</f>
        <v>1602</v>
      </c>
      <c r="B1629" s="1">
        <f t="shared" si="100"/>
        <v>196.8091503148521</v>
      </c>
      <c r="C1629">
        <f t="shared" si="101"/>
        <v>0.12531526423578043</v>
      </c>
      <c r="D1629">
        <f t="shared" si="102"/>
        <v>0.12471557967564877</v>
      </c>
    </row>
    <row r="1630" spans="1:4" x14ac:dyDescent="0.25">
      <c r="A1630">
        <f t="shared" si="103"/>
        <v>1603</v>
      </c>
      <c r="B1630" s="1">
        <f t="shared" si="100"/>
        <v>196.68383505061632</v>
      </c>
      <c r="C1630">
        <f t="shared" si="101"/>
        <v>0.12518166522170304</v>
      </c>
      <c r="D1630">
        <f t="shared" si="102"/>
        <v>0.12458254728772715</v>
      </c>
    </row>
    <row r="1631" spans="1:4" x14ac:dyDescent="0.25">
      <c r="A1631">
        <f t="shared" si="103"/>
        <v>1604</v>
      </c>
      <c r="B1631" s="1">
        <f t="shared" si="100"/>
        <v>196.55865338539462</v>
      </c>
      <c r="C1631">
        <f t="shared" si="101"/>
        <v>0.125048192124666</v>
      </c>
      <c r="D1631">
        <f t="shared" si="102"/>
        <v>0.12444964081672083</v>
      </c>
    </row>
    <row r="1632" spans="1:4" x14ac:dyDescent="0.25">
      <c r="A1632">
        <f t="shared" si="103"/>
        <v>1605</v>
      </c>
      <c r="B1632" s="1">
        <f t="shared" si="100"/>
        <v>196.43360519326995</v>
      </c>
      <c r="C1632">
        <f t="shared" si="101"/>
        <v>0.12491484494444194</v>
      </c>
      <c r="D1632">
        <f t="shared" si="102"/>
        <v>0.1243168602626156</v>
      </c>
    </row>
    <row r="1633" spans="1:4" x14ac:dyDescent="0.25">
      <c r="A1633">
        <f t="shared" si="103"/>
        <v>1606</v>
      </c>
      <c r="B1633" s="1">
        <f t="shared" si="100"/>
        <v>196.30869034832551</v>
      </c>
      <c r="C1633">
        <f t="shared" si="101"/>
        <v>0.12478162368120138</v>
      </c>
      <c r="D1633">
        <f t="shared" si="102"/>
        <v>0.12418420562541996</v>
      </c>
    </row>
    <row r="1634" spans="1:4" x14ac:dyDescent="0.25">
      <c r="A1634">
        <f t="shared" si="103"/>
        <v>1607</v>
      </c>
      <c r="B1634" s="1">
        <f t="shared" si="100"/>
        <v>196.18390872464431</v>
      </c>
      <c r="C1634">
        <f t="shared" si="101"/>
        <v>0.12464852833483064</v>
      </c>
      <c r="D1634">
        <f t="shared" si="102"/>
        <v>0.12405167690513394</v>
      </c>
    </row>
    <row r="1635" spans="1:4" x14ac:dyDescent="0.25">
      <c r="A1635">
        <f t="shared" si="103"/>
        <v>1608</v>
      </c>
      <c r="B1635" s="1">
        <f t="shared" si="100"/>
        <v>196.05926019630948</v>
      </c>
      <c r="C1635">
        <f t="shared" si="101"/>
        <v>0.12451555890544341</v>
      </c>
      <c r="D1635">
        <f t="shared" si="102"/>
        <v>0.12391927410174616</v>
      </c>
    </row>
    <row r="1636" spans="1:4" x14ac:dyDescent="0.25">
      <c r="A1636">
        <f t="shared" si="103"/>
        <v>1609</v>
      </c>
      <c r="B1636" s="1">
        <f t="shared" si="100"/>
        <v>195.93474463740404</v>
      </c>
      <c r="C1636">
        <f t="shared" si="101"/>
        <v>0.12438271539281232</v>
      </c>
      <c r="D1636">
        <f t="shared" si="102"/>
        <v>0.12378699721525663</v>
      </c>
    </row>
    <row r="1637" spans="1:4" x14ac:dyDescent="0.25">
      <c r="A1637">
        <f t="shared" si="103"/>
        <v>1610</v>
      </c>
      <c r="B1637" s="1">
        <f t="shared" si="100"/>
        <v>195.81036192201123</v>
      </c>
      <c r="C1637">
        <f t="shared" si="101"/>
        <v>0.12424999779710788</v>
      </c>
      <c r="D1637">
        <f t="shared" si="102"/>
        <v>0.12365484624568239</v>
      </c>
    </row>
    <row r="1638" spans="1:4" x14ac:dyDescent="0.25">
      <c r="A1638">
        <f t="shared" si="103"/>
        <v>1611</v>
      </c>
      <c r="B1638" s="1">
        <f t="shared" si="100"/>
        <v>195.68611192421412</v>
      </c>
      <c r="C1638">
        <f t="shared" si="101"/>
        <v>0.12411740611850064</v>
      </c>
      <c r="D1638">
        <f t="shared" si="102"/>
        <v>0.1235228211930206</v>
      </c>
    </row>
    <row r="1639" spans="1:4" x14ac:dyDescent="0.25">
      <c r="A1639">
        <f t="shared" si="103"/>
        <v>1612</v>
      </c>
      <c r="B1639" s="1">
        <f t="shared" si="100"/>
        <v>195.56199451809562</v>
      </c>
      <c r="C1639">
        <f t="shared" si="101"/>
        <v>0.12398494035656427</v>
      </c>
      <c r="D1639">
        <f t="shared" si="102"/>
        <v>0.12339092205724569</v>
      </c>
    </row>
    <row r="1640" spans="1:4" x14ac:dyDescent="0.25">
      <c r="A1640">
        <f t="shared" si="103"/>
        <v>1613</v>
      </c>
      <c r="B1640" s="1">
        <f t="shared" si="100"/>
        <v>195.43800957773905</v>
      </c>
      <c r="C1640">
        <f t="shared" si="101"/>
        <v>0.12385260051163982</v>
      </c>
      <c r="D1640">
        <f t="shared" si="102"/>
        <v>0.12325914883838607</v>
      </c>
    </row>
    <row r="1641" spans="1:4" x14ac:dyDescent="0.25">
      <c r="A1641">
        <f t="shared" si="103"/>
        <v>1614</v>
      </c>
      <c r="B1641" s="1">
        <f t="shared" si="100"/>
        <v>195.31415697722741</v>
      </c>
      <c r="C1641">
        <f t="shared" si="101"/>
        <v>0.12372038658361362</v>
      </c>
      <c r="D1641">
        <f t="shared" si="102"/>
        <v>0.12312750153643606</v>
      </c>
    </row>
    <row r="1642" spans="1:4" x14ac:dyDescent="0.25">
      <c r="A1642">
        <f t="shared" si="103"/>
        <v>1615</v>
      </c>
      <c r="B1642" s="1">
        <f t="shared" si="100"/>
        <v>195.1904365906438</v>
      </c>
      <c r="C1642">
        <f t="shared" si="101"/>
        <v>0.12358829857248566</v>
      </c>
      <c r="D1642">
        <f t="shared" si="102"/>
        <v>0.12299598015139282</v>
      </c>
    </row>
    <row r="1643" spans="1:4" x14ac:dyDescent="0.25">
      <c r="A1643">
        <f t="shared" si="103"/>
        <v>1616</v>
      </c>
      <c r="B1643" s="1">
        <f t="shared" si="100"/>
        <v>195.06684829207131</v>
      </c>
      <c r="C1643">
        <f t="shared" si="101"/>
        <v>0.1234563364783412</v>
      </c>
      <c r="D1643">
        <f t="shared" si="102"/>
        <v>0.12286458468325349</v>
      </c>
    </row>
    <row r="1644" spans="1:4" x14ac:dyDescent="0.25">
      <c r="A1644">
        <f t="shared" si="103"/>
        <v>1617</v>
      </c>
      <c r="B1644" s="1">
        <f t="shared" si="100"/>
        <v>194.94339195559297</v>
      </c>
      <c r="C1644">
        <f t="shared" si="101"/>
        <v>0.12332450030095288</v>
      </c>
      <c r="D1644">
        <f t="shared" si="102"/>
        <v>0.12273331513200673</v>
      </c>
    </row>
    <row r="1645" spans="1:4" x14ac:dyDescent="0.25">
      <c r="A1645">
        <f t="shared" si="103"/>
        <v>1618</v>
      </c>
      <c r="B1645" s="1">
        <f t="shared" si="100"/>
        <v>194.82006745529202</v>
      </c>
      <c r="C1645">
        <f t="shared" si="101"/>
        <v>0.12319279004054806</v>
      </c>
      <c r="D1645">
        <f t="shared" si="102"/>
        <v>0.12260217149768096</v>
      </c>
    </row>
    <row r="1646" spans="1:4" x14ac:dyDescent="0.25">
      <c r="A1646">
        <f t="shared" si="103"/>
        <v>1619</v>
      </c>
      <c r="B1646" s="1">
        <f t="shared" si="100"/>
        <v>194.69687466525147</v>
      </c>
      <c r="C1646">
        <f t="shared" si="101"/>
        <v>0.12306120569706991</v>
      </c>
      <c r="D1646">
        <f t="shared" si="102"/>
        <v>0.12247115378025911</v>
      </c>
    </row>
    <row r="1647" spans="1:4" x14ac:dyDescent="0.25">
      <c r="A1647">
        <f t="shared" si="103"/>
        <v>1620</v>
      </c>
      <c r="B1647" s="1">
        <f t="shared" si="100"/>
        <v>194.5738134595544</v>
      </c>
      <c r="C1647">
        <f t="shared" si="101"/>
        <v>0.12292974727049</v>
      </c>
      <c r="D1647">
        <f t="shared" si="102"/>
        <v>0.12234026197972411</v>
      </c>
    </row>
    <row r="1648" spans="1:4" x14ac:dyDescent="0.25">
      <c r="A1648">
        <f t="shared" si="103"/>
        <v>1621</v>
      </c>
      <c r="B1648" s="1">
        <f t="shared" si="100"/>
        <v>194.45088371228391</v>
      </c>
      <c r="C1648">
        <f t="shared" si="101"/>
        <v>0.12279841476075148</v>
      </c>
      <c r="D1648">
        <f t="shared" si="102"/>
        <v>0.12220949609611295</v>
      </c>
    </row>
    <row r="1649" spans="1:4" x14ac:dyDescent="0.25">
      <c r="A1649">
        <f t="shared" si="103"/>
        <v>1622</v>
      </c>
      <c r="B1649" s="1">
        <f t="shared" si="100"/>
        <v>194.32808529752316</v>
      </c>
      <c r="C1649">
        <f t="shared" si="101"/>
        <v>0.12266720816796806</v>
      </c>
      <c r="D1649">
        <f t="shared" si="102"/>
        <v>0.12207885612940857</v>
      </c>
    </row>
    <row r="1650" spans="1:4" x14ac:dyDescent="0.25">
      <c r="A1650">
        <f t="shared" si="103"/>
        <v>1623</v>
      </c>
      <c r="B1650" s="1">
        <f t="shared" si="100"/>
        <v>194.20541808935519</v>
      </c>
      <c r="C1650">
        <f t="shared" si="101"/>
        <v>0.12253612749213971</v>
      </c>
      <c r="D1650">
        <f t="shared" si="102"/>
        <v>0.12194834207960525</v>
      </c>
    </row>
    <row r="1651" spans="1:4" x14ac:dyDescent="0.25">
      <c r="A1651">
        <f t="shared" si="103"/>
        <v>1624</v>
      </c>
      <c r="B1651" s="1">
        <f t="shared" si="100"/>
        <v>194.08288196186305</v>
      </c>
      <c r="C1651">
        <f t="shared" si="101"/>
        <v>0.12240517273318119</v>
      </c>
      <c r="D1651">
        <f t="shared" si="102"/>
        <v>0.12181795394670872</v>
      </c>
    </row>
    <row r="1652" spans="1:4" x14ac:dyDescent="0.25">
      <c r="A1652">
        <f t="shared" si="103"/>
        <v>1625</v>
      </c>
      <c r="B1652" s="1">
        <f t="shared" si="100"/>
        <v>193.96047678912987</v>
      </c>
      <c r="C1652">
        <f t="shared" si="101"/>
        <v>0.12227434389109249</v>
      </c>
      <c r="D1652">
        <f t="shared" si="102"/>
        <v>0.1216876917307161</v>
      </c>
    </row>
    <row r="1653" spans="1:4" x14ac:dyDescent="0.25">
      <c r="A1653">
        <f t="shared" si="103"/>
        <v>1626</v>
      </c>
      <c r="B1653" s="1">
        <f t="shared" si="100"/>
        <v>193.83820244523878</v>
      </c>
      <c r="C1653">
        <f t="shared" si="101"/>
        <v>0.1221436409658736</v>
      </c>
      <c r="D1653">
        <f t="shared" si="102"/>
        <v>0.12155755543162741</v>
      </c>
    </row>
    <row r="1654" spans="1:4" x14ac:dyDescent="0.25">
      <c r="A1654">
        <f t="shared" si="103"/>
        <v>1627</v>
      </c>
      <c r="B1654" s="1">
        <f t="shared" si="100"/>
        <v>193.7160588042729</v>
      </c>
      <c r="C1654">
        <f t="shared" si="101"/>
        <v>0.12201306395769507</v>
      </c>
      <c r="D1654">
        <f t="shared" si="102"/>
        <v>0.12142754504944833</v>
      </c>
    </row>
    <row r="1655" spans="1:4" x14ac:dyDescent="0.25">
      <c r="A1655">
        <f t="shared" si="103"/>
        <v>1628</v>
      </c>
      <c r="B1655" s="1">
        <f t="shared" si="100"/>
        <v>193.59404574031521</v>
      </c>
      <c r="C1655">
        <f t="shared" si="101"/>
        <v>0.12188261286632951</v>
      </c>
      <c r="D1655">
        <f t="shared" si="102"/>
        <v>0.12129766058417317</v>
      </c>
    </row>
    <row r="1656" spans="1:4" x14ac:dyDescent="0.25">
      <c r="A1656">
        <f t="shared" si="103"/>
        <v>1629</v>
      </c>
      <c r="B1656" s="1">
        <f t="shared" si="100"/>
        <v>193.47216312744888</v>
      </c>
      <c r="C1656">
        <f t="shared" si="101"/>
        <v>0.12175228769172008</v>
      </c>
      <c r="D1656">
        <f t="shared" si="102"/>
        <v>0.12116790203580194</v>
      </c>
    </row>
    <row r="1657" spans="1:4" x14ac:dyDescent="0.25">
      <c r="A1657">
        <f t="shared" si="103"/>
        <v>1630</v>
      </c>
      <c r="B1657" s="1">
        <f t="shared" si="100"/>
        <v>193.35041083975716</v>
      </c>
      <c r="C1657">
        <f t="shared" si="101"/>
        <v>0.12162208843437838</v>
      </c>
      <c r="D1657">
        <f t="shared" si="102"/>
        <v>0.12103826940435738</v>
      </c>
    </row>
    <row r="1658" spans="1:4" x14ac:dyDescent="0.25">
      <c r="A1658">
        <f t="shared" si="103"/>
        <v>1631</v>
      </c>
      <c r="B1658" s="1">
        <f t="shared" si="100"/>
        <v>193.22878875132278</v>
      </c>
      <c r="C1658">
        <f t="shared" si="101"/>
        <v>0.12149201509370755</v>
      </c>
      <c r="D1658">
        <f t="shared" si="102"/>
        <v>0.120908762689794</v>
      </c>
    </row>
    <row r="1659" spans="1:4" x14ac:dyDescent="0.25">
      <c r="A1659">
        <f t="shared" si="103"/>
        <v>1632</v>
      </c>
      <c r="B1659" s="1">
        <f t="shared" si="100"/>
        <v>193.10729673622907</v>
      </c>
      <c r="C1659">
        <f t="shared" si="101"/>
        <v>0.12136206766993496</v>
      </c>
      <c r="D1659">
        <f t="shared" si="102"/>
        <v>0.12077938189214307</v>
      </c>
    </row>
    <row r="1660" spans="1:4" x14ac:dyDescent="0.25">
      <c r="A1660">
        <f t="shared" si="103"/>
        <v>1633</v>
      </c>
      <c r="B1660" s="1">
        <f t="shared" si="100"/>
        <v>192.98593466855914</v>
      </c>
      <c r="C1660">
        <f t="shared" si="101"/>
        <v>0.1212322461631743</v>
      </c>
      <c r="D1660">
        <f t="shared" si="102"/>
        <v>0.12065012701140176</v>
      </c>
    </row>
    <row r="1661" spans="1:4" x14ac:dyDescent="0.25">
      <c r="A1661">
        <f t="shared" si="103"/>
        <v>1634</v>
      </c>
      <c r="B1661" s="1">
        <f t="shared" si="100"/>
        <v>192.86470242239596</v>
      </c>
      <c r="C1661">
        <f t="shared" si="101"/>
        <v>0.12110255057325503</v>
      </c>
      <c r="D1661">
        <f t="shared" si="102"/>
        <v>0.12052099804755585</v>
      </c>
    </row>
    <row r="1662" spans="1:4" x14ac:dyDescent="0.25">
      <c r="A1662">
        <f t="shared" si="103"/>
        <v>1635</v>
      </c>
      <c r="B1662" s="1">
        <f t="shared" si="100"/>
        <v>192.74359987182271</v>
      </c>
      <c r="C1662">
        <f t="shared" si="101"/>
        <v>0.12097298090020558</v>
      </c>
      <c r="D1662">
        <f t="shared" si="102"/>
        <v>0.12039199500061955</v>
      </c>
    </row>
    <row r="1663" spans="1:4" x14ac:dyDescent="0.25">
      <c r="A1663">
        <f t="shared" si="103"/>
        <v>1636</v>
      </c>
      <c r="B1663" s="1">
        <f t="shared" si="100"/>
        <v>192.6226268909225</v>
      </c>
      <c r="C1663">
        <f t="shared" si="101"/>
        <v>0.1208435371440828</v>
      </c>
      <c r="D1663">
        <f t="shared" si="102"/>
        <v>0.12026311787059285</v>
      </c>
    </row>
    <row r="1664" spans="1:4" x14ac:dyDescent="0.25">
      <c r="A1664">
        <f t="shared" si="103"/>
        <v>1637</v>
      </c>
      <c r="B1664" s="1">
        <f t="shared" si="100"/>
        <v>192.50178335377842</v>
      </c>
      <c r="C1664">
        <f t="shared" si="101"/>
        <v>0.12071421930494353</v>
      </c>
      <c r="D1664">
        <f t="shared" si="102"/>
        <v>0.12013436665747008</v>
      </c>
    </row>
    <row r="1665" spans="1:4" x14ac:dyDescent="0.25">
      <c r="A1665">
        <f t="shared" si="103"/>
        <v>1638</v>
      </c>
      <c r="B1665" s="1">
        <f t="shared" si="100"/>
        <v>192.38106913447348</v>
      </c>
      <c r="C1665">
        <f t="shared" si="101"/>
        <v>0.12058502738261723</v>
      </c>
      <c r="D1665">
        <f t="shared" si="102"/>
        <v>0.12000574136124839</v>
      </c>
    </row>
    <row r="1666" spans="1:4" x14ac:dyDescent="0.25">
      <c r="A1666">
        <f t="shared" si="103"/>
        <v>1639</v>
      </c>
      <c r="B1666" s="1">
        <f t="shared" si="100"/>
        <v>192.26048410709086</v>
      </c>
      <c r="C1666">
        <f t="shared" si="101"/>
        <v>0.12045596137727443</v>
      </c>
      <c r="D1666">
        <f t="shared" si="102"/>
        <v>0.11987724198193347</v>
      </c>
    </row>
    <row r="1667" spans="1:4" x14ac:dyDescent="0.25">
      <c r="A1667">
        <f t="shared" si="103"/>
        <v>1640</v>
      </c>
      <c r="B1667" s="1">
        <f t="shared" ref="B1667:B1730" si="104">$C$20+$C$21*A1667+$C$22*A1667^2+$C$23*A1667^3</f>
        <v>192.14002814571359</v>
      </c>
      <c r="C1667">
        <f t="shared" si="101"/>
        <v>0.12032702128874462</v>
      </c>
      <c r="D1667">
        <f t="shared" si="102"/>
        <v>0.11974886851952533</v>
      </c>
    </row>
    <row r="1668" spans="1:4" x14ac:dyDescent="0.25">
      <c r="A1668">
        <f t="shared" si="103"/>
        <v>1641</v>
      </c>
      <c r="B1668" s="1">
        <f t="shared" si="104"/>
        <v>192.01970112442484</v>
      </c>
      <c r="C1668">
        <f t="shared" si="101"/>
        <v>0.12019820711719831</v>
      </c>
      <c r="D1668">
        <f t="shared" si="102"/>
        <v>0.11962062097402396</v>
      </c>
    </row>
    <row r="1669" spans="1:4" x14ac:dyDescent="0.25">
      <c r="A1669">
        <f t="shared" si="103"/>
        <v>1642</v>
      </c>
      <c r="B1669" s="1">
        <f t="shared" si="104"/>
        <v>191.89950291730764</v>
      </c>
      <c r="C1669">
        <f t="shared" si="101"/>
        <v>0.12006951886252182</v>
      </c>
      <c r="D1669">
        <f t="shared" si="102"/>
        <v>0.11949249934542649</v>
      </c>
    </row>
    <row r="1670" spans="1:4" x14ac:dyDescent="0.25">
      <c r="A1670">
        <f t="shared" si="103"/>
        <v>1643</v>
      </c>
      <c r="B1670" s="1">
        <f t="shared" si="104"/>
        <v>191.77943339844512</v>
      </c>
      <c r="C1670">
        <f t="shared" si="101"/>
        <v>0.11994095652471515</v>
      </c>
      <c r="D1670">
        <f t="shared" si="102"/>
        <v>0.11936450363373297</v>
      </c>
    </row>
    <row r="1671" spans="1:4" x14ac:dyDescent="0.25">
      <c r="A1671">
        <f t="shared" si="103"/>
        <v>1644</v>
      </c>
      <c r="B1671" s="1">
        <f t="shared" si="104"/>
        <v>191.65949244192041</v>
      </c>
      <c r="C1671">
        <f t="shared" si="101"/>
        <v>0.11981252010389198</v>
      </c>
      <c r="D1671">
        <f t="shared" si="102"/>
        <v>0.11923663383895473</v>
      </c>
    </row>
    <row r="1672" spans="1:4" x14ac:dyDescent="0.25">
      <c r="A1672">
        <f t="shared" si="103"/>
        <v>1645</v>
      </c>
      <c r="B1672" s="1">
        <f t="shared" si="104"/>
        <v>191.53967992181651</v>
      </c>
      <c r="C1672">
        <f t="shared" si="101"/>
        <v>0.11968420959993864</v>
      </c>
      <c r="D1672">
        <f t="shared" si="102"/>
        <v>0.1191088899610719</v>
      </c>
    </row>
    <row r="1673" spans="1:4" x14ac:dyDescent="0.25">
      <c r="A1673">
        <f t="shared" si="103"/>
        <v>1646</v>
      </c>
      <c r="B1673" s="1">
        <f t="shared" si="104"/>
        <v>191.41999571221658</v>
      </c>
      <c r="C1673">
        <f t="shared" si="101"/>
        <v>0.11955602501285512</v>
      </c>
      <c r="D1673">
        <f t="shared" si="102"/>
        <v>0.11898127200009867</v>
      </c>
    </row>
    <row r="1674" spans="1:4" x14ac:dyDescent="0.25">
      <c r="A1674">
        <f t="shared" si="103"/>
        <v>1647</v>
      </c>
      <c r="B1674" s="1">
        <f t="shared" si="104"/>
        <v>191.30043968720372</v>
      </c>
      <c r="C1674">
        <f t="shared" si="101"/>
        <v>0.11942796634272668</v>
      </c>
      <c r="D1674">
        <f t="shared" si="102"/>
        <v>0.11885377995603222</v>
      </c>
    </row>
    <row r="1675" spans="1:4" x14ac:dyDescent="0.25">
      <c r="A1675">
        <f t="shared" si="103"/>
        <v>1648</v>
      </c>
      <c r="B1675" s="1">
        <f t="shared" si="104"/>
        <v>191.18101172086099</v>
      </c>
      <c r="C1675">
        <f t="shared" si="101"/>
        <v>0.11930003358946806</v>
      </c>
      <c r="D1675">
        <f t="shared" si="102"/>
        <v>0.11872641382886968</v>
      </c>
    </row>
    <row r="1676" spans="1:4" x14ac:dyDescent="0.25">
      <c r="A1676">
        <f t="shared" si="103"/>
        <v>1649</v>
      </c>
      <c r="B1676" s="1">
        <f t="shared" si="104"/>
        <v>191.06171168727153</v>
      </c>
      <c r="C1676">
        <f t="shared" si="101"/>
        <v>0.11917222675319294</v>
      </c>
      <c r="D1676">
        <f t="shared" si="102"/>
        <v>0.11859917361861676</v>
      </c>
    </row>
    <row r="1677" spans="1:4" x14ac:dyDescent="0.25">
      <c r="A1677">
        <f t="shared" si="103"/>
        <v>1650</v>
      </c>
      <c r="B1677" s="1">
        <f t="shared" si="104"/>
        <v>190.94253946051833</v>
      </c>
      <c r="C1677">
        <f t="shared" si="101"/>
        <v>0.11904454583373081</v>
      </c>
      <c r="D1677">
        <f t="shared" si="102"/>
        <v>0.11847205932526209</v>
      </c>
    </row>
    <row r="1678" spans="1:4" x14ac:dyDescent="0.25">
      <c r="A1678">
        <f t="shared" si="103"/>
        <v>1651</v>
      </c>
      <c r="B1678" s="1">
        <f t="shared" si="104"/>
        <v>190.8234949146846</v>
      </c>
      <c r="C1678">
        <f t="shared" si="101"/>
        <v>0.11891699083122376</v>
      </c>
      <c r="D1678">
        <f t="shared" si="102"/>
        <v>0.11834507094881416</v>
      </c>
    </row>
    <row r="1679" spans="1:4" x14ac:dyDescent="0.25">
      <c r="A1679">
        <f t="shared" si="103"/>
        <v>1652</v>
      </c>
      <c r="B1679" s="1">
        <f t="shared" si="104"/>
        <v>190.70457792385338</v>
      </c>
      <c r="C1679">
        <f t="shared" si="101"/>
        <v>0.11878956174558652</v>
      </c>
      <c r="D1679">
        <f t="shared" si="102"/>
        <v>0.11821820848927586</v>
      </c>
    </row>
    <row r="1680" spans="1:4" x14ac:dyDescent="0.25">
      <c r="A1680">
        <f t="shared" si="103"/>
        <v>1653</v>
      </c>
      <c r="B1680" s="1">
        <f t="shared" si="104"/>
        <v>190.58578836210779</v>
      </c>
      <c r="C1680">
        <f t="shared" si="101"/>
        <v>0.1186622585769328</v>
      </c>
      <c r="D1680">
        <f t="shared" si="102"/>
        <v>0.11809147194663865</v>
      </c>
    </row>
    <row r="1681" spans="1:4" x14ac:dyDescent="0.25">
      <c r="A1681">
        <f t="shared" si="103"/>
        <v>1654</v>
      </c>
      <c r="B1681" s="1">
        <f t="shared" si="104"/>
        <v>190.46712610353086</v>
      </c>
      <c r="C1681">
        <f t="shared" si="101"/>
        <v>0.11853508132506363</v>
      </c>
      <c r="D1681">
        <f t="shared" si="102"/>
        <v>0.11796486132090536</v>
      </c>
    </row>
    <row r="1682" spans="1:4" x14ac:dyDescent="0.25">
      <c r="A1682">
        <f t="shared" si="103"/>
        <v>1655</v>
      </c>
      <c r="B1682" s="1">
        <f t="shared" si="104"/>
        <v>190.3485910222058</v>
      </c>
      <c r="C1682">
        <f t="shared" si="101"/>
        <v>0.11840802999020639</v>
      </c>
      <c r="D1682">
        <f t="shared" si="102"/>
        <v>0.11783837661208736</v>
      </c>
    </row>
    <row r="1683" spans="1:4" x14ac:dyDescent="0.25">
      <c r="A1683">
        <f t="shared" si="103"/>
        <v>1656</v>
      </c>
      <c r="B1683" s="1">
        <f t="shared" si="104"/>
        <v>190.23018299221559</v>
      </c>
      <c r="C1683">
        <f t="shared" si="101"/>
        <v>0.11828110457219054</v>
      </c>
      <c r="D1683">
        <f t="shared" si="102"/>
        <v>0.1177120178201676</v>
      </c>
    </row>
    <row r="1684" spans="1:4" x14ac:dyDescent="0.25">
      <c r="A1684">
        <f t="shared" si="103"/>
        <v>1657</v>
      </c>
      <c r="B1684" s="1">
        <f t="shared" si="104"/>
        <v>190.1119018876434</v>
      </c>
      <c r="C1684">
        <f t="shared" si="101"/>
        <v>0.11815430507110136</v>
      </c>
      <c r="D1684">
        <f t="shared" si="102"/>
        <v>0.11758578494515745</v>
      </c>
    </row>
    <row r="1685" spans="1:4" x14ac:dyDescent="0.25">
      <c r="A1685">
        <f t="shared" si="103"/>
        <v>1658</v>
      </c>
      <c r="B1685" s="1">
        <f t="shared" si="104"/>
        <v>189.9937475825723</v>
      </c>
      <c r="C1685">
        <f t="shared" si="101"/>
        <v>0.11802763148693884</v>
      </c>
      <c r="D1685">
        <f t="shared" si="102"/>
        <v>0.11745967798705408</v>
      </c>
    </row>
    <row r="1686" spans="1:4" x14ac:dyDescent="0.25">
      <c r="A1686">
        <f t="shared" si="103"/>
        <v>1659</v>
      </c>
      <c r="B1686" s="1">
        <f t="shared" si="104"/>
        <v>189.87571995108536</v>
      </c>
      <c r="C1686">
        <f t="shared" si="101"/>
        <v>0.11790108381964615</v>
      </c>
      <c r="D1686">
        <f t="shared" si="102"/>
        <v>0.11733369694584894</v>
      </c>
    </row>
    <row r="1687" spans="1:4" x14ac:dyDescent="0.25">
      <c r="A1687">
        <f t="shared" si="103"/>
        <v>1660</v>
      </c>
      <c r="B1687" s="1">
        <f t="shared" si="104"/>
        <v>189.75781886726571</v>
      </c>
      <c r="C1687">
        <f t="shared" si="101"/>
        <v>0.11777466206925169</v>
      </c>
      <c r="D1687">
        <f t="shared" si="102"/>
        <v>0.11720784182155057</v>
      </c>
    </row>
    <row r="1688" spans="1:4" x14ac:dyDescent="0.25">
      <c r="A1688">
        <f t="shared" si="103"/>
        <v>1661</v>
      </c>
      <c r="B1688" s="1">
        <f t="shared" si="104"/>
        <v>189.64004420519646</v>
      </c>
      <c r="C1688">
        <f t="shared" si="101"/>
        <v>0.11764836623584074</v>
      </c>
      <c r="D1688">
        <f t="shared" si="102"/>
        <v>0.11708211261416465</v>
      </c>
    </row>
    <row r="1689" spans="1:4" x14ac:dyDescent="0.25">
      <c r="A1689">
        <f t="shared" si="103"/>
        <v>1662</v>
      </c>
      <c r="B1689" s="1">
        <f t="shared" si="104"/>
        <v>189.52239583896062</v>
      </c>
      <c r="C1689">
        <f t="shared" si="101"/>
        <v>0.11752219631921434</v>
      </c>
      <c r="D1689">
        <f t="shared" si="102"/>
        <v>0.11695650932367699</v>
      </c>
    </row>
    <row r="1690" spans="1:4" x14ac:dyDescent="0.25">
      <c r="A1690">
        <f t="shared" si="103"/>
        <v>1663</v>
      </c>
      <c r="B1690" s="1">
        <f t="shared" si="104"/>
        <v>189.40487364264141</v>
      </c>
      <c r="C1690">
        <f t="shared" si="101"/>
        <v>0.11739615231959988</v>
      </c>
      <c r="D1690">
        <f t="shared" si="102"/>
        <v>0.11683103195010176</v>
      </c>
    </row>
    <row r="1691" spans="1:4" x14ac:dyDescent="0.25">
      <c r="A1691">
        <f t="shared" si="103"/>
        <v>1664</v>
      </c>
      <c r="B1691" s="1">
        <f t="shared" si="104"/>
        <v>189.28747749032181</v>
      </c>
      <c r="C1691">
        <f t="shared" si="101"/>
        <v>0.11727023423688365</v>
      </c>
      <c r="D1691">
        <f t="shared" si="102"/>
        <v>0.11670568049343047</v>
      </c>
    </row>
    <row r="1692" spans="1:4" x14ac:dyDescent="0.25">
      <c r="A1692">
        <f t="shared" si="103"/>
        <v>1665</v>
      </c>
      <c r="B1692" s="1">
        <f t="shared" si="104"/>
        <v>189.17020725608492</v>
      </c>
      <c r="C1692">
        <f t="shared" ref="C1692:C1755" si="105">(B1692-B1693)/1</f>
        <v>0.11714444207100883</v>
      </c>
      <c r="D1692">
        <f t="shared" ref="D1692:D1755" si="106">(B1692-B1702)/10</f>
        <v>0.11658045495366025</v>
      </c>
    </row>
    <row r="1693" spans="1:4" x14ac:dyDescent="0.25">
      <c r="A1693">
        <f t="shared" ref="A1693:A1756" si="107">A1692+1</f>
        <v>1666</v>
      </c>
      <c r="B1693" s="1">
        <f t="shared" si="104"/>
        <v>189.05306281401391</v>
      </c>
      <c r="C1693">
        <f t="shared" si="105"/>
        <v>0.11701877582208908</v>
      </c>
      <c r="D1693">
        <f t="shared" si="106"/>
        <v>0.1164553553307968</v>
      </c>
    </row>
    <row r="1694" spans="1:4" x14ac:dyDescent="0.25">
      <c r="A1694">
        <f t="shared" si="107"/>
        <v>1667</v>
      </c>
      <c r="B1694" s="1">
        <f t="shared" si="104"/>
        <v>188.93604403819182</v>
      </c>
      <c r="C1694">
        <f t="shared" si="105"/>
        <v>0.11689323549006758</v>
      </c>
      <c r="D1694">
        <f t="shared" si="106"/>
        <v>0.11633038162483729</v>
      </c>
    </row>
    <row r="1695" spans="1:4" x14ac:dyDescent="0.25">
      <c r="A1695">
        <f t="shared" si="107"/>
        <v>1668</v>
      </c>
      <c r="B1695" s="1">
        <f t="shared" si="104"/>
        <v>188.81915080270176</v>
      </c>
      <c r="C1695">
        <f t="shared" si="105"/>
        <v>0.11676782107488748</v>
      </c>
      <c r="D1695">
        <f t="shared" si="106"/>
        <v>0.11620553383578454</v>
      </c>
    </row>
    <row r="1696" spans="1:4" x14ac:dyDescent="0.25">
      <c r="A1696">
        <f t="shared" si="107"/>
        <v>1669</v>
      </c>
      <c r="B1696" s="1">
        <f t="shared" si="104"/>
        <v>188.70238298162687</v>
      </c>
      <c r="C1696">
        <f t="shared" si="105"/>
        <v>0.11664253257666246</v>
      </c>
      <c r="D1696">
        <f t="shared" si="106"/>
        <v>0.11608081196364708</v>
      </c>
    </row>
    <row r="1697" spans="1:4" x14ac:dyDescent="0.25">
      <c r="A1697">
        <f t="shared" si="107"/>
        <v>1670</v>
      </c>
      <c r="B1697" s="1">
        <f t="shared" si="104"/>
        <v>188.58574044905021</v>
      </c>
      <c r="C1697">
        <f t="shared" si="105"/>
        <v>0.11651736999539253</v>
      </c>
      <c r="D1697">
        <f t="shared" si="106"/>
        <v>0.1159562160084107</v>
      </c>
    </row>
    <row r="1698" spans="1:4" x14ac:dyDescent="0.25">
      <c r="A1698">
        <f t="shared" si="107"/>
        <v>1671</v>
      </c>
      <c r="B1698" s="1">
        <f t="shared" si="104"/>
        <v>188.46922307905481</v>
      </c>
      <c r="C1698">
        <f t="shared" si="105"/>
        <v>0.11639233333096399</v>
      </c>
      <c r="D1698">
        <f t="shared" si="106"/>
        <v>0.11583174597006973</v>
      </c>
    </row>
    <row r="1699" spans="1:4" x14ac:dyDescent="0.25">
      <c r="A1699">
        <f t="shared" si="107"/>
        <v>1672</v>
      </c>
      <c r="B1699" s="1">
        <f t="shared" si="104"/>
        <v>188.35283074572385</v>
      </c>
      <c r="C1699">
        <f t="shared" si="105"/>
        <v>0.11626742258346212</v>
      </c>
      <c r="D1699">
        <f t="shared" si="106"/>
        <v>0.11570740184864689</v>
      </c>
    </row>
    <row r="1700" spans="1:4" x14ac:dyDescent="0.25">
      <c r="A1700">
        <f t="shared" si="107"/>
        <v>1673</v>
      </c>
      <c r="B1700" s="1">
        <f t="shared" si="104"/>
        <v>188.23656332314039</v>
      </c>
      <c r="C1700">
        <f t="shared" si="105"/>
        <v>0.11614263775288691</v>
      </c>
      <c r="D1700">
        <f t="shared" si="106"/>
        <v>0.11558318364412515</v>
      </c>
    </row>
    <row r="1701" spans="1:4" x14ac:dyDescent="0.25">
      <c r="A1701">
        <f t="shared" si="107"/>
        <v>1674</v>
      </c>
      <c r="B1701" s="1">
        <f t="shared" si="104"/>
        <v>188.1204206853875</v>
      </c>
      <c r="C1701">
        <f t="shared" si="105"/>
        <v>0.11601797883918152</v>
      </c>
      <c r="D1701">
        <f t="shared" si="106"/>
        <v>0.11545909135650163</v>
      </c>
    </row>
    <row r="1702" spans="1:4" x14ac:dyDescent="0.25">
      <c r="A1702">
        <f t="shared" si="107"/>
        <v>1675</v>
      </c>
      <c r="B1702" s="1">
        <f t="shared" si="104"/>
        <v>188.00440270654832</v>
      </c>
      <c r="C1702">
        <f t="shared" si="105"/>
        <v>0.11589344584237438</v>
      </c>
      <c r="D1702">
        <f t="shared" si="106"/>
        <v>0.11533512498579057</v>
      </c>
    </row>
    <row r="1703" spans="1:4" x14ac:dyDescent="0.25">
      <c r="A1703">
        <f t="shared" si="107"/>
        <v>1676</v>
      </c>
      <c r="B1703" s="1">
        <f t="shared" si="104"/>
        <v>187.88850926070594</v>
      </c>
      <c r="C1703">
        <f t="shared" si="105"/>
        <v>0.11576903876249389</v>
      </c>
      <c r="D1703">
        <f t="shared" si="106"/>
        <v>0.11521128453198629</v>
      </c>
    </row>
    <row r="1704" spans="1:4" x14ac:dyDescent="0.25">
      <c r="A1704">
        <f t="shared" si="107"/>
        <v>1677</v>
      </c>
      <c r="B1704" s="1">
        <f t="shared" si="104"/>
        <v>187.77274022194345</v>
      </c>
      <c r="C1704">
        <f t="shared" si="105"/>
        <v>0.11564475759954007</v>
      </c>
      <c r="D1704">
        <f t="shared" si="106"/>
        <v>0.11508756999509159</v>
      </c>
    </row>
    <row r="1705" spans="1:4" x14ac:dyDescent="0.25">
      <c r="A1705">
        <f t="shared" si="107"/>
        <v>1678</v>
      </c>
      <c r="B1705" s="1">
        <f t="shared" si="104"/>
        <v>187.65709546434391</v>
      </c>
      <c r="C1705">
        <f t="shared" si="105"/>
        <v>0.11552060235351291</v>
      </c>
      <c r="D1705">
        <f t="shared" si="106"/>
        <v>0.11496398137509516</v>
      </c>
    </row>
    <row r="1706" spans="1:4" x14ac:dyDescent="0.25">
      <c r="A1706">
        <f t="shared" si="107"/>
        <v>1679</v>
      </c>
      <c r="B1706" s="1">
        <f t="shared" si="104"/>
        <v>187.5415748619904</v>
      </c>
      <c r="C1706">
        <f t="shared" si="105"/>
        <v>0.11539657302429873</v>
      </c>
      <c r="D1706">
        <f t="shared" si="106"/>
        <v>0.11484051867199696</v>
      </c>
    </row>
    <row r="1707" spans="1:4" x14ac:dyDescent="0.25">
      <c r="A1707">
        <f t="shared" si="107"/>
        <v>1680</v>
      </c>
      <c r="B1707" s="1">
        <f t="shared" si="104"/>
        <v>187.4261782889661</v>
      </c>
      <c r="C1707">
        <f t="shared" si="105"/>
        <v>0.11527266961198279</v>
      </c>
      <c r="D1707">
        <f t="shared" si="106"/>
        <v>0.11471718188581974</v>
      </c>
    </row>
    <row r="1708" spans="1:4" x14ac:dyDescent="0.25">
      <c r="A1708">
        <f t="shared" si="107"/>
        <v>1681</v>
      </c>
      <c r="B1708" s="1">
        <f t="shared" si="104"/>
        <v>187.31090561935412</v>
      </c>
      <c r="C1708">
        <f t="shared" si="105"/>
        <v>0.11514889211673562</v>
      </c>
      <c r="D1708">
        <f t="shared" si="106"/>
        <v>0.11459397101654645</v>
      </c>
    </row>
    <row r="1709" spans="1:4" x14ac:dyDescent="0.25">
      <c r="A1709">
        <f t="shared" si="107"/>
        <v>1682</v>
      </c>
      <c r="B1709" s="1">
        <f t="shared" si="104"/>
        <v>187.19575672723738</v>
      </c>
      <c r="C1709">
        <f t="shared" si="105"/>
        <v>0.11502524053824459</v>
      </c>
      <c r="D1709">
        <f t="shared" si="106"/>
        <v>0.11447088606416571</v>
      </c>
    </row>
    <row r="1710" spans="1:4" x14ac:dyDescent="0.25">
      <c r="A1710">
        <f t="shared" si="107"/>
        <v>1683</v>
      </c>
      <c r="B1710" s="1">
        <f t="shared" si="104"/>
        <v>187.08073148669914</v>
      </c>
      <c r="C1710">
        <f t="shared" si="105"/>
        <v>0.11490171487665179</v>
      </c>
      <c r="D1710">
        <f t="shared" si="106"/>
        <v>0.11434792702869742</v>
      </c>
    </row>
    <row r="1711" spans="1:4" x14ac:dyDescent="0.25">
      <c r="A1711">
        <f t="shared" si="107"/>
        <v>1684</v>
      </c>
      <c r="B1711" s="1">
        <f t="shared" si="104"/>
        <v>186.96582977182248</v>
      </c>
      <c r="C1711">
        <f t="shared" si="105"/>
        <v>0.11477831513207093</v>
      </c>
      <c r="D1711">
        <f t="shared" si="106"/>
        <v>0.1142250939101416</v>
      </c>
    </row>
    <row r="1712" spans="1:4" x14ac:dyDescent="0.25">
      <c r="A1712">
        <f t="shared" si="107"/>
        <v>1685</v>
      </c>
      <c r="B1712" s="1">
        <f t="shared" si="104"/>
        <v>186.85105145669041</v>
      </c>
      <c r="C1712">
        <f t="shared" si="105"/>
        <v>0.11465504130433146</v>
      </c>
      <c r="D1712">
        <f t="shared" si="106"/>
        <v>0.11410238670848685</v>
      </c>
    </row>
    <row r="1713" spans="1:4" x14ac:dyDescent="0.25">
      <c r="A1713">
        <f t="shared" si="107"/>
        <v>1686</v>
      </c>
      <c r="B1713" s="1">
        <f t="shared" si="104"/>
        <v>186.73639641538608</v>
      </c>
      <c r="C1713">
        <f t="shared" si="105"/>
        <v>0.11453189339354708</v>
      </c>
      <c r="D1713">
        <f t="shared" si="106"/>
        <v>0.11397980542373602</v>
      </c>
    </row>
    <row r="1714" spans="1:4" x14ac:dyDescent="0.25">
      <c r="A1714">
        <f t="shared" si="107"/>
        <v>1687</v>
      </c>
      <c r="B1714" s="1">
        <f t="shared" si="104"/>
        <v>186.62186452199253</v>
      </c>
      <c r="C1714">
        <f t="shared" si="105"/>
        <v>0.11440887139957567</v>
      </c>
      <c r="D1714">
        <f t="shared" si="106"/>
        <v>0.11385735005589197</v>
      </c>
    </row>
    <row r="1715" spans="1:4" x14ac:dyDescent="0.25">
      <c r="A1715">
        <f t="shared" si="107"/>
        <v>1688</v>
      </c>
      <c r="B1715" s="1">
        <f t="shared" si="104"/>
        <v>186.50745565059296</v>
      </c>
      <c r="C1715">
        <f t="shared" si="105"/>
        <v>0.11428597532253093</v>
      </c>
      <c r="D1715">
        <f t="shared" si="106"/>
        <v>0.113735020604949</v>
      </c>
    </row>
    <row r="1716" spans="1:4" x14ac:dyDescent="0.25">
      <c r="A1716">
        <f t="shared" si="107"/>
        <v>1689</v>
      </c>
      <c r="B1716" s="1">
        <f t="shared" si="104"/>
        <v>186.39316967527043</v>
      </c>
      <c r="C1716">
        <f t="shared" si="105"/>
        <v>0.11416320516252654</v>
      </c>
      <c r="D1716">
        <f t="shared" si="106"/>
        <v>0.11361281707092133</v>
      </c>
    </row>
    <row r="1717" spans="1:4" x14ac:dyDescent="0.25">
      <c r="A1717">
        <f t="shared" si="107"/>
        <v>1690</v>
      </c>
      <c r="B1717" s="1">
        <f t="shared" si="104"/>
        <v>186.2790064701079</v>
      </c>
      <c r="C1717">
        <f t="shared" si="105"/>
        <v>0.11404056091924986</v>
      </c>
      <c r="D1717">
        <f t="shared" si="106"/>
        <v>0.11349073945378904</v>
      </c>
    </row>
    <row r="1718" spans="1:4" x14ac:dyDescent="0.25">
      <c r="A1718">
        <f t="shared" si="107"/>
        <v>1691</v>
      </c>
      <c r="B1718" s="1">
        <f t="shared" si="104"/>
        <v>186.16496590918865</v>
      </c>
      <c r="C1718">
        <f t="shared" si="105"/>
        <v>0.11391804259292826</v>
      </c>
      <c r="D1718">
        <f t="shared" si="106"/>
        <v>0.11336878775356637</v>
      </c>
    </row>
    <row r="1719" spans="1:4" x14ac:dyDescent="0.25">
      <c r="A1719">
        <f t="shared" si="107"/>
        <v>1692</v>
      </c>
      <c r="B1719" s="1">
        <f t="shared" si="104"/>
        <v>186.05104786659572</v>
      </c>
      <c r="C1719">
        <f t="shared" si="105"/>
        <v>0.11379565018356175</v>
      </c>
      <c r="D1719">
        <f t="shared" si="106"/>
        <v>0.11324696197025616</v>
      </c>
    </row>
    <row r="1720" spans="1:4" x14ac:dyDescent="0.25">
      <c r="A1720">
        <f t="shared" si="107"/>
        <v>1693</v>
      </c>
      <c r="B1720" s="1">
        <f t="shared" si="104"/>
        <v>185.93725221641216</v>
      </c>
      <c r="C1720">
        <f t="shared" si="105"/>
        <v>0.11367338369109348</v>
      </c>
      <c r="D1720">
        <f t="shared" si="106"/>
        <v>0.11312526210384136</v>
      </c>
    </row>
    <row r="1721" spans="1:4" x14ac:dyDescent="0.25">
      <c r="A1721">
        <f t="shared" si="107"/>
        <v>1694</v>
      </c>
      <c r="B1721" s="1">
        <f t="shared" si="104"/>
        <v>185.82357883272107</v>
      </c>
      <c r="C1721">
        <f t="shared" si="105"/>
        <v>0.11355124311552345</v>
      </c>
      <c r="D1721">
        <f t="shared" si="106"/>
        <v>0.11300368815433615</v>
      </c>
    </row>
    <row r="1722" spans="1:4" x14ac:dyDescent="0.25">
      <c r="A1722">
        <f t="shared" si="107"/>
        <v>1695</v>
      </c>
      <c r="B1722" s="1">
        <f t="shared" si="104"/>
        <v>185.71002758960555</v>
      </c>
      <c r="C1722">
        <f t="shared" si="105"/>
        <v>0.11342922845682324</v>
      </c>
      <c r="D1722">
        <f t="shared" si="106"/>
        <v>0.11288224012173487</v>
      </c>
    </row>
    <row r="1723" spans="1:4" x14ac:dyDescent="0.25">
      <c r="A1723">
        <f t="shared" si="107"/>
        <v>1696</v>
      </c>
      <c r="B1723" s="1">
        <f t="shared" si="104"/>
        <v>185.59659836114872</v>
      </c>
      <c r="C1723">
        <f t="shared" si="105"/>
        <v>0.11330733971510654</v>
      </c>
      <c r="D1723">
        <f t="shared" si="106"/>
        <v>0.11276091800604604</v>
      </c>
    </row>
    <row r="1724" spans="1:4" x14ac:dyDescent="0.25">
      <c r="A1724">
        <f t="shared" si="107"/>
        <v>1697</v>
      </c>
      <c r="B1724" s="1">
        <f t="shared" si="104"/>
        <v>185.48329102143362</v>
      </c>
      <c r="C1724">
        <f t="shared" si="105"/>
        <v>0.11318557689014597</v>
      </c>
      <c r="D1724">
        <f t="shared" si="106"/>
        <v>0.11263972180725261</v>
      </c>
    </row>
    <row r="1725" spans="1:4" x14ac:dyDescent="0.25">
      <c r="A1725">
        <f t="shared" si="107"/>
        <v>1698</v>
      </c>
      <c r="B1725" s="1">
        <f t="shared" si="104"/>
        <v>185.37010544454347</v>
      </c>
      <c r="C1725">
        <f t="shared" si="105"/>
        <v>0.11306393998225417</v>
      </c>
      <c r="D1725">
        <f t="shared" si="106"/>
        <v>0.11251865152537163</v>
      </c>
    </row>
    <row r="1726" spans="1:4" x14ac:dyDescent="0.25">
      <c r="A1726">
        <f t="shared" si="107"/>
        <v>1699</v>
      </c>
      <c r="B1726" s="1">
        <f t="shared" si="104"/>
        <v>185.25704150456122</v>
      </c>
      <c r="C1726">
        <f t="shared" si="105"/>
        <v>0.11294242899120377</v>
      </c>
      <c r="D1726">
        <f t="shared" si="106"/>
        <v>0.11239770716039743</v>
      </c>
    </row>
    <row r="1727" spans="1:4" x14ac:dyDescent="0.25">
      <c r="A1727">
        <f t="shared" si="107"/>
        <v>1700</v>
      </c>
      <c r="B1727" s="1">
        <f t="shared" si="104"/>
        <v>185.14409907557001</v>
      </c>
      <c r="C1727">
        <f t="shared" si="105"/>
        <v>0.11282104391702319</v>
      </c>
      <c r="D1727">
        <f t="shared" si="106"/>
        <v>0.11227688871231863</v>
      </c>
    </row>
    <row r="1728" spans="1:4" x14ac:dyDescent="0.25">
      <c r="A1728">
        <f t="shared" si="107"/>
        <v>1701</v>
      </c>
      <c r="B1728" s="1">
        <f t="shared" si="104"/>
        <v>185.03127803165299</v>
      </c>
      <c r="C1728">
        <f t="shared" si="105"/>
        <v>0.11269978475982612</v>
      </c>
      <c r="D1728">
        <f t="shared" si="106"/>
        <v>0.11215619618115795</v>
      </c>
    </row>
    <row r="1729" spans="1:4" x14ac:dyDescent="0.25">
      <c r="A1729">
        <f t="shared" si="107"/>
        <v>1702</v>
      </c>
      <c r="B1729" s="1">
        <f t="shared" si="104"/>
        <v>184.91857824689316</v>
      </c>
      <c r="C1729">
        <f t="shared" si="105"/>
        <v>0.1125786515194136</v>
      </c>
      <c r="D1729">
        <f t="shared" si="106"/>
        <v>0.11203562956689268</v>
      </c>
    </row>
    <row r="1730" spans="1:4" x14ac:dyDescent="0.25">
      <c r="A1730">
        <f t="shared" si="107"/>
        <v>1703</v>
      </c>
      <c r="B1730" s="1">
        <f t="shared" si="104"/>
        <v>184.80599959537375</v>
      </c>
      <c r="C1730">
        <f t="shared" si="105"/>
        <v>0.11245764419604143</v>
      </c>
      <c r="D1730">
        <f t="shared" si="106"/>
        <v>0.11191518886954555</v>
      </c>
    </row>
    <row r="1731" spans="1:4" x14ac:dyDescent="0.25">
      <c r="A1731">
        <f t="shared" si="107"/>
        <v>1704</v>
      </c>
      <c r="B1731" s="1">
        <f t="shared" ref="B1731:B1794" si="108">$C$20+$C$21*A1731+$C$22*A1731^2+$C$23*A1731^3</f>
        <v>184.69354195117771</v>
      </c>
      <c r="C1731">
        <f t="shared" si="105"/>
        <v>0.11233676278951066</v>
      </c>
      <c r="D1731">
        <f t="shared" si="106"/>
        <v>0.11179487408909097</v>
      </c>
    </row>
    <row r="1732" spans="1:4" x14ac:dyDescent="0.25">
      <c r="A1732">
        <f t="shared" si="107"/>
        <v>1705</v>
      </c>
      <c r="B1732" s="1">
        <f t="shared" si="108"/>
        <v>184.5812051883882</v>
      </c>
      <c r="C1732">
        <f t="shared" si="105"/>
        <v>0.11221600729993497</v>
      </c>
      <c r="D1732">
        <f t="shared" si="106"/>
        <v>0.11167468522554599</v>
      </c>
    </row>
    <row r="1733" spans="1:4" x14ac:dyDescent="0.25">
      <c r="A1733">
        <f t="shared" si="107"/>
        <v>1706</v>
      </c>
      <c r="B1733" s="1">
        <f t="shared" si="108"/>
        <v>184.46898918108826</v>
      </c>
      <c r="C1733">
        <f t="shared" si="105"/>
        <v>0.11209537772717226</v>
      </c>
      <c r="D1733">
        <f t="shared" si="106"/>
        <v>0.11155462227890781</v>
      </c>
    </row>
    <row r="1734" spans="1:4" x14ac:dyDescent="0.25">
      <c r="A1734">
        <f t="shared" si="107"/>
        <v>1707</v>
      </c>
      <c r="B1734" s="1">
        <f t="shared" si="108"/>
        <v>184.35689380336109</v>
      </c>
      <c r="C1734">
        <f t="shared" si="105"/>
        <v>0.11197487407133622</v>
      </c>
      <c r="D1734">
        <f t="shared" si="106"/>
        <v>0.11143468524917352</v>
      </c>
    </row>
    <row r="1735" spans="1:4" x14ac:dyDescent="0.25">
      <c r="A1735">
        <f t="shared" si="107"/>
        <v>1708</v>
      </c>
      <c r="B1735" s="1">
        <f t="shared" si="108"/>
        <v>184.24491892928975</v>
      </c>
      <c r="C1735">
        <f t="shared" si="105"/>
        <v>0.1118544963325121</v>
      </c>
      <c r="D1735">
        <f t="shared" si="106"/>
        <v>0.1113148741363517</v>
      </c>
    </row>
    <row r="1736" spans="1:4" x14ac:dyDescent="0.25">
      <c r="A1736">
        <f t="shared" si="107"/>
        <v>1709</v>
      </c>
      <c r="B1736" s="1">
        <f t="shared" si="108"/>
        <v>184.13306443295724</v>
      </c>
      <c r="C1736">
        <f t="shared" si="105"/>
        <v>0.11173424451041569</v>
      </c>
      <c r="D1736">
        <f t="shared" si="106"/>
        <v>0.11119518894042528</v>
      </c>
    </row>
    <row r="1737" spans="1:4" x14ac:dyDescent="0.25">
      <c r="A1737">
        <f t="shared" si="107"/>
        <v>1710</v>
      </c>
      <c r="B1737" s="1">
        <f t="shared" si="108"/>
        <v>184.02133018844683</v>
      </c>
      <c r="C1737">
        <f t="shared" si="105"/>
        <v>0.11161411860541648</v>
      </c>
      <c r="D1737">
        <f t="shared" si="106"/>
        <v>0.111075629661417</v>
      </c>
    </row>
    <row r="1738" spans="1:4" x14ac:dyDescent="0.25">
      <c r="A1738">
        <f t="shared" si="107"/>
        <v>1711</v>
      </c>
      <c r="B1738" s="1">
        <f t="shared" si="108"/>
        <v>183.90971606984141</v>
      </c>
      <c r="C1738">
        <f t="shared" si="105"/>
        <v>0.1114941186171734</v>
      </c>
      <c r="D1738">
        <f t="shared" si="106"/>
        <v>0.11095619629930412</v>
      </c>
    </row>
    <row r="1739" spans="1:4" x14ac:dyDescent="0.25">
      <c r="A1739">
        <f t="shared" si="107"/>
        <v>1712</v>
      </c>
      <c r="B1739" s="1">
        <f t="shared" si="108"/>
        <v>183.79822195122424</v>
      </c>
      <c r="C1739">
        <f t="shared" si="105"/>
        <v>0.11137424454594225</v>
      </c>
      <c r="D1739">
        <f t="shared" si="106"/>
        <v>0.110836888854098</v>
      </c>
    </row>
    <row r="1740" spans="1:4" x14ac:dyDescent="0.25">
      <c r="A1740">
        <f t="shared" si="107"/>
        <v>1713</v>
      </c>
      <c r="B1740" s="1">
        <f t="shared" si="108"/>
        <v>183.68684770667829</v>
      </c>
      <c r="C1740">
        <f t="shared" si="105"/>
        <v>0.11125449639149565</v>
      </c>
      <c r="D1740">
        <f t="shared" si="106"/>
        <v>0.11071770732579012</v>
      </c>
    </row>
    <row r="1741" spans="1:4" x14ac:dyDescent="0.25">
      <c r="A1741">
        <f t="shared" si="107"/>
        <v>1714</v>
      </c>
      <c r="B1741" s="1">
        <f t="shared" si="108"/>
        <v>183.5755932102868</v>
      </c>
      <c r="C1741">
        <f t="shared" si="105"/>
        <v>0.11113487415406098</v>
      </c>
      <c r="D1741">
        <f t="shared" si="106"/>
        <v>0.11059865171439753</v>
      </c>
    </row>
    <row r="1742" spans="1:4" x14ac:dyDescent="0.25">
      <c r="A1742">
        <f t="shared" si="107"/>
        <v>1715</v>
      </c>
      <c r="B1742" s="1">
        <f t="shared" si="108"/>
        <v>183.46445833613274</v>
      </c>
      <c r="C1742">
        <f t="shared" si="105"/>
        <v>0.11101537783355298</v>
      </c>
      <c r="D1742">
        <f t="shared" si="106"/>
        <v>0.11047972201991456</v>
      </c>
    </row>
    <row r="1743" spans="1:4" x14ac:dyDescent="0.25">
      <c r="A1743">
        <f t="shared" si="107"/>
        <v>1716</v>
      </c>
      <c r="B1743" s="1">
        <f t="shared" si="108"/>
        <v>183.35344295829918</v>
      </c>
      <c r="C1743">
        <f t="shared" si="105"/>
        <v>0.11089600742982952</v>
      </c>
      <c r="D1743">
        <f t="shared" si="106"/>
        <v>0.11036091824232699</v>
      </c>
    </row>
    <row r="1744" spans="1:4" x14ac:dyDescent="0.25">
      <c r="A1744">
        <f t="shared" si="107"/>
        <v>1717</v>
      </c>
      <c r="B1744" s="1">
        <f t="shared" si="108"/>
        <v>183.24254695086935</v>
      </c>
      <c r="C1744">
        <f t="shared" si="105"/>
        <v>0.110776762943118</v>
      </c>
      <c r="D1744">
        <f t="shared" si="106"/>
        <v>0.11024224038165187</v>
      </c>
    </row>
    <row r="1745" spans="1:4" x14ac:dyDescent="0.25">
      <c r="A1745">
        <f t="shared" si="107"/>
        <v>1718</v>
      </c>
      <c r="B1745" s="1">
        <f t="shared" si="108"/>
        <v>183.13177018792624</v>
      </c>
      <c r="C1745">
        <f t="shared" si="105"/>
        <v>0.11065764437324788</v>
      </c>
      <c r="D1745">
        <f t="shared" si="106"/>
        <v>0.11012368843787783</v>
      </c>
    </row>
    <row r="1746" spans="1:4" x14ac:dyDescent="0.25">
      <c r="A1746">
        <f t="shared" si="107"/>
        <v>1719</v>
      </c>
      <c r="B1746" s="1">
        <f t="shared" si="108"/>
        <v>183.02111254355299</v>
      </c>
      <c r="C1746">
        <f t="shared" si="105"/>
        <v>0.11053865172033284</v>
      </c>
      <c r="D1746">
        <f t="shared" si="106"/>
        <v>0.11000526241101341</v>
      </c>
    </row>
    <row r="1747" spans="1:4" x14ac:dyDescent="0.25">
      <c r="A1747">
        <f t="shared" si="107"/>
        <v>1720</v>
      </c>
      <c r="B1747" s="1">
        <f t="shared" si="108"/>
        <v>182.91057389183266</v>
      </c>
      <c r="C1747">
        <f t="shared" si="105"/>
        <v>0.11041978498428762</v>
      </c>
      <c r="D1747">
        <f t="shared" si="106"/>
        <v>0.10988696230105574</v>
      </c>
    </row>
    <row r="1748" spans="1:4" x14ac:dyDescent="0.25">
      <c r="A1748">
        <f t="shared" si="107"/>
        <v>1721</v>
      </c>
      <c r="B1748" s="1">
        <f t="shared" si="108"/>
        <v>182.80015410684837</v>
      </c>
      <c r="C1748">
        <f t="shared" si="105"/>
        <v>0.11030104416511222</v>
      </c>
      <c r="D1748">
        <f t="shared" si="106"/>
        <v>0.10976878810799917</v>
      </c>
    </row>
    <row r="1749" spans="1:4" x14ac:dyDescent="0.25">
      <c r="A1749">
        <f t="shared" si="107"/>
        <v>1722</v>
      </c>
      <c r="B1749" s="1">
        <f t="shared" si="108"/>
        <v>182.68985306268326</v>
      </c>
      <c r="C1749">
        <f t="shared" si="105"/>
        <v>0.11018242926286348</v>
      </c>
      <c r="D1749">
        <f t="shared" si="106"/>
        <v>0.10965073983185789</v>
      </c>
    </row>
    <row r="1750" spans="1:4" x14ac:dyDescent="0.25">
      <c r="A1750">
        <f t="shared" si="107"/>
        <v>1723</v>
      </c>
      <c r="B1750" s="1">
        <f t="shared" si="108"/>
        <v>182.57967063342039</v>
      </c>
      <c r="C1750">
        <f t="shared" si="105"/>
        <v>0.11006394027756983</v>
      </c>
      <c r="D1750">
        <f t="shared" si="106"/>
        <v>0.1095328174726177</v>
      </c>
    </row>
    <row r="1751" spans="1:4" x14ac:dyDescent="0.25">
      <c r="A1751">
        <f t="shared" si="107"/>
        <v>1724</v>
      </c>
      <c r="B1751" s="1">
        <f t="shared" si="108"/>
        <v>182.46960669314282</v>
      </c>
      <c r="C1751">
        <f t="shared" si="105"/>
        <v>0.10994557720923126</v>
      </c>
      <c r="D1751">
        <f t="shared" si="106"/>
        <v>0.10941502103028426</v>
      </c>
    </row>
    <row r="1752" spans="1:4" x14ac:dyDescent="0.25">
      <c r="A1752">
        <f t="shared" si="107"/>
        <v>1725</v>
      </c>
      <c r="B1752" s="1">
        <f t="shared" si="108"/>
        <v>182.35966111593359</v>
      </c>
      <c r="C1752">
        <f t="shared" si="105"/>
        <v>0.10982734005767725</v>
      </c>
      <c r="D1752">
        <f t="shared" si="106"/>
        <v>0.10929735050485193</v>
      </c>
    </row>
    <row r="1753" spans="1:4" x14ac:dyDescent="0.25">
      <c r="A1753">
        <f t="shared" si="107"/>
        <v>1726</v>
      </c>
      <c r="B1753" s="1">
        <f t="shared" si="108"/>
        <v>182.24983377587591</v>
      </c>
      <c r="C1753">
        <f t="shared" si="105"/>
        <v>0.10970922882307832</v>
      </c>
      <c r="D1753">
        <f t="shared" si="106"/>
        <v>0.10917980589632634</v>
      </c>
    </row>
    <row r="1754" spans="1:4" x14ac:dyDescent="0.25">
      <c r="A1754">
        <f t="shared" si="107"/>
        <v>1727</v>
      </c>
      <c r="B1754" s="1">
        <f t="shared" si="108"/>
        <v>182.14012454705284</v>
      </c>
      <c r="C1754">
        <f t="shared" si="105"/>
        <v>0.10959124350537763</v>
      </c>
      <c r="D1754">
        <f t="shared" si="106"/>
        <v>0.10906238720470469</v>
      </c>
    </row>
    <row r="1755" spans="1:4" x14ac:dyDescent="0.25">
      <c r="A1755">
        <f t="shared" si="107"/>
        <v>1728</v>
      </c>
      <c r="B1755" s="1">
        <f t="shared" si="108"/>
        <v>182.03053330354746</v>
      </c>
      <c r="C1755">
        <f t="shared" si="105"/>
        <v>0.10947338410460361</v>
      </c>
      <c r="D1755">
        <f t="shared" si="106"/>
        <v>0.10894509442998981</v>
      </c>
    </row>
    <row r="1756" spans="1:4" x14ac:dyDescent="0.25">
      <c r="A1756">
        <f t="shared" si="107"/>
        <v>1729</v>
      </c>
      <c r="B1756" s="1">
        <f t="shared" si="108"/>
        <v>181.92105991944285</v>
      </c>
      <c r="C1756">
        <f t="shared" ref="C1756:C1819" si="109">(B1756-B1757)/1</f>
        <v>0.10935565062075625</v>
      </c>
      <c r="D1756">
        <f t="shared" ref="D1756:D1819" si="110">(B1756-B1766)/10</f>
        <v>0.10882792757217885</v>
      </c>
    </row>
    <row r="1757" spans="1:4" x14ac:dyDescent="0.25">
      <c r="A1757">
        <f t="shared" ref="A1757:A1820" si="111">A1756+1</f>
        <v>1730</v>
      </c>
      <c r="B1757" s="1">
        <f t="shared" si="108"/>
        <v>181.8117042688221</v>
      </c>
      <c r="C1757">
        <f t="shared" si="109"/>
        <v>0.10923804305372187</v>
      </c>
      <c r="D1757">
        <f t="shared" si="110"/>
        <v>0.10871088663127182</v>
      </c>
    </row>
    <row r="1758" spans="1:4" x14ac:dyDescent="0.25">
      <c r="A1758">
        <f t="shared" si="111"/>
        <v>1731</v>
      </c>
      <c r="B1758" s="1">
        <f t="shared" si="108"/>
        <v>181.70246622576838</v>
      </c>
      <c r="C1758">
        <f t="shared" si="109"/>
        <v>0.10912056140369941</v>
      </c>
      <c r="D1758">
        <f t="shared" si="110"/>
        <v>0.10859397160728008</v>
      </c>
    </row>
    <row r="1759" spans="1:4" x14ac:dyDescent="0.25">
      <c r="A1759">
        <f t="shared" si="111"/>
        <v>1732</v>
      </c>
      <c r="B1759" s="1">
        <f t="shared" si="108"/>
        <v>181.59334566436468</v>
      </c>
      <c r="C1759">
        <f t="shared" si="109"/>
        <v>0.10900320567046151</v>
      </c>
      <c r="D1759">
        <f t="shared" si="110"/>
        <v>0.10847718250018375</v>
      </c>
    </row>
    <row r="1760" spans="1:4" x14ac:dyDescent="0.25">
      <c r="A1760">
        <f t="shared" si="111"/>
        <v>1733</v>
      </c>
      <c r="B1760" s="1">
        <f t="shared" si="108"/>
        <v>181.48434245869421</v>
      </c>
      <c r="C1760">
        <f t="shared" si="109"/>
        <v>0.10888597585423554</v>
      </c>
      <c r="D1760">
        <f t="shared" si="110"/>
        <v>0.10836051930999417</v>
      </c>
    </row>
    <row r="1761" spans="1:4" x14ac:dyDescent="0.25">
      <c r="A1761">
        <f t="shared" si="111"/>
        <v>1734</v>
      </c>
      <c r="B1761" s="1">
        <f t="shared" si="108"/>
        <v>181.37545648283998</v>
      </c>
      <c r="C1761">
        <f t="shared" si="109"/>
        <v>0.10876887195490781</v>
      </c>
      <c r="D1761">
        <f t="shared" si="110"/>
        <v>0.10824398203671989</v>
      </c>
    </row>
    <row r="1762" spans="1:4" x14ac:dyDescent="0.25">
      <c r="A1762">
        <f t="shared" si="111"/>
        <v>1735</v>
      </c>
      <c r="B1762" s="1">
        <f t="shared" si="108"/>
        <v>181.26668761088507</v>
      </c>
      <c r="C1762">
        <f t="shared" si="109"/>
        <v>0.10865189397242148</v>
      </c>
      <c r="D1762">
        <f t="shared" si="110"/>
        <v>0.10812757068034103</v>
      </c>
    </row>
    <row r="1763" spans="1:4" x14ac:dyDescent="0.25">
      <c r="A1763">
        <f t="shared" si="111"/>
        <v>1736</v>
      </c>
      <c r="B1763" s="1">
        <f t="shared" si="108"/>
        <v>181.15803571691265</v>
      </c>
      <c r="C1763">
        <f t="shared" si="109"/>
        <v>0.10853504190686181</v>
      </c>
      <c r="D1763">
        <f t="shared" si="110"/>
        <v>0.10801128524086608</v>
      </c>
    </row>
    <row r="1764" spans="1:4" x14ac:dyDescent="0.25">
      <c r="A1764">
        <f t="shared" si="111"/>
        <v>1737</v>
      </c>
      <c r="B1764" s="1">
        <f t="shared" si="108"/>
        <v>181.04950067500579</v>
      </c>
      <c r="C1764">
        <f t="shared" si="109"/>
        <v>0.1084183157582288</v>
      </c>
      <c r="D1764">
        <f t="shared" si="110"/>
        <v>0.10789512571830642</v>
      </c>
    </row>
    <row r="1765" spans="1:4" x14ac:dyDescent="0.25">
      <c r="A1765">
        <f t="shared" si="111"/>
        <v>1738</v>
      </c>
      <c r="B1765" s="1">
        <f t="shared" si="108"/>
        <v>180.94108235924756</v>
      </c>
      <c r="C1765">
        <f t="shared" si="109"/>
        <v>0.10830171552649404</v>
      </c>
      <c r="D1765">
        <f t="shared" si="110"/>
        <v>0.10777909211264784</v>
      </c>
    </row>
    <row r="1766" spans="1:4" x14ac:dyDescent="0.25">
      <c r="A1766">
        <f t="shared" si="111"/>
        <v>1739</v>
      </c>
      <c r="B1766" s="1">
        <f t="shared" si="108"/>
        <v>180.83278064372107</v>
      </c>
      <c r="C1766">
        <f t="shared" si="109"/>
        <v>0.10818524121168593</v>
      </c>
      <c r="D1766">
        <f t="shared" si="110"/>
        <v>0.10766318442389319</v>
      </c>
    </row>
    <row r="1767" spans="1:4" x14ac:dyDescent="0.25">
      <c r="A1767">
        <f t="shared" si="111"/>
        <v>1740</v>
      </c>
      <c r="B1767" s="1">
        <f t="shared" si="108"/>
        <v>180.72459540250938</v>
      </c>
      <c r="C1767">
        <f t="shared" si="109"/>
        <v>0.1080688928138045</v>
      </c>
      <c r="D1767">
        <f t="shared" si="110"/>
        <v>0.10754740265205101</v>
      </c>
    </row>
    <row r="1768" spans="1:4" x14ac:dyDescent="0.25">
      <c r="A1768">
        <f t="shared" si="111"/>
        <v>1741</v>
      </c>
      <c r="B1768" s="1">
        <f t="shared" si="108"/>
        <v>180.61652650969557</v>
      </c>
      <c r="C1768">
        <f t="shared" si="109"/>
        <v>0.10795267033273603</v>
      </c>
      <c r="D1768">
        <f t="shared" si="110"/>
        <v>0.10743174679710706</v>
      </c>
    </row>
    <row r="1769" spans="1:4" x14ac:dyDescent="0.25">
      <c r="A1769">
        <f t="shared" si="111"/>
        <v>1742</v>
      </c>
      <c r="B1769" s="1">
        <f t="shared" si="108"/>
        <v>180.50857383936284</v>
      </c>
      <c r="C1769">
        <f t="shared" si="109"/>
        <v>0.10783657376856581</v>
      </c>
      <c r="D1769">
        <f t="shared" si="110"/>
        <v>0.10731621685906703</v>
      </c>
    </row>
    <row r="1770" spans="1:4" x14ac:dyDescent="0.25">
      <c r="A1770">
        <f t="shared" si="111"/>
        <v>1743</v>
      </c>
      <c r="B1770" s="1">
        <f t="shared" si="108"/>
        <v>180.40073726559427</v>
      </c>
      <c r="C1770">
        <f t="shared" si="109"/>
        <v>0.10772060312149279</v>
      </c>
      <c r="D1770">
        <f t="shared" si="110"/>
        <v>0.10720081283793662</v>
      </c>
    </row>
    <row r="1771" spans="1:4" x14ac:dyDescent="0.25">
      <c r="A1771">
        <f t="shared" si="111"/>
        <v>1744</v>
      </c>
      <c r="B1771" s="1">
        <f t="shared" si="108"/>
        <v>180.29301666247278</v>
      </c>
      <c r="C1771">
        <f t="shared" si="109"/>
        <v>0.10760475839111905</v>
      </c>
      <c r="D1771">
        <f t="shared" si="110"/>
        <v>0.10708553473370727</v>
      </c>
    </row>
    <row r="1772" spans="1:4" x14ac:dyDescent="0.25">
      <c r="A1772">
        <f t="shared" si="111"/>
        <v>1745</v>
      </c>
      <c r="B1772" s="1">
        <f t="shared" si="108"/>
        <v>180.18541190408166</v>
      </c>
      <c r="C1772">
        <f t="shared" si="109"/>
        <v>0.10748903957767197</v>
      </c>
      <c r="D1772">
        <f t="shared" si="110"/>
        <v>0.10697038254638755</v>
      </c>
    </row>
    <row r="1773" spans="1:4" x14ac:dyDescent="0.25">
      <c r="A1773">
        <f t="shared" si="111"/>
        <v>1746</v>
      </c>
      <c r="B1773" s="1">
        <f t="shared" si="108"/>
        <v>180.07792286450399</v>
      </c>
      <c r="C1773">
        <f t="shared" si="109"/>
        <v>0.10737344668126525</v>
      </c>
      <c r="D1773">
        <f t="shared" si="110"/>
        <v>0.10685535627598597</v>
      </c>
    </row>
    <row r="1774" spans="1:4" x14ac:dyDescent="0.25">
      <c r="A1774">
        <f t="shared" si="111"/>
        <v>1747</v>
      </c>
      <c r="B1774" s="1">
        <f t="shared" si="108"/>
        <v>179.97054941782272</v>
      </c>
      <c r="C1774">
        <f t="shared" si="109"/>
        <v>0.10725797970164308</v>
      </c>
      <c r="D1774">
        <f t="shared" si="110"/>
        <v>0.10674045592246557</v>
      </c>
    </row>
    <row r="1775" spans="1:4" x14ac:dyDescent="0.25">
      <c r="A1775">
        <f t="shared" si="111"/>
        <v>1748</v>
      </c>
      <c r="B1775" s="1">
        <f t="shared" si="108"/>
        <v>179.86329143812108</v>
      </c>
      <c r="C1775">
        <f t="shared" si="109"/>
        <v>0.10714263863894757</v>
      </c>
      <c r="D1775">
        <f t="shared" si="110"/>
        <v>0.10662568148586331</v>
      </c>
    </row>
    <row r="1776" spans="1:4" x14ac:dyDescent="0.25">
      <c r="A1776">
        <f t="shared" si="111"/>
        <v>1749</v>
      </c>
      <c r="B1776" s="1">
        <f t="shared" si="108"/>
        <v>179.75614879948213</v>
      </c>
      <c r="C1776">
        <f t="shared" si="109"/>
        <v>0.107027423493264</v>
      </c>
      <c r="D1776">
        <f t="shared" si="110"/>
        <v>0.10651103296617351</v>
      </c>
    </row>
    <row r="1777" spans="1:4" x14ac:dyDescent="0.25">
      <c r="A1777">
        <f t="shared" si="111"/>
        <v>1750</v>
      </c>
      <c r="B1777" s="1">
        <f t="shared" si="108"/>
        <v>179.64912137598887</v>
      </c>
      <c r="C1777">
        <f t="shared" si="109"/>
        <v>0.10691233426436497</v>
      </c>
      <c r="D1777">
        <f t="shared" si="110"/>
        <v>0.10639651036337057</v>
      </c>
    </row>
    <row r="1778" spans="1:4" x14ac:dyDescent="0.25">
      <c r="A1778">
        <f t="shared" si="111"/>
        <v>1751</v>
      </c>
      <c r="B1778" s="1">
        <f t="shared" si="108"/>
        <v>179.5422090417245</v>
      </c>
      <c r="C1778">
        <f t="shared" si="109"/>
        <v>0.10679737095233577</v>
      </c>
      <c r="D1778">
        <f t="shared" si="110"/>
        <v>0.10628211367748008</v>
      </c>
    </row>
    <row r="1779" spans="1:4" x14ac:dyDescent="0.25">
      <c r="A1779">
        <f t="shared" si="111"/>
        <v>1752</v>
      </c>
      <c r="B1779" s="1">
        <f t="shared" si="108"/>
        <v>179.43541167077217</v>
      </c>
      <c r="C1779">
        <f t="shared" si="109"/>
        <v>0.10668253355726165</v>
      </c>
      <c r="D1779">
        <f t="shared" si="110"/>
        <v>0.10616784290851058</v>
      </c>
    </row>
    <row r="1780" spans="1:4" x14ac:dyDescent="0.25">
      <c r="A1780">
        <f t="shared" si="111"/>
        <v>1753</v>
      </c>
      <c r="B1780" s="1">
        <f t="shared" si="108"/>
        <v>179.32872913721491</v>
      </c>
      <c r="C1780">
        <f t="shared" si="109"/>
        <v>0.10656782207919946</v>
      </c>
      <c r="D1780">
        <f t="shared" si="110"/>
        <v>0.10605369805643364</v>
      </c>
    </row>
    <row r="1781" spans="1:4" x14ac:dyDescent="0.25">
      <c r="A1781">
        <f t="shared" si="111"/>
        <v>1754</v>
      </c>
      <c r="B1781" s="1">
        <f t="shared" si="108"/>
        <v>179.22216131513571</v>
      </c>
      <c r="C1781">
        <f t="shared" si="109"/>
        <v>0.10645323651792182</v>
      </c>
      <c r="D1781">
        <f t="shared" si="110"/>
        <v>0.10593967912126345</v>
      </c>
    </row>
    <row r="1782" spans="1:4" x14ac:dyDescent="0.25">
      <c r="A1782">
        <f t="shared" si="111"/>
        <v>1755</v>
      </c>
      <c r="B1782" s="1">
        <f t="shared" si="108"/>
        <v>179.11570807861779</v>
      </c>
      <c r="C1782">
        <f t="shared" si="109"/>
        <v>0.10633877687365612</v>
      </c>
      <c r="D1782">
        <f t="shared" si="110"/>
        <v>0.10582578610300857</v>
      </c>
    </row>
    <row r="1783" spans="1:4" x14ac:dyDescent="0.25">
      <c r="A1783">
        <f t="shared" si="111"/>
        <v>1756</v>
      </c>
      <c r="B1783" s="1">
        <f t="shared" si="108"/>
        <v>179.00936930174413</v>
      </c>
      <c r="C1783">
        <f t="shared" si="109"/>
        <v>0.10622444314606128</v>
      </c>
      <c r="D1783">
        <f t="shared" si="110"/>
        <v>0.10571201900163488</v>
      </c>
    </row>
    <row r="1784" spans="1:4" x14ac:dyDescent="0.25">
      <c r="A1784">
        <f t="shared" si="111"/>
        <v>1757</v>
      </c>
      <c r="B1784" s="1">
        <f t="shared" si="108"/>
        <v>178.90314485859807</v>
      </c>
      <c r="C1784">
        <f t="shared" si="109"/>
        <v>0.10611023533562047</v>
      </c>
      <c r="D1784">
        <f t="shared" si="110"/>
        <v>0.10559837781719353</v>
      </c>
    </row>
    <row r="1785" spans="1:4" x14ac:dyDescent="0.25">
      <c r="A1785">
        <f t="shared" si="111"/>
        <v>1758</v>
      </c>
      <c r="B1785" s="1">
        <f t="shared" si="108"/>
        <v>178.79703462326245</v>
      </c>
      <c r="C1785">
        <f t="shared" si="109"/>
        <v>0.10599615344204949</v>
      </c>
      <c r="D1785">
        <f t="shared" si="110"/>
        <v>0.10548486254964473</v>
      </c>
    </row>
    <row r="1786" spans="1:4" x14ac:dyDescent="0.25">
      <c r="A1786">
        <f t="shared" si="111"/>
        <v>1759</v>
      </c>
      <c r="B1786" s="1">
        <f t="shared" si="108"/>
        <v>178.6910384698204</v>
      </c>
      <c r="C1786">
        <f t="shared" si="109"/>
        <v>0.10588219746523464</v>
      </c>
      <c r="D1786">
        <f t="shared" si="110"/>
        <v>0.10537147319900556</v>
      </c>
    </row>
    <row r="1787" spans="1:4" x14ac:dyDescent="0.25">
      <c r="A1787">
        <f t="shared" si="111"/>
        <v>1760</v>
      </c>
      <c r="B1787" s="1">
        <f t="shared" si="108"/>
        <v>178.58515627235516</v>
      </c>
      <c r="C1787">
        <f t="shared" si="109"/>
        <v>0.10576836740546014</v>
      </c>
      <c r="D1787">
        <f t="shared" si="110"/>
        <v>0.10525820976526461</v>
      </c>
    </row>
    <row r="1788" spans="1:4" x14ac:dyDescent="0.25">
      <c r="A1788">
        <f t="shared" si="111"/>
        <v>1761</v>
      </c>
      <c r="B1788" s="1">
        <f t="shared" si="108"/>
        <v>178.4793879049497</v>
      </c>
      <c r="C1788">
        <f t="shared" si="109"/>
        <v>0.10565466326264072</v>
      </c>
      <c r="D1788">
        <f t="shared" si="110"/>
        <v>0.10514507224844465</v>
      </c>
    </row>
    <row r="1789" spans="1:4" x14ac:dyDescent="0.25">
      <c r="A1789">
        <f t="shared" si="111"/>
        <v>1762</v>
      </c>
      <c r="B1789" s="1">
        <f t="shared" si="108"/>
        <v>178.37373324168706</v>
      </c>
      <c r="C1789">
        <f t="shared" si="109"/>
        <v>0.10554108503649218</v>
      </c>
      <c r="D1789">
        <f t="shared" si="110"/>
        <v>0.10503206064850872</v>
      </c>
    </row>
    <row r="1790" spans="1:4" x14ac:dyDescent="0.25">
      <c r="A1790">
        <f t="shared" si="111"/>
        <v>1763</v>
      </c>
      <c r="B1790" s="1">
        <f t="shared" si="108"/>
        <v>178.26819215665057</v>
      </c>
      <c r="C1790">
        <f t="shared" si="109"/>
        <v>0.10542763272749767</v>
      </c>
      <c r="D1790">
        <f t="shared" si="110"/>
        <v>0.10491917496549945</v>
      </c>
    </row>
    <row r="1791" spans="1:4" x14ac:dyDescent="0.25">
      <c r="A1791">
        <f t="shared" si="111"/>
        <v>1764</v>
      </c>
      <c r="B1791" s="1">
        <f t="shared" si="108"/>
        <v>178.16276452392307</v>
      </c>
      <c r="C1791">
        <f t="shared" si="109"/>
        <v>0.10531430633537298</v>
      </c>
      <c r="D1791">
        <f t="shared" si="110"/>
        <v>0.10480641519938275</v>
      </c>
    </row>
    <row r="1792" spans="1:4" x14ac:dyDescent="0.25">
      <c r="A1792">
        <f t="shared" si="111"/>
        <v>1765</v>
      </c>
      <c r="B1792" s="1">
        <f t="shared" si="108"/>
        <v>178.0574502175877</v>
      </c>
      <c r="C1792">
        <f t="shared" si="109"/>
        <v>0.10520110585991915</v>
      </c>
      <c r="D1792">
        <f t="shared" si="110"/>
        <v>0.10469378135016143</v>
      </c>
    </row>
    <row r="1793" spans="1:4" x14ac:dyDescent="0.25">
      <c r="A1793">
        <f t="shared" si="111"/>
        <v>1766</v>
      </c>
      <c r="B1793" s="1">
        <f t="shared" si="108"/>
        <v>177.95224911172778</v>
      </c>
      <c r="C1793">
        <f t="shared" si="109"/>
        <v>0.10508803130164779</v>
      </c>
      <c r="D1793">
        <f t="shared" si="110"/>
        <v>0.10458127341786963</v>
      </c>
    </row>
    <row r="1794" spans="1:4" x14ac:dyDescent="0.25">
      <c r="A1794">
        <f t="shared" si="111"/>
        <v>1767</v>
      </c>
      <c r="B1794" s="1">
        <f t="shared" si="108"/>
        <v>177.84716108042613</v>
      </c>
      <c r="C1794">
        <f t="shared" si="109"/>
        <v>0.10497508266013256</v>
      </c>
      <c r="D1794">
        <f t="shared" si="110"/>
        <v>0.10446889140247322</v>
      </c>
    </row>
    <row r="1795" spans="1:4" x14ac:dyDescent="0.25">
      <c r="A1795">
        <f t="shared" si="111"/>
        <v>1768</v>
      </c>
      <c r="B1795" s="1">
        <f t="shared" ref="B1795:B1858" si="112">$C$20+$C$21*A1795+$C$22*A1795^2+$C$23*A1795^3</f>
        <v>177.742185997766</v>
      </c>
      <c r="C1795">
        <f t="shared" si="109"/>
        <v>0.10486225993565768</v>
      </c>
      <c r="D1795">
        <f t="shared" si="110"/>
        <v>0.1043566353039779</v>
      </c>
    </row>
    <row r="1796" spans="1:4" x14ac:dyDescent="0.25">
      <c r="A1796">
        <f t="shared" si="111"/>
        <v>1769</v>
      </c>
      <c r="B1796" s="1">
        <f t="shared" si="112"/>
        <v>177.63732373783034</v>
      </c>
      <c r="C1796">
        <f t="shared" si="109"/>
        <v>0.10474956312782524</v>
      </c>
      <c r="D1796">
        <f t="shared" si="110"/>
        <v>0.10424450512238934</v>
      </c>
    </row>
    <row r="1797" spans="1:4" x14ac:dyDescent="0.25">
      <c r="A1797">
        <f t="shared" si="111"/>
        <v>1770</v>
      </c>
      <c r="B1797" s="1">
        <f t="shared" si="112"/>
        <v>177.53257417470252</v>
      </c>
      <c r="C1797">
        <f t="shared" si="109"/>
        <v>0.10463699223726053</v>
      </c>
      <c r="D1797">
        <f t="shared" si="110"/>
        <v>0.10413250085771893</v>
      </c>
    </row>
    <row r="1798" spans="1:4" x14ac:dyDescent="0.25">
      <c r="A1798">
        <f t="shared" si="111"/>
        <v>1771</v>
      </c>
      <c r="B1798" s="1">
        <f t="shared" si="112"/>
        <v>177.42793718246526</v>
      </c>
      <c r="C1798">
        <f t="shared" si="109"/>
        <v>0.10452454726328142</v>
      </c>
      <c r="D1798">
        <f t="shared" si="110"/>
        <v>0.10402062250993253</v>
      </c>
    </row>
    <row r="1799" spans="1:4" x14ac:dyDescent="0.25">
      <c r="A1799">
        <f t="shared" si="111"/>
        <v>1772</v>
      </c>
      <c r="B1799" s="1">
        <f t="shared" si="112"/>
        <v>177.32341263520198</v>
      </c>
      <c r="C1799">
        <f t="shared" si="109"/>
        <v>0.1044122282063995</v>
      </c>
      <c r="D1799">
        <f t="shared" si="110"/>
        <v>0.10390887007907282</v>
      </c>
    </row>
    <row r="1800" spans="1:4" x14ac:dyDescent="0.25">
      <c r="A1800">
        <f t="shared" si="111"/>
        <v>1773</v>
      </c>
      <c r="B1800" s="1">
        <f t="shared" si="112"/>
        <v>177.21900040699558</v>
      </c>
      <c r="C1800">
        <f t="shared" si="109"/>
        <v>0.10430003506633057</v>
      </c>
      <c r="D1800">
        <f t="shared" si="110"/>
        <v>0.10379724356511133</v>
      </c>
    </row>
    <row r="1801" spans="1:4" x14ac:dyDescent="0.25">
      <c r="A1801">
        <f t="shared" si="111"/>
        <v>1774</v>
      </c>
      <c r="B1801" s="1">
        <f t="shared" si="112"/>
        <v>177.11470037192925</v>
      </c>
      <c r="C1801">
        <f t="shared" si="109"/>
        <v>0.10418796784315987</v>
      </c>
      <c r="D1801">
        <f t="shared" si="110"/>
        <v>0.10368574296805093</v>
      </c>
    </row>
    <row r="1802" spans="1:4" x14ac:dyDescent="0.25">
      <c r="A1802">
        <f t="shared" si="111"/>
        <v>1775</v>
      </c>
      <c r="B1802" s="1">
        <f t="shared" si="112"/>
        <v>177.01051240408609</v>
      </c>
      <c r="C1802">
        <f t="shared" si="109"/>
        <v>0.1040760265370011</v>
      </c>
      <c r="D1802">
        <f t="shared" si="110"/>
        <v>0.10357436828790867</v>
      </c>
    </row>
    <row r="1803" spans="1:4" x14ac:dyDescent="0.25">
      <c r="A1803">
        <f t="shared" si="111"/>
        <v>1776</v>
      </c>
      <c r="B1803" s="1">
        <f t="shared" si="112"/>
        <v>176.90643637754908</v>
      </c>
      <c r="C1803">
        <f t="shared" si="109"/>
        <v>0.10396421114768373</v>
      </c>
      <c r="D1803">
        <f t="shared" si="110"/>
        <v>0.10346311952465044</v>
      </c>
    </row>
    <row r="1804" spans="1:4" x14ac:dyDescent="0.25">
      <c r="A1804">
        <f t="shared" si="111"/>
        <v>1777</v>
      </c>
      <c r="B1804" s="1">
        <f t="shared" si="112"/>
        <v>176.8024721664014</v>
      </c>
      <c r="C1804">
        <f t="shared" si="109"/>
        <v>0.10385252167517933</v>
      </c>
      <c r="D1804">
        <f t="shared" si="110"/>
        <v>0.10335199667831603</v>
      </c>
    </row>
    <row r="1805" spans="1:4" x14ac:dyDescent="0.25">
      <c r="A1805">
        <f t="shared" si="111"/>
        <v>1778</v>
      </c>
      <c r="B1805" s="1">
        <f t="shared" si="112"/>
        <v>176.69861964472622</v>
      </c>
      <c r="C1805">
        <f t="shared" si="109"/>
        <v>0.10374095811977213</v>
      </c>
      <c r="D1805">
        <f t="shared" si="110"/>
        <v>0.10324099974888271</v>
      </c>
    </row>
    <row r="1806" spans="1:4" x14ac:dyDescent="0.25">
      <c r="A1806">
        <f t="shared" si="111"/>
        <v>1779</v>
      </c>
      <c r="B1806" s="1">
        <f t="shared" si="112"/>
        <v>176.59487868660645</v>
      </c>
      <c r="C1806">
        <f t="shared" si="109"/>
        <v>0.10362952048112106</v>
      </c>
      <c r="D1806">
        <f t="shared" si="110"/>
        <v>0.10313012873635045</v>
      </c>
    </row>
    <row r="1807" spans="1:4" x14ac:dyDescent="0.25">
      <c r="A1807">
        <f t="shared" si="111"/>
        <v>1780</v>
      </c>
      <c r="B1807" s="1">
        <f t="shared" si="112"/>
        <v>176.49124916612533</v>
      </c>
      <c r="C1807">
        <f t="shared" si="109"/>
        <v>0.10351820875939666</v>
      </c>
      <c r="D1807">
        <f t="shared" si="110"/>
        <v>0.10301938364072498</v>
      </c>
    </row>
    <row r="1808" spans="1:4" x14ac:dyDescent="0.25">
      <c r="A1808">
        <f t="shared" si="111"/>
        <v>1781</v>
      </c>
      <c r="B1808" s="1">
        <f t="shared" si="112"/>
        <v>176.38773095736593</v>
      </c>
      <c r="C1808">
        <f t="shared" si="109"/>
        <v>0.10340702295468418</v>
      </c>
      <c r="D1808">
        <f t="shared" si="110"/>
        <v>0.10290876446200628</v>
      </c>
    </row>
    <row r="1809" spans="1:4" x14ac:dyDescent="0.25">
      <c r="A1809">
        <f t="shared" si="111"/>
        <v>1782</v>
      </c>
      <c r="B1809" s="1">
        <f t="shared" si="112"/>
        <v>176.28432393441125</v>
      </c>
      <c r="C1809">
        <f t="shared" si="109"/>
        <v>0.10329596306678468</v>
      </c>
      <c r="D1809">
        <f t="shared" si="110"/>
        <v>0.1027982712001915</v>
      </c>
    </row>
    <row r="1810" spans="1:4" x14ac:dyDescent="0.25">
      <c r="A1810">
        <f t="shared" si="111"/>
        <v>1783</v>
      </c>
      <c r="B1810" s="1">
        <f t="shared" si="112"/>
        <v>176.18102797134446</v>
      </c>
      <c r="C1810">
        <f t="shared" si="109"/>
        <v>0.10318502909572658</v>
      </c>
      <c r="D1810">
        <f t="shared" si="110"/>
        <v>0.10268790385528064</v>
      </c>
    </row>
    <row r="1811" spans="1:4" x14ac:dyDescent="0.25">
      <c r="A1811">
        <f t="shared" si="111"/>
        <v>1784</v>
      </c>
      <c r="B1811" s="1">
        <f t="shared" si="112"/>
        <v>176.07784294224874</v>
      </c>
      <c r="C1811">
        <f t="shared" si="109"/>
        <v>0.10307422104173725</v>
      </c>
      <c r="D1811">
        <f t="shared" si="110"/>
        <v>0.10257766242727655</v>
      </c>
    </row>
    <row r="1812" spans="1:4" x14ac:dyDescent="0.25">
      <c r="A1812">
        <f t="shared" si="111"/>
        <v>1785</v>
      </c>
      <c r="B1812" s="1">
        <f t="shared" si="112"/>
        <v>175.974768721207</v>
      </c>
      <c r="C1812">
        <f t="shared" si="109"/>
        <v>0.10296353890441878</v>
      </c>
      <c r="D1812">
        <f t="shared" si="110"/>
        <v>0.10246754691618207</v>
      </c>
    </row>
    <row r="1813" spans="1:4" x14ac:dyDescent="0.25">
      <c r="A1813">
        <f t="shared" si="111"/>
        <v>1786</v>
      </c>
      <c r="B1813" s="1">
        <f t="shared" si="112"/>
        <v>175.87180518230258</v>
      </c>
      <c r="C1813">
        <f t="shared" si="109"/>
        <v>0.10285298268433962</v>
      </c>
      <c r="D1813">
        <f t="shared" si="110"/>
        <v>0.10235755732200005</v>
      </c>
    </row>
    <row r="1814" spans="1:4" x14ac:dyDescent="0.25">
      <c r="A1814">
        <f t="shared" si="111"/>
        <v>1787</v>
      </c>
      <c r="B1814" s="1">
        <f t="shared" si="112"/>
        <v>175.76895219961824</v>
      </c>
      <c r="C1814">
        <f t="shared" si="109"/>
        <v>0.10274255238084606</v>
      </c>
      <c r="D1814">
        <f t="shared" si="110"/>
        <v>0.1022476936447049</v>
      </c>
    </row>
    <row r="1815" spans="1:4" x14ac:dyDescent="0.25">
      <c r="A1815">
        <f t="shared" si="111"/>
        <v>1788</v>
      </c>
      <c r="B1815" s="1">
        <f t="shared" si="112"/>
        <v>175.66620964723739</v>
      </c>
      <c r="C1815">
        <f t="shared" si="109"/>
        <v>0.1026322479944497</v>
      </c>
      <c r="D1815">
        <f t="shared" si="110"/>
        <v>0.10213795588433357</v>
      </c>
    </row>
    <row r="1816" spans="1:4" x14ac:dyDescent="0.25">
      <c r="A1816">
        <f t="shared" si="111"/>
        <v>1789</v>
      </c>
      <c r="B1816" s="1">
        <f t="shared" si="112"/>
        <v>175.56357739924294</v>
      </c>
      <c r="C1816">
        <f t="shared" si="109"/>
        <v>0.10252206952486631</v>
      </c>
      <c r="D1816">
        <f t="shared" si="110"/>
        <v>0.10202834404086047</v>
      </c>
    </row>
    <row r="1817" spans="1:4" x14ac:dyDescent="0.25">
      <c r="A1817">
        <f t="shared" si="111"/>
        <v>1790</v>
      </c>
      <c r="B1817" s="1">
        <f t="shared" si="112"/>
        <v>175.46105532971808</v>
      </c>
      <c r="C1817">
        <f t="shared" si="109"/>
        <v>0.10241201697220959</v>
      </c>
      <c r="D1817">
        <f t="shared" si="110"/>
        <v>0.10191885811429131</v>
      </c>
    </row>
    <row r="1818" spans="1:4" x14ac:dyDescent="0.25">
      <c r="A1818">
        <f t="shared" si="111"/>
        <v>1791</v>
      </c>
      <c r="B1818" s="1">
        <f t="shared" si="112"/>
        <v>175.35864331274587</v>
      </c>
      <c r="C1818">
        <f t="shared" si="109"/>
        <v>0.10230209033653637</v>
      </c>
      <c r="D1818">
        <f t="shared" si="110"/>
        <v>0.10180949810463744</v>
      </c>
    </row>
    <row r="1819" spans="1:4" x14ac:dyDescent="0.25">
      <c r="A1819">
        <f t="shared" si="111"/>
        <v>1792</v>
      </c>
      <c r="B1819" s="1">
        <f t="shared" si="112"/>
        <v>175.25634122240933</v>
      </c>
      <c r="C1819">
        <f t="shared" si="109"/>
        <v>0.10219228961767612</v>
      </c>
      <c r="D1819">
        <f t="shared" si="110"/>
        <v>0.10170026401187897</v>
      </c>
    </row>
    <row r="1820" spans="1:4" x14ac:dyDescent="0.25">
      <c r="A1820">
        <f t="shared" si="111"/>
        <v>1793</v>
      </c>
      <c r="B1820" s="1">
        <f t="shared" si="112"/>
        <v>175.15414893279166</v>
      </c>
      <c r="C1820">
        <f t="shared" ref="C1820:C1883" si="113">(B1820-B1821)/1</f>
        <v>0.1020826148156857</v>
      </c>
      <c r="D1820">
        <f t="shared" ref="D1820:D1883" si="114">(B1820-B1830)/10</f>
        <v>0.10159115583602443</v>
      </c>
    </row>
    <row r="1821" spans="1:4" x14ac:dyDescent="0.25">
      <c r="A1821">
        <f t="shared" ref="A1821:A1884" si="115">A1820+1</f>
        <v>1794</v>
      </c>
      <c r="B1821" s="1">
        <f t="shared" si="112"/>
        <v>175.05206631797597</v>
      </c>
      <c r="C1821">
        <f t="shared" si="113"/>
        <v>0.10197306593079247</v>
      </c>
      <c r="D1821">
        <f t="shared" si="114"/>
        <v>0.10148217357707949</v>
      </c>
    </row>
    <row r="1822" spans="1:4" x14ac:dyDescent="0.25">
      <c r="A1822">
        <f t="shared" si="115"/>
        <v>1795</v>
      </c>
      <c r="B1822" s="1">
        <f t="shared" si="112"/>
        <v>174.95009325204518</v>
      </c>
      <c r="C1822">
        <f t="shared" si="113"/>
        <v>0.10186364296259853</v>
      </c>
      <c r="D1822">
        <f t="shared" si="114"/>
        <v>0.10137331723503565</v>
      </c>
    </row>
    <row r="1823" spans="1:4" x14ac:dyDescent="0.25">
      <c r="A1823">
        <f t="shared" si="115"/>
        <v>1796</v>
      </c>
      <c r="B1823" s="1">
        <f t="shared" si="112"/>
        <v>174.84822960908258</v>
      </c>
      <c r="C1823">
        <f t="shared" si="113"/>
        <v>0.1017543459113881</v>
      </c>
      <c r="D1823">
        <f t="shared" si="114"/>
        <v>0.1012645868099014</v>
      </c>
    </row>
    <row r="1824" spans="1:4" x14ac:dyDescent="0.25">
      <c r="A1824">
        <f t="shared" si="115"/>
        <v>1797</v>
      </c>
      <c r="B1824" s="1">
        <f t="shared" si="112"/>
        <v>174.74647526317119</v>
      </c>
      <c r="C1824">
        <f t="shared" si="113"/>
        <v>0.10164517477713275</v>
      </c>
      <c r="D1824">
        <f t="shared" si="114"/>
        <v>0.10115598230167962</v>
      </c>
    </row>
    <row r="1825" spans="1:4" x14ac:dyDescent="0.25">
      <c r="A1825">
        <f t="shared" si="115"/>
        <v>1798</v>
      </c>
      <c r="B1825" s="1">
        <f t="shared" si="112"/>
        <v>174.64483008839406</v>
      </c>
      <c r="C1825">
        <f t="shared" si="113"/>
        <v>0.1015361295597188</v>
      </c>
      <c r="D1825">
        <f t="shared" si="114"/>
        <v>0.10104750371035606</v>
      </c>
    </row>
    <row r="1826" spans="1:4" x14ac:dyDescent="0.25">
      <c r="A1826">
        <f t="shared" si="115"/>
        <v>1799</v>
      </c>
      <c r="B1826" s="1">
        <f t="shared" si="112"/>
        <v>174.54329395883434</v>
      </c>
      <c r="C1826">
        <f t="shared" si="113"/>
        <v>0.10142721025917467</v>
      </c>
      <c r="D1826">
        <f t="shared" si="114"/>
        <v>0.10093915103593645</v>
      </c>
    </row>
    <row r="1827" spans="1:4" x14ac:dyDescent="0.25">
      <c r="A1827">
        <f t="shared" si="115"/>
        <v>1800</v>
      </c>
      <c r="B1827" s="1">
        <f t="shared" si="112"/>
        <v>174.44186674857517</v>
      </c>
      <c r="C1827">
        <f t="shared" si="113"/>
        <v>0.10131841687567089</v>
      </c>
      <c r="D1827">
        <f t="shared" si="114"/>
        <v>0.10083092427842359</v>
      </c>
    </row>
    <row r="1828" spans="1:4" x14ac:dyDescent="0.25">
      <c r="A1828">
        <f t="shared" si="115"/>
        <v>1801</v>
      </c>
      <c r="B1828" s="1">
        <f t="shared" si="112"/>
        <v>174.34054833169949</v>
      </c>
      <c r="C1828">
        <f t="shared" si="113"/>
        <v>0.10120974940895167</v>
      </c>
      <c r="D1828">
        <f t="shared" si="114"/>
        <v>0.10072282343781466</v>
      </c>
    </row>
    <row r="1829" spans="1:4" x14ac:dyDescent="0.25">
      <c r="A1829">
        <f t="shared" si="115"/>
        <v>1802</v>
      </c>
      <c r="B1829" s="1">
        <f t="shared" si="112"/>
        <v>174.23933858229054</v>
      </c>
      <c r="C1829">
        <f t="shared" si="113"/>
        <v>0.10110120785913068</v>
      </c>
      <c r="D1829">
        <f t="shared" si="114"/>
        <v>0.10061484851411251</v>
      </c>
    </row>
    <row r="1830" spans="1:4" x14ac:dyDescent="0.25">
      <c r="A1830">
        <f t="shared" si="115"/>
        <v>1803</v>
      </c>
      <c r="B1830" s="1">
        <f t="shared" si="112"/>
        <v>174.13823737443141</v>
      </c>
      <c r="C1830">
        <f t="shared" si="113"/>
        <v>0.10099279222623636</v>
      </c>
      <c r="D1830">
        <f t="shared" si="114"/>
        <v>0.10050699950731712</v>
      </c>
    </row>
    <row r="1831" spans="1:4" x14ac:dyDescent="0.25">
      <c r="A1831">
        <f t="shared" si="115"/>
        <v>1804</v>
      </c>
      <c r="B1831" s="1">
        <f t="shared" si="112"/>
        <v>174.03724458220518</v>
      </c>
      <c r="C1831">
        <f t="shared" si="113"/>
        <v>0.10088450251035397</v>
      </c>
      <c r="D1831">
        <f t="shared" si="114"/>
        <v>0.10039927641743703</v>
      </c>
    </row>
    <row r="1832" spans="1:4" x14ac:dyDescent="0.25">
      <c r="A1832">
        <f t="shared" si="115"/>
        <v>1805</v>
      </c>
      <c r="B1832" s="1">
        <f t="shared" si="112"/>
        <v>173.93636007969482</v>
      </c>
      <c r="C1832">
        <f t="shared" si="113"/>
        <v>0.10077633871125613</v>
      </c>
      <c r="D1832">
        <f t="shared" si="114"/>
        <v>0.10029167924444948</v>
      </c>
    </row>
    <row r="1833" spans="1:4" x14ac:dyDescent="0.25">
      <c r="A1833">
        <f t="shared" si="115"/>
        <v>1806</v>
      </c>
      <c r="B1833" s="1">
        <f t="shared" si="112"/>
        <v>173.83558374098357</v>
      </c>
      <c r="C1833">
        <f t="shared" si="113"/>
        <v>0.10066830082917022</v>
      </c>
      <c r="D1833">
        <f t="shared" si="114"/>
        <v>0.10018420798836018</v>
      </c>
    </row>
    <row r="1834" spans="1:4" x14ac:dyDescent="0.25">
      <c r="A1834">
        <f t="shared" si="115"/>
        <v>1807</v>
      </c>
      <c r="B1834" s="1">
        <f t="shared" si="112"/>
        <v>173.7349154401544</v>
      </c>
      <c r="C1834">
        <f t="shared" si="113"/>
        <v>0.10056038886389729</v>
      </c>
      <c r="D1834">
        <f t="shared" si="114"/>
        <v>0.10007686264918333</v>
      </c>
    </row>
    <row r="1835" spans="1:4" x14ac:dyDescent="0.25">
      <c r="A1835">
        <f t="shared" si="115"/>
        <v>1808</v>
      </c>
      <c r="B1835" s="1">
        <f t="shared" si="112"/>
        <v>173.6343550512905</v>
      </c>
      <c r="C1835">
        <f t="shared" si="113"/>
        <v>0.1004526028155226</v>
      </c>
      <c r="D1835">
        <f t="shared" si="114"/>
        <v>9.9969643226916108E-2</v>
      </c>
    </row>
    <row r="1836" spans="1:4" x14ac:dyDescent="0.25">
      <c r="A1836">
        <f t="shared" si="115"/>
        <v>1809</v>
      </c>
      <c r="B1836" s="1">
        <f t="shared" si="112"/>
        <v>173.53390244847498</v>
      </c>
      <c r="C1836">
        <f t="shared" si="113"/>
        <v>0.10034494268404615</v>
      </c>
      <c r="D1836">
        <f t="shared" si="114"/>
        <v>9.9862549721552799E-2</v>
      </c>
    </row>
    <row r="1837" spans="1:4" x14ac:dyDescent="0.25">
      <c r="A1837">
        <f t="shared" si="115"/>
        <v>1810</v>
      </c>
      <c r="B1837" s="1">
        <f t="shared" si="112"/>
        <v>173.43355750579093</v>
      </c>
      <c r="C1837">
        <f t="shared" si="113"/>
        <v>0.10023740846958162</v>
      </c>
      <c r="D1837">
        <f t="shared" si="114"/>
        <v>9.9755582133093407E-2</v>
      </c>
    </row>
    <row r="1838" spans="1:4" x14ac:dyDescent="0.25">
      <c r="A1838">
        <f t="shared" si="115"/>
        <v>1811</v>
      </c>
      <c r="B1838" s="1">
        <f t="shared" si="112"/>
        <v>173.33332009732135</v>
      </c>
      <c r="C1838">
        <f t="shared" si="113"/>
        <v>0.10013000017193008</v>
      </c>
      <c r="D1838">
        <f t="shared" si="114"/>
        <v>9.9648740461543636E-2</v>
      </c>
    </row>
    <row r="1839" spans="1:4" x14ac:dyDescent="0.25">
      <c r="A1839">
        <f t="shared" si="115"/>
        <v>1812</v>
      </c>
      <c r="B1839" s="1">
        <f t="shared" si="112"/>
        <v>173.23319009714942</v>
      </c>
      <c r="C1839">
        <f t="shared" si="113"/>
        <v>0.10002271779117677</v>
      </c>
      <c r="D1839">
        <f t="shared" si="114"/>
        <v>9.9542024706897797E-2</v>
      </c>
    </row>
    <row r="1840" spans="1:4" x14ac:dyDescent="0.25">
      <c r="A1840">
        <f t="shared" si="115"/>
        <v>1813</v>
      </c>
      <c r="B1840" s="1">
        <f t="shared" si="112"/>
        <v>173.13316737935824</v>
      </c>
      <c r="C1840">
        <f t="shared" si="113"/>
        <v>9.9915561327435398E-2</v>
      </c>
      <c r="D1840">
        <f t="shared" si="114"/>
        <v>9.9435434869167241E-2</v>
      </c>
    </row>
    <row r="1841" spans="1:4" x14ac:dyDescent="0.25">
      <c r="A1841">
        <f t="shared" si="115"/>
        <v>1814</v>
      </c>
      <c r="B1841" s="1">
        <f t="shared" si="112"/>
        <v>173.03325181803081</v>
      </c>
      <c r="C1841">
        <f t="shared" si="113"/>
        <v>9.9808530780478577E-2</v>
      </c>
      <c r="D1841">
        <f t="shared" si="114"/>
        <v>9.9328970948332082E-2</v>
      </c>
    </row>
    <row r="1842" spans="1:4" x14ac:dyDescent="0.25">
      <c r="A1842">
        <f t="shared" si="115"/>
        <v>1815</v>
      </c>
      <c r="B1842" s="1">
        <f t="shared" si="112"/>
        <v>172.93344328725033</v>
      </c>
      <c r="C1842">
        <f t="shared" si="113"/>
        <v>9.9701626150363154E-2</v>
      </c>
      <c r="D1842">
        <f t="shared" si="114"/>
        <v>9.9222632944403699E-2</v>
      </c>
    </row>
    <row r="1843" spans="1:4" x14ac:dyDescent="0.25">
      <c r="A1843">
        <f t="shared" si="115"/>
        <v>1816</v>
      </c>
      <c r="B1843" s="1">
        <f t="shared" si="112"/>
        <v>172.83374166109996</v>
      </c>
      <c r="C1843">
        <f t="shared" si="113"/>
        <v>9.9594847437401768E-2</v>
      </c>
      <c r="D1843">
        <f t="shared" si="114"/>
        <v>9.9116420857387769E-2</v>
      </c>
    </row>
    <row r="1844" spans="1:4" x14ac:dyDescent="0.25">
      <c r="A1844">
        <f t="shared" si="115"/>
        <v>1817</v>
      </c>
      <c r="B1844" s="1">
        <f t="shared" si="112"/>
        <v>172.73414681366256</v>
      </c>
      <c r="C1844">
        <f t="shared" si="113"/>
        <v>9.9488194641224936E-2</v>
      </c>
      <c r="D1844">
        <f t="shared" si="114"/>
        <v>9.9010334687272911E-2</v>
      </c>
    </row>
    <row r="1845" spans="1:4" x14ac:dyDescent="0.25">
      <c r="A1845">
        <f t="shared" si="115"/>
        <v>1818</v>
      </c>
      <c r="B1845" s="1">
        <f t="shared" si="112"/>
        <v>172.63465861902134</v>
      </c>
      <c r="C1845">
        <f t="shared" si="113"/>
        <v>9.9381667761889503E-2</v>
      </c>
      <c r="D1845">
        <f t="shared" si="114"/>
        <v>9.8904374434059153E-2</v>
      </c>
    </row>
    <row r="1846" spans="1:4" x14ac:dyDescent="0.25">
      <c r="A1846">
        <f t="shared" si="115"/>
        <v>1819</v>
      </c>
      <c r="B1846" s="1">
        <f t="shared" si="112"/>
        <v>172.53527695125945</v>
      </c>
      <c r="C1846">
        <f t="shared" si="113"/>
        <v>9.9275266799452311E-2</v>
      </c>
      <c r="D1846">
        <f t="shared" si="114"/>
        <v>9.8798540097749313E-2</v>
      </c>
    </row>
    <row r="1847" spans="1:4" x14ac:dyDescent="0.25">
      <c r="A1847">
        <f t="shared" si="115"/>
        <v>1820</v>
      </c>
      <c r="B1847" s="1">
        <f t="shared" si="112"/>
        <v>172.43600168446</v>
      </c>
      <c r="C1847">
        <f t="shared" si="113"/>
        <v>9.9168991754083891E-2</v>
      </c>
      <c r="D1847">
        <f t="shared" si="114"/>
        <v>9.8692831678360446E-2</v>
      </c>
    </row>
    <row r="1848" spans="1:4" x14ac:dyDescent="0.25">
      <c r="A1848">
        <f t="shared" si="115"/>
        <v>1821</v>
      </c>
      <c r="B1848" s="1">
        <f t="shared" si="112"/>
        <v>172.33683269270591</v>
      </c>
      <c r="C1848">
        <f t="shared" si="113"/>
        <v>9.9062842625471603E-2</v>
      </c>
      <c r="D1848">
        <f t="shared" si="114"/>
        <v>9.8587249175864144E-2</v>
      </c>
    </row>
    <row r="1849" spans="1:4" x14ac:dyDescent="0.25">
      <c r="A1849">
        <f t="shared" si="115"/>
        <v>1822</v>
      </c>
      <c r="B1849" s="1">
        <f t="shared" si="112"/>
        <v>172.23776985008044</v>
      </c>
      <c r="C1849">
        <f t="shared" si="113"/>
        <v>9.8956819413871244E-2</v>
      </c>
      <c r="D1849">
        <f t="shared" si="114"/>
        <v>9.8481792590271761E-2</v>
      </c>
    </row>
    <row r="1850" spans="1:4" x14ac:dyDescent="0.25">
      <c r="A1850">
        <f t="shared" si="115"/>
        <v>1823</v>
      </c>
      <c r="B1850" s="1">
        <f t="shared" si="112"/>
        <v>172.13881303066657</v>
      </c>
      <c r="C1850">
        <f t="shared" si="113"/>
        <v>9.8850922119083862E-2</v>
      </c>
      <c r="D1850">
        <f t="shared" si="114"/>
        <v>9.8376461921588998E-2</v>
      </c>
    </row>
    <row r="1851" spans="1:4" x14ac:dyDescent="0.25">
      <c r="A1851">
        <f t="shared" si="115"/>
        <v>1824</v>
      </c>
      <c r="B1851" s="1">
        <f t="shared" si="112"/>
        <v>172.03996210854748</v>
      </c>
      <c r="C1851">
        <f t="shared" si="113"/>
        <v>9.874515074119472E-2</v>
      </c>
      <c r="D1851">
        <f t="shared" si="114"/>
        <v>9.8271257169810153E-2</v>
      </c>
    </row>
    <row r="1852" spans="1:4" x14ac:dyDescent="0.25">
      <c r="A1852">
        <f t="shared" si="115"/>
        <v>1825</v>
      </c>
      <c r="B1852" s="1">
        <f t="shared" si="112"/>
        <v>171.94121695780629</v>
      </c>
      <c r="C1852">
        <f t="shared" si="113"/>
        <v>9.8639505280203821E-2</v>
      </c>
      <c r="D1852">
        <f t="shared" si="114"/>
        <v>9.8166178334935239E-2</v>
      </c>
    </row>
    <row r="1853" spans="1:4" x14ac:dyDescent="0.25">
      <c r="A1853">
        <f t="shared" si="115"/>
        <v>1826</v>
      </c>
      <c r="B1853" s="1">
        <f t="shared" si="112"/>
        <v>171.84257745252609</v>
      </c>
      <c r="C1853">
        <f t="shared" si="113"/>
        <v>9.8533985736253271E-2</v>
      </c>
      <c r="D1853">
        <f t="shared" si="114"/>
        <v>9.8061225416978454E-2</v>
      </c>
    </row>
    <row r="1854" spans="1:4" x14ac:dyDescent="0.25">
      <c r="A1854">
        <f t="shared" si="115"/>
        <v>1827</v>
      </c>
      <c r="B1854" s="1">
        <f t="shared" si="112"/>
        <v>171.74404346678983</v>
      </c>
      <c r="C1854">
        <f t="shared" si="113"/>
        <v>9.8428592109087276E-2</v>
      </c>
      <c r="D1854">
        <f t="shared" si="114"/>
        <v>9.7956398415917079E-2</v>
      </c>
    </row>
    <row r="1855" spans="1:4" x14ac:dyDescent="0.25">
      <c r="A1855">
        <f t="shared" si="115"/>
        <v>1828</v>
      </c>
      <c r="B1855" s="1">
        <f t="shared" si="112"/>
        <v>171.64561487468075</v>
      </c>
      <c r="C1855">
        <f t="shared" si="113"/>
        <v>9.8323324398791101E-2</v>
      </c>
      <c r="D1855">
        <f t="shared" si="114"/>
        <v>9.7851697331759621E-2</v>
      </c>
    </row>
    <row r="1856" spans="1:4" x14ac:dyDescent="0.25">
      <c r="A1856">
        <f t="shared" si="115"/>
        <v>1829</v>
      </c>
      <c r="B1856" s="1">
        <f t="shared" si="112"/>
        <v>171.54729155028195</v>
      </c>
      <c r="C1856">
        <f t="shared" si="113"/>
        <v>9.8218182605563698E-2</v>
      </c>
      <c r="D1856">
        <f t="shared" si="114"/>
        <v>9.774712216450894E-2</v>
      </c>
    </row>
    <row r="1857" spans="1:4" x14ac:dyDescent="0.25">
      <c r="A1857">
        <f t="shared" si="115"/>
        <v>1830</v>
      </c>
      <c r="B1857" s="1">
        <f t="shared" si="112"/>
        <v>171.44907336767639</v>
      </c>
      <c r="C1857">
        <f t="shared" si="113"/>
        <v>9.8113166729120849E-2</v>
      </c>
      <c r="D1857">
        <f t="shared" si="114"/>
        <v>9.7642672914162176E-2</v>
      </c>
    </row>
    <row r="1858" spans="1:4" x14ac:dyDescent="0.25">
      <c r="A1858">
        <f t="shared" si="115"/>
        <v>1831</v>
      </c>
      <c r="B1858" s="1">
        <f t="shared" si="112"/>
        <v>171.35096020094727</v>
      </c>
      <c r="C1858">
        <f t="shared" si="113"/>
        <v>9.800827676954782E-2</v>
      </c>
      <c r="D1858">
        <f t="shared" si="114"/>
        <v>9.7538349580722189E-2</v>
      </c>
    </row>
    <row r="1859" spans="1:4" x14ac:dyDescent="0.25">
      <c r="A1859">
        <f t="shared" si="115"/>
        <v>1832</v>
      </c>
      <c r="B1859" s="1">
        <f t="shared" ref="B1859:B1922" si="116">$C$20+$C$21*A1859+$C$22*A1859^2+$C$23*A1859^3</f>
        <v>171.25295192417772</v>
      </c>
      <c r="C1859">
        <f t="shared" si="113"/>
        <v>9.7903512727043562E-2</v>
      </c>
      <c r="D1859">
        <f t="shared" si="114"/>
        <v>9.743415216420033E-2</v>
      </c>
    </row>
    <row r="1860" spans="1:4" x14ac:dyDescent="0.25">
      <c r="A1860">
        <f t="shared" si="115"/>
        <v>1833</v>
      </c>
      <c r="B1860" s="1">
        <f t="shared" si="116"/>
        <v>171.15504841145068</v>
      </c>
      <c r="C1860">
        <f t="shared" si="113"/>
        <v>9.7798874601295438E-2</v>
      </c>
      <c r="D1860">
        <f t="shared" si="114"/>
        <v>9.7330080664571023E-2</v>
      </c>
    </row>
    <row r="1861" spans="1:4" x14ac:dyDescent="0.25">
      <c r="A1861">
        <f t="shared" si="115"/>
        <v>1834</v>
      </c>
      <c r="B1861" s="1">
        <f t="shared" si="116"/>
        <v>171.05724953684938</v>
      </c>
      <c r="C1861">
        <f t="shared" si="113"/>
        <v>9.7694362392445555E-2</v>
      </c>
      <c r="D1861">
        <f t="shared" si="114"/>
        <v>9.722613508184566E-2</v>
      </c>
    </row>
    <row r="1862" spans="1:4" x14ac:dyDescent="0.25">
      <c r="A1862">
        <f t="shared" si="115"/>
        <v>1835</v>
      </c>
      <c r="B1862" s="1">
        <f t="shared" si="116"/>
        <v>170.95955517445694</v>
      </c>
      <c r="C1862">
        <f t="shared" si="113"/>
        <v>9.7589976100636022E-2</v>
      </c>
      <c r="D1862">
        <f t="shared" si="114"/>
        <v>9.7122315416029892E-2</v>
      </c>
    </row>
    <row r="1863" spans="1:4" x14ac:dyDescent="0.25">
      <c r="A1863">
        <f t="shared" si="115"/>
        <v>1836</v>
      </c>
      <c r="B1863" s="1">
        <f t="shared" si="116"/>
        <v>170.8619651983563</v>
      </c>
      <c r="C1863">
        <f t="shared" si="113"/>
        <v>9.7485715725639466E-2</v>
      </c>
      <c r="D1863">
        <f t="shared" si="114"/>
        <v>9.7018621667118055E-2</v>
      </c>
    </row>
    <row r="1864" spans="1:4" x14ac:dyDescent="0.25">
      <c r="A1864">
        <f t="shared" si="115"/>
        <v>1837</v>
      </c>
      <c r="B1864" s="1">
        <f t="shared" si="116"/>
        <v>170.76447948263066</v>
      </c>
      <c r="C1864">
        <f t="shared" si="113"/>
        <v>9.7381581267512729E-2</v>
      </c>
      <c r="D1864">
        <f t="shared" si="114"/>
        <v>9.6915053835110149E-2</v>
      </c>
    </row>
    <row r="1865" spans="1:4" x14ac:dyDescent="0.25">
      <c r="A1865">
        <f t="shared" si="115"/>
        <v>1838</v>
      </c>
      <c r="B1865" s="1">
        <f t="shared" si="116"/>
        <v>170.66709790136315</v>
      </c>
      <c r="C1865">
        <f t="shared" si="113"/>
        <v>9.7277572726284234E-2</v>
      </c>
      <c r="D1865">
        <f t="shared" si="114"/>
        <v>9.6811611920009005E-2</v>
      </c>
    </row>
    <row r="1866" spans="1:4" x14ac:dyDescent="0.25">
      <c r="A1866">
        <f t="shared" si="115"/>
        <v>1839</v>
      </c>
      <c r="B1866" s="1">
        <f t="shared" si="116"/>
        <v>170.56982032863687</v>
      </c>
      <c r="C1866">
        <f t="shared" si="113"/>
        <v>9.7173690102096089E-2</v>
      </c>
      <c r="D1866">
        <f t="shared" si="114"/>
        <v>9.670829592182599E-2</v>
      </c>
    </row>
    <row r="1867" spans="1:4" x14ac:dyDescent="0.25">
      <c r="A1867">
        <f t="shared" si="115"/>
        <v>1840</v>
      </c>
      <c r="B1867" s="1">
        <f t="shared" si="116"/>
        <v>170.47264663853477</v>
      </c>
      <c r="C1867">
        <f t="shared" si="113"/>
        <v>9.706993339472092E-2</v>
      </c>
      <c r="D1867">
        <f t="shared" si="114"/>
        <v>9.6605105840538386E-2</v>
      </c>
    </row>
    <row r="1868" spans="1:4" x14ac:dyDescent="0.25">
      <c r="A1868">
        <f t="shared" si="115"/>
        <v>1841</v>
      </c>
      <c r="B1868" s="1">
        <f t="shared" si="116"/>
        <v>170.37557670514005</v>
      </c>
      <c r="C1868">
        <f t="shared" si="113"/>
        <v>9.6966302604329258E-2</v>
      </c>
      <c r="D1868">
        <f t="shared" si="114"/>
        <v>9.6502041676151867E-2</v>
      </c>
    </row>
    <row r="1869" spans="1:4" x14ac:dyDescent="0.25">
      <c r="A1869">
        <f t="shared" si="115"/>
        <v>1842</v>
      </c>
      <c r="B1869" s="1">
        <f t="shared" si="116"/>
        <v>170.27861040253572</v>
      </c>
      <c r="C1869">
        <f t="shared" si="113"/>
        <v>9.6862797730750572E-2</v>
      </c>
      <c r="D1869">
        <f t="shared" si="114"/>
        <v>9.6399103428672112E-2</v>
      </c>
    </row>
    <row r="1870" spans="1:4" x14ac:dyDescent="0.25">
      <c r="A1870">
        <f t="shared" si="115"/>
        <v>1843</v>
      </c>
      <c r="B1870" s="1">
        <f t="shared" si="116"/>
        <v>170.18174760480497</v>
      </c>
      <c r="C1870">
        <f t="shared" si="113"/>
        <v>9.6759418774041706E-2</v>
      </c>
      <c r="D1870">
        <f t="shared" si="114"/>
        <v>9.6296291098099118E-2</v>
      </c>
    </row>
    <row r="1871" spans="1:4" x14ac:dyDescent="0.25">
      <c r="A1871">
        <f t="shared" si="115"/>
        <v>1844</v>
      </c>
      <c r="B1871" s="1">
        <f t="shared" si="116"/>
        <v>170.08498818603093</v>
      </c>
      <c r="C1871">
        <f t="shared" si="113"/>
        <v>9.6656165734287924E-2</v>
      </c>
      <c r="D1871">
        <f t="shared" si="114"/>
        <v>9.6193604684432901E-2</v>
      </c>
    </row>
    <row r="1872" spans="1:4" x14ac:dyDescent="0.25">
      <c r="A1872">
        <f t="shared" si="115"/>
        <v>1845</v>
      </c>
      <c r="B1872" s="1">
        <f t="shared" si="116"/>
        <v>169.98833202029664</v>
      </c>
      <c r="C1872">
        <f t="shared" si="113"/>
        <v>9.655303861151765E-2</v>
      </c>
      <c r="D1872">
        <f t="shared" si="114"/>
        <v>9.6091044187670602E-2</v>
      </c>
    </row>
    <row r="1873" spans="1:4" x14ac:dyDescent="0.25">
      <c r="A1873">
        <f t="shared" si="115"/>
        <v>1846</v>
      </c>
      <c r="B1873" s="1">
        <f t="shared" si="116"/>
        <v>169.89177898168512</v>
      </c>
      <c r="C1873">
        <f t="shared" si="113"/>
        <v>9.6450037405560352E-2</v>
      </c>
      <c r="D1873">
        <f t="shared" si="114"/>
        <v>9.5988609607815079E-2</v>
      </c>
    </row>
    <row r="1874" spans="1:4" x14ac:dyDescent="0.25">
      <c r="A1874">
        <f t="shared" si="115"/>
        <v>1847</v>
      </c>
      <c r="B1874" s="1">
        <f t="shared" si="116"/>
        <v>169.79532894427956</v>
      </c>
      <c r="C1874">
        <f t="shared" si="113"/>
        <v>9.6347162116501295E-2</v>
      </c>
      <c r="D1874">
        <f t="shared" si="114"/>
        <v>9.5886300944863473E-2</v>
      </c>
    </row>
    <row r="1875" spans="1:4" x14ac:dyDescent="0.25">
      <c r="A1875">
        <f t="shared" si="115"/>
        <v>1848</v>
      </c>
      <c r="B1875" s="1">
        <f t="shared" si="116"/>
        <v>169.69898178216306</v>
      </c>
      <c r="C1875">
        <f t="shared" si="113"/>
        <v>9.6244412744454166E-2</v>
      </c>
      <c r="D1875">
        <f t="shared" si="114"/>
        <v>9.5784118198830009E-2</v>
      </c>
    </row>
    <row r="1876" spans="1:4" x14ac:dyDescent="0.25">
      <c r="A1876">
        <f t="shared" si="115"/>
        <v>1849</v>
      </c>
      <c r="B1876" s="1">
        <f t="shared" si="116"/>
        <v>169.60273736941861</v>
      </c>
      <c r="C1876">
        <f t="shared" si="113"/>
        <v>9.6141789289220014E-2</v>
      </c>
      <c r="D1876">
        <f t="shared" si="114"/>
        <v>9.5682061369691956E-2</v>
      </c>
    </row>
    <row r="1877" spans="1:4" x14ac:dyDescent="0.25">
      <c r="A1877">
        <f t="shared" si="115"/>
        <v>1850</v>
      </c>
      <c r="B1877" s="1">
        <f t="shared" si="116"/>
        <v>169.50659558012939</v>
      </c>
      <c r="C1877">
        <f t="shared" si="113"/>
        <v>9.6039291750855682E-2</v>
      </c>
      <c r="D1877">
        <f t="shared" si="114"/>
        <v>9.5580130457454976E-2</v>
      </c>
    </row>
    <row r="1878" spans="1:4" x14ac:dyDescent="0.25">
      <c r="A1878">
        <f t="shared" si="115"/>
        <v>1851</v>
      </c>
      <c r="B1878" s="1">
        <f t="shared" si="116"/>
        <v>169.41055628837853</v>
      </c>
      <c r="C1878">
        <f t="shared" si="113"/>
        <v>9.59369201295317E-2</v>
      </c>
      <c r="D1878">
        <f t="shared" si="114"/>
        <v>9.5478325462130448E-2</v>
      </c>
    </row>
    <row r="1879" spans="1:4" x14ac:dyDescent="0.25">
      <c r="A1879">
        <f t="shared" si="115"/>
        <v>1852</v>
      </c>
      <c r="B1879" s="1">
        <f t="shared" si="116"/>
        <v>169.314619368249</v>
      </c>
      <c r="C1879">
        <f t="shared" si="113"/>
        <v>9.5834674425020694E-2</v>
      </c>
      <c r="D1879">
        <f t="shared" si="114"/>
        <v>9.5376646383706992E-2</v>
      </c>
    </row>
    <row r="1880" spans="1:4" x14ac:dyDescent="0.25">
      <c r="A1880">
        <f t="shared" si="115"/>
        <v>1853</v>
      </c>
      <c r="B1880" s="1">
        <f t="shared" si="116"/>
        <v>169.21878469382398</v>
      </c>
      <c r="C1880">
        <f t="shared" si="113"/>
        <v>9.5732554637379508E-2</v>
      </c>
      <c r="D1880">
        <f t="shared" si="114"/>
        <v>9.5275093222190327E-2</v>
      </c>
    </row>
    <row r="1881" spans="1:4" x14ac:dyDescent="0.25">
      <c r="A1881">
        <f t="shared" si="115"/>
        <v>1854</v>
      </c>
      <c r="B1881" s="1">
        <f t="shared" si="116"/>
        <v>169.1230521391866</v>
      </c>
      <c r="C1881">
        <f t="shared" si="113"/>
        <v>9.5630560766664985E-2</v>
      </c>
      <c r="D1881">
        <f t="shared" si="114"/>
        <v>9.5173665977577565E-2</v>
      </c>
    </row>
    <row r="1882" spans="1:4" x14ac:dyDescent="0.25">
      <c r="A1882">
        <f t="shared" si="115"/>
        <v>1855</v>
      </c>
      <c r="B1882" s="1">
        <f t="shared" si="116"/>
        <v>169.02742157841993</v>
      </c>
      <c r="C1882">
        <f t="shared" si="113"/>
        <v>9.552869281296239E-2</v>
      </c>
      <c r="D1882">
        <f t="shared" si="114"/>
        <v>9.5072364649882959E-2</v>
      </c>
    </row>
    <row r="1883" spans="1:4" x14ac:dyDescent="0.25">
      <c r="A1883">
        <f t="shared" si="115"/>
        <v>1856</v>
      </c>
      <c r="B1883" s="1">
        <f t="shared" si="116"/>
        <v>168.93189288560697</v>
      </c>
      <c r="C1883">
        <f t="shared" si="113"/>
        <v>9.542695077604435E-2</v>
      </c>
      <c r="D1883">
        <f t="shared" si="114"/>
        <v>9.4971189239083736E-2</v>
      </c>
    </row>
    <row r="1884" spans="1:4" x14ac:dyDescent="0.25">
      <c r="A1884">
        <f t="shared" si="115"/>
        <v>1857</v>
      </c>
      <c r="B1884" s="1">
        <f t="shared" si="116"/>
        <v>168.83646593483093</v>
      </c>
      <c r="C1884">
        <f t="shared" ref="C1884:C1947" si="117">(B1884-B1885)/1</f>
        <v>9.532533465616666E-2</v>
      </c>
      <c r="D1884">
        <f t="shared" ref="D1884:D1947" si="118">(B1884-B1894)/10</f>
        <v>9.4870139745188459E-2</v>
      </c>
    </row>
    <row r="1885" spans="1:4" x14ac:dyDescent="0.25">
      <c r="A1885">
        <f t="shared" ref="A1885:A1948" si="119">A1884+1</f>
        <v>1858</v>
      </c>
      <c r="B1885" s="1">
        <f t="shared" si="116"/>
        <v>168.74114060017476</v>
      </c>
      <c r="C1885">
        <f t="shared" si="117"/>
        <v>9.5223844453073525E-2</v>
      </c>
      <c r="D1885">
        <f t="shared" si="118"/>
        <v>9.476921616819993E-2</v>
      </c>
    </row>
    <row r="1886" spans="1:4" x14ac:dyDescent="0.25">
      <c r="A1886">
        <f t="shared" si="119"/>
        <v>1859</v>
      </c>
      <c r="B1886" s="1">
        <f t="shared" si="116"/>
        <v>168.64591675572169</v>
      </c>
      <c r="C1886">
        <f t="shared" si="117"/>
        <v>9.512248016685021E-2</v>
      </c>
      <c r="D1886">
        <f t="shared" si="118"/>
        <v>9.4668418508115332E-2</v>
      </c>
    </row>
    <row r="1887" spans="1:4" x14ac:dyDescent="0.25">
      <c r="A1887">
        <f t="shared" si="119"/>
        <v>1860</v>
      </c>
      <c r="B1887" s="1">
        <f t="shared" si="116"/>
        <v>168.55079427555484</v>
      </c>
      <c r="C1887">
        <f t="shared" si="117"/>
        <v>9.5021241797610401E-2</v>
      </c>
      <c r="D1887">
        <f t="shared" si="118"/>
        <v>9.4567746764940355E-2</v>
      </c>
    </row>
    <row r="1888" spans="1:4" x14ac:dyDescent="0.25">
      <c r="A1888">
        <f t="shared" si="119"/>
        <v>1861</v>
      </c>
      <c r="B1888" s="1">
        <f t="shared" si="116"/>
        <v>168.45577303375723</v>
      </c>
      <c r="C1888">
        <f t="shared" si="117"/>
        <v>9.4920129345297255E-2</v>
      </c>
      <c r="D1888">
        <f t="shared" si="118"/>
        <v>9.4467200938677817E-2</v>
      </c>
    </row>
    <row r="1889" spans="1:4" x14ac:dyDescent="0.25">
      <c r="A1889">
        <f t="shared" si="119"/>
        <v>1862</v>
      </c>
      <c r="B1889" s="1">
        <f t="shared" si="116"/>
        <v>168.36085290441193</v>
      </c>
      <c r="C1889">
        <f t="shared" si="117"/>
        <v>9.4819142809853929E-2</v>
      </c>
      <c r="D1889">
        <f t="shared" si="118"/>
        <v>9.436678102931069E-2</v>
      </c>
    </row>
    <row r="1890" spans="1:4" x14ac:dyDescent="0.25">
      <c r="A1890">
        <f t="shared" si="119"/>
        <v>1863</v>
      </c>
      <c r="B1890" s="1">
        <f t="shared" si="116"/>
        <v>168.26603376160207</v>
      </c>
      <c r="C1890">
        <f t="shared" si="117"/>
        <v>9.4718282191252001E-2</v>
      </c>
      <c r="D1890">
        <f t="shared" si="118"/>
        <v>9.4266487036850324E-2</v>
      </c>
    </row>
    <row r="1891" spans="1:4" x14ac:dyDescent="0.25">
      <c r="A1891">
        <f t="shared" si="119"/>
        <v>1864</v>
      </c>
      <c r="B1891" s="1">
        <f t="shared" si="116"/>
        <v>168.17131547941082</v>
      </c>
      <c r="C1891">
        <f t="shared" si="117"/>
        <v>9.4617547489718845E-2</v>
      </c>
      <c r="D1891">
        <f t="shared" si="118"/>
        <v>9.4166318961296722E-2</v>
      </c>
    </row>
    <row r="1892" spans="1:4" x14ac:dyDescent="0.25">
      <c r="A1892">
        <f t="shared" si="119"/>
        <v>1865</v>
      </c>
      <c r="B1892" s="1">
        <f t="shared" si="116"/>
        <v>168.0766979319211</v>
      </c>
      <c r="C1892">
        <f t="shared" si="117"/>
        <v>9.4516938704970244E-2</v>
      </c>
      <c r="D1892">
        <f t="shared" si="118"/>
        <v>9.406627680264705E-2</v>
      </c>
    </row>
    <row r="1893" spans="1:4" x14ac:dyDescent="0.25">
      <c r="A1893">
        <f t="shared" si="119"/>
        <v>1866</v>
      </c>
      <c r="B1893" s="1">
        <f t="shared" si="116"/>
        <v>167.98218099321613</v>
      </c>
      <c r="C1893">
        <f t="shared" si="117"/>
        <v>9.4416455837091462E-2</v>
      </c>
      <c r="D1893">
        <f t="shared" si="118"/>
        <v>9.396636056090131E-2</v>
      </c>
    </row>
    <row r="1894" spans="1:4" x14ac:dyDescent="0.25">
      <c r="A1894">
        <f t="shared" si="119"/>
        <v>1867</v>
      </c>
      <c r="B1894" s="1">
        <f t="shared" si="116"/>
        <v>167.88776453737904</v>
      </c>
      <c r="C1894">
        <f t="shared" si="117"/>
        <v>9.4316098886281452E-2</v>
      </c>
      <c r="D1894">
        <f t="shared" si="118"/>
        <v>9.3866570236073699E-2</v>
      </c>
    </row>
    <row r="1895" spans="1:4" x14ac:dyDescent="0.25">
      <c r="A1895">
        <f t="shared" si="119"/>
        <v>1868</v>
      </c>
      <c r="B1895" s="1">
        <f t="shared" si="116"/>
        <v>167.79344843849276</v>
      </c>
      <c r="C1895">
        <f t="shared" si="117"/>
        <v>9.4215867852227575E-2</v>
      </c>
      <c r="D1895">
        <f t="shared" si="118"/>
        <v>9.3766905828141484E-2</v>
      </c>
    </row>
    <row r="1896" spans="1:4" x14ac:dyDescent="0.25">
      <c r="A1896">
        <f t="shared" si="119"/>
        <v>1869</v>
      </c>
      <c r="B1896" s="1">
        <f t="shared" si="116"/>
        <v>167.69923257064053</v>
      </c>
      <c r="C1896">
        <f t="shared" si="117"/>
        <v>9.4115762735100361E-2</v>
      </c>
      <c r="D1896">
        <f t="shared" si="118"/>
        <v>9.36673673371132E-2</v>
      </c>
    </row>
    <row r="1897" spans="1:4" x14ac:dyDescent="0.25">
      <c r="A1897">
        <f t="shared" si="119"/>
        <v>1870</v>
      </c>
      <c r="B1897" s="1">
        <f t="shared" si="116"/>
        <v>167.60511680790543</v>
      </c>
      <c r="C1897">
        <f t="shared" si="117"/>
        <v>9.4015783534985076E-2</v>
      </c>
      <c r="D1897">
        <f t="shared" si="118"/>
        <v>9.3567954762991692E-2</v>
      </c>
    </row>
    <row r="1898" spans="1:4" x14ac:dyDescent="0.25">
      <c r="A1898">
        <f t="shared" si="119"/>
        <v>1871</v>
      </c>
      <c r="B1898" s="1">
        <f t="shared" si="116"/>
        <v>167.51110102437045</v>
      </c>
      <c r="C1898">
        <f t="shared" si="117"/>
        <v>9.3915930251625923E-2</v>
      </c>
      <c r="D1898">
        <f t="shared" si="118"/>
        <v>9.3468668105774103E-2</v>
      </c>
    </row>
    <row r="1899" spans="1:4" x14ac:dyDescent="0.25">
      <c r="A1899">
        <f t="shared" si="119"/>
        <v>1872</v>
      </c>
      <c r="B1899" s="1">
        <f t="shared" si="116"/>
        <v>167.41718509411882</v>
      </c>
      <c r="C1899">
        <f t="shared" si="117"/>
        <v>9.3816202885250277E-2</v>
      </c>
      <c r="D1899">
        <f t="shared" si="118"/>
        <v>9.336950736546612E-2</v>
      </c>
    </row>
    <row r="1900" spans="1:4" x14ac:dyDescent="0.25">
      <c r="A1900">
        <f t="shared" si="119"/>
        <v>1873</v>
      </c>
      <c r="B1900" s="1">
        <f t="shared" si="116"/>
        <v>167.32336889123357</v>
      </c>
      <c r="C1900">
        <f t="shared" si="117"/>
        <v>9.3716601435716029E-2</v>
      </c>
      <c r="D1900">
        <f t="shared" si="118"/>
        <v>9.3270472542059224E-2</v>
      </c>
    </row>
    <row r="1901" spans="1:4" x14ac:dyDescent="0.25">
      <c r="A1901">
        <f t="shared" si="119"/>
        <v>1874</v>
      </c>
      <c r="B1901" s="1">
        <f t="shared" si="116"/>
        <v>167.22965228979785</v>
      </c>
      <c r="C1901">
        <f t="shared" si="117"/>
        <v>9.3617125903222131E-2</v>
      </c>
      <c r="D1901">
        <f t="shared" si="118"/>
        <v>9.317156363557047E-2</v>
      </c>
    </row>
    <row r="1902" spans="1:4" x14ac:dyDescent="0.25">
      <c r="A1902">
        <f t="shared" si="119"/>
        <v>1875</v>
      </c>
      <c r="B1902" s="1">
        <f t="shared" si="116"/>
        <v>167.13603516389463</v>
      </c>
      <c r="C1902">
        <f t="shared" si="117"/>
        <v>9.3517776287512788E-2</v>
      </c>
      <c r="D1902">
        <f t="shared" si="118"/>
        <v>9.3072780645974268E-2</v>
      </c>
    </row>
    <row r="1903" spans="1:4" x14ac:dyDescent="0.25">
      <c r="A1903">
        <f t="shared" si="119"/>
        <v>1876</v>
      </c>
      <c r="B1903" s="1">
        <f t="shared" si="116"/>
        <v>167.04251738760712</v>
      </c>
      <c r="C1903">
        <f t="shared" si="117"/>
        <v>9.3418552588815373E-2</v>
      </c>
      <c r="D1903">
        <f t="shared" si="118"/>
        <v>9.2974123573287673E-2</v>
      </c>
    </row>
    <row r="1904" spans="1:4" x14ac:dyDescent="0.25">
      <c r="A1904">
        <f t="shared" si="119"/>
        <v>1877</v>
      </c>
      <c r="B1904" s="1">
        <f t="shared" si="116"/>
        <v>166.9490988350183</v>
      </c>
      <c r="C1904">
        <f t="shared" si="117"/>
        <v>9.3319454806959357E-2</v>
      </c>
      <c r="D1904">
        <f t="shared" si="118"/>
        <v>9.2875592417507841E-2</v>
      </c>
    </row>
    <row r="1905" spans="1:4" x14ac:dyDescent="0.25">
      <c r="A1905">
        <f t="shared" si="119"/>
        <v>1878</v>
      </c>
      <c r="B1905" s="1">
        <f t="shared" si="116"/>
        <v>166.85577938021135</v>
      </c>
      <c r="C1905">
        <f t="shared" si="117"/>
        <v>9.3220482941944738E-2</v>
      </c>
      <c r="D1905">
        <f t="shared" si="118"/>
        <v>9.2777187178629109E-2</v>
      </c>
    </row>
    <row r="1906" spans="1:4" x14ac:dyDescent="0.25">
      <c r="A1906">
        <f t="shared" si="119"/>
        <v>1879</v>
      </c>
      <c r="B1906" s="1">
        <f t="shared" si="116"/>
        <v>166.7625588972694</v>
      </c>
      <c r="C1906">
        <f t="shared" si="117"/>
        <v>9.3121636993885204E-2</v>
      </c>
      <c r="D1906">
        <f t="shared" si="118"/>
        <v>9.2678907856657139E-2</v>
      </c>
    </row>
    <row r="1907" spans="1:4" x14ac:dyDescent="0.25">
      <c r="A1907">
        <f t="shared" si="119"/>
        <v>1880</v>
      </c>
      <c r="B1907" s="1">
        <f t="shared" si="116"/>
        <v>166.66943726027552</v>
      </c>
      <c r="C1907">
        <f t="shared" si="117"/>
        <v>9.3022916962809177E-2</v>
      </c>
      <c r="D1907">
        <f t="shared" si="118"/>
        <v>9.2580754451589087E-2</v>
      </c>
    </row>
    <row r="1908" spans="1:4" x14ac:dyDescent="0.25">
      <c r="A1908">
        <f t="shared" si="119"/>
        <v>1881</v>
      </c>
      <c r="B1908" s="1">
        <f t="shared" si="116"/>
        <v>166.57641434331271</v>
      </c>
      <c r="C1908">
        <f t="shared" si="117"/>
        <v>9.2924322848546126E-2</v>
      </c>
      <c r="D1908">
        <f t="shared" si="118"/>
        <v>9.2482726963430656E-2</v>
      </c>
    </row>
    <row r="1909" spans="1:4" x14ac:dyDescent="0.25">
      <c r="A1909">
        <f t="shared" si="119"/>
        <v>1882</v>
      </c>
      <c r="B1909" s="1">
        <f t="shared" si="116"/>
        <v>166.48349002046416</v>
      </c>
      <c r="C1909">
        <f t="shared" si="117"/>
        <v>9.2825854651181317E-2</v>
      </c>
      <c r="D1909">
        <f t="shared" si="118"/>
        <v>9.2384825392176143E-2</v>
      </c>
    </row>
    <row r="1910" spans="1:4" x14ac:dyDescent="0.25">
      <c r="A1910">
        <f t="shared" si="119"/>
        <v>1883</v>
      </c>
      <c r="B1910" s="1">
        <f t="shared" si="116"/>
        <v>166.39066416581298</v>
      </c>
      <c r="C1910">
        <f t="shared" si="117"/>
        <v>9.2727512370828435E-2</v>
      </c>
      <c r="D1910">
        <f t="shared" si="118"/>
        <v>9.2287049737836926E-2</v>
      </c>
    </row>
    <row r="1911" spans="1:4" x14ac:dyDescent="0.25">
      <c r="A1911">
        <f t="shared" si="119"/>
        <v>1884</v>
      </c>
      <c r="B1911" s="1">
        <f t="shared" si="116"/>
        <v>166.29793665344215</v>
      </c>
      <c r="C1911">
        <f t="shared" si="117"/>
        <v>9.2629296007260109E-2</v>
      </c>
      <c r="D1911">
        <f t="shared" si="118"/>
        <v>9.2189400000393107E-2</v>
      </c>
    </row>
    <row r="1912" spans="1:4" x14ac:dyDescent="0.25">
      <c r="A1912">
        <f t="shared" si="119"/>
        <v>1885</v>
      </c>
      <c r="B1912" s="1">
        <f t="shared" si="116"/>
        <v>166.20530735743489</v>
      </c>
      <c r="C1912">
        <f t="shared" si="117"/>
        <v>9.2531205560646868E-2</v>
      </c>
      <c r="D1912">
        <f t="shared" si="118"/>
        <v>9.2091876179858895E-2</v>
      </c>
    </row>
    <row r="1913" spans="1:4" x14ac:dyDescent="0.25">
      <c r="A1913">
        <f t="shared" si="119"/>
        <v>1886</v>
      </c>
      <c r="B1913" s="1">
        <f t="shared" si="116"/>
        <v>166.11277615187424</v>
      </c>
      <c r="C1913">
        <f t="shared" si="117"/>
        <v>9.2433241031017133E-2</v>
      </c>
      <c r="D1913">
        <f t="shared" si="118"/>
        <v>9.1994478276225783E-2</v>
      </c>
    </row>
    <row r="1914" spans="1:4" x14ac:dyDescent="0.25">
      <c r="A1914">
        <f t="shared" si="119"/>
        <v>1887</v>
      </c>
      <c r="B1914" s="1">
        <f t="shared" si="116"/>
        <v>166.02034291084323</v>
      </c>
      <c r="C1914">
        <f t="shared" si="117"/>
        <v>9.2335402418171952E-2</v>
      </c>
      <c r="D1914">
        <f t="shared" si="118"/>
        <v>9.1897206289496575E-2</v>
      </c>
    </row>
    <row r="1915" spans="1:4" x14ac:dyDescent="0.25">
      <c r="A1915">
        <f t="shared" si="119"/>
        <v>1888</v>
      </c>
      <c r="B1915" s="1">
        <f t="shared" si="116"/>
        <v>165.92800750842505</v>
      </c>
      <c r="C1915">
        <f t="shared" si="117"/>
        <v>9.2237689722225014E-2</v>
      </c>
      <c r="D1915">
        <f t="shared" si="118"/>
        <v>9.1800060219676988E-2</v>
      </c>
    </row>
    <row r="1916" spans="1:4" x14ac:dyDescent="0.25">
      <c r="A1916">
        <f t="shared" si="119"/>
        <v>1889</v>
      </c>
      <c r="B1916" s="1">
        <f t="shared" si="116"/>
        <v>165.83576981870283</v>
      </c>
      <c r="C1916">
        <f t="shared" si="117"/>
        <v>9.2140102943204738E-2</v>
      </c>
      <c r="D1916">
        <f t="shared" si="118"/>
        <v>9.1703040066761332E-2</v>
      </c>
    </row>
    <row r="1917" spans="1:4" x14ac:dyDescent="0.25">
      <c r="A1917">
        <f t="shared" si="119"/>
        <v>1890</v>
      </c>
      <c r="B1917" s="1">
        <f t="shared" si="116"/>
        <v>165.74362971575962</v>
      </c>
      <c r="C1917">
        <f t="shared" si="117"/>
        <v>9.2042642081224813E-2</v>
      </c>
      <c r="D1917">
        <f t="shared" si="118"/>
        <v>9.1606145830763805E-2</v>
      </c>
    </row>
    <row r="1918" spans="1:4" x14ac:dyDescent="0.25">
      <c r="A1918">
        <f t="shared" si="119"/>
        <v>1891</v>
      </c>
      <c r="B1918" s="1">
        <f t="shared" si="116"/>
        <v>165.6515870736784</v>
      </c>
      <c r="C1918">
        <f t="shared" si="117"/>
        <v>9.194530713600102E-2</v>
      </c>
      <c r="D1918">
        <f t="shared" si="118"/>
        <v>9.1509377511658843E-2</v>
      </c>
    </row>
    <row r="1919" spans="1:4" x14ac:dyDescent="0.25">
      <c r="A1919">
        <f t="shared" si="119"/>
        <v>1892</v>
      </c>
      <c r="B1919" s="1">
        <f t="shared" si="116"/>
        <v>165.5596417665424</v>
      </c>
      <c r="C1919">
        <f t="shared" si="117"/>
        <v>9.1848098107789156E-2</v>
      </c>
      <c r="D1919">
        <f t="shared" si="118"/>
        <v>9.1412735109457799E-2</v>
      </c>
    </row>
    <row r="1920" spans="1:4" x14ac:dyDescent="0.25">
      <c r="A1920">
        <f t="shared" si="119"/>
        <v>1893</v>
      </c>
      <c r="B1920" s="1">
        <f t="shared" si="116"/>
        <v>165.46779366843461</v>
      </c>
      <c r="C1920">
        <f t="shared" si="117"/>
        <v>9.1751014996390268E-2</v>
      </c>
      <c r="D1920">
        <f t="shared" si="118"/>
        <v>9.1316218624166362E-2</v>
      </c>
    </row>
    <row r="1921" spans="1:4" x14ac:dyDescent="0.25">
      <c r="A1921">
        <f t="shared" si="119"/>
        <v>1894</v>
      </c>
      <c r="B1921" s="1">
        <f t="shared" si="116"/>
        <v>165.37604265343822</v>
      </c>
      <c r="C1921">
        <f t="shared" si="117"/>
        <v>9.1654057801918043E-2</v>
      </c>
      <c r="D1921">
        <f t="shared" si="118"/>
        <v>9.1219828055781702E-2</v>
      </c>
    </row>
    <row r="1922" spans="1:4" x14ac:dyDescent="0.25">
      <c r="A1922">
        <f t="shared" si="119"/>
        <v>1895</v>
      </c>
      <c r="B1922" s="1">
        <f t="shared" si="116"/>
        <v>165.2843885956363</v>
      </c>
      <c r="C1922">
        <f t="shared" si="117"/>
        <v>9.1557226524315638E-2</v>
      </c>
      <c r="D1922">
        <f t="shared" si="118"/>
        <v>9.1123563404298127E-2</v>
      </c>
    </row>
    <row r="1923" spans="1:4" x14ac:dyDescent="0.25">
      <c r="A1923">
        <f t="shared" si="119"/>
        <v>1896</v>
      </c>
      <c r="B1923" s="1">
        <f t="shared" ref="B1923:B1986" si="120">$C$20+$C$21*A1923+$C$22*A1923^2+$C$23*A1923^3</f>
        <v>165.19283136911199</v>
      </c>
      <c r="C1923">
        <f t="shared" si="117"/>
        <v>9.1460521163725161E-2</v>
      </c>
      <c r="D1923">
        <f t="shared" si="118"/>
        <v>9.1027424669732682E-2</v>
      </c>
    </row>
    <row r="1924" spans="1:4" x14ac:dyDescent="0.25">
      <c r="A1924">
        <f t="shared" si="119"/>
        <v>1897</v>
      </c>
      <c r="B1924" s="1">
        <f t="shared" si="120"/>
        <v>165.10137084794826</v>
      </c>
      <c r="C1924">
        <f t="shared" si="117"/>
        <v>9.1363941719976083E-2</v>
      </c>
      <c r="D1924">
        <f t="shared" si="118"/>
        <v>9.0931411852062632E-2</v>
      </c>
    </row>
    <row r="1925" spans="1:4" x14ac:dyDescent="0.25">
      <c r="A1925">
        <f t="shared" si="119"/>
        <v>1898</v>
      </c>
      <c r="B1925" s="1">
        <f t="shared" si="120"/>
        <v>165.01000690622828</v>
      </c>
      <c r="C1925">
        <f t="shared" si="117"/>
        <v>9.1267488193068402E-2</v>
      </c>
      <c r="D1925">
        <f t="shared" si="118"/>
        <v>9.0835524951296515E-2</v>
      </c>
    </row>
    <row r="1926" spans="1:4" x14ac:dyDescent="0.25">
      <c r="A1926">
        <f t="shared" si="119"/>
        <v>1899</v>
      </c>
      <c r="B1926" s="1">
        <f t="shared" si="120"/>
        <v>164.91873941803522</v>
      </c>
      <c r="C1926">
        <f t="shared" si="117"/>
        <v>9.1171160583229494E-2</v>
      </c>
      <c r="D1926">
        <f t="shared" si="118"/>
        <v>9.0739763967437173E-2</v>
      </c>
    </row>
    <row r="1927" spans="1:4" x14ac:dyDescent="0.25">
      <c r="A1927">
        <f t="shared" si="119"/>
        <v>1900</v>
      </c>
      <c r="B1927" s="1">
        <f t="shared" si="120"/>
        <v>164.82756825745199</v>
      </c>
      <c r="C1927">
        <f t="shared" si="117"/>
        <v>9.1074958890175139E-2</v>
      </c>
      <c r="D1927">
        <f t="shared" si="118"/>
        <v>9.0644128900473214E-2</v>
      </c>
    </row>
    <row r="1928" spans="1:4" x14ac:dyDescent="0.25">
      <c r="A1928">
        <f t="shared" si="119"/>
        <v>1901</v>
      </c>
      <c r="B1928" s="1">
        <f t="shared" si="120"/>
        <v>164.73649329856181</v>
      </c>
      <c r="C1928">
        <f t="shared" si="117"/>
        <v>9.0978883113990605E-2</v>
      </c>
      <c r="D1928">
        <f t="shared" si="118"/>
        <v>9.0548619750433088E-2</v>
      </c>
    </row>
    <row r="1929" spans="1:4" x14ac:dyDescent="0.25">
      <c r="A1929">
        <f t="shared" si="119"/>
        <v>1902</v>
      </c>
      <c r="B1929" s="1">
        <f t="shared" si="120"/>
        <v>164.64551441544782</v>
      </c>
      <c r="C1929">
        <f t="shared" si="117"/>
        <v>9.0882933254874843E-2</v>
      </c>
      <c r="D1929">
        <f t="shared" si="118"/>
        <v>9.0453236517294047E-2</v>
      </c>
    </row>
    <row r="1930" spans="1:4" x14ac:dyDescent="0.25">
      <c r="A1930">
        <f t="shared" si="119"/>
        <v>1903</v>
      </c>
      <c r="B1930" s="1">
        <f t="shared" si="120"/>
        <v>164.55463148219295</v>
      </c>
      <c r="C1930">
        <f t="shared" si="117"/>
        <v>9.0787109312543635E-2</v>
      </c>
      <c r="D1930">
        <f t="shared" si="118"/>
        <v>9.0357979201056079E-2</v>
      </c>
    </row>
    <row r="1931" spans="1:4" x14ac:dyDescent="0.25">
      <c r="A1931">
        <f t="shared" si="119"/>
        <v>1904</v>
      </c>
      <c r="B1931" s="1">
        <f t="shared" si="120"/>
        <v>164.4638443728804</v>
      </c>
      <c r="C1931">
        <f t="shared" si="117"/>
        <v>9.0691411287082246E-2</v>
      </c>
      <c r="D1931">
        <f t="shared" si="118"/>
        <v>9.0262847801722043E-2</v>
      </c>
    </row>
    <row r="1932" spans="1:4" x14ac:dyDescent="0.25">
      <c r="A1932">
        <f t="shared" si="119"/>
        <v>1905</v>
      </c>
      <c r="B1932" s="1">
        <f t="shared" si="120"/>
        <v>164.37315296159332</v>
      </c>
      <c r="C1932">
        <f t="shared" si="117"/>
        <v>9.0595839178661208E-2</v>
      </c>
      <c r="D1932">
        <f t="shared" si="118"/>
        <v>9.0167842319294783E-2</v>
      </c>
    </row>
    <row r="1933" spans="1:4" x14ac:dyDescent="0.25">
      <c r="A1933">
        <f t="shared" si="119"/>
        <v>1906</v>
      </c>
      <c r="B1933" s="1">
        <f t="shared" si="120"/>
        <v>164.28255712241466</v>
      </c>
      <c r="C1933">
        <f t="shared" si="117"/>
        <v>9.0500392987024725E-2</v>
      </c>
      <c r="D1933">
        <f t="shared" si="118"/>
        <v>9.0072962753774272E-2</v>
      </c>
    </row>
    <row r="1934" spans="1:4" x14ac:dyDescent="0.25">
      <c r="A1934">
        <f t="shared" si="119"/>
        <v>1907</v>
      </c>
      <c r="B1934" s="1">
        <f t="shared" si="120"/>
        <v>164.19205672942763</v>
      </c>
      <c r="C1934">
        <f t="shared" si="117"/>
        <v>9.0405072712314904E-2</v>
      </c>
      <c r="D1934">
        <f t="shared" si="118"/>
        <v>8.997820910516055E-2</v>
      </c>
    </row>
    <row r="1935" spans="1:4" x14ac:dyDescent="0.25">
      <c r="A1935">
        <f t="shared" si="119"/>
        <v>1908</v>
      </c>
      <c r="B1935" s="1">
        <f t="shared" si="120"/>
        <v>164.10165165671532</v>
      </c>
      <c r="C1935">
        <f t="shared" si="117"/>
        <v>9.0309878354474904E-2</v>
      </c>
      <c r="D1935">
        <f t="shared" si="118"/>
        <v>8.9883581373450733E-2</v>
      </c>
    </row>
    <row r="1936" spans="1:4" x14ac:dyDescent="0.25">
      <c r="A1936">
        <f t="shared" si="119"/>
        <v>1909</v>
      </c>
      <c r="B1936" s="1">
        <f t="shared" si="120"/>
        <v>164.01134177836084</v>
      </c>
      <c r="C1936">
        <f t="shared" si="117"/>
        <v>9.0214809913589988E-2</v>
      </c>
      <c r="D1936">
        <f t="shared" si="118"/>
        <v>8.9789079558659071E-2</v>
      </c>
    </row>
    <row r="1937" spans="1:4" x14ac:dyDescent="0.25">
      <c r="A1937">
        <f t="shared" si="119"/>
        <v>1910</v>
      </c>
      <c r="B1937" s="1">
        <f t="shared" si="120"/>
        <v>163.92112696844725</v>
      </c>
      <c r="C1937">
        <f t="shared" si="117"/>
        <v>9.0119867389773844E-2</v>
      </c>
      <c r="D1937">
        <f t="shared" si="118"/>
        <v>8.9694703660771327E-2</v>
      </c>
    </row>
    <row r="1938" spans="1:4" x14ac:dyDescent="0.25">
      <c r="A1938">
        <f t="shared" si="119"/>
        <v>1911</v>
      </c>
      <c r="B1938" s="1">
        <f t="shared" si="120"/>
        <v>163.83100710105748</v>
      </c>
      <c r="C1938">
        <f t="shared" si="117"/>
        <v>9.0025050782600147E-2</v>
      </c>
      <c r="D1938">
        <f t="shared" si="118"/>
        <v>8.9600453679770459E-2</v>
      </c>
    </row>
    <row r="1939" spans="1:4" x14ac:dyDescent="0.25">
      <c r="A1939">
        <f t="shared" si="119"/>
        <v>1912</v>
      </c>
      <c r="B1939" s="1">
        <f t="shared" si="120"/>
        <v>163.74098205027488</v>
      </c>
      <c r="C1939">
        <f t="shared" si="117"/>
        <v>8.9930360092495221E-2</v>
      </c>
      <c r="D1939">
        <f t="shared" si="118"/>
        <v>8.9506329615693409E-2</v>
      </c>
    </row>
    <row r="1940" spans="1:4" x14ac:dyDescent="0.25">
      <c r="A1940">
        <f t="shared" si="119"/>
        <v>1913</v>
      </c>
      <c r="B1940" s="1">
        <f t="shared" si="120"/>
        <v>163.65105169018238</v>
      </c>
      <c r="C1940">
        <f t="shared" si="117"/>
        <v>8.9835795319203271E-2</v>
      </c>
      <c r="D1940">
        <f t="shared" si="118"/>
        <v>8.9412331468511755E-2</v>
      </c>
    </row>
    <row r="1941" spans="1:4" x14ac:dyDescent="0.25">
      <c r="A1941">
        <f t="shared" si="119"/>
        <v>1914</v>
      </c>
      <c r="B1941" s="1">
        <f t="shared" si="120"/>
        <v>163.56121589486318</v>
      </c>
      <c r="C1941">
        <f t="shared" si="117"/>
        <v>8.9741356462809563E-2</v>
      </c>
      <c r="D1941">
        <f t="shared" si="118"/>
        <v>8.9318459238236864E-2</v>
      </c>
    </row>
    <row r="1942" spans="1:4" x14ac:dyDescent="0.25">
      <c r="A1942">
        <f t="shared" si="119"/>
        <v>1915</v>
      </c>
      <c r="B1942" s="1">
        <f t="shared" si="120"/>
        <v>163.47147453840037</v>
      </c>
      <c r="C1942">
        <f t="shared" si="117"/>
        <v>8.9647043523456205E-2</v>
      </c>
      <c r="D1942">
        <f t="shared" si="118"/>
        <v>8.9224712924880129E-2</v>
      </c>
    </row>
    <row r="1943" spans="1:4" x14ac:dyDescent="0.25">
      <c r="A1943">
        <f t="shared" si="119"/>
        <v>1916</v>
      </c>
      <c r="B1943" s="1">
        <f t="shared" si="120"/>
        <v>163.38182749487692</v>
      </c>
      <c r="C1943">
        <f t="shared" si="117"/>
        <v>8.9552856500887401E-2</v>
      </c>
      <c r="D1943">
        <f t="shared" si="118"/>
        <v>8.9131092528404565E-2</v>
      </c>
    </row>
    <row r="1944" spans="1:4" x14ac:dyDescent="0.25">
      <c r="A1944">
        <f t="shared" si="119"/>
        <v>1917</v>
      </c>
      <c r="B1944" s="1">
        <f t="shared" si="120"/>
        <v>163.29227463837603</v>
      </c>
      <c r="C1944">
        <f t="shared" si="117"/>
        <v>8.9458795395216839E-2</v>
      </c>
      <c r="D1944">
        <f t="shared" si="118"/>
        <v>8.9037598048855665E-2</v>
      </c>
    </row>
    <row r="1945" spans="1:4" x14ac:dyDescent="0.25">
      <c r="A1945">
        <f t="shared" si="119"/>
        <v>1918</v>
      </c>
      <c r="B1945" s="1">
        <f t="shared" si="120"/>
        <v>163.20281584298081</v>
      </c>
      <c r="C1945">
        <f t="shared" si="117"/>
        <v>8.9364860206558205E-2</v>
      </c>
      <c r="D1945">
        <f t="shared" si="118"/>
        <v>8.8944229486202175E-2</v>
      </c>
    </row>
    <row r="1946" spans="1:4" x14ac:dyDescent="0.25">
      <c r="A1946">
        <f t="shared" si="119"/>
        <v>1919</v>
      </c>
      <c r="B1946" s="1">
        <f t="shared" si="120"/>
        <v>163.11345098277425</v>
      </c>
      <c r="C1946">
        <f t="shared" si="117"/>
        <v>8.9271050934712548E-2</v>
      </c>
      <c r="D1946">
        <f t="shared" si="118"/>
        <v>8.8850986840455448E-2</v>
      </c>
    </row>
    <row r="1947" spans="1:4" x14ac:dyDescent="0.25">
      <c r="A1947">
        <f t="shared" si="119"/>
        <v>1920</v>
      </c>
      <c r="B1947" s="1">
        <f t="shared" si="120"/>
        <v>163.02417993183954</v>
      </c>
      <c r="C1947">
        <f t="shared" si="117"/>
        <v>8.9177367579765132E-2</v>
      </c>
      <c r="D1947">
        <f t="shared" si="118"/>
        <v>8.8757870111612652E-2</v>
      </c>
    </row>
    <row r="1948" spans="1:4" x14ac:dyDescent="0.25">
      <c r="A1948">
        <f t="shared" si="119"/>
        <v>1921</v>
      </c>
      <c r="B1948" s="1">
        <f t="shared" si="120"/>
        <v>162.93500256425978</v>
      </c>
      <c r="C1948">
        <f t="shared" ref="C1948:C2011" si="121">(B1948-B1949)/1</f>
        <v>8.9083810141829645E-2</v>
      </c>
      <c r="D1948">
        <f t="shared" ref="D1948:D2011" si="122">(B1948-B1958)/10</f>
        <v>8.8664879299687985E-2</v>
      </c>
    </row>
    <row r="1949" spans="1:4" x14ac:dyDescent="0.25">
      <c r="A1949">
        <f t="shared" ref="A1949:A2012" si="123">A1948+1</f>
        <v>1922</v>
      </c>
      <c r="B1949" s="1">
        <f t="shared" si="120"/>
        <v>162.84591875411795</v>
      </c>
      <c r="C1949">
        <f t="shared" si="121"/>
        <v>8.8990378620678712E-2</v>
      </c>
      <c r="D1949">
        <f t="shared" si="122"/>
        <v>8.8572014404644503E-2</v>
      </c>
    </row>
    <row r="1950" spans="1:4" x14ac:dyDescent="0.25">
      <c r="A1950">
        <f t="shared" si="123"/>
        <v>1923</v>
      </c>
      <c r="B1950" s="1">
        <f t="shared" si="120"/>
        <v>162.75692837549727</v>
      </c>
      <c r="C1950">
        <f t="shared" si="121"/>
        <v>8.8897073016454442E-2</v>
      </c>
      <c r="D1950">
        <f t="shared" si="122"/>
        <v>8.8479275426522008E-2</v>
      </c>
    </row>
    <row r="1951" spans="1:4" x14ac:dyDescent="0.25">
      <c r="A1951">
        <f t="shared" si="123"/>
        <v>1924</v>
      </c>
      <c r="B1951" s="1">
        <f t="shared" si="120"/>
        <v>162.66803130248081</v>
      </c>
      <c r="C1951">
        <f t="shared" si="121"/>
        <v>8.8803893329242101E-2</v>
      </c>
      <c r="D1951">
        <f t="shared" si="122"/>
        <v>8.8386662365311966E-2</v>
      </c>
    </row>
    <row r="1952" spans="1:4" x14ac:dyDescent="0.25">
      <c r="A1952">
        <f t="shared" si="123"/>
        <v>1925</v>
      </c>
      <c r="B1952" s="1">
        <f t="shared" si="120"/>
        <v>162.57922740915157</v>
      </c>
      <c r="C1952">
        <f t="shared" si="121"/>
        <v>8.8710839558700627E-2</v>
      </c>
      <c r="D1952">
        <f t="shared" si="122"/>
        <v>8.8294175220985954E-2</v>
      </c>
    </row>
    <row r="1953" spans="1:4" x14ac:dyDescent="0.25">
      <c r="A1953">
        <f t="shared" si="123"/>
        <v>1926</v>
      </c>
      <c r="B1953" s="1">
        <f t="shared" si="120"/>
        <v>162.49051656959287</v>
      </c>
      <c r="C1953">
        <f t="shared" si="121"/>
        <v>8.8617911705398456E-2</v>
      </c>
      <c r="D1953">
        <f t="shared" si="122"/>
        <v>8.8201813993589437E-2</v>
      </c>
    </row>
    <row r="1954" spans="1:4" x14ac:dyDescent="0.25">
      <c r="A1954">
        <f t="shared" si="123"/>
        <v>1927</v>
      </c>
      <c r="B1954" s="1">
        <f t="shared" si="120"/>
        <v>162.40189865788747</v>
      </c>
      <c r="C1954">
        <f t="shared" si="121"/>
        <v>8.8525109768681887E-2</v>
      </c>
      <c r="D1954">
        <f t="shared" si="122"/>
        <v>8.810957868308833E-2</v>
      </c>
    </row>
    <row r="1955" spans="1:4" x14ac:dyDescent="0.25">
      <c r="A1955">
        <f t="shared" si="123"/>
        <v>1928</v>
      </c>
      <c r="B1955" s="1">
        <f t="shared" si="120"/>
        <v>162.31337354811879</v>
      </c>
      <c r="C1955">
        <f t="shared" si="121"/>
        <v>8.8432433749090933E-2</v>
      </c>
      <c r="D1955">
        <f t="shared" si="122"/>
        <v>8.801746928949114E-2</v>
      </c>
    </row>
    <row r="1956" spans="1:4" x14ac:dyDescent="0.25">
      <c r="A1956">
        <f t="shared" si="123"/>
        <v>1929</v>
      </c>
      <c r="B1956" s="1">
        <f t="shared" si="120"/>
        <v>162.2249411143697</v>
      </c>
      <c r="C1956">
        <f t="shared" si="121"/>
        <v>8.8339883646284534E-2</v>
      </c>
      <c r="D1956">
        <f t="shared" si="122"/>
        <v>8.7925485812797882E-2</v>
      </c>
    </row>
    <row r="1957" spans="1:4" x14ac:dyDescent="0.25">
      <c r="A1957">
        <f t="shared" si="123"/>
        <v>1930</v>
      </c>
      <c r="B1957" s="1">
        <f t="shared" si="120"/>
        <v>162.13660123072341</v>
      </c>
      <c r="C1957">
        <f t="shared" si="121"/>
        <v>8.8247459460518485E-2</v>
      </c>
      <c r="D1957">
        <f t="shared" si="122"/>
        <v>8.7833628253022766E-2</v>
      </c>
    </row>
    <row r="1958" spans="1:4" x14ac:dyDescent="0.25">
      <c r="A1958">
        <f t="shared" si="123"/>
        <v>1931</v>
      </c>
      <c r="B1958" s="1">
        <f t="shared" si="120"/>
        <v>162.0483537712629</v>
      </c>
      <c r="C1958">
        <f t="shared" si="121"/>
        <v>8.8155161191394882E-2</v>
      </c>
      <c r="D1958">
        <f t="shared" si="122"/>
        <v>8.7741896610131681E-2</v>
      </c>
    </row>
    <row r="1959" spans="1:4" x14ac:dyDescent="0.25">
      <c r="A1959">
        <f t="shared" si="123"/>
        <v>1932</v>
      </c>
      <c r="B1959" s="1">
        <f t="shared" si="120"/>
        <v>161.9601986100715</v>
      </c>
      <c r="C1959">
        <f t="shared" si="121"/>
        <v>8.8062988839453737E-2</v>
      </c>
      <c r="D1959">
        <f t="shared" si="122"/>
        <v>8.7650290884167245E-2</v>
      </c>
    </row>
    <row r="1960" spans="1:4" x14ac:dyDescent="0.25">
      <c r="A1960">
        <f t="shared" si="123"/>
        <v>1933</v>
      </c>
      <c r="B1960" s="1">
        <f t="shared" si="120"/>
        <v>161.87213562123205</v>
      </c>
      <c r="C1960">
        <f t="shared" si="121"/>
        <v>8.7970942404353991E-2</v>
      </c>
      <c r="D1960">
        <f t="shared" si="122"/>
        <v>8.755881107509822E-2</v>
      </c>
    </row>
    <row r="1961" spans="1:4" x14ac:dyDescent="0.25">
      <c r="A1961">
        <f t="shared" si="123"/>
        <v>1934</v>
      </c>
      <c r="B1961" s="1">
        <f t="shared" si="120"/>
        <v>161.78416467882769</v>
      </c>
      <c r="C1961">
        <f t="shared" si="121"/>
        <v>8.7879021885981956E-2</v>
      </c>
      <c r="D1961">
        <f t="shared" si="122"/>
        <v>8.7467457182935957E-2</v>
      </c>
    </row>
    <row r="1962" spans="1:4" x14ac:dyDescent="0.25">
      <c r="A1962">
        <f t="shared" si="123"/>
        <v>1935</v>
      </c>
      <c r="B1962" s="1">
        <f t="shared" si="120"/>
        <v>161.69628565694171</v>
      </c>
      <c r="C1962">
        <f t="shared" si="121"/>
        <v>8.7787227284735536E-2</v>
      </c>
      <c r="D1962">
        <f t="shared" si="122"/>
        <v>8.7376229207688991E-2</v>
      </c>
    </row>
    <row r="1963" spans="1:4" x14ac:dyDescent="0.25">
      <c r="A1963">
        <f t="shared" si="123"/>
        <v>1936</v>
      </c>
      <c r="B1963" s="1">
        <f t="shared" si="120"/>
        <v>161.60849842965698</v>
      </c>
      <c r="C1963">
        <f t="shared" si="121"/>
        <v>8.7695558600387358E-2</v>
      </c>
      <c r="D1963">
        <f t="shared" si="122"/>
        <v>8.728512714933459E-2</v>
      </c>
    </row>
    <row r="1964" spans="1:4" x14ac:dyDescent="0.25">
      <c r="A1964">
        <f t="shared" si="123"/>
        <v>1937</v>
      </c>
      <c r="B1964" s="1">
        <f t="shared" si="120"/>
        <v>161.52080287105659</v>
      </c>
      <c r="C1964">
        <f t="shared" si="121"/>
        <v>8.7604015832710047E-2</v>
      </c>
      <c r="D1964">
        <f t="shared" si="122"/>
        <v>8.7194151007875573E-2</v>
      </c>
    </row>
    <row r="1965" spans="1:4" x14ac:dyDescent="0.25">
      <c r="A1965">
        <f t="shared" si="123"/>
        <v>1938</v>
      </c>
      <c r="B1965" s="1">
        <f t="shared" si="120"/>
        <v>161.43319885522388</v>
      </c>
      <c r="C1965">
        <f t="shared" si="121"/>
        <v>8.7512598982158352E-2</v>
      </c>
      <c r="D1965">
        <f t="shared" si="122"/>
        <v>8.7103300783346077E-2</v>
      </c>
    </row>
    <row r="1966" spans="1:4" x14ac:dyDescent="0.25">
      <c r="A1966">
        <f t="shared" si="123"/>
        <v>1939</v>
      </c>
      <c r="B1966" s="1">
        <f t="shared" si="120"/>
        <v>161.34568625624172</v>
      </c>
      <c r="C1966">
        <f t="shared" si="121"/>
        <v>8.7421308048533319E-2</v>
      </c>
      <c r="D1966">
        <f t="shared" si="122"/>
        <v>8.7012576475711964E-2</v>
      </c>
    </row>
    <row r="1967" spans="1:4" x14ac:dyDescent="0.25">
      <c r="A1967">
        <f t="shared" si="123"/>
        <v>1940</v>
      </c>
      <c r="B1967" s="1">
        <f t="shared" si="120"/>
        <v>161.25826494819319</v>
      </c>
      <c r="C1967">
        <f t="shared" si="121"/>
        <v>8.7330143031607577E-2</v>
      </c>
      <c r="D1967">
        <f t="shared" si="122"/>
        <v>8.6921978084981782E-2</v>
      </c>
    </row>
    <row r="1968" spans="1:4" x14ac:dyDescent="0.25">
      <c r="A1968">
        <f t="shared" si="123"/>
        <v>1941</v>
      </c>
      <c r="B1968" s="1">
        <f t="shared" si="120"/>
        <v>161.17093480516158</v>
      </c>
      <c r="C1968">
        <f t="shared" si="121"/>
        <v>8.7239103931750606E-2</v>
      </c>
      <c r="D1968">
        <f t="shared" si="122"/>
        <v>8.6831505611155532E-2</v>
      </c>
    </row>
    <row r="1969" spans="1:4" x14ac:dyDescent="0.25">
      <c r="A1969">
        <f t="shared" si="123"/>
        <v>1942</v>
      </c>
      <c r="B1969" s="1">
        <f t="shared" si="120"/>
        <v>161.08369570122983</v>
      </c>
      <c r="C1969">
        <f t="shared" si="121"/>
        <v>8.7148190748763454E-2</v>
      </c>
      <c r="D1969">
        <f t="shared" si="122"/>
        <v>8.6741159054238889E-2</v>
      </c>
    </row>
    <row r="1970" spans="1:4" x14ac:dyDescent="0.25">
      <c r="A1970">
        <f t="shared" si="123"/>
        <v>1943</v>
      </c>
      <c r="B1970" s="1">
        <f t="shared" si="120"/>
        <v>160.99654751048107</v>
      </c>
      <c r="C1970">
        <f t="shared" si="121"/>
        <v>8.7057403482731388E-2</v>
      </c>
      <c r="D1970">
        <f t="shared" si="122"/>
        <v>8.6650938414234699E-2</v>
      </c>
    </row>
    <row r="1971" spans="1:4" x14ac:dyDescent="0.25">
      <c r="A1971">
        <f t="shared" si="123"/>
        <v>1944</v>
      </c>
      <c r="B1971" s="1">
        <f t="shared" si="120"/>
        <v>160.90949010699833</v>
      </c>
      <c r="C1971">
        <f t="shared" si="121"/>
        <v>8.6966742133512298E-2</v>
      </c>
      <c r="D1971">
        <f t="shared" si="122"/>
        <v>8.6560843691117384E-2</v>
      </c>
    </row>
    <row r="1972" spans="1:4" x14ac:dyDescent="0.25">
      <c r="A1972">
        <f t="shared" si="123"/>
        <v>1945</v>
      </c>
      <c r="B1972" s="1">
        <f t="shared" si="120"/>
        <v>160.82252336486482</v>
      </c>
      <c r="C1972">
        <f t="shared" si="121"/>
        <v>8.687620670119145E-2</v>
      </c>
      <c r="D1972">
        <f t="shared" si="122"/>
        <v>8.6470874884915366E-2</v>
      </c>
    </row>
    <row r="1973" spans="1:4" x14ac:dyDescent="0.25">
      <c r="A1973">
        <f t="shared" si="123"/>
        <v>1946</v>
      </c>
      <c r="B1973" s="1">
        <f t="shared" si="120"/>
        <v>160.73564715816363</v>
      </c>
      <c r="C1973">
        <f t="shared" si="121"/>
        <v>8.6785797185797264E-2</v>
      </c>
      <c r="D1973">
        <f t="shared" si="122"/>
        <v>8.6381031995631477E-2</v>
      </c>
    </row>
    <row r="1974" spans="1:4" x14ac:dyDescent="0.25">
      <c r="A1974">
        <f t="shared" si="123"/>
        <v>1947</v>
      </c>
      <c r="B1974" s="1">
        <f t="shared" si="120"/>
        <v>160.64886136097783</v>
      </c>
      <c r="C1974">
        <f t="shared" si="121"/>
        <v>8.6695513587415007E-2</v>
      </c>
      <c r="D1974">
        <f t="shared" si="122"/>
        <v>8.6291315023240139E-2</v>
      </c>
    </row>
    <row r="1975" spans="1:4" x14ac:dyDescent="0.25">
      <c r="A1975">
        <f t="shared" si="123"/>
        <v>1948</v>
      </c>
      <c r="B1975" s="1">
        <f t="shared" si="120"/>
        <v>160.56216584739042</v>
      </c>
      <c r="C1975">
        <f t="shared" si="121"/>
        <v>8.6605355905817305E-2</v>
      </c>
      <c r="D1975">
        <f t="shared" si="122"/>
        <v>8.6201723967752747E-2</v>
      </c>
    </row>
    <row r="1976" spans="1:4" x14ac:dyDescent="0.25">
      <c r="A1976">
        <f t="shared" si="123"/>
        <v>1949</v>
      </c>
      <c r="B1976" s="1">
        <f t="shared" si="120"/>
        <v>160.4755604914846</v>
      </c>
      <c r="C1976">
        <f t="shared" si="121"/>
        <v>8.6515324141231531E-2</v>
      </c>
      <c r="D1976">
        <f t="shared" si="122"/>
        <v>8.6112258829174948E-2</v>
      </c>
    </row>
    <row r="1977" spans="1:4" x14ac:dyDescent="0.25">
      <c r="A1977">
        <f t="shared" si="123"/>
        <v>1950</v>
      </c>
      <c r="B1977" s="1">
        <f t="shared" si="120"/>
        <v>160.38904516734337</v>
      </c>
      <c r="C1977">
        <f t="shared" si="121"/>
        <v>8.6425418293345047E-2</v>
      </c>
      <c r="D1977">
        <f t="shared" si="122"/>
        <v>8.602291960750108E-2</v>
      </c>
    </row>
    <row r="1978" spans="1:4" x14ac:dyDescent="0.25">
      <c r="A1978">
        <f t="shared" si="123"/>
        <v>1951</v>
      </c>
      <c r="B1978" s="1">
        <f t="shared" si="120"/>
        <v>160.30261974905002</v>
      </c>
      <c r="C1978">
        <f t="shared" si="121"/>
        <v>8.6335638362584177E-2</v>
      </c>
      <c r="D1978">
        <f t="shared" si="122"/>
        <v>8.593370630274251E-2</v>
      </c>
    </row>
    <row r="1979" spans="1:4" x14ac:dyDescent="0.25">
      <c r="A1979">
        <f t="shared" si="123"/>
        <v>1952</v>
      </c>
      <c r="B1979" s="1">
        <f t="shared" si="120"/>
        <v>160.21628411068744</v>
      </c>
      <c r="C1979">
        <f t="shared" si="121"/>
        <v>8.6245984348721549E-2</v>
      </c>
      <c r="D1979">
        <f t="shared" si="122"/>
        <v>8.5844618914879336E-2</v>
      </c>
    </row>
    <row r="1980" spans="1:4" x14ac:dyDescent="0.25">
      <c r="A1980">
        <f t="shared" si="123"/>
        <v>1953</v>
      </c>
      <c r="B1980" s="1">
        <f t="shared" si="120"/>
        <v>160.13003812633872</v>
      </c>
      <c r="C1980">
        <f t="shared" si="121"/>
        <v>8.6156456251558211E-2</v>
      </c>
      <c r="D1980">
        <f t="shared" si="122"/>
        <v>8.5755657443922925E-2</v>
      </c>
    </row>
    <row r="1981" spans="1:4" x14ac:dyDescent="0.25">
      <c r="A1981">
        <f t="shared" si="123"/>
        <v>1954</v>
      </c>
      <c r="B1981" s="1">
        <f t="shared" si="120"/>
        <v>160.04388167008716</v>
      </c>
      <c r="C1981">
        <f t="shared" si="121"/>
        <v>8.6067054071492066E-2</v>
      </c>
      <c r="D1981">
        <f t="shared" si="122"/>
        <v>8.56668218898676E-2</v>
      </c>
    </row>
    <row r="1982" spans="1:4" x14ac:dyDescent="0.25">
      <c r="A1982">
        <f t="shared" si="123"/>
        <v>1955</v>
      </c>
      <c r="B1982" s="1">
        <f t="shared" si="120"/>
        <v>159.95781461601567</v>
      </c>
      <c r="C1982">
        <f t="shared" si="121"/>
        <v>8.5977777808352585E-2</v>
      </c>
      <c r="D1982">
        <f t="shared" si="122"/>
        <v>8.5578112252721897E-2</v>
      </c>
    </row>
    <row r="1983" spans="1:4" x14ac:dyDescent="0.25">
      <c r="A1983">
        <f t="shared" si="123"/>
        <v>1956</v>
      </c>
      <c r="B1983" s="1">
        <f t="shared" si="120"/>
        <v>159.87183683820732</v>
      </c>
      <c r="C1983">
        <f t="shared" si="121"/>
        <v>8.5888627461883971E-2</v>
      </c>
      <c r="D1983">
        <f t="shared" si="122"/>
        <v>8.5489528532482956E-2</v>
      </c>
    </row>
    <row r="1984" spans="1:4" x14ac:dyDescent="0.25">
      <c r="A1984">
        <f t="shared" si="123"/>
        <v>1957</v>
      </c>
      <c r="B1984" s="1">
        <f t="shared" si="120"/>
        <v>159.78594821074543</v>
      </c>
      <c r="C1984">
        <f t="shared" si="121"/>
        <v>8.5799603032540972E-2</v>
      </c>
      <c r="D1984">
        <f t="shared" si="122"/>
        <v>8.5401070729159298E-2</v>
      </c>
    </row>
    <row r="1985" spans="1:4" x14ac:dyDescent="0.25">
      <c r="A1985">
        <f t="shared" si="123"/>
        <v>1958</v>
      </c>
      <c r="B1985" s="1">
        <f t="shared" si="120"/>
        <v>159.70014860771289</v>
      </c>
      <c r="C1985">
        <f t="shared" si="121"/>
        <v>8.5710704520039371E-2</v>
      </c>
      <c r="D1985">
        <f t="shared" si="122"/>
        <v>8.5312738842731051E-2</v>
      </c>
    </row>
    <row r="1986" spans="1:4" x14ac:dyDescent="0.25">
      <c r="A1986">
        <f t="shared" si="123"/>
        <v>1959</v>
      </c>
      <c r="B1986" s="1">
        <f t="shared" si="120"/>
        <v>159.61443790319285</v>
      </c>
      <c r="C1986">
        <f t="shared" si="121"/>
        <v>8.5621931924492856E-2</v>
      </c>
      <c r="D1986">
        <f t="shared" si="122"/>
        <v>8.5224532873206721E-2</v>
      </c>
    </row>
    <row r="1987" spans="1:4" x14ac:dyDescent="0.25">
      <c r="A1987">
        <f t="shared" si="123"/>
        <v>1960</v>
      </c>
      <c r="B1987" s="1">
        <f t="shared" ref="B1987:B2050" si="124">$C$20+$C$21*A1987+$C$22*A1987^2+$C$23*A1987^3</f>
        <v>159.52881597126836</v>
      </c>
      <c r="C1987">
        <f t="shared" si="121"/>
        <v>8.5533285245759316E-2</v>
      </c>
      <c r="D1987">
        <f t="shared" si="122"/>
        <v>8.5136452820589167E-2</v>
      </c>
    </row>
    <row r="1988" spans="1:4" x14ac:dyDescent="0.25">
      <c r="A1988">
        <f t="shared" si="123"/>
        <v>1961</v>
      </c>
      <c r="B1988" s="1">
        <f t="shared" si="124"/>
        <v>159.4432826860226</v>
      </c>
      <c r="C1988">
        <f t="shared" si="121"/>
        <v>8.544476448395244E-2</v>
      </c>
      <c r="D1988">
        <f t="shared" si="122"/>
        <v>8.5048498684875545E-2</v>
      </c>
    </row>
    <row r="1989" spans="1:4" x14ac:dyDescent="0.25">
      <c r="A1989">
        <f t="shared" si="123"/>
        <v>1962</v>
      </c>
      <c r="B1989" s="1">
        <f t="shared" si="124"/>
        <v>159.35783792153865</v>
      </c>
      <c r="C1989">
        <f t="shared" si="121"/>
        <v>8.5356369639157492E-2</v>
      </c>
      <c r="D1989">
        <f t="shared" si="122"/>
        <v>8.4960670466068672E-2</v>
      </c>
    </row>
    <row r="1990" spans="1:4" x14ac:dyDescent="0.25">
      <c r="A1990">
        <f t="shared" si="123"/>
        <v>1963</v>
      </c>
      <c r="B1990" s="1">
        <f t="shared" si="124"/>
        <v>159.27248155189949</v>
      </c>
      <c r="C1990">
        <f t="shared" si="121"/>
        <v>8.526810071100499E-2</v>
      </c>
      <c r="D1990">
        <f t="shared" si="122"/>
        <v>8.4872968164165744E-2</v>
      </c>
    </row>
    <row r="1991" spans="1:4" x14ac:dyDescent="0.25">
      <c r="A1991">
        <f t="shared" si="123"/>
        <v>1964</v>
      </c>
      <c r="B1991" s="1">
        <f t="shared" si="124"/>
        <v>159.18721345118848</v>
      </c>
      <c r="C1991">
        <f t="shared" si="121"/>
        <v>8.5179957700034947E-2</v>
      </c>
      <c r="D1991">
        <f t="shared" si="122"/>
        <v>8.4785391779183789E-2</v>
      </c>
    </row>
    <row r="1992" spans="1:4" x14ac:dyDescent="0.25">
      <c r="A1992">
        <f t="shared" si="123"/>
        <v>1965</v>
      </c>
      <c r="B1992" s="1">
        <f t="shared" si="124"/>
        <v>159.10203349348845</v>
      </c>
      <c r="C1992">
        <f t="shared" si="121"/>
        <v>8.5091940605963146E-2</v>
      </c>
      <c r="D1992">
        <f t="shared" si="122"/>
        <v>8.4697941311094385E-2</v>
      </c>
    </row>
    <row r="1993" spans="1:4" x14ac:dyDescent="0.25">
      <c r="A1993">
        <f t="shared" si="123"/>
        <v>1966</v>
      </c>
      <c r="B1993" s="1">
        <f t="shared" si="124"/>
        <v>159.01694155288249</v>
      </c>
      <c r="C1993">
        <f t="shared" si="121"/>
        <v>8.5004049428647477E-2</v>
      </c>
      <c r="D1993">
        <f t="shared" si="122"/>
        <v>8.4610616759908913E-2</v>
      </c>
    </row>
    <row r="1994" spans="1:4" x14ac:dyDescent="0.25">
      <c r="A1994">
        <f t="shared" si="123"/>
        <v>1967</v>
      </c>
      <c r="B1994" s="1">
        <f t="shared" si="124"/>
        <v>158.93193750345384</v>
      </c>
      <c r="C1994">
        <f t="shared" si="121"/>
        <v>8.4916284168258471E-2</v>
      </c>
      <c r="D1994">
        <f t="shared" si="122"/>
        <v>8.4523418125630204E-2</v>
      </c>
    </row>
    <row r="1995" spans="1:4" x14ac:dyDescent="0.25">
      <c r="A1995">
        <f t="shared" si="123"/>
        <v>1968</v>
      </c>
      <c r="B1995" s="1">
        <f t="shared" si="124"/>
        <v>158.84702121928558</v>
      </c>
      <c r="C1995">
        <f t="shared" si="121"/>
        <v>8.4828644824796129E-2</v>
      </c>
      <c r="D1995">
        <f t="shared" si="122"/>
        <v>8.4436345408255425E-2</v>
      </c>
    </row>
    <row r="1996" spans="1:4" x14ac:dyDescent="0.25">
      <c r="A1996">
        <f t="shared" si="123"/>
        <v>1969</v>
      </c>
      <c r="B1996" s="1">
        <f t="shared" si="124"/>
        <v>158.76219257446078</v>
      </c>
      <c r="C1996">
        <f t="shared" si="121"/>
        <v>8.4741131398317293E-2</v>
      </c>
      <c r="D1996">
        <f t="shared" si="122"/>
        <v>8.434939860778741E-2</v>
      </c>
    </row>
    <row r="1997" spans="1:4" x14ac:dyDescent="0.25">
      <c r="A1997">
        <f t="shared" si="123"/>
        <v>1970</v>
      </c>
      <c r="B1997" s="1">
        <f t="shared" si="124"/>
        <v>158.67745144306247</v>
      </c>
      <c r="C1997">
        <f t="shared" si="121"/>
        <v>8.4653743888623012E-2</v>
      </c>
      <c r="D1997">
        <f t="shared" si="122"/>
        <v>8.4262577724223325E-2</v>
      </c>
    </row>
    <row r="1998" spans="1:4" x14ac:dyDescent="0.25">
      <c r="A1998">
        <f t="shared" si="123"/>
        <v>1971</v>
      </c>
      <c r="B1998" s="1">
        <f t="shared" si="124"/>
        <v>158.59279769917384</v>
      </c>
      <c r="C1998">
        <f t="shared" si="121"/>
        <v>8.4566482295883816E-2</v>
      </c>
      <c r="D1998">
        <f t="shared" si="122"/>
        <v>8.4175882757571679E-2</v>
      </c>
    </row>
    <row r="1999" spans="1:4" x14ac:dyDescent="0.25">
      <c r="A1999">
        <f t="shared" si="123"/>
        <v>1972</v>
      </c>
      <c r="B1999" s="1">
        <f t="shared" si="124"/>
        <v>158.50823121687796</v>
      </c>
      <c r="C1999">
        <f t="shared" si="121"/>
        <v>8.4479346620128126E-2</v>
      </c>
      <c r="D1999">
        <f t="shared" si="122"/>
        <v>8.4089313707829655E-2</v>
      </c>
    </row>
    <row r="2000" spans="1:4" x14ac:dyDescent="0.25">
      <c r="A2000">
        <f t="shared" si="123"/>
        <v>1973</v>
      </c>
      <c r="B2000" s="1">
        <f t="shared" si="124"/>
        <v>158.42375187025783</v>
      </c>
      <c r="C2000">
        <f t="shared" si="121"/>
        <v>8.4392336861185413E-2</v>
      </c>
      <c r="D2000">
        <f t="shared" si="122"/>
        <v>8.4002870574985872E-2</v>
      </c>
    </row>
    <row r="2001" spans="1:4" x14ac:dyDescent="0.25">
      <c r="A2001">
        <f t="shared" si="123"/>
        <v>1974</v>
      </c>
      <c r="B2001" s="1">
        <f t="shared" si="124"/>
        <v>158.33935953339665</v>
      </c>
      <c r="C2001">
        <f t="shared" si="121"/>
        <v>8.4305453019140941E-2</v>
      </c>
      <c r="D2001">
        <f t="shared" si="122"/>
        <v>8.391655335904602E-2</v>
      </c>
    </row>
    <row r="2002" spans="1:4" x14ac:dyDescent="0.25">
      <c r="A2002">
        <f t="shared" si="123"/>
        <v>1975</v>
      </c>
      <c r="B2002" s="1">
        <f t="shared" si="124"/>
        <v>158.2550540803775</v>
      </c>
      <c r="C2002">
        <f t="shared" si="121"/>
        <v>8.4218695094108398E-2</v>
      </c>
      <c r="D2002">
        <f t="shared" si="122"/>
        <v>8.3830362060010086E-2</v>
      </c>
    </row>
    <row r="2003" spans="1:4" x14ac:dyDescent="0.25">
      <c r="A2003">
        <f t="shared" si="123"/>
        <v>1976</v>
      </c>
      <c r="B2003" s="1">
        <f t="shared" si="124"/>
        <v>158.1708353852834</v>
      </c>
      <c r="C2003">
        <f t="shared" si="121"/>
        <v>8.4132063085860409E-2</v>
      </c>
      <c r="D2003">
        <f t="shared" si="122"/>
        <v>8.3744296677880928E-2</v>
      </c>
    </row>
    <row r="2004" spans="1:4" x14ac:dyDescent="0.25">
      <c r="A2004">
        <f t="shared" si="123"/>
        <v>1977</v>
      </c>
      <c r="B2004" s="1">
        <f t="shared" si="124"/>
        <v>158.08670332219754</v>
      </c>
      <c r="C2004">
        <f t="shared" si="121"/>
        <v>8.4045556994510662E-2</v>
      </c>
      <c r="D2004">
        <f t="shared" si="122"/>
        <v>8.3658357212658532E-2</v>
      </c>
    </row>
    <row r="2005" spans="1:4" x14ac:dyDescent="0.25">
      <c r="A2005">
        <f t="shared" si="123"/>
        <v>1978</v>
      </c>
      <c r="B2005" s="1">
        <f t="shared" si="124"/>
        <v>158.00265776520303</v>
      </c>
      <c r="C2005">
        <f t="shared" si="121"/>
        <v>8.3959176820115999E-2</v>
      </c>
      <c r="D2005">
        <f t="shared" si="122"/>
        <v>8.3572543664342899E-2</v>
      </c>
    </row>
    <row r="2006" spans="1:4" x14ac:dyDescent="0.25">
      <c r="A2006">
        <f t="shared" si="123"/>
        <v>1979</v>
      </c>
      <c r="B2006" s="1">
        <f t="shared" si="124"/>
        <v>157.91869858838291</v>
      </c>
      <c r="C2006">
        <f t="shared" si="121"/>
        <v>8.3872922562676422E-2</v>
      </c>
      <c r="D2006">
        <f t="shared" si="122"/>
        <v>8.3486856032939732E-2</v>
      </c>
    </row>
    <row r="2007" spans="1:4" x14ac:dyDescent="0.25">
      <c r="A2007">
        <f t="shared" si="123"/>
        <v>1980</v>
      </c>
      <c r="B2007" s="1">
        <f t="shared" si="124"/>
        <v>157.83482566582023</v>
      </c>
      <c r="C2007">
        <f t="shared" si="121"/>
        <v>8.3786794222106664E-2</v>
      </c>
      <c r="D2007">
        <f t="shared" si="122"/>
        <v>8.3401294318434793E-2</v>
      </c>
    </row>
    <row r="2008" spans="1:4" x14ac:dyDescent="0.25">
      <c r="A2008">
        <f t="shared" si="123"/>
        <v>1981</v>
      </c>
      <c r="B2008" s="1">
        <f t="shared" si="124"/>
        <v>157.75103887159813</v>
      </c>
      <c r="C2008">
        <f t="shared" si="121"/>
        <v>8.370079179846357E-2</v>
      </c>
      <c r="D2008">
        <f t="shared" si="122"/>
        <v>8.331585852083094E-2</v>
      </c>
    </row>
    <row r="2009" spans="1:4" x14ac:dyDescent="0.25">
      <c r="A2009">
        <f t="shared" si="123"/>
        <v>1982</v>
      </c>
      <c r="B2009" s="1">
        <f t="shared" si="124"/>
        <v>157.66733807979966</v>
      </c>
      <c r="C2009">
        <f t="shared" si="121"/>
        <v>8.3614915291690295E-2</v>
      </c>
      <c r="D2009">
        <f t="shared" si="122"/>
        <v>8.323054864013954E-2</v>
      </c>
    </row>
    <row r="2010" spans="1:4" x14ac:dyDescent="0.25">
      <c r="A2010">
        <f t="shared" si="123"/>
        <v>1983</v>
      </c>
      <c r="B2010" s="1">
        <f t="shared" si="124"/>
        <v>157.58372316450797</v>
      </c>
      <c r="C2010">
        <f t="shared" si="121"/>
        <v>8.352916470178684E-2</v>
      </c>
      <c r="D2010">
        <f t="shared" si="122"/>
        <v>8.3145364676349226E-2</v>
      </c>
    </row>
    <row r="2011" spans="1:4" x14ac:dyDescent="0.25">
      <c r="A2011">
        <f t="shared" si="123"/>
        <v>1984</v>
      </c>
      <c r="B2011" s="1">
        <f t="shared" si="124"/>
        <v>157.50019399980619</v>
      </c>
      <c r="C2011">
        <f t="shared" si="121"/>
        <v>8.3443540028781626E-2</v>
      </c>
      <c r="D2011">
        <f t="shared" si="122"/>
        <v>8.3060306629462843E-2</v>
      </c>
    </row>
    <row r="2012" spans="1:4" x14ac:dyDescent="0.25">
      <c r="A2012">
        <f t="shared" si="123"/>
        <v>1985</v>
      </c>
      <c r="B2012" s="1">
        <f t="shared" si="124"/>
        <v>157.4167504597774</v>
      </c>
      <c r="C2012">
        <f t="shared" ref="C2012:C2075" si="125">(B2012-B2013)/1</f>
        <v>8.3358041272816763E-2</v>
      </c>
      <c r="D2012">
        <f t="shared" ref="D2012:D2075" si="126">(B2012-B2022)/10</f>
        <v>8.2975374499486068E-2</v>
      </c>
    </row>
    <row r="2013" spans="1:4" x14ac:dyDescent="0.25">
      <c r="A2013">
        <f t="shared" ref="A2013:A2076" si="127">A2012+1</f>
        <v>1986</v>
      </c>
      <c r="B2013" s="1">
        <f t="shared" si="124"/>
        <v>157.33339241850459</v>
      </c>
      <c r="C2013">
        <f t="shared" si="125"/>
        <v>8.3272668433636454E-2</v>
      </c>
      <c r="D2013">
        <f t="shared" si="126"/>
        <v>8.289056828641321E-2</v>
      </c>
    </row>
    <row r="2014" spans="1:4" x14ac:dyDescent="0.25">
      <c r="A2014">
        <f t="shared" si="127"/>
        <v>1987</v>
      </c>
      <c r="B2014" s="1">
        <f t="shared" si="124"/>
        <v>157.25011975007095</v>
      </c>
      <c r="C2014">
        <f t="shared" si="125"/>
        <v>8.3187421511354387E-2</v>
      </c>
      <c r="D2014">
        <f t="shared" si="126"/>
        <v>8.2805887990258495E-2</v>
      </c>
    </row>
    <row r="2015" spans="1:4" x14ac:dyDescent="0.25">
      <c r="A2015">
        <f t="shared" si="127"/>
        <v>1988</v>
      </c>
      <c r="B2015" s="1">
        <f t="shared" si="124"/>
        <v>157.1669323285596</v>
      </c>
      <c r="C2015">
        <f t="shared" si="125"/>
        <v>8.3102300506084248E-2</v>
      </c>
      <c r="D2015">
        <f t="shared" si="126"/>
        <v>8.2721333610996345E-2</v>
      </c>
    </row>
    <row r="2016" spans="1:4" x14ac:dyDescent="0.25">
      <c r="A2016">
        <f t="shared" si="127"/>
        <v>1989</v>
      </c>
      <c r="B2016" s="1">
        <f t="shared" si="124"/>
        <v>157.08383002805351</v>
      </c>
      <c r="C2016">
        <f t="shared" si="125"/>
        <v>8.3017305417627085E-2</v>
      </c>
      <c r="D2016">
        <f t="shared" si="126"/>
        <v>8.2636905148640943E-2</v>
      </c>
    </row>
    <row r="2017" spans="1:4" x14ac:dyDescent="0.25">
      <c r="A2017">
        <f t="shared" si="127"/>
        <v>1990</v>
      </c>
      <c r="B2017" s="1">
        <f t="shared" si="124"/>
        <v>157.00081272263589</v>
      </c>
      <c r="C2017">
        <f t="shared" si="125"/>
        <v>8.2932436246068164E-2</v>
      </c>
      <c r="D2017">
        <f t="shared" si="126"/>
        <v>8.2552602603192332E-2</v>
      </c>
    </row>
    <row r="2018" spans="1:4" x14ac:dyDescent="0.25">
      <c r="A2018">
        <f t="shared" si="127"/>
        <v>1991</v>
      </c>
      <c r="B2018" s="1">
        <f t="shared" si="124"/>
        <v>156.91788028638982</v>
      </c>
      <c r="C2018">
        <f t="shared" si="125"/>
        <v>8.2847692991549593E-2</v>
      </c>
      <c r="D2018">
        <f t="shared" si="126"/>
        <v>8.2468425974647624E-2</v>
      </c>
    </row>
    <row r="2019" spans="1:4" x14ac:dyDescent="0.25">
      <c r="A2019">
        <f t="shared" si="127"/>
        <v>1992</v>
      </c>
      <c r="B2019" s="1">
        <f t="shared" si="124"/>
        <v>156.83503259339827</v>
      </c>
      <c r="C2019">
        <f t="shared" si="125"/>
        <v>8.2763075653787155E-2</v>
      </c>
      <c r="D2019">
        <f t="shared" si="126"/>
        <v>8.2384375262995496E-2</v>
      </c>
    </row>
    <row r="2020" spans="1:4" x14ac:dyDescent="0.25">
      <c r="A2020">
        <f t="shared" si="127"/>
        <v>1993</v>
      </c>
      <c r="B2020" s="1">
        <f t="shared" si="124"/>
        <v>156.75226951774448</v>
      </c>
      <c r="C2020">
        <f t="shared" si="125"/>
        <v>8.2678584232922958E-2</v>
      </c>
      <c r="D2020">
        <f t="shared" si="126"/>
        <v>8.2300450468261482E-2</v>
      </c>
    </row>
    <row r="2021" spans="1:4" x14ac:dyDescent="0.25">
      <c r="A2021">
        <f t="shared" si="127"/>
        <v>1994</v>
      </c>
      <c r="B2021" s="1">
        <f t="shared" si="124"/>
        <v>156.66959093351156</v>
      </c>
      <c r="C2021">
        <f t="shared" si="125"/>
        <v>8.2594218729013846E-2</v>
      </c>
      <c r="D2021">
        <f t="shared" si="126"/>
        <v>8.221665159044847E-2</v>
      </c>
    </row>
    <row r="2022" spans="1:4" x14ac:dyDescent="0.25">
      <c r="A2022">
        <f t="shared" si="127"/>
        <v>1995</v>
      </c>
      <c r="B2022" s="1">
        <f t="shared" si="124"/>
        <v>156.58699671478254</v>
      </c>
      <c r="C2022">
        <f t="shared" si="125"/>
        <v>8.2509979142088241E-2</v>
      </c>
      <c r="D2022">
        <f t="shared" si="126"/>
        <v>8.213297862952515E-2</v>
      </c>
    </row>
    <row r="2023" spans="1:4" x14ac:dyDescent="0.25">
      <c r="A2023">
        <f t="shared" si="127"/>
        <v>1996</v>
      </c>
      <c r="B2023" s="1">
        <f t="shared" si="124"/>
        <v>156.50448673564046</v>
      </c>
      <c r="C2023">
        <f t="shared" si="125"/>
        <v>8.2425865472089299E-2</v>
      </c>
      <c r="D2023">
        <f t="shared" si="126"/>
        <v>8.204943158550862E-2</v>
      </c>
    </row>
    <row r="2024" spans="1:4" x14ac:dyDescent="0.25">
      <c r="A2024">
        <f t="shared" si="127"/>
        <v>1997</v>
      </c>
      <c r="B2024" s="1">
        <f t="shared" si="124"/>
        <v>156.42206087016837</v>
      </c>
      <c r="C2024">
        <f t="shared" si="125"/>
        <v>8.2341877718732803E-2</v>
      </c>
      <c r="D2024">
        <f t="shared" si="126"/>
        <v>8.1966010458395994E-2</v>
      </c>
    </row>
    <row r="2025" spans="1:4" x14ac:dyDescent="0.25">
      <c r="A2025">
        <f t="shared" si="127"/>
        <v>1998</v>
      </c>
      <c r="B2025" s="1">
        <f t="shared" si="124"/>
        <v>156.33971899244963</v>
      </c>
      <c r="C2025">
        <f t="shared" si="125"/>
        <v>8.2258015882530344E-2</v>
      </c>
      <c r="D2025">
        <f t="shared" si="126"/>
        <v>8.1882715248190158E-2</v>
      </c>
    </row>
    <row r="2026" spans="1:4" x14ac:dyDescent="0.25">
      <c r="A2026">
        <f t="shared" si="127"/>
        <v>1999</v>
      </c>
      <c r="B2026" s="1">
        <f t="shared" si="124"/>
        <v>156.2574609765671</v>
      </c>
      <c r="C2026">
        <f t="shared" si="125"/>
        <v>8.2174279963140862E-2</v>
      </c>
      <c r="D2026">
        <f t="shared" si="126"/>
        <v>8.179954595489107E-2</v>
      </c>
    </row>
    <row r="2027" spans="1:4" x14ac:dyDescent="0.25">
      <c r="A2027">
        <f t="shared" si="127"/>
        <v>2000</v>
      </c>
      <c r="B2027" s="1">
        <f t="shared" si="124"/>
        <v>156.17528669660396</v>
      </c>
      <c r="C2027">
        <f t="shared" si="125"/>
        <v>8.2090669960621199E-2</v>
      </c>
      <c r="D2027">
        <f t="shared" si="126"/>
        <v>8.1716502578507294E-2</v>
      </c>
    </row>
    <row r="2028" spans="1:4" x14ac:dyDescent="0.25">
      <c r="A2028">
        <f t="shared" si="127"/>
        <v>2001</v>
      </c>
      <c r="B2028" s="1">
        <f t="shared" si="124"/>
        <v>156.09319602664334</v>
      </c>
      <c r="C2028">
        <f t="shared" si="125"/>
        <v>8.2007185875028199E-2</v>
      </c>
      <c r="D2028">
        <f t="shared" si="126"/>
        <v>8.16335851190189E-2</v>
      </c>
    </row>
    <row r="2029" spans="1:4" x14ac:dyDescent="0.25">
      <c r="A2029">
        <f t="shared" si="127"/>
        <v>2002</v>
      </c>
      <c r="B2029" s="1">
        <f t="shared" si="124"/>
        <v>156.01118884076831</v>
      </c>
      <c r="C2029">
        <f t="shared" si="125"/>
        <v>8.1923827706447128E-2</v>
      </c>
      <c r="D2029">
        <f t="shared" si="126"/>
        <v>8.1550793576445818E-2</v>
      </c>
    </row>
    <row r="2030" spans="1:4" x14ac:dyDescent="0.25">
      <c r="A2030">
        <f t="shared" si="127"/>
        <v>2003</v>
      </c>
      <c r="B2030" s="1">
        <f t="shared" si="124"/>
        <v>155.92926501306187</v>
      </c>
      <c r="C2030">
        <f t="shared" si="125"/>
        <v>8.1840595454792719E-2</v>
      </c>
      <c r="D2030">
        <f t="shared" si="126"/>
        <v>8.1468127950770963E-2</v>
      </c>
    </row>
    <row r="2031" spans="1:4" x14ac:dyDescent="0.25">
      <c r="A2031">
        <f t="shared" si="127"/>
        <v>2004</v>
      </c>
      <c r="B2031" s="1">
        <f t="shared" si="124"/>
        <v>155.84742441760707</v>
      </c>
      <c r="C2031">
        <f t="shared" si="125"/>
        <v>8.1757489119780757E-2</v>
      </c>
      <c r="D2031">
        <f t="shared" si="126"/>
        <v>8.1385588241997195E-2</v>
      </c>
    </row>
    <row r="2032" spans="1:4" x14ac:dyDescent="0.25">
      <c r="A2032">
        <f t="shared" si="127"/>
        <v>2005</v>
      </c>
      <c r="B2032" s="1">
        <f t="shared" si="124"/>
        <v>155.76566692848729</v>
      </c>
      <c r="C2032">
        <f t="shared" si="125"/>
        <v>8.1674508701922832E-2</v>
      </c>
      <c r="D2032">
        <f t="shared" si="126"/>
        <v>8.1303174450141569E-2</v>
      </c>
    </row>
    <row r="2033" spans="1:4" x14ac:dyDescent="0.25">
      <c r="A2033">
        <f t="shared" si="127"/>
        <v>2006</v>
      </c>
      <c r="B2033" s="1">
        <f t="shared" si="124"/>
        <v>155.68399241978537</v>
      </c>
      <c r="C2033">
        <f t="shared" si="125"/>
        <v>8.1591654200963148E-2</v>
      </c>
      <c r="D2033">
        <f t="shared" si="126"/>
        <v>8.1220886575181339E-2</v>
      </c>
    </row>
    <row r="2034" spans="1:4" x14ac:dyDescent="0.25">
      <c r="A2034">
        <f t="shared" si="127"/>
        <v>2007</v>
      </c>
      <c r="B2034" s="1">
        <f t="shared" si="124"/>
        <v>155.60240076558441</v>
      </c>
      <c r="C2034">
        <f t="shared" si="125"/>
        <v>8.1508925616674333E-2</v>
      </c>
      <c r="D2034">
        <f t="shared" si="126"/>
        <v>8.1138724617113661E-2</v>
      </c>
    </row>
    <row r="2035" spans="1:4" x14ac:dyDescent="0.25">
      <c r="A2035">
        <f t="shared" si="127"/>
        <v>2008</v>
      </c>
      <c r="B2035" s="1">
        <f t="shared" si="124"/>
        <v>155.52089183996773</v>
      </c>
      <c r="C2035">
        <f t="shared" si="125"/>
        <v>8.1426322949539554E-2</v>
      </c>
      <c r="D2035">
        <f t="shared" si="126"/>
        <v>8.1056688575975505E-2</v>
      </c>
    </row>
    <row r="2036" spans="1:4" x14ac:dyDescent="0.25">
      <c r="A2036">
        <f t="shared" si="127"/>
        <v>2009</v>
      </c>
      <c r="B2036" s="1">
        <f t="shared" si="124"/>
        <v>155.43946551701819</v>
      </c>
      <c r="C2036">
        <f t="shared" si="125"/>
        <v>8.1343846199303016E-2</v>
      </c>
      <c r="D2036">
        <f t="shared" si="126"/>
        <v>8.0974778451732732E-2</v>
      </c>
    </row>
    <row r="2037" spans="1:4" x14ac:dyDescent="0.25">
      <c r="A2037">
        <f t="shared" si="127"/>
        <v>2010</v>
      </c>
      <c r="B2037" s="1">
        <f t="shared" si="124"/>
        <v>155.35812167081889</v>
      </c>
      <c r="C2037">
        <f t="shared" si="125"/>
        <v>8.1261495365737346E-2</v>
      </c>
      <c r="D2037">
        <f t="shared" si="126"/>
        <v>8.089299424439389E-2</v>
      </c>
    </row>
    <row r="2038" spans="1:4" x14ac:dyDescent="0.25">
      <c r="A2038">
        <f t="shared" si="127"/>
        <v>2011</v>
      </c>
      <c r="B2038" s="1">
        <f t="shared" si="124"/>
        <v>155.27686017545315</v>
      </c>
      <c r="C2038">
        <f t="shared" si="125"/>
        <v>8.1179270449297292E-2</v>
      </c>
      <c r="D2038">
        <f t="shared" si="126"/>
        <v>8.081133595396181E-2</v>
      </c>
    </row>
    <row r="2039" spans="1:4" x14ac:dyDescent="0.25">
      <c r="A2039">
        <f t="shared" si="127"/>
        <v>2012</v>
      </c>
      <c r="B2039" s="1">
        <f t="shared" si="124"/>
        <v>155.19568090500385</v>
      </c>
      <c r="C2039">
        <f t="shared" si="125"/>
        <v>8.1097171449698635E-2</v>
      </c>
      <c r="D2039">
        <f t="shared" si="126"/>
        <v>8.0729803580436507E-2</v>
      </c>
    </row>
    <row r="2040" spans="1:4" x14ac:dyDescent="0.25">
      <c r="A2040">
        <f t="shared" si="127"/>
        <v>2013</v>
      </c>
      <c r="B2040" s="1">
        <f t="shared" si="124"/>
        <v>155.11458373355416</v>
      </c>
      <c r="C2040">
        <f t="shared" si="125"/>
        <v>8.1015198367055063E-2</v>
      </c>
      <c r="D2040">
        <f t="shared" si="126"/>
        <v>8.0648397123823656E-2</v>
      </c>
    </row>
    <row r="2041" spans="1:4" x14ac:dyDescent="0.25">
      <c r="A2041">
        <f t="shared" si="127"/>
        <v>2014</v>
      </c>
      <c r="B2041" s="1">
        <f t="shared" si="124"/>
        <v>155.0335685351871</v>
      </c>
      <c r="C2041">
        <f t="shared" si="125"/>
        <v>8.0933351201224468E-2</v>
      </c>
      <c r="D2041">
        <f t="shared" si="126"/>
        <v>8.0567116584097681E-2</v>
      </c>
    </row>
    <row r="2042" spans="1:4" x14ac:dyDescent="0.25">
      <c r="A2042">
        <f t="shared" si="127"/>
        <v>2015</v>
      </c>
      <c r="B2042" s="1">
        <f t="shared" si="124"/>
        <v>154.95263518398588</v>
      </c>
      <c r="C2042">
        <f t="shared" si="125"/>
        <v>8.0851629952320536E-2</v>
      </c>
      <c r="D2042">
        <f t="shared" si="126"/>
        <v>8.0485961961286989E-2</v>
      </c>
    </row>
    <row r="2043" spans="1:4" x14ac:dyDescent="0.25">
      <c r="A2043">
        <f t="shared" si="127"/>
        <v>2016</v>
      </c>
      <c r="B2043" s="1">
        <f t="shared" si="124"/>
        <v>154.87178355403356</v>
      </c>
      <c r="C2043">
        <f t="shared" si="125"/>
        <v>8.0770034620286424E-2</v>
      </c>
      <c r="D2043">
        <f t="shared" si="126"/>
        <v>8.0404933255391595E-2</v>
      </c>
    </row>
    <row r="2044" spans="1:4" x14ac:dyDescent="0.25">
      <c r="A2044">
        <f t="shared" si="127"/>
        <v>2017</v>
      </c>
      <c r="B2044" s="1">
        <f t="shared" si="124"/>
        <v>154.79101351941327</v>
      </c>
      <c r="C2044">
        <f t="shared" si="125"/>
        <v>8.0688565205292662E-2</v>
      </c>
      <c r="D2044">
        <f t="shared" si="126"/>
        <v>8.0324030466394442E-2</v>
      </c>
    </row>
    <row r="2045" spans="1:4" x14ac:dyDescent="0.25">
      <c r="A2045">
        <f t="shared" si="127"/>
        <v>2018</v>
      </c>
      <c r="B2045" s="1">
        <f t="shared" si="124"/>
        <v>154.71032495420798</v>
      </c>
      <c r="C2045">
        <f t="shared" si="125"/>
        <v>8.0607221707111876E-2</v>
      </c>
      <c r="D2045">
        <f t="shared" si="126"/>
        <v>8.024325359430122E-2</v>
      </c>
    </row>
    <row r="2046" spans="1:4" x14ac:dyDescent="0.25">
      <c r="A2046">
        <f t="shared" si="127"/>
        <v>2019</v>
      </c>
      <c r="B2046" s="1">
        <f t="shared" si="124"/>
        <v>154.62971773250086</v>
      </c>
      <c r="C2046">
        <f t="shared" si="125"/>
        <v>8.0526004125914596E-2</v>
      </c>
      <c r="D2046">
        <f t="shared" si="126"/>
        <v>8.0162602639123295E-2</v>
      </c>
    </row>
    <row r="2047" spans="1:4" x14ac:dyDescent="0.25">
      <c r="A2047">
        <f t="shared" si="127"/>
        <v>2020</v>
      </c>
      <c r="B2047" s="1">
        <f t="shared" si="124"/>
        <v>154.54919172837495</v>
      </c>
      <c r="C2047">
        <f t="shared" si="125"/>
        <v>8.0444912461416607E-2</v>
      </c>
      <c r="D2047">
        <f t="shared" si="126"/>
        <v>8.0082077600832233E-2</v>
      </c>
    </row>
    <row r="2048" spans="1:4" x14ac:dyDescent="0.25">
      <c r="A2048">
        <f t="shared" si="127"/>
        <v>2021</v>
      </c>
      <c r="B2048" s="1">
        <f t="shared" si="124"/>
        <v>154.46874681591353</v>
      </c>
      <c r="C2048">
        <f t="shared" si="125"/>
        <v>8.0363946714044232E-2</v>
      </c>
      <c r="D2048">
        <f t="shared" si="126"/>
        <v>8.0001678479465002E-2</v>
      </c>
    </row>
    <row r="2049" spans="1:4" x14ac:dyDescent="0.25">
      <c r="A2049">
        <f t="shared" si="127"/>
        <v>2022</v>
      </c>
      <c r="B2049" s="1">
        <f t="shared" si="124"/>
        <v>154.38838286919949</v>
      </c>
      <c r="C2049">
        <f t="shared" si="125"/>
        <v>8.0283106883570099E-2</v>
      </c>
      <c r="D2049">
        <f t="shared" si="126"/>
        <v>7.9921405274993168E-2</v>
      </c>
    </row>
    <row r="2050" spans="1:4" x14ac:dyDescent="0.25">
      <c r="A2050">
        <f t="shared" si="127"/>
        <v>2023</v>
      </c>
      <c r="B2050" s="1">
        <f t="shared" si="124"/>
        <v>154.30809976231592</v>
      </c>
      <c r="C2050">
        <f t="shared" si="125"/>
        <v>8.0202392969795255E-2</v>
      </c>
      <c r="D2050">
        <f t="shared" si="126"/>
        <v>7.9841257987428096E-2</v>
      </c>
    </row>
    <row r="2051" spans="1:4" x14ac:dyDescent="0.25">
      <c r="A2051">
        <f t="shared" si="127"/>
        <v>2024</v>
      </c>
      <c r="B2051" s="1">
        <f t="shared" ref="B2051:B2114" si="128">$C$20+$C$21*A2051+$C$22*A2051^2+$C$23*A2051^3</f>
        <v>154.22789736934612</v>
      </c>
      <c r="C2051">
        <f t="shared" si="125"/>
        <v>8.0121804973117605E-2</v>
      </c>
      <c r="D2051">
        <f t="shared" si="126"/>
        <v>7.9761236616778322E-2</v>
      </c>
    </row>
    <row r="2052" spans="1:4" x14ac:dyDescent="0.25">
      <c r="A2052">
        <f t="shared" si="127"/>
        <v>2025</v>
      </c>
      <c r="B2052" s="1">
        <f t="shared" si="128"/>
        <v>154.14777556437301</v>
      </c>
      <c r="C2052">
        <f t="shared" si="125"/>
        <v>8.0041342893366618E-2</v>
      </c>
      <c r="D2052">
        <f t="shared" si="126"/>
        <v>7.9681341163023944E-2</v>
      </c>
    </row>
    <row r="2053" spans="1:4" x14ac:dyDescent="0.25">
      <c r="A2053">
        <f t="shared" si="127"/>
        <v>2026</v>
      </c>
      <c r="B2053" s="1">
        <f t="shared" si="128"/>
        <v>154.06773422147964</v>
      </c>
      <c r="C2053">
        <f t="shared" si="125"/>
        <v>7.9961006730314921E-2</v>
      </c>
      <c r="D2053">
        <f t="shared" si="126"/>
        <v>7.9601571626164963E-2</v>
      </c>
    </row>
    <row r="2054" spans="1:4" x14ac:dyDescent="0.25">
      <c r="A2054">
        <f t="shared" si="127"/>
        <v>2027</v>
      </c>
      <c r="B2054" s="1">
        <f t="shared" si="128"/>
        <v>153.98777321474932</v>
      </c>
      <c r="C2054">
        <f t="shared" si="125"/>
        <v>7.9880796484360417E-2</v>
      </c>
      <c r="D2054">
        <f t="shared" si="126"/>
        <v>7.9521928006232659E-2</v>
      </c>
    </row>
    <row r="2055" spans="1:4" x14ac:dyDescent="0.25">
      <c r="A2055">
        <f t="shared" si="127"/>
        <v>2028</v>
      </c>
      <c r="B2055" s="1">
        <f t="shared" si="128"/>
        <v>153.90789241826496</v>
      </c>
      <c r="C2055">
        <f t="shared" si="125"/>
        <v>7.9800712155332576E-2</v>
      </c>
      <c r="D2055">
        <f t="shared" si="126"/>
        <v>7.9442410303195737E-2</v>
      </c>
    </row>
    <row r="2056" spans="1:4" x14ac:dyDescent="0.25">
      <c r="A2056">
        <f t="shared" si="127"/>
        <v>2029</v>
      </c>
      <c r="B2056" s="1">
        <f t="shared" si="128"/>
        <v>153.82809170610963</v>
      </c>
      <c r="C2056">
        <f t="shared" si="125"/>
        <v>7.9720753743004025E-2</v>
      </c>
      <c r="D2056">
        <f t="shared" si="126"/>
        <v>7.9363018517054226E-2</v>
      </c>
    </row>
    <row r="2057" spans="1:4" x14ac:dyDescent="0.25">
      <c r="A2057">
        <f t="shared" si="127"/>
        <v>2030</v>
      </c>
      <c r="B2057" s="1">
        <f t="shared" si="128"/>
        <v>153.74837095236663</v>
      </c>
      <c r="C2057">
        <f t="shared" si="125"/>
        <v>7.9640921247744245E-2</v>
      </c>
      <c r="D2057">
        <f t="shared" si="126"/>
        <v>7.9283752647836533E-2</v>
      </c>
    </row>
    <row r="2058" spans="1:4" x14ac:dyDescent="0.25">
      <c r="A2058">
        <f t="shared" si="127"/>
        <v>2031</v>
      </c>
      <c r="B2058" s="1">
        <f t="shared" si="128"/>
        <v>153.66873003111888</v>
      </c>
      <c r="C2058">
        <f t="shared" si="125"/>
        <v>7.9561214669325864E-2</v>
      </c>
      <c r="D2058">
        <f t="shared" si="126"/>
        <v>7.9204612695517082E-2</v>
      </c>
    </row>
    <row r="2059" spans="1:4" x14ac:dyDescent="0.25">
      <c r="A2059">
        <f t="shared" si="127"/>
        <v>2032</v>
      </c>
      <c r="B2059" s="1">
        <f t="shared" si="128"/>
        <v>153.58916881644956</v>
      </c>
      <c r="C2059">
        <f t="shared" si="125"/>
        <v>7.9481634007919411E-2</v>
      </c>
      <c r="D2059">
        <f t="shared" si="126"/>
        <v>7.9125598660101562E-2</v>
      </c>
    </row>
    <row r="2060" spans="1:4" x14ac:dyDescent="0.25">
      <c r="A2060">
        <f t="shared" si="127"/>
        <v>2033</v>
      </c>
      <c r="B2060" s="1">
        <f t="shared" si="128"/>
        <v>153.50968718244164</v>
      </c>
      <c r="C2060">
        <f t="shared" si="125"/>
        <v>7.9402179263297512E-2</v>
      </c>
      <c r="D2060">
        <f t="shared" si="126"/>
        <v>7.904671054158996E-2</v>
      </c>
    </row>
    <row r="2061" spans="1:4" x14ac:dyDescent="0.25">
      <c r="A2061">
        <f t="shared" si="127"/>
        <v>2034</v>
      </c>
      <c r="B2061" s="1">
        <f t="shared" si="128"/>
        <v>153.43028500317834</v>
      </c>
      <c r="C2061">
        <f t="shared" si="125"/>
        <v>7.9322850435573855E-2</v>
      </c>
      <c r="D2061">
        <f t="shared" si="126"/>
        <v>7.8967948339987964E-2</v>
      </c>
    </row>
    <row r="2062" spans="1:4" x14ac:dyDescent="0.25">
      <c r="A2062">
        <f t="shared" si="127"/>
        <v>2035</v>
      </c>
      <c r="B2062" s="1">
        <f t="shared" si="128"/>
        <v>153.35096215274277</v>
      </c>
      <c r="C2062">
        <f t="shared" si="125"/>
        <v>7.9243647524776861E-2</v>
      </c>
      <c r="D2062">
        <f t="shared" si="126"/>
        <v>7.8889312055301281E-2</v>
      </c>
    </row>
    <row r="2063" spans="1:4" x14ac:dyDescent="0.25">
      <c r="A2063">
        <f t="shared" si="127"/>
        <v>2036</v>
      </c>
      <c r="B2063" s="1">
        <f t="shared" si="128"/>
        <v>153.27171850521799</v>
      </c>
      <c r="C2063">
        <f t="shared" si="125"/>
        <v>7.9164570530991796E-2</v>
      </c>
      <c r="D2063">
        <f t="shared" si="126"/>
        <v>7.8810801687507134E-2</v>
      </c>
    </row>
    <row r="2064" spans="1:4" x14ac:dyDescent="0.25">
      <c r="A2064">
        <f t="shared" si="127"/>
        <v>2037</v>
      </c>
      <c r="B2064" s="1">
        <f t="shared" si="128"/>
        <v>153.192553934687</v>
      </c>
      <c r="C2064">
        <f t="shared" si="125"/>
        <v>7.9085619453991285E-2</v>
      </c>
      <c r="D2064">
        <f t="shared" si="126"/>
        <v>7.873241723663113E-2</v>
      </c>
    </row>
    <row r="2065" spans="1:4" x14ac:dyDescent="0.25">
      <c r="A2065">
        <f t="shared" si="127"/>
        <v>2038</v>
      </c>
      <c r="B2065" s="1">
        <f t="shared" si="128"/>
        <v>153.11346831523301</v>
      </c>
      <c r="C2065">
        <f t="shared" si="125"/>
        <v>7.9006794293917437E-2</v>
      </c>
      <c r="D2065">
        <f t="shared" si="126"/>
        <v>7.8654158702639171E-2</v>
      </c>
    </row>
    <row r="2066" spans="1:4" x14ac:dyDescent="0.25">
      <c r="A2066">
        <f t="shared" si="127"/>
        <v>2039</v>
      </c>
      <c r="B2066" s="1">
        <f t="shared" si="128"/>
        <v>153.03446152093909</v>
      </c>
      <c r="C2066">
        <f t="shared" si="125"/>
        <v>7.8928095050827096E-2</v>
      </c>
      <c r="D2066">
        <f t="shared" si="126"/>
        <v>7.8576026085562495E-2</v>
      </c>
    </row>
    <row r="2067" spans="1:4" x14ac:dyDescent="0.25">
      <c r="A2067">
        <f t="shared" si="127"/>
        <v>2040</v>
      </c>
      <c r="B2067" s="1">
        <f t="shared" si="128"/>
        <v>152.95553342588826</v>
      </c>
      <c r="C2067">
        <f t="shared" si="125"/>
        <v>7.8849521724549732E-2</v>
      </c>
      <c r="D2067">
        <f t="shared" si="126"/>
        <v>7.8498019385392581E-2</v>
      </c>
    </row>
    <row r="2068" spans="1:4" x14ac:dyDescent="0.25">
      <c r="A2068">
        <f t="shared" si="127"/>
        <v>2041</v>
      </c>
      <c r="B2068" s="1">
        <f t="shared" si="128"/>
        <v>152.87668390416371</v>
      </c>
      <c r="C2068">
        <f t="shared" si="125"/>
        <v>7.8771074315170608E-2</v>
      </c>
      <c r="D2068">
        <f t="shared" si="126"/>
        <v>7.8420138602126599E-2</v>
      </c>
    </row>
    <row r="2069" spans="1:4" x14ac:dyDescent="0.25">
      <c r="A2069">
        <f t="shared" si="127"/>
        <v>2042</v>
      </c>
      <c r="B2069" s="1">
        <f t="shared" si="128"/>
        <v>152.79791282984854</v>
      </c>
      <c r="C2069">
        <f t="shared" si="125"/>
        <v>7.8692752822803413E-2</v>
      </c>
      <c r="D2069">
        <f t="shared" si="126"/>
        <v>7.8342383735778759E-2</v>
      </c>
    </row>
    <row r="2070" spans="1:4" x14ac:dyDescent="0.25">
      <c r="A2070">
        <f t="shared" si="127"/>
        <v>2043</v>
      </c>
      <c r="B2070" s="1">
        <f t="shared" si="128"/>
        <v>152.71922007702574</v>
      </c>
      <c r="C2070">
        <f t="shared" si="125"/>
        <v>7.8614557247277617E-2</v>
      </c>
      <c r="D2070">
        <f t="shared" si="126"/>
        <v>7.8264754786314936E-2</v>
      </c>
    </row>
    <row r="2071" spans="1:4" x14ac:dyDescent="0.25">
      <c r="A2071">
        <f t="shared" si="127"/>
        <v>2044</v>
      </c>
      <c r="B2071" s="1">
        <f t="shared" si="128"/>
        <v>152.64060551977846</v>
      </c>
      <c r="C2071">
        <f t="shared" si="125"/>
        <v>7.8536487588706905E-2</v>
      </c>
      <c r="D2071">
        <f t="shared" si="126"/>
        <v>7.8187251753777789E-2</v>
      </c>
    </row>
    <row r="2072" spans="1:4" x14ac:dyDescent="0.25">
      <c r="A2072">
        <f t="shared" si="127"/>
        <v>2045</v>
      </c>
      <c r="B2072" s="1">
        <f t="shared" si="128"/>
        <v>152.56206903218975</v>
      </c>
      <c r="C2072">
        <f t="shared" si="125"/>
        <v>7.8458543846835482E-2</v>
      </c>
      <c r="D2072">
        <f t="shared" si="126"/>
        <v>7.8109874638113294E-2</v>
      </c>
    </row>
    <row r="2073" spans="1:4" x14ac:dyDescent="0.25">
      <c r="A2073">
        <f t="shared" si="127"/>
        <v>2046</v>
      </c>
      <c r="B2073" s="1">
        <f t="shared" si="128"/>
        <v>152.48361048834292</v>
      </c>
      <c r="C2073">
        <f t="shared" si="125"/>
        <v>7.8380726022231784E-2</v>
      </c>
      <c r="D2073">
        <f t="shared" si="126"/>
        <v>7.8032623439398208E-2</v>
      </c>
    </row>
    <row r="2074" spans="1:4" x14ac:dyDescent="0.25">
      <c r="A2074">
        <f t="shared" si="127"/>
        <v>2047</v>
      </c>
      <c r="B2074" s="1">
        <f t="shared" si="128"/>
        <v>152.40522976232069</v>
      </c>
      <c r="C2074">
        <f t="shared" si="125"/>
        <v>7.8303034114071579E-2</v>
      </c>
      <c r="D2074">
        <f t="shared" si="126"/>
        <v>7.7955498157544406E-2</v>
      </c>
    </row>
    <row r="2075" spans="1:4" x14ac:dyDescent="0.25">
      <c r="A2075">
        <f t="shared" si="127"/>
        <v>2048</v>
      </c>
      <c r="B2075" s="1">
        <f t="shared" si="128"/>
        <v>152.32692672820662</v>
      </c>
      <c r="C2075">
        <f t="shared" si="125"/>
        <v>7.8225468123150677E-2</v>
      </c>
      <c r="D2075">
        <f t="shared" si="126"/>
        <v>7.7878498792651379E-2</v>
      </c>
    </row>
    <row r="2076" spans="1:4" x14ac:dyDescent="0.25">
      <c r="A2076">
        <f t="shared" si="127"/>
        <v>2049</v>
      </c>
      <c r="B2076" s="1">
        <f t="shared" si="128"/>
        <v>152.24870126008346</v>
      </c>
      <c r="C2076">
        <f t="shared" ref="C2076:C2139" si="129">(B2076-B2077)/1</f>
        <v>7.8148028049128015E-2</v>
      </c>
      <c r="D2076">
        <f t="shared" ref="D2076:D2139" si="130">(B2076-B2086)/10</f>
        <v>7.7801625344619652E-2</v>
      </c>
    </row>
    <row r="2077" spans="1:4" x14ac:dyDescent="0.25">
      <c r="A2077">
        <f t="shared" ref="A2077:A2140" si="131">A2076+1</f>
        <v>2050</v>
      </c>
      <c r="B2077" s="1">
        <f t="shared" si="128"/>
        <v>152.17055323203434</v>
      </c>
      <c r="C2077">
        <f t="shared" si="129"/>
        <v>7.8070713891889909E-2</v>
      </c>
      <c r="D2077">
        <f t="shared" si="130"/>
        <v>7.7724877813517418E-2</v>
      </c>
    </row>
    <row r="2078" spans="1:4" x14ac:dyDescent="0.25">
      <c r="A2078">
        <f t="shared" si="131"/>
        <v>2051</v>
      </c>
      <c r="B2078" s="1">
        <f t="shared" si="128"/>
        <v>152.09248251814245</v>
      </c>
      <c r="C2078">
        <f t="shared" si="129"/>
        <v>7.7993525651692153E-2</v>
      </c>
      <c r="D2078">
        <f t="shared" si="130"/>
        <v>7.7648256199296384E-2</v>
      </c>
    </row>
    <row r="2079" spans="1:4" x14ac:dyDescent="0.25">
      <c r="A2079">
        <f t="shared" si="131"/>
        <v>2052</v>
      </c>
      <c r="B2079" s="1">
        <f t="shared" si="128"/>
        <v>152.01448899249075</v>
      </c>
      <c r="C2079">
        <f t="shared" si="129"/>
        <v>7.7916463328165264E-2</v>
      </c>
      <c r="D2079">
        <f t="shared" si="130"/>
        <v>7.7571760502004844E-2</v>
      </c>
    </row>
    <row r="2080" spans="1:4" x14ac:dyDescent="0.25">
      <c r="A2080">
        <f t="shared" si="131"/>
        <v>2053</v>
      </c>
      <c r="B2080" s="1">
        <f t="shared" si="128"/>
        <v>151.93657252916259</v>
      </c>
      <c r="C2080">
        <f t="shared" si="129"/>
        <v>7.7839526921906099E-2</v>
      </c>
      <c r="D2080">
        <f t="shared" si="130"/>
        <v>7.7495390721608715E-2</v>
      </c>
    </row>
    <row r="2081" spans="1:4" x14ac:dyDescent="0.25">
      <c r="A2081">
        <f t="shared" si="131"/>
        <v>2054</v>
      </c>
      <c r="B2081" s="1">
        <f t="shared" si="128"/>
        <v>151.85873300224068</v>
      </c>
      <c r="C2081">
        <f t="shared" si="129"/>
        <v>7.7762716432062007E-2</v>
      </c>
      <c r="D2081">
        <f t="shared" si="130"/>
        <v>7.7419146858113658E-2</v>
      </c>
    </row>
    <row r="2082" spans="1:4" x14ac:dyDescent="0.25">
      <c r="A2082">
        <f t="shared" si="131"/>
        <v>2055</v>
      </c>
      <c r="B2082" s="1">
        <f t="shared" si="128"/>
        <v>151.78097028580862</v>
      </c>
      <c r="C2082">
        <f t="shared" si="129"/>
        <v>7.768603185968459E-2</v>
      </c>
      <c r="D2082">
        <f t="shared" si="130"/>
        <v>7.7343028911539588E-2</v>
      </c>
    </row>
    <row r="2083" spans="1:4" x14ac:dyDescent="0.25">
      <c r="A2083">
        <f t="shared" si="131"/>
        <v>2056</v>
      </c>
      <c r="B2083" s="1">
        <f t="shared" si="128"/>
        <v>151.70328425394894</v>
      </c>
      <c r="C2083">
        <f t="shared" si="129"/>
        <v>7.7609473203693824E-2</v>
      </c>
      <c r="D2083">
        <f t="shared" si="130"/>
        <v>7.7267036881860915E-2</v>
      </c>
    </row>
    <row r="2084" spans="1:4" x14ac:dyDescent="0.25">
      <c r="A2084">
        <f t="shared" si="131"/>
        <v>2057</v>
      </c>
      <c r="B2084" s="1">
        <f t="shared" si="128"/>
        <v>151.62567478074524</v>
      </c>
      <c r="C2084">
        <f t="shared" si="129"/>
        <v>7.7533040465141312E-2</v>
      </c>
      <c r="D2084">
        <f t="shared" si="130"/>
        <v>7.7191170769086173E-2</v>
      </c>
    </row>
    <row r="2085" spans="1:4" x14ac:dyDescent="0.25">
      <c r="A2085">
        <f t="shared" si="131"/>
        <v>2058</v>
      </c>
      <c r="B2085" s="1">
        <f t="shared" si="128"/>
        <v>151.5481417402801</v>
      </c>
      <c r="C2085">
        <f t="shared" si="129"/>
        <v>7.7456733642833342E-2</v>
      </c>
      <c r="D2085">
        <f t="shared" si="130"/>
        <v>7.7115430573203983E-2</v>
      </c>
    </row>
    <row r="2086" spans="1:4" x14ac:dyDescent="0.25">
      <c r="A2086">
        <f t="shared" si="131"/>
        <v>2059</v>
      </c>
      <c r="B2086" s="1">
        <f t="shared" si="128"/>
        <v>151.47068500663727</v>
      </c>
      <c r="C2086">
        <f t="shared" si="129"/>
        <v>7.7380552738105735E-2</v>
      </c>
      <c r="D2086">
        <f t="shared" si="130"/>
        <v>7.7039816294251301E-2</v>
      </c>
    </row>
    <row r="2087" spans="1:4" x14ac:dyDescent="0.25">
      <c r="A2087">
        <f t="shared" si="131"/>
        <v>2060</v>
      </c>
      <c r="B2087" s="1">
        <f t="shared" si="128"/>
        <v>151.39330445389916</v>
      </c>
      <c r="C2087">
        <f t="shared" si="129"/>
        <v>7.7304497749679513E-2</v>
      </c>
      <c r="D2087">
        <f t="shared" si="130"/>
        <v>7.6964327932191171E-2</v>
      </c>
    </row>
    <row r="2088" spans="1:4" x14ac:dyDescent="0.25">
      <c r="A2088">
        <f t="shared" si="131"/>
        <v>2061</v>
      </c>
      <c r="B2088" s="1">
        <f t="shared" si="128"/>
        <v>151.31599995614948</v>
      </c>
      <c r="C2088">
        <f t="shared" si="129"/>
        <v>7.722856867877681E-2</v>
      </c>
      <c r="D2088">
        <f t="shared" si="130"/>
        <v>7.6888965487052013E-2</v>
      </c>
    </row>
    <row r="2089" spans="1:4" x14ac:dyDescent="0.25">
      <c r="A2089">
        <f t="shared" si="131"/>
        <v>2062</v>
      </c>
      <c r="B2089" s="1">
        <f t="shared" si="128"/>
        <v>151.23877138747071</v>
      </c>
      <c r="C2089">
        <f t="shared" si="129"/>
        <v>7.7152765524203915E-2</v>
      </c>
      <c r="D2089">
        <f t="shared" si="130"/>
        <v>7.6813728958805422E-2</v>
      </c>
    </row>
    <row r="2090" spans="1:4" x14ac:dyDescent="0.25">
      <c r="A2090">
        <f t="shared" si="131"/>
        <v>2063</v>
      </c>
      <c r="B2090" s="1">
        <f t="shared" si="128"/>
        <v>151.1616186219465</v>
      </c>
      <c r="C2090">
        <f t="shared" si="129"/>
        <v>7.7077088286955586E-2</v>
      </c>
      <c r="D2090">
        <f t="shared" si="130"/>
        <v>7.6738618347462761E-2</v>
      </c>
    </row>
    <row r="2091" spans="1:4" x14ac:dyDescent="0.25">
      <c r="A2091">
        <f t="shared" si="131"/>
        <v>2064</v>
      </c>
      <c r="B2091" s="1">
        <f t="shared" si="128"/>
        <v>151.08454153365955</v>
      </c>
      <c r="C2091">
        <f t="shared" si="129"/>
        <v>7.7001536966321282E-2</v>
      </c>
      <c r="D2091">
        <f t="shared" si="130"/>
        <v>7.6663633653026864E-2</v>
      </c>
    </row>
    <row r="2092" spans="1:4" x14ac:dyDescent="0.25">
      <c r="A2092">
        <f t="shared" si="131"/>
        <v>2065</v>
      </c>
      <c r="B2092" s="1">
        <f t="shared" si="128"/>
        <v>151.00753999669323</v>
      </c>
      <c r="C2092">
        <f t="shared" si="129"/>
        <v>7.6926111562897859E-2</v>
      </c>
      <c r="D2092">
        <f t="shared" si="130"/>
        <v>7.6588774875494897E-2</v>
      </c>
    </row>
    <row r="2093" spans="1:4" x14ac:dyDescent="0.25">
      <c r="A2093">
        <f t="shared" si="131"/>
        <v>2066</v>
      </c>
      <c r="B2093" s="1">
        <f t="shared" si="128"/>
        <v>150.93061388513033</v>
      </c>
      <c r="C2093">
        <f t="shared" si="129"/>
        <v>7.6850812075946351E-2</v>
      </c>
      <c r="D2093">
        <f t="shared" si="130"/>
        <v>7.6514042014869693E-2</v>
      </c>
    </row>
    <row r="2094" spans="1:4" x14ac:dyDescent="0.25">
      <c r="A2094">
        <f t="shared" si="131"/>
        <v>2067</v>
      </c>
      <c r="B2094" s="1">
        <f t="shared" si="128"/>
        <v>150.85376307305438</v>
      </c>
      <c r="C2094">
        <f t="shared" si="129"/>
        <v>7.677563850631941E-2</v>
      </c>
      <c r="D2094">
        <f t="shared" si="130"/>
        <v>7.6439435071151252E-2</v>
      </c>
    </row>
    <row r="2095" spans="1:4" x14ac:dyDescent="0.25">
      <c r="A2095">
        <f t="shared" si="131"/>
        <v>2068</v>
      </c>
      <c r="B2095" s="1">
        <f t="shared" si="128"/>
        <v>150.77698743454806</v>
      </c>
      <c r="C2095">
        <f t="shared" si="129"/>
        <v>7.6700590853306494E-2</v>
      </c>
      <c r="D2095">
        <f t="shared" si="130"/>
        <v>7.6364954044348107E-2</v>
      </c>
    </row>
    <row r="2096" spans="1:4" x14ac:dyDescent="0.25">
      <c r="A2096">
        <f t="shared" si="131"/>
        <v>2069</v>
      </c>
      <c r="B2096" s="1">
        <f t="shared" si="128"/>
        <v>150.70028684369476</v>
      </c>
      <c r="C2096">
        <f t="shared" si="129"/>
        <v>7.6625669117504458E-2</v>
      </c>
      <c r="D2096">
        <f t="shared" si="130"/>
        <v>7.6290598934440373E-2</v>
      </c>
    </row>
    <row r="2097" spans="1:4" x14ac:dyDescent="0.25">
      <c r="A2097">
        <f t="shared" si="131"/>
        <v>2070</v>
      </c>
      <c r="B2097" s="1">
        <f t="shared" si="128"/>
        <v>150.62366117457725</v>
      </c>
      <c r="C2097">
        <f t="shared" si="129"/>
        <v>7.6550873298288025E-2</v>
      </c>
      <c r="D2097">
        <f t="shared" si="130"/>
        <v>7.6216369741436557E-2</v>
      </c>
    </row>
    <row r="2098" spans="1:4" x14ac:dyDescent="0.25">
      <c r="A2098">
        <f t="shared" si="131"/>
        <v>2071</v>
      </c>
      <c r="B2098" s="1">
        <f t="shared" si="128"/>
        <v>150.54711030127896</v>
      </c>
      <c r="C2098">
        <f t="shared" si="129"/>
        <v>7.6476203396310893E-2</v>
      </c>
      <c r="D2098">
        <f t="shared" si="130"/>
        <v>7.6142266465339503E-2</v>
      </c>
    </row>
    <row r="2099" spans="1:4" x14ac:dyDescent="0.25">
      <c r="A2099">
        <f t="shared" si="131"/>
        <v>2072</v>
      </c>
      <c r="B2099" s="1">
        <f t="shared" si="128"/>
        <v>150.47063409788265</v>
      </c>
      <c r="C2099">
        <f t="shared" si="129"/>
        <v>7.6401659410777256E-2</v>
      </c>
      <c r="D2099">
        <f t="shared" si="130"/>
        <v>7.6068289106149226E-2</v>
      </c>
    </row>
    <row r="2100" spans="1:4" x14ac:dyDescent="0.25">
      <c r="A2100">
        <f t="shared" si="131"/>
        <v>2073</v>
      </c>
      <c r="B2100" s="1">
        <f t="shared" si="128"/>
        <v>150.39423243847187</v>
      </c>
      <c r="C2100">
        <f t="shared" si="129"/>
        <v>7.6327241342596608E-2</v>
      </c>
      <c r="D2100">
        <f t="shared" si="130"/>
        <v>7.5994437663862865E-2</v>
      </c>
    </row>
    <row r="2101" spans="1:4" x14ac:dyDescent="0.25">
      <c r="A2101">
        <f t="shared" si="131"/>
        <v>2074</v>
      </c>
      <c r="B2101" s="1">
        <f t="shared" si="128"/>
        <v>150.31790519712928</v>
      </c>
      <c r="C2101">
        <f t="shared" si="129"/>
        <v>7.6252949191001562E-2</v>
      </c>
      <c r="D2101">
        <f t="shared" si="130"/>
        <v>7.5920712138483282E-2</v>
      </c>
    </row>
    <row r="2102" spans="1:4" x14ac:dyDescent="0.25">
      <c r="A2102">
        <f t="shared" si="131"/>
        <v>2075</v>
      </c>
      <c r="B2102" s="1">
        <f t="shared" si="128"/>
        <v>150.24165224793828</v>
      </c>
      <c r="C2102">
        <f t="shared" si="129"/>
        <v>7.6178782956645819E-2</v>
      </c>
      <c r="D2102">
        <f t="shared" si="130"/>
        <v>7.5847112530007615E-2</v>
      </c>
    </row>
    <row r="2103" spans="1:4" x14ac:dyDescent="0.25">
      <c r="A2103">
        <f t="shared" si="131"/>
        <v>2076</v>
      </c>
      <c r="B2103" s="1">
        <f t="shared" si="128"/>
        <v>150.16547346498163</v>
      </c>
      <c r="C2103">
        <f t="shared" si="129"/>
        <v>7.6104742638761991E-2</v>
      </c>
      <c r="D2103">
        <f t="shared" si="130"/>
        <v>7.577363883844157E-2</v>
      </c>
    </row>
    <row r="2104" spans="1:4" x14ac:dyDescent="0.25">
      <c r="A2104">
        <f t="shared" si="131"/>
        <v>2077</v>
      </c>
      <c r="B2104" s="1">
        <f t="shared" si="128"/>
        <v>150.08936872234287</v>
      </c>
      <c r="C2104">
        <f t="shared" si="129"/>
        <v>7.6030828238287995E-2</v>
      </c>
      <c r="D2104">
        <f t="shared" si="130"/>
        <v>7.5700291063785133E-2</v>
      </c>
    </row>
    <row r="2105" spans="1:4" x14ac:dyDescent="0.25">
      <c r="A2105">
        <f t="shared" si="131"/>
        <v>2078</v>
      </c>
      <c r="B2105" s="1">
        <f t="shared" si="128"/>
        <v>150.01333789410458</v>
      </c>
      <c r="C2105">
        <f t="shared" si="129"/>
        <v>7.5957039754229072E-2</v>
      </c>
      <c r="D2105">
        <f t="shared" si="130"/>
        <v>7.5627069206029768E-2</v>
      </c>
    </row>
    <row r="2106" spans="1:4" x14ac:dyDescent="0.25">
      <c r="A2106">
        <f t="shared" si="131"/>
        <v>2079</v>
      </c>
      <c r="B2106" s="1">
        <f t="shared" si="128"/>
        <v>149.93738085435035</v>
      </c>
      <c r="C2106">
        <f t="shared" si="129"/>
        <v>7.5883377187466294E-2</v>
      </c>
      <c r="D2106">
        <f t="shared" si="130"/>
        <v>7.5553973265178348E-2</v>
      </c>
    </row>
    <row r="2107" spans="1:4" x14ac:dyDescent="0.25">
      <c r="A2107">
        <f t="shared" si="131"/>
        <v>2080</v>
      </c>
      <c r="B2107" s="1">
        <f t="shared" si="128"/>
        <v>149.86149747716289</v>
      </c>
      <c r="C2107">
        <f t="shared" si="129"/>
        <v>7.5809840537317541E-2</v>
      </c>
      <c r="D2107">
        <f t="shared" si="130"/>
        <v>7.5481003241233677E-2</v>
      </c>
    </row>
    <row r="2108" spans="1:4" x14ac:dyDescent="0.25">
      <c r="A2108">
        <f t="shared" si="131"/>
        <v>2081</v>
      </c>
      <c r="B2108" s="1">
        <f t="shared" si="128"/>
        <v>149.78568763662557</v>
      </c>
      <c r="C2108">
        <f t="shared" si="129"/>
        <v>7.573642980440809E-2</v>
      </c>
      <c r="D2108">
        <f t="shared" si="130"/>
        <v>7.5408159134190106E-2</v>
      </c>
    </row>
    <row r="2109" spans="1:4" x14ac:dyDescent="0.25">
      <c r="A2109">
        <f t="shared" si="131"/>
        <v>2082</v>
      </c>
      <c r="B2109" s="1">
        <f t="shared" si="128"/>
        <v>149.70995120682116</v>
      </c>
      <c r="C2109">
        <f t="shared" si="129"/>
        <v>7.5663144987913711E-2</v>
      </c>
      <c r="D2109">
        <f t="shared" si="130"/>
        <v>7.5335440944053284E-2</v>
      </c>
    </row>
    <row r="2110" spans="1:4" x14ac:dyDescent="0.25">
      <c r="A2110">
        <f t="shared" si="131"/>
        <v>2083</v>
      </c>
      <c r="B2110" s="1">
        <f t="shared" si="128"/>
        <v>149.63428806183325</v>
      </c>
      <c r="C2110">
        <f t="shared" si="129"/>
        <v>7.5589986088800742E-2</v>
      </c>
      <c r="D2110">
        <f t="shared" si="130"/>
        <v>7.5262848670823251E-2</v>
      </c>
    </row>
    <row r="2111" spans="1:4" x14ac:dyDescent="0.25">
      <c r="A2111">
        <f t="shared" si="131"/>
        <v>2084</v>
      </c>
      <c r="B2111" s="1">
        <f t="shared" si="128"/>
        <v>149.55869807574445</v>
      </c>
      <c r="C2111">
        <f t="shared" si="129"/>
        <v>7.5516953106244955E-2</v>
      </c>
      <c r="D2111">
        <f t="shared" si="130"/>
        <v>7.5190382314511334E-2</v>
      </c>
    </row>
    <row r="2112" spans="1:4" x14ac:dyDescent="0.25">
      <c r="A2112">
        <f t="shared" si="131"/>
        <v>2085</v>
      </c>
      <c r="B2112" s="1">
        <f t="shared" si="128"/>
        <v>149.4831811226382</v>
      </c>
      <c r="C2112">
        <f t="shared" si="129"/>
        <v>7.5444046040985313E-2</v>
      </c>
      <c r="D2112">
        <f t="shared" si="130"/>
        <v>7.5118041875094826E-2</v>
      </c>
    </row>
    <row r="2113" spans="1:4" x14ac:dyDescent="0.25">
      <c r="A2113">
        <f t="shared" si="131"/>
        <v>2086</v>
      </c>
      <c r="B2113" s="1">
        <f t="shared" si="128"/>
        <v>149.40773707659721</v>
      </c>
      <c r="C2113">
        <f t="shared" si="129"/>
        <v>7.5371264892197587E-2</v>
      </c>
      <c r="D2113">
        <f t="shared" si="130"/>
        <v>7.5045827352579406E-2</v>
      </c>
    </row>
    <row r="2114" spans="1:4" x14ac:dyDescent="0.25">
      <c r="A2114">
        <f t="shared" si="131"/>
        <v>2087</v>
      </c>
      <c r="B2114" s="1">
        <f t="shared" si="128"/>
        <v>149.33236581170502</v>
      </c>
      <c r="C2114">
        <f t="shared" si="129"/>
        <v>7.5298609660734428E-2</v>
      </c>
      <c r="D2114">
        <f t="shared" si="130"/>
        <v>7.4973738746973592E-2</v>
      </c>
    </row>
    <row r="2115" spans="1:4" x14ac:dyDescent="0.25">
      <c r="A2115">
        <f t="shared" si="131"/>
        <v>2088</v>
      </c>
      <c r="B2115" s="1">
        <f t="shared" ref="B2115:B2178" si="132">$C$20+$C$21*A2115+$C$22*A2115^2+$C$23*A2115^3</f>
        <v>149.25706720204428</v>
      </c>
      <c r="C2115">
        <f t="shared" si="129"/>
        <v>7.5226080345714763E-2</v>
      </c>
      <c r="D2115">
        <f t="shared" si="130"/>
        <v>7.490177605827171E-2</v>
      </c>
    </row>
    <row r="2116" spans="1:4" x14ac:dyDescent="0.25">
      <c r="A2116">
        <f t="shared" si="131"/>
        <v>2089</v>
      </c>
      <c r="B2116" s="1">
        <f t="shared" si="132"/>
        <v>149.18184112169857</v>
      </c>
      <c r="C2116">
        <f t="shared" si="129"/>
        <v>7.5153676948019665E-2</v>
      </c>
      <c r="D2116">
        <f t="shared" si="130"/>
        <v>7.4829939286473746E-2</v>
      </c>
    </row>
    <row r="2117" spans="1:4" x14ac:dyDescent="0.25">
      <c r="A2117">
        <f t="shared" si="131"/>
        <v>2090</v>
      </c>
      <c r="B2117" s="1">
        <f t="shared" si="132"/>
        <v>149.10668744475055</v>
      </c>
      <c r="C2117">
        <f t="shared" si="129"/>
        <v>7.5081399466881749E-2</v>
      </c>
      <c r="D2117">
        <f t="shared" si="130"/>
        <v>7.4758228431593923E-2</v>
      </c>
    </row>
    <row r="2118" spans="1:4" x14ac:dyDescent="0.25">
      <c r="A2118">
        <f t="shared" si="131"/>
        <v>2091</v>
      </c>
      <c r="B2118" s="1">
        <f t="shared" si="132"/>
        <v>149.03160604528367</v>
      </c>
      <c r="C2118">
        <f t="shared" si="129"/>
        <v>7.5009247903039977E-2</v>
      </c>
      <c r="D2118">
        <f t="shared" si="130"/>
        <v>7.4686643493612342E-2</v>
      </c>
    </row>
    <row r="2119" spans="1:4" x14ac:dyDescent="0.25">
      <c r="A2119">
        <f t="shared" si="131"/>
        <v>2092</v>
      </c>
      <c r="B2119" s="1">
        <f t="shared" si="132"/>
        <v>148.95659679738063</v>
      </c>
      <c r="C2119">
        <f t="shared" si="129"/>
        <v>7.4937222255613278E-2</v>
      </c>
      <c r="D2119">
        <f t="shared" si="130"/>
        <v>7.4615184472531834E-2</v>
      </c>
    </row>
    <row r="2120" spans="1:4" x14ac:dyDescent="0.25">
      <c r="A2120">
        <f t="shared" si="131"/>
        <v>2093</v>
      </c>
      <c r="B2120" s="1">
        <f t="shared" si="132"/>
        <v>148.88165957512501</v>
      </c>
      <c r="C2120">
        <f t="shared" si="129"/>
        <v>7.4865322525681677E-2</v>
      </c>
      <c r="D2120">
        <f t="shared" si="130"/>
        <v>7.4543851368358102E-2</v>
      </c>
    </row>
    <row r="2121" spans="1:4" x14ac:dyDescent="0.25">
      <c r="A2121">
        <f t="shared" si="131"/>
        <v>2094</v>
      </c>
      <c r="B2121" s="1">
        <f t="shared" si="132"/>
        <v>148.80679425259933</v>
      </c>
      <c r="C2121">
        <f t="shared" si="129"/>
        <v>7.4793548712079883E-2</v>
      </c>
      <c r="D2121">
        <f t="shared" si="130"/>
        <v>7.4472644181091147E-2</v>
      </c>
    </row>
    <row r="2122" spans="1:4" x14ac:dyDescent="0.25">
      <c r="A2122">
        <f t="shared" si="131"/>
        <v>2095</v>
      </c>
      <c r="B2122" s="1">
        <f t="shared" si="132"/>
        <v>148.73200070388725</v>
      </c>
      <c r="C2122">
        <f t="shared" si="129"/>
        <v>7.4721900815831077E-2</v>
      </c>
      <c r="D2122">
        <f t="shared" si="130"/>
        <v>7.4401562910725264E-2</v>
      </c>
    </row>
    <row r="2123" spans="1:4" x14ac:dyDescent="0.25">
      <c r="A2123">
        <f t="shared" si="131"/>
        <v>2096</v>
      </c>
      <c r="B2123" s="1">
        <f t="shared" si="132"/>
        <v>148.65727880307142</v>
      </c>
      <c r="C2123">
        <f t="shared" si="129"/>
        <v>7.4650378836139453E-2</v>
      </c>
      <c r="D2123">
        <f t="shared" si="130"/>
        <v>7.4330607557280354E-2</v>
      </c>
    </row>
    <row r="2124" spans="1:4" x14ac:dyDescent="0.25">
      <c r="A2124">
        <f t="shared" si="131"/>
        <v>2097</v>
      </c>
      <c r="B2124" s="1">
        <f t="shared" si="132"/>
        <v>148.58262842423528</v>
      </c>
      <c r="C2124">
        <f t="shared" si="129"/>
        <v>7.4578982773715552E-2</v>
      </c>
      <c r="D2124">
        <f t="shared" si="130"/>
        <v>7.4259778120730854E-2</v>
      </c>
    </row>
    <row r="2125" spans="1:4" x14ac:dyDescent="0.25">
      <c r="A2125">
        <f t="shared" si="131"/>
        <v>2098</v>
      </c>
      <c r="B2125" s="1">
        <f t="shared" si="132"/>
        <v>148.50804944146157</v>
      </c>
      <c r="C2125">
        <f t="shared" si="129"/>
        <v>7.4507712627735145E-2</v>
      </c>
      <c r="D2125">
        <f t="shared" si="130"/>
        <v>7.4189074601085286E-2</v>
      </c>
    </row>
    <row r="2126" spans="1:4" x14ac:dyDescent="0.25">
      <c r="A2126">
        <f t="shared" si="131"/>
        <v>2099</v>
      </c>
      <c r="B2126" s="1">
        <f t="shared" si="132"/>
        <v>148.43354172883383</v>
      </c>
      <c r="C2126">
        <f t="shared" si="129"/>
        <v>7.4436568399221414E-2</v>
      </c>
      <c r="D2126">
        <f t="shared" si="130"/>
        <v>7.4118496998343636E-2</v>
      </c>
    </row>
    <row r="2127" spans="1:4" x14ac:dyDescent="0.25">
      <c r="A2127">
        <f t="shared" si="131"/>
        <v>2100</v>
      </c>
      <c r="B2127" s="1">
        <f t="shared" si="132"/>
        <v>148.35910516043461</v>
      </c>
      <c r="C2127">
        <f t="shared" si="129"/>
        <v>7.4365550087065913E-2</v>
      </c>
      <c r="D2127">
        <f t="shared" si="130"/>
        <v>7.4048045312508748E-2</v>
      </c>
    </row>
    <row r="2128" spans="1:4" x14ac:dyDescent="0.25">
      <c r="A2128">
        <f t="shared" si="131"/>
        <v>2101</v>
      </c>
      <c r="B2128" s="1">
        <f t="shared" si="132"/>
        <v>148.28473961034754</v>
      </c>
      <c r="C2128">
        <f t="shared" si="129"/>
        <v>7.4294657692234978E-2</v>
      </c>
      <c r="D2128">
        <f t="shared" si="130"/>
        <v>7.3977719543577791E-2</v>
      </c>
    </row>
    <row r="2129" spans="1:4" x14ac:dyDescent="0.25">
      <c r="A2129">
        <f t="shared" si="131"/>
        <v>2102</v>
      </c>
      <c r="B2129" s="1">
        <f t="shared" si="132"/>
        <v>148.21044495265531</v>
      </c>
      <c r="C2129">
        <f t="shared" si="129"/>
        <v>7.4223891213875959E-2</v>
      </c>
      <c r="D2129">
        <f t="shared" si="130"/>
        <v>7.3907519691556442E-2</v>
      </c>
    </row>
    <row r="2130" spans="1:4" x14ac:dyDescent="0.25">
      <c r="A2130">
        <f t="shared" si="131"/>
        <v>2103</v>
      </c>
      <c r="B2130" s="1">
        <f t="shared" si="132"/>
        <v>148.13622106144143</v>
      </c>
      <c r="C2130">
        <f t="shared" si="129"/>
        <v>7.4153250653012037E-2</v>
      </c>
      <c r="D2130">
        <f t="shared" si="130"/>
        <v>7.383744575645039E-2</v>
      </c>
    </row>
    <row r="2131" spans="1:4" x14ac:dyDescent="0.25">
      <c r="A2131">
        <f t="shared" si="131"/>
        <v>2104</v>
      </c>
      <c r="B2131" s="1">
        <f t="shared" si="132"/>
        <v>148.06206781078842</v>
      </c>
      <c r="C2131">
        <f t="shared" si="129"/>
        <v>7.408273600842108E-2</v>
      </c>
      <c r="D2131">
        <f t="shared" si="130"/>
        <v>7.3767497738236903E-2</v>
      </c>
    </row>
    <row r="2132" spans="1:4" x14ac:dyDescent="0.25">
      <c r="A2132">
        <f t="shared" si="131"/>
        <v>2105</v>
      </c>
      <c r="B2132" s="1">
        <f t="shared" si="132"/>
        <v>147.98798507478</v>
      </c>
      <c r="C2132">
        <f t="shared" si="129"/>
        <v>7.4012347281382063E-2</v>
      </c>
      <c r="D2132">
        <f t="shared" si="130"/>
        <v>7.369767563693301E-2</v>
      </c>
    </row>
    <row r="2133" spans="1:4" x14ac:dyDescent="0.25">
      <c r="A2133">
        <f t="shared" si="131"/>
        <v>2106</v>
      </c>
      <c r="B2133" s="1">
        <f t="shared" si="132"/>
        <v>147.91397272749862</v>
      </c>
      <c r="C2133">
        <f t="shared" si="129"/>
        <v>7.3942084470644431E-2</v>
      </c>
      <c r="D2133">
        <f t="shared" si="130"/>
        <v>7.3627979452530218E-2</v>
      </c>
    </row>
    <row r="2134" spans="1:4" x14ac:dyDescent="0.25">
      <c r="A2134">
        <f t="shared" si="131"/>
        <v>2107</v>
      </c>
      <c r="B2134" s="1">
        <f t="shared" si="132"/>
        <v>147.84003064302797</v>
      </c>
      <c r="C2134">
        <f t="shared" si="129"/>
        <v>7.3871947577259789E-2</v>
      </c>
      <c r="D2134">
        <f t="shared" si="130"/>
        <v>7.3558409185034174E-2</v>
      </c>
    </row>
    <row r="2135" spans="1:4" x14ac:dyDescent="0.25">
      <c r="A2135">
        <f t="shared" si="131"/>
        <v>2108</v>
      </c>
      <c r="B2135" s="1">
        <f t="shared" si="132"/>
        <v>147.76615869545071</v>
      </c>
      <c r="C2135">
        <f t="shared" si="129"/>
        <v>7.3801936600318641E-2</v>
      </c>
      <c r="D2135">
        <f t="shared" si="130"/>
        <v>7.3488964834442075E-2</v>
      </c>
    </row>
    <row r="2136" spans="1:4" x14ac:dyDescent="0.25">
      <c r="A2136">
        <f t="shared" si="131"/>
        <v>2109</v>
      </c>
      <c r="B2136" s="1">
        <f t="shared" si="132"/>
        <v>147.69235675885039</v>
      </c>
      <c r="C2136">
        <f t="shared" si="129"/>
        <v>7.373205154087259E-2</v>
      </c>
      <c r="D2136">
        <f t="shared" si="130"/>
        <v>7.3419646400759569E-2</v>
      </c>
    </row>
    <row r="2137" spans="1:4" x14ac:dyDescent="0.25">
      <c r="A2137">
        <f t="shared" si="131"/>
        <v>2110</v>
      </c>
      <c r="B2137" s="1">
        <f t="shared" si="132"/>
        <v>147.61862470730952</v>
      </c>
      <c r="C2137">
        <f t="shared" si="129"/>
        <v>7.3662292397756346E-2</v>
      </c>
      <c r="D2137">
        <f t="shared" si="130"/>
        <v>7.3350453883981009E-2</v>
      </c>
    </row>
    <row r="2138" spans="1:4" x14ac:dyDescent="0.25">
      <c r="A2138">
        <f t="shared" si="131"/>
        <v>2111</v>
      </c>
      <c r="B2138" s="1">
        <f t="shared" si="132"/>
        <v>147.54496241491177</v>
      </c>
      <c r="C2138">
        <f t="shared" si="129"/>
        <v>7.3592659172021513E-2</v>
      </c>
      <c r="D2138">
        <f t="shared" si="130"/>
        <v>7.3281387284109198E-2</v>
      </c>
    </row>
    <row r="2139" spans="1:4" x14ac:dyDescent="0.25">
      <c r="A2139">
        <f t="shared" si="131"/>
        <v>2112</v>
      </c>
      <c r="B2139" s="1">
        <f t="shared" si="132"/>
        <v>147.47136975573974</v>
      </c>
      <c r="C2139">
        <f t="shared" si="129"/>
        <v>7.3523151862815439E-2</v>
      </c>
      <c r="D2139">
        <f t="shared" si="130"/>
        <v>7.3212446601149853E-2</v>
      </c>
    </row>
    <row r="2140" spans="1:4" x14ac:dyDescent="0.25">
      <c r="A2140">
        <f t="shared" si="131"/>
        <v>2113</v>
      </c>
      <c r="B2140" s="1">
        <f t="shared" si="132"/>
        <v>147.39784660387693</v>
      </c>
      <c r="C2140">
        <f t="shared" ref="C2140:C2203" si="133">(B2140-B2141)/1</f>
        <v>7.3453770470877089E-2</v>
      </c>
      <c r="D2140">
        <f t="shared" ref="D2140:D2203" si="134">(B2140-B2150)/10</f>
        <v>7.3143631835088735E-2</v>
      </c>
    </row>
    <row r="2141" spans="1:4" x14ac:dyDescent="0.25">
      <c r="A2141">
        <f t="shared" ref="A2141:A2204" si="135">A2140+1</f>
        <v>2114</v>
      </c>
      <c r="B2141" s="1">
        <f t="shared" si="132"/>
        <v>147.32439283340605</v>
      </c>
      <c r="C2141">
        <f t="shared" si="133"/>
        <v>7.3384514995382233E-2</v>
      </c>
      <c r="D2141">
        <f t="shared" si="134"/>
        <v>7.3074942985931562E-2</v>
      </c>
    </row>
    <row r="2142" spans="1:4" x14ac:dyDescent="0.25">
      <c r="A2142">
        <f t="shared" si="135"/>
        <v>2115</v>
      </c>
      <c r="B2142" s="1">
        <f t="shared" si="132"/>
        <v>147.25100831841067</v>
      </c>
      <c r="C2142">
        <f t="shared" si="133"/>
        <v>7.3315385437354053E-2</v>
      </c>
      <c r="D2142">
        <f t="shared" si="134"/>
        <v>7.3006380053681139E-2</v>
      </c>
    </row>
    <row r="2143" spans="1:4" x14ac:dyDescent="0.25">
      <c r="A2143">
        <f t="shared" si="135"/>
        <v>2116</v>
      </c>
      <c r="B2143" s="1">
        <f t="shared" si="132"/>
        <v>147.17769293297332</v>
      </c>
      <c r="C2143">
        <f t="shared" si="133"/>
        <v>7.3246381795684101E-2</v>
      </c>
      <c r="D2143">
        <f t="shared" si="134"/>
        <v>7.2937943038337491E-2</v>
      </c>
    </row>
    <row r="2144" spans="1:4" x14ac:dyDescent="0.25">
      <c r="A2144">
        <f t="shared" si="135"/>
        <v>2117</v>
      </c>
      <c r="B2144" s="1">
        <f t="shared" si="132"/>
        <v>147.10444655117763</v>
      </c>
      <c r="C2144">
        <f t="shared" si="133"/>
        <v>7.3177504071338717E-2</v>
      </c>
      <c r="D2144">
        <f t="shared" si="134"/>
        <v>7.2869631939897775E-2</v>
      </c>
    </row>
    <row r="2145" spans="1:4" x14ac:dyDescent="0.25">
      <c r="A2145">
        <f t="shared" si="135"/>
        <v>2118</v>
      </c>
      <c r="B2145" s="1">
        <f t="shared" si="132"/>
        <v>147.03126904710629</v>
      </c>
      <c r="C2145">
        <f t="shared" si="133"/>
        <v>7.310875226349367E-2</v>
      </c>
      <c r="D2145">
        <f t="shared" si="134"/>
        <v>7.2801446758364821E-2</v>
      </c>
    </row>
    <row r="2146" spans="1:4" x14ac:dyDescent="0.25">
      <c r="A2146">
        <f t="shared" si="135"/>
        <v>2119</v>
      </c>
      <c r="B2146" s="1">
        <f t="shared" si="132"/>
        <v>146.9581602948428</v>
      </c>
      <c r="C2146">
        <f t="shared" si="133"/>
        <v>7.3040126373086878E-2</v>
      </c>
      <c r="D2146">
        <f t="shared" si="134"/>
        <v>7.2733387493747165E-2</v>
      </c>
    </row>
    <row r="2147" spans="1:4" x14ac:dyDescent="0.25">
      <c r="A2147">
        <f t="shared" si="135"/>
        <v>2120</v>
      </c>
      <c r="B2147" s="1">
        <f t="shared" si="132"/>
        <v>146.88512016846971</v>
      </c>
      <c r="C2147">
        <f t="shared" si="133"/>
        <v>7.2971626399038314E-2</v>
      </c>
      <c r="D2147">
        <f t="shared" si="134"/>
        <v>7.2665454146024905E-2</v>
      </c>
    </row>
    <row r="2148" spans="1:4" x14ac:dyDescent="0.25">
      <c r="A2148">
        <f t="shared" si="135"/>
        <v>2121</v>
      </c>
      <c r="B2148" s="1">
        <f t="shared" si="132"/>
        <v>146.81214854207067</v>
      </c>
      <c r="C2148">
        <f t="shared" si="133"/>
        <v>7.2903252342428004E-2</v>
      </c>
      <c r="D2148">
        <f t="shared" si="134"/>
        <v>7.2597646715206562E-2</v>
      </c>
    </row>
    <row r="2149" spans="1:4" x14ac:dyDescent="0.25">
      <c r="A2149">
        <f t="shared" si="135"/>
        <v>2122</v>
      </c>
      <c r="B2149" s="1">
        <f t="shared" si="132"/>
        <v>146.73924528972825</v>
      </c>
      <c r="C2149">
        <f t="shared" si="133"/>
        <v>7.2835004202204345E-2</v>
      </c>
      <c r="D2149">
        <f t="shared" si="134"/>
        <v>7.2529965201297841E-2</v>
      </c>
    </row>
    <row r="2150" spans="1:4" x14ac:dyDescent="0.25">
      <c r="A2150">
        <f t="shared" si="135"/>
        <v>2123</v>
      </c>
      <c r="B2150" s="1">
        <f t="shared" si="132"/>
        <v>146.66641028552604</v>
      </c>
      <c r="C2150">
        <f t="shared" si="133"/>
        <v>7.2766881979305253E-2</v>
      </c>
      <c r="D2150">
        <f t="shared" si="134"/>
        <v>7.2462409604290207E-2</v>
      </c>
    </row>
    <row r="2151" spans="1:4" x14ac:dyDescent="0.25">
      <c r="A2151">
        <f t="shared" si="135"/>
        <v>2124</v>
      </c>
      <c r="B2151" s="1">
        <f t="shared" si="132"/>
        <v>146.59364340354674</v>
      </c>
      <c r="C2151">
        <f t="shared" si="133"/>
        <v>7.2698885672878077E-2</v>
      </c>
      <c r="D2151">
        <f t="shared" si="134"/>
        <v>7.2394979924189334E-2</v>
      </c>
    </row>
    <row r="2152" spans="1:4" x14ac:dyDescent="0.25">
      <c r="A2152">
        <f t="shared" si="135"/>
        <v>2125</v>
      </c>
      <c r="B2152" s="1">
        <f t="shared" si="132"/>
        <v>146.52094451787386</v>
      </c>
      <c r="C2152">
        <f t="shared" si="133"/>
        <v>7.2631015283917577E-2</v>
      </c>
      <c r="D2152">
        <f t="shared" si="134"/>
        <v>7.232767616100659E-2</v>
      </c>
    </row>
    <row r="2153" spans="1:4" x14ac:dyDescent="0.25">
      <c r="A2153">
        <f t="shared" si="135"/>
        <v>2126</v>
      </c>
      <c r="B2153" s="1">
        <f t="shared" si="132"/>
        <v>146.44831350258994</v>
      </c>
      <c r="C2153">
        <f t="shared" si="133"/>
        <v>7.2563270811286884E-2</v>
      </c>
      <c r="D2153">
        <f t="shared" si="134"/>
        <v>7.2260498314716412E-2</v>
      </c>
    </row>
    <row r="2154" spans="1:4" x14ac:dyDescent="0.25">
      <c r="A2154">
        <f t="shared" si="135"/>
        <v>2127</v>
      </c>
      <c r="B2154" s="1">
        <f t="shared" si="132"/>
        <v>146.37575023177865</v>
      </c>
      <c r="C2154">
        <f t="shared" si="133"/>
        <v>7.249565225600918E-2</v>
      </c>
      <c r="D2154">
        <f t="shared" si="134"/>
        <v>7.219344638533301E-2</v>
      </c>
    </row>
    <row r="2155" spans="1:4" x14ac:dyDescent="0.25">
      <c r="A2155">
        <f t="shared" si="135"/>
        <v>2128</v>
      </c>
      <c r="B2155" s="1">
        <f t="shared" si="132"/>
        <v>146.30325457952264</v>
      </c>
      <c r="C2155">
        <f t="shared" si="133"/>
        <v>7.2428159617317078E-2</v>
      </c>
      <c r="D2155">
        <f t="shared" si="134"/>
        <v>7.2126520372856356E-2</v>
      </c>
    </row>
    <row r="2156" spans="1:4" x14ac:dyDescent="0.25">
      <c r="A2156">
        <f t="shared" si="135"/>
        <v>2129</v>
      </c>
      <c r="B2156" s="1">
        <f t="shared" si="132"/>
        <v>146.23082641990533</v>
      </c>
      <c r="C2156">
        <f t="shared" si="133"/>
        <v>7.2360792895864279E-2</v>
      </c>
      <c r="D2156">
        <f t="shared" si="134"/>
        <v>7.2059720277283648E-2</v>
      </c>
    </row>
    <row r="2157" spans="1:4" x14ac:dyDescent="0.25">
      <c r="A2157">
        <f t="shared" si="135"/>
        <v>2130</v>
      </c>
      <c r="B2157" s="1">
        <f t="shared" si="132"/>
        <v>146.15846562700946</v>
      </c>
      <c r="C2157">
        <f t="shared" si="133"/>
        <v>7.2293552090854973E-2</v>
      </c>
      <c r="D2157">
        <f t="shared" si="134"/>
        <v>7.1993046098617702E-2</v>
      </c>
    </row>
    <row r="2158" spans="1:4" x14ac:dyDescent="0.25">
      <c r="A2158">
        <f t="shared" si="135"/>
        <v>2131</v>
      </c>
      <c r="B2158" s="1">
        <f t="shared" si="132"/>
        <v>146.08617207491861</v>
      </c>
      <c r="C2158">
        <f t="shared" si="133"/>
        <v>7.2226437203340765E-2</v>
      </c>
      <c r="D2158">
        <f t="shared" si="134"/>
        <v>7.192649783686704E-2</v>
      </c>
    </row>
    <row r="2159" spans="1:4" x14ac:dyDescent="0.25">
      <c r="A2159">
        <f t="shared" si="135"/>
        <v>2132</v>
      </c>
      <c r="B2159" s="1">
        <f t="shared" si="132"/>
        <v>146.01394563771527</v>
      </c>
      <c r="C2159">
        <f t="shared" si="133"/>
        <v>7.2159448232127943E-2</v>
      </c>
      <c r="D2159">
        <f t="shared" si="134"/>
        <v>7.1860075491989056E-2</v>
      </c>
    </row>
    <row r="2160" spans="1:4" x14ac:dyDescent="0.25">
      <c r="A2160">
        <f t="shared" si="135"/>
        <v>2133</v>
      </c>
      <c r="B2160" s="1">
        <f t="shared" si="132"/>
        <v>145.94178618948314</v>
      </c>
      <c r="C2160">
        <f t="shared" si="133"/>
        <v>7.2092585178296531E-2</v>
      </c>
      <c r="D2160">
        <f t="shared" si="134"/>
        <v>7.1793779064060453E-2</v>
      </c>
    </row>
    <row r="2161" spans="1:4" x14ac:dyDescent="0.25">
      <c r="A2161">
        <f t="shared" si="135"/>
        <v>2134</v>
      </c>
      <c r="B2161" s="1">
        <f t="shared" si="132"/>
        <v>145.86969360430484</v>
      </c>
      <c r="C2161">
        <f t="shared" si="133"/>
        <v>7.2025848041050722E-2</v>
      </c>
      <c r="D2161">
        <f t="shared" si="134"/>
        <v>7.1727608552996008E-2</v>
      </c>
    </row>
    <row r="2162" spans="1:4" x14ac:dyDescent="0.25">
      <c r="A2162">
        <f t="shared" si="135"/>
        <v>2135</v>
      </c>
      <c r="B2162" s="1">
        <f t="shared" si="132"/>
        <v>145.79766775626379</v>
      </c>
      <c r="C2162">
        <f t="shared" si="133"/>
        <v>7.1959236821015793E-2</v>
      </c>
      <c r="D2162">
        <f t="shared" si="134"/>
        <v>7.1661563958878099E-2</v>
      </c>
    </row>
    <row r="2163" spans="1:4" x14ac:dyDescent="0.25">
      <c r="A2163">
        <f t="shared" si="135"/>
        <v>2136</v>
      </c>
      <c r="B2163" s="1">
        <f t="shared" si="132"/>
        <v>145.72570851944278</v>
      </c>
      <c r="C2163">
        <f t="shared" si="133"/>
        <v>7.189275151745278E-2</v>
      </c>
      <c r="D2163">
        <f t="shared" si="134"/>
        <v>7.1595645281621503E-2</v>
      </c>
    </row>
    <row r="2164" spans="1:4" x14ac:dyDescent="0.25">
      <c r="A2164">
        <f t="shared" si="135"/>
        <v>2137</v>
      </c>
      <c r="B2164" s="1">
        <f t="shared" si="132"/>
        <v>145.65381576792532</v>
      </c>
      <c r="C2164">
        <f t="shared" si="133"/>
        <v>7.1826392131242756E-2</v>
      </c>
      <c r="D2164">
        <f t="shared" si="134"/>
        <v>7.1529852521317133E-2</v>
      </c>
    </row>
    <row r="2165" spans="1:4" x14ac:dyDescent="0.25">
      <c r="A2165">
        <f t="shared" si="135"/>
        <v>2138</v>
      </c>
      <c r="B2165" s="1">
        <f t="shared" si="132"/>
        <v>145.58198937579408</v>
      </c>
      <c r="C2165">
        <f t="shared" si="133"/>
        <v>7.1760158661589912E-2</v>
      </c>
      <c r="D2165">
        <f t="shared" si="134"/>
        <v>7.1464185677882597E-2</v>
      </c>
    </row>
    <row r="2166" spans="1:4" x14ac:dyDescent="0.25">
      <c r="A2166">
        <f t="shared" si="135"/>
        <v>2139</v>
      </c>
      <c r="B2166" s="1">
        <f t="shared" si="132"/>
        <v>145.51022921713249</v>
      </c>
      <c r="C2166">
        <f t="shared" si="133"/>
        <v>7.1694051109204793E-2</v>
      </c>
      <c r="D2166">
        <f t="shared" si="134"/>
        <v>7.1398644751388934E-2</v>
      </c>
    </row>
    <row r="2167" spans="1:4" x14ac:dyDescent="0.25">
      <c r="A2167">
        <f t="shared" si="135"/>
        <v>2140</v>
      </c>
      <c r="B2167" s="1">
        <f t="shared" si="132"/>
        <v>145.43853516602329</v>
      </c>
      <c r="C2167">
        <f t="shared" si="133"/>
        <v>7.1628069473348432E-2</v>
      </c>
      <c r="D2167">
        <f t="shared" si="134"/>
        <v>7.1333229741756557E-2</v>
      </c>
    </row>
    <row r="2168" spans="1:4" x14ac:dyDescent="0.25">
      <c r="A2168">
        <f t="shared" si="135"/>
        <v>2141</v>
      </c>
      <c r="B2168" s="1">
        <f t="shared" si="132"/>
        <v>145.36690709654994</v>
      </c>
      <c r="C2168">
        <f t="shared" si="133"/>
        <v>7.1562213754560844E-2</v>
      </c>
      <c r="D2168">
        <f t="shared" si="134"/>
        <v>7.1267940649073575E-2</v>
      </c>
    </row>
    <row r="2169" spans="1:4" x14ac:dyDescent="0.25">
      <c r="A2169">
        <f t="shared" si="135"/>
        <v>2142</v>
      </c>
      <c r="B2169" s="1">
        <f t="shared" si="132"/>
        <v>145.29534488279538</v>
      </c>
      <c r="C2169">
        <f t="shared" si="133"/>
        <v>7.1496483952842027E-2</v>
      </c>
      <c r="D2169">
        <f t="shared" si="134"/>
        <v>7.1202777473271792E-2</v>
      </c>
    </row>
    <row r="2170" spans="1:4" x14ac:dyDescent="0.25">
      <c r="A2170">
        <f t="shared" si="135"/>
        <v>2143</v>
      </c>
      <c r="B2170" s="1">
        <f t="shared" si="132"/>
        <v>145.22384839884253</v>
      </c>
      <c r="C2170">
        <f t="shared" si="133"/>
        <v>7.143088006765197E-2</v>
      </c>
      <c r="D2170">
        <f t="shared" si="134"/>
        <v>7.1137740214382461E-2</v>
      </c>
    </row>
    <row r="2171" spans="1:4" x14ac:dyDescent="0.25">
      <c r="A2171">
        <f t="shared" si="135"/>
        <v>2144</v>
      </c>
      <c r="B2171" s="1">
        <f t="shared" si="132"/>
        <v>145.15241751877488</v>
      </c>
      <c r="C2171">
        <f t="shared" si="133"/>
        <v>7.1365402099871744E-2</v>
      </c>
      <c r="D2171">
        <f t="shared" si="134"/>
        <v>7.1072828872391372E-2</v>
      </c>
    </row>
    <row r="2172" spans="1:4" x14ac:dyDescent="0.25">
      <c r="A2172">
        <f t="shared" si="135"/>
        <v>2145</v>
      </c>
      <c r="B2172" s="1">
        <f t="shared" si="132"/>
        <v>145.08105211667501</v>
      </c>
      <c r="C2172">
        <f t="shared" si="133"/>
        <v>7.1300050048449748E-2</v>
      </c>
      <c r="D2172">
        <f t="shared" si="134"/>
        <v>7.100804344730989E-2</v>
      </c>
    </row>
    <row r="2173" spans="1:4" x14ac:dyDescent="0.25">
      <c r="A2173">
        <f t="shared" si="135"/>
        <v>2146</v>
      </c>
      <c r="B2173" s="1">
        <f t="shared" si="132"/>
        <v>145.00975206662656</v>
      </c>
      <c r="C2173">
        <f t="shared" si="133"/>
        <v>7.1234823914409162E-2</v>
      </c>
      <c r="D2173">
        <f t="shared" si="134"/>
        <v>7.0943383939132326E-2</v>
      </c>
    </row>
    <row r="2174" spans="1:4" x14ac:dyDescent="0.25">
      <c r="A2174">
        <f t="shared" si="135"/>
        <v>2147</v>
      </c>
      <c r="B2174" s="1">
        <f t="shared" si="132"/>
        <v>144.93851724271215</v>
      </c>
      <c r="C2174">
        <f t="shared" si="133"/>
        <v>7.1169723696897336E-2</v>
      </c>
      <c r="D2174">
        <f t="shared" si="134"/>
        <v>7.0878850347872918E-2</v>
      </c>
    </row>
    <row r="2175" spans="1:4" x14ac:dyDescent="0.25">
      <c r="A2175">
        <f t="shared" si="135"/>
        <v>2148</v>
      </c>
      <c r="B2175" s="1">
        <f t="shared" si="132"/>
        <v>144.86734751901525</v>
      </c>
      <c r="C2175">
        <f t="shared" si="133"/>
        <v>7.1104749396653233E-2</v>
      </c>
      <c r="D2175">
        <f t="shared" si="134"/>
        <v>7.0814442673506048E-2</v>
      </c>
    </row>
    <row r="2176" spans="1:4" x14ac:dyDescent="0.25">
      <c r="A2176">
        <f t="shared" si="135"/>
        <v>2149</v>
      </c>
      <c r="B2176" s="1">
        <f t="shared" si="132"/>
        <v>144.7962427696186</v>
      </c>
      <c r="C2176">
        <f t="shared" si="133"/>
        <v>7.1039901012881046E-2</v>
      </c>
      <c r="D2176">
        <f t="shared" si="134"/>
        <v>7.0750160916045954E-2</v>
      </c>
    </row>
    <row r="2177" spans="1:4" x14ac:dyDescent="0.25">
      <c r="A2177">
        <f t="shared" si="135"/>
        <v>2150</v>
      </c>
      <c r="B2177" s="1">
        <f t="shared" si="132"/>
        <v>144.72520286860572</v>
      </c>
      <c r="C2177">
        <f t="shared" si="133"/>
        <v>7.0975178546518691E-2</v>
      </c>
      <c r="D2177">
        <f t="shared" si="134"/>
        <v>7.0686005075489791E-2</v>
      </c>
    </row>
    <row r="2178" spans="1:4" x14ac:dyDescent="0.25">
      <c r="A2178">
        <f t="shared" si="135"/>
        <v>2151</v>
      </c>
      <c r="B2178" s="1">
        <f t="shared" si="132"/>
        <v>144.6542276900592</v>
      </c>
      <c r="C2178">
        <f t="shared" si="133"/>
        <v>7.0910581996542987E-2</v>
      </c>
      <c r="D2178">
        <f t="shared" si="134"/>
        <v>7.0621975151840391E-2</v>
      </c>
    </row>
    <row r="2179" spans="1:4" x14ac:dyDescent="0.25">
      <c r="A2179">
        <f t="shared" si="135"/>
        <v>2152</v>
      </c>
      <c r="B2179" s="1">
        <f t="shared" ref="B2179:B2242" si="136">$C$20+$C$21*A2179+$C$22*A2179^2+$C$23*A2179^3</f>
        <v>144.58331710806266</v>
      </c>
      <c r="C2179">
        <f t="shared" si="133"/>
        <v>7.0846111363948694E-2</v>
      </c>
      <c r="D2179">
        <f t="shared" si="134"/>
        <v>7.0558071145097753E-2</v>
      </c>
    </row>
    <row r="2180" spans="1:4" x14ac:dyDescent="0.25">
      <c r="A2180">
        <f t="shared" si="135"/>
        <v>2153</v>
      </c>
      <c r="B2180" s="1">
        <f t="shared" si="136"/>
        <v>144.51247099669871</v>
      </c>
      <c r="C2180">
        <f t="shared" si="133"/>
        <v>7.0781766647741051E-2</v>
      </c>
      <c r="D2180">
        <f t="shared" si="134"/>
        <v>7.0494293055270413E-2</v>
      </c>
    </row>
    <row r="2181" spans="1:4" x14ac:dyDescent="0.25">
      <c r="A2181">
        <f t="shared" si="135"/>
        <v>2154</v>
      </c>
      <c r="B2181" s="1">
        <f t="shared" si="136"/>
        <v>144.44168923005097</v>
      </c>
      <c r="C2181">
        <f t="shared" si="133"/>
        <v>7.0717547849056928E-2</v>
      </c>
      <c r="D2181">
        <f t="shared" si="134"/>
        <v>7.0430640882338483E-2</v>
      </c>
    </row>
    <row r="2182" spans="1:4" x14ac:dyDescent="0.25">
      <c r="A2182">
        <f t="shared" si="135"/>
        <v>2155</v>
      </c>
      <c r="B2182" s="1">
        <f t="shared" si="136"/>
        <v>144.37097168220191</v>
      </c>
      <c r="C2182">
        <f t="shared" si="133"/>
        <v>7.065345496667419E-2</v>
      </c>
      <c r="D2182">
        <f t="shared" si="134"/>
        <v>7.036711462631047E-2</v>
      </c>
    </row>
    <row r="2183" spans="1:4" x14ac:dyDescent="0.25">
      <c r="A2183">
        <f t="shared" si="135"/>
        <v>2156</v>
      </c>
      <c r="B2183" s="1">
        <f t="shared" si="136"/>
        <v>144.30031822723524</v>
      </c>
      <c r="C2183">
        <f t="shared" si="133"/>
        <v>7.0589488001814971E-2</v>
      </c>
      <c r="D2183">
        <f t="shared" si="134"/>
        <v>7.0303714287203431E-2</v>
      </c>
    </row>
    <row r="2184" spans="1:4" x14ac:dyDescent="0.25">
      <c r="A2184">
        <f t="shared" si="135"/>
        <v>2157</v>
      </c>
      <c r="B2184" s="1">
        <f t="shared" si="136"/>
        <v>144.22972873923342</v>
      </c>
      <c r="C2184">
        <f t="shared" si="133"/>
        <v>7.0525646953228716E-2</v>
      </c>
      <c r="D2184">
        <f t="shared" si="134"/>
        <v>7.0240439864971901E-2</v>
      </c>
    </row>
    <row r="2185" spans="1:4" x14ac:dyDescent="0.25">
      <c r="A2185">
        <f t="shared" si="135"/>
        <v>2158</v>
      </c>
      <c r="B2185" s="1">
        <f t="shared" si="136"/>
        <v>144.15920309228019</v>
      </c>
      <c r="C2185">
        <f t="shared" si="133"/>
        <v>7.0461931822052293E-2</v>
      </c>
      <c r="D2185">
        <f t="shared" si="134"/>
        <v>7.017729135966419E-2</v>
      </c>
    </row>
    <row r="2186" spans="1:4" x14ac:dyDescent="0.25">
      <c r="A2186">
        <f t="shared" si="135"/>
        <v>2159</v>
      </c>
      <c r="B2186" s="1">
        <f t="shared" si="136"/>
        <v>144.08874116045814</v>
      </c>
      <c r="C2186">
        <f t="shared" si="133"/>
        <v>7.0398342607319364E-2</v>
      </c>
      <c r="D2186">
        <f t="shared" si="134"/>
        <v>7.011426877126041E-2</v>
      </c>
    </row>
    <row r="2187" spans="1:4" x14ac:dyDescent="0.25">
      <c r="A2187">
        <f t="shared" si="135"/>
        <v>2160</v>
      </c>
      <c r="B2187" s="1">
        <f t="shared" si="136"/>
        <v>144.01834281785082</v>
      </c>
      <c r="C2187">
        <f t="shared" si="133"/>
        <v>7.0334879310024689E-2</v>
      </c>
      <c r="D2187">
        <f t="shared" si="134"/>
        <v>7.0051372099771927E-2</v>
      </c>
    </row>
    <row r="2188" spans="1:4" x14ac:dyDescent="0.25">
      <c r="A2188">
        <f t="shared" si="135"/>
        <v>2161</v>
      </c>
      <c r="B2188" s="1">
        <f t="shared" si="136"/>
        <v>143.9480079385408</v>
      </c>
      <c r="C2188">
        <f t="shared" si="133"/>
        <v>7.0271541929116665E-2</v>
      </c>
      <c r="D2188">
        <f t="shared" si="134"/>
        <v>6.9988601345181672E-2</v>
      </c>
    </row>
    <row r="2189" spans="1:4" x14ac:dyDescent="0.25">
      <c r="A2189">
        <f t="shared" si="135"/>
        <v>2162</v>
      </c>
      <c r="B2189" s="1">
        <f t="shared" si="136"/>
        <v>143.87773639661168</v>
      </c>
      <c r="C2189">
        <f t="shared" si="133"/>
        <v>7.0208330465675317E-2</v>
      </c>
      <c r="D2189">
        <f t="shared" si="134"/>
        <v>6.9925956507492518E-2</v>
      </c>
    </row>
    <row r="2190" spans="1:4" x14ac:dyDescent="0.25">
      <c r="A2190">
        <f t="shared" si="135"/>
        <v>2163</v>
      </c>
      <c r="B2190" s="1">
        <f t="shared" si="136"/>
        <v>143.80752806614601</v>
      </c>
      <c r="C2190">
        <f t="shared" si="133"/>
        <v>7.0145244918421668E-2</v>
      </c>
      <c r="D2190">
        <f t="shared" si="134"/>
        <v>6.9863437586710125E-2</v>
      </c>
    </row>
    <row r="2191" spans="1:4" x14ac:dyDescent="0.25">
      <c r="A2191">
        <f t="shared" si="135"/>
        <v>2164</v>
      </c>
      <c r="B2191" s="1">
        <f t="shared" si="136"/>
        <v>143.73738282122758</v>
      </c>
      <c r="C2191">
        <f t="shared" si="133"/>
        <v>7.0082285288776802E-2</v>
      </c>
      <c r="D2191">
        <f t="shared" si="134"/>
        <v>6.9801044582831651E-2</v>
      </c>
    </row>
    <row r="2192" spans="1:4" x14ac:dyDescent="0.25">
      <c r="A2192">
        <f t="shared" si="135"/>
        <v>2165</v>
      </c>
      <c r="B2192" s="1">
        <f t="shared" si="136"/>
        <v>143.66730053593881</v>
      </c>
      <c r="C2192">
        <f t="shared" si="133"/>
        <v>7.0019451575603853E-2</v>
      </c>
      <c r="D2192">
        <f t="shared" si="134"/>
        <v>6.9738777495874163E-2</v>
      </c>
    </row>
    <row r="2193" spans="1:4" x14ac:dyDescent="0.25">
      <c r="A2193">
        <f t="shared" si="135"/>
        <v>2166</v>
      </c>
      <c r="B2193" s="1">
        <f t="shared" si="136"/>
        <v>143.5972810843632</v>
      </c>
      <c r="C2193">
        <f t="shared" si="133"/>
        <v>6.9956743779499675E-2</v>
      </c>
      <c r="D2193">
        <f t="shared" si="134"/>
        <v>6.9676636325795016E-2</v>
      </c>
    </row>
    <row r="2194" spans="1:4" x14ac:dyDescent="0.25">
      <c r="A2194">
        <f t="shared" si="135"/>
        <v>2167</v>
      </c>
      <c r="B2194" s="1">
        <f t="shared" si="136"/>
        <v>143.5273243405837</v>
      </c>
      <c r="C2194">
        <f t="shared" si="133"/>
        <v>6.989416190015163E-2</v>
      </c>
      <c r="D2194">
        <f t="shared" si="134"/>
        <v>6.9614621072651067E-2</v>
      </c>
    </row>
    <row r="2195" spans="1:4" x14ac:dyDescent="0.25">
      <c r="A2195">
        <f t="shared" si="135"/>
        <v>2168</v>
      </c>
      <c r="B2195" s="1">
        <f t="shared" si="136"/>
        <v>143.45743017868355</v>
      </c>
      <c r="C2195">
        <f t="shared" si="133"/>
        <v>6.9831705938014466E-2</v>
      </c>
      <c r="D2195">
        <f t="shared" si="134"/>
        <v>6.955273173639398E-2</v>
      </c>
    </row>
    <row r="2196" spans="1:4" x14ac:dyDescent="0.25">
      <c r="A2196">
        <f t="shared" si="135"/>
        <v>2169</v>
      </c>
      <c r="B2196" s="1">
        <f t="shared" si="136"/>
        <v>143.38759847274554</v>
      </c>
      <c r="C2196">
        <f t="shared" si="133"/>
        <v>6.9769375892434482E-2</v>
      </c>
      <c r="D2196">
        <f t="shared" si="134"/>
        <v>6.9490968317046514E-2</v>
      </c>
    </row>
    <row r="2197" spans="1:4" x14ac:dyDescent="0.25">
      <c r="A2197">
        <f t="shared" si="135"/>
        <v>2170</v>
      </c>
      <c r="B2197" s="1">
        <f t="shared" si="136"/>
        <v>143.3178290968531</v>
      </c>
      <c r="C2197">
        <f t="shared" si="133"/>
        <v>6.9707171764122222E-2</v>
      </c>
      <c r="D2197">
        <f t="shared" si="134"/>
        <v>6.9429330814602966E-2</v>
      </c>
    </row>
    <row r="2198" spans="1:4" x14ac:dyDescent="0.25">
      <c r="A2198">
        <f t="shared" si="135"/>
        <v>2171</v>
      </c>
      <c r="B2198" s="1">
        <f t="shared" si="136"/>
        <v>143.24812192508898</v>
      </c>
      <c r="C2198">
        <f t="shared" si="133"/>
        <v>6.9645093552225035E-2</v>
      </c>
      <c r="D2198">
        <f t="shared" si="134"/>
        <v>6.9367819229063349E-2</v>
      </c>
    </row>
    <row r="2199" spans="1:4" x14ac:dyDescent="0.25">
      <c r="A2199">
        <f t="shared" si="135"/>
        <v>2172</v>
      </c>
      <c r="B2199" s="1">
        <f t="shared" si="136"/>
        <v>143.17847683153676</v>
      </c>
      <c r="C2199">
        <f t="shared" si="133"/>
        <v>6.9583141257851366E-2</v>
      </c>
      <c r="D2199">
        <f t="shared" si="134"/>
        <v>6.9306433560433339E-2</v>
      </c>
    </row>
    <row r="2200" spans="1:4" x14ac:dyDescent="0.25">
      <c r="A2200">
        <f t="shared" si="135"/>
        <v>2173</v>
      </c>
      <c r="B2200" s="1">
        <f t="shared" si="136"/>
        <v>143.1088936902789</v>
      </c>
      <c r="C2200">
        <f t="shared" si="133"/>
        <v>6.9521314879636975E-2</v>
      </c>
      <c r="D2200">
        <f t="shared" si="134"/>
        <v>6.9245173808707247E-2</v>
      </c>
    </row>
    <row r="2201" spans="1:4" x14ac:dyDescent="0.25">
      <c r="A2201">
        <f t="shared" si="135"/>
        <v>2174</v>
      </c>
      <c r="B2201" s="1">
        <f t="shared" si="136"/>
        <v>143.03937237539927</v>
      </c>
      <c r="C2201">
        <f t="shared" si="133"/>
        <v>6.9459614419201898E-2</v>
      </c>
      <c r="D2201">
        <f t="shared" si="134"/>
        <v>6.9184039973899297E-2</v>
      </c>
    </row>
    <row r="2202" spans="1:4" x14ac:dyDescent="0.25">
      <c r="A2202">
        <f t="shared" si="135"/>
        <v>2175</v>
      </c>
      <c r="B2202" s="1">
        <f t="shared" si="136"/>
        <v>142.96991276098007</v>
      </c>
      <c r="C2202">
        <f t="shared" si="133"/>
        <v>6.9398039874812412E-2</v>
      </c>
      <c r="D2202">
        <f t="shared" si="134"/>
        <v>6.9123032055972547E-2</v>
      </c>
    </row>
    <row r="2203" spans="1:4" x14ac:dyDescent="0.25">
      <c r="A2203">
        <f t="shared" si="135"/>
        <v>2176</v>
      </c>
      <c r="B2203" s="1">
        <f t="shared" si="136"/>
        <v>142.90051472110525</v>
      </c>
      <c r="C2203">
        <f t="shared" si="133"/>
        <v>6.9336591248060131E-2</v>
      </c>
      <c r="D2203">
        <f t="shared" si="134"/>
        <v>6.9062150054975291E-2</v>
      </c>
    </row>
    <row r="2204" spans="1:4" x14ac:dyDescent="0.25">
      <c r="A2204">
        <f t="shared" si="135"/>
        <v>2177</v>
      </c>
      <c r="B2204" s="1">
        <f t="shared" si="136"/>
        <v>142.83117812985719</v>
      </c>
      <c r="C2204">
        <f t="shared" ref="C2204:C2267" si="137">(B2204-B2205)/1</f>
        <v>6.9275268537580814E-2</v>
      </c>
      <c r="D2204">
        <f t="shared" ref="D2204:D2267" si="138">(B2204-B2214)/10</f>
        <v>6.90013939708706E-2</v>
      </c>
    </row>
    <row r="2205" spans="1:4" x14ac:dyDescent="0.25">
      <c r="A2205">
        <f t="shared" ref="A2205:A2268" si="139">A2204+1</f>
        <v>2178</v>
      </c>
      <c r="B2205" s="1">
        <f t="shared" si="136"/>
        <v>142.76190286131961</v>
      </c>
      <c r="C2205">
        <f t="shared" si="137"/>
        <v>6.9214071744539751E-2</v>
      </c>
      <c r="D2205">
        <f t="shared" si="138"/>
        <v>6.8940763803672672E-2</v>
      </c>
    </row>
    <row r="2206" spans="1:4" x14ac:dyDescent="0.25">
      <c r="A2206">
        <f t="shared" si="139"/>
        <v>2179</v>
      </c>
      <c r="B2206" s="1">
        <f t="shared" si="136"/>
        <v>142.69268878957507</v>
      </c>
      <c r="C2206">
        <f t="shared" si="137"/>
        <v>6.9153000867999026E-2</v>
      </c>
      <c r="D2206">
        <f t="shared" si="138"/>
        <v>6.8880259553390027E-2</v>
      </c>
    </row>
    <row r="2207" spans="1:4" x14ac:dyDescent="0.25">
      <c r="A2207">
        <f t="shared" si="139"/>
        <v>2180</v>
      </c>
      <c r="B2207" s="1">
        <f t="shared" si="136"/>
        <v>142.62353578870707</v>
      </c>
      <c r="C2207">
        <f t="shared" si="137"/>
        <v>6.9092055908726024E-2</v>
      </c>
      <c r="D2207">
        <f t="shared" si="138"/>
        <v>6.8819881220005638E-2</v>
      </c>
    </row>
    <row r="2208" spans="1:4" x14ac:dyDescent="0.25">
      <c r="A2208">
        <f t="shared" si="139"/>
        <v>2181</v>
      </c>
      <c r="B2208" s="1">
        <f t="shared" si="136"/>
        <v>142.55444373279835</v>
      </c>
      <c r="C2208">
        <f t="shared" si="137"/>
        <v>6.9031236865924939E-2</v>
      </c>
      <c r="D2208">
        <f t="shared" si="138"/>
        <v>6.875962880352518E-2</v>
      </c>
    </row>
    <row r="2209" spans="1:4" x14ac:dyDescent="0.25">
      <c r="A2209">
        <f t="shared" si="139"/>
        <v>2182</v>
      </c>
      <c r="B2209" s="1">
        <f t="shared" si="136"/>
        <v>142.48541249593242</v>
      </c>
      <c r="C2209">
        <f t="shared" si="137"/>
        <v>6.8970543740590529E-2</v>
      </c>
      <c r="D2209">
        <f t="shared" si="138"/>
        <v>6.869950230394864E-2</v>
      </c>
    </row>
    <row r="2210" spans="1:4" x14ac:dyDescent="0.25">
      <c r="A2210">
        <f t="shared" si="139"/>
        <v>2183</v>
      </c>
      <c r="B2210" s="1">
        <f t="shared" si="136"/>
        <v>142.41644195219183</v>
      </c>
      <c r="C2210">
        <f t="shared" si="137"/>
        <v>6.8909976531557504E-2</v>
      </c>
      <c r="D2210">
        <f t="shared" si="138"/>
        <v>6.8639501721276017E-2</v>
      </c>
    </row>
    <row r="2211" spans="1:4" x14ac:dyDescent="0.25">
      <c r="A2211">
        <f t="shared" si="139"/>
        <v>2184</v>
      </c>
      <c r="B2211" s="1">
        <f t="shared" si="136"/>
        <v>142.34753197566027</v>
      </c>
      <c r="C2211">
        <f t="shared" si="137"/>
        <v>6.8849535239934312E-2</v>
      </c>
      <c r="D2211">
        <f t="shared" si="138"/>
        <v>6.8579627055513015E-2</v>
      </c>
    </row>
    <row r="2212" spans="1:4" x14ac:dyDescent="0.25">
      <c r="A2212">
        <f t="shared" si="139"/>
        <v>2185</v>
      </c>
      <c r="B2212" s="1">
        <f t="shared" si="136"/>
        <v>142.27868244042034</v>
      </c>
      <c r="C2212">
        <f t="shared" si="137"/>
        <v>6.8789219864839879E-2</v>
      </c>
      <c r="D2212">
        <f t="shared" si="138"/>
        <v>6.8519878306665311E-2</v>
      </c>
    </row>
    <row r="2213" spans="1:4" x14ac:dyDescent="0.25">
      <c r="A2213">
        <f t="shared" si="139"/>
        <v>2186</v>
      </c>
      <c r="B2213" s="1">
        <f t="shared" si="136"/>
        <v>142.2098932205555</v>
      </c>
      <c r="C2213">
        <f t="shared" si="137"/>
        <v>6.872903040701317E-2</v>
      </c>
      <c r="D2213">
        <f t="shared" si="138"/>
        <v>6.8460255474698778E-2</v>
      </c>
    </row>
    <row r="2214" spans="1:4" x14ac:dyDescent="0.25">
      <c r="A2214">
        <f t="shared" si="139"/>
        <v>2187</v>
      </c>
      <c r="B2214" s="1">
        <f t="shared" si="136"/>
        <v>142.14116419014849</v>
      </c>
      <c r="C2214">
        <f t="shared" si="137"/>
        <v>6.8668966865601533E-2</v>
      </c>
      <c r="D2214">
        <f t="shared" si="138"/>
        <v>6.8400758559650401E-2</v>
      </c>
    </row>
    <row r="2215" spans="1:4" x14ac:dyDescent="0.25">
      <c r="A2215">
        <f t="shared" si="139"/>
        <v>2188</v>
      </c>
      <c r="B2215" s="1">
        <f t="shared" si="136"/>
        <v>142.07249522328289</v>
      </c>
      <c r="C2215">
        <f t="shared" si="137"/>
        <v>6.8609029241713415E-2</v>
      </c>
      <c r="D2215">
        <f t="shared" si="138"/>
        <v>6.8341387561522998E-2</v>
      </c>
    </row>
    <row r="2216" spans="1:4" x14ac:dyDescent="0.25">
      <c r="A2216">
        <f t="shared" si="139"/>
        <v>2189</v>
      </c>
      <c r="B2216" s="1">
        <f t="shared" si="136"/>
        <v>142.00388619404117</v>
      </c>
      <c r="C2216">
        <f t="shared" si="137"/>
        <v>6.8549217534155105E-2</v>
      </c>
      <c r="D2216">
        <f t="shared" si="138"/>
        <v>6.8282142480273936E-2</v>
      </c>
    </row>
    <row r="2217" spans="1:4" x14ac:dyDescent="0.25">
      <c r="A2217">
        <f t="shared" si="139"/>
        <v>2190</v>
      </c>
      <c r="B2217" s="1">
        <f t="shared" si="136"/>
        <v>141.93533697650702</v>
      </c>
      <c r="C2217">
        <f t="shared" si="137"/>
        <v>6.8489531743921361E-2</v>
      </c>
      <c r="D2217">
        <f t="shared" si="138"/>
        <v>6.8223023315943015E-2</v>
      </c>
    </row>
    <row r="2218" spans="1:4" x14ac:dyDescent="0.25">
      <c r="A2218">
        <f t="shared" si="139"/>
        <v>2191</v>
      </c>
      <c r="B2218" s="1">
        <f t="shared" si="136"/>
        <v>141.8668474447631</v>
      </c>
      <c r="C2218">
        <f t="shared" si="137"/>
        <v>6.8429971870159534E-2</v>
      </c>
      <c r="D2218">
        <f t="shared" si="138"/>
        <v>6.8164030068527379E-2</v>
      </c>
    </row>
    <row r="2219" spans="1:4" x14ac:dyDescent="0.25">
      <c r="A2219">
        <f t="shared" si="139"/>
        <v>2192</v>
      </c>
      <c r="B2219" s="1">
        <f t="shared" si="136"/>
        <v>141.79841747289294</v>
      </c>
      <c r="C2219">
        <f t="shared" si="137"/>
        <v>6.8370537913864382E-2</v>
      </c>
      <c r="D2219">
        <f t="shared" si="138"/>
        <v>6.8105162738009997E-2</v>
      </c>
    </row>
    <row r="2220" spans="1:4" x14ac:dyDescent="0.25">
      <c r="A2220">
        <f t="shared" si="139"/>
        <v>2193</v>
      </c>
      <c r="B2220" s="1">
        <f t="shared" si="136"/>
        <v>141.73004693497907</v>
      </c>
      <c r="C2220">
        <f t="shared" si="137"/>
        <v>6.8311229873927459E-2</v>
      </c>
      <c r="D2220">
        <f t="shared" si="138"/>
        <v>6.8046421324396533E-2</v>
      </c>
    </row>
    <row r="2221" spans="1:4" x14ac:dyDescent="0.25">
      <c r="A2221">
        <f t="shared" si="139"/>
        <v>2194</v>
      </c>
      <c r="B2221" s="1">
        <f t="shared" si="136"/>
        <v>141.66173570510514</v>
      </c>
      <c r="C2221">
        <f t="shared" si="137"/>
        <v>6.8252047751457212E-2</v>
      </c>
      <c r="D2221">
        <f t="shared" si="138"/>
        <v>6.7987805827698367E-2</v>
      </c>
    </row>
    <row r="2222" spans="1:4" x14ac:dyDescent="0.25">
      <c r="A2222">
        <f t="shared" si="139"/>
        <v>2195</v>
      </c>
      <c r="B2222" s="1">
        <f t="shared" si="136"/>
        <v>141.59348365735369</v>
      </c>
      <c r="C2222">
        <f t="shared" si="137"/>
        <v>6.8192991545174664E-2</v>
      </c>
      <c r="D2222">
        <f t="shared" si="138"/>
        <v>6.7929316247881386E-2</v>
      </c>
    </row>
    <row r="2223" spans="1:4" x14ac:dyDescent="0.25">
      <c r="A2223">
        <f t="shared" si="139"/>
        <v>2196</v>
      </c>
      <c r="B2223" s="1">
        <f t="shared" si="136"/>
        <v>141.52529066580851</v>
      </c>
      <c r="C2223">
        <f t="shared" si="137"/>
        <v>6.8134061256529321E-2</v>
      </c>
      <c r="D2223">
        <f t="shared" si="138"/>
        <v>6.7870952584999603E-2</v>
      </c>
    </row>
    <row r="2224" spans="1:4" x14ac:dyDescent="0.25">
      <c r="A2224">
        <f t="shared" si="139"/>
        <v>2197</v>
      </c>
      <c r="B2224" s="1">
        <f t="shared" si="136"/>
        <v>141.45715660455198</v>
      </c>
      <c r="C2224">
        <f t="shared" si="137"/>
        <v>6.8075256884327473E-2</v>
      </c>
      <c r="D2224">
        <f t="shared" si="138"/>
        <v>6.7812714839007526E-2</v>
      </c>
    </row>
    <row r="2225" spans="1:4" x14ac:dyDescent="0.25">
      <c r="A2225">
        <f t="shared" si="139"/>
        <v>2198</v>
      </c>
      <c r="B2225" s="1">
        <f t="shared" si="136"/>
        <v>141.38908134766766</v>
      </c>
      <c r="C2225">
        <f t="shared" si="137"/>
        <v>6.8016578429222818E-2</v>
      </c>
      <c r="D2225">
        <f t="shared" si="138"/>
        <v>6.7754603009919381E-2</v>
      </c>
    </row>
    <row r="2226" spans="1:4" x14ac:dyDescent="0.25">
      <c r="A2226">
        <f t="shared" si="139"/>
        <v>2199</v>
      </c>
      <c r="B2226" s="1">
        <f t="shared" si="136"/>
        <v>141.32106476923843</v>
      </c>
      <c r="C2226">
        <f t="shared" si="137"/>
        <v>6.7958025890845875E-2</v>
      </c>
      <c r="D2226">
        <f t="shared" si="138"/>
        <v>6.7696617097749365E-2</v>
      </c>
    </row>
    <row r="2227" spans="1:4" x14ac:dyDescent="0.25">
      <c r="A2227">
        <f t="shared" si="139"/>
        <v>2200</v>
      </c>
      <c r="B2227" s="1">
        <f t="shared" si="136"/>
        <v>141.25310674334759</v>
      </c>
      <c r="C2227">
        <f t="shared" si="137"/>
        <v>6.7899599269765076E-2</v>
      </c>
      <c r="D2227">
        <f t="shared" si="138"/>
        <v>6.7638757102474759E-2</v>
      </c>
    </row>
    <row r="2228" spans="1:4" x14ac:dyDescent="0.25">
      <c r="A2228">
        <f t="shared" si="139"/>
        <v>2201</v>
      </c>
      <c r="B2228" s="1">
        <f t="shared" si="136"/>
        <v>141.18520714407782</v>
      </c>
      <c r="C2228">
        <f t="shared" si="137"/>
        <v>6.7841298564985664E-2</v>
      </c>
      <c r="D2228">
        <f t="shared" si="138"/>
        <v>6.7581023024095549E-2</v>
      </c>
    </row>
    <row r="2229" spans="1:4" x14ac:dyDescent="0.25">
      <c r="A2229">
        <f t="shared" si="139"/>
        <v>2202</v>
      </c>
      <c r="B2229" s="1">
        <f t="shared" si="136"/>
        <v>141.11736584551284</v>
      </c>
      <c r="C2229">
        <f t="shared" si="137"/>
        <v>6.778312377772977E-2</v>
      </c>
      <c r="D2229">
        <f t="shared" si="138"/>
        <v>6.7523414862640158E-2</v>
      </c>
    </row>
    <row r="2230" spans="1:4" x14ac:dyDescent="0.25">
      <c r="A2230">
        <f t="shared" si="139"/>
        <v>2203</v>
      </c>
      <c r="B2230" s="1">
        <f t="shared" si="136"/>
        <v>141.04958272173511</v>
      </c>
      <c r="C2230">
        <f t="shared" si="137"/>
        <v>6.7725074906945792E-2</v>
      </c>
      <c r="D2230">
        <f t="shared" si="138"/>
        <v>6.7465932618083008E-2</v>
      </c>
    </row>
    <row r="2231" spans="1:4" x14ac:dyDescent="0.25">
      <c r="A2231">
        <f t="shared" si="139"/>
        <v>2204</v>
      </c>
      <c r="B2231" s="1">
        <f t="shared" si="136"/>
        <v>140.98185764682816</v>
      </c>
      <c r="C2231">
        <f t="shared" si="137"/>
        <v>6.766715195328743E-2</v>
      </c>
      <c r="D2231">
        <f t="shared" si="138"/>
        <v>6.7408576290429775E-2</v>
      </c>
    </row>
    <row r="2232" spans="1:4" x14ac:dyDescent="0.25">
      <c r="A2232">
        <f t="shared" si="139"/>
        <v>2205</v>
      </c>
      <c r="B2232" s="1">
        <f t="shared" si="136"/>
        <v>140.91419049487487</v>
      </c>
      <c r="C2232">
        <f t="shared" si="137"/>
        <v>6.7609354916356779E-2</v>
      </c>
      <c r="D2232">
        <f t="shared" si="138"/>
        <v>6.7351345879686164E-2</v>
      </c>
    </row>
    <row r="2233" spans="1:4" x14ac:dyDescent="0.25">
      <c r="A2233">
        <f t="shared" si="139"/>
        <v>2206</v>
      </c>
      <c r="B2233" s="1">
        <f t="shared" si="136"/>
        <v>140.84658113995852</v>
      </c>
      <c r="C2233">
        <f t="shared" si="137"/>
        <v>6.7551683796608586E-2</v>
      </c>
      <c r="D2233">
        <f t="shared" si="138"/>
        <v>6.7294241385840795E-2</v>
      </c>
    </row>
    <row r="2234" spans="1:4" x14ac:dyDescent="0.25">
      <c r="A2234">
        <f t="shared" si="139"/>
        <v>2207</v>
      </c>
      <c r="B2234" s="1">
        <f t="shared" si="136"/>
        <v>140.77902945616191</v>
      </c>
      <c r="C2234">
        <f t="shared" si="137"/>
        <v>6.7494138593445996E-2</v>
      </c>
      <c r="D2234">
        <f t="shared" si="138"/>
        <v>6.7237262808916398E-2</v>
      </c>
    </row>
    <row r="2235" spans="1:4" x14ac:dyDescent="0.25">
      <c r="A2235">
        <f t="shared" si="139"/>
        <v>2208</v>
      </c>
      <c r="B2235" s="1">
        <f t="shared" si="136"/>
        <v>140.71153531756846</v>
      </c>
      <c r="C2235">
        <f t="shared" si="137"/>
        <v>6.7436719307522708E-2</v>
      </c>
      <c r="D2235">
        <f t="shared" si="138"/>
        <v>6.7180410148876032E-2</v>
      </c>
    </row>
    <row r="2236" spans="1:4" x14ac:dyDescent="0.25">
      <c r="A2236">
        <f t="shared" si="139"/>
        <v>2209</v>
      </c>
      <c r="B2236" s="1">
        <f t="shared" si="136"/>
        <v>140.64409859826094</v>
      </c>
      <c r="C2236">
        <f t="shared" si="137"/>
        <v>6.7379425938099757E-2</v>
      </c>
      <c r="D2236">
        <f t="shared" si="138"/>
        <v>6.7123683405753809E-2</v>
      </c>
    </row>
    <row r="2237" spans="1:4" x14ac:dyDescent="0.25">
      <c r="A2237">
        <f t="shared" si="139"/>
        <v>2210</v>
      </c>
      <c r="B2237" s="1">
        <f t="shared" si="136"/>
        <v>140.57671917232284</v>
      </c>
      <c r="C2237">
        <f t="shared" si="137"/>
        <v>6.7322258485972952E-2</v>
      </c>
      <c r="D2237">
        <f t="shared" si="138"/>
        <v>6.7067082579544038E-2</v>
      </c>
    </row>
    <row r="2238" spans="1:4" x14ac:dyDescent="0.25">
      <c r="A2238">
        <f t="shared" si="139"/>
        <v>2211</v>
      </c>
      <c r="B2238" s="1">
        <f t="shared" si="136"/>
        <v>140.50939691383687</v>
      </c>
      <c r="C2238">
        <f t="shared" si="137"/>
        <v>6.726521695043175E-2</v>
      </c>
      <c r="D2238">
        <f t="shared" si="138"/>
        <v>6.7010607670229663E-2</v>
      </c>
    </row>
    <row r="2239" spans="1:4" x14ac:dyDescent="0.25">
      <c r="A2239">
        <f t="shared" si="139"/>
        <v>2212</v>
      </c>
      <c r="B2239" s="1">
        <f t="shared" si="136"/>
        <v>140.44213169688643</v>
      </c>
      <c r="C2239">
        <f t="shared" si="137"/>
        <v>6.7208301332158271E-2</v>
      </c>
      <c r="D2239">
        <f t="shared" si="138"/>
        <v>6.6954258677822051E-2</v>
      </c>
    </row>
    <row r="2240" spans="1:4" x14ac:dyDescent="0.25">
      <c r="A2240">
        <f t="shared" si="139"/>
        <v>2213</v>
      </c>
      <c r="B2240" s="1">
        <f t="shared" si="136"/>
        <v>140.37492339555428</v>
      </c>
      <c r="C2240">
        <f t="shared" si="137"/>
        <v>6.7151511630413552E-2</v>
      </c>
      <c r="D2240">
        <f t="shared" si="138"/>
        <v>6.6898035602321215E-2</v>
      </c>
    </row>
    <row r="2241" spans="1:4" x14ac:dyDescent="0.25">
      <c r="A2241">
        <f t="shared" si="139"/>
        <v>2214</v>
      </c>
      <c r="B2241" s="1">
        <f t="shared" si="136"/>
        <v>140.30777188392386</v>
      </c>
      <c r="C2241">
        <f t="shared" si="137"/>
        <v>6.7094847845851291E-2</v>
      </c>
      <c r="D2241">
        <f t="shared" si="138"/>
        <v>6.6841938443724297E-2</v>
      </c>
    </row>
    <row r="2242" spans="1:4" x14ac:dyDescent="0.25">
      <c r="A2242">
        <f t="shared" si="139"/>
        <v>2215</v>
      </c>
      <c r="B2242" s="1">
        <f t="shared" si="136"/>
        <v>140.24067703607801</v>
      </c>
      <c r="C2242">
        <f t="shared" si="137"/>
        <v>6.7038309977903054E-2</v>
      </c>
      <c r="D2242">
        <f t="shared" si="138"/>
        <v>6.678596720204269E-2</v>
      </c>
    </row>
    <row r="2243" spans="1:4" x14ac:dyDescent="0.25">
      <c r="A2243">
        <f t="shared" si="139"/>
        <v>2216</v>
      </c>
      <c r="B2243" s="1">
        <f t="shared" ref="B2243:B2306" si="140">$C$20+$C$21*A2243+$C$22*A2243^2+$C$23*A2243^3</f>
        <v>140.17363872610011</v>
      </c>
      <c r="C2243">
        <f t="shared" si="137"/>
        <v>6.698189802736465E-2</v>
      </c>
      <c r="D2243">
        <f t="shared" si="138"/>
        <v>6.673012187725931E-2</v>
      </c>
    </row>
    <row r="2244" spans="1:4" x14ac:dyDescent="0.25">
      <c r="A2244">
        <f t="shared" si="139"/>
        <v>2217</v>
      </c>
      <c r="B2244" s="1">
        <f t="shared" si="140"/>
        <v>140.10665682807274</v>
      </c>
      <c r="C2244">
        <f t="shared" si="137"/>
        <v>6.6925611993042367E-2</v>
      </c>
      <c r="D2244">
        <f t="shared" si="138"/>
        <v>6.6674402469379862E-2</v>
      </c>
    </row>
    <row r="2245" spans="1:4" x14ac:dyDescent="0.25">
      <c r="A2245">
        <f t="shared" si="139"/>
        <v>2218</v>
      </c>
      <c r="B2245" s="1">
        <f t="shared" si="140"/>
        <v>140.0397312160797</v>
      </c>
      <c r="C2245">
        <f t="shared" si="137"/>
        <v>6.6869451876300445E-2</v>
      </c>
      <c r="D2245">
        <f t="shared" si="138"/>
        <v>6.6618808978404331E-2</v>
      </c>
    </row>
    <row r="2246" spans="1:4" x14ac:dyDescent="0.25">
      <c r="A2246">
        <f t="shared" si="139"/>
        <v>2219</v>
      </c>
      <c r="B2246" s="1">
        <f t="shared" si="140"/>
        <v>139.9728617642034</v>
      </c>
      <c r="C2246">
        <f t="shared" si="137"/>
        <v>6.6813417676002018E-2</v>
      </c>
      <c r="D2246">
        <f t="shared" si="138"/>
        <v>6.6563341404346943E-2</v>
      </c>
    </row>
    <row r="2247" spans="1:4" x14ac:dyDescent="0.25">
      <c r="A2247">
        <f t="shared" si="139"/>
        <v>2220</v>
      </c>
      <c r="B2247" s="1">
        <f t="shared" si="140"/>
        <v>139.9060483465274</v>
      </c>
      <c r="C2247">
        <f t="shared" si="137"/>
        <v>6.6757509392829206E-2</v>
      </c>
      <c r="D2247">
        <f t="shared" si="138"/>
        <v>6.650799974717074E-2</v>
      </c>
    </row>
    <row r="2248" spans="1:4" x14ac:dyDescent="0.25">
      <c r="A2248">
        <f t="shared" si="139"/>
        <v>2221</v>
      </c>
      <c r="B2248" s="1">
        <f t="shared" si="140"/>
        <v>139.83929083713457</v>
      </c>
      <c r="C2248">
        <f t="shared" si="137"/>
        <v>6.6701727026355684E-2</v>
      </c>
      <c r="D2248">
        <f t="shared" si="138"/>
        <v>6.645278400692689E-2</v>
      </c>
    </row>
    <row r="2249" spans="1:4" x14ac:dyDescent="0.25">
      <c r="A2249">
        <f t="shared" si="139"/>
        <v>2222</v>
      </c>
      <c r="B2249" s="1">
        <f t="shared" si="140"/>
        <v>139.77258911010821</v>
      </c>
      <c r="C2249">
        <f t="shared" si="137"/>
        <v>6.6646070577149885E-2</v>
      </c>
      <c r="D2249">
        <f t="shared" si="138"/>
        <v>6.6397694183575592E-2</v>
      </c>
    </row>
    <row r="2250" spans="1:4" x14ac:dyDescent="0.25">
      <c r="A2250">
        <f t="shared" si="139"/>
        <v>2223</v>
      </c>
      <c r="B2250" s="1">
        <f t="shared" si="140"/>
        <v>139.70594303953106</v>
      </c>
      <c r="C2250">
        <f t="shared" si="137"/>
        <v>6.6590540044444424E-2</v>
      </c>
      <c r="D2250">
        <f t="shared" si="138"/>
        <v>6.6342730277128226E-2</v>
      </c>
    </row>
    <row r="2251" spans="1:4" x14ac:dyDescent="0.25">
      <c r="A2251">
        <f t="shared" si="139"/>
        <v>2224</v>
      </c>
      <c r="B2251" s="1">
        <f t="shared" si="140"/>
        <v>139.63935249948662</v>
      </c>
      <c r="C2251">
        <f t="shared" si="137"/>
        <v>6.6535135429035108E-2</v>
      </c>
      <c r="D2251">
        <f t="shared" si="138"/>
        <v>6.6287892287587621E-2</v>
      </c>
    </row>
    <row r="2252" spans="1:4" x14ac:dyDescent="0.25">
      <c r="A2252">
        <f t="shared" si="139"/>
        <v>2225</v>
      </c>
      <c r="B2252" s="1">
        <f t="shared" si="140"/>
        <v>139.57281736405758</v>
      </c>
      <c r="C2252">
        <f t="shared" si="137"/>
        <v>6.6479856730069287E-2</v>
      </c>
      <c r="D2252">
        <f t="shared" si="138"/>
        <v>6.6233180214931048E-2</v>
      </c>
    </row>
    <row r="2253" spans="1:4" x14ac:dyDescent="0.25">
      <c r="A2253">
        <f t="shared" si="139"/>
        <v>2226</v>
      </c>
      <c r="B2253" s="1">
        <f t="shared" si="140"/>
        <v>139.50633750732752</v>
      </c>
      <c r="C2253">
        <f t="shared" si="137"/>
        <v>6.6424703948570141E-2</v>
      </c>
      <c r="D2253">
        <f t="shared" si="138"/>
        <v>6.6178594059223883E-2</v>
      </c>
    </row>
    <row r="2254" spans="1:4" x14ac:dyDescent="0.25">
      <c r="A2254">
        <f t="shared" si="139"/>
        <v>2227</v>
      </c>
      <c r="B2254" s="1">
        <f t="shared" si="140"/>
        <v>139.43991280337895</v>
      </c>
      <c r="C2254">
        <f t="shared" si="137"/>
        <v>6.6369677083287115E-2</v>
      </c>
      <c r="D2254">
        <f t="shared" si="138"/>
        <v>6.6124133820375158E-2</v>
      </c>
    </row>
    <row r="2255" spans="1:4" x14ac:dyDescent="0.25">
      <c r="A2255">
        <f t="shared" si="139"/>
        <v>2228</v>
      </c>
      <c r="B2255" s="1">
        <f t="shared" si="140"/>
        <v>139.37354312629566</v>
      </c>
      <c r="C2255">
        <f t="shared" si="137"/>
        <v>6.6314776135726561E-2</v>
      </c>
      <c r="D2255">
        <f t="shared" si="138"/>
        <v>6.6069799498492898E-2</v>
      </c>
    </row>
    <row r="2256" spans="1:4" x14ac:dyDescent="0.25">
      <c r="A2256">
        <f t="shared" si="139"/>
        <v>2229</v>
      </c>
      <c r="B2256" s="1">
        <f t="shared" si="140"/>
        <v>139.30722835015993</v>
      </c>
      <c r="C2256">
        <f t="shared" si="137"/>
        <v>6.6260001104240018E-2</v>
      </c>
      <c r="D2256">
        <f t="shared" si="138"/>
        <v>6.6015591093443501E-2</v>
      </c>
    </row>
    <row r="2257" spans="1:4" x14ac:dyDescent="0.25">
      <c r="A2257">
        <f t="shared" si="139"/>
        <v>2230</v>
      </c>
      <c r="B2257" s="1">
        <f t="shared" si="140"/>
        <v>139.24096834905569</v>
      </c>
      <c r="C2257">
        <f t="shared" si="137"/>
        <v>6.6205351990390682E-2</v>
      </c>
      <c r="D2257">
        <f t="shared" si="138"/>
        <v>6.5961508605371935E-2</v>
      </c>
    </row>
    <row r="2258" spans="1:4" x14ac:dyDescent="0.25">
      <c r="A2258">
        <f t="shared" si="139"/>
        <v>2231</v>
      </c>
      <c r="B2258" s="1">
        <f t="shared" si="140"/>
        <v>139.1747629970653</v>
      </c>
      <c r="C2258">
        <f t="shared" si="137"/>
        <v>6.6150828792842731E-2</v>
      </c>
      <c r="D2258">
        <f t="shared" si="138"/>
        <v>6.5907552034147443E-2</v>
      </c>
    </row>
    <row r="2259" spans="1:4" x14ac:dyDescent="0.25">
      <c r="A2259">
        <f t="shared" si="139"/>
        <v>2232</v>
      </c>
      <c r="B2259" s="1">
        <f t="shared" si="140"/>
        <v>139.10861216827246</v>
      </c>
      <c r="C2259">
        <f t="shared" si="137"/>
        <v>6.609643151267619E-2</v>
      </c>
      <c r="D2259">
        <f t="shared" si="138"/>
        <v>6.5853721379875191E-2</v>
      </c>
    </row>
    <row r="2260" spans="1:4" x14ac:dyDescent="0.25">
      <c r="A2260">
        <f t="shared" si="139"/>
        <v>2233</v>
      </c>
      <c r="B2260" s="1">
        <f t="shared" si="140"/>
        <v>139.04251573675978</v>
      </c>
      <c r="C2260">
        <f t="shared" si="137"/>
        <v>6.6042160149038409E-2</v>
      </c>
      <c r="D2260">
        <f t="shared" si="138"/>
        <v>6.5800016642461406E-2</v>
      </c>
    </row>
    <row r="2261" spans="1:4" x14ac:dyDescent="0.25">
      <c r="A2261">
        <f t="shared" si="139"/>
        <v>2234</v>
      </c>
      <c r="B2261" s="1">
        <f t="shared" si="140"/>
        <v>138.97647357661074</v>
      </c>
      <c r="C2261">
        <f t="shared" si="137"/>
        <v>6.59880147024694E-2</v>
      </c>
      <c r="D2261">
        <f t="shared" si="138"/>
        <v>6.5746437821999848E-2</v>
      </c>
    </row>
    <row r="2262" spans="1:4" x14ac:dyDescent="0.25">
      <c r="A2262">
        <f t="shared" si="139"/>
        <v>2235</v>
      </c>
      <c r="B2262" s="1">
        <f t="shared" si="140"/>
        <v>138.91048556190827</v>
      </c>
      <c r="C2262">
        <f t="shared" si="137"/>
        <v>6.5933995172997584E-2</v>
      </c>
      <c r="D2262">
        <f t="shared" si="138"/>
        <v>6.5692984918419489E-2</v>
      </c>
    </row>
    <row r="2263" spans="1:4" x14ac:dyDescent="0.25">
      <c r="A2263">
        <f t="shared" si="139"/>
        <v>2236</v>
      </c>
      <c r="B2263" s="1">
        <f t="shared" si="140"/>
        <v>138.84455156673528</v>
      </c>
      <c r="C2263">
        <f t="shared" si="137"/>
        <v>6.5880101560082949E-2</v>
      </c>
      <c r="D2263">
        <f t="shared" si="138"/>
        <v>6.5639657931757259E-2</v>
      </c>
    </row>
    <row r="2264" spans="1:4" x14ac:dyDescent="0.25">
      <c r="A2264">
        <f t="shared" si="139"/>
        <v>2237</v>
      </c>
      <c r="B2264" s="1">
        <f t="shared" si="140"/>
        <v>138.77867146517519</v>
      </c>
      <c r="C2264">
        <f t="shared" si="137"/>
        <v>6.5826333864464459E-2</v>
      </c>
      <c r="D2264">
        <f t="shared" si="138"/>
        <v>6.5586456861990425E-2</v>
      </c>
    </row>
    <row r="2265" spans="1:4" x14ac:dyDescent="0.25">
      <c r="A2265">
        <f t="shared" si="139"/>
        <v>2238</v>
      </c>
      <c r="B2265" s="1">
        <f t="shared" si="140"/>
        <v>138.71284513131073</v>
      </c>
      <c r="C2265">
        <f t="shared" si="137"/>
        <v>6.577269208523262E-2</v>
      </c>
      <c r="D2265">
        <f t="shared" si="138"/>
        <v>6.5533381709127522E-2</v>
      </c>
    </row>
    <row r="2266" spans="1:4" x14ac:dyDescent="0.25">
      <c r="A2266">
        <f t="shared" si="139"/>
        <v>2239</v>
      </c>
      <c r="B2266" s="1">
        <f t="shared" si="140"/>
        <v>138.6470724392255</v>
      </c>
      <c r="C2266">
        <f t="shared" si="137"/>
        <v>6.57191762235243E-2</v>
      </c>
      <c r="D2266">
        <f t="shared" si="138"/>
        <v>6.5480432473171396E-2</v>
      </c>
    </row>
    <row r="2267" spans="1:4" x14ac:dyDescent="0.25">
      <c r="A2267">
        <f t="shared" si="139"/>
        <v>2240</v>
      </c>
      <c r="B2267" s="1">
        <f t="shared" si="140"/>
        <v>138.58135326300197</v>
      </c>
      <c r="C2267">
        <f t="shared" si="137"/>
        <v>6.5665786278145788E-2</v>
      </c>
      <c r="D2267">
        <f t="shared" si="138"/>
        <v>6.5427609154122018E-2</v>
      </c>
    </row>
    <row r="2268" spans="1:4" x14ac:dyDescent="0.25">
      <c r="A2268">
        <f t="shared" si="139"/>
        <v>2241</v>
      </c>
      <c r="B2268" s="1">
        <f t="shared" si="140"/>
        <v>138.51568747672383</v>
      </c>
      <c r="C2268">
        <f t="shared" ref="C2268:C2331" si="141">(B2268-B2269)/1</f>
        <v>6.5612522250120264E-2</v>
      </c>
      <c r="D2268">
        <f t="shared" ref="D2268:D2331" si="142">(B2268-B2278)/10</f>
        <v>6.5374911751976586E-2</v>
      </c>
    </row>
    <row r="2269" spans="1:4" x14ac:dyDescent="0.25">
      <c r="A2269">
        <f t="shared" ref="A2269:A2332" si="143">A2268+1</f>
        <v>2242</v>
      </c>
      <c r="B2269" s="1">
        <f t="shared" si="140"/>
        <v>138.45007495447371</v>
      </c>
      <c r="C2269">
        <f t="shared" si="141"/>
        <v>6.5559384138538235E-2</v>
      </c>
      <c r="D2269">
        <f t="shared" si="142"/>
        <v>6.5322340266735071E-2</v>
      </c>
    </row>
    <row r="2270" spans="1:4" x14ac:dyDescent="0.25">
      <c r="A2270">
        <f t="shared" si="143"/>
        <v>2243</v>
      </c>
      <c r="B2270" s="1">
        <f t="shared" si="140"/>
        <v>138.38451557033517</v>
      </c>
      <c r="C2270">
        <f t="shared" si="141"/>
        <v>6.5506371944422881E-2</v>
      </c>
      <c r="D2270">
        <f t="shared" si="142"/>
        <v>6.5269894698411685E-2</v>
      </c>
    </row>
    <row r="2271" spans="1:4" x14ac:dyDescent="0.25">
      <c r="A2271">
        <f t="shared" si="143"/>
        <v>2244</v>
      </c>
      <c r="B2271" s="1">
        <f t="shared" si="140"/>
        <v>138.31900919839075</v>
      </c>
      <c r="C2271">
        <f t="shared" si="141"/>
        <v>6.5453485666665756E-2</v>
      </c>
      <c r="D2271">
        <f t="shared" si="142"/>
        <v>6.5217575046983708E-2</v>
      </c>
    </row>
    <row r="2272" spans="1:4" x14ac:dyDescent="0.25">
      <c r="A2272">
        <f t="shared" si="143"/>
        <v>2245</v>
      </c>
      <c r="B2272" s="1">
        <f t="shared" si="140"/>
        <v>138.25355571272408</v>
      </c>
      <c r="C2272">
        <f t="shared" si="141"/>
        <v>6.5400725306375307E-2</v>
      </c>
      <c r="D2272">
        <f t="shared" si="142"/>
        <v>6.5165381312459664E-2</v>
      </c>
    </row>
    <row r="2273" spans="1:4" x14ac:dyDescent="0.25">
      <c r="A2273">
        <f t="shared" si="143"/>
        <v>2246</v>
      </c>
      <c r="B2273" s="1">
        <f t="shared" si="140"/>
        <v>138.1881549874177</v>
      </c>
      <c r="C2273">
        <f t="shared" si="141"/>
        <v>6.5348090862414665E-2</v>
      </c>
      <c r="D2273">
        <f t="shared" si="142"/>
        <v>6.5113313494842368E-2</v>
      </c>
    </row>
    <row r="2274" spans="1:4" x14ac:dyDescent="0.25">
      <c r="A2274">
        <f t="shared" si="143"/>
        <v>2247</v>
      </c>
      <c r="B2274" s="1">
        <f t="shared" si="140"/>
        <v>138.12280689655529</v>
      </c>
      <c r="C2274">
        <f t="shared" si="141"/>
        <v>6.5295582335835434E-2</v>
      </c>
      <c r="D2274">
        <f t="shared" si="142"/>
        <v>6.5061371594131862E-2</v>
      </c>
    </row>
    <row r="2275" spans="1:4" x14ac:dyDescent="0.25">
      <c r="A2275">
        <f t="shared" si="143"/>
        <v>2248</v>
      </c>
      <c r="B2275" s="1">
        <f t="shared" si="140"/>
        <v>138.05751131421945</v>
      </c>
      <c r="C2275">
        <f t="shared" si="141"/>
        <v>6.5243199725671275E-2</v>
      </c>
      <c r="D2275">
        <f t="shared" si="142"/>
        <v>6.5009555610325259E-2</v>
      </c>
    </row>
    <row r="2276" spans="1:4" x14ac:dyDescent="0.25">
      <c r="A2276">
        <f t="shared" si="143"/>
        <v>2249</v>
      </c>
      <c r="B2276" s="1">
        <f t="shared" si="140"/>
        <v>137.99226811449378</v>
      </c>
      <c r="C2276">
        <f t="shared" si="141"/>
        <v>6.5190943033030635E-2</v>
      </c>
      <c r="D2276">
        <f t="shared" si="142"/>
        <v>6.4957865543436813E-2</v>
      </c>
    </row>
    <row r="2277" spans="1:4" x14ac:dyDescent="0.25">
      <c r="A2277">
        <f t="shared" si="143"/>
        <v>2250</v>
      </c>
      <c r="B2277" s="1">
        <f t="shared" si="140"/>
        <v>137.92707717146075</v>
      </c>
      <c r="C2277">
        <f t="shared" si="141"/>
        <v>6.5138812256691381E-2</v>
      </c>
      <c r="D2277">
        <f t="shared" si="142"/>
        <v>6.4906301393426707E-2</v>
      </c>
    </row>
    <row r="2278" spans="1:4" x14ac:dyDescent="0.25">
      <c r="A2278">
        <f t="shared" si="143"/>
        <v>2251</v>
      </c>
      <c r="B2278" s="1">
        <f t="shared" si="140"/>
        <v>137.86193835920406</v>
      </c>
      <c r="C2278">
        <f t="shared" si="141"/>
        <v>6.5086807397705115E-2</v>
      </c>
      <c r="D2278">
        <f t="shared" si="142"/>
        <v>6.4854863160348941E-2</v>
      </c>
    </row>
    <row r="2279" spans="1:4" x14ac:dyDescent="0.25">
      <c r="A2279">
        <f t="shared" si="143"/>
        <v>2252</v>
      </c>
      <c r="B2279" s="1">
        <f t="shared" si="140"/>
        <v>137.79685155180636</v>
      </c>
      <c r="C2279">
        <f t="shared" si="141"/>
        <v>6.5034928455304453E-2</v>
      </c>
      <c r="D2279">
        <f t="shared" si="142"/>
        <v>6.4803550844166585E-2</v>
      </c>
    </row>
    <row r="2280" spans="1:4" x14ac:dyDescent="0.25">
      <c r="A2280">
        <f t="shared" si="143"/>
        <v>2253</v>
      </c>
      <c r="B2280" s="1">
        <f t="shared" si="140"/>
        <v>137.73181662335105</v>
      </c>
      <c r="C2280">
        <f t="shared" si="141"/>
        <v>6.4983175430143092E-2</v>
      </c>
      <c r="D2280">
        <f t="shared" si="142"/>
        <v>6.4752364444888147E-2</v>
      </c>
    </row>
    <row r="2281" spans="1:4" x14ac:dyDescent="0.25">
      <c r="A2281">
        <f t="shared" si="143"/>
        <v>2254</v>
      </c>
      <c r="B2281" s="1">
        <f t="shared" si="140"/>
        <v>137.66683344792091</v>
      </c>
      <c r="C2281">
        <f t="shared" si="141"/>
        <v>6.4931548321425225E-2</v>
      </c>
      <c r="D2281">
        <f t="shared" si="142"/>
        <v>6.470130396251364E-2</v>
      </c>
    </row>
    <row r="2282" spans="1:4" x14ac:dyDescent="0.25">
      <c r="A2282">
        <f t="shared" si="143"/>
        <v>2255</v>
      </c>
      <c r="B2282" s="1">
        <f t="shared" si="140"/>
        <v>137.60190189959948</v>
      </c>
      <c r="C2282">
        <f t="shared" si="141"/>
        <v>6.4880047130202456E-2</v>
      </c>
      <c r="D2282">
        <f t="shared" si="142"/>
        <v>6.465036939704874E-2</v>
      </c>
    </row>
    <row r="2283" spans="1:4" x14ac:dyDescent="0.25">
      <c r="A2283">
        <f t="shared" si="143"/>
        <v>2256</v>
      </c>
      <c r="B2283" s="1">
        <f t="shared" si="140"/>
        <v>137.53702185246928</v>
      </c>
      <c r="C2283">
        <f t="shared" si="141"/>
        <v>6.4828671855309494E-2</v>
      </c>
      <c r="D2283">
        <f t="shared" si="142"/>
        <v>6.4599560748484913E-2</v>
      </c>
    </row>
    <row r="2284" spans="1:4" x14ac:dyDescent="0.25">
      <c r="A2284">
        <f t="shared" si="143"/>
        <v>2257</v>
      </c>
      <c r="B2284" s="1">
        <f t="shared" si="140"/>
        <v>137.47219318061397</v>
      </c>
      <c r="C2284">
        <f t="shared" si="141"/>
        <v>6.4777422497769521E-2</v>
      </c>
      <c r="D2284">
        <f t="shared" si="142"/>
        <v>6.4548878016830707E-2</v>
      </c>
    </row>
    <row r="2285" spans="1:4" x14ac:dyDescent="0.25">
      <c r="A2285">
        <f t="shared" si="143"/>
        <v>2258</v>
      </c>
      <c r="B2285" s="1">
        <f t="shared" si="140"/>
        <v>137.4074157581162</v>
      </c>
      <c r="C2285">
        <f t="shared" si="141"/>
        <v>6.4726299056786729E-2</v>
      </c>
      <c r="D2285">
        <f t="shared" si="142"/>
        <v>6.4498321202088954E-2</v>
      </c>
    </row>
    <row r="2286" spans="1:4" x14ac:dyDescent="0.25">
      <c r="A2286">
        <f t="shared" si="143"/>
        <v>2259</v>
      </c>
      <c r="B2286" s="1">
        <f t="shared" si="140"/>
        <v>137.34268945905941</v>
      </c>
      <c r="C2286">
        <f t="shared" si="141"/>
        <v>6.4675301532929552E-2</v>
      </c>
      <c r="D2286">
        <f t="shared" si="142"/>
        <v>6.4447890304234076E-2</v>
      </c>
    </row>
    <row r="2287" spans="1:4" x14ac:dyDescent="0.25">
      <c r="A2287">
        <f t="shared" si="143"/>
        <v>2260</v>
      </c>
      <c r="B2287" s="1">
        <f t="shared" si="140"/>
        <v>137.27801415752648</v>
      </c>
      <c r="C2287">
        <f t="shared" si="141"/>
        <v>6.4624429925913773E-2</v>
      </c>
      <c r="D2287">
        <f t="shared" si="142"/>
        <v>6.4397585323308706E-2</v>
      </c>
    </row>
    <row r="2288" spans="1:4" x14ac:dyDescent="0.25">
      <c r="A2288">
        <f t="shared" si="143"/>
        <v>2261</v>
      </c>
      <c r="B2288" s="1">
        <f t="shared" si="140"/>
        <v>137.21338972760057</v>
      </c>
      <c r="C2288">
        <f t="shared" si="141"/>
        <v>6.4573684235881501E-2</v>
      </c>
      <c r="D2288">
        <f t="shared" si="142"/>
        <v>6.4347406259273043E-2</v>
      </c>
    </row>
    <row r="2289" spans="1:4" x14ac:dyDescent="0.25">
      <c r="A2289">
        <f t="shared" si="143"/>
        <v>2262</v>
      </c>
      <c r="B2289" s="1">
        <f t="shared" si="140"/>
        <v>137.14881604336469</v>
      </c>
      <c r="C2289">
        <f t="shared" si="141"/>
        <v>6.4523064462520097E-2</v>
      </c>
      <c r="D2289">
        <f t="shared" si="142"/>
        <v>6.4297353112144157E-2</v>
      </c>
    </row>
    <row r="2290" spans="1:4" x14ac:dyDescent="0.25">
      <c r="A2290">
        <f t="shared" si="143"/>
        <v>2263</v>
      </c>
      <c r="B2290" s="1">
        <f t="shared" si="140"/>
        <v>137.08429297890217</v>
      </c>
      <c r="C2290">
        <f t="shared" si="141"/>
        <v>6.4472570606397994E-2</v>
      </c>
      <c r="D2290">
        <f t="shared" si="142"/>
        <v>6.4247425881922032E-2</v>
      </c>
    </row>
    <row r="2291" spans="1:4" x14ac:dyDescent="0.25">
      <c r="A2291">
        <f t="shared" si="143"/>
        <v>2264</v>
      </c>
      <c r="B2291" s="1">
        <f t="shared" si="140"/>
        <v>137.01982040829577</v>
      </c>
      <c r="C2291">
        <f t="shared" si="141"/>
        <v>6.4422202666776229E-2</v>
      </c>
      <c r="D2291">
        <f t="shared" si="142"/>
        <v>6.4197624568618036E-2</v>
      </c>
    </row>
    <row r="2292" spans="1:4" x14ac:dyDescent="0.25">
      <c r="A2292">
        <f t="shared" si="143"/>
        <v>2265</v>
      </c>
      <c r="B2292" s="1">
        <f t="shared" si="140"/>
        <v>136.955398205629</v>
      </c>
      <c r="C2292">
        <f t="shared" si="141"/>
        <v>6.4371960644564297E-2</v>
      </c>
      <c r="D2292">
        <f t="shared" si="142"/>
        <v>6.4147949172206606E-2</v>
      </c>
    </row>
    <row r="2293" spans="1:4" x14ac:dyDescent="0.25">
      <c r="A2293">
        <f t="shared" si="143"/>
        <v>2266</v>
      </c>
      <c r="B2293" s="1">
        <f t="shared" si="140"/>
        <v>136.89102624498443</v>
      </c>
      <c r="C2293">
        <f t="shared" si="141"/>
        <v>6.4321844538767436E-2</v>
      </c>
      <c r="D2293">
        <f t="shared" si="142"/>
        <v>6.4098399692701952E-2</v>
      </c>
    </row>
    <row r="2294" spans="1:4" x14ac:dyDescent="0.25">
      <c r="A2294">
        <f t="shared" si="143"/>
        <v>2267</v>
      </c>
      <c r="B2294" s="1">
        <f t="shared" si="140"/>
        <v>136.82670440044566</v>
      </c>
      <c r="C2294">
        <f t="shared" si="141"/>
        <v>6.4271854350351987E-2</v>
      </c>
      <c r="D2294">
        <f t="shared" si="142"/>
        <v>6.404897613009837E-2</v>
      </c>
    </row>
    <row r="2295" spans="1:4" x14ac:dyDescent="0.25">
      <c r="A2295">
        <f t="shared" si="143"/>
        <v>2268</v>
      </c>
      <c r="B2295" s="1">
        <f t="shared" si="140"/>
        <v>136.76243254609531</v>
      </c>
      <c r="C2295">
        <f t="shared" si="141"/>
        <v>6.4221990078237923E-2</v>
      </c>
      <c r="D2295">
        <f t="shared" si="142"/>
        <v>6.3999678484407241E-2</v>
      </c>
    </row>
    <row r="2296" spans="1:4" x14ac:dyDescent="0.25">
      <c r="A2296">
        <f t="shared" si="143"/>
        <v>2269</v>
      </c>
      <c r="B2296" s="1">
        <f t="shared" si="140"/>
        <v>136.69821055601707</v>
      </c>
      <c r="C2296">
        <f t="shared" si="141"/>
        <v>6.4172251723675799E-2</v>
      </c>
      <c r="D2296">
        <f t="shared" si="142"/>
        <v>6.3950506755628564E-2</v>
      </c>
    </row>
    <row r="2297" spans="1:4" x14ac:dyDescent="0.25">
      <c r="A2297">
        <f t="shared" si="143"/>
        <v>2270</v>
      </c>
      <c r="B2297" s="1">
        <f t="shared" si="140"/>
        <v>136.6340383042934</v>
      </c>
      <c r="C2297">
        <f t="shared" si="141"/>
        <v>6.412263928555717E-2</v>
      </c>
      <c r="D2297">
        <f t="shared" si="142"/>
        <v>6.3901460943745297E-2</v>
      </c>
    </row>
    <row r="2298" spans="1:4" x14ac:dyDescent="0.25">
      <c r="A2298">
        <f t="shared" si="143"/>
        <v>2271</v>
      </c>
      <c r="B2298" s="1">
        <f t="shared" si="140"/>
        <v>136.56991566500784</v>
      </c>
      <c r="C2298">
        <f t="shared" si="141"/>
        <v>6.4073152764592578E-2</v>
      </c>
      <c r="D2298">
        <f t="shared" si="142"/>
        <v>6.3852541048757414E-2</v>
      </c>
    </row>
    <row r="2299" spans="1:4" x14ac:dyDescent="0.25">
      <c r="A2299">
        <f t="shared" si="143"/>
        <v>2272</v>
      </c>
      <c r="B2299" s="1">
        <f t="shared" si="140"/>
        <v>136.50584251224325</v>
      </c>
      <c r="C2299">
        <f t="shared" si="141"/>
        <v>6.4023792160298854E-2</v>
      </c>
      <c r="D2299">
        <f t="shared" si="142"/>
        <v>6.3803747070696207E-2</v>
      </c>
    </row>
    <row r="2300" spans="1:4" x14ac:dyDescent="0.25">
      <c r="A2300">
        <f t="shared" si="143"/>
        <v>2273</v>
      </c>
      <c r="B2300" s="1">
        <f t="shared" si="140"/>
        <v>136.44181872008295</v>
      </c>
      <c r="C2300">
        <f t="shared" si="141"/>
        <v>6.3974557473358118E-2</v>
      </c>
      <c r="D2300">
        <f t="shared" si="142"/>
        <v>6.3755079009527552E-2</v>
      </c>
    </row>
    <row r="2301" spans="1:4" x14ac:dyDescent="0.25">
      <c r="A2301">
        <f t="shared" si="143"/>
        <v>2274</v>
      </c>
      <c r="B2301" s="1">
        <f t="shared" si="140"/>
        <v>136.37784416260959</v>
      </c>
      <c r="C2301">
        <f t="shared" si="141"/>
        <v>6.3925448702661924E-2</v>
      </c>
      <c r="D2301">
        <f t="shared" si="142"/>
        <v>6.3706536865268504E-2</v>
      </c>
    </row>
    <row r="2302" spans="1:4" x14ac:dyDescent="0.25">
      <c r="A2302">
        <f t="shared" si="143"/>
        <v>2275</v>
      </c>
      <c r="B2302" s="1">
        <f t="shared" si="140"/>
        <v>136.31391871390693</v>
      </c>
      <c r="C2302">
        <f t="shared" si="141"/>
        <v>6.3876465849517672E-2</v>
      </c>
      <c r="D2302">
        <f t="shared" si="142"/>
        <v>6.3658120637910542E-2</v>
      </c>
    </row>
    <row r="2303" spans="1:4" x14ac:dyDescent="0.25">
      <c r="A2303">
        <f t="shared" si="143"/>
        <v>2276</v>
      </c>
      <c r="B2303" s="1">
        <f t="shared" si="140"/>
        <v>136.25004224805741</v>
      </c>
      <c r="C2303">
        <f t="shared" si="141"/>
        <v>6.3827608912731648E-2</v>
      </c>
      <c r="D2303">
        <f t="shared" si="142"/>
        <v>6.3609830327462188E-2</v>
      </c>
    </row>
    <row r="2304" spans="1:4" x14ac:dyDescent="0.25">
      <c r="A2304">
        <f t="shared" si="143"/>
        <v>2277</v>
      </c>
      <c r="B2304" s="1">
        <f t="shared" si="140"/>
        <v>136.18621463914468</v>
      </c>
      <c r="C2304">
        <f t="shared" si="141"/>
        <v>6.3778877893440722E-2</v>
      </c>
      <c r="D2304">
        <f t="shared" si="142"/>
        <v>6.3561665933931977E-2</v>
      </c>
    </row>
    <row r="2305" spans="1:4" x14ac:dyDescent="0.25">
      <c r="A2305">
        <f t="shared" si="143"/>
        <v>2278</v>
      </c>
      <c r="B2305" s="1">
        <f t="shared" si="140"/>
        <v>136.12243576125124</v>
      </c>
      <c r="C2305">
        <f t="shared" si="141"/>
        <v>6.3730272790451181E-2</v>
      </c>
      <c r="D2305">
        <f t="shared" si="142"/>
        <v>6.3513627457280106E-2</v>
      </c>
    </row>
    <row r="2306" spans="1:4" x14ac:dyDescent="0.25">
      <c r="A2306">
        <f t="shared" si="143"/>
        <v>2279</v>
      </c>
      <c r="B2306" s="1">
        <f t="shared" si="140"/>
        <v>136.05870548846079</v>
      </c>
      <c r="C2306">
        <f t="shared" si="141"/>
        <v>6.3681793604843051E-2</v>
      </c>
      <c r="D2306">
        <f t="shared" si="142"/>
        <v>6.3465714897546377E-2</v>
      </c>
    </row>
    <row r="2307" spans="1:4" x14ac:dyDescent="0.25">
      <c r="A2307">
        <f t="shared" si="143"/>
        <v>2280</v>
      </c>
      <c r="B2307" s="1">
        <f t="shared" ref="B2307:B2370" si="144">$C$20+$C$21*A2307+$C$22*A2307^2+$C$23*A2307^3</f>
        <v>135.99502369485594</v>
      </c>
      <c r="C2307">
        <f t="shared" si="141"/>
        <v>6.3633440335678415E-2</v>
      </c>
      <c r="D2307">
        <f t="shared" si="142"/>
        <v>6.3417928254730777E-2</v>
      </c>
    </row>
    <row r="2308" spans="1:4" x14ac:dyDescent="0.25">
      <c r="A2308">
        <f t="shared" si="143"/>
        <v>2281</v>
      </c>
      <c r="B2308" s="1">
        <f t="shared" si="144"/>
        <v>135.93139025452027</v>
      </c>
      <c r="C2308">
        <f t="shared" si="141"/>
        <v>6.3585212983980455E-2</v>
      </c>
      <c r="D2308">
        <f t="shared" si="142"/>
        <v>6.3370267528807742E-2</v>
      </c>
    </row>
    <row r="2309" spans="1:4" x14ac:dyDescent="0.25">
      <c r="A2309">
        <f t="shared" si="143"/>
        <v>2282</v>
      </c>
      <c r="B2309" s="1">
        <f t="shared" si="144"/>
        <v>135.86780504153629</v>
      </c>
      <c r="C2309">
        <f t="shared" si="141"/>
        <v>6.3537111548612302E-2</v>
      </c>
      <c r="D2309">
        <f t="shared" si="142"/>
        <v>6.3322732719794314E-2</v>
      </c>
    </row>
    <row r="2310" spans="1:4" x14ac:dyDescent="0.25">
      <c r="A2310">
        <f t="shared" si="143"/>
        <v>2283</v>
      </c>
      <c r="B2310" s="1">
        <f t="shared" si="144"/>
        <v>135.80426792998767</v>
      </c>
      <c r="C2310">
        <f t="shared" si="141"/>
        <v>6.3489136030767668E-2</v>
      </c>
      <c r="D2310">
        <f t="shared" si="142"/>
        <v>6.3275323827696184E-2</v>
      </c>
    </row>
    <row r="2311" spans="1:4" x14ac:dyDescent="0.25">
      <c r="A2311">
        <f t="shared" si="143"/>
        <v>2284</v>
      </c>
      <c r="B2311" s="1">
        <f t="shared" si="144"/>
        <v>135.74077879395691</v>
      </c>
      <c r="C2311">
        <f t="shared" si="141"/>
        <v>6.3441286429082311E-2</v>
      </c>
      <c r="D2311">
        <f t="shared" si="142"/>
        <v>6.3228040852479239E-2</v>
      </c>
    </row>
    <row r="2312" spans="1:4" x14ac:dyDescent="0.25">
      <c r="A2312">
        <f t="shared" si="143"/>
        <v>2285</v>
      </c>
      <c r="B2312" s="1">
        <f t="shared" si="144"/>
        <v>135.67733750752782</v>
      </c>
      <c r="C2312">
        <f t="shared" si="141"/>
        <v>6.339356274503416E-2</v>
      </c>
      <c r="D2312">
        <f t="shared" si="142"/>
        <v>6.3180883794191803E-2</v>
      </c>
    </row>
    <row r="2313" spans="1:4" x14ac:dyDescent="0.25">
      <c r="A2313">
        <f t="shared" si="143"/>
        <v>2286</v>
      </c>
      <c r="B2313" s="1">
        <f t="shared" si="144"/>
        <v>135.61394394478279</v>
      </c>
      <c r="C2313">
        <f t="shared" si="141"/>
        <v>6.3345964977429503E-2</v>
      </c>
      <c r="D2313">
        <f t="shared" si="142"/>
        <v>6.3133852652796918E-2</v>
      </c>
    </row>
    <row r="2314" spans="1:4" x14ac:dyDescent="0.25">
      <c r="A2314">
        <f t="shared" si="143"/>
        <v>2287</v>
      </c>
      <c r="B2314" s="1">
        <f t="shared" si="144"/>
        <v>135.55059797980536</v>
      </c>
      <c r="C2314">
        <f t="shared" si="141"/>
        <v>6.329849312692204E-2</v>
      </c>
      <c r="D2314">
        <f t="shared" si="142"/>
        <v>6.3086947428308809E-2</v>
      </c>
    </row>
    <row r="2315" spans="1:4" x14ac:dyDescent="0.25">
      <c r="A2315">
        <f t="shared" si="143"/>
        <v>2288</v>
      </c>
      <c r="B2315" s="1">
        <f t="shared" si="144"/>
        <v>135.48729948667844</v>
      </c>
      <c r="C2315">
        <f t="shared" si="141"/>
        <v>6.3251147193113866E-2</v>
      </c>
      <c r="D2315">
        <f t="shared" si="142"/>
        <v>6.3040168120735984E-2</v>
      </c>
    </row>
    <row r="2316" spans="1:4" x14ac:dyDescent="0.25">
      <c r="A2316">
        <f t="shared" si="143"/>
        <v>2289</v>
      </c>
      <c r="B2316" s="1">
        <f t="shared" si="144"/>
        <v>135.42404833948532</v>
      </c>
      <c r="C2316">
        <f t="shared" si="141"/>
        <v>6.3203927176687102E-2</v>
      </c>
      <c r="D2316">
        <f t="shared" si="142"/>
        <v>6.2993514730061401E-2</v>
      </c>
    </row>
    <row r="2317" spans="1:4" x14ac:dyDescent="0.25">
      <c r="A2317">
        <f t="shared" si="143"/>
        <v>2290</v>
      </c>
      <c r="B2317" s="1">
        <f t="shared" si="144"/>
        <v>135.36084441230864</v>
      </c>
      <c r="C2317">
        <f t="shared" si="141"/>
        <v>6.3156833076448038E-2</v>
      </c>
      <c r="D2317">
        <f t="shared" si="142"/>
        <v>6.2946987256276538E-2</v>
      </c>
    </row>
    <row r="2318" spans="1:4" x14ac:dyDescent="0.25">
      <c r="A2318">
        <f t="shared" si="143"/>
        <v>2291</v>
      </c>
      <c r="B2318" s="1">
        <f t="shared" si="144"/>
        <v>135.29768757923219</v>
      </c>
      <c r="C2318">
        <f t="shared" si="141"/>
        <v>6.3109864893846179E-2</v>
      </c>
      <c r="D2318">
        <f t="shared" si="142"/>
        <v>6.2900585699424028E-2</v>
      </c>
    </row>
    <row r="2319" spans="1:4" x14ac:dyDescent="0.25">
      <c r="A2319">
        <f t="shared" si="143"/>
        <v>2292</v>
      </c>
      <c r="B2319" s="1">
        <f t="shared" si="144"/>
        <v>135.23457771433834</v>
      </c>
      <c r="C2319">
        <f t="shared" si="141"/>
        <v>6.3063022627630971E-2</v>
      </c>
      <c r="D2319">
        <f t="shared" si="142"/>
        <v>6.2854310059464069E-2</v>
      </c>
    </row>
    <row r="2320" spans="1:4" x14ac:dyDescent="0.25">
      <c r="A2320">
        <f t="shared" si="143"/>
        <v>2293</v>
      </c>
      <c r="B2320" s="1">
        <f t="shared" si="144"/>
        <v>135.17151469171071</v>
      </c>
      <c r="C2320">
        <f t="shared" si="141"/>
        <v>6.3016306278598222E-2</v>
      </c>
      <c r="D2320">
        <f t="shared" si="142"/>
        <v>6.2808160336399507E-2</v>
      </c>
    </row>
    <row r="2321" spans="1:4" x14ac:dyDescent="0.25">
      <c r="A2321">
        <f t="shared" si="143"/>
        <v>2294</v>
      </c>
      <c r="B2321" s="1">
        <f t="shared" si="144"/>
        <v>135.10849838543211</v>
      </c>
      <c r="C2321">
        <f t="shared" si="141"/>
        <v>6.2969715846207919E-2</v>
      </c>
      <c r="D2321">
        <f t="shared" si="142"/>
        <v>6.2762136530258777E-2</v>
      </c>
    </row>
    <row r="2322" spans="1:4" x14ac:dyDescent="0.25">
      <c r="A2322">
        <f t="shared" si="143"/>
        <v>2295</v>
      </c>
      <c r="B2322" s="1">
        <f t="shared" si="144"/>
        <v>135.04552866958591</v>
      </c>
      <c r="C2322">
        <f t="shared" si="141"/>
        <v>6.2923251331085339E-2</v>
      </c>
      <c r="D2322">
        <f t="shared" si="142"/>
        <v>6.271623864101912E-2</v>
      </c>
    </row>
    <row r="2323" spans="1:4" x14ac:dyDescent="0.25">
      <c r="A2323">
        <f t="shared" si="143"/>
        <v>2296</v>
      </c>
      <c r="B2323" s="1">
        <f t="shared" si="144"/>
        <v>134.98260541825482</v>
      </c>
      <c r="C2323">
        <f t="shared" si="141"/>
        <v>6.2876912732548362E-2</v>
      </c>
      <c r="D2323">
        <f t="shared" si="142"/>
        <v>6.2670466668680549E-2</v>
      </c>
    </row>
    <row r="2324" spans="1:4" x14ac:dyDescent="0.25">
      <c r="A2324">
        <f t="shared" si="143"/>
        <v>2297</v>
      </c>
      <c r="B2324" s="1">
        <f t="shared" si="144"/>
        <v>134.91972850552227</v>
      </c>
      <c r="C2324">
        <f t="shared" si="141"/>
        <v>6.2830700051193844E-2</v>
      </c>
      <c r="D2324">
        <f t="shared" si="142"/>
        <v>6.2624820613243065E-2</v>
      </c>
    </row>
    <row r="2325" spans="1:4" x14ac:dyDescent="0.25">
      <c r="A2325">
        <f t="shared" si="143"/>
        <v>2298</v>
      </c>
      <c r="B2325" s="1">
        <f t="shared" si="144"/>
        <v>134.85689780547108</v>
      </c>
      <c r="C2325">
        <f t="shared" si="141"/>
        <v>6.2784613286368085E-2</v>
      </c>
      <c r="D2325">
        <f t="shared" si="142"/>
        <v>6.2579300474720864E-2</v>
      </c>
    </row>
    <row r="2326" spans="1:4" x14ac:dyDescent="0.25">
      <c r="A2326">
        <f t="shared" si="143"/>
        <v>2299</v>
      </c>
      <c r="B2326" s="1">
        <f t="shared" si="144"/>
        <v>134.79411319218471</v>
      </c>
      <c r="C2326">
        <f t="shared" si="141"/>
        <v>6.2738652438838471E-2</v>
      </c>
      <c r="D2326">
        <f t="shared" si="142"/>
        <v>6.2533906253096919E-2</v>
      </c>
    </row>
    <row r="2327" spans="1:4" x14ac:dyDescent="0.25">
      <c r="A2327">
        <f t="shared" si="143"/>
        <v>2300</v>
      </c>
      <c r="B2327" s="1">
        <f t="shared" si="144"/>
        <v>134.73137453974587</v>
      </c>
      <c r="C2327">
        <f t="shared" si="141"/>
        <v>6.2692817507922882E-2</v>
      </c>
      <c r="D2327">
        <f t="shared" si="142"/>
        <v>6.2488637948396784E-2</v>
      </c>
    </row>
    <row r="2328" spans="1:4" x14ac:dyDescent="0.25">
      <c r="A2328">
        <f t="shared" si="143"/>
        <v>2301</v>
      </c>
      <c r="B2328" s="1">
        <f t="shared" si="144"/>
        <v>134.66868172223795</v>
      </c>
      <c r="C2328">
        <f t="shared" si="141"/>
        <v>6.2647108494246595E-2</v>
      </c>
      <c r="D2328">
        <f t="shared" si="142"/>
        <v>6.2443495560583526E-2</v>
      </c>
    </row>
    <row r="2329" spans="1:4" x14ac:dyDescent="0.25">
      <c r="A2329">
        <f t="shared" si="143"/>
        <v>2302</v>
      </c>
      <c r="B2329" s="1">
        <f t="shared" si="144"/>
        <v>134.6060346137437</v>
      </c>
      <c r="C2329">
        <f t="shared" si="141"/>
        <v>6.260152539698538E-2</v>
      </c>
      <c r="D2329">
        <f t="shared" si="142"/>
        <v>6.2398479089677036E-2</v>
      </c>
    </row>
    <row r="2330" spans="1:4" x14ac:dyDescent="0.25">
      <c r="A2330">
        <f t="shared" si="143"/>
        <v>2303</v>
      </c>
      <c r="B2330" s="1">
        <f t="shared" si="144"/>
        <v>134.54343308834672</v>
      </c>
      <c r="C2330">
        <f t="shared" si="141"/>
        <v>6.2556068217190841E-2</v>
      </c>
      <c r="D2330">
        <f t="shared" si="142"/>
        <v>6.2353588535694372E-2</v>
      </c>
    </row>
    <row r="2331" spans="1:4" x14ac:dyDescent="0.25">
      <c r="A2331">
        <f t="shared" si="143"/>
        <v>2304</v>
      </c>
      <c r="B2331" s="1">
        <f t="shared" si="144"/>
        <v>134.48087702012953</v>
      </c>
      <c r="C2331">
        <f t="shared" si="141"/>
        <v>6.2510736953811374E-2</v>
      </c>
      <c r="D2331">
        <f t="shared" si="142"/>
        <v>6.2308823898587204E-2</v>
      </c>
    </row>
    <row r="2332" spans="1:4" x14ac:dyDescent="0.25">
      <c r="A2332">
        <f t="shared" si="143"/>
        <v>2305</v>
      </c>
      <c r="B2332" s="1">
        <f t="shared" si="144"/>
        <v>134.41836628317571</v>
      </c>
      <c r="C2332">
        <f t="shared" ref="C2332:C2395" si="145">(B2332-B2333)/1</f>
        <v>6.2465531607699631E-2</v>
      </c>
      <c r="D2332">
        <f t="shared" ref="D2332:D2395" si="146">(B2332-B2342)/10</f>
        <v>6.2264185178412389E-2</v>
      </c>
    </row>
    <row r="2333" spans="1:4" x14ac:dyDescent="0.25">
      <c r="A2333">
        <f t="shared" ref="A2333:A2396" si="147">A2332+1</f>
        <v>2306</v>
      </c>
      <c r="B2333" s="1">
        <f t="shared" si="144"/>
        <v>134.35590075156802</v>
      </c>
      <c r="C2333">
        <f t="shared" si="145"/>
        <v>6.2420452178173491E-2</v>
      </c>
      <c r="D2333">
        <f t="shared" si="146"/>
        <v>6.2219672375130132E-2</v>
      </c>
    </row>
    <row r="2334" spans="1:4" x14ac:dyDescent="0.25">
      <c r="A2334">
        <f t="shared" si="147"/>
        <v>2307</v>
      </c>
      <c r="B2334" s="1">
        <f t="shared" si="144"/>
        <v>134.29348029938984</v>
      </c>
      <c r="C2334">
        <f t="shared" si="145"/>
        <v>6.2375498665971918E-2</v>
      </c>
      <c r="D2334">
        <f t="shared" si="146"/>
        <v>6.2175285488757483E-2</v>
      </c>
    </row>
    <row r="2335" spans="1:4" x14ac:dyDescent="0.25">
      <c r="A2335">
        <f t="shared" si="147"/>
        <v>2308</v>
      </c>
      <c r="B2335" s="1">
        <f t="shared" si="144"/>
        <v>134.23110480072387</v>
      </c>
      <c r="C2335">
        <f t="shared" si="145"/>
        <v>6.2330671070128574E-2</v>
      </c>
      <c r="D2335">
        <f t="shared" si="146"/>
        <v>6.2131024519283075E-2</v>
      </c>
    </row>
    <row r="2336" spans="1:4" x14ac:dyDescent="0.25">
      <c r="A2336">
        <f t="shared" si="147"/>
        <v>2309</v>
      </c>
      <c r="B2336" s="1">
        <f t="shared" si="144"/>
        <v>134.16877412965374</v>
      </c>
      <c r="C2336">
        <f t="shared" si="145"/>
        <v>6.228596939183717E-2</v>
      </c>
      <c r="D2336">
        <f t="shared" si="146"/>
        <v>6.2086889466723957E-2</v>
      </c>
    </row>
    <row r="2337" spans="1:4" x14ac:dyDescent="0.25">
      <c r="A2337">
        <f t="shared" si="147"/>
        <v>2310</v>
      </c>
      <c r="B2337" s="1">
        <f t="shared" si="144"/>
        <v>134.1064881602619</v>
      </c>
      <c r="C2337">
        <f t="shared" si="145"/>
        <v>6.2241393629790309E-2</v>
      </c>
      <c r="D2337">
        <f t="shared" si="146"/>
        <v>6.2042880331063088E-2</v>
      </c>
    </row>
    <row r="2338" spans="1:4" x14ac:dyDescent="0.25">
      <c r="A2338">
        <f t="shared" si="147"/>
        <v>2311</v>
      </c>
      <c r="B2338" s="1">
        <f t="shared" si="144"/>
        <v>134.04424676663211</v>
      </c>
      <c r="C2338">
        <f t="shared" si="145"/>
        <v>6.2196943785181702E-2</v>
      </c>
      <c r="D2338">
        <f t="shared" si="146"/>
        <v>6.1998997112311827E-2</v>
      </c>
    </row>
    <row r="2339" spans="1:4" x14ac:dyDescent="0.25">
      <c r="A2339">
        <f t="shared" si="147"/>
        <v>2312</v>
      </c>
      <c r="B2339" s="1">
        <f t="shared" si="144"/>
        <v>133.98204982284693</v>
      </c>
      <c r="C2339">
        <f t="shared" si="145"/>
        <v>6.2152619857158697E-2</v>
      </c>
      <c r="D2339">
        <f t="shared" si="146"/>
        <v>6.1955239810470172E-2</v>
      </c>
    </row>
    <row r="2340" spans="1:4" x14ac:dyDescent="0.25">
      <c r="A2340">
        <f t="shared" si="147"/>
        <v>2313</v>
      </c>
      <c r="B2340" s="1">
        <f t="shared" si="144"/>
        <v>133.91989720298977</v>
      </c>
      <c r="C2340">
        <f t="shared" si="145"/>
        <v>6.2108421846119199E-2</v>
      </c>
      <c r="D2340">
        <f t="shared" si="146"/>
        <v>6.1911608425515394E-2</v>
      </c>
    </row>
    <row r="2341" spans="1:4" x14ac:dyDescent="0.25">
      <c r="A2341">
        <f t="shared" si="147"/>
        <v>2314</v>
      </c>
      <c r="B2341" s="1">
        <f t="shared" si="144"/>
        <v>133.85778878114365</v>
      </c>
      <c r="C2341">
        <f t="shared" si="145"/>
        <v>6.2064349752063208E-2</v>
      </c>
      <c r="D2341">
        <f t="shared" si="146"/>
        <v>6.1868102957492968E-2</v>
      </c>
    </row>
    <row r="2342" spans="1:4" x14ac:dyDescent="0.25">
      <c r="A2342">
        <f t="shared" si="147"/>
        <v>2315</v>
      </c>
      <c r="B2342" s="1">
        <f t="shared" si="144"/>
        <v>133.79572443139159</v>
      </c>
      <c r="C2342">
        <f t="shared" si="145"/>
        <v>6.2020403574877037E-2</v>
      </c>
      <c r="D2342">
        <f t="shared" si="146"/>
        <v>6.1824723406357404E-2</v>
      </c>
    </row>
    <row r="2343" spans="1:4" x14ac:dyDescent="0.25">
      <c r="A2343">
        <f t="shared" si="147"/>
        <v>2316</v>
      </c>
      <c r="B2343" s="1">
        <f t="shared" si="144"/>
        <v>133.73370402781671</v>
      </c>
      <c r="C2343">
        <f t="shared" si="145"/>
        <v>6.1976583314446998E-2</v>
      </c>
      <c r="D2343">
        <f t="shared" si="146"/>
        <v>6.1781469772131462E-2</v>
      </c>
    </row>
    <row r="2344" spans="1:4" x14ac:dyDescent="0.25">
      <c r="A2344">
        <f t="shared" si="147"/>
        <v>2317</v>
      </c>
      <c r="B2344" s="1">
        <f t="shared" si="144"/>
        <v>133.67172744450227</v>
      </c>
      <c r="C2344">
        <f t="shared" si="145"/>
        <v>6.193288897122784E-2</v>
      </c>
      <c r="D2344">
        <f t="shared" si="146"/>
        <v>6.1738342054815119E-2</v>
      </c>
    </row>
    <row r="2345" spans="1:4" x14ac:dyDescent="0.25">
      <c r="A2345">
        <f t="shared" si="147"/>
        <v>2318</v>
      </c>
      <c r="B2345" s="1">
        <f t="shared" si="144"/>
        <v>133.60979455553104</v>
      </c>
      <c r="C2345">
        <f t="shared" si="145"/>
        <v>6.1889320544537441E-2</v>
      </c>
      <c r="D2345">
        <f t="shared" si="146"/>
        <v>6.169534025437997E-2</v>
      </c>
    </row>
    <row r="2346" spans="1:4" x14ac:dyDescent="0.25">
      <c r="A2346">
        <f t="shared" si="147"/>
        <v>2319</v>
      </c>
      <c r="B2346" s="1">
        <f t="shared" si="144"/>
        <v>133.5479052349865</v>
      </c>
      <c r="C2346">
        <f t="shared" si="145"/>
        <v>6.1845878035228452E-2</v>
      </c>
      <c r="D2346">
        <f t="shared" si="146"/>
        <v>6.1652464370899905E-2</v>
      </c>
    </row>
    <row r="2347" spans="1:4" x14ac:dyDescent="0.25">
      <c r="A2347">
        <f t="shared" si="147"/>
        <v>2320</v>
      </c>
      <c r="B2347" s="1">
        <f t="shared" si="144"/>
        <v>133.48605935695127</v>
      </c>
      <c r="C2347">
        <f t="shared" si="145"/>
        <v>6.1802561442277693E-2</v>
      </c>
      <c r="D2347">
        <f t="shared" si="146"/>
        <v>6.1609714404272611E-2</v>
      </c>
    </row>
    <row r="2348" spans="1:4" x14ac:dyDescent="0.25">
      <c r="A2348">
        <f t="shared" si="147"/>
        <v>2321</v>
      </c>
      <c r="B2348" s="1">
        <f t="shared" si="144"/>
        <v>133.424256795509</v>
      </c>
      <c r="C2348">
        <f t="shared" si="145"/>
        <v>6.1759370766765187E-2</v>
      </c>
      <c r="D2348">
        <f t="shared" si="146"/>
        <v>6.1567090354594713E-2</v>
      </c>
    </row>
    <row r="2349" spans="1:4" x14ac:dyDescent="0.25">
      <c r="A2349">
        <f t="shared" si="147"/>
        <v>2322</v>
      </c>
      <c r="B2349" s="1">
        <f t="shared" si="144"/>
        <v>133.36249742474223</v>
      </c>
      <c r="C2349">
        <f t="shared" si="145"/>
        <v>6.171630600761091E-2</v>
      </c>
      <c r="D2349">
        <f t="shared" si="146"/>
        <v>6.1524592221775268E-2</v>
      </c>
    </row>
    <row r="2350" spans="1:4" x14ac:dyDescent="0.25">
      <c r="A2350">
        <f t="shared" si="147"/>
        <v>2323</v>
      </c>
      <c r="B2350" s="1">
        <f t="shared" si="144"/>
        <v>133.30078111873462</v>
      </c>
      <c r="C2350">
        <f t="shared" si="145"/>
        <v>6.1673367165894888E-2</v>
      </c>
      <c r="D2350">
        <f t="shared" si="146"/>
        <v>6.1482220005916591E-2</v>
      </c>
    </row>
    <row r="2351" spans="1:4" x14ac:dyDescent="0.25">
      <c r="A2351">
        <f t="shared" si="147"/>
        <v>2324</v>
      </c>
      <c r="B2351" s="1">
        <f t="shared" si="144"/>
        <v>133.23910775156872</v>
      </c>
      <c r="C2351">
        <f t="shared" si="145"/>
        <v>6.1630554240707625E-2</v>
      </c>
      <c r="D2351">
        <f t="shared" si="146"/>
        <v>6.1439973706916361E-2</v>
      </c>
    </row>
    <row r="2352" spans="1:4" x14ac:dyDescent="0.25">
      <c r="A2352">
        <f t="shared" si="147"/>
        <v>2325</v>
      </c>
      <c r="B2352" s="1">
        <f t="shared" si="144"/>
        <v>133.17747719732802</v>
      </c>
      <c r="C2352">
        <f t="shared" si="145"/>
        <v>6.1587867232617555E-2</v>
      </c>
      <c r="D2352">
        <f t="shared" si="146"/>
        <v>6.1397853324865539E-2</v>
      </c>
    </row>
    <row r="2353" spans="1:4" x14ac:dyDescent="0.25">
      <c r="A2353">
        <f t="shared" si="147"/>
        <v>2326</v>
      </c>
      <c r="B2353" s="1">
        <f t="shared" si="144"/>
        <v>133.1158893300954</v>
      </c>
      <c r="C2353">
        <f t="shared" si="145"/>
        <v>6.1545306141283618E-2</v>
      </c>
      <c r="D2353">
        <f t="shared" si="146"/>
        <v>6.1355858859684531E-2</v>
      </c>
    </row>
    <row r="2354" spans="1:4" x14ac:dyDescent="0.25">
      <c r="A2354">
        <f t="shared" si="147"/>
        <v>2327</v>
      </c>
      <c r="B2354" s="1">
        <f t="shared" si="144"/>
        <v>133.05434402395412</v>
      </c>
      <c r="C2354">
        <f t="shared" si="145"/>
        <v>6.1502870966876344E-2</v>
      </c>
      <c r="D2354">
        <f t="shared" si="146"/>
        <v>6.1313990311441559E-2</v>
      </c>
    </row>
    <row r="2355" spans="1:4" x14ac:dyDescent="0.25">
      <c r="A2355">
        <f t="shared" si="147"/>
        <v>2328</v>
      </c>
      <c r="B2355" s="1">
        <f t="shared" si="144"/>
        <v>132.99284115298724</v>
      </c>
      <c r="C2355">
        <f t="shared" si="145"/>
        <v>6.1460561709736794E-2</v>
      </c>
      <c r="D2355">
        <f t="shared" si="146"/>
        <v>6.1272247680079772E-2</v>
      </c>
    </row>
    <row r="2356" spans="1:4" x14ac:dyDescent="0.25">
      <c r="A2356">
        <f t="shared" si="147"/>
        <v>2329</v>
      </c>
      <c r="B2356" s="1">
        <f t="shared" si="144"/>
        <v>132.9313805912775</v>
      </c>
      <c r="C2356">
        <f t="shared" si="145"/>
        <v>6.1418378368955473E-2</v>
      </c>
      <c r="D2356">
        <f t="shared" si="146"/>
        <v>6.12306309656276E-2</v>
      </c>
    </row>
    <row r="2357" spans="1:4" x14ac:dyDescent="0.25">
      <c r="A2357">
        <f t="shared" si="147"/>
        <v>2330</v>
      </c>
      <c r="B2357" s="1">
        <f t="shared" si="144"/>
        <v>132.86996221290855</v>
      </c>
      <c r="C2357">
        <f t="shared" si="145"/>
        <v>6.1376320945498719E-2</v>
      </c>
      <c r="D2357">
        <f t="shared" si="146"/>
        <v>6.1189140168079345E-2</v>
      </c>
    </row>
    <row r="2358" spans="1:4" x14ac:dyDescent="0.25">
      <c r="A2358">
        <f t="shared" si="147"/>
        <v>2331</v>
      </c>
      <c r="B2358" s="1">
        <f t="shared" si="144"/>
        <v>132.80858589196305</v>
      </c>
      <c r="C2358">
        <f t="shared" si="145"/>
        <v>6.1334389438570724E-2</v>
      </c>
      <c r="D2358">
        <f t="shared" si="146"/>
        <v>6.1147775287440712E-2</v>
      </c>
    </row>
    <row r="2359" spans="1:4" x14ac:dyDescent="0.25">
      <c r="A2359">
        <f t="shared" si="147"/>
        <v>2332</v>
      </c>
      <c r="B2359" s="1">
        <f t="shared" si="144"/>
        <v>132.74725150252448</v>
      </c>
      <c r="C2359">
        <f t="shared" si="145"/>
        <v>6.129258384902414E-2</v>
      </c>
      <c r="D2359">
        <f t="shared" si="146"/>
        <v>6.1106536323717361E-2</v>
      </c>
    </row>
    <row r="2360" spans="1:4" x14ac:dyDescent="0.25">
      <c r="A2360">
        <f t="shared" si="147"/>
        <v>2333</v>
      </c>
      <c r="B2360" s="1">
        <f t="shared" si="144"/>
        <v>132.68595891867545</v>
      </c>
      <c r="C2360">
        <f t="shared" si="145"/>
        <v>6.1250904175892629E-2</v>
      </c>
      <c r="D2360">
        <f t="shared" si="146"/>
        <v>6.1065423276886577E-2</v>
      </c>
    </row>
    <row r="2361" spans="1:4" x14ac:dyDescent="0.25">
      <c r="A2361">
        <f t="shared" si="147"/>
        <v>2334</v>
      </c>
      <c r="B2361" s="1">
        <f t="shared" si="144"/>
        <v>132.62470801449956</v>
      </c>
      <c r="C2361">
        <f t="shared" si="145"/>
        <v>6.1209350420199371E-2</v>
      </c>
      <c r="D2361">
        <f t="shared" si="146"/>
        <v>6.1024436146959717E-2</v>
      </c>
    </row>
    <row r="2362" spans="1:4" x14ac:dyDescent="0.25">
      <c r="A2362">
        <f t="shared" si="147"/>
        <v>2335</v>
      </c>
      <c r="B2362" s="1">
        <f t="shared" si="144"/>
        <v>132.56349866407936</v>
      </c>
      <c r="C2362">
        <f t="shared" si="145"/>
        <v>6.1167922580807499E-2</v>
      </c>
      <c r="D2362">
        <f t="shared" si="146"/>
        <v>6.0983574933936781E-2</v>
      </c>
    </row>
    <row r="2363" spans="1:4" x14ac:dyDescent="0.25">
      <c r="A2363">
        <f t="shared" si="147"/>
        <v>2336</v>
      </c>
      <c r="B2363" s="1">
        <f t="shared" si="144"/>
        <v>132.50233074149855</v>
      </c>
      <c r="C2363">
        <f t="shared" si="145"/>
        <v>6.1126620658853881E-2</v>
      </c>
      <c r="D2363">
        <f t="shared" si="146"/>
        <v>6.0942839637829135E-2</v>
      </c>
    </row>
    <row r="2364" spans="1:4" x14ac:dyDescent="0.25">
      <c r="A2364">
        <f t="shared" si="147"/>
        <v>2337</v>
      </c>
      <c r="B2364" s="1">
        <f t="shared" si="144"/>
        <v>132.4412041208397</v>
      </c>
      <c r="C2364">
        <f t="shared" si="145"/>
        <v>6.1085444653258492E-2</v>
      </c>
      <c r="D2364">
        <f t="shared" si="146"/>
        <v>6.0902230258619738E-2</v>
      </c>
    </row>
    <row r="2365" spans="1:4" x14ac:dyDescent="0.25">
      <c r="A2365">
        <f t="shared" si="147"/>
        <v>2338</v>
      </c>
      <c r="B2365" s="1">
        <f t="shared" si="144"/>
        <v>132.38011867618644</v>
      </c>
      <c r="C2365">
        <f t="shared" si="145"/>
        <v>6.1044394565215043E-2</v>
      </c>
      <c r="D2365">
        <f t="shared" si="146"/>
        <v>6.0861746796314266E-2</v>
      </c>
    </row>
    <row r="2366" spans="1:4" x14ac:dyDescent="0.25">
      <c r="A2366">
        <f t="shared" si="147"/>
        <v>2339</v>
      </c>
      <c r="B2366" s="1">
        <f t="shared" si="144"/>
        <v>132.31907428162123</v>
      </c>
      <c r="C2366">
        <f t="shared" si="145"/>
        <v>6.1003470393472981E-2</v>
      </c>
      <c r="D2366">
        <f t="shared" si="146"/>
        <v>6.0821389250918401E-2</v>
      </c>
    </row>
    <row r="2367" spans="1:4" x14ac:dyDescent="0.25">
      <c r="A2367">
        <f t="shared" si="147"/>
        <v>2340</v>
      </c>
      <c r="B2367" s="1">
        <f t="shared" si="144"/>
        <v>132.25807081122775</v>
      </c>
      <c r="C2367">
        <f t="shared" si="145"/>
        <v>6.0962672139112328E-2</v>
      </c>
      <c r="D2367">
        <f t="shared" si="146"/>
        <v>6.078115762243215E-2</v>
      </c>
    </row>
    <row r="2368" spans="1:4" x14ac:dyDescent="0.25">
      <c r="A2368">
        <f t="shared" si="147"/>
        <v>2341</v>
      </c>
      <c r="B2368" s="1">
        <f t="shared" si="144"/>
        <v>132.19710813908864</v>
      </c>
      <c r="C2368">
        <f t="shared" si="145"/>
        <v>6.0921999801337279E-2</v>
      </c>
      <c r="D2368">
        <f t="shared" si="146"/>
        <v>6.0741051910855506E-2</v>
      </c>
    </row>
    <row r="2369" spans="1:4" x14ac:dyDescent="0.25">
      <c r="A2369">
        <f t="shared" si="147"/>
        <v>2342</v>
      </c>
      <c r="B2369" s="1">
        <f t="shared" si="144"/>
        <v>132.1361861392873</v>
      </c>
      <c r="C2369">
        <f t="shared" si="145"/>
        <v>6.0881453380716266E-2</v>
      </c>
      <c r="D2369">
        <f t="shared" si="146"/>
        <v>6.0701072116171415E-2</v>
      </c>
    </row>
    <row r="2370" spans="1:4" x14ac:dyDescent="0.25">
      <c r="A2370">
        <f t="shared" si="147"/>
        <v>2343</v>
      </c>
      <c r="B2370" s="1">
        <f t="shared" si="144"/>
        <v>132.07530468590659</v>
      </c>
      <c r="C2370">
        <f t="shared" si="145"/>
        <v>6.0841032876624013E-2</v>
      </c>
      <c r="D2370">
        <f t="shared" si="146"/>
        <v>6.0661218238396944E-2</v>
      </c>
    </row>
    <row r="2371" spans="1:4" x14ac:dyDescent="0.25">
      <c r="A2371">
        <f t="shared" si="147"/>
        <v>2344</v>
      </c>
      <c r="B2371" s="1">
        <f t="shared" ref="B2371:B2434" si="148">$C$20+$C$21*A2371+$C$22*A2371^2+$C$23*A2371^3</f>
        <v>132.01446365302996</v>
      </c>
      <c r="C2371">
        <f t="shared" si="145"/>
        <v>6.0800738289970013E-2</v>
      </c>
      <c r="D2371">
        <f t="shared" si="146"/>
        <v>6.0621490277526391E-2</v>
      </c>
    </row>
    <row r="2372" spans="1:4" x14ac:dyDescent="0.25">
      <c r="A2372">
        <f t="shared" si="147"/>
        <v>2345</v>
      </c>
      <c r="B2372" s="1">
        <f t="shared" si="148"/>
        <v>131.95366291473999</v>
      </c>
      <c r="C2372">
        <f t="shared" si="145"/>
        <v>6.0760569619731086E-2</v>
      </c>
      <c r="D2372">
        <f t="shared" si="146"/>
        <v>6.0581888233565452E-2</v>
      </c>
    </row>
    <row r="2373" spans="1:4" x14ac:dyDescent="0.25">
      <c r="A2373">
        <f t="shared" si="147"/>
        <v>2346</v>
      </c>
      <c r="B2373" s="1">
        <f t="shared" si="148"/>
        <v>131.89290234512026</v>
      </c>
      <c r="C2373">
        <f t="shared" si="145"/>
        <v>6.0720526866759883E-2</v>
      </c>
      <c r="D2373">
        <f t="shared" si="146"/>
        <v>6.0542412106502755E-2</v>
      </c>
    </row>
    <row r="2374" spans="1:4" x14ac:dyDescent="0.25">
      <c r="A2374">
        <f t="shared" si="147"/>
        <v>2347</v>
      </c>
      <c r="B2374" s="1">
        <f t="shared" si="148"/>
        <v>131.8321818182535</v>
      </c>
      <c r="C2374">
        <f t="shared" si="145"/>
        <v>6.0680610030203752E-2</v>
      </c>
      <c r="D2374">
        <f t="shared" si="146"/>
        <v>6.0503061896349665E-2</v>
      </c>
    </row>
    <row r="2375" spans="1:4" x14ac:dyDescent="0.25">
      <c r="A2375">
        <f t="shared" si="147"/>
        <v>2348</v>
      </c>
      <c r="B2375" s="1">
        <f t="shared" si="148"/>
        <v>131.7715012082233</v>
      </c>
      <c r="C2375">
        <f t="shared" si="145"/>
        <v>6.0640819111256405E-2</v>
      </c>
      <c r="D2375">
        <f t="shared" si="146"/>
        <v>6.0463837603123238E-2</v>
      </c>
    </row>
    <row r="2376" spans="1:4" x14ac:dyDescent="0.25">
      <c r="A2376">
        <f t="shared" si="147"/>
        <v>2349</v>
      </c>
      <c r="B2376" s="1">
        <f t="shared" si="148"/>
        <v>131.71086038911204</v>
      </c>
      <c r="C2376">
        <f t="shared" si="145"/>
        <v>6.0601154108610444E-2</v>
      </c>
      <c r="D2376">
        <f t="shared" si="146"/>
        <v>6.0424739226778004E-2</v>
      </c>
    </row>
    <row r="2377" spans="1:4" x14ac:dyDescent="0.25">
      <c r="A2377">
        <f t="shared" si="147"/>
        <v>2350</v>
      </c>
      <c r="B2377" s="1">
        <f t="shared" si="148"/>
        <v>131.65025923500343</v>
      </c>
      <c r="C2377">
        <f t="shared" si="145"/>
        <v>6.0561615023345894E-2</v>
      </c>
      <c r="D2377">
        <f t="shared" si="146"/>
        <v>6.0385766767342378E-2</v>
      </c>
    </row>
    <row r="2378" spans="1:4" x14ac:dyDescent="0.25">
      <c r="A2378">
        <f t="shared" si="147"/>
        <v>2351</v>
      </c>
      <c r="B2378" s="1">
        <f t="shared" si="148"/>
        <v>131.58969761998009</v>
      </c>
      <c r="C2378">
        <f t="shared" si="145"/>
        <v>6.0522201854496416E-2</v>
      </c>
      <c r="D2378">
        <f t="shared" si="146"/>
        <v>6.0346920224810675E-2</v>
      </c>
    </row>
    <row r="2379" spans="1:4" x14ac:dyDescent="0.25">
      <c r="A2379">
        <f t="shared" si="147"/>
        <v>2352</v>
      </c>
      <c r="B2379" s="1">
        <f t="shared" si="148"/>
        <v>131.52917541812559</v>
      </c>
      <c r="C2379">
        <f t="shared" si="145"/>
        <v>6.0482914602971505E-2</v>
      </c>
      <c r="D2379">
        <f t="shared" si="146"/>
        <v>6.0308199599188581E-2</v>
      </c>
    </row>
    <row r="2380" spans="1:4" x14ac:dyDescent="0.25">
      <c r="A2380">
        <f t="shared" si="147"/>
        <v>2353</v>
      </c>
      <c r="B2380" s="1">
        <f t="shared" si="148"/>
        <v>131.46869250352262</v>
      </c>
      <c r="C2380">
        <f t="shared" si="145"/>
        <v>6.044375326791851E-2</v>
      </c>
      <c r="D2380">
        <f t="shared" si="146"/>
        <v>6.0269604890470417E-2</v>
      </c>
    </row>
    <row r="2381" spans="1:4" x14ac:dyDescent="0.25">
      <c r="A2381">
        <f t="shared" si="147"/>
        <v>2354</v>
      </c>
      <c r="B2381" s="1">
        <f t="shared" si="148"/>
        <v>131.4082487502547</v>
      </c>
      <c r="C2381">
        <f t="shared" si="145"/>
        <v>6.0404717850360612E-2</v>
      </c>
      <c r="D2381">
        <f t="shared" si="146"/>
        <v>6.0231136098667551E-2</v>
      </c>
    </row>
    <row r="2382" spans="1:4" x14ac:dyDescent="0.25">
      <c r="A2382">
        <f t="shared" si="147"/>
        <v>2355</v>
      </c>
      <c r="B2382" s="1">
        <f t="shared" si="148"/>
        <v>131.34784403240434</v>
      </c>
      <c r="C2382">
        <f t="shared" si="145"/>
        <v>6.03658083491041E-2</v>
      </c>
      <c r="D2382">
        <f t="shared" si="146"/>
        <v>6.0192793223762919E-2</v>
      </c>
    </row>
    <row r="2383" spans="1:4" x14ac:dyDescent="0.25">
      <c r="A2383">
        <f t="shared" si="147"/>
        <v>2356</v>
      </c>
      <c r="B2383" s="1">
        <f t="shared" si="148"/>
        <v>131.28747822405523</v>
      </c>
      <c r="C2383">
        <f t="shared" si="145"/>
        <v>6.0327024765228998E-2</v>
      </c>
      <c r="D2383">
        <f t="shared" si="146"/>
        <v>6.0154576265762219E-2</v>
      </c>
    </row>
    <row r="2384" spans="1:4" x14ac:dyDescent="0.25">
      <c r="A2384">
        <f t="shared" si="147"/>
        <v>2357</v>
      </c>
      <c r="B2384" s="1">
        <f t="shared" si="148"/>
        <v>131.22715119929001</v>
      </c>
      <c r="C2384">
        <f t="shared" si="145"/>
        <v>6.0288367097939499E-2</v>
      </c>
      <c r="D2384">
        <f t="shared" si="146"/>
        <v>6.0116485224665436E-2</v>
      </c>
    </row>
    <row r="2385" spans="1:4" x14ac:dyDescent="0.25">
      <c r="A2385">
        <f t="shared" si="147"/>
        <v>2358</v>
      </c>
      <c r="B2385" s="1">
        <f t="shared" si="148"/>
        <v>131.16686283219207</v>
      </c>
      <c r="C2385">
        <f t="shared" si="145"/>
        <v>6.0249835347804037E-2</v>
      </c>
      <c r="D2385">
        <f t="shared" si="146"/>
        <v>6.0078520100466902E-2</v>
      </c>
    </row>
    <row r="2386" spans="1:4" x14ac:dyDescent="0.25">
      <c r="A2386">
        <f t="shared" si="147"/>
        <v>2359</v>
      </c>
      <c r="B2386" s="1">
        <f t="shared" si="148"/>
        <v>131.10661299684426</v>
      </c>
      <c r="C2386">
        <f t="shared" si="145"/>
        <v>6.0211429514254178E-2</v>
      </c>
      <c r="D2386">
        <f t="shared" si="146"/>
        <v>6.0040680893189348E-2</v>
      </c>
    </row>
    <row r="2387" spans="1:4" x14ac:dyDescent="0.25">
      <c r="A2387">
        <f t="shared" si="147"/>
        <v>2360</v>
      </c>
      <c r="B2387" s="1">
        <f t="shared" si="148"/>
        <v>131.04640156733001</v>
      </c>
      <c r="C2387">
        <f t="shared" si="145"/>
        <v>6.0173149598028886E-2</v>
      </c>
      <c r="D2387">
        <f t="shared" si="146"/>
        <v>6.0002967602815718E-2</v>
      </c>
    </row>
    <row r="2388" spans="1:4" x14ac:dyDescent="0.25">
      <c r="A2388">
        <f t="shared" si="147"/>
        <v>2361</v>
      </c>
      <c r="B2388" s="1">
        <f t="shared" si="148"/>
        <v>130.98622841773198</v>
      </c>
      <c r="C2388">
        <f t="shared" si="145"/>
        <v>6.0134995598275509E-2</v>
      </c>
      <c r="D2388">
        <f t="shared" si="146"/>
        <v>5.9965380229346013E-2</v>
      </c>
    </row>
    <row r="2389" spans="1:4" x14ac:dyDescent="0.25">
      <c r="A2389">
        <f t="shared" si="147"/>
        <v>2362</v>
      </c>
      <c r="B2389" s="1">
        <f t="shared" si="148"/>
        <v>130.9260934221337</v>
      </c>
      <c r="C2389">
        <f t="shared" si="145"/>
        <v>6.0096967515789856E-2</v>
      </c>
      <c r="D2389">
        <f t="shared" si="146"/>
        <v>5.9927918772774549E-2</v>
      </c>
    </row>
    <row r="2390" spans="1:4" x14ac:dyDescent="0.25">
      <c r="A2390">
        <f t="shared" si="147"/>
        <v>2363</v>
      </c>
      <c r="B2390" s="1">
        <f t="shared" si="148"/>
        <v>130.86599645461791</v>
      </c>
      <c r="C2390">
        <f t="shared" si="145"/>
        <v>6.0059065349889806E-2</v>
      </c>
      <c r="D2390">
        <f t="shared" si="146"/>
        <v>5.9890583233112693E-2</v>
      </c>
    </row>
    <row r="2391" spans="1:4" x14ac:dyDescent="0.25">
      <c r="A2391">
        <f t="shared" si="147"/>
        <v>2364</v>
      </c>
      <c r="B2391" s="1">
        <f t="shared" si="148"/>
        <v>130.80593738926802</v>
      </c>
      <c r="C2391">
        <f t="shared" si="145"/>
        <v>6.0021289101314323E-2</v>
      </c>
      <c r="D2391">
        <f t="shared" si="146"/>
        <v>5.9853373610360451E-2</v>
      </c>
    </row>
    <row r="2392" spans="1:4" x14ac:dyDescent="0.25">
      <c r="A2392">
        <f t="shared" si="147"/>
        <v>2365</v>
      </c>
      <c r="B2392" s="1">
        <f t="shared" si="148"/>
        <v>130.74591610016671</v>
      </c>
      <c r="C2392">
        <f t="shared" si="145"/>
        <v>5.998363876909707E-2</v>
      </c>
      <c r="D2392">
        <f t="shared" si="146"/>
        <v>5.9816289904500761E-2</v>
      </c>
    </row>
    <row r="2393" spans="1:4" x14ac:dyDescent="0.25">
      <c r="A2393">
        <f t="shared" si="147"/>
        <v>2366</v>
      </c>
      <c r="B2393" s="1">
        <f t="shared" si="148"/>
        <v>130.68593246139761</v>
      </c>
      <c r="C2393">
        <f t="shared" si="145"/>
        <v>5.9946114354261226E-2</v>
      </c>
      <c r="D2393">
        <f t="shared" si="146"/>
        <v>5.9779332115556374E-2</v>
      </c>
    </row>
    <row r="2394" spans="1:4" x14ac:dyDescent="0.25">
      <c r="A2394">
        <f t="shared" si="147"/>
        <v>2367</v>
      </c>
      <c r="B2394" s="1">
        <f t="shared" si="148"/>
        <v>130.62598634704335</v>
      </c>
      <c r="C2394">
        <f t="shared" si="145"/>
        <v>5.9908715855954142E-2</v>
      </c>
      <c r="D2394">
        <f t="shared" si="146"/>
        <v>5.9742500243527272E-2</v>
      </c>
    </row>
    <row r="2395" spans="1:4" x14ac:dyDescent="0.25">
      <c r="A2395">
        <f t="shared" si="147"/>
        <v>2368</v>
      </c>
      <c r="B2395" s="1">
        <f t="shared" si="148"/>
        <v>130.5660776311874</v>
      </c>
      <c r="C2395">
        <f t="shared" si="145"/>
        <v>5.9871443275028469E-2</v>
      </c>
      <c r="D2395">
        <f t="shared" si="146"/>
        <v>5.9705794288396417E-2</v>
      </c>
    </row>
    <row r="2396" spans="1:4" x14ac:dyDescent="0.25">
      <c r="A2396">
        <f t="shared" si="147"/>
        <v>2369</v>
      </c>
      <c r="B2396" s="1">
        <f t="shared" si="148"/>
        <v>130.50620618791237</v>
      </c>
      <c r="C2396">
        <f t="shared" ref="C2396:C2459" si="149">(B2396-B2397)/1</f>
        <v>5.9834296610517868E-2</v>
      </c>
      <c r="D2396">
        <f t="shared" ref="D2396:D2459" si="150">(B2396-B2406)/10</f>
        <v>5.9669214250163805E-2</v>
      </c>
    </row>
    <row r="2397" spans="1:4" x14ac:dyDescent="0.25">
      <c r="A2397">
        <f t="shared" ref="A2397:A2460" si="151">A2396+1</f>
        <v>2370</v>
      </c>
      <c r="B2397" s="1">
        <f t="shared" si="148"/>
        <v>130.44637189130185</v>
      </c>
      <c r="C2397">
        <f t="shared" si="149"/>
        <v>5.9797275863331834E-2</v>
      </c>
      <c r="D2397">
        <f t="shared" si="150"/>
        <v>5.9632760128840799E-2</v>
      </c>
    </row>
    <row r="2398" spans="1:4" x14ac:dyDescent="0.25">
      <c r="A2398">
        <f t="shared" si="151"/>
        <v>2371</v>
      </c>
      <c r="B2398" s="1">
        <f t="shared" si="148"/>
        <v>130.38657461543852</v>
      </c>
      <c r="C2398">
        <f t="shared" si="149"/>
        <v>5.9760381032560872E-2</v>
      </c>
      <c r="D2398">
        <f t="shared" si="150"/>
        <v>5.9596431924421725E-2</v>
      </c>
    </row>
    <row r="2399" spans="1:4" x14ac:dyDescent="0.25">
      <c r="A2399">
        <f t="shared" si="151"/>
        <v>2372</v>
      </c>
      <c r="B2399" s="1">
        <f t="shared" si="148"/>
        <v>130.32681423440596</v>
      </c>
      <c r="C2399">
        <f t="shared" si="149"/>
        <v>5.9723612119171321E-2</v>
      </c>
      <c r="D2399">
        <f t="shared" si="150"/>
        <v>5.9560229636912251E-2</v>
      </c>
    </row>
    <row r="2400" spans="1:4" x14ac:dyDescent="0.25">
      <c r="A2400">
        <f t="shared" si="151"/>
        <v>2373</v>
      </c>
      <c r="B2400" s="1">
        <f t="shared" si="148"/>
        <v>130.26709062228679</v>
      </c>
      <c r="C2400">
        <f t="shared" si="149"/>
        <v>5.9686969122367373E-2</v>
      </c>
      <c r="D2400">
        <f t="shared" si="150"/>
        <v>5.9524153266301026E-2</v>
      </c>
    </row>
    <row r="2401" spans="1:4" x14ac:dyDescent="0.25">
      <c r="A2401">
        <f t="shared" si="151"/>
        <v>2374</v>
      </c>
      <c r="B2401" s="1">
        <f t="shared" si="148"/>
        <v>130.20740365316442</v>
      </c>
      <c r="C2401">
        <f t="shared" si="149"/>
        <v>5.9650452042717461E-2</v>
      </c>
      <c r="D2401">
        <f t="shared" si="150"/>
        <v>5.9488202812599408E-2</v>
      </c>
    </row>
    <row r="2402" spans="1:4" x14ac:dyDescent="0.25">
      <c r="A2402">
        <f t="shared" si="151"/>
        <v>2375</v>
      </c>
      <c r="B2402" s="1">
        <f t="shared" si="148"/>
        <v>130.1477532011217</v>
      </c>
      <c r="C2402">
        <f t="shared" si="149"/>
        <v>5.9614060879653152E-2</v>
      </c>
      <c r="D2402">
        <f t="shared" si="150"/>
        <v>5.9452378275807405E-2</v>
      </c>
    </row>
    <row r="2403" spans="1:4" x14ac:dyDescent="0.25">
      <c r="A2403">
        <f t="shared" si="151"/>
        <v>2376</v>
      </c>
      <c r="B2403" s="1">
        <f t="shared" si="148"/>
        <v>130.08813914024205</v>
      </c>
      <c r="C2403">
        <f t="shared" si="149"/>
        <v>5.9577795633970254E-2</v>
      </c>
      <c r="D2403">
        <f t="shared" si="150"/>
        <v>5.9416679655925009E-2</v>
      </c>
    </row>
    <row r="2404" spans="1:4" x14ac:dyDescent="0.25">
      <c r="A2404">
        <f t="shared" si="151"/>
        <v>2377</v>
      </c>
      <c r="B2404" s="1">
        <f t="shared" si="148"/>
        <v>130.02856134460808</v>
      </c>
      <c r="C2404">
        <f t="shared" si="149"/>
        <v>5.9541656304645585E-2</v>
      </c>
      <c r="D2404">
        <f t="shared" si="150"/>
        <v>5.9381106952940854E-2</v>
      </c>
    </row>
    <row r="2405" spans="1:4" x14ac:dyDescent="0.25">
      <c r="A2405">
        <f t="shared" si="151"/>
        <v>2378</v>
      </c>
      <c r="B2405" s="1">
        <f t="shared" si="148"/>
        <v>129.96901968830343</v>
      </c>
      <c r="C2405">
        <f t="shared" si="149"/>
        <v>5.9505642892702326E-2</v>
      </c>
      <c r="D2405">
        <f t="shared" si="150"/>
        <v>5.9345660166866307E-2</v>
      </c>
    </row>
    <row r="2406" spans="1:4" x14ac:dyDescent="0.25">
      <c r="A2406">
        <f t="shared" si="151"/>
        <v>2379</v>
      </c>
      <c r="B2406" s="1">
        <f t="shared" si="148"/>
        <v>129.90951404541073</v>
      </c>
      <c r="C2406">
        <f t="shared" si="149"/>
        <v>5.9469755397287827E-2</v>
      </c>
      <c r="D2406">
        <f t="shared" si="150"/>
        <v>5.9310339297690008E-2</v>
      </c>
    </row>
    <row r="2407" spans="1:4" x14ac:dyDescent="0.25">
      <c r="A2407">
        <f t="shared" si="151"/>
        <v>2380</v>
      </c>
      <c r="B2407" s="1">
        <f t="shared" si="148"/>
        <v>129.85004429001344</v>
      </c>
      <c r="C2407">
        <f t="shared" si="149"/>
        <v>5.9433993819141051E-2</v>
      </c>
      <c r="D2407">
        <f t="shared" si="150"/>
        <v>5.9275144345423317E-2</v>
      </c>
    </row>
    <row r="2408" spans="1:4" x14ac:dyDescent="0.25">
      <c r="A2408">
        <f t="shared" si="151"/>
        <v>2381</v>
      </c>
      <c r="B2408" s="1">
        <f t="shared" si="148"/>
        <v>129.7906102961943</v>
      </c>
      <c r="C2408">
        <f t="shared" si="149"/>
        <v>5.9398358157466191E-2</v>
      </c>
      <c r="D2408">
        <f t="shared" si="150"/>
        <v>5.924007531006055E-2</v>
      </c>
    </row>
    <row r="2409" spans="1:4" x14ac:dyDescent="0.25">
      <c r="A2409">
        <f t="shared" si="151"/>
        <v>2382</v>
      </c>
      <c r="B2409" s="1">
        <f t="shared" si="148"/>
        <v>129.73121193803684</v>
      </c>
      <c r="C2409">
        <f t="shared" si="149"/>
        <v>5.9362848413059055E-2</v>
      </c>
      <c r="D2409">
        <f t="shared" si="150"/>
        <v>5.9205132191601707E-2</v>
      </c>
    </row>
    <row r="2410" spans="1:4" x14ac:dyDescent="0.25">
      <c r="A2410">
        <f t="shared" si="151"/>
        <v>2383</v>
      </c>
      <c r="B2410" s="1">
        <f t="shared" si="148"/>
        <v>129.67184908962378</v>
      </c>
      <c r="C2410">
        <f t="shared" si="149"/>
        <v>5.9327464585351208E-2</v>
      </c>
      <c r="D2410">
        <f t="shared" si="150"/>
        <v>5.9170314990069528E-2</v>
      </c>
    </row>
    <row r="2411" spans="1:4" x14ac:dyDescent="0.25">
      <c r="A2411">
        <f t="shared" si="151"/>
        <v>2384</v>
      </c>
      <c r="B2411" s="1">
        <f t="shared" si="148"/>
        <v>129.61252162503843</v>
      </c>
      <c r="C2411">
        <f t="shared" si="149"/>
        <v>5.9292206674797399E-2</v>
      </c>
      <c r="D2411">
        <f t="shared" si="150"/>
        <v>5.9135623705424224E-2</v>
      </c>
    </row>
    <row r="2412" spans="1:4" x14ac:dyDescent="0.25">
      <c r="A2412">
        <f t="shared" si="151"/>
        <v>2385</v>
      </c>
      <c r="B2412" s="1">
        <f t="shared" si="148"/>
        <v>129.55322941836363</v>
      </c>
      <c r="C2412">
        <f t="shared" si="149"/>
        <v>5.9257074680829191E-2</v>
      </c>
      <c r="D2412">
        <f t="shared" si="150"/>
        <v>5.9101058337682845E-2</v>
      </c>
    </row>
    <row r="2413" spans="1:4" x14ac:dyDescent="0.25">
      <c r="A2413">
        <f t="shared" si="151"/>
        <v>2386</v>
      </c>
      <c r="B2413" s="1">
        <f t="shared" si="148"/>
        <v>129.4939723436828</v>
      </c>
      <c r="C2413">
        <f t="shared" si="149"/>
        <v>5.9222068604128708E-2</v>
      </c>
      <c r="D2413">
        <f t="shared" si="150"/>
        <v>5.9066618886851073E-2</v>
      </c>
    </row>
    <row r="2414" spans="1:4" x14ac:dyDescent="0.25">
      <c r="A2414">
        <f t="shared" si="151"/>
        <v>2387</v>
      </c>
      <c r="B2414" s="1">
        <f t="shared" si="148"/>
        <v>129.43475027507867</v>
      </c>
      <c r="C2414">
        <f t="shared" si="149"/>
        <v>5.9187188443900141E-2</v>
      </c>
      <c r="D2414">
        <f t="shared" si="150"/>
        <v>5.9032305352923232E-2</v>
      </c>
    </row>
    <row r="2415" spans="1:4" x14ac:dyDescent="0.25">
      <c r="A2415">
        <f t="shared" si="151"/>
        <v>2388</v>
      </c>
      <c r="B2415" s="1">
        <f t="shared" si="148"/>
        <v>129.37556308663477</v>
      </c>
      <c r="C2415">
        <f t="shared" si="149"/>
        <v>5.9152434200939297E-2</v>
      </c>
      <c r="D2415">
        <f t="shared" si="150"/>
        <v>5.8998117735893627E-2</v>
      </c>
    </row>
    <row r="2416" spans="1:4" x14ac:dyDescent="0.25">
      <c r="A2416">
        <f t="shared" si="151"/>
        <v>2389</v>
      </c>
      <c r="B2416" s="1">
        <f t="shared" si="148"/>
        <v>129.31641065243383</v>
      </c>
      <c r="C2416">
        <f t="shared" si="149"/>
        <v>5.9117805874620899E-2</v>
      </c>
      <c r="D2416">
        <f t="shared" si="150"/>
        <v>5.8964056035790691E-2</v>
      </c>
    </row>
    <row r="2417" spans="1:4" x14ac:dyDescent="0.25">
      <c r="A2417">
        <f t="shared" si="151"/>
        <v>2390</v>
      </c>
      <c r="B2417" s="1">
        <f t="shared" si="148"/>
        <v>129.25729284655921</v>
      </c>
      <c r="C2417">
        <f t="shared" si="149"/>
        <v>5.9083303465513382E-2</v>
      </c>
      <c r="D2417">
        <f t="shared" si="150"/>
        <v>5.8930120252580306E-2</v>
      </c>
    </row>
    <row r="2418" spans="1:4" x14ac:dyDescent="0.25">
      <c r="A2418">
        <f t="shared" si="151"/>
        <v>2391</v>
      </c>
      <c r="B2418" s="1">
        <f t="shared" si="148"/>
        <v>129.1982095430937</v>
      </c>
      <c r="C2418">
        <f t="shared" si="149"/>
        <v>5.904892697287778E-2</v>
      </c>
      <c r="D2418">
        <f t="shared" si="150"/>
        <v>5.8896310386273854E-2</v>
      </c>
    </row>
    <row r="2419" spans="1:4" x14ac:dyDescent="0.25">
      <c r="A2419">
        <f t="shared" si="151"/>
        <v>2392</v>
      </c>
      <c r="B2419" s="1">
        <f t="shared" si="148"/>
        <v>129.13916061612082</v>
      </c>
      <c r="C2419">
        <f t="shared" si="149"/>
        <v>5.9014676397737276E-2</v>
      </c>
      <c r="D2419">
        <f t="shared" si="150"/>
        <v>5.8862626436871325E-2</v>
      </c>
    </row>
    <row r="2420" spans="1:4" x14ac:dyDescent="0.25">
      <c r="A2420">
        <f t="shared" si="151"/>
        <v>2393</v>
      </c>
      <c r="B2420" s="1">
        <f t="shared" si="148"/>
        <v>129.08014593972308</v>
      </c>
      <c r="C2420">
        <f t="shared" si="149"/>
        <v>5.8980551738898157E-2</v>
      </c>
      <c r="D2420">
        <f t="shared" si="150"/>
        <v>5.8829068404378404E-2</v>
      </c>
    </row>
    <row r="2421" spans="1:4" x14ac:dyDescent="0.25">
      <c r="A2421">
        <f t="shared" si="151"/>
        <v>2394</v>
      </c>
      <c r="B2421" s="1">
        <f t="shared" si="148"/>
        <v>129.02116538798418</v>
      </c>
      <c r="C2421">
        <f t="shared" si="149"/>
        <v>5.8946552997383606E-2</v>
      </c>
      <c r="D2421">
        <f t="shared" si="150"/>
        <v>5.8795636288783724E-2</v>
      </c>
    </row>
    <row r="2422" spans="1:4" x14ac:dyDescent="0.25">
      <c r="A2422">
        <f t="shared" si="151"/>
        <v>2395</v>
      </c>
      <c r="B2422" s="1">
        <f t="shared" si="148"/>
        <v>128.9622188349868</v>
      </c>
      <c r="C2422">
        <f t="shared" si="149"/>
        <v>5.89126801725115E-2</v>
      </c>
      <c r="D2422">
        <f t="shared" si="150"/>
        <v>5.8762330090115708E-2</v>
      </c>
    </row>
    <row r="2423" spans="1:4" x14ac:dyDescent="0.25">
      <c r="A2423">
        <f t="shared" si="151"/>
        <v>2396</v>
      </c>
      <c r="B2423" s="1">
        <f t="shared" si="148"/>
        <v>128.90330615481429</v>
      </c>
      <c r="C2423">
        <f t="shared" si="149"/>
        <v>5.8878933264850275E-2</v>
      </c>
      <c r="D2423">
        <f t="shared" si="150"/>
        <v>5.8729149808334567E-2</v>
      </c>
    </row>
    <row r="2424" spans="1:4" x14ac:dyDescent="0.25">
      <c r="A2424">
        <f t="shared" si="151"/>
        <v>2397</v>
      </c>
      <c r="B2424" s="1">
        <f t="shared" si="148"/>
        <v>128.84442722154944</v>
      </c>
      <c r="C2424">
        <f t="shared" si="149"/>
        <v>5.8845312273604122E-2</v>
      </c>
      <c r="D2424">
        <f t="shared" si="150"/>
        <v>5.8696095443463034E-2</v>
      </c>
    </row>
    <row r="2425" spans="1:4" x14ac:dyDescent="0.25">
      <c r="A2425">
        <f t="shared" si="151"/>
        <v>2398</v>
      </c>
      <c r="B2425" s="1">
        <f t="shared" si="148"/>
        <v>128.78558190927583</v>
      </c>
      <c r="C2425">
        <f t="shared" si="149"/>
        <v>5.881181719990991E-2</v>
      </c>
      <c r="D2425">
        <f t="shared" si="150"/>
        <v>5.8663166995501115E-2</v>
      </c>
    </row>
    <row r="2426" spans="1:4" x14ac:dyDescent="0.25">
      <c r="A2426">
        <f t="shared" si="151"/>
        <v>2399</v>
      </c>
      <c r="B2426" s="1">
        <f t="shared" si="148"/>
        <v>128.72677009207592</v>
      </c>
      <c r="C2426">
        <f t="shared" si="149"/>
        <v>5.8778448042517084E-2</v>
      </c>
      <c r="D2426">
        <f t="shared" si="150"/>
        <v>5.8630364464437437E-2</v>
      </c>
    </row>
    <row r="2427" spans="1:4" x14ac:dyDescent="0.25">
      <c r="A2427">
        <f t="shared" si="151"/>
        <v>2400</v>
      </c>
      <c r="B2427" s="1">
        <f t="shared" si="148"/>
        <v>128.66799164403341</v>
      </c>
      <c r="C2427">
        <f t="shared" si="149"/>
        <v>5.8745204802448825E-2</v>
      </c>
      <c r="D2427">
        <f t="shared" si="150"/>
        <v>5.8597687850277677E-2</v>
      </c>
    </row>
    <row r="2428" spans="1:4" x14ac:dyDescent="0.25">
      <c r="A2428">
        <f t="shared" si="151"/>
        <v>2401</v>
      </c>
      <c r="B2428" s="1">
        <f t="shared" si="148"/>
        <v>128.60924643923096</v>
      </c>
      <c r="C2428">
        <f t="shared" si="149"/>
        <v>5.8712087478852482E-2</v>
      </c>
      <c r="D2428">
        <f t="shared" si="150"/>
        <v>5.8565137153027538E-2</v>
      </c>
    </row>
    <row r="2429" spans="1:4" x14ac:dyDescent="0.25">
      <c r="A2429">
        <f t="shared" si="151"/>
        <v>2402</v>
      </c>
      <c r="B2429" s="1">
        <f t="shared" si="148"/>
        <v>128.55053435175211</v>
      </c>
      <c r="C2429">
        <f t="shared" si="149"/>
        <v>5.8679096072808079E-2</v>
      </c>
      <c r="D2429">
        <f t="shared" si="150"/>
        <v>5.8532712372698373E-2</v>
      </c>
    </row>
    <row r="2430" spans="1:4" x14ac:dyDescent="0.25">
      <c r="A2430">
        <f t="shared" si="151"/>
        <v>2403</v>
      </c>
      <c r="B2430" s="1">
        <f t="shared" si="148"/>
        <v>128.4918552556793</v>
      </c>
      <c r="C2430">
        <f t="shared" si="149"/>
        <v>5.8646230582951375E-2</v>
      </c>
      <c r="D2430">
        <f t="shared" si="150"/>
        <v>5.8500413509256076E-2</v>
      </c>
    </row>
    <row r="2431" spans="1:4" x14ac:dyDescent="0.25">
      <c r="A2431">
        <f t="shared" si="151"/>
        <v>2404</v>
      </c>
      <c r="B2431" s="1">
        <f t="shared" si="148"/>
        <v>128.43320902509635</v>
      </c>
      <c r="C2431">
        <f t="shared" si="149"/>
        <v>5.8613491010703456E-2</v>
      </c>
      <c r="D2431">
        <f t="shared" si="150"/>
        <v>5.8468240562729076E-2</v>
      </c>
    </row>
    <row r="2432" spans="1:4" x14ac:dyDescent="0.25">
      <c r="A2432">
        <f t="shared" si="151"/>
        <v>2405</v>
      </c>
      <c r="B2432" s="1">
        <f t="shared" si="148"/>
        <v>128.37459553408564</v>
      </c>
      <c r="C2432">
        <f t="shared" si="149"/>
        <v>5.8580877354700078E-2</v>
      </c>
      <c r="D2432">
        <f t="shared" si="150"/>
        <v>5.8436193533094635E-2</v>
      </c>
    </row>
    <row r="2433" spans="1:4" x14ac:dyDescent="0.25">
      <c r="A2433">
        <f t="shared" si="151"/>
        <v>2406</v>
      </c>
      <c r="B2433" s="1">
        <f t="shared" si="148"/>
        <v>128.31601465673094</v>
      </c>
      <c r="C2433">
        <f t="shared" si="149"/>
        <v>5.8548389616134955E-2</v>
      </c>
      <c r="D2433">
        <f t="shared" si="150"/>
        <v>5.8404272420375491E-2</v>
      </c>
    </row>
    <row r="2434" spans="1:4" x14ac:dyDescent="0.25">
      <c r="A2434">
        <f t="shared" si="151"/>
        <v>2407</v>
      </c>
      <c r="B2434" s="1">
        <f t="shared" si="148"/>
        <v>128.25746626711481</v>
      </c>
      <c r="C2434">
        <f t="shared" si="149"/>
        <v>5.8516027793984904E-2</v>
      </c>
      <c r="D2434">
        <f t="shared" si="150"/>
        <v>5.8372477224560272E-2</v>
      </c>
    </row>
    <row r="2435" spans="1:4" x14ac:dyDescent="0.25">
      <c r="A2435">
        <f t="shared" si="151"/>
        <v>2408</v>
      </c>
      <c r="B2435" s="1">
        <f t="shared" ref="B2435:B2498" si="152">$C$20+$C$21*A2435+$C$22*A2435^2+$C$23*A2435^3</f>
        <v>128.19895023932082</v>
      </c>
      <c r="C2435">
        <f t="shared" si="149"/>
        <v>5.8483791889273107E-2</v>
      </c>
      <c r="D2435">
        <f t="shared" si="150"/>
        <v>5.8340807945643294E-2</v>
      </c>
    </row>
    <row r="2436" spans="1:4" x14ac:dyDescent="0.25">
      <c r="A2436">
        <f t="shared" si="151"/>
        <v>2409</v>
      </c>
      <c r="B2436" s="1">
        <f t="shared" si="152"/>
        <v>128.14046644743155</v>
      </c>
      <c r="C2436">
        <f t="shared" si="149"/>
        <v>5.8451681900919539E-2</v>
      </c>
      <c r="D2436">
        <f t="shared" si="150"/>
        <v>5.8309264583641607E-2</v>
      </c>
    </row>
    <row r="2437" spans="1:4" x14ac:dyDescent="0.25">
      <c r="A2437">
        <f t="shared" si="151"/>
        <v>2410</v>
      </c>
      <c r="B2437" s="1">
        <f t="shared" si="152"/>
        <v>128.08201476553063</v>
      </c>
      <c r="C2437">
        <f t="shared" si="149"/>
        <v>5.8419697829947381E-2</v>
      </c>
      <c r="D2437">
        <f t="shared" si="150"/>
        <v>5.8277847138555217E-2</v>
      </c>
    </row>
    <row r="2438" spans="1:4" x14ac:dyDescent="0.25">
      <c r="A2438">
        <f t="shared" si="151"/>
        <v>2411</v>
      </c>
      <c r="B2438" s="1">
        <f t="shared" si="152"/>
        <v>128.02359506770068</v>
      </c>
      <c r="C2438">
        <f t="shared" si="149"/>
        <v>5.8387839675560826E-2</v>
      </c>
      <c r="D2438">
        <f t="shared" si="150"/>
        <v>5.8246555610338646E-2</v>
      </c>
    </row>
    <row r="2439" spans="1:4" x14ac:dyDescent="0.25">
      <c r="A2439">
        <f t="shared" si="151"/>
        <v>2412</v>
      </c>
      <c r="B2439" s="1">
        <f t="shared" si="152"/>
        <v>127.96520722802512</v>
      </c>
      <c r="C2439">
        <f t="shared" si="149"/>
        <v>5.8356107438385152E-2</v>
      </c>
      <c r="D2439">
        <f t="shared" si="150"/>
        <v>5.8215389999071478E-2</v>
      </c>
    </row>
    <row r="2440" spans="1:4" x14ac:dyDescent="0.25">
      <c r="A2440">
        <f t="shared" si="151"/>
        <v>2413</v>
      </c>
      <c r="B2440" s="1">
        <f t="shared" si="152"/>
        <v>127.90685112058674</v>
      </c>
      <c r="C2440">
        <f t="shared" si="149"/>
        <v>5.8324501117681393E-2</v>
      </c>
      <c r="D2440">
        <f t="shared" si="150"/>
        <v>5.8184350304668439E-2</v>
      </c>
    </row>
    <row r="2441" spans="1:4" x14ac:dyDescent="0.25">
      <c r="A2441">
        <f t="shared" si="151"/>
        <v>2414</v>
      </c>
      <c r="B2441" s="1">
        <f t="shared" si="152"/>
        <v>127.84852661946906</v>
      </c>
      <c r="C2441">
        <f t="shared" si="149"/>
        <v>5.8293020714359045E-2</v>
      </c>
      <c r="D2441">
        <f t="shared" si="150"/>
        <v>5.8153436527209126E-2</v>
      </c>
    </row>
    <row r="2442" spans="1:4" x14ac:dyDescent="0.25">
      <c r="A2442">
        <f t="shared" si="151"/>
        <v>2415</v>
      </c>
      <c r="B2442" s="1">
        <f t="shared" si="152"/>
        <v>127.7902335987547</v>
      </c>
      <c r="C2442">
        <f t="shared" si="149"/>
        <v>5.8261666227508613E-2</v>
      </c>
      <c r="D2442">
        <f t="shared" si="150"/>
        <v>5.8122648666619627E-2</v>
      </c>
    </row>
    <row r="2443" spans="1:4" x14ac:dyDescent="0.25">
      <c r="A2443">
        <f t="shared" si="151"/>
        <v>2416</v>
      </c>
      <c r="B2443" s="1">
        <f t="shared" si="152"/>
        <v>127.73197193252719</v>
      </c>
      <c r="C2443">
        <f t="shared" si="149"/>
        <v>5.8230437657982748E-2</v>
      </c>
      <c r="D2443">
        <f t="shared" si="150"/>
        <v>5.8091986722973846E-2</v>
      </c>
    </row>
    <row r="2444" spans="1:4" x14ac:dyDescent="0.25">
      <c r="A2444">
        <f t="shared" si="151"/>
        <v>2417</v>
      </c>
      <c r="B2444" s="1">
        <f t="shared" si="152"/>
        <v>127.6737414948692</v>
      </c>
      <c r="C2444">
        <f t="shared" si="149"/>
        <v>5.8199335004815111E-2</v>
      </c>
      <c r="D2444">
        <f t="shared" si="150"/>
        <v>5.8061450696197878E-2</v>
      </c>
    </row>
    <row r="2445" spans="1:4" x14ac:dyDescent="0.25">
      <c r="A2445">
        <f t="shared" si="151"/>
        <v>2418</v>
      </c>
      <c r="B2445" s="1">
        <f t="shared" si="152"/>
        <v>127.61554215986439</v>
      </c>
      <c r="C2445">
        <f t="shared" si="149"/>
        <v>5.816835826925626E-2</v>
      </c>
      <c r="D2445">
        <f t="shared" si="150"/>
        <v>5.8031040586371319E-2</v>
      </c>
    </row>
    <row r="2446" spans="1:4" x14ac:dyDescent="0.25">
      <c r="A2446">
        <f t="shared" si="151"/>
        <v>2419</v>
      </c>
      <c r="B2446" s="1">
        <f t="shared" si="152"/>
        <v>127.55737380159513</v>
      </c>
      <c r="C2446">
        <f t="shared" si="149"/>
        <v>5.8137507450055637E-2</v>
      </c>
      <c r="D2446">
        <f t="shared" si="150"/>
        <v>5.8000756393397523E-2</v>
      </c>
    </row>
    <row r="2447" spans="1:4" x14ac:dyDescent="0.25">
      <c r="A2447">
        <f t="shared" si="151"/>
        <v>2420</v>
      </c>
      <c r="B2447" s="1">
        <f t="shared" si="152"/>
        <v>127.49923629414508</v>
      </c>
      <c r="C2447">
        <f t="shared" si="149"/>
        <v>5.8106782547781677E-2</v>
      </c>
      <c r="D2447">
        <f t="shared" si="150"/>
        <v>5.7970598117378813E-2</v>
      </c>
    </row>
    <row r="2448" spans="1:4" x14ac:dyDescent="0.25">
      <c r="A2448">
        <f t="shared" si="151"/>
        <v>2421</v>
      </c>
      <c r="B2448" s="1">
        <f t="shared" si="152"/>
        <v>127.4411295115973</v>
      </c>
      <c r="C2448">
        <f t="shared" si="149"/>
        <v>5.8076183562889128E-2</v>
      </c>
      <c r="D2448">
        <f t="shared" si="150"/>
        <v>5.7940565758241289E-2</v>
      </c>
    </row>
    <row r="2449" spans="1:4" x14ac:dyDescent="0.25">
      <c r="A2449">
        <f t="shared" si="151"/>
        <v>2422</v>
      </c>
      <c r="B2449" s="1">
        <f t="shared" si="152"/>
        <v>127.38305332803441</v>
      </c>
      <c r="C2449">
        <f t="shared" si="149"/>
        <v>5.8045710494354807E-2</v>
      </c>
      <c r="D2449">
        <f t="shared" si="150"/>
        <v>5.7910659316007695E-2</v>
      </c>
    </row>
    <row r="2450" spans="1:4" x14ac:dyDescent="0.25">
      <c r="A2450">
        <f t="shared" si="151"/>
        <v>2423</v>
      </c>
      <c r="B2450" s="1">
        <f t="shared" si="152"/>
        <v>127.32500761754005</v>
      </c>
      <c r="C2450">
        <f t="shared" si="149"/>
        <v>5.8015363343088211E-2</v>
      </c>
      <c r="D2450">
        <f t="shared" si="150"/>
        <v>5.7880878790678027E-2</v>
      </c>
    </row>
    <row r="2451" spans="1:4" x14ac:dyDescent="0.25">
      <c r="A2451">
        <f t="shared" si="151"/>
        <v>2424</v>
      </c>
      <c r="B2451" s="1">
        <f t="shared" si="152"/>
        <v>127.26699225419696</v>
      </c>
      <c r="C2451">
        <f t="shared" si="149"/>
        <v>5.7985142108464061E-2</v>
      </c>
      <c r="D2451">
        <f t="shared" si="150"/>
        <v>5.7851224182269331E-2</v>
      </c>
    </row>
    <row r="2452" spans="1:4" x14ac:dyDescent="0.25">
      <c r="A2452">
        <f t="shared" si="151"/>
        <v>2425</v>
      </c>
      <c r="B2452" s="1">
        <f t="shared" si="152"/>
        <v>127.2090071120885</v>
      </c>
      <c r="C2452">
        <f t="shared" si="149"/>
        <v>5.795504679105079E-2</v>
      </c>
      <c r="D2452">
        <f t="shared" si="150"/>
        <v>5.7821695490753201E-2</v>
      </c>
    </row>
    <row r="2453" spans="1:4" x14ac:dyDescent="0.25">
      <c r="A2453">
        <f t="shared" si="151"/>
        <v>2426</v>
      </c>
      <c r="B2453" s="1">
        <f t="shared" si="152"/>
        <v>127.15105206529745</v>
      </c>
      <c r="C2453">
        <f t="shared" si="149"/>
        <v>5.7925077390223123E-2</v>
      </c>
      <c r="D2453">
        <f t="shared" si="150"/>
        <v>5.7792292716140989E-2</v>
      </c>
    </row>
    <row r="2454" spans="1:4" x14ac:dyDescent="0.25">
      <c r="A2454">
        <f t="shared" si="151"/>
        <v>2427</v>
      </c>
      <c r="B2454" s="1">
        <f t="shared" si="152"/>
        <v>127.09312698790723</v>
      </c>
      <c r="C2454">
        <f t="shared" si="149"/>
        <v>5.7895233906549493E-2</v>
      </c>
      <c r="D2454">
        <f t="shared" si="150"/>
        <v>5.7763015858438391E-2</v>
      </c>
    </row>
    <row r="2455" spans="1:4" x14ac:dyDescent="0.25">
      <c r="A2455">
        <f t="shared" si="151"/>
        <v>2428</v>
      </c>
      <c r="B2455" s="1">
        <f t="shared" si="152"/>
        <v>127.03523175400068</v>
      </c>
      <c r="C2455">
        <f t="shared" si="149"/>
        <v>5.7865516339518308E-2</v>
      </c>
      <c r="D2455">
        <f t="shared" si="150"/>
        <v>5.7733864917639724E-2</v>
      </c>
    </row>
    <row r="2456" spans="1:4" x14ac:dyDescent="0.25">
      <c r="A2456">
        <f t="shared" si="151"/>
        <v>2429</v>
      </c>
      <c r="B2456" s="1">
        <f t="shared" si="152"/>
        <v>126.97736623766116</v>
      </c>
      <c r="C2456">
        <f t="shared" si="149"/>
        <v>5.7835924689868534E-2</v>
      </c>
      <c r="D2456">
        <f t="shared" si="150"/>
        <v>5.7704839893756341E-2</v>
      </c>
    </row>
    <row r="2457" spans="1:4" x14ac:dyDescent="0.25">
      <c r="A2457">
        <f t="shared" si="151"/>
        <v>2430</v>
      </c>
      <c r="B2457" s="1">
        <f t="shared" si="152"/>
        <v>126.91953031297129</v>
      </c>
      <c r="C2457">
        <f t="shared" si="149"/>
        <v>5.7806458956406459E-2</v>
      </c>
      <c r="D2457">
        <f t="shared" si="150"/>
        <v>5.7675940786754157E-2</v>
      </c>
    </row>
    <row r="2458" spans="1:4" x14ac:dyDescent="0.25">
      <c r="A2458">
        <f t="shared" si="151"/>
        <v>2431</v>
      </c>
      <c r="B2458" s="1">
        <f t="shared" si="152"/>
        <v>126.86172385401488</v>
      </c>
      <c r="C2458">
        <f t="shared" si="149"/>
        <v>5.7777119140553168E-2</v>
      </c>
      <c r="D2458">
        <f t="shared" si="150"/>
        <v>5.7647167596684312E-2</v>
      </c>
    </row>
    <row r="2459" spans="1:4" x14ac:dyDescent="0.25">
      <c r="A2459">
        <f t="shared" si="151"/>
        <v>2432</v>
      </c>
      <c r="B2459" s="1">
        <f t="shared" si="152"/>
        <v>126.80394673487433</v>
      </c>
      <c r="C2459">
        <f t="shared" si="149"/>
        <v>5.7747905241058106E-2</v>
      </c>
      <c r="D2459">
        <f t="shared" si="150"/>
        <v>5.7618520323507026E-2</v>
      </c>
    </row>
    <row r="2460" spans="1:4" x14ac:dyDescent="0.25">
      <c r="A2460">
        <f t="shared" si="151"/>
        <v>2433</v>
      </c>
      <c r="B2460" s="1">
        <f t="shared" si="152"/>
        <v>126.74619882963327</v>
      </c>
      <c r="C2460">
        <f t="shared" ref="C2460:C2523" si="153">(B2460-B2461)/1</f>
        <v>5.7718817259001298E-2</v>
      </c>
      <c r="D2460">
        <f t="shared" ref="D2460:D2523" si="154">(B2460-B2470)/10</f>
        <v>5.7589998967233672E-2</v>
      </c>
    </row>
    <row r="2461" spans="1:4" x14ac:dyDescent="0.25">
      <c r="A2461">
        <f t="shared" ref="A2461:A2524" si="155">A2460+1</f>
        <v>2434</v>
      </c>
      <c r="B2461" s="1">
        <f t="shared" si="152"/>
        <v>126.68848001237427</v>
      </c>
      <c r="C2461">
        <f t="shared" si="153"/>
        <v>5.7689855193302719E-2</v>
      </c>
      <c r="D2461">
        <f t="shared" si="154"/>
        <v>5.7561603527869917E-2</v>
      </c>
    </row>
    <row r="2462" spans="1:4" x14ac:dyDescent="0.25">
      <c r="A2462">
        <f t="shared" si="155"/>
        <v>2435</v>
      </c>
      <c r="B2462" s="1">
        <f t="shared" si="152"/>
        <v>126.63079015718097</v>
      </c>
      <c r="C2462">
        <f t="shared" si="153"/>
        <v>5.7661019044928707E-2</v>
      </c>
      <c r="D2462">
        <f t="shared" si="154"/>
        <v>5.7533334005410094E-2</v>
      </c>
    </row>
    <row r="2463" spans="1:4" x14ac:dyDescent="0.25">
      <c r="A2463">
        <f t="shared" si="155"/>
        <v>2436</v>
      </c>
      <c r="B2463" s="1">
        <f t="shared" si="152"/>
        <v>126.57312913813604</v>
      </c>
      <c r="C2463">
        <f t="shared" si="153"/>
        <v>5.7632308813197142E-2</v>
      </c>
      <c r="D2463">
        <f t="shared" si="154"/>
        <v>5.7505190399859886E-2</v>
      </c>
    </row>
    <row r="2464" spans="1:4" x14ac:dyDescent="0.25">
      <c r="A2464">
        <f t="shared" si="155"/>
        <v>2437</v>
      </c>
      <c r="B2464" s="1">
        <f t="shared" si="152"/>
        <v>126.51549682932284</v>
      </c>
      <c r="C2464">
        <f t="shared" si="153"/>
        <v>5.7603724498562769E-2</v>
      </c>
      <c r="D2464">
        <f t="shared" si="154"/>
        <v>5.7477172711213595E-2</v>
      </c>
    </row>
    <row r="2465" spans="1:4" x14ac:dyDescent="0.25">
      <c r="A2465">
        <f t="shared" si="155"/>
        <v>2438</v>
      </c>
      <c r="B2465" s="1">
        <f t="shared" si="152"/>
        <v>126.45789310482428</v>
      </c>
      <c r="C2465">
        <f t="shared" si="153"/>
        <v>5.757526610068453E-2</v>
      </c>
      <c r="D2465">
        <f t="shared" si="154"/>
        <v>5.7449280939476918E-2</v>
      </c>
    </row>
    <row r="2466" spans="1:4" x14ac:dyDescent="0.25">
      <c r="A2466">
        <f t="shared" si="155"/>
        <v>2439</v>
      </c>
      <c r="B2466" s="1">
        <f t="shared" si="152"/>
        <v>126.40031783872359</v>
      </c>
      <c r="C2466">
        <f t="shared" si="153"/>
        <v>5.7546933619846641E-2</v>
      </c>
      <c r="D2466">
        <f t="shared" si="154"/>
        <v>5.7421515084627117E-2</v>
      </c>
    </row>
    <row r="2467" spans="1:4" x14ac:dyDescent="0.25">
      <c r="A2467">
        <f t="shared" si="155"/>
        <v>2440</v>
      </c>
      <c r="B2467" s="1">
        <f t="shared" si="152"/>
        <v>126.34277090510375</v>
      </c>
      <c r="C2467">
        <f t="shared" si="153"/>
        <v>5.7518727055708041E-2</v>
      </c>
      <c r="D2467">
        <f t="shared" si="154"/>
        <v>5.7393875146709662E-2</v>
      </c>
    </row>
    <row r="2468" spans="1:4" x14ac:dyDescent="0.25">
      <c r="A2468">
        <f t="shared" si="155"/>
        <v>2441</v>
      </c>
      <c r="B2468" s="1">
        <f t="shared" si="152"/>
        <v>126.28525217804804</v>
      </c>
      <c r="C2468">
        <f t="shared" si="153"/>
        <v>5.7490646408780322E-2</v>
      </c>
      <c r="D2468">
        <f t="shared" si="154"/>
        <v>5.7366361125684759E-2</v>
      </c>
    </row>
    <row r="2469" spans="1:4" x14ac:dyDescent="0.25">
      <c r="A2469">
        <f t="shared" si="155"/>
        <v>2442</v>
      </c>
      <c r="B2469" s="1">
        <f t="shared" si="152"/>
        <v>126.22776153163926</v>
      </c>
      <c r="C2469">
        <f t="shared" si="153"/>
        <v>5.7462691678324518E-2</v>
      </c>
      <c r="D2469">
        <f t="shared" si="154"/>
        <v>5.7338973021563787E-2</v>
      </c>
    </row>
    <row r="2470" spans="1:4" x14ac:dyDescent="0.25">
      <c r="A2470">
        <f t="shared" si="155"/>
        <v>2443</v>
      </c>
      <c r="B2470" s="1">
        <f t="shared" si="152"/>
        <v>126.17029883996094</v>
      </c>
      <c r="C2470">
        <f t="shared" si="153"/>
        <v>5.7434862865363812E-2</v>
      </c>
      <c r="D2470">
        <f t="shared" si="154"/>
        <v>5.7311710834363795E-2</v>
      </c>
    </row>
    <row r="2471" spans="1:4" x14ac:dyDescent="0.25">
      <c r="A2471">
        <f t="shared" si="155"/>
        <v>2444</v>
      </c>
      <c r="B2471" s="1">
        <f t="shared" si="152"/>
        <v>126.11286397709557</v>
      </c>
      <c r="C2471">
        <f t="shared" si="153"/>
        <v>5.7407159968704491E-2</v>
      </c>
      <c r="D2471">
        <f t="shared" si="154"/>
        <v>5.7284574564050672E-2</v>
      </c>
    </row>
    <row r="2472" spans="1:4" x14ac:dyDescent="0.25">
      <c r="A2472">
        <f t="shared" si="155"/>
        <v>2445</v>
      </c>
      <c r="B2472" s="1">
        <f t="shared" si="152"/>
        <v>126.05545681712687</v>
      </c>
      <c r="C2472">
        <f t="shared" si="153"/>
        <v>5.7379582989426581E-2</v>
      </c>
      <c r="D2472">
        <f t="shared" si="154"/>
        <v>5.7257564210647163E-2</v>
      </c>
    </row>
    <row r="2473" spans="1:4" x14ac:dyDescent="0.25">
      <c r="A2473">
        <f t="shared" si="155"/>
        <v>2446</v>
      </c>
      <c r="B2473" s="1">
        <f t="shared" si="152"/>
        <v>125.99807723413744</v>
      </c>
      <c r="C2473">
        <f t="shared" si="153"/>
        <v>5.7352131926734273E-2</v>
      </c>
      <c r="D2473">
        <f t="shared" si="154"/>
        <v>5.7230679774147572E-2</v>
      </c>
    </row>
    <row r="2474" spans="1:4" x14ac:dyDescent="0.25">
      <c r="A2474">
        <f t="shared" si="155"/>
        <v>2447</v>
      </c>
      <c r="B2474" s="1">
        <f t="shared" si="152"/>
        <v>125.94072510221071</v>
      </c>
      <c r="C2474">
        <f t="shared" si="153"/>
        <v>5.7324806781196003E-2</v>
      </c>
      <c r="D2474">
        <f t="shared" si="154"/>
        <v>5.7203921254551912E-2</v>
      </c>
    </row>
    <row r="2475" spans="1:4" x14ac:dyDescent="0.25">
      <c r="A2475">
        <f t="shared" si="155"/>
        <v>2448</v>
      </c>
      <c r="B2475" s="1">
        <f t="shared" si="152"/>
        <v>125.88340029542951</v>
      </c>
      <c r="C2475">
        <f t="shared" si="153"/>
        <v>5.7297607552186491E-2</v>
      </c>
      <c r="D2475">
        <f t="shared" si="154"/>
        <v>5.717728865187155E-2</v>
      </c>
    </row>
    <row r="2476" spans="1:4" x14ac:dyDescent="0.25">
      <c r="A2476">
        <f t="shared" si="155"/>
        <v>2449</v>
      </c>
      <c r="B2476" s="1">
        <f t="shared" si="152"/>
        <v>125.82610268787732</v>
      </c>
      <c r="C2476">
        <f t="shared" si="153"/>
        <v>5.7270534240672077E-2</v>
      </c>
      <c r="D2476">
        <f t="shared" si="154"/>
        <v>5.7150781966100794E-2</v>
      </c>
    </row>
    <row r="2477" spans="1:4" x14ac:dyDescent="0.25">
      <c r="A2477">
        <f t="shared" si="155"/>
        <v>2450</v>
      </c>
      <c r="B2477" s="1">
        <f t="shared" si="152"/>
        <v>125.76883215363665</v>
      </c>
      <c r="C2477">
        <f t="shared" si="153"/>
        <v>5.7243586845459049E-2</v>
      </c>
      <c r="D2477">
        <f t="shared" si="154"/>
        <v>5.7124401197211225E-2</v>
      </c>
    </row>
    <row r="2478" spans="1:4" x14ac:dyDescent="0.25">
      <c r="A2478">
        <f t="shared" si="155"/>
        <v>2451</v>
      </c>
      <c r="B2478" s="1">
        <f t="shared" si="152"/>
        <v>125.71158856679119</v>
      </c>
      <c r="C2478">
        <f t="shared" si="153"/>
        <v>5.7216765367570588E-2</v>
      </c>
      <c r="D2478">
        <f t="shared" si="154"/>
        <v>5.7098146345236953E-2</v>
      </c>
    </row>
    <row r="2479" spans="1:4" x14ac:dyDescent="0.25">
      <c r="A2479">
        <f t="shared" si="155"/>
        <v>2452</v>
      </c>
      <c r="B2479" s="1">
        <f t="shared" si="152"/>
        <v>125.65437180142362</v>
      </c>
      <c r="C2479">
        <f t="shared" si="153"/>
        <v>5.7190069806324573E-2</v>
      </c>
      <c r="D2479">
        <f t="shared" si="154"/>
        <v>5.7072017410189343E-2</v>
      </c>
    </row>
    <row r="2480" spans="1:4" x14ac:dyDescent="0.25">
      <c r="A2480">
        <f t="shared" si="155"/>
        <v>2453</v>
      </c>
      <c r="B2480" s="1">
        <f t="shared" si="152"/>
        <v>125.5971817316173</v>
      </c>
      <c r="C2480">
        <f t="shared" si="153"/>
        <v>5.7163500162232594E-2</v>
      </c>
      <c r="D2480">
        <f t="shared" si="154"/>
        <v>5.7046014392017244E-2</v>
      </c>
    </row>
    <row r="2481" spans="1:4" x14ac:dyDescent="0.25">
      <c r="A2481">
        <f t="shared" si="155"/>
        <v>2454</v>
      </c>
      <c r="B2481" s="1">
        <f t="shared" si="152"/>
        <v>125.54001823145506</v>
      </c>
      <c r="C2481">
        <f t="shared" si="153"/>
        <v>5.7137056434669375E-2</v>
      </c>
      <c r="D2481">
        <f t="shared" si="154"/>
        <v>5.7020137290777484E-2</v>
      </c>
    </row>
    <row r="2482" spans="1:4" x14ac:dyDescent="0.25">
      <c r="A2482">
        <f t="shared" si="155"/>
        <v>2455</v>
      </c>
      <c r="B2482" s="1">
        <f t="shared" si="152"/>
        <v>125.4828811750204</v>
      </c>
      <c r="C2482">
        <f t="shared" si="153"/>
        <v>5.7110738624430724E-2</v>
      </c>
      <c r="D2482">
        <f t="shared" si="154"/>
        <v>5.6994386106424599E-2</v>
      </c>
    </row>
    <row r="2483" spans="1:4" x14ac:dyDescent="0.25">
      <c r="A2483">
        <f t="shared" si="155"/>
        <v>2456</v>
      </c>
      <c r="B2483" s="1">
        <f t="shared" si="152"/>
        <v>125.42577043639596</v>
      </c>
      <c r="C2483">
        <f t="shared" si="153"/>
        <v>5.7084546730777674E-2</v>
      </c>
      <c r="D2483">
        <f t="shared" si="154"/>
        <v>5.6968760838987012E-2</v>
      </c>
    </row>
    <row r="2484" spans="1:4" x14ac:dyDescent="0.25">
      <c r="A2484">
        <f t="shared" si="155"/>
        <v>2457</v>
      </c>
      <c r="B2484" s="1">
        <f t="shared" si="152"/>
        <v>125.36868588966519</v>
      </c>
      <c r="C2484">
        <f t="shared" si="153"/>
        <v>5.7058480754392349E-2</v>
      </c>
      <c r="D2484">
        <f t="shared" si="154"/>
        <v>5.6943261488447659E-2</v>
      </c>
    </row>
    <row r="2485" spans="1:4" x14ac:dyDescent="0.25">
      <c r="A2485">
        <f t="shared" si="155"/>
        <v>2458</v>
      </c>
      <c r="B2485" s="1">
        <f t="shared" si="152"/>
        <v>125.31162740891079</v>
      </c>
      <c r="C2485">
        <f t="shared" si="153"/>
        <v>5.7032540694478939E-2</v>
      </c>
      <c r="D2485">
        <f t="shared" si="154"/>
        <v>5.6917888054823604E-2</v>
      </c>
    </row>
    <row r="2486" spans="1:4" x14ac:dyDescent="0.25">
      <c r="A2486">
        <f t="shared" si="155"/>
        <v>2459</v>
      </c>
      <c r="B2486" s="1">
        <f t="shared" si="152"/>
        <v>125.25459486821632</v>
      </c>
      <c r="C2486">
        <f t="shared" si="153"/>
        <v>5.700672655177641E-2</v>
      </c>
      <c r="D2486">
        <f t="shared" si="154"/>
        <v>5.6892640538092107E-2</v>
      </c>
    </row>
    <row r="2487" spans="1:4" x14ac:dyDescent="0.25">
      <c r="A2487">
        <f t="shared" si="155"/>
        <v>2460</v>
      </c>
      <c r="B2487" s="1">
        <f t="shared" si="152"/>
        <v>125.19758814166454</v>
      </c>
      <c r="C2487">
        <f t="shared" si="153"/>
        <v>5.6981038325716327E-2</v>
      </c>
      <c r="D2487">
        <f t="shared" si="154"/>
        <v>5.686751893828159E-2</v>
      </c>
    </row>
    <row r="2488" spans="1:4" x14ac:dyDescent="0.25">
      <c r="A2488">
        <f t="shared" si="155"/>
        <v>2461</v>
      </c>
      <c r="B2488" s="1">
        <f t="shared" si="152"/>
        <v>125.14060710333882</v>
      </c>
      <c r="C2488">
        <f t="shared" si="153"/>
        <v>5.6955476017094497E-2</v>
      </c>
      <c r="D2488">
        <f t="shared" si="154"/>
        <v>5.6842523255380681E-2</v>
      </c>
    </row>
    <row r="2489" spans="1:4" x14ac:dyDescent="0.25">
      <c r="A2489">
        <f t="shared" si="155"/>
        <v>2462</v>
      </c>
      <c r="B2489" s="1">
        <f t="shared" si="152"/>
        <v>125.08365162732173</v>
      </c>
      <c r="C2489">
        <f t="shared" si="153"/>
        <v>5.6930039624603523E-2</v>
      </c>
      <c r="D2489">
        <f t="shared" si="154"/>
        <v>5.6817653489343908E-2</v>
      </c>
    </row>
    <row r="2490" spans="1:4" x14ac:dyDescent="0.25">
      <c r="A2490">
        <f t="shared" si="155"/>
        <v>2463</v>
      </c>
      <c r="B2490" s="1">
        <f t="shared" si="152"/>
        <v>125.02672158769712</v>
      </c>
      <c r="C2490">
        <f t="shared" si="153"/>
        <v>5.6904729149835021E-2</v>
      </c>
      <c r="D2490">
        <f t="shared" si="154"/>
        <v>5.6792909640262221E-2</v>
      </c>
    </row>
    <row r="2491" spans="1:4" x14ac:dyDescent="0.25">
      <c r="A2491">
        <f t="shared" si="155"/>
        <v>2464</v>
      </c>
      <c r="B2491" s="1">
        <f t="shared" si="152"/>
        <v>124.96981685854729</v>
      </c>
      <c r="C2491">
        <f t="shared" si="153"/>
        <v>5.687954459114053E-2</v>
      </c>
      <c r="D2491">
        <f t="shared" si="154"/>
        <v>5.6768291708056043E-2</v>
      </c>
    </row>
    <row r="2492" spans="1:4" x14ac:dyDescent="0.25">
      <c r="A2492">
        <f t="shared" si="155"/>
        <v>2465</v>
      </c>
      <c r="B2492" s="1">
        <f t="shared" si="152"/>
        <v>124.91293731395615</v>
      </c>
      <c r="C2492">
        <f t="shared" si="153"/>
        <v>5.6854485950054823E-2</v>
      </c>
      <c r="D2492">
        <f t="shared" si="154"/>
        <v>5.6743799692782204E-2</v>
      </c>
    </row>
    <row r="2493" spans="1:4" x14ac:dyDescent="0.25">
      <c r="A2493">
        <f t="shared" si="155"/>
        <v>2466</v>
      </c>
      <c r="B2493" s="1">
        <f t="shared" si="152"/>
        <v>124.85608282800609</v>
      </c>
      <c r="C2493">
        <f t="shared" si="153"/>
        <v>5.6829553225384188E-2</v>
      </c>
      <c r="D2493">
        <f t="shared" si="154"/>
        <v>5.6719433594389558E-2</v>
      </c>
    </row>
    <row r="2494" spans="1:4" x14ac:dyDescent="0.25">
      <c r="A2494">
        <f t="shared" si="155"/>
        <v>2467</v>
      </c>
      <c r="B2494" s="1">
        <f t="shared" si="152"/>
        <v>124.79925327478071</v>
      </c>
      <c r="C2494">
        <f t="shared" si="153"/>
        <v>5.6804746418151808E-2</v>
      </c>
      <c r="D2494">
        <f t="shared" si="154"/>
        <v>5.6695193412912202E-2</v>
      </c>
    </row>
    <row r="2495" spans="1:4" x14ac:dyDescent="0.25">
      <c r="A2495">
        <f t="shared" si="155"/>
        <v>2468</v>
      </c>
      <c r="B2495" s="1">
        <f t="shared" si="152"/>
        <v>124.74244852836256</v>
      </c>
      <c r="C2495">
        <f t="shared" si="153"/>
        <v>5.678006552716397E-2</v>
      </c>
      <c r="D2495">
        <f t="shared" si="154"/>
        <v>5.6671079148338778E-2</v>
      </c>
    </row>
    <row r="2496" spans="1:4" x14ac:dyDescent="0.25">
      <c r="A2496">
        <f t="shared" si="155"/>
        <v>2469</v>
      </c>
      <c r="B2496" s="1">
        <f t="shared" si="152"/>
        <v>124.68566846283539</v>
      </c>
      <c r="C2496">
        <f t="shared" si="153"/>
        <v>5.6755510553671229E-2</v>
      </c>
      <c r="D2496">
        <f t="shared" si="154"/>
        <v>5.6647090800663588E-2</v>
      </c>
    </row>
    <row r="2497" spans="1:4" x14ac:dyDescent="0.25">
      <c r="A2497">
        <f t="shared" si="155"/>
        <v>2470</v>
      </c>
      <c r="B2497" s="1">
        <f t="shared" si="152"/>
        <v>124.62891295228172</v>
      </c>
      <c r="C2497">
        <f t="shared" si="153"/>
        <v>5.6731081496707247E-2</v>
      </c>
      <c r="D2497">
        <f t="shared" si="154"/>
        <v>5.6623228369903703E-2</v>
      </c>
    </row>
    <row r="2498" spans="1:4" x14ac:dyDescent="0.25">
      <c r="A2498">
        <f t="shared" si="155"/>
        <v>2471</v>
      </c>
      <c r="B2498" s="1">
        <f t="shared" si="152"/>
        <v>124.57218187078502</v>
      </c>
      <c r="C2498">
        <f t="shared" si="153"/>
        <v>5.6706778356726772E-2</v>
      </c>
      <c r="D2498">
        <f t="shared" si="154"/>
        <v>5.6599491856042052E-2</v>
      </c>
    </row>
    <row r="2499" spans="1:4" x14ac:dyDescent="0.25">
      <c r="A2499">
        <f t="shared" si="155"/>
        <v>2472</v>
      </c>
      <c r="B2499" s="1">
        <f t="shared" ref="B2499:B2562" si="156">$C$20+$C$21*A2499+$C$22*A2499^2+$C$23*A2499^3</f>
        <v>124.51547509242829</v>
      </c>
      <c r="C2499">
        <f t="shared" si="153"/>
        <v>5.6682601133786648E-2</v>
      </c>
      <c r="D2499">
        <f t="shared" si="154"/>
        <v>5.6575881259107064E-2</v>
      </c>
    </row>
    <row r="2500" spans="1:4" x14ac:dyDescent="0.25">
      <c r="A2500">
        <f t="shared" si="155"/>
        <v>2473</v>
      </c>
      <c r="B2500" s="1">
        <f t="shared" si="156"/>
        <v>124.4587924912945</v>
      </c>
      <c r="C2500">
        <f t="shared" si="153"/>
        <v>5.6658549827773186E-2</v>
      </c>
      <c r="D2500">
        <f t="shared" si="154"/>
        <v>5.6552396579047579E-2</v>
      </c>
    </row>
    <row r="2501" spans="1:4" x14ac:dyDescent="0.25">
      <c r="A2501">
        <f t="shared" si="155"/>
        <v>2474</v>
      </c>
      <c r="B2501" s="1">
        <f t="shared" si="156"/>
        <v>124.40213394146673</v>
      </c>
      <c r="C2501">
        <f t="shared" si="153"/>
        <v>5.663462443840217E-2</v>
      </c>
      <c r="D2501">
        <f t="shared" si="154"/>
        <v>5.6529037815914764E-2</v>
      </c>
    </row>
    <row r="2502" spans="1:4" x14ac:dyDescent="0.25">
      <c r="A2502">
        <f t="shared" si="155"/>
        <v>2475</v>
      </c>
      <c r="B2502" s="1">
        <f t="shared" si="156"/>
        <v>124.34549931702833</v>
      </c>
      <c r="C2502">
        <f t="shared" si="153"/>
        <v>5.6610824966128348E-2</v>
      </c>
      <c r="D2502">
        <f t="shared" si="154"/>
        <v>5.6505804969663134E-2</v>
      </c>
    </row>
    <row r="2503" spans="1:4" x14ac:dyDescent="0.25">
      <c r="A2503">
        <f t="shared" si="155"/>
        <v>2476</v>
      </c>
      <c r="B2503" s="1">
        <f t="shared" si="156"/>
        <v>124.2888884920622</v>
      </c>
      <c r="C2503">
        <f t="shared" si="153"/>
        <v>5.6587151410610659E-2</v>
      </c>
      <c r="D2503">
        <f t="shared" si="154"/>
        <v>5.6482698040349534E-2</v>
      </c>
    </row>
    <row r="2504" spans="1:4" x14ac:dyDescent="0.25">
      <c r="A2504">
        <f t="shared" si="155"/>
        <v>2477</v>
      </c>
      <c r="B2504" s="1">
        <f t="shared" si="156"/>
        <v>124.23230134065159</v>
      </c>
      <c r="C2504">
        <f t="shared" si="153"/>
        <v>5.6563603772417537E-2</v>
      </c>
      <c r="D2504">
        <f t="shared" si="154"/>
        <v>5.6459717027934175E-2</v>
      </c>
    </row>
    <row r="2505" spans="1:4" x14ac:dyDescent="0.25">
      <c r="A2505">
        <f t="shared" si="155"/>
        <v>2478</v>
      </c>
      <c r="B2505" s="1">
        <f t="shared" si="156"/>
        <v>124.17573773687917</v>
      </c>
      <c r="C2505">
        <f t="shared" si="153"/>
        <v>5.6540182050412113E-2</v>
      </c>
      <c r="D2505">
        <f t="shared" si="154"/>
        <v>5.6436861932400009E-2</v>
      </c>
    </row>
    <row r="2506" spans="1:4" x14ac:dyDescent="0.25">
      <c r="A2506">
        <f t="shared" si="155"/>
        <v>2479</v>
      </c>
      <c r="B2506" s="1">
        <f t="shared" si="156"/>
        <v>124.11919755482876</v>
      </c>
      <c r="C2506">
        <f t="shared" si="153"/>
        <v>5.6516886246072318E-2</v>
      </c>
      <c r="D2506">
        <f t="shared" si="154"/>
        <v>5.6414132753803872E-2</v>
      </c>
    </row>
    <row r="2507" spans="1:4" x14ac:dyDescent="0.25">
      <c r="A2507">
        <f t="shared" si="155"/>
        <v>2480</v>
      </c>
      <c r="B2507" s="1">
        <f t="shared" si="156"/>
        <v>124.06268066858269</v>
      </c>
      <c r="C2507">
        <f t="shared" si="153"/>
        <v>5.6493716358090751E-2</v>
      </c>
      <c r="D2507">
        <f t="shared" si="154"/>
        <v>5.6391529492105977E-2</v>
      </c>
    </row>
    <row r="2508" spans="1:4" x14ac:dyDescent="0.25">
      <c r="A2508">
        <f t="shared" si="155"/>
        <v>2481</v>
      </c>
      <c r="B2508" s="1">
        <f t="shared" si="156"/>
        <v>124.0061869522246</v>
      </c>
      <c r="C2508">
        <f t="shared" si="153"/>
        <v>5.6470672387376908E-2</v>
      </c>
      <c r="D2508">
        <f t="shared" si="154"/>
        <v>5.636905214729495E-2</v>
      </c>
    </row>
    <row r="2509" spans="1:4" x14ac:dyDescent="0.25">
      <c r="A2509">
        <f t="shared" si="155"/>
        <v>2482</v>
      </c>
      <c r="B2509" s="1">
        <f t="shared" si="156"/>
        <v>123.94971627983722</v>
      </c>
      <c r="C2509">
        <f t="shared" si="153"/>
        <v>5.6447754333191824E-2</v>
      </c>
      <c r="D2509">
        <f t="shared" si="154"/>
        <v>5.634670071940491E-2</v>
      </c>
    </row>
    <row r="2510" spans="1:4" x14ac:dyDescent="0.25">
      <c r="A2510">
        <f t="shared" si="155"/>
        <v>2483</v>
      </c>
      <c r="B2510" s="1">
        <f t="shared" si="156"/>
        <v>123.89326852550403</v>
      </c>
      <c r="C2510">
        <f t="shared" si="153"/>
        <v>5.6424962196444994E-2</v>
      </c>
      <c r="D2510">
        <f t="shared" si="154"/>
        <v>5.6324475208401739E-2</v>
      </c>
    </row>
    <row r="2511" spans="1:4" x14ac:dyDescent="0.25">
      <c r="A2511">
        <f t="shared" si="155"/>
        <v>2484</v>
      </c>
      <c r="B2511" s="1">
        <f t="shared" si="156"/>
        <v>123.83684356330758</v>
      </c>
      <c r="C2511">
        <f t="shared" si="153"/>
        <v>5.6402295975885863E-2</v>
      </c>
      <c r="D2511">
        <f t="shared" si="154"/>
        <v>5.6302375614302493E-2</v>
      </c>
    </row>
    <row r="2512" spans="1:4" x14ac:dyDescent="0.25">
      <c r="A2512">
        <f t="shared" si="155"/>
        <v>2485</v>
      </c>
      <c r="B2512" s="1">
        <f t="shared" si="156"/>
        <v>123.7804412673317</v>
      </c>
      <c r="C2512">
        <f t="shared" si="153"/>
        <v>5.637975567299236E-2</v>
      </c>
      <c r="D2512">
        <f t="shared" si="154"/>
        <v>5.6280401937141275E-2</v>
      </c>
    </row>
    <row r="2513" spans="1:4" x14ac:dyDescent="0.25">
      <c r="A2513">
        <f t="shared" si="155"/>
        <v>2486</v>
      </c>
      <c r="B2513" s="1">
        <f t="shared" si="156"/>
        <v>123.7240615116587</v>
      </c>
      <c r="C2513">
        <f t="shared" si="153"/>
        <v>5.6357341286457086E-2</v>
      </c>
      <c r="D2513">
        <f t="shared" si="154"/>
        <v>5.6258554176872623E-2</v>
      </c>
    </row>
    <row r="2514" spans="1:4" x14ac:dyDescent="0.25">
      <c r="A2514">
        <f t="shared" si="155"/>
        <v>2487</v>
      </c>
      <c r="B2514" s="1">
        <f t="shared" si="156"/>
        <v>123.66770417037225</v>
      </c>
      <c r="C2514">
        <f t="shared" si="153"/>
        <v>5.6335052817075848E-2</v>
      </c>
      <c r="D2514">
        <f t="shared" si="154"/>
        <v>5.623683233349084E-2</v>
      </c>
    </row>
    <row r="2515" spans="1:4" x14ac:dyDescent="0.25">
      <c r="A2515">
        <f t="shared" si="155"/>
        <v>2488</v>
      </c>
      <c r="B2515" s="1">
        <f t="shared" si="156"/>
        <v>123.61136911755517</v>
      </c>
      <c r="C2515">
        <f t="shared" si="153"/>
        <v>5.6312890264450743E-2</v>
      </c>
      <c r="D2515">
        <f t="shared" si="154"/>
        <v>5.6215236407041402E-2</v>
      </c>
    </row>
    <row r="2516" spans="1:4" x14ac:dyDescent="0.25">
      <c r="A2516">
        <f t="shared" si="155"/>
        <v>2489</v>
      </c>
      <c r="B2516" s="1">
        <f t="shared" si="156"/>
        <v>123.55505622729072</v>
      </c>
      <c r="C2516">
        <f t="shared" si="153"/>
        <v>5.6290853629093363E-2</v>
      </c>
      <c r="D2516">
        <f t="shared" si="154"/>
        <v>5.6193766397473158E-2</v>
      </c>
    </row>
    <row r="2517" spans="1:4" x14ac:dyDescent="0.25">
      <c r="A2517">
        <f t="shared" si="155"/>
        <v>2490</v>
      </c>
      <c r="B2517" s="1">
        <f t="shared" si="156"/>
        <v>123.49876537366163</v>
      </c>
      <c r="C2517">
        <f t="shared" si="153"/>
        <v>5.6268942909980524E-2</v>
      </c>
      <c r="D2517">
        <f t="shared" si="154"/>
        <v>5.6172422304831569E-2</v>
      </c>
    </row>
    <row r="2518" spans="1:4" x14ac:dyDescent="0.25">
      <c r="A2518">
        <f t="shared" si="155"/>
        <v>2491</v>
      </c>
      <c r="B2518" s="1">
        <f t="shared" si="156"/>
        <v>123.44249643075165</v>
      </c>
      <c r="C2518">
        <f t="shared" si="153"/>
        <v>5.6247158108476469E-2</v>
      </c>
      <c r="D2518">
        <f t="shared" si="154"/>
        <v>5.6151204129071174E-2</v>
      </c>
    </row>
    <row r="2519" spans="1:4" x14ac:dyDescent="0.25">
      <c r="A2519">
        <f t="shared" si="155"/>
        <v>2492</v>
      </c>
      <c r="B2519" s="1">
        <f t="shared" si="156"/>
        <v>123.38624927264317</v>
      </c>
      <c r="C2519">
        <f t="shared" si="153"/>
        <v>5.6225499223160114E-2</v>
      </c>
      <c r="D2519">
        <f t="shared" si="154"/>
        <v>5.6130111870243124E-2</v>
      </c>
    </row>
    <row r="2520" spans="1:4" x14ac:dyDescent="0.25">
      <c r="A2520">
        <f t="shared" si="155"/>
        <v>2493</v>
      </c>
      <c r="B2520" s="1">
        <f t="shared" si="156"/>
        <v>123.33002377342001</v>
      </c>
      <c r="C2520">
        <f t="shared" si="153"/>
        <v>5.6203966255452542E-2</v>
      </c>
      <c r="D2520">
        <f t="shared" si="154"/>
        <v>5.6109145528319006E-2</v>
      </c>
    </row>
    <row r="2521" spans="1:4" x14ac:dyDescent="0.25">
      <c r="A2521">
        <f t="shared" si="155"/>
        <v>2494</v>
      </c>
      <c r="B2521" s="1">
        <f t="shared" si="156"/>
        <v>123.27381980716456</v>
      </c>
      <c r="C2521">
        <f t="shared" si="153"/>
        <v>5.618255920427373E-2</v>
      </c>
      <c r="D2521">
        <f t="shared" si="154"/>
        <v>5.6088305103304495E-2</v>
      </c>
    </row>
    <row r="2522" spans="1:4" x14ac:dyDescent="0.25">
      <c r="A2522">
        <f t="shared" si="155"/>
        <v>2495</v>
      </c>
      <c r="B2522" s="1">
        <f t="shared" si="156"/>
        <v>123.21763724796028</v>
      </c>
      <c r="C2522">
        <f t="shared" si="153"/>
        <v>5.6161278070305798E-2</v>
      </c>
      <c r="D2522">
        <f t="shared" si="154"/>
        <v>5.6067590595165487E-2</v>
      </c>
    </row>
    <row r="2523" spans="1:4" x14ac:dyDescent="0.25">
      <c r="A2523">
        <f t="shared" si="155"/>
        <v>2496</v>
      </c>
      <c r="B2523" s="1">
        <f t="shared" si="156"/>
        <v>123.16147596988998</v>
      </c>
      <c r="C2523">
        <f t="shared" si="153"/>
        <v>5.6140122852639252E-2</v>
      </c>
      <c r="D2523">
        <f t="shared" si="154"/>
        <v>5.6047002003936086E-2</v>
      </c>
    </row>
    <row r="2524" spans="1:4" x14ac:dyDescent="0.25">
      <c r="A2524">
        <f t="shared" si="155"/>
        <v>2497</v>
      </c>
      <c r="B2524" s="1">
        <f t="shared" si="156"/>
        <v>123.10533584703734</v>
      </c>
      <c r="C2524">
        <f t="shared" ref="C2524:C2587" si="157">(B2524-B2525)/1</f>
        <v>5.6119093552581489E-2</v>
      </c>
      <c r="D2524">
        <f t="shared" ref="D2524:D2587" si="158">(B2524-B2534)/10</f>
        <v>5.6026539329639038E-2</v>
      </c>
    </row>
    <row r="2525" spans="1:4" x14ac:dyDescent="0.25">
      <c r="A2525">
        <f t="shared" ref="A2525:A2588" si="159">A2524+1</f>
        <v>2498</v>
      </c>
      <c r="B2525" s="1">
        <f t="shared" si="156"/>
        <v>123.04921675348476</v>
      </c>
      <c r="C2525">
        <f t="shared" si="157"/>
        <v>5.6098190168768269E-2</v>
      </c>
      <c r="D2525">
        <f t="shared" si="158"/>
        <v>5.6006202572245908E-2</v>
      </c>
    </row>
    <row r="2526" spans="1:4" x14ac:dyDescent="0.25">
      <c r="A2526">
        <f t="shared" si="159"/>
        <v>2499</v>
      </c>
      <c r="B2526" s="1">
        <f t="shared" si="156"/>
        <v>122.99311856331599</v>
      </c>
      <c r="C2526">
        <f t="shared" si="157"/>
        <v>5.607741270267752E-2</v>
      </c>
      <c r="D2526">
        <f t="shared" si="158"/>
        <v>5.5985991731751027E-2</v>
      </c>
    </row>
    <row r="2527" spans="1:4" x14ac:dyDescent="0.25">
      <c r="A2527">
        <f t="shared" si="159"/>
        <v>2500</v>
      </c>
      <c r="B2527" s="1">
        <f t="shared" si="156"/>
        <v>122.93704115061331</v>
      </c>
      <c r="C2527">
        <f t="shared" si="157"/>
        <v>5.6056761152376566E-2</v>
      </c>
      <c r="D2527">
        <f t="shared" si="158"/>
        <v>5.5965906808120282E-2</v>
      </c>
    </row>
    <row r="2528" spans="1:4" x14ac:dyDescent="0.25">
      <c r="A2528">
        <f t="shared" si="159"/>
        <v>2501</v>
      </c>
      <c r="B2528" s="1">
        <f t="shared" si="156"/>
        <v>122.88098438946093</v>
      </c>
      <c r="C2528">
        <f t="shared" si="157"/>
        <v>5.6036235520195987E-2</v>
      </c>
      <c r="D2528">
        <f t="shared" si="158"/>
        <v>5.5945947801467354E-2</v>
      </c>
    </row>
    <row r="2529" spans="1:4" x14ac:dyDescent="0.25">
      <c r="A2529">
        <f t="shared" si="159"/>
        <v>2502</v>
      </c>
      <c r="B2529" s="1">
        <f t="shared" si="156"/>
        <v>122.82494815394074</v>
      </c>
      <c r="C2529">
        <f t="shared" si="157"/>
        <v>5.601583580391889E-2</v>
      </c>
      <c r="D2529">
        <f t="shared" si="158"/>
        <v>5.5926114711667196E-2</v>
      </c>
    </row>
    <row r="2530" spans="1:4" x14ac:dyDescent="0.25">
      <c r="A2530">
        <f t="shared" si="159"/>
        <v>2503</v>
      </c>
      <c r="B2530" s="1">
        <f t="shared" si="156"/>
        <v>122.76893231813682</v>
      </c>
      <c r="C2530">
        <f t="shared" si="157"/>
        <v>5.599556200530742E-2</v>
      </c>
      <c r="D2530">
        <f t="shared" si="158"/>
        <v>5.5906407538805068E-2</v>
      </c>
    </row>
    <row r="2531" spans="1:4" x14ac:dyDescent="0.25">
      <c r="A2531">
        <f t="shared" si="159"/>
        <v>2504</v>
      </c>
      <c r="B2531" s="1">
        <f t="shared" si="156"/>
        <v>122.71293675613151</v>
      </c>
      <c r="C2531">
        <f t="shared" si="157"/>
        <v>5.5975414122883649E-2</v>
      </c>
      <c r="D2531">
        <f t="shared" si="158"/>
        <v>5.5886826282795711E-2</v>
      </c>
    </row>
    <row r="2532" spans="1:4" x14ac:dyDescent="0.25">
      <c r="A2532">
        <f t="shared" si="159"/>
        <v>2505</v>
      </c>
      <c r="B2532" s="1">
        <f t="shared" si="156"/>
        <v>122.65696134200863</v>
      </c>
      <c r="C2532">
        <f t="shared" si="157"/>
        <v>5.5955392158011819E-2</v>
      </c>
      <c r="D2532">
        <f t="shared" si="158"/>
        <v>5.5867370943758488E-2</v>
      </c>
    </row>
    <row r="2533" spans="1:4" x14ac:dyDescent="0.25">
      <c r="A2533">
        <f t="shared" si="159"/>
        <v>2506</v>
      </c>
      <c r="B2533" s="1">
        <f t="shared" si="156"/>
        <v>122.60100594985062</v>
      </c>
      <c r="C2533">
        <f t="shared" si="157"/>
        <v>5.5935496109668748E-2</v>
      </c>
      <c r="D2533">
        <f t="shared" si="158"/>
        <v>5.5848041521585401E-2</v>
      </c>
    </row>
    <row r="2534" spans="1:4" x14ac:dyDescent="0.25">
      <c r="A2534">
        <f t="shared" si="159"/>
        <v>2507</v>
      </c>
      <c r="B2534" s="1">
        <f t="shared" si="156"/>
        <v>122.54507045374095</v>
      </c>
      <c r="C2534">
        <f t="shared" si="157"/>
        <v>5.5915725978650244E-2</v>
      </c>
      <c r="D2534">
        <f t="shared" si="158"/>
        <v>5.5828838016338977E-2</v>
      </c>
    </row>
    <row r="2535" spans="1:4" x14ac:dyDescent="0.25">
      <c r="A2535">
        <f t="shared" si="159"/>
        <v>2508</v>
      </c>
      <c r="B2535" s="1">
        <f t="shared" si="156"/>
        <v>122.4891547277623</v>
      </c>
      <c r="C2535">
        <f t="shared" si="157"/>
        <v>5.5896081763819438E-2</v>
      </c>
      <c r="D2535">
        <f t="shared" si="158"/>
        <v>5.5809760427951008E-2</v>
      </c>
    </row>
    <row r="2536" spans="1:4" x14ac:dyDescent="0.25">
      <c r="A2536">
        <f t="shared" si="159"/>
        <v>2509</v>
      </c>
      <c r="B2536" s="1">
        <f t="shared" si="156"/>
        <v>122.43325864599848</v>
      </c>
      <c r="C2536">
        <f t="shared" si="157"/>
        <v>5.5876563466370044E-2</v>
      </c>
      <c r="D2536">
        <f t="shared" si="158"/>
        <v>5.5790808756540855E-2</v>
      </c>
    </row>
    <row r="2537" spans="1:4" x14ac:dyDescent="0.25">
      <c r="A2537">
        <f t="shared" si="159"/>
        <v>2510</v>
      </c>
      <c r="B2537" s="1">
        <f t="shared" si="156"/>
        <v>122.37738208253211</v>
      </c>
      <c r="C2537">
        <f t="shared" si="157"/>
        <v>5.5857171085847312E-2</v>
      </c>
      <c r="D2537">
        <f t="shared" si="158"/>
        <v>5.5771983001989156E-2</v>
      </c>
    </row>
    <row r="2538" spans="1:4" x14ac:dyDescent="0.25">
      <c r="A2538">
        <f t="shared" si="159"/>
        <v>2511</v>
      </c>
      <c r="B2538" s="1">
        <f t="shared" si="156"/>
        <v>122.32152491144626</v>
      </c>
      <c r="C2538">
        <f t="shared" si="157"/>
        <v>5.5837904622194401E-2</v>
      </c>
      <c r="D2538">
        <f t="shared" si="158"/>
        <v>5.575328316436412E-2</v>
      </c>
    </row>
    <row r="2539" spans="1:4" x14ac:dyDescent="0.25">
      <c r="A2539">
        <f t="shared" si="159"/>
        <v>2512</v>
      </c>
      <c r="B2539" s="1">
        <f t="shared" si="156"/>
        <v>122.26568700682407</v>
      </c>
      <c r="C2539">
        <f t="shared" si="157"/>
        <v>5.5818764075297622E-2</v>
      </c>
      <c r="D2539">
        <f t="shared" si="158"/>
        <v>5.5734709243603221E-2</v>
      </c>
    </row>
    <row r="2540" spans="1:4" x14ac:dyDescent="0.25">
      <c r="A2540">
        <f t="shared" si="159"/>
        <v>2513</v>
      </c>
      <c r="B2540" s="1">
        <f t="shared" si="156"/>
        <v>122.20986824274877</v>
      </c>
      <c r="C2540">
        <f t="shared" si="157"/>
        <v>5.579974944521382E-2</v>
      </c>
      <c r="D2540">
        <f t="shared" si="158"/>
        <v>5.5716261239814456E-2</v>
      </c>
    </row>
    <row r="2541" spans="1:4" x14ac:dyDescent="0.25">
      <c r="A2541">
        <f t="shared" si="159"/>
        <v>2514</v>
      </c>
      <c r="B2541" s="1">
        <f t="shared" si="156"/>
        <v>122.15406849330355</v>
      </c>
      <c r="C2541">
        <f t="shared" si="157"/>
        <v>5.5780860732511428E-2</v>
      </c>
      <c r="D2541">
        <f t="shared" si="158"/>
        <v>5.5697939152906883E-2</v>
      </c>
    </row>
    <row r="2542" spans="1:4" x14ac:dyDescent="0.25">
      <c r="A2542">
        <f t="shared" si="159"/>
        <v>2515</v>
      </c>
      <c r="B2542" s="1">
        <f t="shared" si="156"/>
        <v>122.09828763257104</v>
      </c>
      <c r="C2542">
        <f t="shared" si="157"/>
        <v>5.5762097936280952E-2</v>
      </c>
      <c r="D2542">
        <f t="shared" si="158"/>
        <v>5.567974298288618E-2</v>
      </c>
    </row>
    <row r="2543" spans="1:4" x14ac:dyDescent="0.25">
      <c r="A2543">
        <f t="shared" si="159"/>
        <v>2516</v>
      </c>
      <c r="B2543" s="1">
        <f t="shared" si="156"/>
        <v>122.04252553463476</v>
      </c>
      <c r="C2543">
        <f t="shared" si="157"/>
        <v>5.5743461057204513E-2</v>
      </c>
      <c r="D2543">
        <f t="shared" si="158"/>
        <v>5.5661672729792146E-2</v>
      </c>
    </row>
    <row r="2544" spans="1:4" x14ac:dyDescent="0.25">
      <c r="A2544">
        <f t="shared" si="159"/>
        <v>2517</v>
      </c>
      <c r="B2544" s="1">
        <f t="shared" si="156"/>
        <v>121.98678207357756</v>
      </c>
      <c r="C2544">
        <f t="shared" si="157"/>
        <v>5.572495009477052E-2</v>
      </c>
      <c r="D2544">
        <f t="shared" si="158"/>
        <v>5.5643728393579298E-2</v>
      </c>
    </row>
    <row r="2545" spans="1:4" x14ac:dyDescent="0.25">
      <c r="A2545">
        <f t="shared" si="159"/>
        <v>2518</v>
      </c>
      <c r="B2545" s="1">
        <f t="shared" si="156"/>
        <v>121.93105712348279</v>
      </c>
      <c r="C2545">
        <f t="shared" si="157"/>
        <v>5.5706565049717938E-2</v>
      </c>
      <c r="D2545">
        <f t="shared" si="158"/>
        <v>5.5625909974293106E-2</v>
      </c>
    </row>
    <row r="2546" spans="1:4" x14ac:dyDescent="0.25">
      <c r="A2546">
        <f t="shared" si="159"/>
        <v>2519</v>
      </c>
      <c r="B2546" s="1">
        <f t="shared" si="156"/>
        <v>121.87535055843307</v>
      </c>
      <c r="C2546">
        <f t="shared" si="157"/>
        <v>5.5688305920853054E-2</v>
      </c>
      <c r="D2546">
        <f t="shared" si="158"/>
        <v>5.5608217471893796E-2</v>
      </c>
    </row>
    <row r="2547" spans="1:4" x14ac:dyDescent="0.25">
      <c r="A2547">
        <f t="shared" si="159"/>
        <v>2520</v>
      </c>
      <c r="B2547" s="1">
        <f t="shared" si="156"/>
        <v>121.81966225251222</v>
      </c>
      <c r="C2547">
        <f t="shared" si="157"/>
        <v>5.5670172709596955E-2</v>
      </c>
      <c r="D2547">
        <f t="shared" si="158"/>
        <v>5.5590650886421143E-2</v>
      </c>
    </row>
    <row r="2548" spans="1:4" x14ac:dyDescent="0.25">
      <c r="A2548">
        <f t="shared" si="159"/>
        <v>2521</v>
      </c>
      <c r="B2548" s="1">
        <f t="shared" si="156"/>
        <v>121.76399207980262</v>
      </c>
      <c r="C2548">
        <f t="shared" si="157"/>
        <v>5.5652165414585397E-2</v>
      </c>
      <c r="D2548">
        <f t="shared" si="158"/>
        <v>5.5573210217852421E-2</v>
      </c>
    </row>
    <row r="2549" spans="1:4" x14ac:dyDescent="0.25">
      <c r="A2549">
        <f t="shared" si="159"/>
        <v>2522</v>
      </c>
      <c r="B2549" s="1">
        <f t="shared" si="156"/>
        <v>121.70833991438803</v>
      </c>
      <c r="C2549">
        <f t="shared" si="157"/>
        <v>5.5634284037409998E-2</v>
      </c>
      <c r="D2549">
        <f t="shared" si="158"/>
        <v>5.5555895466193307E-2</v>
      </c>
    </row>
    <row r="2550" spans="1:4" x14ac:dyDescent="0.25">
      <c r="A2550">
        <f t="shared" si="159"/>
        <v>2523</v>
      </c>
      <c r="B2550" s="1">
        <f t="shared" si="156"/>
        <v>121.65270563035062</v>
      </c>
      <c r="C2550">
        <f t="shared" si="157"/>
        <v>5.561652857613808E-2</v>
      </c>
      <c r="D2550">
        <f t="shared" si="158"/>
        <v>5.5538706631409696E-2</v>
      </c>
    </row>
    <row r="2551" spans="1:4" x14ac:dyDescent="0.25">
      <c r="A2551">
        <f t="shared" si="159"/>
        <v>2524</v>
      </c>
      <c r="B2551" s="1">
        <f t="shared" si="156"/>
        <v>121.59708910177449</v>
      </c>
      <c r="C2551">
        <f t="shared" si="157"/>
        <v>5.5598899032304416E-2</v>
      </c>
      <c r="D2551">
        <f t="shared" si="158"/>
        <v>5.5521643713535698E-2</v>
      </c>
    </row>
    <row r="2552" spans="1:4" x14ac:dyDescent="0.25">
      <c r="A2552">
        <f t="shared" si="159"/>
        <v>2525</v>
      </c>
      <c r="B2552" s="1">
        <f t="shared" si="156"/>
        <v>121.54149020274218</v>
      </c>
      <c r="C2552">
        <f t="shared" si="157"/>
        <v>5.5581395405340572E-2</v>
      </c>
      <c r="D2552">
        <f t="shared" si="158"/>
        <v>5.550470671259404E-2</v>
      </c>
    </row>
    <row r="2553" spans="1:4" x14ac:dyDescent="0.25">
      <c r="A2553">
        <f t="shared" si="159"/>
        <v>2526</v>
      </c>
      <c r="B2553" s="1">
        <f t="shared" si="156"/>
        <v>121.48590880733684</v>
      </c>
      <c r="C2553">
        <f t="shared" si="157"/>
        <v>5.5564017695076018E-2</v>
      </c>
      <c r="D2553">
        <f t="shared" si="158"/>
        <v>5.5487895628533582E-2</v>
      </c>
    </row>
    <row r="2554" spans="1:4" x14ac:dyDescent="0.25">
      <c r="A2554">
        <f t="shared" si="159"/>
        <v>2527</v>
      </c>
      <c r="B2554" s="1">
        <f t="shared" si="156"/>
        <v>121.43034478964177</v>
      </c>
      <c r="C2554">
        <f t="shared" si="157"/>
        <v>5.5546765901908657E-2</v>
      </c>
      <c r="D2554">
        <f t="shared" si="158"/>
        <v>5.5471210461422518E-2</v>
      </c>
    </row>
    <row r="2555" spans="1:4" x14ac:dyDescent="0.25">
      <c r="A2555">
        <f t="shared" si="159"/>
        <v>2528</v>
      </c>
      <c r="B2555" s="1">
        <f t="shared" si="156"/>
        <v>121.37479802373986</v>
      </c>
      <c r="C2555">
        <f t="shared" si="157"/>
        <v>5.5529640025724802E-2</v>
      </c>
      <c r="D2555">
        <f t="shared" si="158"/>
        <v>5.5454651211169902E-2</v>
      </c>
    </row>
    <row r="2556" spans="1:4" x14ac:dyDescent="0.25">
      <c r="A2556">
        <f t="shared" si="159"/>
        <v>2529</v>
      </c>
      <c r="B2556" s="1">
        <f t="shared" si="156"/>
        <v>121.31926838371413</v>
      </c>
      <c r="C2556">
        <f t="shared" si="157"/>
        <v>5.5512640066126551E-2</v>
      </c>
      <c r="D2556">
        <f t="shared" si="158"/>
        <v>5.5438217877843955E-2</v>
      </c>
    </row>
    <row r="2557" spans="1:4" x14ac:dyDescent="0.25">
      <c r="A2557">
        <f t="shared" si="159"/>
        <v>2530</v>
      </c>
      <c r="B2557" s="1">
        <f t="shared" si="156"/>
        <v>121.26375574364801</v>
      </c>
      <c r="C2557">
        <f t="shared" si="157"/>
        <v>5.5495766023909709E-2</v>
      </c>
      <c r="D2557">
        <f t="shared" si="158"/>
        <v>5.5421910461404877E-2</v>
      </c>
    </row>
    <row r="2558" spans="1:4" x14ac:dyDescent="0.25">
      <c r="A2558">
        <f t="shared" si="159"/>
        <v>2531</v>
      </c>
      <c r="B2558" s="1">
        <f t="shared" si="156"/>
        <v>121.2082599776241</v>
      </c>
      <c r="C2558">
        <f t="shared" si="157"/>
        <v>5.5479017897994254E-2</v>
      </c>
      <c r="D2558">
        <f t="shared" si="158"/>
        <v>5.5405728961875414E-2</v>
      </c>
    </row>
    <row r="2559" spans="1:4" x14ac:dyDescent="0.25">
      <c r="A2559">
        <f t="shared" si="159"/>
        <v>2532</v>
      </c>
      <c r="B2559" s="1">
        <f t="shared" si="156"/>
        <v>121.1527809597261</v>
      </c>
      <c r="C2559">
        <f t="shared" si="157"/>
        <v>5.5462395689573896E-2</v>
      </c>
      <c r="D2559">
        <f t="shared" si="158"/>
        <v>5.5389673379266924E-2</v>
      </c>
    </row>
    <row r="2560" spans="1:4" x14ac:dyDescent="0.25">
      <c r="A2560">
        <f t="shared" si="159"/>
        <v>2533</v>
      </c>
      <c r="B2560" s="1">
        <f t="shared" si="156"/>
        <v>121.09731856403653</v>
      </c>
      <c r="C2560">
        <f t="shared" si="157"/>
        <v>5.544589939739808E-2</v>
      </c>
      <c r="D2560">
        <f t="shared" si="158"/>
        <v>5.5373743713545309E-2</v>
      </c>
    </row>
    <row r="2561" spans="1:4" x14ac:dyDescent="0.25">
      <c r="A2561">
        <f t="shared" si="159"/>
        <v>2534</v>
      </c>
      <c r="B2561" s="1">
        <f t="shared" si="156"/>
        <v>121.04187266463913</v>
      </c>
      <c r="C2561">
        <f t="shared" si="157"/>
        <v>5.5429529022887891E-2</v>
      </c>
      <c r="D2561">
        <f t="shared" si="158"/>
        <v>5.5357939964756041E-2</v>
      </c>
    </row>
    <row r="2562" spans="1:4" x14ac:dyDescent="0.25">
      <c r="A2562">
        <f t="shared" si="159"/>
        <v>2535</v>
      </c>
      <c r="B2562" s="1">
        <f t="shared" si="156"/>
        <v>120.98644313561624</v>
      </c>
      <c r="C2562">
        <f t="shared" si="157"/>
        <v>5.5413284564735932E-2</v>
      </c>
      <c r="D2562">
        <f t="shared" si="158"/>
        <v>5.5342262132865014E-2</v>
      </c>
    </row>
    <row r="2563" spans="1:4" x14ac:dyDescent="0.25">
      <c r="A2563">
        <f t="shared" si="159"/>
        <v>2536</v>
      </c>
      <c r="B2563" s="1">
        <f t="shared" ref="B2563:B2626" si="160">$C$20+$C$21*A2563+$C$22*A2563^2+$C$23*A2563^3</f>
        <v>120.93102985105151</v>
      </c>
      <c r="C2563">
        <f t="shared" si="157"/>
        <v>5.5397166023965383E-2</v>
      </c>
      <c r="D2563">
        <f t="shared" si="158"/>
        <v>5.5326710217877918E-2</v>
      </c>
    </row>
    <row r="2564" spans="1:4" x14ac:dyDescent="0.25">
      <c r="A2564">
        <f t="shared" si="159"/>
        <v>2537</v>
      </c>
      <c r="B2564" s="1">
        <f t="shared" si="160"/>
        <v>120.87563268502754</v>
      </c>
      <c r="C2564">
        <f t="shared" si="157"/>
        <v>5.5381173399382533E-2</v>
      </c>
      <c r="D2564">
        <f t="shared" si="158"/>
        <v>5.5311284219777691E-2</v>
      </c>
    </row>
    <row r="2565" spans="1:4" x14ac:dyDescent="0.25">
      <c r="A2565">
        <f t="shared" si="159"/>
        <v>2538</v>
      </c>
      <c r="B2565" s="1">
        <f t="shared" si="160"/>
        <v>120.82025151162816</v>
      </c>
      <c r="C2565">
        <f t="shared" si="157"/>
        <v>5.536530669246531E-2</v>
      </c>
      <c r="D2565">
        <f t="shared" si="158"/>
        <v>5.5295984138587072E-2</v>
      </c>
    </row>
    <row r="2566" spans="1:4" x14ac:dyDescent="0.25">
      <c r="A2566">
        <f t="shared" si="159"/>
        <v>2539</v>
      </c>
      <c r="B2566" s="1">
        <f t="shared" si="160"/>
        <v>120.76488620493569</v>
      </c>
      <c r="C2566">
        <f t="shared" si="157"/>
        <v>5.5349565901735787E-2</v>
      </c>
      <c r="D2566">
        <f t="shared" si="158"/>
        <v>5.5280809974323122E-2</v>
      </c>
    </row>
    <row r="2567" spans="1:4" x14ac:dyDescent="0.25">
      <c r="A2567">
        <f t="shared" si="159"/>
        <v>2540</v>
      </c>
      <c r="B2567" s="1">
        <f t="shared" si="160"/>
        <v>120.70953663903396</v>
      </c>
      <c r="C2567">
        <f t="shared" si="157"/>
        <v>5.5333951028615047E-2</v>
      </c>
      <c r="D2567">
        <f t="shared" si="158"/>
        <v>5.526576172696309E-2</v>
      </c>
    </row>
    <row r="2568" spans="1:4" x14ac:dyDescent="0.25">
      <c r="A2568">
        <f t="shared" si="159"/>
        <v>2541</v>
      </c>
      <c r="B2568" s="1">
        <f t="shared" si="160"/>
        <v>120.65420268800534</v>
      </c>
      <c r="C2568">
        <f t="shared" si="157"/>
        <v>5.531846207190938E-2</v>
      </c>
      <c r="D2568">
        <f t="shared" si="158"/>
        <v>5.5250839396484251E-2</v>
      </c>
    </row>
    <row r="2569" spans="1:4" x14ac:dyDescent="0.25">
      <c r="A2569">
        <f t="shared" si="159"/>
        <v>2542</v>
      </c>
      <c r="B2569" s="1">
        <f t="shared" si="160"/>
        <v>120.59888422593343</v>
      </c>
      <c r="C2569">
        <f t="shared" si="157"/>
        <v>5.530309903235775E-2</v>
      </c>
      <c r="D2569">
        <f t="shared" si="158"/>
        <v>5.5236042982932075E-2</v>
      </c>
    </row>
    <row r="2570" spans="1:4" x14ac:dyDescent="0.25">
      <c r="A2570">
        <f t="shared" si="159"/>
        <v>2543</v>
      </c>
      <c r="B2570" s="1">
        <f t="shared" si="160"/>
        <v>120.54358112690107</v>
      </c>
      <c r="C2570">
        <f t="shared" si="157"/>
        <v>5.5287861909505409E-2</v>
      </c>
      <c r="D2570">
        <f t="shared" si="158"/>
        <v>5.5221372486289513E-2</v>
      </c>
    </row>
    <row r="2571" spans="1:4" x14ac:dyDescent="0.25">
      <c r="A2571">
        <f t="shared" si="159"/>
        <v>2544</v>
      </c>
      <c r="B2571" s="1">
        <f t="shared" si="160"/>
        <v>120.48829326499157</v>
      </c>
      <c r="C2571">
        <f t="shared" si="157"/>
        <v>5.5272750703977636E-2</v>
      </c>
      <c r="D2571">
        <f t="shared" si="158"/>
        <v>5.5206827906522447E-2</v>
      </c>
    </row>
    <row r="2572" spans="1:4" x14ac:dyDescent="0.25">
      <c r="A2572">
        <f t="shared" si="159"/>
        <v>2545</v>
      </c>
      <c r="B2572" s="1">
        <f t="shared" si="160"/>
        <v>120.43302051428759</v>
      </c>
      <c r="C2572">
        <f t="shared" si="157"/>
        <v>5.5257765414864934E-2</v>
      </c>
      <c r="D2572">
        <f t="shared" si="158"/>
        <v>5.5192409243687734E-2</v>
      </c>
    </row>
    <row r="2573" spans="1:4" x14ac:dyDescent="0.25">
      <c r="A2573">
        <f t="shared" si="159"/>
        <v>2546</v>
      </c>
      <c r="B2573" s="1">
        <f t="shared" si="160"/>
        <v>120.37776274887273</v>
      </c>
      <c r="C2573">
        <f t="shared" si="157"/>
        <v>5.5242906042963114E-2</v>
      </c>
      <c r="D2573">
        <f t="shared" si="158"/>
        <v>5.517811649773989E-2</v>
      </c>
    </row>
    <row r="2574" spans="1:4" x14ac:dyDescent="0.25">
      <c r="A2574">
        <f t="shared" si="159"/>
        <v>2547</v>
      </c>
      <c r="B2574" s="1">
        <f t="shared" si="160"/>
        <v>120.32251984282976</v>
      </c>
      <c r="C2574">
        <f t="shared" si="157"/>
        <v>5.5228172587476365E-2</v>
      </c>
      <c r="D2574">
        <f t="shared" si="158"/>
        <v>5.5163949668695977E-2</v>
      </c>
    </row>
    <row r="2575" spans="1:4" x14ac:dyDescent="0.25">
      <c r="A2575">
        <f t="shared" si="159"/>
        <v>2548</v>
      </c>
      <c r="B2575" s="1">
        <f t="shared" si="160"/>
        <v>120.26729167024229</v>
      </c>
      <c r="C2575">
        <f t="shared" si="157"/>
        <v>5.5213565049825775E-2</v>
      </c>
      <c r="D2575">
        <f t="shared" si="158"/>
        <v>5.514990875660146E-2</v>
      </c>
    </row>
    <row r="2576" spans="1:4" x14ac:dyDescent="0.25">
      <c r="A2576">
        <f t="shared" si="159"/>
        <v>2549</v>
      </c>
      <c r="B2576" s="1">
        <f t="shared" si="160"/>
        <v>120.21207810519246</v>
      </c>
      <c r="C2576">
        <f t="shared" si="157"/>
        <v>5.5199083428135509E-2</v>
      </c>
      <c r="D2576">
        <f t="shared" si="158"/>
        <v>5.5135993761371085E-2</v>
      </c>
    </row>
    <row r="2577" spans="1:4" x14ac:dyDescent="0.25">
      <c r="A2577">
        <f t="shared" si="159"/>
        <v>2550</v>
      </c>
      <c r="B2577" s="1">
        <f t="shared" si="160"/>
        <v>120.15687902176433</v>
      </c>
      <c r="C2577">
        <f t="shared" si="157"/>
        <v>5.5184727723826654E-2</v>
      </c>
      <c r="D2577">
        <f t="shared" si="158"/>
        <v>5.5122204683038946E-2</v>
      </c>
    </row>
    <row r="2578" spans="1:4" x14ac:dyDescent="0.25">
      <c r="A2578">
        <f t="shared" si="159"/>
        <v>2551</v>
      </c>
      <c r="B2578" s="1">
        <f t="shared" si="160"/>
        <v>120.1016942940405</v>
      </c>
      <c r="C2578">
        <f t="shared" si="157"/>
        <v>5.5170497936387619E-2</v>
      </c>
      <c r="D2578">
        <f t="shared" si="158"/>
        <v>5.5108541521639152E-2</v>
      </c>
    </row>
    <row r="2579" spans="1:4" x14ac:dyDescent="0.25">
      <c r="A2579">
        <f t="shared" si="159"/>
        <v>2552</v>
      </c>
      <c r="B2579" s="1">
        <f t="shared" si="160"/>
        <v>120.04652379610411</v>
      </c>
      <c r="C2579">
        <f t="shared" si="157"/>
        <v>5.5156394065932091E-2</v>
      </c>
      <c r="D2579">
        <f t="shared" si="158"/>
        <v>5.5095004277126235E-2</v>
      </c>
    </row>
    <row r="2580" spans="1:4" x14ac:dyDescent="0.25">
      <c r="A2580">
        <f t="shared" si="159"/>
        <v>2553</v>
      </c>
      <c r="B2580" s="1">
        <f t="shared" si="160"/>
        <v>119.99136740203818</v>
      </c>
      <c r="C2580">
        <f t="shared" si="157"/>
        <v>5.5142416111834791E-2</v>
      </c>
      <c r="D2580">
        <f t="shared" si="158"/>
        <v>5.508159294953998E-2</v>
      </c>
    </row>
    <row r="2581" spans="1:4" x14ac:dyDescent="0.25">
      <c r="A2581">
        <f t="shared" si="159"/>
        <v>2554</v>
      </c>
      <c r="B2581" s="1">
        <f t="shared" si="160"/>
        <v>119.93622498592634</v>
      </c>
      <c r="C2581">
        <f t="shared" si="157"/>
        <v>5.5128564075630493E-2</v>
      </c>
      <c r="D2581">
        <f t="shared" si="158"/>
        <v>5.506830753885765E-2</v>
      </c>
    </row>
    <row r="2582" spans="1:4" x14ac:dyDescent="0.25">
      <c r="A2582">
        <f t="shared" si="159"/>
        <v>2555</v>
      </c>
      <c r="B2582" s="1">
        <f t="shared" si="160"/>
        <v>119.88109642185071</v>
      </c>
      <c r="C2582">
        <f t="shared" si="157"/>
        <v>5.511483795538652E-2</v>
      </c>
      <c r="D2582">
        <f t="shared" si="158"/>
        <v>5.5055148045062195E-2</v>
      </c>
    </row>
    <row r="2583" spans="1:4" x14ac:dyDescent="0.25">
      <c r="A2583">
        <f t="shared" si="159"/>
        <v>2556</v>
      </c>
      <c r="B2583" s="1">
        <f t="shared" si="160"/>
        <v>119.82598158389533</v>
      </c>
      <c r="C2583">
        <f t="shared" si="157"/>
        <v>5.5101237752523957E-2</v>
      </c>
      <c r="D2583">
        <f t="shared" si="158"/>
        <v>5.5042114468187721E-2</v>
      </c>
    </row>
    <row r="2584" spans="1:4" x14ac:dyDescent="0.25">
      <c r="A2584">
        <f t="shared" si="159"/>
        <v>2557</v>
      </c>
      <c r="B2584" s="1">
        <f t="shared" si="160"/>
        <v>119.7708803461428</v>
      </c>
      <c r="C2584">
        <f t="shared" si="157"/>
        <v>5.5087763466531214E-2</v>
      </c>
      <c r="D2584">
        <f t="shared" si="158"/>
        <v>5.5029206808222854E-2</v>
      </c>
    </row>
    <row r="2585" spans="1:4" x14ac:dyDescent="0.25">
      <c r="A2585">
        <f t="shared" si="159"/>
        <v>2558</v>
      </c>
      <c r="B2585" s="1">
        <f t="shared" si="160"/>
        <v>119.71579258267627</v>
      </c>
      <c r="C2585">
        <f t="shared" si="157"/>
        <v>5.5074415097521978E-2</v>
      </c>
      <c r="D2585">
        <f t="shared" si="158"/>
        <v>5.5016425065139173E-2</v>
      </c>
    </row>
    <row r="2586" spans="1:4" x14ac:dyDescent="0.25">
      <c r="A2586">
        <f t="shared" si="159"/>
        <v>2559</v>
      </c>
      <c r="B2586" s="1">
        <f t="shared" si="160"/>
        <v>119.66071816757875</v>
      </c>
      <c r="C2586">
        <f t="shared" si="157"/>
        <v>5.5061192644814128E-2</v>
      </c>
      <c r="D2586">
        <f t="shared" si="158"/>
        <v>5.5003769238959423E-2</v>
      </c>
    </row>
    <row r="2587" spans="1:4" x14ac:dyDescent="0.25">
      <c r="A2587">
        <f t="shared" si="159"/>
        <v>2560</v>
      </c>
      <c r="B2587" s="1">
        <f t="shared" si="160"/>
        <v>119.60565697493394</v>
      </c>
      <c r="C2587">
        <f t="shared" si="157"/>
        <v>5.5048096109828748E-2</v>
      </c>
      <c r="D2587">
        <f t="shared" si="158"/>
        <v>5.4991239329712019E-2</v>
      </c>
    </row>
    <row r="2588" spans="1:4" x14ac:dyDescent="0.25">
      <c r="A2588">
        <f t="shared" si="159"/>
        <v>2561</v>
      </c>
      <c r="B2588" s="1">
        <f t="shared" si="160"/>
        <v>119.55060887882411</v>
      </c>
      <c r="C2588">
        <f t="shared" ref="C2588:C2651" si="161">(B2588-B2589)/1</f>
        <v>5.5035125491258441E-2</v>
      </c>
      <c r="D2588">
        <f t="shared" ref="D2588:D2651" si="162">(B2588-B2598)/10</f>
        <v>5.4978835337374223E-2</v>
      </c>
    </row>
    <row r="2589" spans="1:4" x14ac:dyDescent="0.25">
      <c r="A2589">
        <f t="shared" ref="A2589:A2652" si="163">A2588+1</f>
        <v>2562</v>
      </c>
      <c r="B2589" s="1">
        <f t="shared" si="160"/>
        <v>119.49557375333285</v>
      </c>
      <c r="C2589">
        <f t="shared" si="161"/>
        <v>5.5022280790069544E-2</v>
      </c>
      <c r="D2589">
        <f t="shared" si="162"/>
        <v>5.4966557261934668E-2</v>
      </c>
    </row>
    <row r="2590" spans="1:4" x14ac:dyDescent="0.25">
      <c r="A2590">
        <f t="shared" si="163"/>
        <v>2563</v>
      </c>
      <c r="B2590" s="1">
        <f t="shared" si="160"/>
        <v>119.44055147254278</v>
      </c>
      <c r="C2590">
        <f t="shared" si="161"/>
        <v>5.5009562005011503E-2</v>
      </c>
      <c r="D2590">
        <f t="shared" si="162"/>
        <v>5.4954405103376305E-2</v>
      </c>
    </row>
    <row r="2591" spans="1:4" x14ac:dyDescent="0.25">
      <c r="A2591">
        <f t="shared" si="163"/>
        <v>2564</v>
      </c>
      <c r="B2591" s="1">
        <f t="shared" si="160"/>
        <v>119.38554191053777</v>
      </c>
      <c r="C2591">
        <f t="shared" si="161"/>
        <v>5.4996969137675933E-2</v>
      </c>
      <c r="D2591">
        <f t="shared" si="162"/>
        <v>5.494237886172755E-2</v>
      </c>
    </row>
    <row r="2592" spans="1:4" x14ac:dyDescent="0.25">
      <c r="A2592">
        <f t="shared" si="163"/>
        <v>2565</v>
      </c>
      <c r="B2592" s="1">
        <f t="shared" si="160"/>
        <v>119.33054494140009</v>
      </c>
      <c r="C2592">
        <f t="shared" si="161"/>
        <v>5.4984502186641748E-2</v>
      </c>
      <c r="D2592">
        <f t="shared" si="162"/>
        <v>5.4930478537005459E-2</v>
      </c>
    </row>
    <row r="2593" spans="1:4" x14ac:dyDescent="0.25">
      <c r="A2593">
        <f t="shared" si="163"/>
        <v>2566</v>
      </c>
      <c r="B2593" s="1">
        <f t="shared" si="160"/>
        <v>119.27556043921345</v>
      </c>
      <c r="C2593">
        <f t="shared" si="161"/>
        <v>5.4972161152875287E-2</v>
      </c>
      <c r="D2593">
        <f t="shared" si="162"/>
        <v>5.4918704129170236E-2</v>
      </c>
    </row>
    <row r="2594" spans="1:4" x14ac:dyDescent="0.25">
      <c r="A2594">
        <f t="shared" si="163"/>
        <v>2567</v>
      </c>
      <c r="B2594" s="1">
        <f t="shared" si="160"/>
        <v>119.22058827806057</v>
      </c>
      <c r="C2594">
        <f t="shared" si="161"/>
        <v>5.4959946035694429E-2</v>
      </c>
      <c r="D2594">
        <f t="shared" si="162"/>
        <v>5.4907055638256E-2</v>
      </c>
    </row>
    <row r="2595" spans="1:4" x14ac:dyDescent="0.25">
      <c r="A2595">
        <f t="shared" si="163"/>
        <v>2568</v>
      </c>
      <c r="B2595" s="1">
        <f t="shared" si="160"/>
        <v>119.16562833202488</v>
      </c>
      <c r="C2595">
        <f t="shared" si="161"/>
        <v>5.4947856835724451E-2</v>
      </c>
      <c r="D2595">
        <f t="shared" si="162"/>
        <v>5.4895533064234316E-2</v>
      </c>
    </row>
    <row r="2596" spans="1:4" x14ac:dyDescent="0.25">
      <c r="A2596">
        <f t="shared" si="163"/>
        <v>2569</v>
      </c>
      <c r="B2596" s="1">
        <f t="shared" si="160"/>
        <v>119.11068047518916</v>
      </c>
      <c r="C2596">
        <f t="shared" si="161"/>
        <v>5.4935893552340076E-2</v>
      </c>
      <c r="D2596">
        <f t="shared" si="162"/>
        <v>5.4884136407133612E-2</v>
      </c>
    </row>
    <row r="2597" spans="1:4" x14ac:dyDescent="0.25">
      <c r="A2597">
        <f t="shared" si="163"/>
        <v>2570</v>
      </c>
      <c r="B2597" s="1">
        <f t="shared" si="160"/>
        <v>119.05574458163682</v>
      </c>
      <c r="C2597">
        <f t="shared" si="161"/>
        <v>5.4924056186450798E-2</v>
      </c>
      <c r="D2597">
        <f t="shared" si="162"/>
        <v>5.4872865666942515E-2</v>
      </c>
    </row>
    <row r="2598" spans="1:4" x14ac:dyDescent="0.25">
      <c r="A2598">
        <f t="shared" si="163"/>
        <v>2571</v>
      </c>
      <c r="B2598" s="1">
        <f t="shared" si="160"/>
        <v>119.00082052545037</v>
      </c>
      <c r="C2598">
        <f t="shared" si="161"/>
        <v>5.4912344736862906E-2</v>
      </c>
      <c r="D2598">
        <f t="shared" si="162"/>
        <v>5.4861720843626928E-2</v>
      </c>
    </row>
    <row r="2599" spans="1:4" x14ac:dyDescent="0.25">
      <c r="A2599">
        <f t="shared" si="163"/>
        <v>2572</v>
      </c>
      <c r="B2599" s="1">
        <f t="shared" si="160"/>
        <v>118.9459081807135</v>
      </c>
      <c r="C2599">
        <f t="shared" si="161"/>
        <v>5.4900759204485894E-2</v>
      </c>
      <c r="D2599">
        <f t="shared" si="162"/>
        <v>5.485070193724937E-2</v>
      </c>
    </row>
    <row r="2600" spans="1:4" x14ac:dyDescent="0.25">
      <c r="A2600">
        <f t="shared" si="163"/>
        <v>2573</v>
      </c>
      <c r="B2600" s="1">
        <f t="shared" si="160"/>
        <v>118.89100742150902</v>
      </c>
      <c r="C2600">
        <f t="shared" si="161"/>
        <v>5.4889299588523954E-2</v>
      </c>
      <c r="D2600">
        <f t="shared" si="162"/>
        <v>5.4839808947747315E-2</v>
      </c>
    </row>
    <row r="2601" spans="1:4" x14ac:dyDescent="0.25">
      <c r="A2601">
        <f t="shared" si="163"/>
        <v>2574</v>
      </c>
      <c r="B2601" s="1">
        <f t="shared" si="160"/>
        <v>118.83611812192049</v>
      </c>
      <c r="C2601">
        <f t="shared" si="161"/>
        <v>5.4877965890455016E-2</v>
      </c>
      <c r="D2601">
        <f t="shared" si="162"/>
        <v>5.4829041875200345E-2</v>
      </c>
    </row>
    <row r="2602" spans="1:4" x14ac:dyDescent="0.25">
      <c r="A2602">
        <f t="shared" si="163"/>
        <v>2575</v>
      </c>
      <c r="B2602" s="1">
        <f t="shared" si="160"/>
        <v>118.78124015603004</v>
      </c>
      <c r="C2602">
        <f t="shared" si="161"/>
        <v>5.4866758108289559E-2</v>
      </c>
      <c r="D2602">
        <f t="shared" si="162"/>
        <v>5.4818400719511828E-2</v>
      </c>
    </row>
    <row r="2603" spans="1:4" x14ac:dyDescent="0.25">
      <c r="A2603">
        <f t="shared" si="163"/>
        <v>2576</v>
      </c>
      <c r="B2603" s="1">
        <f t="shared" si="160"/>
        <v>118.72637339792175</v>
      </c>
      <c r="C2603">
        <f t="shared" si="161"/>
        <v>5.4855676243732887E-2</v>
      </c>
      <c r="D2603">
        <f t="shared" si="162"/>
        <v>5.4807885480732919E-2</v>
      </c>
    </row>
    <row r="2604" spans="1:4" x14ac:dyDescent="0.25">
      <c r="A2604">
        <f t="shared" si="163"/>
        <v>2577</v>
      </c>
      <c r="B2604" s="1">
        <f t="shared" si="160"/>
        <v>118.67151772167801</v>
      </c>
      <c r="C2604">
        <f t="shared" si="161"/>
        <v>5.48447202954776E-2</v>
      </c>
      <c r="D2604">
        <f t="shared" si="162"/>
        <v>5.4797496158880674E-2</v>
      </c>
    </row>
    <row r="2605" spans="1:4" x14ac:dyDescent="0.25">
      <c r="A2605">
        <f t="shared" si="163"/>
        <v>2578</v>
      </c>
      <c r="B2605" s="1">
        <f t="shared" si="160"/>
        <v>118.61667300138254</v>
      </c>
      <c r="C2605">
        <f t="shared" si="161"/>
        <v>5.4833890264717411E-2</v>
      </c>
      <c r="D2605">
        <f t="shared" si="162"/>
        <v>5.4787232753926676E-2</v>
      </c>
    </row>
    <row r="2606" spans="1:4" x14ac:dyDescent="0.25">
      <c r="A2606">
        <f t="shared" si="163"/>
        <v>2579</v>
      </c>
      <c r="B2606" s="1">
        <f t="shared" si="160"/>
        <v>118.56183911111782</v>
      </c>
      <c r="C2606">
        <f t="shared" si="161"/>
        <v>5.4823186150429137E-2</v>
      </c>
      <c r="D2606">
        <f t="shared" si="162"/>
        <v>5.477709526586523E-2</v>
      </c>
    </row>
    <row r="2607" spans="1:4" x14ac:dyDescent="0.25">
      <c r="A2607">
        <f t="shared" si="163"/>
        <v>2580</v>
      </c>
      <c r="B2607" s="1">
        <f t="shared" si="160"/>
        <v>118.50701592496739</v>
      </c>
      <c r="C2607">
        <f t="shared" si="161"/>
        <v>5.4812607953294901E-2</v>
      </c>
      <c r="D2607">
        <f t="shared" si="162"/>
        <v>5.4767083694730448E-2</v>
      </c>
    </row>
    <row r="2608" spans="1:4" x14ac:dyDescent="0.25">
      <c r="A2608">
        <f t="shared" si="163"/>
        <v>2581</v>
      </c>
      <c r="B2608" s="1">
        <f t="shared" si="160"/>
        <v>118.4522033170141</v>
      </c>
      <c r="C2608">
        <f t="shared" si="161"/>
        <v>5.4802155673087327E-2</v>
      </c>
      <c r="D2608">
        <f t="shared" si="162"/>
        <v>5.4757198040493907E-2</v>
      </c>
    </row>
    <row r="2609" spans="1:4" x14ac:dyDescent="0.25">
      <c r="A2609">
        <f t="shared" si="163"/>
        <v>2582</v>
      </c>
      <c r="B2609" s="1">
        <f t="shared" si="160"/>
        <v>118.39740116134101</v>
      </c>
      <c r="C2609">
        <f t="shared" si="161"/>
        <v>5.4791829309465356E-2</v>
      </c>
      <c r="D2609">
        <f t="shared" si="162"/>
        <v>5.4747438303121496E-2</v>
      </c>
    </row>
    <row r="2610" spans="1:4" x14ac:dyDescent="0.25">
      <c r="A2610">
        <f t="shared" si="163"/>
        <v>2583</v>
      </c>
      <c r="B2610" s="1">
        <f t="shared" si="160"/>
        <v>118.34260933203154</v>
      </c>
      <c r="C2610">
        <f t="shared" si="161"/>
        <v>5.4781628863054266E-2</v>
      </c>
      <c r="D2610">
        <f t="shared" si="162"/>
        <v>5.4737804482704176E-2</v>
      </c>
    </row>
    <row r="2611" spans="1:4" x14ac:dyDescent="0.25">
      <c r="A2611">
        <f t="shared" si="163"/>
        <v>2584</v>
      </c>
      <c r="B2611" s="1">
        <f t="shared" si="160"/>
        <v>118.28782770316849</v>
      </c>
      <c r="C2611">
        <f t="shared" si="161"/>
        <v>5.4771554333569838E-2</v>
      </c>
      <c r="D2611">
        <f t="shared" si="162"/>
        <v>5.4728296579168043E-2</v>
      </c>
    </row>
    <row r="2612" spans="1:4" x14ac:dyDescent="0.25">
      <c r="A2612">
        <f t="shared" si="163"/>
        <v>2585</v>
      </c>
      <c r="B2612" s="1">
        <f t="shared" si="160"/>
        <v>118.23305614883492</v>
      </c>
      <c r="C2612">
        <f t="shared" si="161"/>
        <v>5.4761605720500484E-2</v>
      </c>
      <c r="D2612">
        <f t="shared" si="162"/>
        <v>5.4718914592558579E-2</v>
      </c>
    </row>
    <row r="2613" spans="1:4" x14ac:dyDescent="0.25">
      <c r="A2613">
        <f t="shared" si="163"/>
        <v>2586</v>
      </c>
      <c r="B2613" s="1">
        <f t="shared" si="160"/>
        <v>118.17829454311442</v>
      </c>
      <c r="C2613">
        <f t="shared" si="161"/>
        <v>5.4751783025210443E-2</v>
      </c>
      <c r="D2613">
        <f t="shared" si="162"/>
        <v>5.4709658522853033E-2</v>
      </c>
    </row>
    <row r="2614" spans="1:4" x14ac:dyDescent="0.25">
      <c r="A2614">
        <f t="shared" si="163"/>
        <v>2587</v>
      </c>
      <c r="B2614" s="1">
        <f t="shared" si="160"/>
        <v>118.12354276008921</v>
      </c>
      <c r="C2614">
        <f t="shared" si="161"/>
        <v>5.4742086245937571E-2</v>
      </c>
      <c r="D2614">
        <f t="shared" si="162"/>
        <v>5.4700528370034363E-2</v>
      </c>
    </row>
    <row r="2615" spans="1:4" x14ac:dyDescent="0.25">
      <c r="A2615">
        <f t="shared" si="163"/>
        <v>2588</v>
      </c>
      <c r="B2615" s="1">
        <f t="shared" si="160"/>
        <v>118.06880067384327</v>
      </c>
      <c r="C2615">
        <f t="shared" si="161"/>
        <v>5.4732515384102953E-2</v>
      </c>
      <c r="D2615">
        <f t="shared" si="162"/>
        <v>5.4691524134142355E-2</v>
      </c>
    </row>
    <row r="2616" spans="1:4" x14ac:dyDescent="0.25">
      <c r="A2616">
        <f t="shared" si="163"/>
        <v>2589</v>
      </c>
      <c r="B2616" s="1">
        <f t="shared" si="160"/>
        <v>118.01406815845917</v>
      </c>
      <c r="C2616">
        <f t="shared" si="161"/>
        <v>5.4723070439081312E-2</v>
      </c>
      <c r="D2616">
        <f t="shared" si="162"/>
        <v>5.4682645815154272E-2</v>
      </c>
    </row>
    <row r="2617" spans="1:4" x14ac:dyDescent="0.25">
      <c r="A2617">
        <f t="shared" si="163"/>
        <v>2590</v>
      </c>
      <c r="B2617" s="1">
        <f t="shared" si="160"/>
        <v>117.95934508802009</v>
      </c>
      <c r="C2617">
        <f t="shared" si="161"/>
        <v>5.471375141092949E-2</v>
      </c>
      <c r="D2617">
        <f t="shared" si="162"/>
        <v>5.4673893413047382E-2</v>
      </c>
    </row>
    <row r="2618" spans="1:4" x14ac:dyDescent="0.25">
      <c r="A2618">
        <f t="shared" si="163"/>
        <v>2591</v>
      </c>
      <c r="B2618" s="1">
        <f t="shared" si="160"/>
        <v>117.90463133660916</v>
      </c>
      <c r="C2618">
        <f t="shared" si="161"/>
        <v>5.4704558299363271E-2</v>
      </c>
      <c r="D2618">
        <f t="shared" si="162"/>
        <v>5.4665266927855782E-2</v>
      </c>
    </row>
    <row r="2619" spans="1:4" x14ac:dyDescent="0.25">
      <c r="A2619">
        <f t="shared" si="163"/>
        <v>2592</v>
      </c>
      <c r="B2619" s="1">
        <f t="shared" si="160"/>
        <v>117.84992677830979</v>
      </c>
      <c r="C2619">
        <f t="shared" si="161"/>
        <v>5.4695491105292149E-2</v>
      </c>
      <c r="D2619">
        <f t="shared" si="162"/>
        <v>5.4656766359607901E-2</v>
      </c>
    </row>
    <row r="2620" spans="1:4" x14ac:dyDescent="0.25">
      <c r="A2620">
        <f t="shared" si="163"/>
        <v>2593</v>
      </c>
      <c r="B2620" s="1">
        <f t="shared" si="160"/>
        <v>117.7952312872045</v>
      </c>
      <c r="C2620">
        <f t="shared" si="161"/>
        <v>5.4686549827692943E-2</v>
      </c>
      <c r="D2620">
        <f t="shared" si="162"/>
        <v>5.464839170822415E-2</v>
      </c>
    </row>
    <row r="2621" spans="1:4" x14ac:dyDescent="0.25">
      <c r="A2621">
        <f t="shared" si="163"/>
        <v>2594</v>
      </c>
      <c r="B2621" s="1">
        <f t="shared" si="160"/>
        <v>117.74054473737681</v>
      </c>
      <c r="C2621">
        <f t="shared" si="161"/>
        <v>5.4677734467475148E-2</v>
      </c>
      <c r="D2621">
        <f t="shared" si="162"/>
        <v>5.4640142973761387E-2</v>
      </c>
    </row>
    <row r="2622" spans="1:4" x14ac:dyDescent="0.25">
      <c r="A2622">
        <f t="shared" si="163"/>
        <v>2595</v>
      </c>
      <c r="B2622" s="1">
        <f t="shared" si="160"/>
        <v>117.68586700290933</v>
      </c>
      <c r="C2622">
        <f t="shared" si="161"/>
        <v>5.4669045023445051E-2</v>
      </c>
      <c r="D2622">
        <f t="shared" si="162"/>
        <v>5.4632020156185492E-2</v>
      </c>
    </row>
    <row r="2623" spans="1:4" x14ac:dyDescent="0.25">
      <c r="A2623">
        <f t="shared" si="163"/>
        <v>2596</v>
      </c>
      <c r="B2623" s="1">
        <f t="shared" si="160"/>
        <v>117.63119795788589</v>
      </c>
      <c r="C2623">
        <f t="shared" si="161"/>
        <v>5.4660481497023738E-2</v>
      </c>
      <c r="D2623">
        <f t="shared" si="162"/>
        <v>5.462402325553626E-2</v>
      </c>
    </row>
    <row r="2624" spans="1:4" x14ac:dyDescent="0.25">
      <c r="A2624">
        <f t="shared" si="163"/>
        <v>2597</v>
      </c>
      <c r="B2624" s="1">
        <f t="shared" si="160"/>
        <v>117.57653747638886</v>
      </c>
      <c r="C2624">
        <f t="shared" si="161"/>
        <v>5.4652043887017498E-2</v>
      </c>
      <c r="D2624">
        <f t="shared" si="162"/>
        <v>5.4616152271751164E-2</v>
      </c>
    </row>
    <row r="2625" spans="1:4" x14ac:dyDescent="0.25">
      <c r="A2625">
        <f t="shared" si="163"/>
        <v>2598</v>
      </c>
      <c r="B2625" s="1">
        <f t="shared" si="160"/>
        <v>117.52188543250185</v>
      </c>
      <c r="C2625">
        <f t="shared" si="161"/>
        <v>5.4643732194222139E-2</v>
      </c>
      <c r="D2625">
        <f t="shared" si="162"/>
        <v>5.4608407204938203E-2</v>
      </c>
    </row>
    <row r="2626" spans="1:4" x14ac:dyDescent="0.25">
      <c r="A2626">
        <f t="shared" si="163"/>
        <v>2599</v>
      </c>
      <c r="B2626" s="1">
        <f t="shared" si="160"/>
        <v>117.46724170030762</v>
      </c>
      <c r="C2626">
        <f t="shared" si="161"/>
        <v>5.4635546418012382E-2</v>
      </c>
      <c r="D2626">
        <f t="shared" si="162"/>
        <v>5.4600788054960957E-2</v>
      </c>
    </row>
    <row r="2627" spans="1:4" x14ac:dyDescent="0.25">
      <c r="A2627">
        <f t="shared" si="163"/>
        <v>2600</v>
      </c>
      <c r="B2627" s="1">
        <f t="shared" ref="B2627:B2690" si="164">$C$20+$C$21*A2627+$C$22*A2627^2+$C$23*A2627^3</f>
        <v>117.41260615388961</v>
      </c>
      <c r="C2627">
        <f t="shared" si="161"/>
        <v>5.4627486559013505E-2</v>
      </c>
      <c r="D2627">
        <f t="shared" si="162"/>
        <v>5.4593294821961534E-2</v>
      </c>
    </row>
    <row r="2628" spans="1:4" x14ac:dyDescent="0.25">
      <c r="A2628">
        <f t="shared" si="163"/>
        <v>2601</v>
      </c>
      <c r="B2628" s="1">
        <f t="shared" si="164"/>
        <v>117.3579786673306</v>
      </c>
      <c r="C2628">
        <f t="shared" si="161"/>
        <v>5.4619552616884448E-2</v>
      </c>
      <c r="D2628">
        <f t="shared" si="162"/>
        <v>5.4585927505814882E-2</v>
      </c>
    </row>
    <row r="2629" spans="1:4" x14ac:dyDescent="0.25">
      <c r="A2629">
        <f t="shared" si="163"/>
        <v>2602</v>
      </c>
      <c r="B2629" s="1">
        <f t="shared" si="164"/>
        <v>117.30335911471371</v>
      </c>
      <c r="C2629">
        <f t="shared" si="161"/>
        <v>5.4611744591454681E-2</v>
      </c>
      <c r="D2629">
        <f t="shared" si="162"/>
        <v>5.457868610660057E-2</v>
      </c>
    </row>
    <row r="2630" spans="1:4" x14ac:dyDescent="0.25">
      <c r="A2630">
        <f t="shared" si="163"/>
        <v>2603</v>
      </c>
      <c r="B2630" s="1">
        <f t="shared" si="164"/>
        <v>117.24874737012226</v>
      </c>
      <c r="C2630">
        <f t="shared" si="161"/>
        <v>5.4604062483065263E-2</v>
      </c>
      <c r="D2630">
        <f t="shared" si="162"/>
        <v>5.457157062426745E-2</v>
      </c>
    </row>
    <row r="2631" spans="1:4" x14ac:dyDescent="0.25">
      <c r="A2631">
        <f t="shared" si="163"/>
        <v>2604</v>
      </c>
      <c r="B2631" s="1">
        <f t="shared" si="164"/>
        <v>117.19414330763919</v>
      </c>
      <c r="C2631">
        <f t="shared" si="161"/>
        <v>5.4596506291716196E-2</v>
      </c>
      <c r="D2631">
        <f t="shared" si="162"/>
        <v>5.4564581058872366E-2</v>
      </c>
    </row>
    <row r="2632" spans="1:4" x14ac:dyDescent="0.25">
      <c r="A2632">
        <f t="shared" si="163"/>
        <v>2605</v>
      </c>
      <c r="B2632" s="1">
        <f t="shared" si="164"/>
        <v>117.13954680134748</v>
      </c>
      <c r="C2632">
        <f t="shared" si="161"/>
        <v>5.4589076016952731E-2</v>
      </c>
      <c r="D2632">
        <f t="shared" si="162"/>
        <v>5.4557717410347095E-2</v>
      </c>
    </row>
    <row r="2633" spans="1:4" x14ac:dyDescent="0.25">
      <c r="A2633">
        <f t="shared" si="163"/>
        <v>2606</v>
      </c>
      <c r="B2633" s="1">
        <f t="shared" si="164"/>
        <v>117.08495772533053</v>
      </c>
      <c r="C2633">
        <f t="shared" si="161"/>
        <v>5.4581771659172773E-2</v>
      </c>
      <c r="D2633">
        <f t="shared" si="162"/>
        <v>5.455097967875986E-2</v>
      </c>
    </row>
    <row r="2634" spans="1:4" x14ac:dyDescent="0.25">
      <c r="A2634">
        <f t="shared" si="163"/>
        <v>2607</v>
      </c>
      <c r="B2634" s="1">
        <f t="shared" si="164"/>
        <v>117.03037595367135</v>
      </c>
      <c r="C2634">
        <f t="shared" si="161"/>
        <v>5.4574593218887912E-2</v>
      </c>
      <c r="D2634">
        <f t="shared" si="162"/>
        <v>5.4544367864070867E-2</v>
      </c>
    </row>
    <row r="2635" spans="1:4" x14ac:dyDescent="0.25">
      <c r="A2635">
        <f t="shared" si="163"/>
        <v>2608</v>
      </c>
      <c r="B2635" s="1">
        <f t="shared" si="164"/>
        <v>116.97580136045246</v>
      </c>
      <c r="C2635">
        <f t="shared" si="161"/>
        <v>5.456754069444969E-2</v>
      </c>
      <c r="D2635">
        <f t="shared" si="162"/>
        <v>5.4537881966268742E-2</v>
      </c>
    </row>
    <row r="2636" spans="1:4" x14ac:dyDescent="0.25">
      <c r="A2636">
        <f t="shared" si="163"/>
        <v>2609</v>
      </c>
      <c r="B2636" s="1">
        <f t="shared" si="164"/>
        <v>116.92123381975802</v>
      </c>
      <c r="C2636">
        <f t="shared" si="161"/>
        <v>5.4560614088018156E-2</v>
      </c>
      <c r="D2636">
        <f t="shared" si="162"/>
        <v>5.4531521985416019E-2</v>
      </c>
    </row>
    <row r="2637" spans="1:4" x14ac:dyDescent="0.25">
      <c r="A2637">
        <f t="shared" si="163"/>
        <v>2610</v>
      </c>
      <c r="B2637" s="1">
        <f t="shared" si="164"/>
        <v>116.86667320567</v>
      </c>
      <c r="C2637">
        <f t="shared" si="161"/>
        <v>5.4553813397546946E-2</v>
      </c>
      <c r="D2637">
        <f t="shared" si="162"/>
        <v>5.4525287921427433E-2</v>
      </c>
    </row>
    <row r="2638" spans="1:4" x14ac:dyDescent="0.25">
      <c r="A2638">
        <f t="shared" si="163"/>
        <v>2611</v>
      </c>
      <c r="B2638" s="1">
        <f t="shared" si="164"/>
        <v>116.81211939227245</v>
      </c>
      <c r="C2638">
        <f t="shared" si="161"/>
        <v>5.4547138624741365E-2</v>
      </c>
      <c r="D2638">
        <f t="shared" si="162"/>
        <v>5.4519179774342771E-2</v>
      </c>
    </row>
    <row r="2639" spans="1:4" x14ac:dyDescent="0.25">
      <c r="A2639">
        <f t="shared" si="163"/>
        <v>2612</v>
      </c>
      <c r="B2639" s="1">
        <f t="shared" si="164"/>
        <v>116.75757225364771</v>
      </c>
      <c r="C2639">
        <f t="shared" si="161"/>
        <v>5.4540589768123482E-2</v>
      </c>
      <c r="D2639">
        <f t="shared" si="162"/>
        <v>5.451319754418478E-2</v>
      </c>
    </row>
    <row r="2640" spans="1:4" x14ac:dyDescent="0.25">
      <c r="A2640">
        <f t="shared" si="163"/>
        <v>2613</v>
      </c>
      <c r="B2640" s="1">
        <f t="shared" si="164"/>
        <v>116.70303166387959</v>
      </c>
      <c r="C2640">
        <f t="shared" si="161"/>
        <v>5.4534166829114383E-2</v>
      </c>
      <c r="D2640">
        <f t="shared" si="162"/>
        <v>5.4507341230930706E-2</v>
      </c>
    </row>
    <row r="2641" spans="1:4" x14ac:dyDescent="0.25">
      <c r="A2641">
        <f t="shared" si="163"/>
        <v>2614</v>
      </c>
      <c r="B2641" s="1">
        <f t="shared" si="164"/>
        <v>116.64849749705047</v>
      </c>
      <c r="C2641">
        <f t="shared" si="161"/>
        <v>5.4527869806463514E-2</v>
      </c>
      <c r="D2641">
        <f t="shared" si="162"/>
        <v>5.4501610834557825E-2</v>
      </c>
    </row>
    <row r="2642" spans="1:4" x14ac:dyDescent="0.25">
      <c r="A2642">
        <f t="shared" si="163"/>
        <v>2615</v>
      </c>
      <c r="B2642" s="1">
        <f t="shared" si="164"/>
        <v>116.59396962724401</v>
      </c>
      <c r="C2642">
        <f t="shared" si="161"/>
        <v>5.4521698701080368E-2</v>
      </c>
      <c r="D2642">
        <f t="shared" si="162"/>
        <v>5.4496006355122972E-2</v>
      </c>
    </row>
    <row r="2643" spans="1:4" x14ac:dyDescent="0.25">
      <c r="A2643">
        <f t="shared" si="163"/>
        <v>2616</v>
      </c>
      <c r="B2643" s="1">
        <f t="shared" si="164"/>
        <v>116.53944792854293</v>
      </c>
      <c r="C2643">
        <f t="shared" si="161"/>
        <v>5.4515653512282825E-2</v>
      </c>
      <c r="D2643">
        <f t="shared" si="162"/>
        <v>5.4490527792580679E-2</v>
      </c>
    </row>
    <row r="2644" spans="1:4" x14ac:dyDescent="0.25">
      <c r="A2644">
        <f t="shared" si="163"/>
        <v>2617</v>
      </c>
      <c r="B2644" s="1">
        <f t="shared" si="164"/>
        <v>116.48493227503064</v>
      </c>
      <c r="C2644">
        <f t="shared" si="161"/>
        <v>5.4509734240866692E-2</v>
      </c>
      <c r="D2644">
        <f t="shared" si="162"/>
        <v>5.4485175146930943E-2</v>
      </c>
    </row>
    <row r="2645" spans="1:4" x14ac:dyDescent="0.25">
      <c r="A2645">
        <f t="shared" si="163"/>
        <v>2618</v>
      </c>
      <c r="B2645" s="1">
        <f t="shared" si="164"/>
        <v>116.43042254078978</v>
      </c>
      <c r="C2645">
        <f t="shared" si="161"/>
        <v>5.4503940885922475E-2</v>
      </c>
      <c r="D2645">
        <f t="shared" si="162"/>
        <v>5.4479948418185133E-2</v>
      </c>
    </row>
    <row r="2646" spans="1:4" x14ac:dyDescent="0.25">
      <c r="A2646">
        <f t="shared" si="163"/>
        <v>2619</v>
      </c>
      <c r="B2646" s="1">
        <f t="shared" si="164"/>
        <v>116.37591859990386</v>
      </c>
      <c r="C2646">
        <f t="shared" si="161"/>
        <v>5.4498273448132295E-2</v>
      </c>
      <c r="D2646">
        <f t="shared" si="162"/>
        <v>5.4474847606343246E-2</v>
      </c>
    </row>
    <row r="2647" spans="1:4" x14ac:dyDescent="0.25">
      <c r="A2647">
        <f t="shared" si="163"/>
        <v>2620</v>
      </c>
      <c r="B2647" s="1">
        <f t="shared" si="164"/>
        <v>116.32142032645572</v>
      </c>
      <c r="C2647">
        <f t="shared" si="161"/>
        <v>5.4492731926700344E-2</v>
      </c>
      <c r="D2647">
        <f t="shared" si="162"/>
        <v>5.4469872711428023E-2</v>
      </c>
    </row>
    <row r="2648" spans="1:4" x14ac:dyDescent="0.25">
      <c r="A2648">
        <f t="shared" si="163"/>
        <v>2621</v>
      </c>
      <c r="B2648" s="1">
        <f t="shared" si="164"/>
        <v>116.26692759452902</v>
      </c>
      <c r="C2648">
        <f t="shared" si="161"/>
        <v>5.4487316323161394E-2</v>
      </c>
      <c r="D2648">
        <f t="shared" si="162"/>
        <v>5.4465023733422414E-2</v>
      </c>
    </row>
    <row r="2649" spans="1:4" x14ac:dyDescent="0.25">
      <c r="A2649">
        <f t="shared" si="163"/>
        <v>2622</v>
      </c>
      <c r="B2649" s="1">
        <f t="shared" si="164"/>
        <v>116.21244027820586</v>
      </c>
      <c r="C2649">
        <f t="shared" si="161"/>
        <v>5.448202663558277E-2</v>
      </c>
      <c r="D2649">
        <f t="shared" si="162"/>
        <v>5.4460300672297991E-2</v>
      </c>
    </row>
    <row r="2650" spans="1:4" x14ac:dyDescent="0.25">
      <c r="A2650">
        <f t="shared" si="163"/>
        <v>2623</v>
      </c>
      <c r="B2650" s="1">
        <f t="shared" si="164"/>
        <v>116.15795825157028</v>
      </c>
      <c r="C2650">
        <f t="shared" si="161"/>
        <v>5.4476862865385556E-2</v>
      </c>
      <c r="D2650">
        <f t="shared" si="162"/>
        <v>5.4455703528100231E-2</v>
      </c>
    </row>
    <row r="2651" spans="1:4" x14ac:dyDescent="0.25">
      <c r="A2651">
        <f t="shared" si="163"/>
        <v>2624</v>
      </c>
      <c r="B2651" s="1">
        <f t="shared" si="164"/>
        <v>116.10348138870489</v>
      </c>
      <c r="C2651">
        <f t="shared" si="161"/>
        <v>5.4471825012115005E-2</v>
      </c>
      <c r="D2651">
        <f t="shared" si="162"/>
        <v>5.4451232300812079E-2</v>
      </c>
    </row>
    <row r="2652" spans="1:4" x14ac:dyDescent="0.25">
      <c r="A2652">
        <f t="shared" si="163"/>
        <v>2625</v>
      </c>
      <c r="B2652" s="1">
        <f t="shared" si="164"/>
        <v>116.04900956369278</v>
      </c>
      <c r="C2652">
        <f t="shared" ref="C2652:C2715" si="165">(B2652-B2653)/1</f>
        <v>5.446691307565743E-2</v>
      </c>
      <c r="D2652">
        <f t="shared" ref="D2652:D2715" si="166">(B2652-B2662)/10</f>
        <v>5.4446886990399436E-2</v>
      </c>
    </row>
    <row r="2653" spans="1:4" x14ac:dyDescent="0.25">
      <c r="A2653">
        <f t="shared" ref="A2653:A2716" si="167">A2652+1</f>
        <v>2626</v>
      </c>
      <c r="B2653" s="1">
        <f t="shared" si="164"/>
        <v>115.99454265061712</v>
      </c>
      <c r="C2653">
        <f t="shared" si="165"/>
        <v>5.4462127055785459E-2</v>
      </c>
      <c r="D2653">
        <f t="shared" si="166"/>
        <v>5.4442667596902083E-2</v>
      </c>
    </row>
    <row r="2654" spans="1:4" x14ac:dyDescent="0.25">
      <c r="A2654">
        <f t="shared" si="167"/>
        <v>2627</v>
      </c>
      <c r="B2654" s="1">
        <f t="shared" si="164"/>
        <v>115.94008052356133</v>
      </c>
      <c r="C2654">
        <f t="shared" si="165"/>
        <v>5.4457466953408584E-2</v>
      </c>
      <c r="D2654">
        <f t="shared" si="166"/>
        <v>5.443857412034845E-2</v>
      </c>
    </row>
    <row r="2655" spans="1:4" x14ac:dyDescent="0.25">
      <c r="A2655">
        <f t="shared" si="167"/>
        <v>2628</v>
      </c>
      <c r="B2655" s="1">
        <f t="shared" si="164"/>
        <v>115.88562305660793</v>
      </c>
      <c r="C2655">
        <f t="shared" si="165"/>
        <v>5.4452932767503626E-2</v>
      </c>
      <c r="D2655">
        <f t="shared" si="166"/>
        <v>5.4434606560658946E-2</v>
      </c>
    </row>
    <row r="2656" spans="1:4" x14ac:dyDescent="0.25">
      <c r="A2656">
        <f t="shared" si="167"/>
        <v>2629</v>
      </c>
      <c r="B2656" s="1">
        <f t="shared" si="164"/>
        <v>115.83117012384042</v>
      </c>
      <c r="C2656">
        <f t="shared" si="165"/>
        <v>5.4448524498980078E-2</v>
      </c>
      <c r="D2656">
        <f t="shared" si="166"/>
        <v>5.4430764917896113E-2</v>
      </c>
    </row>
    <row r="2657" spans="1:4" x14ac:dyDescent="0.25">
      <c r="A2657">
        <f t="shared" si="167"/>
        <v>2630</v>
      </c>
      <c r="B2657" s="1">
        <f t="shared" si="164"/>
        <v>115.77672159934144</v>
      </c>
      <c r="C2657">
        <f t="shared" si="165"/>
        <v>5.4444242146644228E-2</v>
      </c>
      <c r="D2657">
        <f t="shared" si="166"/>
        <v>5.4427049192014465E-2</v>
      </c>
    </row>
    <row r="2658" spans="1:4" x14ac:dyDescent="0.25">
      <c r="A2658">
        <f t="shared" si="167"/>
        <v>2631</v>
      </c>
      <c r="B2658" s="1">
        <f t="shared" si="164"/>
        <v>115.7222773571948</v>
      </c>
      <c r="C2658">
        <f t="shared" si="165"/>
        <v>5.4440085711917163E-2</v>
      </c>
      <c r="D2658">
        <f t="shared" si="166"/>
        <v>5.442345938305948E-2</v>
      </c>
    </row>
    <row r="2659" spans="1:4" x14ac:dyDescent="0.25">
      <c r="A2659">
        <f t="shared" si="167"/>
        <v>2632</v>
      </c>
      <c r="B2659" s="1">
        <f t="shared" si="164"/>
        <v>115.66783727148288</v>
      </c>
      <c r="C2659">
        <f t="shared" si="165"/>
        <v>5.4436055193605171E-2</v>
      </c>
      <c r="D2659">
        <f t="shared" si="166"/>
        <v>5.4419995490991371E-2</v>
      </c>
    </row>
    <row r="2660" spans="1:4" x14ac:dyDescent="0.25">
      <c r="A2660">
        <f t="shared" si="167"/>
        <v>2633</v>
      </c>
      <c r="B2660" s="1">
        <f t="shared" si="164"/>
        <v>115.61340121628928</v>
      </c>
      <c r="C2660">
        <f t="shared" si="165"/>
        <v>5.4432150592504058E-2</v>
      </c>
      <c r="D2660">
        <f t="shared" si="166"/>
        <v>5.4416657515855602E-2</v>
      </c>
    </row>
    <row r="2661" spans="1:4" x14ac:dyDescent="0.25">
      <c r="A2661">
        <f t="shared" si="167"/>
        <v>2634</v>
      </c>
      <c r="B2661" s="1">
        <f t="shared" si="164"/>
        <v>115.55896906569677</v>
      </c>
      <c r="C2661">
        <f t="shared" si="165"/>
        <v>5.4428371907988549E-2</v>
      </c>
      <c r="D2661">
        <f t="shared" si="166"/>
        <v>5.4413445457595341E-2</v>
      </c>
    </row>
    <row r="2662" spans="1:4" x14ac:dyDescent="0.25">
      <c r="A2662">
        <f t="shared" si="167"/>
        <v>2635</v>
      </c>
      <c r="B2662" s="1">
        <f t="shared" si="164"/>
        <v>115.50454069378878</v>
      </c>
      <c r="C2662">
        <f t="shared" si="165"/>
        <v>5.4424719140683919E-2</v>
      </c>
      <c r="D2662">
        <f t="shared" si="166"/>
        <v>5.4410359316267434E-2</v>
      </c>
    </row>
    <row r="2663" spans="1:4" x14ac:dyDescent="0.25">
      <c r="A2663">
        <f t="shared" si="167"/>
        <v>2636</v>
      </c>
      <c r="B2663" s="1">
        <f t="shared" si="164"/>
        <v>115.4501159746481</v>
      </c>
      <c r="C2663">
        <f t="shared" si="165"/>
        <v>5.442119229024911E-2</v>
      </c>
      <c r="D2663">
        <f t="shared" si="166"/>
        <v>5.4407399091843445E-2</v>
      </c>
    </row>
    <row r="2664" spans="1:4" x14ac:dyDescent="0.25">
      <c r="A2664">
        <f t="shared" si="167"/>
        <v>2637</v>
      </c>
      <c r="B2664" s="1">
        <f t="shared" si="164"/>
        <v>115.39569478235785</v>
      </c>
      <c r="C2664">
        <f t="shared" si="165"/>
        <v>5.441779135651359E-2</v>
      </c>
      <c r="D2664">
        <f t="shared" si="166"/>
        <v>5.4404564784300648E-2</v>
      </c>
    </row>
    <row r="2665" spans="1:4" x14ac:dyDescent="0.25">
      <c r="A2665">
        <f t="shared" si="167"/>
        <v>2638</v>
      </c>
      <c r="B2665" s="1">
        <f t="shared" si="164"/>
        <v>115.34127699100134</v>
      </c>
      <c r="C2665">
        <f t="shared" si="165"/>
        <v>5.4414516339875263E-2</v>
      </c>
      <c r="D2665">
        <f t="shared" si="166"/>
        <v>5.4401856393690197E-2</v>
      </c>
    </row>
    <row r="2666" spans="1:4" x14ac:dyDescent="0.25">
      <c r="A2666">
        <f t="shared" si="167"/>
        <v>2639</v>
      </c>
      <c r="B2666" s="1">
        <f t="shared" si="164"/>
        <v>115.28686247466146</v>
      </c>
      <c r="C2666">
        <f t="shared" si="165"/>
        <v>5.4411367240163599E-2</v>
      </c>
      <c r="D2666">
        <f t="shared" si="166"/>
        <v>5.4399273919960932E-2</v>
      </c>
    </row>
    <row r="2667" spans="1:4" x14ac:dyDescent="0.25">
      <c r="A2667">
        <f t="shared" si="167"/>
        <v>2640</v>
      </c>
      <c r="B2667" s="1">
        <f t="shared" si="164"/>
        <v>115.2324511074213</v>
      </c>
      <c r="C2667">
        <f t="shared" si="165"/>
        <v>5.4408344057094382E-2</v>
      </c>
      <c r="D2667">
        <f t="shared" si="166"/>
        <v>5.4396817363158337E-2</v>
      </c>
    </row>
    <row r="2668" spans="1:4" x14ac:dyDescent="0.25">
      <c r="A2668">
        <f t="shared" si="167"/>
        <v>2641</v>
      </c>
      <c r="B2668" s="1">
        <f t="shared" si="164"/>
        <v>115.1780427633642</v>
      </c>
      <c r="C2668">
        <f t="shared" si="165"/>
        <v>5.4405446791236045E-2</v>
      </c>
      <c r="D2668">
        <f t="shared" si="166"/>
        <v>5.439448672324261E-2</v>
      </c>
    </row>
    <row r="2669" spans="1:4" x14ac:dyDescent="0.25">
      <c r="A2669">
        <f t="shared" si="167"/>
        <v>2642</v>
      </c>
      <c r="B2669" s="1">
        <f t="shared" si="164"/>
        <v>115.12363731657297</v>
      </c>
      <c r="C2669">
        <f t="shared" si="165"/>
        <v>5.4402675442247528E-2</v>
      </c>
      <c r="D2669">
        <f t="shared" si="166"/>
        <v>5.4392282000253547E-2</v>
      </c>
    </row>
    <row r="2670" spans="1:4" x14ac:dyDescent="0.25">
      <c r="A2670">
        <f t="shared" si="167"/>
        <v>2643</v>
      </c>
      <c r="B2670" s="1">
        <f t="shared" si="164"/>
        <v>115.06923464113072</v>
      </c>
      <c r="C2670">
        <f t="shared" si="165"/>
        <v>5.4400030009901457E-2</v>
      </c>
      <c r="D2670">
        <f t="shared" si="166"/>
        <v>5.439020319414567E-2</v>
      </c>
    </row>
    <row r="2671" spans="1:4" x14ac:dyDescent="0.25">
      <c r="A2671">
        <f t="shared" si="167"/>
        <v>2644</v>
      </c>
      <c r="B2671" s="1">
        <f t="shared" si="164"/>
        <v>115.01483461112082</v>
      </c>
      <c r="C2671">
        <f t="shared" si="165"/>
        <v>5.4397510494709422E-2</v>
      </c>
      <c r="D2671">
        <f t="shared" si="166"/>
        <v>5.4388250304987194E-2</v>
      </c>
    </row>
    <row r="2672" spans="1:4" x14ac:dyDescent="0.25">
      <c r="A2672">
        <f t="shared" si="167"/>
        <v>2645</v>
      </c>
      <c r="B2672" s="1">
        <f t="shared" si="164"/>
        <v>114.96043710062611</v>
      </c>
      <c r="C2672">
        <f t="shared" si="165"/>
        <v>5.4395116896444051E-2</v>
      </c>
      <c r="D2672">
        <f t="shared" si="166"/>
        <v>5.4386423332692856E-2</v>
      </c>
    </row>
    <row r="2673" spans="1:4" x14ac:dyDescent="0.25">
      <c r="A2673">
        <f t="shared" si="167"/>
        <v>2646</v>
      </c>
      <c r="B2673" s="1">
        <f t="shared" si="164"/>
        <v>114.90604198372966</v>
      </c>
      <c r="C2673">
        <f t="shared" si="165"/>
        <v>5.4392849214821126E-2</v>
      </c>
      <c r="D2673">
        <f t="shared" si="166"/>
        <v>5.4384722277302441E-2</v>
      </c>
    </row>
    <row r="2674" spans="1:4" x14ac:dyDescent="0.25">
      <c r="A2674">
        <f t="shared" si="167"/>
        <v>2647</v>
      </c>
      <c r="B2674" s="1">
        <f t="shared" si="164"/>
        <v>114.85164913451484</v>
      </c>
      <c r="C2674">
        <f t="shared" si="165"/>
        <v>5.4390707450409082E-2</v>
      </c>
      <c r="D2674">
        <f t="shared" si="166"/>
        <v>5.438314713884438E-2</v>
      </c>
    </row>
    <row r="2675" spans="1:4" x14ac:dyDescent="0.25">
      <c r="A2675">
        <f t="shared" si="167"/>
        <v>2648</v>
      </c>
      <c r="B2675" s="1">
        <f t="shared" si="164"/>
        <v>114.79725842706443</v>
      </c>
      <c r="C2675">
        <f t="shared" si="165"/>
        <v>5.4388691602582639E-2</v>
      </c>
      <c r="D2675">
        <f t="shared" si="166"/>
        <v>5.4381697917284554E-2</v>
      </c>
    </row>
    <row r="2676" spans="1:4" x14ac:dyDescent="0.25">
      <c r="A2676">
        <f t="shared" si="167"/>
        <v>2649</v>
      </c>
      <c r="B2676" s="1">
        <f t="shared" si="164"/>
        <v>114.74286973546185</v>
      </c>
      <c r="C2676">
        <f t="shared" si="165"/>
        <v>5.4386801672137608E-2</v>
      </c>
      <c r="D2676">
        <f t="shared" si="166"/>
        <v>5.4380374612611602E-2</v>
      </c>
    </row>
    <row r="2677" spans="1:4" x14ac:dyDescent="0.25">
      <c r="A2677">
        <f t="shared" si="167"/>
        <v>2650</v>
      </c>
      <c r="B2677" s="1">
        <f t="shared" si="164"/>
        <v>114.68848293378971</v>
      </c>
      <c r="C2677">
        <f t="shared" si="165"/>
        <v>5.4385037657937119E-2</v>
      </c>
      <c r="D2677">
        <f t="shared" si="166"/>
        <v>5.4379177224865315E-2</v>
      </c>
    </row>
    <row r="2678" spans="1:4" x14ac:dyDescent="0.25">
      <c r="A2678">
        <f t="shared" si="167"/>
        <v>2651</v>
      </c>
      <c r="B2678" s="1">
        <f t="shared" si="164"/>
        <v>114.63409789613178</v>
      </c>
      <c r="C2678">
        <f t="shared" si="165"/>
        <v>5.4383399561345414E-2</v>
      </c>
      <c r="D2678">
        <f t="shared" si="166"/>
        <v>5.4378105754028641E-2</v>
      </c>
    </row>
    <row r="2679" spans="1:4" x14ac:dyDescent="0.25">
      <c r="A2679">
        <f t="shared" si="167"/>
        <v>2652</v>
      </c>
      <c r="B2679" s="1">
        <f t="shared" si="164"/>
        <v>114.57971449657043</v>
      </c>
      <c r="C2679">
        <f t="shared" si="165"/>
        <v>5.4381887381168781E-2</v>
      </c>
      <c r="D2679">
        <f t="shared" si="166"/>
        <v>5.4377160200067463E-2</v>
      </c>
    </row>
    <row r="2680" spans="1:4" x14ac:dyDescent="0.25">
      <c r="A2680">
        <f t="shared" si="167"/>
        <v>2653</v>
      </c>
      <c r="B2680" s="1">
        <f t="shared" si="164"/>
        <v>114.52533260918926</v>
      </c>
      <c r="C2680">
        <f t="shared" si="165"/>
        <v>5.4380501118316715E-2</v>
      </c>
      <c r="D2680">
        <f t="shared" si="166"/>
        <v>5.43763405630159E-2</v>
      </c>
    </row>
    <row r="2681" spans="1:4" x14ac:dyDescent="0.25">
      <c r="A2681">
        <f t="shared" si="167"/>
        <v>2654</v>
      </c>
      <c r="B2681" s="1">
        <f t="shared" si="164"/>
        <v>114.47095210807095</v>
      </c>
      <c r="C2681">
        <f t="shared" si="165"/>
        <v>5.4379240771766035E-2</v>
      </c>
      <c r="D2681">
        <f t="shared" si="166"/>
        <v>5.4375646842873951E-2</v>
      </c>
    </row>
    <row r="2682" spans="1:4" x14ac:dyDescent="0.25">
      <c r="A2682">
        <f t="shared" si="167"/>
        <v>2655</v>
      </c>
      <c r="B2682" s="1">
        <f t="shared" si="164"/>
        <v>114.41657286729918</v>
      </c>
      <c r="C2682">
        <f t="shared" si="165"/>
        <v>5.4378106342539922E-2</v>
      </c>
      <c r="D2682">
        <f t="shared" si="166"/>
        <v>5.4375079039652975E-2</v>
      </c>
    </row>
    <row r="2683" spans="1:4" x14ac:dyDescent="0.25">
      <c r="A2683">
        <f t="shared" si="167"/>
        <v>2656</v>
      </c>
      <c r="B2683" s="1">
        <f t="shared" si="164"/>
        <v>114.36219476095664</v>
      </c>
      <c r="C2683">
        <f t="shared" si="165"/>
        <v>5.4377097830240473E-2</v>
      </c>
      <c r="D2683">
        <f t="shared" si="166"/>
        <v>5.4374637153341607E-2</v>
      </c>
    </row>
    <row r="2684" spans="1:4" x14ac:dyDescent="0.25">
      <c r="A2684">
        <f t="shared" si="167"/>
        <v>2657</v>
      </c>
      <c r="B2684" s="1">
        <f t="shared" si="164"/>
        <v>114.3078176631264</v>
      </c>
      <c r="C2684">
        <f t="shared" si="165"/>
        <v>5.4376215234810843E-2</v>
      </c>
      <c r="D2684">
        <f t="shared" si="166"/>
        <v>5.4374321183911431E-2</v>
      </c>
    </row>
    <row r="2685" spans="1:4" x14ac:dyDescent="0.25">
      <c r="A2685">
        <f t="shared" si="167"/>
        <v>2658</v>
      </c>
      <c r="B2685" s="1">
        <f t="shared" si="164"/>
        <v>114.25344144789159</v>
      </c>
      <c r="C2685">
        <f t="shared" si="165"/>
        <v>5.4375458555853129E-2</v>
      </c>
      <c r="D2685">
        <f t="shared" si="166"/>
        <v>5.4374131131413608E-2</v>
      </c>
    </row>
    <row r="2686" spans="1:4" x14ac:dyDescent="0.25">
      <c r="A2686">
        <f t="shared" si="167"/>
        <v>2659</v>
      </c>
      <c r="B2686" s="1">
        <f t="shared" si="164"/>
        <v>114.19906598933574</v>
      </c>
      <c r="C2686">
        <f t="shared" si="165"/>
        <v>5.4374827794674729E-2</v>
      </c>
      <c r="D2686">
        <f t="shared" si="166"/>
        <v>5.4374066995819703E-2</v>
      </c>
    </row>
    <row r="2687" spans="1:4" x14ac:dyDescent="0.25">
      <c r="A2687">
        <f t="shared" si="167"/>
        <v>2660</v>
      </c>
      <c r="B2687" s="1">
        <f t="shared" si="164"/>
        <v>114.14469116154106</v>
      </c>
      <c r="C2687">
        <f t="shared" si="165"/>
        <v>5.4374322949570342E-2</v>
      </c>
      <c r="D2687">
        <f t="shared" si="166"/>
        <v>5.4374128777106991E-2</v>
      </c>
    </row>
    <row r="2688" spans="1:4" x14ac:dyDescent="0.25">
      <c r="A2688">
        <f t="shared" si="167"/>
        <v>2661</v>
      </c>
      <c r="B2688" s="1">
        <f t="shared" si="164"/>
        <v>114.09031683859149</v>
      </c>
      <c r="C2688">
        <f t="shared" si="165"/>
        <v>5.4373944021733678E-2</v>
      </c>
      <c r="D2688">
        <f t="shared" si="166"/>
        <v>5.4374316475298203E-2</v>
      </c>
    </row>
    <row r="2689" spans="1:4" x14ac:dyDescent="0.25">
      <c r="A2689">
        <f t="shared" si="167"/>
        <v>2662</v>
      </c>
      <c r="B2689" s="1">
        <f t="shared" si="164"/>
        <v>114.03594289456976</v>
      </c>
      <c r="C2689">
        <f t="shared" si="165"/>
        <v>5.4373691010653147E-2</v>
      </c>
      <c r="D2689">
        <f t="shared" si="166"/>
        <v>5.4374630090444499E-2</v>
      </c>
    </row>
    <row r="2690" spans="1:4" x14ac:dyDescent="0.25">
      <c r="A2690">
        <f t="shared" si="167"/>
        <v>2663</v>
      </c>
      <c r="B2690" s="1">
        <f t="shared" si="164"/>
        <v>113.9815692035591</v>
      </c>
      <c r="C2690">
        <f t="shared" si="165"/>
        <v>5.4373563916897183E-2</v>
      </c>
      <c r="D2690">
        <f t="shared" si="166"/>
        <v>5.4375069622449243E-2</v>
      </c>
    </row>
    <row r="2691" spans="1:4" x14ac:dyDescent="0.25">
      <c r="A2691">
        <f t="shared" si="167"/>
        <v>2664</v>
      </c>
      <c r="B2691" s="1">
        <f t="shared" ref="B2691:B2754" si="168">$C$20+$C$21*A2691+$C$22*A2691^2+$C$23*A2691^3</f>
        <v>113.92719563964221</v>
      </c>
      <c r="C2691">
        <f t="shared" si="165"/>
        <v>5.4373562739556291E-2</v>
      </c>
      <c r="D2691">
        <f t="shared" si="166"/>
        <v>5.4375635071380657E-2</v>
      </c>
    </row>
    <row r="2692" spans="1:4" x14ac:dyDescent="0.25">
      <c r="A2692">
        <f t="shared" si="167"/>
        <v>2665</v>
      </c>
      <c r="B2692" s="1">
        <f t="shared" si="168"/>
        <v>113.87282207690265</v>
      </c>
      <c r="C2692">
        <f t="shared" si="165"/>
        <v>5.437368747942628E-2</v>
      </c>
      <c r="D2692">
        <f t="shared" si="166"/>
        <v>5.4376326437204622E-2</v>
      </c>
    </row>
    <row r="2693" spans="1:4" x14ac:dyDescent="0.25">
      <c r="A2693">
        <f t="shared" si="167"/>
        <v>2666</v>
      </c>
      <c r="B2693" s="1">
        <f t="shared" si="168"/>
        <v>113.81844838942322</v>
      </c>
      <c r="C2693">
        <f t="shared" si="165"/>
        <v>5.4373938135938715E-2</v>
      </c>
      <c r="D2693">
        <f t="shared" si="166"/>
        <v>5.4377143719943885E-2</v>
      </c>
    </row>
    <row r="2694" spans="1:4" x14ac:dyDescent="0.25">
      <c r="A2694">
        <f t="shared" si="167"/>
        <v>2667</v>
      </c>
      <c r="B2694" s="1">
        <f t="shared" si="168"/>
        <v>113.76407445128729</v>
      </c>
      <c r="C2694">
        <f t="shared" si="165"/>
        <v>5.4374314709832561E-2</v>
      </c>
      <c r="D2694">
        <f t="shared" si="166"/>
        <v>5.4378086919575706E-2</v>
      </c>
    </row>
    <row r="2695" spans="1:4" x14ac:dyDescent="0.25">
      <c r="A2695">
        <f t="shared" si="167"/>
        <v>2668</v>
      </c>
      <c r="B2695" s="1">
        <f t="shared" si="168"/>
        <v>113.70970013657745</v>
      </c>
      <c r="C2695">
        <f t="shared" si="165"/>
        <v>5.4374817199914105E-2</v>
      </c>
      <c r="D2695">
        <f t="shared" si="166"/>
        <v>5.4379156036122825E-2</v>
      </c>
    </row>
    <row r="2696" spans="1:4" x14ac:dyDescent="0.25">
      <c r="A2696">
        <f t="shared" si="167"/>
        <v>2669</v>
      </c>
      <c r="B2696" s="1">
        <f t="shared" si="168"/>
        <v>113.65532531937754</v>
      </c>
      <c r="C2696">
        <f t="shared" si="165"/>
        <v>5.437544560754759E-2</v>
      </c>
      <c r="D2696">
        <f t="shared" si="166"/>
        <v>5.4380351069562495E-2</v>
      </c>
    </row>
    <row r="2697" spans="1:4" x14ac:dyDescent="0.25">
      <c r="A2697">
        <f t="shared" si="167"/>
        <v>2670</v>
      </c>
      <c r="B2697" s="1">
        <f t="shared" si="168"/>
        <v>113.60094987376999</v>
      </c>
      <c r="C2697">
        <f t="shared" si="165"/>
        <v>5.4376199931482461E-2</v>
      </c>
      <c r="D2697">
        <f t="shared" si="166"/>
        <v>5.4381672019934511E-2</v>
      </c>
    </row>
    <row r="2698" spans="1:4" x14ac:dyDescent="0.25">
      <c r="A2698">
        <f t="shared" si="167"/>
        <v>2671</v>
      </c>
      <c r="B2698" s="1">
        <f t="shared" si="168"/>
        <v>113.54657367383851</v>
      </c>
      <c r="C2698">
        <f t="shared" si="165"/>
        <v>5.4377080173196646E-2</v>
      </c>
      <c r="D2698">
        <f t="shared" si="166"/>
        <v>5.4383118887204776E-2</v>
      </c>
    </row>
    <row r="2699" spans="1:4" x14ac:dyDescent="0.25">
      <c r="A2699">
        <f t="shared" si="167"/>
        <v>2672</v>
      </c>
      <c r="B2699" s="1">
        <f t="shared" si="168"/>
        <v>113.49219659366531</v>
      </c>
      <c r="C2699">
        <f t="shared" si="165"/>
        <v>5.4378086330700626E-2</v>
      </c>
      <c r="D2699">
        <f t="shared" si="166"/>
        <v>5.4384691671361909E-2</v>
      </c>
    </row>
    <row r="2700" spans="1:4" x14ac:dyDescent="0.25">
      <c r="A2700">
        <f t="shared" si="167"/>
        <v>2673</v>
      </c>
      <c r="B2700" s="1">
        <f t="shared" si="168"/>
        <v>113.43781850733461</v>
      </c>
      <c r="C2700">
        <f t="shared" si="165"/>
        <v>5.4379218406211294E-2</v>
      </c>
      <c r="D2700">
        <f t="shared" si="166"/>
        <v>5.4386390372445706E-2</v>
      </c>
    </row>
    <row r="2701" spans="1:4" x14ac:dyDescent="0.25">
      <c r="A2701">
        <f t="shared" si="167"/>
        <v>2674</v>
      </c>
      <c r="B2701" s="1">
        <f t="shared" si="168"/>
        <v>113.3834392889284</v>
      </c>
      <c r="C2701">
        <f t="shared" si="165"/>
        <v>5.4380476397795974E-2</v>
      </c>
      <c r="D2701">
        <f t="shared" si="166"/>
        <v>5.4388214990410688E-2</v>
      </c>
    </row>
    <row r="2702" spans="1:4" x14ac:dyDescent="0.25">
      <c r="A2702">
        <f t="shared" si="167"/>
        <v>2675</v>
      </c>
      <c r="B2702" s="1">
        <f t="shared" si="168"/>
        <v>113.3290588125306</v>
      </c>
      <c r="C2702">
        <f t="shared" si="165"/>
        <v>5.4381860306818908E-2</v>
      </c>
      <c r="D2702">
        <f t="shared" si="166"/>
        <v>5.4390165525302334E-2</v>
      </c>
    </row>
    <row r="2703" spans="1:4" x14ac:dyDescent="0.25">
      <c r="A2703">
        <f t="shared" si="167"/>
        <v>2676</v>
      </c>
      <c r="B2703" s="1">
        <f t="shared" si="168"/>
        <v>113.27467695222379</v>
      </c>
      <c r="C2703">
        <f t="shared" si="165"/>
        <v>5.4383370132256914E-2</v>
      </c>
      <c r="D2703">
        <f t="shared" si="166"/>
        <v>5.4392241977080855E-2</v>
      </c>
    </row>
    <row r="2704" spans="1:4" x14ac:dyDescent="0.25">
      <c r="A2704">
        <f t="shared" si="167"/>
        <v>2677</v>
      </c>
      <c r="B2704" s="1">
        <f t="shared" si="168"/>
        <v>113.22029358209153</v>
      </c>
      <c r="C2704">
        <f t="shared" si="165"/>
        <v>5.4385005875303705E-2</v>
      </c>
      <c r="D2704">
        <f t="shared" si="166"/>
        <v>5.4394444345786039E-2</v>
      </c>
    </row>
    <row r="2705" spans="1:4" x14ac:dyDescent="0.25">
      <c r="A2705">
        <f t="shared" si="167"/>
        <v>2678</v>
      </c>
      <c r="B2705" s="1">
        <f t="shared" si="168"/>
        <v>113.16590857621622</v>
      </c>
      <c r="C2705">
        <f t="shared" si="165"/>
        <v>5.438676753431082E-2</v>
      </c>
      <c r="D2705">
        <f t="shared" si="166"/>
        <v>5.4396772631378099E-2</v>
      </c>
    </row>
    <row r="2706" spans="1:4" x14ac:dyDescent="0.25">
      <c r="A2706">
        <f t="shared" si="167"/>
        <v>2679</v>
      </c>
      <c r="B2706" s="1">
        <f t="shared" si="168"/>
        <v>113.11152180868191</v>
      </c>
      <c r="C2706">
        <f t="shared" si="165"/>
        <v>5.4388655111267781E-2</v>
      </c>
      <c r="D2706">
        <f t="shared" si="166"/>
        <v>5.439922683391387E-2</v>
      </c>
    </row>
    <row r="2707" spans="1:4" x14ac:dyDescent="0.25">
      <c r="A2707">
        <f t="shared" si="167"/>
        <v>2680</v>
      </c>
      <c r="B2707" s="1">
        <f t="shared" si="168"/>
        <v>113.05713315357065</v>
      </c>
      <c r="C2707">
        <f t="shared" si="165"/>
        <v>5.4390668604185066E-2</v>
      </c>
      <c r="D2707">
        <f t="shared" si="166"/>
        <v>5.4401806953313779E-2</v>
      </c>
    </row>
    <row r="2708" spans="1:4" x14ac:dyDescent="0.25">
      <c r="A2708">
        <f t="shared" si="167"/>
        <v>2681</v>
      </c>
      <c r="B2708" s="1">
        <f t="shared" si="168"/>
        <v>113.00274248496646</v>
      </c>
      <c r="C2708">
        <f t="shared" si="165"/>
        <v>5.4392808014767979E-2</v>
      </c>
      <c r="D2708">
        <f t="shared" si="166"/>
        <v>5.4404512989623302E-2</v>
      </c>
    </row>
    <row r="2709" spans="1:4" x14ac:dyDescent="0.25">
      <c r="A2709">
        <f t="shared" si="167"/>
        <v>2682</v>
      </c>
      <c r="B2709" s="1">
        <f t="shared" si="168"/>
        <v>112.94834967695169</v>
      </c>
      <c r="C2709">
        <f t="shared" si="165"/>
        <v>5.4395073341538591E-2</v>
      </c>
      <c r="D2709">
        <f t="shared" si="166"/>
        <v>5.4407344942853798E-2</v>
      </c>
    </row>
    <row r="2710" spans="1:4" x14ac:dyDescent="0.25">
      <c r="A2710">
        <f t="shared" si="167"/>
        <v>2683</v>
      </c>
      <c r="B2710" s="1">
        <f t="shared" si="168"/>
        <v>112.89395460361015</v>
      </c>
      <c r="C2710">
        <f t="shared" si="165"/>
        <v>5.4397464585861144E-2</v>
      </c>
      <c r="D2710">
        <f t="shared" si="166"/>
        <v>5.4410302812993902E-2</v>
      </c>
    </row>
    <row r="2711" spans="1:4" x14ac:dyDescent="0.25">
      <c r="A2711">
        <f t="shared" si="167"/>
        <v>2684</v>
      </c>
      <c r="B2711" s="1">
        <f t="shared" si="168"/>
        <v>112.83955713902429</v>
      </c>
      <c r="C2711">
        <f t="shared" si="165"/>
        <v>5.4399981746712456E-2</v>
      </c>
      <c r="D2711">
        <f t="shared" si="166"/>
        <v>5.4413386600015198E-2</v>
      </c>
    </row>
    <row r="2712" spans="1:4" x14ac:dyDescent="0.25">
      <c r="A2712">
        <f t="shared" si="167"/>
        <v>2685</v>
      </c>
      <c r="B2712" s="1">
        <f t="shared" si="168"/>
        <v>112.78515715727758</v>
      </c>
      <c r="C2712">
        <f t="shared" si="165"/>
        <v>5.4402624824604118E-2</v>
      </c>
      <c r="D2712">
        <f t="shared" si="166"/>
        <v>5.4416596303968848E-2</v>
      </c>
    </row>
    <row r="2713" spans="1:4" x14ac:dyDescent="0.25">
      <c r="A2713">
        <f t="shared" si="167"/>
        <v>2686</v>
      </c>
      <c r="B2713" s="1">
        <f t="shared" si="168"/>
        <v>112.73075453245298</v>
      </c>
      <c r="C2713">
        <f t="shared" si="165"/>
        <v>5.4405393819308756E-2</v>
      </c>
      <c r="D2713">
        <f t="shared" si="166"/>
        <v>5.4419931924826415E-2</v>
      </c>
    </row>
    <row r="2714" spans="1:4" x14ac:dyDescent="0.25">
      <c r="A2714">
        <f t="shared" si="167"/>
        <v>2687</v>
      </c>
      <c r="B2714" s="1">
        <f t="shared" si="168"/>
        <v>112.67634913863367</v>
      </c>
      <c r="C2714">
        <f t="shared" si="165"/>
        <v>5.4408288731224275E-2</v>
      </c>
      <c r="D2714">
        <f t="shared" si="166"/>
        <v>5.4423393462559491E-2</v>
      </c>
    </row>
    <row r="2715" spans="1:4" x14ac:dyDescent="0.25">
      <c r="A2715">
        <f t="shared" si="167"/>
        <v>2688</v>
      </c>
      <c r="B2715" s="1">
        <f t="shared" si="168"/>
        <v>112.62194084990244</v>
      </c>
      <c r="C2715">
        <f t="shared" si="165"/>
        <v>5.4411309559668553E-2</v>
      </c>
      <c r="D2715">
        <f t="shared" si="166"/>
        <v>5.4426980917230597E-2</v>
      </c>
    </row>
    <row r="2716" spans="1:4" x14ac:dyDescent="0.25">
      <c r="A2716">
        <f t="shared" si="167"/>
        <v>2689</v>
      </c>
      <c r="B2716" s="1">
        <f t="shared" si="168"/>
        <v>112.56752954034278</v>
      </c>
      <c r="C2716">
        <f t="shared" ref="C2716:C2779" si="169">(B2716-B2717)/1</f>
        <v>5.4414456305266867E-2</v>
      </c>
      <c r="D2716">
        <f t="shared" ref="D2716:D2779" si="170">(B2716-B2726)/10</f>
        <v>5.4430694288760149E-2</v>
      </c>
    </row>
    <row r="2717" spans="1:4" x14ac:dyDescent="0.25">
      <c r="A2717">
        <f t="shared" ref="A2717:A2780" si="171">A2716+1</f>
        <v>2690</v>
      </c>
      <c r="B2717" s="1">
        <f t="shared" si="168"/>
        <v>112.51311508403751</v>
      </c>
      <c r="C2717">
        <f t="shared" si="169"/>
        <v>5.4417728967280254E-2</v>
      </c>
      <c r="D2717">
        <f t="shared" si="170"/>
        <v>5.4434533577216372E-2</v>
      </c>
    </row>
    <row r="2718" spans="1:4" x14ac:dyDescent="0.25">
      <c r="A2718">
        <f t="shared" si="171"/>
        <v>2691</v>
      </c>
      <c r="B2718" s="1">
        <f t="shared" si="168"/>
        <v>112.45869735507023</v>
      </c>
      <c r="C2718">
        <f t="shared" si="169"/>
        <v>5.4421127547072956E-2</v>
      </c>
      <c r="D2718">
        <f t="shared" si="170"/>
        <v>5.4438498782616307E-2</v>
      </c>
    </row>
    <row r="2719" spans="1:4" x14ac:dyDescent="0.25">
      <c r="A2719">
        <f t="shared" si="171"/>
        <v>2692</v>
      </c>
      <c r="B2719" s="1">
        <f t="shared" si="168"/>
        <v>112.40427622752316</v>
      </c>
      <c r="C2719">
        <f t="shared" si="169"/>
        <v>5.442465204293967E-2</v>
      </c>
      <c r="D2719">
        <f t="shared" si="170"/>
        <v>5.4442589904863323E-2</v>
      </c>
    </row>
    <row r="2720" spans="1:4" x14ac:dyDescent="0.25">
      <c r="A2720">
        <f t="shared" si="171"/>
        <v>2693</v>
      </c>
      <c r="B2720" s="1">
        <f t="shared" si="168"/>
        <v>112.34985157548022</v>
      </c>
      <c r="C2720">
        <f t="shared" si="169"/>
        <v>5.4428302456074107E-2</v>
      </c>
      <c r="D2720">
        <f t="shared" si="170"/>
        <v>5.4446806944082479E-2</v>
      </c>
    </row>
    <row r="2721" spans="1:4" x14ac:dyDescent="0.25">
      <c r="A2721">
        <f t="shared" si="171"/>
        <v>2694</v>
      </c>
      <c r="B2721" s="1">
        <f t="shared" si="168"/>
        <v>112.29542327302414</v>
      </c>
      <c r="C2721">
        <f t="shared" si="169"/>
        <v>5.4432078786248894E-2</v>
      </c>
      <c r="D2721">
        <f t="shared" si="170"/>
        <v>5.4451149900165773E-2</v>
      </c>
    </row>
    <row r="2722" spans="1:4" x14ac:dyDescent="0.25">
      <c r="A2722">
        <f t="shared" si="171"/>
        <v>2695</v>
      </c>
      <c r="B2722" s="1">
        <f t="shared" si="168"/>
        <v>112.24099119423789</v>
      </c>
      <c r="C2722">
        <f t="shared" si="169"/>
        <v>5.4435981033179814E-2</v>
      </c>
      <c r="D2722">
        <f t="shared" si="170"/>
        <v>5.4455618773164363E-2</v>
      </c>
    </row>
    <row r="2723" spans="1:4" x14ac:dyDescent="0.25">
      <c r="A2723">
        <f t="shared" si="171"/>
        <v>2696</v>
      </c>
      <c r="B2723" s="1">
        <f t="shared" si="168"/>
        <v>112.18655521320471</v>
      </c>
      <c r="C2723">
        <f t="shared" si="169"/>
        <v>5.4440009196639494E-2</v>
      </c>
      <c r="D2723">
        <f t="shared" si="170"/>
        <v>5.446021356303845E-2</v>
      </c>
    </row>
    <row r="2724" spans="1:4" x14ac:dyDescent="0.25">
      <c r="A2724">
        <f t="shared" si="171"/>
        <v>2697</v>
      </c>
      <c r="B2724" s="1">
        <f t="shared" si="168"/>
        <v>112.13211520400807</v>
      </c>
      <c r="C2724">
        <f t="shared" si="169"/>
        <v>5.4444163277935331E-2</v>
      </c>
      <c r="D2724">
        <f t="shared" si="170"/>
        <v>5.4464934269901732E-2</v>
      </c>
    </row>
    <row r="2725" spans="1:4" x14ac:dyDescent="0.25">
      <c r="A2725">
        <f t="shared" si="171"/>
        <v>2698</v>
      </c>
      <c r="B2725" s="1">
        <f t="shared" si="168"/>
        <v>112.07767104073014</v>
      </c>
      <c r="C2725">
        <f t="shared" si="169"/>
        <v>5.444844327496412E-2</v>
      </c>
      <c r="D2725">
        <f t="shared" si="170"/>
        <v>5.4469780893577992E-2</v>
      </c>
    </row>
    <row r="2726" spans="1:4" x14ac:dyDescent="0.25">
      <c r="A2726">
        <f t="shared" si="171"/>
        <v>2699</v>
      </c>
      <c r="B2726" s="1">
        <f t="shared" si="168"/>
        <v>112.02322259745517</v>
      </c>
      <c r="C2726">
        <f t="shared" si="169"/>
        <v>5.4452849189829067E-2</v>
      </c>
      <c r="D2726">
        <f t="shared" si="170"/>
        <v>5.4474753434226385E-2</v>
      </c>
    </row>
    <row r="2727" spans="1:4" x14ac:dyDescent="0.25">
      <c r="A2727">
        <f t="shared" si="171"/>
        <v>2700</v>
      </c>
      <c r="B2727" s="1">
        <f t="shared" si="168"/>
        <v>111.96876974826534</v>
      </c>
      <c r="C2727">
        <f t="shared" si="169"/>
        <v>5.4457381021279616E-2</v>
      </c>
      <c r="D2727">
        <f t="shared" si="170"/>
        <v>5.4479851891738915E-2</v>
      </c>
    </row>
    <row r="2728" spans="1:4" x14ac:dyDescent="0.25">
      <c r="A2728">
        <f t="shared" si="171"/>
        <v>2701</v>
      </c>
      <c r="B2728" s="1">
        <f t="shared" si="168"/>
        <v>111.91431236724407</v>
      </c>
      <c r="C2728">
        <f t="shared" si="169"/>
        <v>5.4462038769543142E-2</v>
      </c>
      <c r="D2728">
        <f t="shared" si="170"/>
        <v>5.4485076266183798E-2</v>
      </c>
    </row>
    <row r="2729" spans="1:4" x14ac:dyDescent="0.25">
      <c r="A2729">
        <f t="shared" si="171"/>
        <v>2702</v>
      </c>
      <c r="B2729" s="1">
        <f t="shared" si="168"/>
        <v>111.85985032847452</v>
      </c>
      <c r="C2729">
        <f t="shared" si="169"/>
        <v>5.4466822435131235E-2</v>
      </c>
      <c r="D2729">
        <f t="shared" si="170"/>
        <v>5.4490426557526915E-2</v>
      </c>
    </row>
    <row r="2730" spans="1:4" x14ac:dyDescent="0.25">
      <c r="A2730">
        <f t="shared" si="171"/>
        <v>2703</v>
      </c>
      <c r="B2730" s="1">
        <f t="shared" si="168"/>
        <v>111.80538350603939</v>
      </c>
      <c r="C2730">
        <f t="shared" si="169"/>
        <v>5.4471732016907026E-2</v>
      </c>
      <c r="D2730">
        <f t="shared" si="170"/>
        <v>5.4495902765756908E-2</v>
      </c>
    </row>
    <row r="2731" spans="1:4" x14ac:dyDescent="0.25">
      <c r="A2731">
        <f t="shared" si="171"/>
        <v>2704</v>
      </c>
      <c r="B2731" s="1">
        <f t="shared" si="168"/>
        <v>111.75091177402248</v>
      </c>
      <c r="C2731">
        <f t="shared" si="169"/>
        <v>5.4476767516234759E-2</v>
      </c>
      <c r="D2731">
        <f t="shared" si="170"/>
        <v>5.4501504890907881E-2</v>
      </c>
    </row>
    <row r="2732" spans="1:4" x14ac:dyDescent="0.25">
      <c r="A2732">
        <f t="shared" si="171"/>
        <v>2705</v>
      </c>
      <c r="B2732" s="1">
        <f t="shared" si="168"/>
        <v>111.69643500650625</v>
      </c>
      <c r="C2732">
        <f t="shared" si="169"/>
        <v>5.448192893192072E-2</v>
      </c>
      <c r="D2732">
        <f t="shared" si="170"/>
        <v>5.4507232932951413E-2</v>
      </c>
    </row>
    <row r="2733" spans="1:4" x14ac:dyDescent="0.25">
      <c r="A2733">
        <f t="shared" si="171"/>
        <v>2706</v>
      </c>
      <c r="B2733" s="1">
        <f t="shared" si="168"/>
        <v>111.64195307757433</v>
      </c>
      <c r="C2733">
        <f t="shared" si="169"/>
        <v>5.4487216265272309E-2</v>
      </c>
      <c r="D2733">
        <f t="shared" si="170"/>
        <v>5.4513086891915918E-2</v>
      </c>
    </row>
    <row r="2734" spans="1:4" x14ac:dyDescent="0.25">
      <c r="A2734">
        <f t="shared" si="171"/>
        <v>2707</v>
      </c>
      <c r="B2734" s="1">
        <f t="shared" si="168"/>
        <v>111.58746586130906</v>
      </c>
      <c r="C2734">
        <f t="shared" si="169"/>
        <v>5.449262951469791E-2</v>
      </c>
      <c r="D2734">
        <f t="shared" si="170"/>
        <v>5.4519066767767299E-2</v>
      </c>
    </row>
    <row r="2735" spans="1:4" x14ac:dyDescent="0.25">
      <c r="A2735">
        <f t="shared" si="171"/>
        <v>2708</v>
      </c>
      <c r="B2735" s="1">
        <f t="shared" si="168"/>
        <v>111.53297323179436</v>
      </c>
      <c r="C2735">
        <f t="shared" si="169"/>
        <v>5.4498168681448078E-2</v>
      </c>
      <c r="D2735">
        <f t="shared" si="170"/>
        <v>5.4525172560528287E-2</v>
      </c>
    </row>
    <row r="2736" spans="1:4" x14ac:dyDescent="0.25">
      <c r="A2736">
        <f t="shared" si="171"/>
        <v>2709</v>
      </c>
      <c r="B2736" s="1">
        <f t="shared" si="168"/>
        <v>111.47847506311291</v>
      </c>
      <c r="C2736">
        <f t="shared" si="169"/>
        <v>5.4503833764954379E-2</v>
      </c>
      <c r="D2736">
        <f t="shared" si="170"/>
        <v>5.4531404270215945E-2</v>
      </c>
    </row>
    <row r="2737" spans="1:4" x14ac:dyDescent="0.25">
      <c r="A2737">
        <f t="shared" si="171"/>
        <v>2710</v>
      </c>
      <c r="B2737" s="1">
        <f t="shared" si="168"/>
        <v>111.42397122934796</v>
      </c>
      <c r="C2737">
        <f t="shared" si="169"/>
        <v>5.4509624765728404E-2</v>
      </c>
      <c r="D2737">
        <f t="shared" si="170"/>
        <v>5.4537761896801838E-2</v>
      </c>
    </row>
    <row r="2738" spans="1:4" x14ac:dyDescent="0.25">
      <c r="A2738">
        <f t="shared" si="171"/>
        <v>2711</v>
      </c>
      <c r="B2738" s="1">
        <f t="shared" si="168"/>
        <v>111.36946160458223</v>
      </c>
      <c r="C2738">
        <f t="shared" si="169"/>
        <v>5.4515541682974344E-2</v>
      </c>
      <c r="D2738">
        <f t="shared" si="170"/>
        <v>5.4544245440297345E-2</v>
      </c>
    </row>
    <row r="2739" spans="1:4" x14ac:dyDescent="0.25">
      <c r="A2739">
        <f t="shared" si="171"/>
        <v>2712</v>
      </c>
      <c r="B2739" s="1">
        <f t="shared" si="168"/>
        <v>111.31494606289925</v>
      </c>
      <c r="C2739">
        <f t="shared" si="169"/>
        <v>5.4521584517431165E-2</v>
      </c>
      <c r="D2739">
        <f t="shared" si="170"/>
        <v>5.4550854900679721E-2</v>
      </c>
    </row>
    <row r="2740" spans="1:4" x14ac:dyDescent="0.25">
      <c r="A2740">
        <f t="shared" si="171"/>
        <v>2713</v>
      </c>
      <c r="B2740" s="1">
        <f t="shared" si="168"/>
        <v>111.26042447838182</v>
      </c>
      <c r="C2740">
        <f t="shared" si="169"/>
        <v>5.4527753268416745E-2</v>
      </c>
      <c r="D2740">
        <f t="shared" si="170"/>
        <v>5.4557590277960345E-2</v>
      </c>
    </row>
    <row r="2741" spans="1:4" x14ac:dyDescent="0.25">
      <c r="A2741">
        <f t="shared" si="171"/>
        <v>2714</v>
      </c>
      <c r="B2741" s="1">
        <f t="shared" si="168"/>
        <v>111.2058967251134</v>
      </c>
      <c r="C2741">
        <f t="shared" si="169"/>
        <v>5.4534047936670049E-2</v>
      </c>
      <c r="D2741">
        <f t="shared" si="170"/>
        <v>5.4564451572178999E-2</v>
      </c>
    </row>
    <row r="2742" spans="1:4" x14ac:dyDescent="0.25">
      <c r="A2742">
        <f t="shared" si="171"/>
        <v>2715</v>
      </c>
      <c r="B2742" s="1">
        <f t="shared" si="168"/>
        <v>111.15136267717673</v>
      </c>
      <c r="C2742">
        <f t="shared" si="169"/>
        <v>5.4540468521565799E-2</v>
      </c>
      <c r="D2742">
        <f t="shared" si="170"/>
        <v>5.4571438783295886E-2</v>
      </c>
    </row>
    <row r="2743" spans="1:4" x14ac:dyDescent="0.25">
      <c r="A2743">
        <f t="shared" si="171"/>
        <v>2716</v>
      </c>
      <c r="B2743" s="1">
        <f t="shared" si="168"/>
        <v>111.09682220865517</v>
      </c>
      <c r="C2743">
        <f t="shared" si="169"/>
        <v>5.4547015023786116E-2</v>
      </c>
      <c r="D2743">
        <f t="shared" si="170"/>
        <v>5.4578551911299657E-2</v>
      </c>
    </row>
    <row r="2744" spans="1:4" x14ac:dyDescent="0.25">
      <c r="A2744">
        <f t="shared" si="171"/>
        <v>2717</v>
      </c>
      <c r="B2744" s="1">
        <f t="shared" si="168"/>
        <v>111.04227519363138</v>
      </c>
      <c r="C2744">
        <f t="shared" si="169"/>
        <v>5.4553687442307819E-2</v>
      </c>
      <c r="D2744">
        <f t="shared" si="170"/>
        <v>5.4585790956230083E-2</v>
      </c>
    </row>
    <row r="2745" spans="1:4" x14ac:dyDescent="0.25">
      <c r="A2745">
        <f t="shared" si="171"/>
        <v>2718</v>
      </c>
      <c r="B2745" s="1">
        <f t="shared" si="168"/>
        <v>110.98772150618908</v>
      </c>
      <c r="C2745">
        <f t="shared" si="169"/>
        <v>5.4560485778324619E-2</v>
      </c>
      <c r="D2745">
        <f t="shared" si="170"/>
        <v>5.4593155918058758E-2</v>
      </c>
    </row>
    <row r="2746" spans="1:4" x14ac:dyDescent="0.25">
      <c r="A2746">
        <f t="shared" si="171"/>
        <v>2719</v>
      </c>
      <c r="B2746" s="1">
        <f t="shared" si="168"/>
        <v>110.93316102041075</v>
      </c>
      <c r="C2746">
        <f t="shared" si="169"/>
        <v>5.4567410030813335E-2</v>
      </c>
      <c r="D2746">
        <f t="shared" si="170"/>
        <v>5.4600646796779985E-2</v>
      </c>
    </row>
    <row r="2747" spans="1:4" x14ac:dyDescent="0.25">
      <c r="A2747">
        <f t="shared" si="171"/>
        <v>2720</v>
      </c>
      <c r="B2747" s="1">
        <f t="shared" si="168"/>
        <v>110.87859361037994</v>
      </c>
      <c r="C2747">
        <f t="shared" si="169"/>
        <v>5.4574460200683461E-2</v>
      </c>
      <c r="D2747">
        <f t="shared" si="170"/>
        <v>5.4608263592427875E-2</v>
      </c>
    </row>
    <row r="2748" spans="1:4" x14ac:dyDescent="0.25">
      <c r="A2748">
        <f t="shared" si="171"/>
        <v>2721</v>
      </c>
      <c r="B2748" s="1">
        <f t="shared" si="168"/>
        <v>110.82401915017925</v>
      </c>
      <c r="C2748">
        <f t="shared" si="169"/>
        <v>5.458163628679813E-2</v>
      </c>
      <c r="D2748">
        <f t="shared" si="170"/>
        <v>5.4616006304956957E-2</v>
      </c>
    </row>
    <row r="2749" spans="1:4" x14ac:dyDescent="0.25">
      <c r="A2749">
        <f t="shared" si="171"/>
        <v>2722</v>
      </c>
      <c r="B2749" s="1">
        <f t="shared" si="168"/>
        <v>110.76943751389246</v>
      </c>
      <c r="C2749">
        <f t="shared" si="169"/>
        <v>5.4588938290237365E-2</v>
      </c>
      <c r="D2749">
        <f t="shared" si="170"/>
        <v>5.4623874934389957E-2</v>
      </c>
    </row>
    <row r="2750" spans="1:4" x14ac:dyDescent="0.25">
      <c r="A2750">
        <f t="shared" si="171"/>
        <v>2723</v>
      </c>
      <c r="B2750" s="1">
        <f t="shared" si="168"/>
        <v>110.71484857560222</v>
      </c>
      <c r="C2750">
        <f t="shared" si="169"/>
        <v>5.4596366210603264E-2</v>
      </c>
      <c r="D2750">
        <f t="shared" si="170"/>
        <v>5.4631869480778049E-2</v>
      </c>
    </row>
    <row r="2751" spans="1:4" x14ac:dyDescent="0.25">
      <c r="A2751">
        <f t="shared" si="171"/>
        <v>2724</v>
      </c>
      <c r="B2751" s="1">
        <f t="shared" si="168"/>
        <v>110.66025220939161</v>
      </c>
      <c r="C2751">
        <f t="shared" si="169"/>
        <v>5.4603920047838983E-2</v>
      </c>
      <c r="D2751">
        <f t="shared" si="170"/>
        <v>5.4639989944024595E-2</v>
      </c>
    </row>
    <row r="2752" spans="1:4" x14ac:dyDescent="0.25">
      <c r="A2752">
        <f t="shared" si="171"/>
        <v>2725</v>
      </c>
      <c r="B2752" s="1">
        <f t="shared" si="168"/>
        <v>110.60564828934378</v>
      </c>
      <c r="C2752">
        <f t="shared" si="169"/>
        <v>5.4611599801603461E-2</v>
      </c>
      <c r="D2752">
        <f t="shared" si="170"/>
        <v>5.4648236324175058E-2</v>
      </c>
    </row>
    <row r="2753" spans="1:4" x14ac:dyDescent="0.25">
      <c r="A2753">
        <f t="shared" si="171"/>
        <v>2726</v>
      </c>
      <c r="B2753" s="1">
        <f t="shared" si="168"/>
        <v>110.55103668954217</v>
      </c>
      <c r="C2753">
        <f t="shared" si="169"/>
        <v>5.461940547309041E-2</v>
      </c>
      <c r="D2753">
        <f t="shared" si="170"/>
        <v>5.4656608621252191E-2</v>
      </c>
    </row>
    <row r="2754" spans="1:4" x14ac:dyDescent="0.25">
      <c r="A2754">
        <f t="shared" si="171"/>
        <v>2727</v>
      </c>
      <c r="B2754" s="1">
        <f t="shared" si="168"/>
        <v>110.49641728406908</v>
      </c>
      <c r="C2754">
        <f t="shared" si="169"/>
        <v>5.4627337060594527E-2</v>
      </c>
      <c r="D2754">
        <f t="shared" si="170"/>
        <v>5.4665106835216193E-2</v>
      </c>
    </row>
    <row r="2755" spans="1:4" x14ac:dyDescent="0.25">
      <c r="A2755">
        <f t="shared" si="171"/>
        <v>2728</v>
      </c>
      <c r="B2755" s="1">
        <f t="shared" ref="B2755:B2818" si="172">$C$20+$C$21*A2755+$C$22*A2755^2+$C$23*A2755^3</f>
        <v>110.44178994700849</v>
      </c>
      <c r="C2755">
        <f t="shared" si="169"/>
        <v>5.4635394565536899E-2</v>
      </c>
      <c r="D2755">
        <f t="shared" si="170"/>
        <v>5.4673730966106858E-2</v>
      </c>
    </row>
    <row r="2756" spans="1:4" x14ac:dyDescent="0.25">
      <c r="A2756">
        <f t="shared" si="171"/>
        <v>2729</v>
      </c>
      <c r="B2756" s="1">
        <f t="shared" si="172"/>
        <v>110.38715455244295</v>
      </c>
      <c r="C2756">
        <f t="shared" si="169"/>
        <v>5.4643577987292247E-2</v>
      </c>
      <c r="D2756">
        <f t="shared" si="170"/>
        <v>5.4682481013901454E-2</v>
      </c>
    </row>
    <row r="2757" spans="1:4" x14ac:dyDescent="0.25">
      <c r="A2757">
        <f t="shared" si="171"/>
        <v>2730</v>
      </c>
      <c r="B2757" s="1">
        <f t="shared" si="172"/>
        <v>110.33251097445566</v>
      </c>
      <c r="C2757">
        <f t="shared" si="169"/>
        <v>5.4651887325974258E-2</v>
      </c>
      <c r="D2757">
        <f t="shared" si="170"/>
        <v>5.469135697858292E-2</v>
      </c>
    </row>
    <row r="2758" spans="1:4" x14ac:dyDescent="0.25">
      <c r="A2758">
        <f t="shared" si="171"/>
        <v>2731</v>
      </c>
      <c r="B2758" s="1">
        <f t="shared" si="172"/>
        <v>110.27785908712968</v>
      </c>
      <c r="C2758">
        <f t="shared" si="169"/>
        <v>5.4660322581128185E-2</v>
      </c>
      <c r="D2758">
        <f t="shared" si="170"/>
        <v>5.4700358860191048E-2</v>
      </c>
    </row>
    <row r="2759" spans="1:4" x14ac:dyDescent="0.25">
      <c r="A2759">
        <f t="shared" si="171"/>
        <v>2732</v>
      </c>
      <c r="B2759" s="1">
        <f t="shared" si="172"/>
        <v>110.22319876454856</v>
      </c>
      <c r="C2759">
        <f t="shared" si="169"/>
        <v>5.4668883754118269E-2</v>
      </c>
      <c r="D2759">
        <f t="shared" si="170"/>
        <v>5.4709486658708784E-2</v>
      </c>
    </row>
    <row r="2760" spans="1:4" x14ac:dyDescent="0.25">
      <c r="A2760">
        <f t="shared" si="171"/>
        <v>2733</v>
      </c>
      <c r="B2760" s="1">
        <f t="shared" si="172"/>
        <v>110.16852988079444</v>
      </c>
      <c r="C2760">
        <f t="shared" si="169"/>
        <v>5.4677570843068679E-2</v>
      </c>
      <c r="D2760">
        <f t="shared" si="170"/>
        <v>5.4718740374102029E-2</v>
      </c>
    </row>
    <row r="2761" spans="1:4" x14ac:dyDescent="0.25">
      <c r="A2761">
        <f t="shared" si="171"/>
        <v>2734</v>
      </c>
      <c r="B2761" s="1">
        <f t="shared" si="172"/>
        <v>110.11385230995137</v>
      </c>
      <c r="C2761">
        <f t="shared" si="169"/>
        <v>5.4686383849343656E-2</v>
      </c>
      <c r="D2761">
        <f t="shared" si="170"/>
        <v>5.4728120006404882E-2</v>
      </c>
    </row>
    <row r="2762" spans="1:4" x14ac:dyDescent="0.25">
      <c r="A2762">
        <f t="shared" si="171"/>
        <v>2735</v>
      </c>
      <c r="B2762" s="1">
        <f t="shared" si="172"/>
        <v>110.05916592610203</v>
      </c>
      <c r="C2762">
        <f t="shared" si="169"/>
        <v>5.4695322772374766E-2</v>
      </c>
      <c r="D2762">
        <f t="shared" si="170"/>
        <v>5.4737625555634398E-2</v>
      </c>
    </row>
    <row r="2763" spans="1:4" x14ac:dyDescent="0.25">
      <c r="A2763">
        <f t="shared" si="171"/>
        <v>2736</v>
      </c>
      <c r="B2763" s="1">
        <f t="shared" si="172"/>
        <v>110.00447060332965</v>
      </c>
      <c r="C2763">
        <f t="shared" si="169"/>
        <v>5.4704387612730443E-2</v>
      </c>
      <c r="D2763">
        <f t="shared" si="170"/>
        <v>5.4747257021773521E-2</v>
      </c>
    </row>
    <row r="2764" spans="1:4" x14ac:dyDescent="0.25">
      <c r="A2764">
        <f t="shared" si="171"/>
        <v>2737</v>
      </c>
      <c r="B2764" s="1">
        <f t="shared" si="172"/>
        <v>109.94976621571692</v>
      </c>
      <c r="C2764">
        <f t="shared" si="169"/>
        <v>5.4713578369501192E-2</v>
      </c>
      <c r="D2764">
        <f t="shared" si="170"/>
        <v>5.4757014404816576E-2</v>
      </c>
    </row>
    <row r="2765" spans="1:4" x14ac:dyDescent="0.25">
      <c r="A2765">
        <f t="shared" si="171"/>
        <v>2738</v>
      </c>
      <c r="B2765" s="1">
        <f t="shared" si="172"/>
        <v>109.89505263734742</v>
      </c>
      <c r="C2765">
        <f t="shared" si="169"/>
        <v>5.4722895043482822E-2</v>
      </c>
      <c r="D2765">
        <f t="shared" si="170"/>
        <v>5.4766897704740816E-2</v>
      </c>
    </row>
    <row r="2766" spans="1:4" x14ac:dyDescent="0.25">
      <c r="A2766">
        <f t="shared" si="171"/>
        <v>2739</v>
      </c>
      <c r="B2766" s="1">
        <f t="shared" si="172"/>
        <v>109.84032974230394</v>
      </c>
      <c r="C2766">
        <f t="shared" si="169"/>
        <v>5.4732337634106898E-2</v>
      </c>
      <c r="D2766">
        <f t="shared" si="170"/>
        <v>5.477690692159172E-2</v>
      </c>
    </row>
    <row r="2767" spans="1:4" x14ac:dyDescent="0.25">
      <c r="A2767">
        <f t="shared" si="171"/>
        <v>2740</v>
      </c>
      <c r="B2767" s="1">
        <f t="shared" si="172"/>
        <v>109.78559740466983</v>
      </c>
      <c r="C2767">
        <f t="shared" si="169"/>
        <v>5.4741906142055541E-2</v>
      </c>
      <c r="D2767">
        <f t="shared" si="170"/>
        <v>5.4787042055329492E-2</v>
      </c>
    </row>
    <row r="2768" spans="1:4" x14ac:dyDescent="0.25">
      <c r="A2768">
        <f t="shared" si="171"/>
        <v>2741</v>
      </c>
      <c r="B2768" s="1">
        <f t="shared" si="172"/>
        <v>109.73085549852777</v>
      </c>
      <c r="C2768">
        <f t="shared" si="169"/>
        <v>5.4751600566305569E-2</v>
      </c>
      <c r="D2768">
        <f t="shared" si="170"/>
        <v>5.4797303105971196E-2</v>
      </c>
    </row>
    <row r="2769" spans="1:4" x14ac:dyDescent="0.25">
      <c r="A2769">
        <f t="shared" si="171"/>
        <v>2742</v>
      </c>
      <c r="B2769" s="1">
        <f t="shared" si="172"/>
        <v>109.67610389796147</v>
      </c>
      <c r="C2769">
        <f t="shared" si="169"/>
        <v>5.4761420908050695E-2</v>
      </c>
      <c r="D2769">
        <f t="shared" si="170"/>
        <v>5.4807690073539563E-2</v>
      </c>
    </row>
    <row r="2770" spans="1:4" x14ac:dyDescent="0.25">
      <c r="A2770">
        <f t="shared" si="171"/>
        <v>2743</v>
      </c>
      <c r="B2770" s="1">
        <f t="shared" si="172"/>
        <v>109.62134247705342</v>
      </c>
      <c r="C2770">
        <f t="shared" si="169"/>
        <v>5.4771367166097207E-2</v>
      </c>
      <c r="D2770">
        <f t="shared" si="170"/>
        <v>5.4818202957989115E-2</v>
      </c>
    </row>
    <row r="2771" spans="1:4" x14ac:dyDescent="0.25">
      <c r="A2771">
        <f t="shared" si="171"/>
        <v>2744</v>
      </c>
      <c r="B2771" s="1">
        <f t="shared" si="172"/>
        <v>109.56657110988732</v>
      </c>
      <c r="C2771">
        <f t="shared" si="169"/>
        <v>5.4781439341638816E-2</v>
      </c>
      <c r="D2771">
        <f t="shared" si="170"/>
        <v>5.4828841759393752E-2</v>
      </c>
    </row>
    <row r="2772" spans="1:4" x14ac:dyDescent="0.25">
      <c r="A2772">
        <f t="shared" si="171"/>
        <v>2745</v>
      </c>
      <c r="B2772" s="1">
        <f t="shared" si="172"/>
        <v>109.51178967054568</v>
      </c>
      <c r="C2772">
        <f t="shared" si="169"/>
        <v>5.4791637433766027E-2</v>
      </c>
      <c r="D2772">
        <f t="shared" si="170"/>
        <v>5.4839606477662527E-2</v>
      </c>
    </row>
    <row r="2773" spans="1:4" x14ac:dyDescent="0.25">
      <c r="A2773">
        <f t="shared" si="171"/>
        <v>2746</v>
      </c>
      <c r="B2773" s="1">
        <f t="shared" si="172"/>
        <v>109.45699803311192</v>
      </c>
      <c r="C2773">
        <f t="shared" si="169"/>
        <v>5.4801961443160963E-2</v>
      </c>
      <c r="D2773">
        <f t="shared" si="170"/>
        <v>5.4850497112846598E-2</v>
      </c>
    </row>
    <row r="2774" spans="1:4" x14ac:dyDescent="0.25">
      <c r="A2774">
        <f t="shared" si="171"/>
        <v>2747</v>
      </c>
      <c r="B2774" s="1">
        <f t="shared" si="172"/>
        <v>109.40219607166875</v>
      </c>
      <c r="C2774">
        <f t="shared" si="169"/>
        <v>5.4812411368743597E-2</v>
      </c>
      <c r="D2774">
        <f t="shared" si="170"/>
        <v>5.4861513664923221E-2</v>
      </c>
    </row>
    <row r="2775" spans="1:4" x14ac:dyDescent="0.25">
      <c r="A2775">
        <f t="shared" si="171"/>
        <v>2748</v>
      </c>
      <c r="B2775" s="1">
        <f t="shared" si="172"/>
        <v>109.34738366030001</v>
      </c>
      <c r="C2775">
        <f t="shared" si="169"/>
        <v>5.4822987211991858E-2</v>
      </c>
      <c r="D2775">
        <f t="shared" si="170"/>
        <v>5.4872656133926515E-2</v>
      </c>
    </row>
    <row r="2776" spans="1:4" x14ac:dyDescent="0.25">
      <c r="A2776">
        <f t="shared" si="171"/>
        <v>2749</v>
      </c>
      <c r="B2776" s="1">
        <f t="shared" si="172"/>
        <v>109.29256067308802</v>
      </c>
      <c r="C2776">
        <f t="shared" si="169"/>
        <v>5.4833688971484662E-2</v>
      </c>
      <c r="D2776">
        <f t="shared" si="170"/>
        <v>5.4883924519816676E-2</v>
      </c>
    </row>
    <row r="2777" spans="1:4" x14ac:dyDescent="0.25">
      <c r="A2777">
        <f t="shared" si="171"/>
        <v>2750</v>
      </c>
      <c r="B2777" s="1">
        <f t="shared" si="172"/>
        <v>109.23772698411653</v>
      </c>
      <c r="C2777">
        <f t="shared" si="169"/>
        <v>5.4844516648472563E-2</v>
      </c>
      <c r="D2777">
        <f t="shared" si="170"/>
        <v>5.4895318822627812E-2</v>
      </c>
    </row>
    <row r="2778" spans="1:4" x14ac:dyDescent="0.25">
      <c r="A2778">
        <f t="shared" si="171"/>
        <v>2751</v>
      </c>
      <c r="B2778" s="1">
        <f t="shared" si="172"/>
        <v>109.18288246746806</v>
      </c>
      <c r="C2778">
        <f t="shared" si="169"/>
        <v>5.4855470241989224E-2</v>
      </c>
      <c r="D2778">
        <f t="shared" si="170"/>
        <v>5.4906839042348568E-2</v>
      </c>
    </row>
    <row r="2779" spans="1:4" x14ac:dyDescent="0.25">
      <c r="A2779">
        <f t="shared" si="171"/>
        <v>2752</v>
      </c>
      <c r="B2779" s="1">
        <f t="shared" si="172"/>
        <v>109.12802699722607</v>
      </c>
      <c r="C2779">
        <f t="shared" si="169"/>
        <v>5.4866549752546234E-2</v>
      </c>
      <c r="D2779">
        <f t="shared" si="170"/>
        <v>5.4918485178950503E-2</v>
      </c>
    </row>
    <row r="2780" spans="1:4" x14ac:dyDescent="0.25">
      <c r="A2780">
        <f t="shared" si="171"/>
        <v>2753</v>
      </c>
      <c r="B2780" s="1">
        <f t="shared" si="172"/>
        <v>109.07316044747353</v>
      </c>
      <c r="C2780">
        <f t="shared" ref="C2780:C2843" si="173">(B2780-B2781)/1</f>
        <v>5.4877755180143595E-2</v>
      </c>
      <c r="D2780">
        <f t="shared" ref="D2780:D2843" si="174">(B2780-B2790)/10</f>
        <v>5.4930257232484792E-2</v>
      </c>
    </row>
    <row r="2781" spans="1:4" x14ac:dyDescent="0.25">
      <c r="A2781">
        <f t="shared" ref="A2781:A2844" si="175">A2780+1</f>
        <v>2754</v>
      </c>
      <c r="B2781" s="1">
        <f t="shared" si="172"/>
        <v>109.01828269229338</v>
      </c>
      <c r="C2781">
        <f t="shared" si="173"/>
        <v>5.4889086524326558E-2</v>
      </c>
      <c r="D2781">
        <f t="shared" si="174"/>
        <v>5.4942155202894583E-2</v>
      </c>
    </row>
    <row r="2782" spans="1:4" x14ac:dyDescent="0.25">
      <c r="A2782">
        <f t="shared" si="175"/>
        <v>2755</v>
      </c>
      <c r="B2782" s="1">
        <f t="shared" si="172"/>
        <v>108.96339360576906</v>
      </c>
      <c r="C2782">
        <f t="shared" si="173"/>
        <v>5.4900543785606715E-2</v>
      </c>
      <c r="D2782">
        <f t="shared" si="174"/>
        <v>5.495417909023672E-2</v>
      </c>
    </row>
    <row r="2783" spans="1:4" x14ac:dyDescent="0.25">
      <c r="A2783">
        <f t="shared" si="175"/>
        <v>2756</v>
      </c>
      <c r="B2783" s="1">
        <f t="shared" si="172"/>
        <v>108.90849306198345</v>
      </c>
      <c r="C2783">
        <f t="shared" si="173"/>
        <v>5.4912126963927221E-2</v>
      </c>
      <c r="D2783">
        <f t="shared" si="174"/>
        <v>5.4966328894465732E-2</v>
      </c>
    </row>
    <row r="2784" spans="1:4" x14ac:dyDescent="0.25">
      <c r="A2784">
        <f t="shared" si="175"/>
        <v>2757</v>
      </c>
      <c r="B2784" s="1">
        <f t="shared" si="172"/>
        <v>108.85358093501952</v>
      </c>
      <c r="C2784">
        <f t="shared" si="173"/>
        <v>5.4923836058776487E-2</v>
      </c>
      <c r="D2784">
        <f t="shared" si="174"/>
        <v>5.4978604615615725E-2</v>
      </c>
    </row>
    <row r="2785" spans="1:4" x14ac:dyDescent="0.25">
      <c r="A2785">
        <f t="shared" si="175"/>
        <v>2758</v>
      </c>
      <c r="B2785" s="1">
        <f t="shared" si="172"/>
        <v>108.79865709896075</v>
      </c>
      <c r="C2785">
        <f t="shared" si="173"/>
        <v>5.4935671070893477E-2</v>
      </c>
      <c r="D2785">
        <f t="shared" si="174"/>
        <v>5.499100625365827E-2</v>
      </c>
    </row>
    <row r="2786" spans="1:4" x14ac:dyDescent="0.25">
      <c r="A2786">
        <f t="shared" si="175"/>
        <v>2759</v>
      </c>
      <c r="B2786" s="1">
        <f t="shared" si="172"/>
        <v>108.74372142788985</v>
      </c>
      <c r="C2786">
        <f t="shared" si="173"/>
        <v>5.4947631999596069E-2</v>
      </c>
      <c r="D2786">
        <f t="shared" si="174"/>
        <v>5.5003533808621795E-2</v>
      </c>
    </row>
    <row r="2787" spans="1:4" x14ac:dyDescent="0.25">
      <c r="A2787">
        <f t="shared" si="175"/>
        <v>2760</v>
      </c>
      <c r="B2787" s="1">
        <f t="shared" si="172"/>
        <v>108.68877379589026</v>
      </c>
      <c r="C2787">
        <f t="shared" si="173"/>
        <v>5.4959718845680072E-2</v>
      </c>
      <c r="D2787">
        <f t="shared" si="174"/>
        <v>5.5016187280466512E-2</v>
      </c>
    </row>
    <row r="2788" spans="1:4" x14ac:dyDescent="0.25">
      <c r="A2788">
        <f t="shared" si="175"/>
        <v>2761</v>
      </c>
      <c r="B2788" s="1">
        <f t="shared" si="172"/>
        <v>108.63381407704458</v>
      </c>
      <c r="C2788">
        <f t="shared" si="173"/>
        <v>5.4971931608008617E-2</v>
      </c>
      <c r="D2788">
        <f t="shared" si="174"/>
        <v>5.5028966669243576E-2</v>
      </c>
    </row>
    <row r="2789" spans="1:4" x14ac:dyDescent="0.25">
      <c r="A2789">
        <f t="shared" si="175"/>
        <v>2762</v>
      </c>
      <c r="B2789" s="1">
        <f t="shared" si="172"/>
        <v>108.57884214543657</v>
      </c>
      <c r="C2789">
        <f t="shared" si="173"/>
        <v>5.4984270287889103E-2</v>
      </c>
      <c r="D2789">
        <f t="shared" si="174"/>
        <v>5.5041871974924564E-2</v>
      </c>
    </row>
    <row r="2790" spans="1:4" x14ac:dyDescent="0.25">
      <c r="A2790">
        <f t="shared" si="175"/>
        <v>2763</v>
      </c>
      <c r="B2790" s="1">
        <f t="shared" si="172"/>
        <v>108.52385787514868</v>
      </c>
      <c r="C2790">
        <f t="shared" si="173"/>
        <v>5.4996734884241505E-2</v>
      </c>
      <c r="D2790">
        <f t="shared" si="174"/>
        <v>5.5054903197492421E-2</v>
      </c>
    </row>
    <row r="2791" spans="1:4" x14ac:dyDescent="0.25">
      <c r="A2791">
        <f t="shared" si="175"/>
        <v>2764</v>
      </c>
      <c r="B2791" s="1">
        <f t="shared" si="172"/>
        <v>108.46886114026444</v>
      </c>
      <c r="C2791">
        <f t="shared" si="173"/>
        <v>5.5009325397747943E-2</v>
      </c>
      <c r="D2791">
        <f t="shared" si="174"/>
        <v>5.5068060336964209E-2</v>
      </c>
    </row>
    <row r="2792" spans="1:4" x14ac:dyDescent="0.25">
      <c r="A2792">
        <f t="shared" si="175"/>
        <v>2765</v>
      </c>
      <c r="B2792" s="1">
        <f t="shared" si="172"/>
        <v>108.41385181486669</v>
      </c>
      <c r="C2792">
        <f t="shared" si="173"/>
        <v>5.5022041827896828E-2</v>
      </c>
      <c r="D2792">
        <f t="shared" si="174"/>
        <v>5.5081343393356977E-2</v>
      </c>
    </row>
    <row r="2793" spans="1:4" x14ac:dyDescent="0.25">
      <c r="A2793">
        <f t="shared" si="175"/>
        <v>2766</v>
      </c>
      <c r="B2793" s="1">
        <f t="shared" si="172"/>
        <v>108.35882977303879</v>
      </c>
      <c r="C2793">
        <f t="shared" si="173"/>
        <v>5.5034884175427123E-2</v>
      </c>
      <c r="D2793">
        <f t="shared" si="174"/>
        <v>5.5094752366665035E-2</v>
      </c>
    </row>
    <row r="2794" spans="1:4" x14ac:dyDescent="0.25">
      <c r="A2794">
        <f t="shared" si="175"/>
        <v>2767</v>
      </c>
      <c r="B2794" s="1">
        <f t="shared" si="172"/>
        <v>108.30379488886337</v>
      </c>
      <c r="C2794">
        <f t="shared" si="173"/>
        <v>5.5047852439201961E-2</v>
      </c>
      <c r="D2794">
        <f t="shared" si="174"/>
        <v>5.5108287256848597E-2</v>
      </c>
    </row>
    <row r="2795" spans="1:4" x14ac:dyDescent="0.25">
      <c r="A2795">
        <f t="shared" si="175"/>
        <v>2768</v>
      </c>
      <c r="B2795" s="1">
        <f t="shared" si="172"/>
        <v>108.24874703642416</v>
      </c>
      <c r="C2795">
        <f t="shared" si="173"/>
        <v>5.5060946620528739E-2</v>
      </c>
      <c r="D2795">
        <f t="shared" si="174"/>
        <v>5.5121948063964511E-2</v>
      </c>
    </row>
    <row r="2796" spans="1:4" x14ac:dyDescent="0.25">
      <c r="A2796">
        <f t="shared" si="175"/>
        <v>2769</v>
      </c>
      <c r="B2796" s="1">
        <f t="shared" si="172"/>
        <v>108.19368608980363</v>
      </c>
      <c r="C2796">
        <f t="shared" si="173"/>
        <v>5.5074166718043216E-2</v>
      </c>
      <c r="D2796">
        <f t="shared" si="174"/>
        <v>5.5135734787961611E-2</v>
      </c>
    </row>
    <row r="2797" spans="1:4" x14ac:dyDescent="0.25">
      <c r="A2797">
        <f t="shared" si="175"/>
        <v>2770</v>
      </c>
      <c r="B2797" s="1">
        <f t="shared" si="172"/>
        <v>108.13861192308559</v>
      </c>
      <c r="C2797">
        <f t="shared" si="173"/>
        <v>5.5087512733450694E-2</v>
      </c>
      <c r="D2797">
        <f t="shared" si="174"/>
        <v>5.5149647428913796E-2</v>
      </c>
    </row>
    <row r="2798" spans="1:4" x14ac:dyDescent="0.25">
      <c r="A2798">
        <f t="shared" si="175"/>
        <v>2771</v>
      </c>
      <c r="B2798" s="1">
        <f t="shared" si="172"/>
        <v>108.08352441035214</v>
      </c>
      <c r="C2798">
        <f t="shared" si="173"/>
        <v>5.5100984664818498E-2</v>
      </c>
      <c r="D2798">
        <f t="shared" si="174"/>
        <v>5.5163685986696007E-2</v>
      </c>
    </row>
    <row r="2799" spans="1:4" x14ac:dyDescent="0.25">
      <c r="A2799">
        <f t="shared" si="175"/>
        <v>2772</v>
      </c>
      <c r="B2799" s="1">
        <f t="shared" si="172"/>
        <v>108.02842342568732</v>
      </c>
      <c r="C2799">
        <f t="shared" si="173"/>
        <v>5.5114582513567711E-2</v>
      </c>
      <c r="D2799">
        <f t="shared" si="174"/>
        <v>5.5177850461433309E-2</v>
      </c>
    </row>
    <row r="2800" spans="1:4" x14ac:dyDescent="0.25">
      <c r="A2800">
        <f t="shared" si="175"/>
        <v>2773</v>
      </c>
      <c r="B2800" s="1">
        <f t="shared" si="172"/>
        <v>107.97330884317375</v>
      </c>
      <c r="C2800">
        <f t="shared" si="173"/>
        <v>5.5128306278959371E-2</v>
      </c>
      <c r="D2800">
        <f t="shared" si="174"/>
        <v>5.5192140853074535E-2</v>
      </c>
    </row>
    <row r="2801" spans="1:4" x14ac:dyDescent="0.25">
      <c r="A2801">
        <f t="shared" si="175"/>
        <v>2774</v>
      </c>
      <c r="B2801" s="1">
        <f t="shared" si="172"/>
        <v>107.91818053689479</v>
      </c>
      <c r="C2801">
        <f t="shared" si="173"/>
        <v>5.5142155961675599E-2</v>
      </c>
      <c r="D2801">
        <f t="shared" si="174"/>
        <v>5.5206557161625369E-2</v>
      </c>
    </row>
    <row r="2802" spans="1:4" x14ac:dyDescent="0.25">
      <c r="A2802">
        <f t="shared" si="175"/>
        <v>2775</v>
      </c>
      <c r="B2802" s="1">
        <f t="shared" si="172"/>
        <v>107.86303838093312</v>
      </c>
      <c r="C2802">
        <f t="shared" si="173"/>
        <v>5.5156131560977428E-2</v>
      </c>
      <c r="D2802">
        <f t="shared" si="174"/>
        <v>5.5221099387063079E-2</v>
      </c>
    </row>
    <row r="2803" spans="1:4" x14ac:dyDescent="0.25">
      <c r="A2803">
        <f t="shared" si="175"/>
        <v>2776</v>
      </c>
      <c r="B2803" s="1">
        <f t="shared" si="172"/>
        <v>107.80788224937214</v>
      </c>
      <c r="C2803">
        <f t="shared" si="173"/>
        <v>5.5170233077262765E-2</v>
      </c>
      <c r="D2803">
        <f t="shared" si="174"/>
        <v>5.5235767529416079E-2</v>
      </c>
    </row>
    <row r="2804" spans="1:4" x14ac:dyDescent="0.25">
      <c r="A2804">
        <f t="shared" si="175"/>
        <v>2777</v>
      </c>
      <c r="B2804" s="1">
        <f t="shared" si="172"/>
        <v>107.75271201629488</v>
      </c>
      <c r="C2804">
        <f t="shared" si="173"/>
        <v>5.5184460510361077E-2</v>
      </c>
      <c r="D2804">
        <f t="shared" si="174"/>
        <v>5.5250561588661637E-2</v>
      </c>
    </row>
    <row r="2805" spans="1:4" x14ac:dyDescent="0.25">
      <c r="A2805">
        <f t="shared" si="175"/>
        <v>2778</v>
      </c>
      <c r="B2805" s="1">
        <f t="shared" si="172"/>
        <v>107.69752755578452</v>
      </c>
      <c r="C2805">
        <f t="shared" si="173"/>
        <v>5.519881386049974E-2</v>
      </c>
      <c r="D2805">
        <f t="shared" si="174"/>
        <v>5.5265481564833865E-2</v>
      </c>
    </row>
    <row r="2806" spans="1:4" x14ac:dyDescent="0.25">
      <c r="A2806">
        <f t="shared" si="175"/>
        <v>2779</v>
      </c>
      <c r="B2806" s="1">
        <f t="shared" si="172"/>
        <v>107.64232874192402</v>
      </c>
      <c r="C2806">
        <f t="shared" si="173"/>
        <v>5.5213293127565066E-2</v>
      </c>
      <c r="D2806">
        <f t="shared" si="174"/>
        <v>5.5280527457910011E-2</v>
      </c>
    </row>
    <row r="2807" spans="1:4" x14ac:dyDescent="0.25">
      <c r="A2807">
        <f t="shared" si="175"/>
        <v>2780</v>
      </c>
      <c r="B2807" s="1">
        <f t="shared" si="172"/>
        <v>107.58711544879645</v>
      </c>
      <c r="C2807">
        <f t="shared" si="173"/>
        <v>5.5227898311272838E-2</v>
      </c>
      <c r="D2807">
        <f t="shared" si="174"/>
        <v>5.529569926786735E-2</v>
      </c>
    </row>
    <row r="2808" spans="1:4" x14ac:dyDescent="0.25">
      <c r="A2808">
        <f t="shared" si="175"/>
        <v>2781</v>
      </c>
      <c r="B2808" s="1">
        <f t="shared" si="172"/>
        <v>107.53188755048518</v>
      </c>
      <c r="C2808">
        <f t="shared" si="173"/>
        <v>5.5242629412191491E-2</v>
      </c>
      <c r="D2808">
        <f t="shared" si="174"/>
        <v>5.5310996994757035E-2</v>
      </c>
    </row>
    <row r="2809" spans="1:4" x14ac:dyDescent="0.25">
      <c r="A2809">
        <f t="shared" si="175"/>
        <v>2782</v>
      </c>
      <c r="B2809" s="1">
        <f t="shared" si="172"/>
        <v>107.47664492107299</v>
      </c>
      <c r="C2809">
        <f t="shared" si="173"/>
        <v>5.5257486429979963E-2</v>
      </c>
      <c r="D2809">
        <f t="shared" si="174"/>
        <v>5.5326420638527905E-2</v>
      </c>
    </row>
    <row r="2810" spans="1:4" x14ac:dyDescent="0.25">
      <c r="A2810">
        <f t="shared" si="175"/>
        <v>2783</v>
      </c>
      <c r="B2810" s="1">
        <f t="shared" si="172"/>
        <v>107.42138743464301</v>
      </c>
      <c r="C2810">
        <f t="shared" si="173"/>
        <v>5.5272469364467725E-2</v>
      </c>
      <c r="D2810">
        <f t="shared" si="174"/>
        <v>5.534197019920839E-2</v>
      </c>
    </row>
    <row r="2811" spans="1:4" x14ac:dyDescent="0.25">
      <c r="A2811">
        <f t="shared" si="175"/>
        <v>2784</v>
      </c>
      <c r="B2811" s="1">
        <f t="shared" si="172"/>
        <v>107.36611496527854</v>
      </c>
      <c r="C2811">
        <f t="shared" si="173"/>
        <v>5.528757821605268E-2</v>
      </c>
      <c r="D2811">
        <f t="shared" si="174"/>
        <v>5.5357645676809855E-2</v>
      </c>
    </row>
    <row r="2812" spans="1:4" x14ac:dyDescent="0.25">
      <c r="A2812">
        <f t="shared" si="175"/>
        <v>2785</v>
      </c>
      <c r="B2812" s="1">
        <f t="shared" si="172"/>
        <v>107.31082738706249</v>
      </c>
      <c r="C2812">
        <f t="shared" si="173"/>
        <v>5.5302812984507455E-2</v>
      </c>
      <c r="D2812">
        <f t="shared" si="174"/>
        <v>5.5373447071292506E-2</v>
      </c>
    </row>
    <row r="2813" spans="1:4" x14ac:dyDescent="0.25">
      <c r="A2813">
        <f t="shared" si="175"/>
        <v>2786</v>
      </c>
      <c r="B2813" s="1">
        <f t="shared" si="172"/>
        <v>107.25552457407798</v>
      </c>
      <c r="C2813">
        <f t="shared" si="173"/>
        <v>5.5318173669718362E-2</v>
      </c>
      <c r="D2813">
        <f t="shared" si="174"/>
        <v>5.5389374382713186E-2</v>
      </c>
    </row>
    <row r="2814" spans="1:4" x14ac:dyDescent="0.25">
      <c r="A2814">
        <f t="shared" si="175"/>
        <v>2787</v>
      </c>
      <c r="B2814" s="1">
        <f t="shared" si="172"/>
        <v>107.20020640040826</v>
      </c>
      <c r="C2814">
        <f t="shared" si="173"/>
        <v>5.5333660272083307E-2</v>
      </c>
      <c r="D2814">
        <f t="shared" si="174"/>
        <v>5.5405427611015058E-2</v>
      </c>
    </row>
    <row r="2815" spans="1:4" x14ac:dyDescent="0.25">
      <c r="A2815">
        <f t="shared" si="175"/>
        <v>2788</v>
      </c>
      <c r="B2815" s="1">
        <f t="shared" si="172"/>
        <v>107.14487274013618</v>
      </c>
      <c r="C2815">
        <f t="shared" si="173"/>
        <v>5.5349272791261228E-2</v>
      </c>
      <c r="D2815">
        <f t="shared" si="174"/>
        <v>5.5421606756237904E-2</v>
      </c>
    </row>
    <row r="2816" spans="1:4" x14ac:dyDescent="0.25">
      <c r="A2816">
        <f t="shared" si="175"/>
        <v>2789</v>
      </c>
      <c r="B2816" s="1">
        <f t="shared" si="172"/>
        <v>107.08952346734492</v>
      </c>
      <c r="C2816">
        <f t="shared" si="173"/>
        <v>5.5365011227138439E-2</v>
      </c>
      <c r="D2816">
        <f t="shared" si="174"/>
        <v>5.5437911818347632E-2</v>
      </c>
    </row>
    <row r="2817" spans="1:4" x14ac:dyDescent="0.25">
      <c r="A2817">
        <f t="shared" si="175"/>
        <v>2790</v>
      </c>
      <c r="B2817" s="1">
        <f t="shared" si="172"/>
        <v>107.03415845611778</v>
      </c>
      <c r="C2817">
        <f t="shared" si="173"/>
        <v>5.5380875580169686E-2</v>
      </c>
      <c r="D2817">
        <f t="shared" si="174"/>
        <v>5.54543427973897E-2</v>
      </c>
    </row>
    <row r="2818" spans="1:4" x14ac:dyDescent="0.25">
      <c r="A2818">
        <f t="shared" si="175"/>
        <v>2791</v>
      </c>
      <c r="B2818" s="1">
        <f t="shared" si="172"/>
        <v>106.97877758053761</v>
      </c>
      <c r="C2818">
        <f t="shared" si="173"/>
        <v>5.5396865849900223E-2</v>
      </c>
      <c r="D2818">
        <f t="shared" si="174"/>
        <v>5.547089969331296E-2</v>
      </c>
    </row>
    <row r="2819" spans="1:4" x14ac:dyDescent="0.25">
      <c r="A2819">
        <f t="shared" si="175"/>
        <v>2792</v>
      </c>
      <c r="B2819" s="1">
        <f t="shared" ref="B2819:B2882" si="176">$C$20+$C$21*A2819+$C$22*A2819^2+$C$23*A2819^3</f>
        <v>106.92338071468771</v>
      </c>
      <c r="C2819">
        <f t="shared" si="173"/>
        <v>5.5412982036784797E-2</v>
      </c>
      <c r="D2819">
        <f t="shared" si="174"/>
        <v>5.5487582506179932E-2</v>
      </c>
    </row>
    <row r="2820" spans="1:4" x14ac:dyDescent="0.25">
      <c r="A2820">
        <f t="shared" si="175"/>
        <v>2793</v>
      </c>
      <c r="B2820" s="1">
        <f t="shared" si="176"/>
        <v>106.86796773265092</v>
      </c>
      <c r="C2820">
        <f t="shared" si="173"/>
        <v>5.5429224140482347E-2</v>
      </c>
      <c r="D2820">
        <f t="shared" si="174"/>
        <v>5.5504391235911041E-2</v>
      </c>
    </row>
    <row r="2821" spans="1:4" x14ac:dyDescent="0.25">
      <c r="A2821">
        <f t="shared" si="175"/>
        <v>2794</v>
      </c>
      <c r="B2821" s="1">
        <f t="shared" si="176"/>
        <v>106.81253850851044</v>
      </c>
      <c r="C2821">
        <f t="shared" si="173"/>
        <v>5.5445592160879187E-2</v>
      </c>
      <c r="D2821">
        <f t="shared" si="174"/>
        <v>5.5521325882574503E-2</v>
      </c>
    </row>
    <row r="2822" spans="1:4" x14ac:dyDescent="0.25">
      <c r="A2822">
        <f t="shared" si="175"/>
        <v>2795</v>
      </c>
      <c r="B2822" s="1">
        <f t="shared" si="176"/>
        <v>106.75709291634956</v>
      </c>
      <c r="C2822">
        <f t="shared" si="173"/>
        <v>5.5462086098714281E-2</v>
      </c>
      <c r="D2822">
        <f t="shared" si="174"/>
        <v>5.5538386446141882E-2</v>
      </c>
    </row>
    <row r="2823" spans="1:4" x14ac:dyDescent="0.25">
      <c r="A2823">
        <f t="shared" si="175"/>
        <v>2796</v>
      </c>
      <c r="B2823" s="1">
        <f t="shared" si="176"/>
        <v>106.70163083025085</v>
      </c>
      <c r="C2823">
        <f t="shared" si="173"/>
        <v>5.5478705952737073E-2</v>
      </c>
      <c r="D2823">
        <f t="shared" si="174"/>
        <v>5.5555572926590455E-2</v>
      </c>
    </row>
    <row r="2824" spans="1:4" x14ac:dyDescent="0.25">
      <c r="A2824">
        <f t="shared" si="175"/>
        <v>2797</v>
      </c>
      <c r="B2824" s="1">
        <f t="shared" si="176"/>
        <v>106.64615212429811</v>
      </c>
      <c r="C2824">
        <f t="shared" si="173"/>
        <v>5.5495451724311806E-2</v>
      </c>
      <c r="D2824">
        <f t="shared" si="174"/>
        <v>5.557288532396569E-2</v>
      </c>
    </row>
    <row r="2825" spans="1:4" x14ac:dyDescent="0.25">
      <c r="A2825">
        <f t="shared" si="175"/>
        <v>2798</v>
      </c>
      <c r="B2825" s="1">
        <f t="shared" si="176"/>
        <v>106.5906566725738</v>
      </c>
      <c r="C2825">
        <f t="shared" si="173"/>
        <v>5.5512323412358455E-2</v>
      </c>
      <c r="D2825">
        <f t="shared" si="174"/>
        <v>5.5590323638227801E-2</v>
      </c>
    </row>
    <row r="2826" spans="1:4" x14ac:dyDescent="0.25">
      <c r="A2826">
        <f t="shared" si="175"/>
        <v>2799</v>
      </c>
      <c r="B2826" s="1">
        <f t="shared" si="176"/>
        <v>106.53514434916144</v>
      </c>
      <c r="C2826">
        <f t="shared" si="173"/>
        <v>5.5529321017559141E-2</v>
      </c>
      <c r="D2826">
        <f t="shared" si="174"/>
        <v>5.5607887869416575E-2</v>
      </c>
    </row>
    <row r="2827" spans="1:4" x14ac:dyDescent="0.25">
      <c r="A2827">
        <f t="shared" si="175"/>
        <v>2800</v>
      </c>
      <c r="B2827" s="1">
        <f t="shared" si="176"/>
        <v>106.47961502814388</v>
      </c>
      <c r="C2827">
        <f t="shared" si="173"/>
        <v>5.5546444539402273E-2</v>
      </c>
      <c r="D2827">
        <f t="shared" si="174"/>
        <v>5.5625578017509267E-2</v>
      </c>
    </row>
    <row r="2828" spans="1:4" x14ac:dyDescent="0.25">
      <c r="A2828">
        <f t="shared" si="175"/>
        <v>2801</v>
      </c>
      <c r="B2828" s="1">
        <f t="shared" si="176"/>
        <v>106.42406858360448</v>
      </c>
      <c r="C2828">
        <f t="shared" si="173"/>
        <v>5.5563693978569972E-2</v>
      </c>
      <c r="D2828">
        <f t="shared" si="174"/>
        <v>5.5643394082483158E-2</v>
      </c>
    </row>
    <row r="2829" spans="1:4" x14ac:dyDescent="0.25">
      <c r="A2829">
        <f t="shared" si="175"/>
        <v>2802</v>
      </c>
      <c r="B2829" s="1">
        <f t="shared" si="176"/>
        <v>106.36850488962591</v>
      </c>
      <c r="C2829">
        <f t="shared" si="173"/>
        <v>5.5581069334095901E-2</v>
      </c>
      <c r="D2829">
        <f t="shared" si="174"/>
        <v>5.5661336064372333E-2</v>
      </c>
    </row>
    <row r="2830" spans="1:4" x14ac:dyDescent="0.25">
      <c r="A2830">
        <f t="shared" si="175"/>
        <v>2803</v>
      </c>
      <c r="B2830" s="1">
        <f t="shared" si="176"/>
        <v>106.31292382029181</v>
      </c>
      <c r="C2830">
        <f t="shared" si="173"/>
        <v>5.5598570607116926E-2</v>
      </c>
      <c r="D2830">
        <f t="shared" si="174"/>
        <v>5.5679403963182494E-2</v>
      </c>
    </row>
    <row r="2831" spans="1:4" x14ac:dyDescent="0.25">
      <c r="A2831">
        <f t="shared" si="175"/>
        <v>2804</v>
      </c>
      <c r="B2831" s="1">
        <f t="shared" si="176"/>
        <v>106.2573252496847</v>
      </c>
      <c r="C2831">
        <f t="shared" si="173"/>
        <v>5.5616197796553024E-2</v>
      </c>
      <c r="D2831">
        <f t="shared" si="174"/>
        <v>5.5697597778896581E-2</v>
      </c>
    </row>
    <row r="2832" spans="1:4" x14ac:dyDescent="0.25">
      <c r="A2832">
        <f t="shared" si="175"/>
        <v>2805</v>
      </c>
      <c r="B2832" s="1">
        <f t="shared" si="176"/>
        <v>106.20170905188814</v>
      </c>
      <c r="C2832">
        <f t="shared" si="173"/>
        <v>5.5633950903200002E-2</v>
      </c>
      <c r="D2832">
        <f t="shared" si="174"/>
        <v>5.5715917511497536E-2</v>
      </c>
    </row>
    <row r="2833" spans="1:4" x14ac:dyDescent="0.25">
      <c r="A2833">
        <f t="shared" si="175"/>
        <v>2806</v>
      </c>
      <c r="B2833" s="1">
        <f t="shared" si="176"/>
        <v>106.14607510098494</v>
      </c>
      <c r="C2833">
        <f t="shared" si="173"/>
        <v>5.5651829926489427E-2</v>
      </c>
      <c r="D2833">
        <f t="shared" si="174"/>
        <v>5.5734363161025161E-2</v>
      </c>
    </row>
    <row r="2834" spans="1:4" x14ac:dyDescent="0.25">
      <c r="A2834">
        <f t="shared" si="175"/>
        <v>2807</v>
      </c>
      <c r="B2834" s="1">
        <f t="shared" si="176"/>
        <v>106.09042327105846</v>
      </c>
      <c r="C2834">
        <f t="shared" si="173"/>
        <v>5.5669834866932888E-2</v>
      </c>
      <c r="D2834">
        <f t="shared" si="174"/>
        <v>5.5752934727433964E-2</v>
      </c>
    </row>
    <row r="2835" spans="1:4" x14ac:dyDescent="0.25">
      <c r="A2835">
        <f t="shared" si="175"/>
        <v>2808</v>
      </c>
      <c r="B2835" s="1">
        <f t="shared" si="176"/>
        <v>106.03475343619152</v>
      </c>
      <c r="C2835">
        <f t="shared" si="173"/>
        <v>5.5687965724246169E-2</v>
      </c>
      <c r="D2835">
        <f t="shared" si="174"/>
        <v>5.5771632210769438E-2</v>
      </c>
    </row>
    <row r="2836" spans="1:4" x14ac:dyDescent="0.25">
      <c r="A2836">
        <f t="shared" si="175"/>
        <v>2809</v>
      </c>
      <c r="B2836" s="1">
        <f t="shared" si="176"/>
        <v>105.97906547046728</v>
      </c>
      <c r="C2836">
        <f t="shared" si="173"/>
        <v>5.5706222498486113E-2</v>
      </c>
      <c r="D2836">
        <f t="shared" si="174"/>
        <v>5.5790455610991788E-2</v>
      </c>
    </row>
    <row r="2837" spans="1:4" x14ac:dyDescent="0.25">
      <c r="A2837">
        <f t="shared" si="175"/>
        <v>2810</v>
      </c>
      <c r="B2837" s="1">
        <f t="shared" si="176"/>
        <v>105.92335924796879</v>
      </c>
      <c r="C2837">
        <f t="shared" si="173"/>
        <v>5.572460518914113E-2</v>
      </c>
      <c r="D2837">
        <f t="shared" si="174"/>
        <v>5.5809404928146476E-2</v>
      </c>
    </row>
    <row r="2838" spans="1:4" x14ac:dyDescent="0.25">
      <c r="A2838">
        <f t="shared" si="175"/>
        <v>2811</v>
      </c>
      <c r="B2838" s="1">
        <f t="shared" si="176"/>
        <v>105.86763464277965</v>
      </c>
      <c r="C2838">
        <f t="shared" si="173"/>
        <v>5.5743113797461774E-2</v>
      </c>
      <c r="D2838">
        <f t="shared" si="174"/>
        <v>5.5828480162205096E-2</v>
      </c>
    </row>
    <row r="2839" spans="1:4" x14ac:dyDescent="0.25">
      <c r="A2839">
        <f t="shared" si="175"/>
        <v>2812</v>
      </c>
      <c r="B2839" s="1">
        <f t="shared" si="176"/>
        <v>105.81189152898219</v>
      </c>
      <c r="C2839">
        <f t="shared" si="173"/>
        <v>5.5761748322197491E-2</v>
      </c>
      <c r="D2839">
        <f t="shared" si="174"/>
        <v>5.5847681313161958E-2</v>
      </c>
    </row>
    <row r="2840" spans="1:4" x14ac:dyDescent="0.25">
      <c r="A2840">
        <f t="shared" si="175"/>
        <v>2813</v>
      </c>
      <c r="B2840" s="1">
        <f t="shared" si="176"/>
        <v>105.75612978065999</v>
      </c>
      <c r="C2840">
        <f t="shared" si="173"/>
        <v>5.5780508764257775E-2</v>
      </c>
      <c r="D2840">
        <f t="shared" si="174"/>
        <v>5.5867008381005688E-2</v>
      </c>
    </row>
    <row r="2841" spans="1:4" x14ac:dyDescent="0.25">
      <c r="A2841">
        <f t="shared" si="175"/>
        <v>2814</v>
      </c>
      <c r="B2841" s="1">
        <f t="shared" si="176"/>
        <v>105.70034927189573</v>
      </c>
      <c r="C2841">
        <f t="shared" si="173"/>
        <v>5.5799395122562601E-2</v>
      </c>
      <c r="D2841">
        <f t="shared" si="174"/>
        <v>5.588646136575335E-2</v>
      </c>
    </row>
    <row r="2842" spans="1:4" x14ac:dyDescent="0.25">
      <c r="A2842">
        <f t="shared" si="175"/>
        <v>2815</v>
      </c>
      <c r="B2842" s="1">
        <f t="shared" si="176"/>
        <v>105.64454987677317</v>
      </c>
      <c r="C2842">
        <f t="shared" si="173"/>
        <v>5.5818407398476211E-2</v>
      </c>
      <c r="D2842">
        <f t="shared" si="174"/>
        <v>5.5906040267433357E-2</v>
      </c>
    </row>
    <row r="2843" spans="1:4" x14ac:dyDescent="0.25">
      <c r="A2843">
        <f t="shared" si="175"/>
        <v>2816</v>
      </c>
      <c r="B2843" s="1">
        <f t="shared" si="176"/>
        <v>105.58873146937469</v>
      </c>
      <c r="C2843">
        <f t="shared" si="173"/>
        <v>5.583754559057752E-2</v>
      </c>
      <c r="D2843">
        <f t="shared" si="174"/>
        <v>5.5925745085994551E-2</v>
      </c>
    </row>
    <row r="2844" spans="1:4" x14ac:dyDescent="0.25">
      <c r="A2844">
        <f t="shared" si="175"/>
        <v>2817</v>
      </c>
      <c r="B2844" s="1">
        <f t="shared" si="176"/>
        <v>105.53289392378412</v>
      </c>
      <c r="C2844">
        <f t="shared" ref="C2844:C2907" si="177">(B2844-B2845)/1</f>
        <v>5.5856809700287613E-2</v>
      </c>
      <c r="D2844">
        <f t="shared" ref="D2844:D2907" si="178">(B2844-B2854)/10</f>
        <v>5.594557582148809E-2</v>
      </c>
    </row>
    <row r="2845" spans="1:4" x14ac:dyDescent="0.25">
      <c r="A2845">
        <f t="shared" ref="A2845:A2908" si="179">A2844+1</f>
        <v>2818</v>
      </c>
      <c r="B2845" s="1">
        <f t="shared" si="176"/>
        <v>105.47703711408383</v>
      </c>
      <c r="C2845">
        <f t="shared" si="177"/>
        <v>5.5876199726469622E-2</v>
      </c>
      <c r="D2845">
        <f t="shared" si="178"/>
        <v>5.5965532473885561E-2</v>
      </c>
    </row>
    <row r="2846" spans="1:4" x14ac:dyDescent="0.25">
      <c r="A2846">
        <f t="shared" si="179"/>
        <v>2819</v>
      </c>
      <c r="B2846" s="1">
        <f t="shared" si="176"/>
        <v>105.42116091435736</v>
      </c>
      <c r="C2846">
        <f t="shared" si="177"/>
        <v>5.5895715670033042E-2</v>
      </c>
      <c r="D2846">
        <f t="shared" si="178"/>
        <v>5.5985615043158535E-2</v>
      </c>
    </row>
    <row r="2847" spans="1:4" x14ac:dyDescent="0.25">
      <c r="A2847">
        <f t="shared" si="179"/>
        <v>2820</v>
      </c>
      <c r="B2847" s="1">
        <f t="shared" si="176"/>
        <v>105.36526519868733</v>
      </c>
      <c r="C2847">
        <f t="shared" si="177"/>
        <v>5.5915357529727316E-2</v>
      </c>
      <c r="D2847">
        <f t="shared" si="178"/>
        <v>5.6005823529363855E-2</v>
      </c>
    </row>
    <row r="2848" spans="1:4" x14ac:dyDescent="0.25">
      <c r="A2848">
        <f t="shared" si="179"/>
        <v>2821</v>
      </c>
      <c r="B2848" s="1">
        <f t="shared" si="176"/>
        <v>105.3093498411576</v>
      </c>
      <c r="C2848">
        <f t="shared" si="177"/>
        <v>5.5935125307030376E-2</v>
      </c>
      <c r="D2848">
        <f t="shared" si="178"/>
        <v>5.602615793245036E-2</v>
      </c>
    </row>
    <row r="2849" spans="1:4" x14ac:dyDescent="0.25">
      <c r="A2849">
        <f t="shared" si="179"/>
        <v>2822</v>
      </c>
      <c r="B2849" s="1">
        <f t="shared" si="176"/>
        <v>105.25341471585057</v>
      </c>
      <c r="C2849">
        <f t="shared" si="177"/>
        <v>5.595501900063482E-2</v>
      </c>
      <c r="D2849">
        <f t="shared" si="178"/>
        <v>5.6046618252474902E-2</v>
      </c>
    </row>
    <row r="2850" spans="1:4" x14ac:dyDescent="0.25">
      <c r="A2850">
        <f t="shared" si="179"/>
        <v>2823</v>
      </c>
      <c r="B2850" s="1">
        <f t="shared" si="176"/>
        <v>105.19745969684993</v>
      </c>
      <c r="C2850">
        <f t="shared" si="177"/>
        <v>5.5975038611734362E-2</v>
      </c>
      <c r="D2850">
        <f t="shared" si="178"/>
        <v>5.6067204489391995E-2</v>
      </c>
    </row>
    <row r="2851" spans="1:4" x14ac:dyDescent="0.25">
      <c r="A2851">
        <f t="shared" si="179"/>
        <v>2824</v>
      </c>
      <c r="B2851" s="1">
        <f t="shared" si="176"/>
        <v>105.1414846582382</v>
      </c>
      <c r="C2851">
        <f t="shared" si="177"/>
        <v>5.5995184139362664E-2</v>
      </c>
      <c r="D2851">
        <f t="shared" si="178"/>
        <v>5.6087916643201653E-2</v>
      </c>
    </row>
    <row r="2852" spans="1:4" x14ac:dyDescent="0.25">
      <c r="A2852">
        <f t="shared" si="179"/>
        <v>2825</v>
      </c>
      <c r="B2852" s="1">
        <f t="shared" si="176"/>
        <v>105.08548947409884</v>
      </c>
      <c r="C2852">
        <f t="shared" si="177"/>
        <v>5.6015455584088159E-2</v>
      </c>
      <c r="D2852">
        <f t="shared" si="178"/>
        <v>5.6108754713937968E-2</v>
      </c>
    </row>
    <row r="2853" spans="1:4" x14ac:dyDescent="0.25">
      <c r="A2853">
        <f t="shared" si="179"/>
        <v>2826</v>
      </c>
      <c r="B2853" s="1">
        <f t="shared" si="176"/>
        <v>105.02947401851475</v>
      </c>
      <c r="C2853">
        <f t="shared" si="177"/>
        <v>5.6035852945512943E-2</v>
      </c>
      <c r="D2853">
        <f t="shared" si="178"/>
        <v>5.6129718701578214E-2</v>
      </c>
    </row>
    <row r="2854" spans="1:4" x14ac:dyDescent="0.25">
      <c r="A2854">
        <f t="shared" si="179"/>
        <v>2827</v>
      </c>
      <c r="B2854" s="1">
        <f t="shared" si="176"/>
        <v>104.97343816556923</v>
      </c>
      <c r="C2854">
        <f t="shared" si="177"/>
        <v>5.6056376224262294E-2</v>
      </c>
      <c r="D2854">
        <f t="shared" si="178"/>
        <v>5.6150808606093963E-2</v>
      </c>
    </row>
    <row r="2855" spans="1:4" x14ac:dyDescent="0.25">
      <c r="A2855">
        <f t="shared" si="179"/>
        <v>2828</v>
      </c>
      <c r="B2855" s="1">
        <f t="shared" si="176"/>
        <v>104.91738178934497</v>
      </c>
      <c r="C2855">
        <f t="shared" si="177"/>
        <v>5.6077025419199344E-2</v>
      </c>
      <c r="D2855">
        <f t="shared" si="178"/>
        <v>5.6172024427525002E-2</v>
      </c>
    </row>
    <row r="2856" spans="1:4" x14ac:dyDescent="0.25">
      <c r="A2856">
        <f t="shared" si="179"/>
        <v>2829</v>
      </c>
      <c r="B2856" s="1">
        <f t="shared" si="176"/>
        <v>104.86130476392577</v>
      </c>
      <c r="C2856">
        <f t="shared" si="177"/>
        <v>5.6097800532086239E-2</v>
      </c>
      <c r="D2856">
        <f t="shared" si="178"/>
        <v>5.6193366165882705E-2</v>
      </c>
    </row>
    <row r="2857" spans="1:4" x14ac:dyDescent="0.25">
      <c r="A2857">
        <f t="shared" si="179"/>
        <v>2830</v>
      </c>
      <c r="B2857" s="1">
        <f t="shared" si="176"/>
        <v>104.80520696339369</v>
      </c>
      <c r="C2857">
        <f t="shared" si="177"/>
        <v>5.6118701560592399E-2</v>
      </c>
      <c r="D2857">
        <f t="shared" si="178"/>
        <v>5.62148338211216E-2</v>
      </c>
    </row>
    <row r="2858" spans="1:4" x14ac:dyDescent="0.25">
      <c r="A2858">
        <f t="shared" si="179"/>
        <v>2831</v>
      </c>
      <c r="B2858" s="1">
        <f t="shared" si="176"/>
        <v>104.74908826183309</v>
      </c>
      <c r="C2858">
        <f t="shared" si="177"/>
        <v>5.6139728507275777E-2</v>
      </c>
      <c r="D2858">
        <f t="shared" si="178"/>
        <v>5.6236427393292841E-2</v>
      </c>
    </row>
    <row r="2859" spans="1:4" x14ac:dyDescent="0.25">
      <c r="A2859">
        <f t="shared" si="179"/>
        <v>2832</v>
      </c>
      <c r="B2859" s="1">
        <f t="shared" si="176"/>
        <v>104.69294853332582</v>
      </c>
      <c r="C2859">
        <f t="shared" si="177"/>
        <v>5.6160881369805793E-2</v>
      </c>
      <c r="D2859">
        <f t="shared" si="178"/>
        <v>5.6258146882339585E-2</v>
      </c>
    </row>
    <row r="2860" spans="1:4" x14ac:dyDescent="0.25">
      <c r="A2860">
        <f t="shared" si="179"/>
        <v>2833</v>
      </c>
      <c r="B2860" s="1">
        <f t="shared" si="176"/>
        <v>104.63678765195601</v>
      </c>
      <c r="C2860">
        <f t="shared" si="177"/>
        <v>5.6182160149830906E-2</v>
      </c>
      <c r="D2860">
        <f t="shared" si="178"/>
        <v>5.6279992288318682E-2</v>
      </c>
    </row>
    <row r="2861" spans="1:4" x14ac:dyDescent="0.25">
      <c r="A2861">
        <f t="shared" si="179"/>
        <v>2834</v>
      </c>
      <c r="B2861" s="1">
        <f t="shared" si="176"/>
        <v>104.58060549180618</v>
      </c>
      <c r="C2861">
        <f t="shared" si="177"/>
        <v>5.620356484672584E-2</v>
      </c>
      <c r="D2861">
        <f t="shared" si="178"/>
        <v>5.6301963611207387E-2</v>
      </c>
    </row>
    <row r="2862" spans="1:4" x14ac:dyDescent="0.25">
      <c r="A2862">
        <f t="shared" si="179"/>
        <v>2835</v>
      </c>
      <c r="B2862" s="1">
        <f t="shared" si="176"/>
        <v>104.52440192695946</v>
      </c>
      <c r="C2862">
        <f t="shared" si="177"/>
        <v>5.6225095460490593E-2</v>
      </c>
      <c r="D2862">
        <f t="shared" si="178"/>
        <v>5.6324060850971594E-2</v>
      </c>
    </row>
    <row r="2863" spans="1:4" x14ac:dyDescent="0.25">
      <c r="A2863">
        <f t="shared" si="179"/>
        <v>2836</v>
      </c>
      <c r="B2863" s="1">
        <f t="shared" si="176"/>
        <v>104.46817683149897</v>
      </c>
      <c r="C2863">
        <f t="shared" si="177"/>
        <v>5.6246751990670418E-2</v>
      </c>
      <c r="D2863">
        <f t="shared" si="178"/>
        <v>5.6346284007662464E-2</v>
      </c>
    </row>
    <row r="2864" spans="1:4" x14ac:dyDescent="0.25">
      <c r="A2864">
        <f t="shared" si="179"/>
        <v>2837</v>
      </c>
      <c r="B2864" s="1">
        <f t="shared" si="176"/>
        <v>104.41193007950829</v>
      </c>
      <c r="C2864">
        <f t="shared" si="177"/>
        <v>5.6268534438572715E-2</v>
      </c>
      <c r="D2864">
        <f t="shared" si="178"/>
        <v>5.6368633081268625E-2</v>
      </c>
    </row>
    <row r="2865" spans="1:4" x14ac:dyDescent="0.25">
      <c r="A2865">
        <f t="shared" si="179"/>
        <v>2838</v>
      </c>
      <c r="B2865" s="1">
        <f t="shared" si="176"/>
        <v>104.35566154506972</v>
      </c>
      <c r="C2865">
        <f t="shared" si="177"/>
        <v>5.6290442802776397E-2</v>
      </c>
      <c r="D2865">
        <f t="shared" si="178"/>
        <v>5.6391108071773034E-2</v>
      </c>
    </row>
    <row r="2866" spans="1:4" x14ac:dyDescent="0.25">
      <c r="A2866">
        <f t="shared" si="179"/>
        <v>2839</v>
      </c>
      <c r="B2866" s="1">
        <f t="shared" si="176"/>
        <v>104.29937110226695</v>
      </c>
      <c r="C2866">
        <f t="shared" si="177"/>
        <v>5.6312477084475177E-2</v>
      </c>
      <c r="D2866">
        <f t="shared" si="178"/>
        <v>5.6413708979164312E-2</v>
      </c>
    </row>
    <row r="2867" spans="1:4" x14ac:dyDescent="0.25">
      <c r="A2867">
        <f t="shared" si="179"/>
        <v>2840</v>
      </c>
      <c r="B2867" s="1">
        <f t="shared" si="176"/>
        <v>104.24305862518247</v>
      </c>
      <c r="C2867">
        <f t="shared" si="177"/>
        <v>5.6334637282304811E-2</v>
      </c>
      <c r="D2867">
        <f t="shared" si="178"/>
        <v>5.6436435803459514E-2</v>
      </c>
    </row>
    <row r="2868" spans="1:4" x14ac:dyDescent="0.25">
      <c r="A2868">
        <f t="shared" si="179"/>
        <v>2841</v>
      </c>
      <c r="B2868" s="1">
        <f t="shared" si="176"/>
        <v>104.18672398790017</v>
      </c>
      <c r="C2868">
        <f t="shared" si="177"/>
        <v>5.635692339774323E-2</v>
      </c>
      <c r="D2868">
        <f t="shared" si="178"/>
        <v>5.6459288544681387E-2</v>
      </c>
    </row>
    <row r="2869" spans="1:4" x14ac:dyDescent="0.25">
      <c r="A2869">
        <f t="shared" si="179"/>
        <v>2842</v>
      </c>
      <c r="B2869" s="1">
        <f t="shared" si="176"/>
        <v>104.13036706450242</v>
      </c>
      <c r="C2869">
        <f t="shared" si="177"/>
        <v>5.6379335429596722E-2</v>
      </c>
      <c r="D2869">
        <f t="shared" si="178"/>
        <v>5.6482267202812866E-2</v>
      </c>
    </row>
    <row r="2870" spans="1:4" x14ac:dyDescent="0.25">
      <c r="A2870">
        <f t="shared" si="179"/>
        <v>2843</v>
      </c>
      <c r="B2870" s="1">
        <f t="shared" si="176"/>
        <v>104.07398772907283</v>
      </c>
      <c r="C2870">
        <f t="shared" si="177"/>
        <v>5.6401873378717937E-2</v>
      </c>
      <c r="D2870">
        <f t="shared" si="178"/>
        <v>5.6505371777825532E-2</v>
      </c>
    </row>
    <row r="2871" spans="1:4" x14ac:dyDescent="0.25">
      <c r="A2871">
        <f t="shared" si="179"/>
        <v>2844</v>
      </c>
      <c r="B2871" s="1">
        <f t="shared" si="176"/>
        <v>104.01758585569411</v>
      </c>
      <c r="C2871">
        <f t="shared" si="177"/>
        <v>5.6424537244367912E-2</v>
      </c>
      <c r="D2871">
        <f t="shared" si="178"/>
        <v>5.652860226976486E-2</v>
      </c>
    </row>
    <row r="2872" spans="1:4" x14ac:dyDescent="0.25">
      <c r="A2872">
        <f t="shared" si="179"/>
        <v>2845</v>
      </c>
      <c r="B2872" s="1">
        <f t="shared" si="176"/>
        <v>103.96116131844974</v>
      </c>
      <c r="C2872">
        <f t="shared" si="177"/>
        <v>5.6447327027399297E-2</v>
      </c>
      <c r="D2872">
        <f t="shared" si="178"/>
        <v>5.6551958678585382E-2</v>
      </c>
    </row>
    <row r="2873" spans="1:4" x14ac:dyDescent="0.25">
      <c r="A2873">
        <f t="shared" si="179"/>
        <v>2846</v>
      </c>
      <c r="B2873" s="1">
        <f t="shared" si="176"/>
        <v>103.90471399142234</v>
      </c>
      <c r="C2873">
        <f t="shared" si="177"/>
        <v>5.6470242726732067E-2</v>
      </c>
      <c r="D2873">
        <f t="shared" si="178"/>
        <v>5.6575441004321193E-2</v>
      </c>
    </row>
    <row r="2874" spans="1:4" x14ac:dyDescent="0.25">
      <c r="A2874">
        <f t="shared" si="179"/>
        <v>2847</v>
      </c>
      <c r="B2874" s="1">
        <f t="shared" si="176"/>
        <v>103.84824374869561</v>
      </c>
      <c r="C2874">
        <f t="shared" si="177"/>
        <v>5.6493284343616779E-2</v>
      </c>
      <c r="D2874">
        <f t="shared" si="178"/>
        <v>5.6599049246977985E-2</v>
      </c>
    </row>
    <row r="2875" spans="1:4" x14ac:dyDescent="0.25">
      <c r="A2875">
        <f t="shared" si="179"/>
        <v>2848</v>
      </c>
      <c r="B2875" s="1">
        <f t="shared" si="176"/>
        <v>103.79175046435199</v>
      </c>
      <c r="C2875">
        <f t="shared" si="177"/>
        <v>5.6516451876689189E-2</v>
      </c>
      <c r="D2875">
        <f t="shared" si="178"/>
        <v>5.6622783406515963E-2</v>
      </c>
    </row>
    <row r="2876" spans="1:4" x14ac:dyDescent="0.25">
      <c r="A2876">
        <f t="shared" si="179"/>
        <v>2849</v>
      </c>
      <c r="B2876" s="1">
        <f t="shared" si="176"/>
        <v>103.7352340124753</v>
      </c>
      <c r="C2876">
        <f t="shared" si="177"/>
        <v>5.6539745327427227E-2</v>
      </c>
      <c r="D2876">
        <f t="shared" si="178"/>
        <v>5.6646643483009032E-2</v>
      </c>
    </row>
    <row r="2877" spans="1:4" x14ac:dyDescent="0.25">
      <c r="A2877">
        <f t="shared" si="179"/>
        <v>2850</v>
      </c>
      <c r="B2877" s="1">
        <f t="shared" si="176"/>
        <v>103.67869426714788</v>
      </c>
      <c r="C2877">
        <f t="shared" si="177"/>
        <v>5.6563164694523493E-2</v>
      </c>
      <c r="D2877">
        <f t="shared" si="178"/>
        <v>5.6670629476354858E-2</v>
      </c>
    </row>
    <row r="2878" spans="1:4" x14ac:dyDescent="0.25">
      <c r="A2878">
        <f t="shared" si="179"/>
        <v>2851</v>
      </c>
      <c r="B2878" s="1">
        <f t="shared" si="176"/>
        <v>103.62213110245335</v>
      </c>
      <c r="C2878">
        <f t="shared" si="177"/>
        <v>5.6586709979058014E-2</v>
      </c>
      <c r="D2878">
        <f t="shared" si="178"/>
        <v>5.6694741386638728E-2</v>
      </c>
    </row>
    <row r="2879" spans="1:4" x14ac:dyDescent="0.25">
      <c r="A2879">
        <f t="shared" si="179"/>
        <v>2852</v>
      </c>
      <c r="B2879" s="1">
        <f t="shared" si="176"/>
        <v>103.56554439247429</v>
      </c>
      <c r="C2879">
        <f t="shared" si="177"/>
        <v>5.661038117972339E-2</v>
      </c>
      <c r="D2879">
        <f t="shared" si="178"/>
        <v>5.6718979213798093E-2</v>
      </c>
    </row>
    <row r="2880" spans="1:4" x14ac:dyDescent="0.25">
      <c r="A2880">
        <f t="shared" si="179"/>
        <v>2853</v>
      </c>
      <c r="B2880" s="1">
        <f t="shared" si="176"/>
        <v>103.50893401129457</v>
      </c>
      <c r="C2880">
        <f t="shared" si="177"/>
        <v>5.6634178298111237E-2</v>
      </c>
      <c r="D2880">
        <f t="shared" si="178"/>
        <v>5.6743342957872756E-2</v>
      </c>
    </row>
    <row r="2881" spans="1:4" x14ac:dyDescent="0.25">
      <c r="A2881">
        <f t="shared" si="179"/>
        <v>2854</v>
      </c>
      <c r="B2881" s="1">
        <f t="shared" si="176"/>
        <v>103.45229983299646</v>
      </c>
      <c r="C2881">
        <f t="shared" si="177"/>
        <v>5.6658101332573096E-2</v>
      </c>
      <c r="D2881">
        <f t="shared" si="178"/>
        <v>5.6767832618862715E-2</v>
      </c>
    </row>
    <row r="2882" spans="1:4" x14ac:dyDescent="0.25">
      <c r="A2882">
        <f t="shared" si="179"/>
        <v>2855</v>
      </c>
      <c r="B2882" s="1">
        <f t="shared" si="176"/>
        <v>103.39564173166389</v>
      </c>
      <c r="C2882">
        <f t="shared" si="177"/>
        <v>5.6682150284757427E-2</v>
      </c>
      <c r="D2882">
        <f t="shared" si="178"/>
        <v>5.6792448196767965E-2</v>
      </c>
    </row>
    <row r="2883" spans="1:4" x14ac:dyDescent="0.25">
      <c r="A2883">
        <f t="shared" si="179"/>
        <v>2856</v>
      </c>
      <c r="B2883" s="1">
        <f t="shared" ref="B2883:B2946" si="180">$C$20+$C$21*A2883+$C$22*A2883^2+$C$23*A2883^3</f>
        <v>103.33895958137913</v>
      </c>
      <c r="C2883">
        <f t="shared" si="177"/>
        <v>5.6706325153299986E-2</v>
      </c>
      <c r="D2883">
        <f t="shared" si="178"/>
        <v>5.6817189691571457E-2</v>
      </c>
    </row>
    <row r="2884" spans="1:4" x14ac:dyDescent="0.25">
      <c r="A2884">
        <f t="shared" si="179"/>
        <v>2857</v>
      </c>
      <c r="B2884" s="1">
        <f t="shared" si="180"/>
        <v>103.28225325622583</v>
      </c>
      <c r="C2884">
        <f t="shared" si="177"/>
        <v>5.6730625938996582E-2</v>
      </c>
      <c r="D2884">
        <f t="shared" si="178"/>
        <v>5.6842057103261824E-2</v>
      </c>
    </row>
    <row r="2885" spans="1:4" x14ac:dyDescent="0.25">
      <c r="A2885">
        <f t="shared" si="179"/>
        <v>2858</v>
      </c>
      <c r="B2885" s="1">
        <f t="shared" si="180"/>
        <v>103.22552263028683</v>
      </c>
      <c r="C2885">
        <f t="shared" si="177"/>
        <v>5.6755052641619841E-2</v>
      </c>
      <c r="D2885">
        <f t="shared" si="178"/>
        <v>5.6867050431884537E-2</v>
      </c>
    </row>
    <row r="2886" spans="1:4" x14ac:dyDescent="0.25">
      <c r="A2886">
        <f t="shared" si="179"/>
        <v>2859</v>
      </c>
      <c r="B2886" s="1">
        <f t="shared" si="180"/>
        <v>103.16876757764521</v>
      </c>
      <c r="C2886">
        <f t="shared" si="177"/>
        <v>5.6779605260885546E-2</v>
      </c>
      <c r="D2886">
        <f t="shared" si="178"/>
        <v>5.6892169677388436E-2</v>
      </c>
    </row>
    <row r="2887" spans="1:4" x14ac:dyDescent="0.25">
      <c r="A2887">
        <f t="shared" si="179"/>
        <v>2860</v>
      </c>
      <c r="B2887" s="1">
        <f t="shared" si="180"/>
        <v>103.11198797238433</v>
      </c>
      <c r="C2887">
        <f t="shared" si="177"/>
        <v>5.6804283797362132E-2</v>
      </c>
      <c r="D2887">
        <f t="shared" si="178"/>
        <v>5.6917414839819006E-2</v>
      </c>
    </row>
    <row r="2888" spans="1:4" x14ac:dyDescent="0.25">
      <c r="A2888">
        <f t="shared" si="179"/>
        <v>2861</v>
      </c>
      <c r="B2888" s="1">
        <f t="shared" si="180"/>
        <v>103.05518368858696</v>
      </c>
      <c r="C2888">
        <f t="shared" si="177"/>
        <v>5.6829088250651694E-2</v>
      </c>
      <c r="D2888">
        <f t="shared" si="178"/>
        <v>5.6942785919130753E-2</v>
      </c>
    </row>
    <row r="2889" spans="1:4" x14ac:dyDescent="0.25">
      <c r="A2889">
        <f t="shared" si="179"/>
        <v>2862</v>
      </c>
      <c r="B2889" s="1">
        <f t="shared" si="180"/>
        <v>102.99835460033631</v>
      </c>
      <c r="C2889">
        <f t="shared" si="177"/>
        <v>5.6854018620470015E-2</v>
      </c>
      <c r="D2889">
        <f t="shared" si="178"/>
        <v>5.6968282915369171E-2</v>
      </c>
    </row>
    <row r="2890" spans="1:4" x14ac:dyDescent="0.25">
      <c r="A2890">
        <f t="shared" si="179"/>
        <v>2863</v>
      </c>
      <c r="B2890" s="1">
        <f t="shared" si="180"/>
        <v>102.94150058171584</v>
      </c>
      <c r="C2890">
        <f t="shared" si="177"/>
        <v>5.6879074908010807E-2</v>
      </c>
      <c r="D2890">
        <f t="shared" si="178"/>
        <v>5.6993905828517197E-2</v>
      </c>
    </row>
    <row r="2891" spans="1:4" x14ac:dyDescent="0.25">
      <c r="A2891">
        <f t="shared" si="179"/>
        <v>2864</v>
      </c>
      <c r="B2891" s="1">
        <f t="shared" si="180"/>
        <v>102.88462150680783</v>
      </c>
      <c r="C2891">
        <f t="shared" si="177"/>
        <v>5.6904257111625611E-2</v>
      </c>
      <c r="D2891">
        <f t="shared" si="178"/>
        <v>5.7019654658546415E-2</v>
      </c>
    </row>
    <row r="2892" spans="1:4" x14ac:dyDescent="0.25">
      <c r="A2892">
        <f t="shared" si="179"/>
        <v>2865</v>
      </c>
      <c r="B2892" s="1">
        <f t="shared" si="180"/>
        <v>102.82771724969621</v>
      </c>
      <c r="C2892">
        <f t="shared" si="177"/>
        <v>5.6929565232792356E-2</v>
      </c>
      <c r="D2892">
        <f t="shared" si="178"/>
        <v>5.704552940548524E-2</v>
      </c>
    </row>
    <row r="2893" spans="1:4" x14ac:dyDescent="0.25">
      <c r="A2893">
        <f t="shared" si="179"/>
        <v>2866</v>
      </c>
      <c r="B2893" s="1">
        <f t="shared" si="180"/>
        <v>102.77078768446341</v>
      </c>
      <c r="C2893">
        <f t="shared" si="177"/>
        <v>5.6954999270203643E-2</v>
      </c>
      <c r="D2893">
        <f t="shared" si="178"/>
        <v>5.7071530069345046E-2</v>
      </c>
    </row>
    <row r="2894" spans="1:4" x14ac:dyDescent="0.25">
      <c r="A2894">
        <f t="shared" si="179"/>
        <v>2867</v>
      </c>
      <c r="B2894" s="1">
        <f t="shared" si="180"/>
        <v>102.71383268519321</v>
      </c>
      <c r="C2894">
        <f t="shared" si="177"/>
        <v>5.6980559225223715E-2</v>
      </c>
      <c r="D2894">
        <f t="shared" si="178"/>
        <v>5.7097656650120142E-2</v>
      </c>
    </row>
    <row r="2895" spans="1:4" x14ac:dyDescent="0.25">
      <c r="A2895">
        <f t="shared" si="179"/>
        <v>2868</v>
      </c>
      <c r="B2895" s="1">
        <f t="shared" si="180"/>
        <v>102.65685212596799</v>
      </c>
      <c r="C2895">
        <f t="shared" si="177"/>
        <v>5.7006245096658859E-2</v>
      </c>
      <c r="D2895">
        <f t="shared" si="178"/>
        <v>5.7123909147765065E-2</v>
      </c>
    </row>
    <row r="2896" spans="1:4" x14ac:dyDescent="0.25">
      <c r="A2896">
        <f t="shared" si="179"/>
        <v>2869</v>
      </c>
      <c r="B2896" s="1">
        <f t="shared" si="180"/>
        <v>102.59984588087133</v>
      </c>
      <c r="C2896">
        <f t="shared" si="177"/>
        <v>5.7032056885191196E-2</v>
      </c>
      <c r="D2896">
        <f t="shared" si="178"/>
        <v>5.7150287562325278E-2</v>
      </c>
    </row>
    <row r="2897" spans="1:4" x14ac:dyDescent="0.25">
      <c r="A2897">
        <f t="shared" si="179"/>
        <v>2870</v>
      </c>
      <c r="B2897" s="1">
        <f t="shared" si="180"/>
        <v>102.54281382398614</v>
      </c>
      <c r="C2897">
        <f t="shared" si="177"/>
        <v>5.7057994590479666E-2</v>
      </c>
      <c r="D2897">
        <f t="shared" si="178"/>
        <v>5.7176791893812154E-2</v>
      </c>
    </row>
    <row r="2898" spans="1:4" x14ac:dyDescent="0.25">
      <c r="A2898">
        <f t="shared" si="179"/>
        <v>2871</v>
      </c>
      <c r="B2898" s="1">
        <f t="shared" si="180"/>
        <v>102.48575582939566</v>
      </c>
      <c r="C2898">
        <f t="shared" si="177"/>
        <v>5.708405821303586E-2</v>
      </c>
      <c r="D2898">
        <f t="shared" si="178"/>
        <v>5.7203422142202955E-2</v>
      </c>
    </row>
    <row r="2899" spans="1:4" x14ac:dyDescent="0.25">
      <c r="A2899">
        <f t="shared" si="179"/>
        <v>2872</v>
      </c>
      <c r="B2899" s="1">
        <f t="shared" si="180"/>
        <v>102.42867177118262</v>
      </c>
      <c r="C2899">
        <f t="shared" si="177"/>
        <v>5.7110247751950283E-2</v>
      </c>
      <c r="D2899">
        <f t="shared" si="178"/>
        <v>5.7230178307480631E-2</v>
      </c>
    </row>
    <row r="2900" spans="1:4" x14ac:dyDescent="0.25">
      <c r="A2900">
        <f t="shared" si="179"/>
        <v>2873</v>
      </c>
      <c r="B2900" s="1">
        <f t="shared" si="180"/>
        <v>102.37156152343067</v>
      </c>
      <c r="C2900">
        <f t="shared" si="177"/>
        <v>5.713656320830296E-2</v>
      </c>
      <c r="D2900">
        <f t="shared" si="178"/>
        <v>5.725706038967928E-2</v>
      </c>
    </row>
    <row r="2901" spans="1:4" x14ac:dyDescent="0.25">
      <c r="A2901">
        <f t="shared" si="179"/>
        <v>2874</v>
      </c>
      <c r="B2901" s="1">
        <f t="shared" si="180"/>
        <v>102.31442496022237</v>
      </c>
      <c r="C2901">
        <f t="shared" si="177"/>
        <v>5.7163004581013865E-2</v>
      </c>
      <c r="D2901">
        <f t="shared" si="178"/>
        <v>5.7284068388787544E-2</v>
      </c>
    </row>
    <row r="2902" spans="1:4" x14ac:dyDescent="0.25">
      <c r="A2902">
        <f t="shared" si="179"/>
        <v>2875</v>
      </c>
      <c r="B2902" s="1">
        <f t="shared" si="180"/>
        <v>102.25726195564135</v>
      </c>
      <c r="C2902">
        <f t="shared" si="177"/>
        <v>5.7189571871390399E-2</v>
      </c>
      <c r="D2902">
        <f t="shared" si="178"/>
        <v>5.7311202304799733E-2</v>
      </c>
    </row>
    <row r="2903" spans="1:4" x14ac:dyDescent="0.25">
      <c r="A2903">
        <f t="shared" si="179"/>
        <v>2876</v>
      </c>
      <c r="B2903" s="1">
        <f t="shared" si="180"/>
        <v>102.20007238376996</v>
      </c>
      <c r="C2903">
        <f t="shared" si="177"/>
        <v>5.7216265077954631E-2</v>
      </c>
      <c r="D2903">
        <f t="shared" si="178"/>
        <v>5.7338462137681748E-2</v>
      </c>
    </row>
    <row r="2904" spans="1:4" x14ac:dyDescent="0.25">
      <c r="A2904">
        <f t="shared" si="179"/>
        <v>2877</v>
      </c>
      <c r="B2904" s="1">
        <f t="shared" si="180"/>
        <v>102.14285611869201</v>
      </c>
      <c r="C2904">
        <f t="shared" si="177"/>
        <v>5.72430842016729E-2</v>
      </c>
      <c r="D2904">
        <f t="shared" si="178"/>
        <v>5.7365847887496102E-2</v>
      </c>
    </row>
    <row r="2905" spans="1:4" x14ac:dyDescent="0.25">
      <c r="A2905">
        <f t="shared" si="179"/>
        <v>2878</v>
      </c>
      <c r="B2905" s="1">
        <f t="shared" si="180"/>
        <v>102.08561303449034</v>
      </c>
      <c r="C2905">
        <f t="shared" si="177"/>
        <v>5.7270029242260989E-2</v>
      </c>
      <c r="D2905">
        <f t="shared" si="178"/>
        <v>5.7393359554208698E-2</v>
      </c>
    </row>
    <row r="2906" spans="1:4" x14ac:dyDescent="0.25">
      <c r="A2906">
        <f t="shared" si="179"/>
        <v>2879</v>
      </c>
      <c r="B2906" s="1">
        <f t="shared" si="180"/>
        <v>102.02834300524808</v>
      </c>
      <c r="C2906">
        <f t="shared" si="177"/>
        <v>5.7297100200059958E-2</v>
      </c>
      <c r="D2906">
        <f t="shared" si="178"/>
        <v>5.7420997137865012E-2</v>
      </c>
    </row>
    <row r="2907" spans="1:4" x14ac:dyDescent="0.25">
      <c r="A2907">
        <f t="shared" si="179"/>
        <v>2880</v>
      </c>
      <c r="B2907" s="1">
        <f t="shared" si="180"/>
        <v>101.97104590504802</v>
      </c>
      <c r="C2907">
        <f t="shared" si="177"/>
        <v>5.7324297074387687E-2</v>
      </c>
      <c r="D2907">
        <f t="shared" si="178"/>
        <v>5.7448760638385464E-2</v>
      </c>
    </row>
    <row r="2908" spans="1:4" x14ac:dyDescent="0.25">
      <c r="A2908">
        <f t="shared" si="179"/>
        <v>2881</v>
      </c>
      <c r="B2908" s="1">
        <f t="shared" si="180"/>
        <v>101.91372160797363</v>
      </c>
      <c r="C2908">
        <f t="shared" ref="C2908:C2971" si="181">(B2908-B2909)/1</f>
        <v>5.7351619865812609E-2</v>
      </c>
      <c r="D2908">
        <f t="shared" ref="D2908:D2971" si="182">(B2908-B2918)/10</f>
        <v>5.7476650055832579E-2</v>
      </c>
    </row>
    <row r="2909" spans="1:4" x14ac:dyDescent="0.25">
      <c r="A2909">
        <f t="shared" ref="A2909:A2972" si="183">A2908+1</f>
        <v>2882</v>
      </c>
      <c r="B2909" s="1">
        <f t="shared" si="180"/>
        <v>101.85636998810782</v>
      </c>
      <c r="C2909">
        <f t="shared" si="181"/>
        <v>5.737906857393682E-2</v>
      </c>
      <c r="D2909">
        <f t="shared" si="182"/>
        <v>5.750466539014383E-2</v>
      </c>
    </row>
    <row r="2910" spans="1:4" x14ac:dyDescent="0.25">
      <c r="A2910">
        <f t="shared" si="183"/>
        <v>2883</v>
      </c>
      <c r="B2910" s="1">
        <f t="shared" si="180"/>
        <v>101.79899091953388</v>
      </c>
      <c r="C2910">
        <f t="shared" si="181"/>
        <v>5.7406643199385599E-2</v>
      </c>
      <c r="D2910">
        <f t="shared" si="182"/>
        <v>5.7532806641421533E-2</v>
      </c>
    </row>
    <row r="2911" spans="1:4" x14ac:dyDescent="0.25">
      <c r="A2911">
        <f t="shared" si="183"/>
        <v>2884</v>
      </c>
      <c r="B2911" s="1">
        <f t="shared" si="180"/>
        <v>101.74158427633449</v>
      </c>
      <c r="C2911">
        <f t="shared" si="181"/>
        <v>5.7434343741135763E-2</v>
      </c>
      <c r="D2911">
        <f t="shared" si="182"/>
        <v>5.7561073809546316E-2</v>
      </c>
    </row>
    <row r="2912" spans="1:4" x14ac:dyDescent="0.25">
      <c r="A2912">
        <f t="shared" si="183"/>
        <v>2885</v>
      </c>
      <c r="B2912" s="1">
        <f t="shared" si="180"/>
        <v>101.68414993259336</v>
      </c>
      <c r="C2912">
        <f t="shared" si="181"/>
        <v>5.7462170200210494E-2</v>
      </c>
      <c r="D2912">
        <f t="shared" si="182"/>
        <v>5.758946689463755E-2</v>
      </c>
    </row>
    <row r="2913" spans="1:4" x14ac:dyDescent="0.25">
      <c r="A2913">
        <f t="shared" si="183"/>
        <v>2886</v>
      </c>
      <c r="B2913" s="1">
        <f t="shared" si="180"/>
        <v>101.62668776239315</v>
      </c>
      <c r="C2913">
        <f t="shared" si="181"/>
        <v>5.7490122576098202E-2</v>
      </c>
      <c r="D2913">
        <f t="shared" si="182"/>
        <v>5.7617985896587245E-2</v>
      </c>
    </row>
    <row r="2914" spans="1:4" x14ac:dyDescent="0.25">
      <c r="A2914">
        <f t="shared" si="183"/>
        <v>2887</v>
      </c>
      <c r="B2914" s="1">
        <f t="shared" si="180"/>
        <v>101.56919763981705</v>
      </c>
      <c r="C2914">
        <f t="shared" si="181"/>
        <v>5.7518200868798885E-2</v>
      </c>
      <c r="D2914">
        <f t="shared" si="182"/>
        <v>5.7646630815474963E-2</v>
      </c>
    </row>
    <row r="2915" spans="1:4" x14ac:dyDescent="0.25">
      <c r="A2915">
        <f t="shared" si="183"/>
        <v>2888</v>
      </c>
      <c r="B2915" s="1">
        <f t="shared" si="180"/>
        <v>101.51167943894825</v>
      </c>
      <c r="C2915">
        <f t="shared" si="181"/>
        <v>5.7546405078824137E-2</v>
      </c>
      <c r="D2915">
        <f t="shared" si="182"/>
        <v>5.7675401651260928E-2</v>
      </c>
    </row>
    <row r="2916" spans="1:4" x14ac:dyDescent="0.25">
      <c r="A2916">
        <f t="shared" si="183"/>
        <v>2889</v>
      </c>
      <c r="B2916" s="1">
        <f t="shared" si="180"/>
        <v>101.45413303386943</v>
      </c>
      <c r="C2916">
        <f t="shared" si="181"/>
        <v>5.757473520526446E-2</v>
      </c>
      <c r="D2916">
        <f t="shared" si="182"/>
        <v>5.770429840392808E-2</v>
      </c>
    </row>
    <row r="2917" spans="1:4" x14ac:dyDescent="0.25">
      <c r="A2917">
        <f t="shared" si="183"/>
        <v>2890</v>
      </c>
      <c r="B2917" s="1">
        <f t="shared" si="180"/>
        <v>101.39655829866416</v>
      </c>
      <c r="C2917">
        <f t="shared" si="181"/>
        <v>5.760319124885882E-2</v>
      </c>
      <c r="D2917">
        <f t="shared" si="182"/>
        <v>5.7733321073504838E-2</v>
      </c>
    </row>
    <row r="2918" spans="1:4" x14ac:dyDescent="0.25">
      <c r="A2918">
        <f t="shared" si="183"/>
        <v>2891</v>
      </c>
      <c r="B2918" s="1">
        <f t="shared" si="180"/>
        <v>101.3389551074153</v>
      </c>
      <c r="C2918">
        <f t="shared" si="181"/>
        <v>5.7631773208925097E-2</v>
      </c>
      <c r="D2918">
        <f t="shared" si="182"/>
        <v>5.7762469660002577E-2</v>
      </c>
    </row>
    <row r="2919" spans="1:4" x14ac:dyDescent="0.25">
      <c r="A2919">
        <f t="shared" si="183"/>
        <v>2892</v>
      </c>
      <c r="B2919" s="1">
        <f t="shared" si="180"/>
        <v>101.28132333420638</v>
      </c>
      <c r="C2919">
        <f t="shared" si="181"/>
        <v>5.7660481086713844E-2</v>
      </c>
      <c r="D2919">
        <f t="shared" si="182"/>
        <v>5.779174416340993E-2</v>
      </c>
    </row>
    <row r="2920" spans="1:4" x14ac:dyDescent="0.25">
      <c r="A2920">
        <f t="shared" si="183"/>
        <v>2893</v>
      </c>
      <c r="B2920" s="1">
        <f t="shared" si="180"/>
        <v>101.22366285311966</v>
      </c>
      <c r="C2920">
        <f t="shared" si="181"/>
        <v>5.7689314880633447E-2</v>
      </c>
      <c r="D2920">
        <f t="shared" si="182"/>
        <v>5.7821144583704152E-2</v>
      </c>
    </row>
    <row r="2921" spans="1:4" x14ac:dyDescent="0.25">
      <c r="A2921">
        <f t="shared" si="183"/>
        <v>2894</v>
      </c>
      <c r="B2921" s="1">
        <f t="shared" si="180"/>
        <v>101.16597353823903</v>
      </c>
      <c r="C2921">
        <f t="shared" si="181"/>
        <v>5.7718274592048147E-2</v>
      </c>
      <c r="D2921">
        <f t="shared" si="182"/>
        <v>5.7850670920930727E-2</v>
      </c>
    </row>
    <row r="2922" spans="1:4" x14ac:dyDescent="0.25">
      <c r="A2922">
        <f t="shared" si="183"/>
        <v>2895</v>
      </c>
      <c r="B2922" s="1">
        <f t="shared" si="180"/>
        <v>101.10825526364698</v>
      </c>
      <c r="C2922">
        <f t="shared" si="181"/>
        <v>5.7747360219707389E-2</v>
      </c>
      <c r="D2922">
        <f t="shared" si="182"/>
        <v>5.7880323175032798E-2</v>
      </c>
    </row>
    <row r="2923" spans="1:4" x14ac:dyDescent="0.25">
      <c r="A2923">
        <f t="shared" si="183"/>
        <v>2896</v>
      </c>
      <c r="B2923" s="1">
        <f t="shared" si="180"/>
        <v>101.05050790342727</v>
      </c>
      <c r="C2923">
        <f t="shared" si="181"/>
        <v>5.7776571764975415E-2</v>
      </c>
      <c r="D2923">
        <f t="shared" si="182"/>
        <v>5.7910101346055856E-2</v>
      </c>
    </row>
    <row r="2924" spans="1:4" x14ac:dyDescent="0.25">
      <c r="A2924">
        <f t="shared" si="183"/>
        <v>2897</v>
      </c>
      <c r="B2924" s="1">
        <f t="shared" si="180"/>
        <v>100.9927313316623</v>
      </c>
      <c r="C2924">
        <f t="shared" si="181"/>
        <v>5.7805909226658514E-2</v>
      </c>
      <c r="D2924">
        <f t="shared" si="182"/>
        <v>5.7940005433999887E-2</v>
      </c>
    </row>
    <row r="2925" spans="1:4" x14ac:dyDescent="0.25">
      <c r="A2925">
        <f t="shared" si="183"/>
        <v>2898</v>
      </c>
      <c r="B2925" s="1">
        <f t="shared" si="180"/>
        <v>100.93492542243564</v>
      </c>
      <c r="C2925">
        <f t="shared" si="181"/>
        <v>5.783537260549565E-2</v>
      </c>
      <c r="D2925">
        <f t="shared" si="182"/>
        <v>5.7970035438813738E-2</v>
      </c>
    </row>
    <row r="2926" spans="1:4" x14ac:dyDescent="0.25">
      <c r="A2926">
        <f t="shared" si="183"/>
        <v>2899</v>
      </c>
      <c r="B2926" s="1">
        <f t="shared" si="180"/>
        <v>100.87709004983014</v>
      </c>
      <c r="C2926">
        <f t="shared" si="181"/>
        <v>5.7864961901032075E-2</v>
      </c>
      <c r="D2926">
        <f t="shared" si="182"/>
        <v>5.8000191360565626E-2</v>
      </c>
    </row>
    <row r="2927" spans="1:4" x14ac:dyDescent="0.25">
      <c r="A2927">
        <f t="shared" si="183"/>
        <v>2900</v>
      </c>
      <c r="B2927" s="1">
        <f t="shared" si="180"/>
        <v>100.81922508792911</v>
      </c>
      <c r="C2927">
        <f t="shared" si="181"/>
        <v>5.7894677113836224E-2</v>
      </c>
      <c r="D2927">
        <f t="shared" si="182"/>
        <v>5.803047319922143E-2</v>
      </c>
    </row>
    <row r="2928" spans="1:4" x14ac:dyDescent="0.25">
      <c r="A2928">
        <f t="shared" si="183"/>
        <v>2901</v>
      </c>
      <c r="B2928" s="1">
        <f t="shared" si="180"/>
        <v>100.76133041081528</v>
      </c>
      <c r="C2928">
        <f t="shared" si="181"/>
        <v>5.7924518242998602E-2</v>
      </c>
      <c r="D2928">
        <f t="shared" si="182"/>
        <v>5.8060880954758434E-2</v>
      </c>
    </row>
    <row r="2929" spans="1:4" x14ac:dyDescent="0.25">
      <c r="A2929">
        <f t="shared" si="183"/>
        <v>2902</v>
      </c>
      <c r="B2929" s="1">
        <f t="shared" si="180"/>
        <v>100.70340589257228</v>
      </c>
      <c r="C2929">
        <f t="shared" si="181"/>
        <v>5.7954485289656077E-2</v>
      </c>
      <c r="D2929">
        <f t="shared" si="182"/>
        <v>5.8091414627222095E-2</v>
      </c>
    </row>
    <row r="2930" spans="1:4" x14ac:dyDescent="0.25">
      <c r="A2930">
        <f t="shared" si="183"/>
        <v>2903</v>
      </c>
      <c r="B2930" s="1">
        <f t="shared" si="180"/>
        <v>100.64545140728262</v>
      </c>
      <c r="C2930">
        <f t="shared" si="181"/>
        <v>5.7984578252899155E-2</v>
      </c>
      <c r="D2930">
        <f t="shared" si="182"/>
        <v>5.8122074216601052E-2</v>
      </c>
    </row>
    <row r="2931" spans="1:4" x14ac:dyDescent="0.25">
      <c r="A2931">
        <f t="shared" si="183"/>
        <v>2904</v>
      </c>
      <c r="B2931" s="1">
        <f t="shared" si="180"/>
        <v>100.58746682902972</v>
      </c>
      <c r="C2931">
        <f t="shared" si="181"/>
        <v>5.8014797133068896E-2</v>
      </c>
      <c r="D2931">
        <f t="shared" si="182"/>
        <v>5.8152859722838457E-2</v>
      </c>
    </row>
    <row r="2932" spans="1:4" x14ac:dyDescent="0.25">
      <c r="A2932">
        <f t="shared" si="183"/>
        <v>2905</v>
      </c>
      <c r="B2932" s="1">
        <f t="shared" si="180"/>
        <v>100.52945203189665</v>
      </c>
      <c r="C2932">
        <f t="shared" si="181"/>
        <v>5.8045141929937927E-2</v>
      </c>
      <c r="D2932">
        <f t="shared" si="182"/>
        <v>5.8183771146025264E-2</v>
      </c>
    </row>
    <row r="2933" spans="1:4" x14ac:dyDescent="0.25">
      <c r="A2933">
        <f t="shared" si="183"/>
        <v>2906</v>
      </c>
      <c r="B2933" s="1">
        <f t="shared" si="180"/>
        <v>100.47140688996672</v>
      </c>
      <c r="C2933">
        <f t="shared" si="181"/>
        <v>5.8075612644415742E-2</v>
      </c>
      <c r="D2933">
        <f t="shared" si="182"/>
        <v>5.8214808486104629E-2</v>
      </c>
    </row>
    <row r="2934" spans="1:4" x14ac:dyDescent="0.25">
      <c r="A2934">
        <f t="shared" si="183"/>
        <v>2907</v>
      </c>
      <c r="B2934" s="1">
        <f t="shared" si="180"/>
        <v>100.4133312773223</v>
      </c>
      <c r="C2934">
        <f t="shared" si="181"/>
        <v>5.8106209274797038E-2</v>
      </c>
      <c r="D2934">
        <f t="shared" si="182"/>
        <v>5.8245971743087918E-2</v>
      </c>
    </row>
    <row r="2935" spans="1:4" x14ac:dyDescent="0.25">
      <c r="A2935">
        <f t="shared" si="183"/>
        <v>2908</v>
      </c>
      <c r="B2935" s="1">
        <f t="shared" si="180"/>
        <v>100.3552250680475</v>
      </c>
      <c r="C2935">
        <f t="shared" si="181"/>
        <v>5.8136931823014493E-2</v>
      </c>
      <c r="D2935">
        <f t="shared" si="182"/>
        <v>5.8277260916986505E-2</v>
      </c>
    </row>
    <row r="2936" spans="1:4" x14ac:dyDescent="0.25">
      <c r="A2936">
        <f t="shared" si="183"/>
        <v>2909</v>
      </c>
      <c r="B2936" s="1">
        <f t="shared" si="180"/>
        <v>100.29708813622449</v>
      </c>
      <c r="C2936">
        <f t="shared" si="181"/>
        <v>5.8167780287590176E-2</v>
      </c>
      <c r="D2936">
        <f t="shared" si="182"/>
        <v>5.8308676007766277E-2</v>
      </c>
    </row>
    <row r="2937" spans="1:4" x14ac:dyDescent="0.25">
      <c r="A2937">
        <f t="shared" si="183"/>
        <v>2910</v>
      </c>
      <c r="B2937" s="1">
        <f t="shared" si="180"/>
        <v>100.2389203559369</v>
      </c>
      <c r="C2937">
        <f t="shared" si="181"/>
        <v>5.819875466920621E-2</v>
      </c>
      <c r="D2937">
        <f t="shared" si="182"/>
        <v>5.8340217015449981E-2</v>
      </c>
    </row>
    <row r="2938" spans="1:4" x14ac:dyDescent="0.25">
      <c r="A2938">
        <f t="shared" si="183"/>
        <v>2911</v>
      </c>
      <c r="B2938" s="1">
        <f t="shared" si="180"/>
        <v>100.18072160126769</v>
      </c>
      <c r="C2938">
        <f t="shared" si="181"/>
        <v>5.822985496763522E-2</v>
      </c>
      <c r="D2938">
        <f t="shared" si="182"/>
        <v>5.8371883940071714E-2</v>
      </c>
    </row>
    <row r="2939" spans="1:4" x14ac:dyDescent="0.25">
      <c r="A2939">
        <f t="shared" si="183"/>
        <v>2912</v>
      </c>
      <c r="B2939" s="1">
        <f t="shared" si="180"/>
        <v>100.12249174630006</v>
      </c>
      <c r="C2939">
        <f t="shared" si="181"/>
        <v>5.826108118344564E-2</v>
      </c>
      <c r="D2939">
        <f t="shared" si="182"/>
        <v>5.8403676781597372E-2</v>
      </c>
    </row>
    <row r="2940" spans="1:4" x14ac:dyDescent="0.25">
      <c r="A2940">
        <f t="shared" si="183"/>
        <v>2913</v>
      </c>
      <c r="B2940" s="1">
        <f t="shared" si="180"/>
        <v>100.06423066511661</v>
      </c>
      <c r="C2940">
        <f t="shared" si="181"/>
        <v>5.8292433315273229E-2</v>
      </c>
      <c r="D2940">
        <f t="shared" si="182"/>
        <v>5.8435595539992849E-2</v>
      </c>
    </row>
    <row r="2941" spans="1:4" x14ac:dyDescent="0.25">
      <c r="A2941">
        <f t="shared" si="183"/>
        <v>2914</v>
      </c>
      <c r="B2941" s="1">
        <f t="shared" si="180"/>
        <v>100.00593823180134</v>
      </c>
      <c r="C2941">
        <f t="shared" si="181"/>
        <v>5.8323911364936976E-2</v>
      </c>
      <c r="D2941">
        <f t="shared" si="182"/>
        <v>5.8467640215326355E-2</v>
      </c>
    </row>
    <row r="2942" spans="1:4" x14ac:dyDescent="0.25">
      <c r="A2942">
        <f t="shared" si="183"/>
        <v>2915</v>
      </c>
      <c r="B2942" s="1">
        <f t="shared" si="180"/>
        <v>99.947614320436401</v>
      </c>
      <c r="C2942">
        <f t="shared" si="181"/>
        <v>5.8355515330731578E-2</v>
      </c>
      <c r="D2942">
        <f t="shared" si="182"/>
        <v>5.8499810807541054E-2</v>
      </c>
    </row>
    <row r="2943" spans="1:4" x14ac:dyDescent="0.25">
      <c r="A2943">
        <f t="shared" si="183"/>
        <v>2916</v>
      </c>
      <c r="B2943" s="1">
        <f t="shared" si="180"/>
        <v>99.889258805105669</v>
      </c>
      <c r="C2943">
        <f t="shared" si="181"/>
        <v>5.8387245214248651E-2</v>
      </c>
      <c r="D2943">
        <f t="shared" si="182"/>
        <v>5.8532107316682416E-2</v>
      </c>
    </row>
    <row r="2944" spans="1:4" x14ac:dyDescent="0.25">
      <c r="A2944">
        <f t="shared" si="183"/>
        <v>2917</v>
      </c>
      <c r="B2944" s="1">
        <f t="shared" si="180"/>
        <v>99.83087155989142</v>
      </c>
      <c r="C2944">
        <f t="shared" si="181"/>
        <v>5.8419101013782893E-2</v>
      </c>
      <c r="D2944">
        <f t="shared" si="182"/>
        <v>5.8564529742704964E-2</v>
      </c>
    </row>
    <row r="2945" spans="1:4" x14ac:dyDescent="0.25">
      <c r="A2945">
        <f t="shared" si="183"/>
        <v>2918</v>
      </c>
      <c r="B2945" s="1">
        <f t="shared" si="180"/>
        <v>99.772452458877638</v>
      </c>
      <c r="C2945">
        <f t="shared" si="181"/>
        <v>5.8451082730812232E-2</v>
      </c>
      <c r="D2945">
        <f t="shared" si="182"/>
        <v>5.8597078085642809E-2</v>
      </c>
    </row>
    <row r="2946" spans="1:4" x14ac:dyDescent="0.25">
      <c r="A2946">
        <f t="shared" si="183"/>
        <v>2919</v>
      </c>
      <c r="B2946" s="1">
        <f t="shared" si="180"/>
        <v>99.714001376146825</v>
      </c>
      <c r="C2946">
        <f t="shared" si="181"/>
        <v>5.8483190364427173E-2</v>
      </c>
      <c r="D2946">
        <f t="shared" si="182"/>
        <v>5.8629752345507311E-2</v>
      </c>
    </row>
    <row r="2947" spans="1:4" x14ac:dyDescent="0.25">
      <c r="A2947">
        <f t="shared" si="183"/>
        <v>2920</v>
      </c>
      <c r="B2947" s="1">
        <f t="shared" ref="B2947:B3010" si="184">$C$20+$C$21*A2947+$C$22*A2947^2+$C$23*A2947^3</f>
        <v>99.655518185782398</v>
      </c>
      <c r="C2947">
        <f t="shared" si="181"/>
        <v>5.8515423915423526E-2</v>
      </c>
      <c r="D2947">
        <f t="shared" si="182"/>
        <v>5.8662552522275743E-2</v>
      </c>
    </row>
    <row r="2948" spans="1:4" x14ac:dyDescent="0.25">
      <c r="A2948">
        <f t="shared" si="183"/>
        <v>2921</v>
      </c>
      <c r="B2948" s="1">
        <f t="shared" si="184"/>
        <v>99.597002761866975</v>
      </c>
      <c r="C2948">
        <f t="shared" si="181"/>
        <v>5.8547783382891794E-2</v>
      </c>
      <c r="D2948">
        <f t="shared" si="182"/>
        <v>5.8695478615948107E-2</v>
      </c>
    </row>
    <row r="2949" spans="1:4" x14ac:dyDescent="0.25">
      <c r="A2949">
        <f t="shared" si="183"/>
        <v>2922</v>
      </c>
      <c r="B2949" s="1">
        <f t="shared" si="184"/>
        <v>99.538454978484083</v>
      </c>
      <c r="C2949">
        <f t="shared" si="181"/>
        <v>5.8580268767400412E-2</v>
      </c>
      <c r="D2949">
        <f t="shared" si="182"/>
        <v>5.8728530626490284E-2</v>
      </c>
    </row>
    <row r="2950" spans="1:4" x14ac:dyDescent="0.25">
      <c r="A2950">
        <f t="shared" si="183"/>
        <v>2923</v>
      </c>
      <c r="B2950" s="1">
        <f t="shared" si="184"/>
        <v>99.479874709716682</v>
      </c>
      <c r="C2950">
        <f t="shared" si="181"/>
        <v>5.861288006860832E-2</v>
      </c>
      <c r="D2950">
        <f t="shared" si="182"/>
        <v>5.8761708553959124E-2</v>
      </c>
    </row>
    <row r="2951" spans="1:4" x14ac:dyDescent="0.25">
      <c r="A2951">
        <f t="shared" si="183"/>
        <v>2924</v>
      </c>
      <c r="B2951" s="1">
        <f t="shared" si="184"/>
        <v>99.421261829648074</v>
      </c>
      <c r="C2951">
        <f t="shared" si="181"/>
        <v>5.8645617287083951E-2</v>
      </c>
      <c r="D2951">
        <f t="shared" si="182"/>
        <v>5.8795012398343262E-2</v>
      </c>
    </row>
    <row r="2952" spans="1:4" x14ac:dyDescent="0.25">
      <c r="A2952">
        <f t="shared" si="183"/>
        <v>2925</v>
      </c>
      <c r="B2952" s="1">
        <f t="shared" si="184"/>
        <v>99.36261621236099</v>
      </c>
      <c r="C2952">
        <f t="shared" si="181"/>
        <v>5.8678480422145185E-2</v>
      </c>
      <c r="D2952">
        <f t="shared" si="182"/>
        <v>5.882844215964269E-2</v>
      </c>
    </row>
    <row r="2953" spans="1:4" x14ac:dyDescent="0.25">
      <c r="A2953">
        <f t="shared" si="183"/>
        <v>2926</v>
      </c>
      <c r="B2953" s="1">
        <f t="shared" si="184"/>
        <v>99.303937731938845</v>
      </c>
      <c r="C2953">
        <f t="shared" si="181"/>
        <v>5.8711469474474143E-2</v>
      </c>
      <c r="D2953">
        <f t="shared" si="182"/>
        <v>5.8861997837834676E-2</v>
      </c>
    </row>
    <row r="2954" spans="1:4" x14ac:dyDescent="0.25">
      <c r="A2954">
        <f t="shared" si="183"/>
        <v>2927</v>
      </c>
      <c r="B2954" s="1">
        <f t="shared" si="184"/>
        <v>99.245226262464371</v>
      </c>
      <c r="C2954">
        <f t="shared" si="181"/>
        <v>5.874458444316133E-2</v>
      </c>
      <c r="D2954">
        <f t="shared" si="182"/>
        <v>5.8895679432919221E-2</v>
      </c>
    </row>
    <row r="2955" spans="1:4" x14ac:dyDescent="0.25">
      <c r="A2955">
        <f t="shared" si="183"/>
        <v>2928</v>
      </c>
      <c r="B2955" s="1">
        <f t="shared" si="184"/>
        <v>99.18648167802121</v>
      </c>
      <c r="C2955">
        <f t="shared" si="181"/>
        <v>5.8777825329457301E-2</v>
      </c>
      <c r="D2955">
        <f t="shared" si="182"/>
        <v>5.8929486944930429E-2</v>
      </c>
    </row>
    <row r="2956" spans="1:4" x14ac:dyDescent="0.25">
      <c r="A2956">
        <f t="shared" si="183"/>
        <v>2929</v>
      </c>
      <c r="B2956" s="1">
        <f t="shared" si="184"/>
        <v>99.127703852691752</v>
      </c>
      <c r="C2956">
        <f t="shared" si="181"/>
        <v>5.8811192132111501E-2</v>
      </c>
      <c r="D2956">
        <f t="shared" si="182"/>
        <v>5.8963420373845568E-2</v>
      </c>
    </row>
    <row r="2957" spans="1:4" x14ac:dyDescent="0.25">
      <c r="A2957">
        <f t="shared" si="183"/>
        <v>2930</v>
      </c>
      <c r="B2957" s="1">
        <f t="shared" si="184"/>
        <v>99.068892660559641</v>
      </c>
      <c r="C2957">
        <f t="shared" si="181"/>
        <v>5.8844684852147111E-2</v>
      </c>
      <c r="D2957">
        <f t="shared" si="182"/>
        <v>5.8997479719641886E-2</v>
      </c>
    </row>
    <row r="2958" spans="1:4" x14ac:dyDescent="0.25">
      <c r="A2958">
        <f t="shared" si="183"/>
        <v>2931</v>
      </c>
      <c r="B2958" s="1">
        <f t="shared" si="184"/>
        <v>99.010047975707494</v>
      </c>
      <c r="C2958">
        <f t="shared" si="181"/>
        <v>5.8878303488313577E-2</v>
      </c>
      <c r="D2958">
        <f t="shared" si="182"/>
        <v>5.9031664982342136E-2</v>
      </c>
    </row>
    <row r="2959" spans="1:4" x14ac:dyDescent="0.25">
      <c r="A2959">
        <f t="shared" si="183"/>
        <v>2932</v>
      </c>
      <c r="B2959" s="1">
        <f t="shared" si="184"/>
        <v>98.95116967221918</v>
      </c>
      <c r="C2959">
        <f t="shared" si="181"/>
        <v>5.8912048042088827E-2</v>
      </c>
      <c r="D2959">
        <f t="shared" si="182"/>
        <v>5.9065976161980414E-2</v>
      </c>
    </row>
    <row r="2960" spans="1:4" x14ac:dyDescent="0.25">
      <c r="A2960">
        <f t="shared" si="183"/>
        <v>2933</v>
      </c>
      <c r="B2960" s="1">
        <f t="shared" si="184"/>
        <v>98.892257624177091</v>
      </c>
      <c r="C2960">
        <f t="shared" si="181"/>
        <v>5.894591851244968E-2</v>
      </c>
      <c r="D2960">
        <f t="shared" si="182"/>
        <v>5.9100413258522624E-2</v>
      </c>
    </row>
    <row r="2961" spans="1:4" x14ac:dyDescent="0.25">
      <c r="A2961">
        <f t="shared" si="183"/>
        <v>2934</v>
      </c>
      <c r="B2961" s="1">
        <f t="shared" si="184"/>
        <v>98.833311705664642</v>
      </c>
      <c r="C2961">
        <f t="shared" si="181"/>
        <v>5.8979914900078256E-2</v>
      </c>
      <c r="D2961">
        <f t="shared" si="182"/>
        <v>5.9134976271946013E-2</v>
      </c>
    </row>
    <row r="2962" spans="1:4" x14ac:dyDescent="0.25">
      <c r="A2962">
        <f t="shared" si="183"/>
        <v>2935</v>
      </c>
      <c r="B2962" s="1">
        <f t="shared" si="184"/>
        <v>98.774331790764563</v>
      </c>
      <c r="C2962">
        <f t="shared" si="181"/>
        <v>5.9014037204065062E-2</v>
      </c>
      <c r="D2962">
        <f t="shared" si="182"/>
        <v>5.9169665202261967E-2</v>
      </c>
    </row>
    <row r="2963" spans="1:4" x14ac:dyDescent="0.25">
      <c r="A2963">
        <f t="shared" si="183"/>
        <v>2936</v>
      </c>
      <c r="B2963" s="1">
        <f t="shared" si="184"/>
        <v>98.715317753560498</v>
      </c>
      <c r="C2963">
        <f t="shared" si="181"/>
        <v>5.9048285425319591E-2</v>
      </c>
      <c r="D2963">
        <f t="shared" si="182"/>
        <v>5.9204480049527317E-2</v>
      </c>
    </row>
    <row r="2964" spans="1:4" x14ac:dyDescent="0.25">
      <c r="A2964">
        <f t="shared" si="183"/>
        <v>2937</v>
      </c>
      <c r="B2964" s="1">
        <f t="shared" si="184"/>
        <v>98.656269468135179</v>
      </c>
      <c r="C2964">
        <f t="shared" si="181"/>
        <v>5.908265956327341E-2</v>
      </c>
      <c r="D2964">
        <f t="shared" si="182"/>
        <v>5.9239420813685231E-2</v>
      </c>
    </row>
    <row r="2965" spans="1:4" x14ac:dyDescent="0.25">
      <c r="A2965">
        <f t="shared" si="183"/>
        <v>2938</v>
      </c>
      <c r="B2965" s="1">
        <f t="shared" si="184"/>
        <v>98.597186808571905</v>
      </c>
      <c r="C2965">
        <f t="shared" si="181"/>
        <v>5.9117159618608639E-2</v>
      </c>
      <c r="D2965">
        <f t="shared" si="182"/>
        <v>5.9274487494735698E-2</v>
      </c>
    </row>
    <row r="2966" spans="1:4" x14ac:dyDescent="0.25">
      <c r="A2966">
        <f t="shared" si="183"/>
        <v>2939</v>
      </c>
      <c r="B2966" s="1">
        <f t="shared" si="184"/>
        <v>98.538069648953297</v>
      </c>
      <c r="C2966">
        <f t="shared" si="181"/>
        <v>5.9151785590074724E-2</v>
      </c>
      <c r="D2966">
        <f t="shared" si="182"/>
        <v>5.9309680092701454E-2</v>
      </c>
    </row>
    <row r="2967" spans="1:4" x14ac:dyDescent="0.25">
      <c r="A2967">
        <f t="shared" si="183"/>
        <v>2940</v>
      </c>
      <c r="B2967" s="1">
        <f t="shared" si="184"/>
        <v>98.478917863363222</v>
      </c>
      <c r="C2967">
        <f t="shared" si="181"/>
        <v>5.9186537479149592E-2</v>
      </c>
      <c r="D2967">
        <f t="shared" si="182"/>
        <v>5.9344998607559776E-2</v>
      </c>
    </row>
    <row r="2968" spans="1:4" x14ac:dyDescent="0.25">
      <c r="A2968">
        <f t="shared" si="183"/>
        <v>2941</v>
      </c>
      <c r="B2968" s="1">
        <f t="shared" si="184"/>
        <v>98.419731325884072</v>
      </c>
      <c r="C2968">
        <f t="shared" si="181"/>
        <v>5.9221415284696377E-2</v>
      </c>
      <c r="D2968">
        <f t="shared" si="182"/>
        <v>5.9380443039344755E-2</v>
      </c>
    </row>
    <row r="2969" spans="1:4" x14ac:dyDescent="0.25">
      <c r="A2969">
        <f t="shared" si="183"/>
        <v>2942</v>
      </c>
      <c r="B2969" s="1">
        <f t="shared" si="184"/>
        <v>98.360509910599376</v>
      </c>
      <c r="C2969">
        <f t="shared" si="181"/>
        <v>5.9256419007510885E-2</v>
      </c>
      <c r="D2969">
        <f t="shared" si="182"/>
        <v>5.9416013388010926E-2</v>
      </c>
    </row>
    <row r="2970" spans="1:4" x14ac:dyDescent="0.25">
      <c r="A2970">
        <f t="shared" si="183"/>
        <v>2943</v>
      </c>
      <c r="B2970" s="1">
        <f t="shared" si="184"/>
        <v>98.301253491591865</v>
      </c>
      <c r="C2970">
        <f t="shared" si="181"/>
        <v>5.9291548646683623E-2</v>
      </c>
      <c r="D2970">
        <f t="shared" si="182"/>
        <v>5.9451709653592387E-2</v>
      </c>
    </row>
    <row r="2971" spans="1:4" x14ac:dyDescent="0.25">
      <c r="A2971">
        <f t="shared" si="183"/>
        <v>2944</v>
      </c>
      <c r="B2971" s="1">
        <f t="shared" si="184"/>
        <v>98.241961942945181</v>
      </c>
      <c r="C2971">
        <f t="shared" si="181"/>
        <v>5.9326804203237771E-2</v>
      </c>
      <c r="D2971">
        <f t="shared" si="182"/>
        <v>5.9487531836100518E-2</v>
      </c>
    </row>
    <row r="2972" spans="1:4" x14ac:dyDescent="0.25">
      <c r="A2972">
        <f t="shared" si="183"/>
        <v>2945</v>
      </c>
      <c r="B2972" s="1">
        <f t="shared" si="184"/>
        <v>98.182635138741944</v>
      </c>
      <c r="C2972">
        <f t="shared" ref="C2972:C3035" si="185">(B2972-B2973)/1</f>
        <v>5.9362185676718582E-2</v>
      </c>
      <c r="D2972">
        <f t="shared" ref="D2972:D3035" si="186">(B2972-B2982)/10</f>
        <v>5.9523479935512567E-2</v>
      </c>
    </row>
    <row r="2973" spans="1:4" x14ac:dyDescent="0.25">
      <c r="A2973">
        <f t="shared" ref="A2973:A3036" si="187">A2972+1</f>
        <v>2946</v>
      </c>
      <c r="B2973" s="1">
        <f t="shared" si="184"/>
        <v>98.123272953065225</v>
      </c>
      <c r="C2973">
        <f t="shared" si="185"/>
        <v>5.9397693066898682E-2</v>
      </c>
      <c r="D2973">
        <f t="shared" si="186"/>
        <v>5.9559553951794443E-2</v>
      </c>
    </row>
    <row r="2974" spans="1:4" x14ac:dyDescent="0.25">
      <c r="A2974">
        <f t="shared" si="187"/>
        <v>2947</v>
      </c>
      <c r="B2974" s="1">
        <f t="shared" si="184"/>
        <v>98.063875259998326</v>
      </c>
      <c r="C2974">
        <f t="shared" si="185"/>
        <v>5.9433326373778073E-2</v>
      </c>
      <c r="D2974">
        <f t="shared" si="186"/>
        <v>5.9595753884991609E-2</v>
      </c>
    </row>
    <row r="2975" spans="1:4" x14ac:dyDescent="0.25">
      <c r="A2975">
        <f t="shared" si="187"/>
        <v>2948</v>
      </c>
      <c r="B2975" s="1">
        <f t="shared" si="184"/>
        <v>98.004441933624548</v>
      </c>
      <c r="C2975">
        <f t="shared" si="185"/>
        <v>5.9469085598266247E-2</v>
      </c>
      <c r="D2975">
        <f t="shared" si="186"/>
        <v>5.9632079735115438E-2</v>
      </c>
    </row>
    <row r="2976" spans="1:4" x14ac:dyDescent="0.25">
      <c r="A2976">
        <f t="shared" si="187"/>
        <v>2949</v>
      </c>
      <c r="B2976" s="1">
        <f t="shared" si="184"/>
        <v>97.944972848026282</v>
      </c>
      <c r="C2976">
        <f t="shared" si="185"/>
        <v>5.9504970738657903E-2</v>
      </c>
      <c r="D2976">
        <f t="shared" si="186"/>
        <v>5.966853150212046E-2</v>
      </c>
    </row>
    <row r="2977" spans="1:4" x14ac:dyDescent="0.25">
      <c r="A2977">
        <f t="shared" si="187"/>
        <v>2950</v>
      </c>
      <c r="B2977" s="1">
        <f t="shared" si="184"/>
        <v>97.885467877287624</v>
      </c>
      <c r="C2977">
        <f t="shared" si="185"/>
        <v>5.9540981796999404E-2</v>
      </c>
      <c r="D2977">
        <f t="shared" si="186"/>
        <v>5.9705109186074877E-2</v>
      </c>
    </row>
    <row r="2978" spans="1:4" x14ac:dyDescent="0.25">
      <c r="A2978">
        <f t="shared" si="187"/>
        <v>2951</v>
      </c>
      <c r="B2978" s="1">
        <f t="shared" si="184"/>
        <v>97.825926895490625</v>
      </c>
      <c r="C2978">
        <f t="shared" si="185"/>
        <v>5.9577118771358073E-2</v>
      </c>
      <c r="D2978">
        <f t="shared" si="186"/>
        <v>5.9741812786887748E-2</v>
      </c>
    </row>
    <row r="2979" spans="1:4" x14ac:dyDescent="0.25">
      <c r="A2979">
        <f t="shared" si="187"/>
        <v>2952</v>
      </c>
      <c r="B2979" s="1">
        <f t="shared" si="184"/>
        <v>97.766349776719267</v>
      </c>
      <c r="C2979">
        <f t="shared" si="185"/>
        <v>5.9613381663325526E-2</v>
      </c>
      <c r="D2979">
        <f t="shared" si="186"/>
        <v>5.9778642304638654E-2</v>
      </c>
    </row>
    <row r="2980" spans="1:4" x14ac:dyDescent="0.25">
      <c r="A2980">
        <f t="shared" si="187"/>
        <v>2953</v>
      </c>
      <c r="B2980" s="1">
        <f t="shared" si="184"/>
        <v>97.706736395055941</v>
      </c>
      <c r="C2980">
        <f t="shared" si="185"/>
        <v>5.9649770471764896E-2</v>
      </c>
      <c r="D2980">
        <f t="shared" si="186"/>
        <v>5.981559773927074E-2</v>
      </c>
    </row>
    <row r="2981" spans="1:4" x14ac:dyDescent="0.25">
      <c r="A2981">
        <f t="shared" si="187"/>
        <v>2954</v>
      </c>
      <c r="B2981" s="1">
        <f t="shared" si="184"/>
        <v>97.647086624584176</v>
      </c>
      <c r="C2981">
        <f t="shared" si="185"/>
        <v>5.9686285197358302E-2</v>
      </c>
      <c r="D2981">
        <f t="shared" si="186"/>
        <v>5.9852679090806757E-2</v>
      </c>
    </row>
    <row r="2982" spans="1:4" x14ac:dyDescent="0.25">
      <c r="A2982">
        <f t="shared" si="187"/>
        <v>2955</v>
      </c>
      <c r="B2982" s="1">
        <f t="shared" si="184"/>
        <v>97.587400339386818</v>
      </c>
      <c r="C2982">
        <f t="shared" si="185"/>
        <v>5.9722925839537311E-2</v>
      </c>
      <c r="D2982">
        <f t="shared" si="186"/>
        <v>5.9889886359258071E-2</v>
      </c>
    </row>
    <row r="2983" spans="1:4" x14ac:dyDescent="0.25">
      <c r="A2983">
        <f t="shared" si="187"/>
        <v>2956</v>
      </c>
      <c r="B2983" s="1">
        <f t="shared" si="184"/>
        <v>97.527677413547281</v>
      </c>
      <c r="C2983">
        <f t="shared" si="185"/>
        <v>5.9759692398870357E-2</v>
      </c>
      <c r="D2983">
        <f t="shared" si="186"/>
        <v>5.9927219544601937E-2</v>
      </c>
    </row>
    <row r="2984" spans="1:4" x14ac:dyDescent="0.25">
      <c r="A2984">
        <f t="shared" si="187"/>
        <v>2957</v>
      </c>
      <c r="B2984" s="1">
        <f t="shared" si="184"/>
        <v>97.46791772114841</v>
      </c>
      <c r="C2984">
        <f t="shared" si="185"/>
        <v>5.9796584875016379E-2</v>
      </c>
      <c r="D2984">
        <f t="shared" si="186"/>
        <v>5.9964678646883839E-2</v>
      </c>
    </row>
    <row r="2985" spans="1:4" x14ac:dyDescent="0.25">
      <c r="A2985">
        <f t="shared" si="187"/>
        <v>2958</v>
      </c>
      <c r="B2985" s="1">
        <f t="shared" si="184"/>
        <v>97.408121136273394</v>
      </c>
      <c r="C2985">
        <f t="shared" si="185"/>
        <v>5.9833603268316438E-2</v>
      </c>
      <c r="D2985">
        <f t="shared" si="186"/>
        <v>6.0002263666058299E-2</v>
      </c>
    </row>
    <row r="2986" spans="1:4" x14ac:dyDescent="0.25">
      <c r="A2986">
        <f t="shared" si="187"/>
        <v>2959</v>
      </c>
      <c r="B2986" s="1">
        <f t="shared" si="184"/>
        <v>97.348287533005077</v>
      </c>
      <c r="C2986">
        <f t="shared" si="185"/>
        <v>5.9870747578202099E-2</v>
      </c>
      <c r="D2986">
        <f t="shared" si="186"/>
        <v>6.0039974602113945E-2</v>
      </c>
    </row>
    <row r="2987" spans="1:4" x14ac:dyDescent="0.25">
      <c r="A2987">
        <f t="shared" si="187"/>
        <v>2960</v>
      </c>
      <c r="B2987" s="1">
        <f t="shared" si="184"/>
        <v>97.288416785426875</v>
      </c>
      <c r="C2987">
        <f t="shared" si="185"/>
        <v>5.9908017805128111E-2</v>
      </c>
      <c r="D2987">
        <f t="shared" si="186"/>
        <v>6.007781145510762E-2</v>
      </c>
    </row>
    <row r="2988" spans="1:4" x14ac:dyDescent="0.25">
      <c r="A2988">
        <f t="shared" si="187"/>
        <v>2961</v>
      </c>
      <c r="B2988" s="1">
        <f t="shared" si="184"/>
        <v>97.228508767621747</v>
      </c>
      <c r="C2988">
        <f t="shared" si="185"/>
        <v>5.9945413948867099E-2</v>
      </c>
      <c r="D2988">
        <f t="shared" si="186"/>
        <v>6.0115774224982488E-2</v>
      </c>
    </row>
    <row r="2989" spans="1:4" x14ac:dyDescent="0.25">
      <c r="A2989">
        <f t="shared" si="187"/>
        <v>2962</v>
      </c>
      <c r="B2989" s="1">
        <f t="shared" si="184"/>
        <v>97.16856335367288</v>
      </c>
      <c r="C2989">
        <f t="shared" si="185"/>
        <v>5.9982936009646437E-2</v>
      </c>
      <c r="D2989">
        <f t="shared" si="186"/>
        <v>6.0153862911784019E-2</v>
      </c>
    </row>
    <row r="2990" spans="1:4" x14ac:dyDescent="0.25">
      <c r="A2990">
        <f t="shared" si="187"/>
        <v>2963</v>
      </c>
      <c r="B2990" s="1">
        <f t="shared" si="184"/>
        <v>97.108580417663234</v>
      </c>
      <c r="C2990">
        <f t="shared" si="185"/>
        <v>6.0020583987125065E-2</v>
      </c>
      <c r="D2990">
        <f t="shared" si="186"/>
        <v>6.0192077515489474E-2</v>
      </c>
    </row>
    <row r="2991" spans="1:4" x14ac:dyDescent="0.25">
      <c r="A2991">
        <f t="shared" si="187"/>
        <v>2964</v>
      </c>
      <c r="B2991" s="1">
        <f t="shared" si="184"/>
        <v>97.048559833676109</v>
      </c>
      <c r="C2991">
        <f t="shared" si="185"/>
        <v>6.0058357881871416E-2</v>
      </c>
      <c r="D2991">
        <f t="shared" si="186"/>
        <v>6.0230418036076115E-2</v>
      </c>
    </row>
    <row r="2992" spans="1:4" x14ac:dyDescent="0.25">
      <c r="A2992">
        <f t="shared" si="187"/>
        <v>2965</v>
      </c>
      <c r="B2992" s="1">
        <f t="shared" si="184"/>
        <v>96.988501475794237</v>
      </c>
      <c r="C2992">
        <f t="shared" si="185"/>
        <v>6.0096257692975996E-2</v>
      </c>
      <c r="D2992">
        <f t="shared" si="186"/>
        <v>6.0268884473600792E-2</v>
      </c>
    </row>
    <row r="2993" spans="1:4" x14ac:dyDescent="0.25">
      <c r="A2993">
        <f t="shared" si="187"/>
        <v>2966</v>
      </c>
      <c r="B2993" s="1">
        <f t="shared" si="184"/>
        <v>96.928405218101261</v>
      </c>
      <c r="C2993">
        <f t="shared" si="185"/>
        <v>6.0134283421689361E-2</v>
      </c>
      <c r="D2993">
        <f t="shared" si="186"/>
        <v>6.0307476828018028E-2</v>
      </c>
    </row>
    <row r="2994" spans="1:4" x14ac:dyDescent="0.25">
      <c r="A2994">
        <f t="shared" si="187"/>
        <v>2967</v>
      </c>
      <c r="B2994" s="1">
        <f t="shared" si="184"/>
        <v>96.868270934679572</v>
      </c>
      <c r="C2994">
        <f t="shared" si="185"/>
        <v>6.0172435066760954E-2</v>
      </c>
      <c r="D2994">
        <f t="shared" si="186"/>
        <v>6.0346195099316449E-2</v>
      </c>
    </row>
    <row r="2995" spans="1:4" x14ac:dyDescent="0.25">
      <c r="A2995">
        <f t="shared" si="187"/>
        <v>2968</v>
      </c>
      <c r="B2995" s="1">
        <f t="shared" si="184"/>
        <v>96.808098499612811</v>
      </c>
      <c r="C2995">
        <f t="shared" si="185"/>
        <v>6.0210712628872898E-2</v>
      </c>
      <c r="D2995">
        <f t="shared" si="186"/>
        <v>6.03850392875529E-2</v>
      </c>
    </row>
    <row r="2996" spans="1:4" x14ac:dyDescent="0.25">
      <c r="A2996">
        <f t="shared" si="187"/>
        <v>2969</v>
      </c>
      <c r="B2996" s="1">
        <f t="shared" si="184"/>
        <v>96.747887786983938</v>
      </c>
      <c r="C2996">
        <f t="shared" si="185"/>
        <v>6.0249116108138878E-2</v>
      </c>
      <c r="D2996">
        <f t="shared" si="186"/>
        <v>6.042400939265917E-2</v>
      </c>
    </row>
    <row r="2997" spans="1:4" x14ac:dyDescent="0.25">
      <c r="A2997">
        <f t="shared" si="187"/>
        <v>2970</v>
      </c>
      <c r="B2997" s="1">
        <f t="shared" si="184"/>
        <v>96.687638670875799</v>
      </c>
      <c r="C2997">
        <f t="shared" si="185"/>
        <v>6.0287645503876774E-2</v>
      </c>
      <c r="D2997">
        <f t="shared" si="186"/>
        <v>6.046310541469211E-2</v>
      </c>
    </row>
    <row r="2998" spans="1:4" x14ac:dyDescent="0.25">
      <c r="A2998">
        <f t="shared" si="187"/>
        <v>2971</v>
      </c>
      <c r="B2998" s="1">
        <f t="shared" si="184"/>
        <v>96.627351025371922</v>
      </c>
      <c r="C2998">
        <f t="shared" si="185"/>
        <v>6.0326300816882394E-2</v>
      </c>
      <c r="D2998">
        <f t="shared" si="186"/>
        <v>6.0502327353628968E-2</v>
      </c>
    </row>
    <row r="2999" spans="1:4" x14ac:dyDescent="0.25">
      <c r="A2999">
        <f t="shared" si="187"/>
        <v>2972</v>
      </c>
      <c r="B2999" s="1">
        <f t="shared" si="184"/>
        <v>96.56702472455504</v>
      </c>
      <c r="C2999">
        <f t="shared" si="185"/>
        <v>6.0365082046700991E-2</v>
      </c>
      <c r="D2999">
        <f t="shared" si="186"/>
        <v>6.054167520948113E-2</v>
      </c>
    </row>
    <row r="3000" spans="1:4" x14ac:dyDescent="0.25">
      <c r="A3000">
        <f t="shared" si="187"/>
        <v>2973</v>
      </c>
      <c r="B3000" s="1">
        <f t="shared" si="184"/>
        <v>96.506659642508339</v>
      </c>
      <c r="C3000">
        <f t="shared" si="185"/>
        <v>6.0403989192991503E-2</v>
      </c>
      <c r="D3000">
        <f t="shared" si="186"/>
        <v>6.0581148982214471E-2</v>
      </c>
    </row>
    <row r="3001" spans="1:4" x14ac:dyDescent="0.25">
      <c r="A3001">
        <f t="shared" si="187"/>
        <v>2974</v>
      </c>
      <c r="B3001" s="1">
        <f t="shared" si="184"/>
        <v>96.446255653315347</v>
      </c>
      <c r="C3001">
        <f t="shared" si="185"/>
        <v>6.0443022257118173E-2</v>
      </c>
      <c r="D3001">
        <f t="shared" si="186"/>
        <v>6.0620748671908586E-2</v>
      </c>
    </row>
    <row r="3002" spans="1:4" x14ac:dyDescent="0.25">
      <c r="A3002">
        <f t="shared" si="187"/>
        <v>2975</v>
      </c>
      <c r="B3002" s="1">
        <f t="shared" si="184"/>
        <v>96.385812631058229</v>
      </c>
      <c r="C3002">
        <f t="shared" si="185"/>
        <v>6.0482181237148325E-2</v>
      </c>
      <c r="D3002">
        <f t="shared" si="186"/>
        <v>6.0660474278438417E-2</v>
      </c>
    </row>
    <row r="3003" spans="1:4" x14ac:dyDescent="0.25">
      <c r="A3003">
        <f t="shared" si="187"/>
        <v>2976</v>
      </c>
      <c r="B3003" s="1">
        <f t="shared" si="184"/>
        <v>96.325330449821081</v>
      </c>
      <c r="C3003">
        <f t="shared" si="185"/>
        <v>6.0521466134673574E-2</v>
      </c>
      <c r="D3003">
        <f t="shared" si="186"/>
        <v>6.0700325801951747E-2</v>
      </c>
    </row>
    <row r="3004" spans="1:4" x14ac:dyDescent="0.25">
      <c r="A3004">
        <f t="shared" si="187"/>
        <v>2977</v>
      </c>
      <c r="B3004" s="1">
        <f t="shared" si="184"/>
        <v>96.264808983686407</v>
      </c>
      <c r="C3004">
        <f t="shared" si="185"/>
        <v>6.0560876949125486E-2</v>
      </c>
      <c r="D3004">
        <f t="shared" si="186"/>
        <v>6.0740303242312166E-2</v>
      </c>
    </row>
    <row r="3005" spans="1:4" x14ac:dyDescent="0.25">
      <c r="A3005">
        <f t="shared" si="187"/>
        <v>2978</v>
      </c>
      <c r="B3005" s="1">
        <f t="shared" si="184"/>
        <v>96.204248106737282</v>
      </c>
      <c r="C3005">
        <f t="shared" si="185"/>
        <v>6.0600413679935627E-2</v>
      </c>
      <c r="D3005">
        <f t="shared" si="186"/>
        <v>6.0780406599599247E-2</v>
      </c>
    </row>
    <row r="3006" spans="1:4" x14ac:dyDescent="0.25">
      <c r="A3006">
        <f t="shared" si="187"/>
        <v>2979</v>
      </c>
      <c r="B3006" s="1">
        <f t="shared" si="184"/>
        <v>96.143647693057346</v>
      </c>
      <c r="C3006">
        <f t="shared" si="185"/>
        <v>6.064007632846824E-2</v>
      </c>
      <c r="D3006">
        <f t="shared" si="186"/>
        <v>6.0820635873790253E-2</v>
      </c>
    </row>
    <row r="3007" spans="1:4" x14ac:dyDescent="0.25">
      <c r="A3007">
        <f t="shared" si="187"/>
        <v>2980</v>
      </c>
      <c r="B3007" s="1">
        <f t="shared" si="184"/>
        <v>96.083007616728878</v>
      </c>
      <c r="C3007">
        <f t="shared" si="185"/>
        <v>6.0679864893245394E-2</v>
      </c>
      <c r="D3007">
        <f t="shared" si="186"/>
        <v>6.0860991064873818E-2</v>
      </c>
    </row>
    <row r="3008" spans="1:4" x14ac:dyDescent="0.25">
      <c r="A3008">
        <f t="shared" si="187"/>
        <v>2981</v>
      </c>
      <c r="B3008" s="1">
        <f t="shared" si="184"/>
        <v>96.022327751835633</v>
      </c>
      <c r="C3008">
        <f t="shared" si="185"/>
        <v>6.0719779375403959E-2</v>
      </c>
      <c r="D3008">
        <f t="shared" si="186"/>
        <v>6.0901472172872673E-2</v>
      </c>
    </row>
    <row r="3009" spans="1:4" x14ac:dyDescent="0.25">
      <c r="A3009">
        <f t="shared" si="187"/>
        <v>2982</v>
      </c>
      <c r="B3009" s="1">
        <f t="shared" si="184"/>
        <v>95.961607972460229</v>
      </c>
      <c r="C3009">
        <f t="shared" si="185"/>
        <v>6.075981977403444E-2</v>
      </c>
      <c r="D3009">
        <f t="shared" si="186"/>
        <v>6.0942079197786825E-2</v>
      </c>
    </row>
    <row r="3010" spans="1:4" x14ac:dyDescent="0.25">
      <c r="A3010">
        <f t="shared" si="187"/>
        <v>2983</v>
      </c>
      <c r="B3010" s="1">
        <f t="shared" si="184"/>
        <v>95.900848152686194</v>
      </c>
      <c r="C3010">
        <f t="shared" si="185"/>
        <v>6.0799986089932645E-2</v>
      </c>
      <c r="D3010">
        <f t="shared" si="186"/>
        <v>6.0982812139593535E-2</v>
      </c>
    </row>
    <row r="3011" spans="1:4" x14ac:dyDescent="0.25">
      <c r="A3011">
        <f t="shared" si="187"/>
        <v>2984</v>
      </c>
      <c r="B3011" s="1">
        <f t="shared" ref="B3011:B3074" si="188">$C$20+$C$21*A3011+$C$22*A3011^2+$C$23*A3011^3</f>
        <v>95.840048166596262</v>
      </c>
      <c r="C3011">
        <f t="shared" si="185"/>
        <v>6.0840278322416452E-2</v>
      </c>
      <c r="D3011">
        <f t="shared" si="186"/>
        <v>6.1023670998315536E-2</v>
      </c>
    </row>
    <row r="3012" spans="1:4" x14ac:dyDescent="0.25">
      <c r="A3012">
        <f t="shared" si="187"/>
        <v>2985</v>
      </c>
      <c r="B3012" s="1">
        <f t="shared" si="188"/>
        <v>95.779207888273845</v>
      </c>
      <c r="C3012">
        <f t="shared" si="185"/>
        <v>6.088069647228167E-2</v>
      </c>
      <c r="D3012">
        <f t="shared" si="186"/>
        <v>6.106465577391873E-2</v>
      </c>
    </row>
    <row r="3013" spans="1:4" x14ac:dyDescent="0.25">
      <c r="A3013">
        <f t="shared" si="187"/>
        <v>2986</v>
      </c>
      <c r="B3013" s="1">
        <f t="shared" si="188"/>
        <v>95.718327191801563</v>
      </c>
      <c r="C3013">
        <f t="shared" si="185"/>
        <v>6.0921240538277743E-2</v>
      </c>
      <c r="D3013">
        <f t="shared" si="186"/>
        <v>6.1105766466425848E-2</v>
      </c>
    </row>
    <row r="3014" spans="1:4" x14ac:dyDescent="0.25">
      <c r="A3014">
        <f t="shared" si="187"/>
        <v>2987</v>
      </c>
      <c r="B3014" s="1">
        <f t="shared" si="188"/>
        <v>95.657405951263286</v>
      </c>
      <c r="C3014">
        <f t="shared" si="185"/>
        <v>6.0961910521996288E-2</v>
      </c>
      <c r="D3014">
        <f t="shared" si="186"/>
        <v>6.1147003075870995E-2</v>
      </c>
    </row>
    <row r="3015" spans="1:4" x14ac:dyDescent="0.25">
      <c r="A3015">
        <f t="shared" si="187"/>
        <v>2988</v>
      </c>
      <c r="B3015" s="1">
        <f t="shared" si="188"/>
        <v>95.596444040741289</v>
      </c>
      <c r="C3015">
        <f t="shared" si="185"/>
        <v>6.1002706421845687E-2</v>
      </c>
      <c r="D3015">
        <f t="shared" si="186"/>
        <v>6.1188365602220074E-2</v>
      </c>
    </row>
    <row r="3016" spans="1:4" x14ac:dyDescent="0.25">
      <c r="A3016">
        <f t="shared" si="187"/>
        <v>2989</v>
      </c>
      <c r="B3016" s="1">
        <f t="shared" si="188"/>
        <v>95.535441334319444</v>
      </c>
      <c r="C3016">
        <f t="shared" si="185"/>
        <v>6.1043628239303871E-2</v>
      </c>
      <c r="D3016">
        <f t="shared" si="186"/>
        <v>6.1229854045473077E-2</v>
      </c>
    </row>
    <row r="3017" spans="1:4" x14ac:dyDescent="0.25">
      <c r="A3017">
        <f t="shared" si="187"/>
        <v>2990</v>
      </c>
      <c r="B3017" s="1">
        <f t="shared" si="188"/>
        <v>95.47439770608014</v>
      </c>
      <c r="C3017">
        <f t="shared" si="185"/>
        <v>6.1084675973233971E-2</v>
      </c>
      <c r="D3017">
        <f t="shared" si="186"/>
        <v>6.1271468405607266E-2</v>
      </c>
    </row>
    <row r="3018" spans="1:4" x14ac:dyDescent="0.25">
      <c r="A3018">
        <f t="shared" si="187"/>
        <v>2991</v>
      </c>
      <c r="B3018" s="1">
        <f t="shared" si="188"/>
        <v>95.413313030106906</v>
      </c>
      <c r="C3018">
        <f t="shared" si="185"/>
        <v>6.1125849624545481E-2</v>
      </c>
      <c r="D3018">
        <f t="shared" si="186"/>
        <v>6.1313208682668117E-2</v>
      </c>
    </row>
    <row r="3019" spans="1:4" x14ac:dyDescent="0.25">
      <c r="A3019">
        <f t="shared" si="187"/>
        <v>2992</v>
      </c>
      <c r="B3019" s="1">
        <f t="shared" si="188"/>
        <v>95.35218718048236</v>
      </c>
      <c r="C3019">
        <f t="shared" si="185"/>
        <v>6.1167149192101533E-2</v>
      </c>
      <c r="D3019">
        <f t="shared" si="186"/>
        <v>6.1355074876621528E-2</v>
      </c>
    </row>
    <row r="3020" spans="1:4" x14ac:dyDescent="0.25">
      <c r="A3020">
        <f t="shared" si="187"/>
        <v>2993</v>
      </c>
      <c r="B3020" s="1">
        <f t="shared" si="188"/>
        <v>95.291020031290259</v>
      </c>
      <c r="C3020">
        <f t="shared" si="185"/>
        <v>6.1208574677152683E-2</v>
      </c>
      <c r="D3020">
        <f t="shared" si="186"/>
        <v>6.1397066987490236E-2</v>
      </c>
    </row>
    <row r="3021" spans="1:4" x14ac:dyDescent="0.25">
      <c r="A3021">
        <f t="shared" si="187"/>
        <v>2994</v>
      </c>
      <c r="B3021" s="1">
        <f t="shared" si="188"/>
        <v>95.229811456613106</v>
      </c>
      <c r="C3021">
        <f t="shared" si="185"/>
        <v>6.1250126078448375E-2</v>
      </c>
      <c r="D3021">
        <f t="shared" si="186"/>
        <v>6.1439185015240129E-2</v>
      </c>
    </row>
    <row r="3022" spans="1:4" x14ac:dyDescent="0.25">
      <c r="A3022">
        <f t="shared" si="187"/>
        <v>2995</v>
      </c>
      <c r="B3022" s="1">
        <f t="shared" si="188"/>
        <v>95.168561330534658</v>
      </c>
      <c r="C3022">
        <f t="shared" si="185"/>
        <v>6.1291803397352851E-2</v>
      </c>
      <c r="D3022">
        <f t="shared" si="186"/>
        <v>6.1481428959928051E-2</v>
      </c>
    </row>
    <row r="3023" spans="1:4" x14ac:dyDescent="0.25">
      <c r="A3023">
        <f t="shared" si="187"/>
        <v>2996</v>
      </c>
      <c r="B3023" s="1">
        <f t="shared" si="188"/>
        <v>95.107269527137305</v>
      </c>
      <c r="C3023">
        <f t="shared" si="185"/>
        <v>6.1333606632729243E-2</v>
      </c>
      <c r="D3023">
        <f t="shared" si="186"/>
        <v>6.1523798821519905E-2</v>
      </c>
    </row>
    <row r="3024" spans="1:4" x14ac:dyDescent="0.25">
      <c r="A3024">
        <f t="shared" si="187"/>
        <v>2997</v>
      </c>
      <c r="B3024" s="1">
        <f t="shared" si="188"/>
        <v>95.045935920504576</v>
      </c>
      <c r="C3024">
        <f t="shared" si="185"/>
        <v>6.1375535785487045E-2</v>
      </c>
      <c r="D3024">
        <f t="shared" si="186"/>
        <v>6.1566294599992945E-2</v>
      </c>
    </row>
    <row r="3025" spans="1:4" x14ac:dyDescent="0.25">
      <c r="A3025">
        <f t="shared" si="187"/>
        <v>2998</v>
      </c>
      <c r="B3025" s="1">
        <f t="shared" si="188"/>
        <v>94.984560384719089</v>
      </c>
      <c r="C3025">
        <f t="shared" si="185"/>
        <v>6.1417590854375703E-2</v>
      </c>
      <c r="D3025">
        <f t="shared" si="186"/>
        <v>6.1608916295369909E-2</v>
      </c>
    </row>
    <row r="3026" spans="1:4" x14ac:dyDescent="0.25">
      <c r="A3026">
        <f t="shared" si="187"/>
        <v>2999</v>
      </c>
      <c r="B3026" s="1">
        <f t="shared" si="188"/>
        <v>94.923142793864713</v>
      </c>
      <c r="C3026">
        <f t="shared" si="185"/>
        <v>6.1459771840645772E-2</v>
      </c>
      <c r="D3026">
        <f t="shared" si="186"/>
        <v>6.1651663907684909E-2</v>
      </c>
    </row>
    <row r="3027" spans="1:4" x14ac:dyDescent="0.25">
      <c r="A3027">
        <f t="shared" si="187"/>
        <v>3000</v>
      </c>
      <c r="B3027" s="1">
        <f t="shared" si="188"/>
        <v>94.861683022024067</v>
      </c>
      <c r="C3027">
        <f t="shared" si="185"/>
        <v>6.1502078743842503E-2</v>
      </c>
      <c r="D3027">
        <f t="shared" si="186"/>
        <v>6.169453743689246E-2</v>
      </c>
    </row>
    <row r="3028" spans="1:4" x14ac:dyDescent="0.25">
      <c r="A3028">
        <f t="shared" si="187"/>
        <v>3001</v>
      </c>
      <c r="B3028" s="1">
        <f t="shared" si="188"/>
        <v>94.800180943280225</v>
      </c>
      <c r="C3028">
        <f t="shared" si="185"/>
        <v>6.1544511564079585E-2</v>
      </c>
      <c r="D3028">
        <f t="shared" si="186"/>
        <v>6.1737536883003943E-2</v>
      </c>
    </row>
    <row r="3029" spans="1:4" x14ac:dyDescent="0.25">
      <c r="A3029">
        <f t="shared" si="187"/>
        <v>3002</v>
      </c>
      <c r="B3029" s="1">
        <f t="shared" si="188"/>
        <v>94.738636431716145</v>
      </c>
      <c r="C3029">
        <f t="shared" si="185"/>
        <v>6.1587070300788582E-2</v>
      </c>
      <c r="D3029">
        <f t="shared" si="186"/>
        <v>6.1780662246019344E-2</v>
      </c>
    </row>
    <row r="3030" spans="1:4" x14ac:dyDescent="0.25">
      <c r="A3030">
        <f t="shared" si="187"/>
        <v>3003</v>
      </c>
      <c r="B3030" s="1">
        <f t="shared" si="188"/>
        <v>94.677049361415357</v>
      </c>
      <c r="C3030">
        <f t="shared" si="185"/>
        <v>6.1629754954651617E-2</v>
      </c>
      <c r="D3030">
        <f t="shared" si="186"/>
        <v>6.182391352592731E-2</v>
      </c>
    </row>
    <row r="3031" spans="1:4" x14ac:dyDescent="0.25">
      <c r="A3031">
        <f t="shared" si="187"/>
        <v>3004</v>
      </c>
      <c r="B3031" s="1">
        <f t="shared" si="188"/>
        <v>94.615419606460705</v>
      </c>
      <c r="C3031">
        <f t="shared" si="185"/>
        <v>6.1672565525327627E-2</v>
      </c>
      <c r="D3031">
        <f t="shared" si="186"/>
        <v>6.1867290722761939E-2</v>
      </c>
    </row>
    <row r="3032" spans="1:4" x14ac:dyDescent="0.25">
      <c r="A3032">
        <f t="shared" si="187"/>
        <v>3005</v>
      </c>
      <c r="B3032" s="1">
        <f t="shared" si="188"/>
        <v>94.553747040935377</v>
      </c>
      <c r="C3032">
        <f t="shared" si="185"/>
        <v>6.1715502013271362E-2</v>
      </c>
      <c r="D3032">
        <f t="shared" si="186"/>
        <v>6.1910793836511858E-2</v>
      </c>
    </row>
    <row r="3033" spans="1:4" x14ac:dyDescent="0.25">
      <c r="A3033">
        <f t="shared" si="187"/>
        <v>3006</v>
      </c>
      <c r="B3033" s="1">
        <f t="shared" si="188"/>
        <v>94.492031538922106</v>
      </c>
      <c r="C3033">
        <f t="shared" si="185"/>
        <v>6.1758564417459638E-2</v>
      </c>
      <c r="D3033">
        <f t="shared" si="186"/>
        <v>6.1954422867131598E-2</v>
      </c>
    </row>
    <row r="3034" spans="1:4" x14ac:dyDescent="0.25">
      <c r="A3034">
        <f t="shared" si="187"/>
        <v>3007</v>
      </c>
      <c r="B3034" s="1">
        <f t="shared" si="188"/>
        <v>94.430272974504646</v>
      </c>
      <c r="C3034">
        <f t="shared" si="185"/>
        <v>6.1801752739256699E-2</v>
      </c>
      <c r="D3034">
        <f t="shared" si="186"/>
        <v>6.1998177814689373E-2</v>
      </c>
    </row>
    <row r="3035" spans="1:4" x14ac:dyDescent="0.25">
      <c r="A3035">
        <f t="shared" si="187"/>
        <v>3008</v>
      </c>
      <c r="B3035" s="1">
        <f t="shared" si="188"/>
        <v>94.36847122176539</v>
      </c>
      <c r="C3035">
        <f t="shared" si="185"/>
        <v>6.1845066977525676E-2</v>
      </c>
      <c r="D3035">
        <f t="shared" si="186"/>
        <v>6.20420586791397E-2</v>
      </c>
    </row>
    <row r="3036" spans="1:4" x14ac:dyDescent="0.25">
      <c r="A3036">
        <f t="shared" si="187"/>
        <v>3009</v>
      </c>
      <c r="B3036" s="1">
        <f t="shared" si="188"/>
        <v>94.306626154787864</v>
      </c>
      <c r="C3036">
        <f t="shared" ref="C3036:C3099" si="189">(B3036-B3037)/1</f>
        <v>6.1888507132721315E-2</v>
      </c>
      <c r="D3036">
        <f t="shared" ref="D3036:D3099" si="190">(B3036-B3046)/10</f>
        <v>6.2086065460471219E-2</v>
      </c>
    </row>
    <row r="3037" spans="1:4" x14ac:dyDescent="0.25">
      <c r="A3037">
        <f t="shared" ref="A3037:A3100" si="191">A3036+1</f>
        <v>3010</v>
      </c>
      <c r="B3037" s="1">
        <f t="shared" si="188"/>
        <v>94.244737647655143</v>
      </c>
      <c r="C3037">
        <f t="shared" si="189"/>
        <v>6.1932073204957305E-2</v>
      </c>
      <c r="D3037">
        <f t="shared" si="190"/>
        <v>6.2130198158752134E-2</v>
      </c>
    </row>
    <row r="3038" spans="1:4" x14ac:dyDescent="0.25">
      <c r="A3038">
        <f t="shared" si="191"/>
        <v>3011</v>
      </c>
      <c r="B3038" s="1">
        <f t="shared" si="188"/>
        <v>94.182805574450185</v>
      </c>
      <c r="C3038">
        <f t="shared" si="189"/>
        <v>6.1975765194233645E-2</v>
      </c>
      <c r="D3038">
        <f t="shared" si="190"/>
        <v>6.2174456773902875E-2</v>
      </c>
    </row>
    <row r="3039" spans="1:4" x14ac:dyDescent="0.25">
      <c r="A3039">
        <f t="shared" si="191"/>
        <v>3012</v>
      </c>
      <c r="B3039" s="1">
        <f t="shared" si="188"/>
        <v>94.120829809255952</v>
      </c>
      <c r="C3039">
        <f t="shared" si="189"/>
        <v>6.2019583099868214E-2</v>
      </c>
      <c r="D3039">
        <f t="shared" si="190"/>
        <v>6.221884130598028E-2</v>
      </c>
    </row>
    <row r="3040" spans="1:4" x14ac:dyDescent="0.25">
      <c r="A3040">
        <f t="shared" si="191"/>
        <v>3013</v>
      </c>
      <c r="B3040" s="1">
        <f t="shared" si="188"/>
        <v>94.058810226156083</v>
      </c>
      <c r="C3040">
        <f t="shared" si="189"/>
        <v>6.206352692299788E-2</v>
      </c>
      <c r="D3040">
        <f t="shared" si="190"/>
        <v>6.226335175493887E-2</v>
      </c>
    </row>
    <row r="3041" spans="1:4" x14ac:dyDescent="0.25">
      <c r="A3041">
        <f t="shared" si="191"/>
        <v>3014</v>
      </c>
      <c r="B3041" s="1">
        <f t="shared" si="188"/>
        <v>93.996746699233086</v>
      </c>
      <c r="C3041">
        <f t="shared" si="189"/>
        <v>6.2107596662826836E-2</v>
      </c>
      <c r="D3041">
        <f t="shared" si="190"/>
        <v>6.2307988120846855E-2</v>
      </c>
    </row>
    <row r="3042" spans="1:4" x14ac:dyDescent="0.25">
      <c r="A3042">
        <f t="shared" si="191"/>
        <v>3015</v>
      </c>
      <c r="B3042" s="1">
        <f t="shared" si="188"/>
        <v>93.934639102570259</v>
      </c>
      <c r="C3042">
        <f t="shared" si="189"/>
        <v>6.2151792319468768E-2</v>
      </c>
      <c r="D3042">
        <f t="shared" si="190"/>
        <v>6.2352750403613301E-2</v>
      </c>
    </row>
    <row r="3043" spans="1:4" x14ac:dyDescent="0.25">
      <c r="A3043">
        <f t="shared" si="191"/>
        <v>3016</v>
      </c>
      <c r="B3043" s="1">
        <f t="shared" si="188"/>
        <v>93.87248731025079</v>
      </c>
      <c r="C3043">
        <f t="shared" si="189"/>
        <v>6.2196113893037364E-2</v>
      </c>
      <c r="D3043">
        <f t="shared" si="190"/>
        <v>6.2397638603317776E-2</v>
      </c>
    </row>
    <row r="3044" spans="1:4" x14ac:dyDescent="0.25">
      <c r="A3044">
        <f t="shared" si="191"/>
        <v>3017</v>
      </c>
      <c r="B3044" s="1">
        <f t="shared" si="188"/>
        <v>93.810291196357753</v>
      </c>
      <c r="C3044">
        <f t="shared" si="189"/>
        <v>6.2240561383759996E-2</v>
      </c>
      <c r="D3044">
        <f t="shared" si="190"/>
        <v>6.2442652719903437E-2</v>
      </c>
    </row>
    <row r="3045" spans="1:4" x14ac:dyDescent="0.25">
      <c r="A3045">
        <f t="shared" si="191"/>
        <v>3018</v>
      </c>
      <c r="B3045" s="1">
        <f t="shared" si="188"/>
        <v>93.748050634973993</v>
      </c>
      <c r="C3045">
        <f t="shared" si="189"/>
        <v>6.2285134790840857E-2</v>
      </c>
      <c r="D3045">
        <f t="shared" si="190"/>
        <v>6.2487792753415761E-2</v>
      </c>
    </row>
    <row r="3046" spans="1:4" x14ac:dyDescent="0.25">
      <c r="A3046">
        <f t="shared" si="191"/>
        <v>3019</v>
      </c>
      <c r="B3046" s="1">
        <f t="shared" si="188"/>
        <v>93.685765500183152</v>
      </c>
      <c r="C3046">
        <f t="shared" si="189"/>
        <v>6.2329834115530502E-2</v>
      </c>
      <c r="D3046">
        <f t="shared" si="190"/>
        <v>6.2533058703820643E-2</v>
      </c>
    </row>
    <row r="3047" spans="1:4" x14ac:dyDescent="0.25">
      <c r="A3047">
        <f t="shared" si="191"/>
        <v>3020</v>
      </c>
      <c r="B3047" s="1">
        <f t="shared" si="188"/>
        <v>93.623435666067621</v>
      </c>
      <c r="C3047">
        <f t="shared" si="189"/>
        <v>6.237465935646469E-2</v>
      </c>
      <c r="D3047">
        <f t="shared" si="190"/>
        <v>6.2578450571140823E-2</v>
      </c>
    </row>
    <row r="3048" spans="1:4" x14ac:dyDescent="0.25">
      <c r="A3048">
        <f t="shared" si="191"/>
        <v>3021</v>
      </c>
      <c r="B3048" s="1">
        <f t="shared" si="188"/>
        <v>93.561061006711157</v>
      </c>
      <c r="C3048">
        <f t="shared" si="189"/>
        <v>6.2419610515007662E-2</v>
      </c>
      <c r="D3048">
        <f t="shared" si="190"/>
        <v>6.262396835536492E-2</v>
      </c>
    </row>
    <row r="3049" spans="1:4" x14ac:dyDescent="0.25">
      <c r="A3049">
        <f t="shared" si="191"/>
        <v>3022</v>
      </c>
      <c r="B3049" s="1">
        <f t="shared" si="188"/>
        <v>93.498641396196149</v>
      </c>
      <c r="C3049">
        <f t="shared" si="189"/>
        <v>6.2464687589454115E-2</v>
      </c>
      <c r="D3049">
        <f t="shared" si="190"/>
        <v>6.2669612056481583E-2</v>
      </c>
    </row>
    <row r="3050" spans="1:4" x14ac:dyDescent="0.25">
      <c r="A3050">
        <f t="shared" si="191"/>
        <v>3023</v>
      </c>
      <c r="B3050" s="1">
        <f t="shared" si="188"/>
        <v>93.436176708606695</v>
      </c>
      <c r="C3050">
        <f t="shared" si="189"/>
        <v>6.2509890582077787E-2</v>
      </c>
      <c r="D3050">
        <f t="shared" si="190"/>
        <v>6.2715381674536275E-2</v>
      </c>
    </row>
    <row r="3051" spans="1:4" x14ac:dyDescent="0.25">
      <c r="A3051">
        <f t="shared" si="191"/>
        <v>3024</v>
      </c>
      <c r="B3051" s="1">
        <f t="shared" si="188"/>
        <v>93.373666818024617</v>
      </c>
      <c r="C3051">
        <f t="shared" si="189"/>
        <v>6.2555219490491254E-2</v>
      </c>
      <c r="D3051">
        <f t="shared" si="190"/>
        <v>6.276127720944942E-2</v>
      </c>
    </row>
    <row r="3052" spans="1:4" x14ac:dyDescent="0.25">
      <c r="A3052">
        <f t="shared" si="191"/>
        <v>3025</v>
      </c>
      <c r="B3052" s="1">
        <f t="shared" si="188"/>
        <v>93.311111598534126</v>
      </c>
      <c r="C3052">
        <f t="shared" si="189"/>
        <v>6.2600674316513505E-2</v>
      </c>
      <c r="D3052">
        <f t="shared" si="190"/>
        <v>6.2807298661300595E-2</v>
      </c>
    </row>
    <row r="3053" spans="1:4" x14ac:dyDescent="0.25">
      <c r="A3053">
        <f t="shared" si="191"/>
        <v>3026</v>
      </c>
      <c r="B3053" s="1">
        <f t="shared" si="188"/>
        <v>93.248510924217612</v>
      </c>
      <c r="C3053">
        <f t="shared" si="189"/>
        <v>6.2646255058893985E-2</v>
      </c>
      <c r="D3053">
        <f t="shared" si="190"/>
        <v>6.2853446030067067E-2</v>
      </c>
    </row>
    <row r="3054" spans="1:4" x14ac:dyDescent="0.25">
      <c r="A3054">
        <f t="shared" si="191"/>
        <v>3027</v>
      </c>
      <c r="B3054" s="1">
        <f t="shared" si="188"/>
        <v>93.185864669158718</v>
      </c>
      <c r="C3054">
        <f t="shared" si="189"/>
        <v>6.2691961718883249E-2</v>
      </c>
      <c r="D3054">
        <f t="shared" si="190"/>
        <v>6.2899719315726091E-2</v>
      </c>
    </row>
    <row r="3055" spans="1:4" x14ac:dyDescent="0.25">
      <c r="A3055">
        <f t="shared" si="191"/>
        <v>3028</v>
      </c>
      <c r="B3055" s="1">
        <f t="shared" si="188"/>
        <v>93.123172707439835</v>
      </c>
      <c r="C3055">
        <f t="shared" si="189"/>
        <v>6.2737794294889682E-2</v>
      </c>
      <c r="D3055">
        <f t="shared" si="190"/>
        <v>6.2946118518254934E-2</v>
      </c>
    </row>
    <row r="3056" spans="1:4" x14ac:dyDescent="0.25">
      <c r="A3056">
        <f t="shared" si="191"/>
        <v>3029</v>
      </c>
      <c r="B3056" s="1">
        <f t="shared" si="188"/>
        <v>93.060434913144945</v>
      </c>
      <c r="C3056">
        <f t="shared" si="189"/>
        <v>6.2783752788732272E-2</v>
      </c>
      <c r="D3056">
        <f t="shared" si="190"/>
        <v>6.2992643637755918E-2</v>
      </c>
    </row>
    <row r="3057" spans="1:4" x14ac:dyDescent="0.25">
      <c r="A3057">
        <f t="shared" si="191"/>
        <v>3030</v>
      </c>
      <c r="B3057" s="1">
        <f t="shared" si="188"/>
        <v>92.997651160356213</v>
      </c>
      <c r="C3057">
        <f t="shared" si="189"/>
        <v>6.2829837198705718E-2</v>
      </c>
      <c r="D3057">
        <f t="shared" si="190"/>
        <v>6.3039294674115356E-2</v>
      </c>
    </row>
    <row r="3058" spans="1:4" x14ac:dyDescent="0.25">
      <c r="A3058">
        <f t="shared" si="191"/>
        <v>3031</v>
      </c>
      <c r="B3058" s="1">
        <f t="shared" si="188"/>
        <v>92.934821323157507</v>
      </c>
      <c r="C3058">
        <f t="shared" si="189"/>
        <v>6.2876047526174261E-2</v>
      </c>
      <c r="D3058">
        <f t="shared" si="190"/>
        <v>6.3086071627401458E-2</v>
      </c>
    </row>
    <row r="3059" spans="1:4" x14ac:dyDescent="0.25">
      <c r="A3059">
        <f t="shared" si="191"/>
        <v>3032</v>
      </c>
      <c r="B3059" s="1">
        <f t="shared" si="188"/>
        <v>92.871945275631333</v>
      </c>
      <c r="C3059">
        <f t="shared" si="189"/>
        <v>6.2922383770001034E-2</v>
      </c>
      <c r="D3059">
        <f t="shared" si="190"/>
        <v>6.3132974497568745E-2</v>
      </c>
    </row>
    <row r="3060" spans="1:4" x14ac:dyDescent="0.25">
      <c r="A3060">
        <f t="shared" si="191"/>
        <v>3033</v>
      </c>
      <c r="B3060" s="1">
        <f t="shared" si="188"/>
        <v>92.809022891861332</v>
      </c>
      <c r="C3060">
        <f t="shared" si="189"/>
        <v>6.2968845931209216E-2</v>
      </c>
      <c r="D3060">
        <f t="shared" si="190"/>
        <v>6.3180003284662695E-2</v>
      </c>
    </row>
    <row r="3061" spans="1:4" x14ac:dyDescent="0.25">
      <c r="A3061">
        <f t="shared" si="191"/>
        <v>3034</v>
      </c>
      <c r="B3061" s="1">
        <f t="shared" si="188"/>
        <v>92.746054045930123</v>
      </c>
      <c r="C3061">
        <f t="shared" si="189"/>
        <v>6.3015434009003002E-2</v>
      </c>
      <c r="D3061">
        <f t="shared" si="190"/>
        <v>6.3227157988671928E-2</v>
      </c>
    </row>
    <row r="3062" spans="1:4" x14ac:dyDescent="0.25">
      <c r="A3062">
        <f t="shared" si="191"/>
        <v>3035</v>
      </c>
      <c r="B3062" s="1">
        <f t="shared" si="188"/>
        <v>92.68303861192112</v>
      </c>
      <c r="C3062">
        <f t="shared" si="189"/>
        <v>6.3062148004178198E-2</v>
      </c>
      <c r="D3062">
        <f t="shared" si="190"/>
        <v>6.3274438609562361E-2</v>
      </c>
    </row>
    <row r="3063" spans="1:4" x14ac:dyDescent="0.25">
      <c r="A3063">
        <f t="shared" si="191"/>
        <v>3036</v>
      </c>
      <c r="B3063" s="1">
        <f t="shared" si="188"/>
        <v>92.619976463916942</v>
      </c>
      <c r="C3063">
        <f t="shared" si="189"/>
        <v>6.3108987915484249E-2</v>
      </c>
      <c r="D3063">
        <f t="shared" si="190"/>
        <v>6.332184514734536E-2</v>
      </c>
    </row>
    <row r="3064" spans="1:4" x14ac:dyDescent="0.25">
      <c r="A3064">
        <f t="shared" si="191"/>
        <v>3037</v>
      </c>
      <c r="B3064" s="1">
        <f t="shared" si="188"/>
        <v>92.556867476001457</v>
      </c>
      <c r="C3064">
        <f t="shared" si="189"/>
        <v>6.3155953744171711E-2</v>
      </c>
      <c r="D3064">
        <f t="shared" si="190"/>
        <v>6.3369377602066373E-2</v>
      </c>
    </row>
    <row r="3065" spans="1:4" x14ac:dyDescent="0.25">
      <c r="A3065">
        <f t="shared" si="191"/>
        <v>3038</v>
      </c>
      <c r="B3065" s="1">
        <f t="shared" si="188"/>
        <v>92.493711522257286</v>
      </c>
      <c r="C3065">
        <f t="shared" si="189"/>
        <v>6.3203045489899523E-2</v>
      </c>
      <c r="D3065">
        <f t="shared" si="190"/>
        <v>6.3417035973702698E-2</v>
      </c>
    </row>
    <row r="3066" spans="1:4" x14ac:dyDescent="0.25">
      <c r="A3066">
        <f t="shared" si="191"/>
        <v>3039</v>
      </c>
      <c r="B3066" s="1">
        <f t="shared" si="188"/>
        <v>92.430508476767386</v>
      </c>
      <c r="C3066">
        <f t="shared" si="189"/>
        <v>6.3250263152326625E-2</v>
      </c>
      <c r="D3066">
        <f t="shared" si="190"/>
        <v>6.3464820262208829E-2</v>
      </c>
    </row>
    <row r="3067" spans="1:4" x14ac:dyDescent="0.25">
      <c r="A3067">
        <f t="shared" si="191"/>
        <v>3040</v>
      </c>
      <c r="B3067" s="1">
        <f t="shared" si="188"/>
        <v>92.36725821361506</v>
      </c>
      <c r="C3067">
        <f t="shared" si="189"/>
        <v>6.3297606731566702E-2</v>
      </c>
      <c r="D3067">
        <f t="shared" si="190"/>
        <v>6.3512730467641637E-2</v>
      </c>
    </row>
    <row r="3068" spans="1:4" x14ac:dyDescent="0.25">
      <c r="A3068">
        <f t="shared" si="191"/>
        <v>3041</v>
      </c>
      <c r="B3068" s="1">
        <f t="shared" si="188"/>
        <v>92.303960606883493</v>
      </c>
      <c r="C3068">
        <f t="shared" si="189"/>
        <v>6.334507622784713E-2</v>
      </c>
      <c r="D3068">
        <f t="shared" si="190"/>
        <v>6.3560766589966983E-2</v>
      </c>
    </row>
    <row r="3069" spans="1:4" x14ac:dyDescent="0.25">
      <c r="A3069">
        <f t="shared" si="191"/>
        <v>3042</v>
      </c>
      <c r="B3069" s="1">
        <f t="shared" si="188"/>
        <v>92.240615530655646</v>
      </c>
      <c r="C3069">
        <f t="shared" si="189"/>
        <v>6.3392671640940534E-2</v>
      </c>
      <c r="D3069">
        <f t="shared" si="190"/>
        <v>6.3608928629219005E-2</v>
      </c>
    </row>
    <row r="3070" spans="1:4" x14ac:dyDescent="0.25">
      <c r="A3070">
        <f t="shared" si="191"/>
        <v>3043</v>
      </c>
      <c r="B3070" s="1">
        <f t="shared" si="188"/>
        <v>92.177222859014705</v>
      </c>
      <c r="C3070">
        <f t="shared" si="189"/>
        <v>6.3440392971301662E-2</v>
      </c>
      <c r="D3070">
        <f t="shared" si="190"/>
        <v>6.3657216585340848E-2</v>
      </c>
    </row>
    <row r="3071" spans="1:4" x14ac:dyDescent="0.25">
      <c r="A3071">
        <f t="shared" si="191"/>
        <v>3044</v>
      </c>
      <c r="B3071" s="1">
        <f t="shared" si="188"/>
        <v>92.113782466043403</v>
      </c>
      <c r="C3071">
        <f t="shared" si="189"/>
        <v>6.3488240217907332E-2</v>
      </c>
      <c r="D3071">
        <f t="shared" si="190"/>
        <v>6.3705630458400719E-2</v>
      </c>
    </row>
    <row r="3072" spans="1:4" x14ac:dyDescent="0.25">
      <c r="A3072">
        <f t="shared" si="191"/>
        <v>3045</v>
      </c>
      <c r="B3072" s="1">
        <f t="shared" si="188"/>
        <v>92.050294225825496</v>
      </c>
      <c r="C3072">
        <f t="shared" si="189"/>
        <v>6.35362133820081E-2</v>
      </c>
      <c r="D3072">
        <f t="shared" si="190"/>
        <v>6.3754170248364522E-2</v>
      </c>
    </row>
    <row r="3073" spans="1:4" x14ac:dyDescent="0.25">
      <c r="A3073">
        <f t="shared" si="191"/>
        <v>3046</v>
      </c>
      <c r="B3073" s="1">
        <f t="shared" si="188"/>
        <v>91.986758012443488</v>
      </c>
      <c r="C3073">
        <f t="shared" si="189"/>
        <v>6.358431246269447E-2</v>
      </c>
      <c r="D3073">
        <f t="shared" si="190"/>
        <v>6.3802835955220877E-2</v>
      </c>
    </row>
    <row r="3074" spans="1:4" x14ac:dyDescent="0.25">
      <c r="A3074">
        <f t="shared" si="191"/>
        <v>3047</v>
      </c>
      <c r="B3074" s="1">
        <f t="shared" si="188"/>
        <v>91.923173699980794</v>
      </c>
      <c r="C3074">
        <f t="shared" si="189"/>
        <v>6.3632537460534877E-2</v>
      </c>
      <c r="D3074">
        <f t="shared" si="190"/>
        <v>6.3851627578981149E-2</v>
      </c>
    </row>
    <row r="3075" spans="1:4" x14ac:dyDescent="0.25">
      <c r="A3075">
        <f t="shared" si="191"/>
        <v>3048</v>
      </c>
      <c r="B3075" s="1">
        <f t="shared" ref="B3075:B3138" si="192">$C$20+$C$21*A3075+$C$22*A3075^2+$C$23*A3075^3</f>
        <v>91.859541162520259</v>
      </c>
      <c r="C3075">
        <f t="shared" si="189"/>
        <v>6.3680888374960887E-2</v>
      </c>
      <c r="D3075">
        <f t="shared" si="190"/>
        <v>6.3900545119656732E-2</v>
      </c>
    </row>
    <row r="3076" spans="1:4" x14ac:dyDescent="0.25">
      <c r="A3076">
        <f t="shared" si="191"/>
        <v>3049</v>
      </c>
      <c r="B3076" s="1">
        <f t="shared" si="192"/>
        <v>91.795860274145298</v>
      </c>
      <c r="C3076">
        <f t="shared" si="189"/>
        <v>6.372936520665462E-2</v>
      </c>
      <c r="D3076">
        <f t="shared" si="190"/>
        <v>6.3949588577236233E-2</v>
      </c>
    </row>
    <row r="3077" spans="1:4" x14ac:dyDescent="0.25">
      <c r="A3077">
        <f t="shared" si="191"/>
        <v>3050</v>
      </c>
      <c r="B3077" s="1">
        <f t="shared" si="192"/>
        <v>91.732130908938643</v>
      </c>
      <c r="C3077">
        <f t="shared" si="189"/>
        <v>6.3777967954820269E-2</v>
      </c>
      <c r="D3077">
        <f t="shared" si="190"/>
        <v>6.3998757951719651E-2</v>
      </c>
    </row>
    <row r="3078" spans="1:4" x14ac:dyDescent="0.25">
      <c r="A3078">
        <f t="shared" si="191"/>
        <v>3051</v>
      </c>
      <c r="B3078" s="1">
        <f t="shared" si="192"/>
        <v>91.668352940983823</v>
      </c>
      <c r="C3078">
        <f t="shared" si="189"/>
        <v>6.3826696620367329E-2</v>
      </c>
      <c r="D3078">
        <f t="shared" si="190"/>
        <v>6.4048053243107E-2</v>
      </c>
    </row>
    <row r="3079" spans="1:4" x14ac:dyDescent="0.25">
      <c r="A3079">
        <f t="shared" si="191"/>
        <v>3052</v>
      </c>
      <c r="B3079" s="1">
        <f t="shared" si="192"/>
        <v>91.604526244363456</v>
      </c>
      <c r="C3079">
        <f t="shared" si="189"/>
        <v>6.3875551202158931E-2</v>
      </c>
      <c r="D3079">
        <f t="shared" si="190"/>
        <v>6.4097474451386915E-2</v>
      </c>
    </row>
    <row r="3080" spans="1:4" x14ac:dyDescent="0.25">
      <c r="A3080">
        <f t="shared" si="191"/>
        <v>3053</v>
      </c>
      <c r="B3080" s="1">
        <f t="shared" si="192"/>
        <v>91.540650693161297</v>
      </c>
      <c r="C3080">
        <f t="shared" si="189"/>
        <v>6.3924531701900378E-2</v>
      </c>
      <c r="D3080">
        <f t="shared" si="190"/>
        <v>6.414702157660486E-2</v>
      </c>
    </row>
    <row r="3081" spans="1:4" x14ac:dyDescent="0.25">
      <c r="A3081">
        <f t="shared" si="191"/>
        <v>3054</v>
      </c>
      <c r="B3081" s="1">
        <f t="shared" si="192"/>
        <v>91.476726161459396</v>
      </c>
      <c r="C3081">
        <f t="shared" si="189"/>
        <v>6.3973638117545306E-2</v>
      </c>
      <c r="D3081">
        <f t="shared" si="190"/>
        <v>6.4196694618703989E-2</v>
      </c>
    </row>
    <row r="3082" spans="1:4" x14ac:dyDescent="0.25">
      <c r="A3082">
        <f t="shared" si="191"/>
        <v>3055</v>
      </c>
      <c r="B3082" s="1">
        <f t="shared" si="192"/>
        <v>91.412752523341851</v>
      </c>
      <c r="C3082">
        <f t="shared" si="189"/>
        <v>6.4022870450571645E-2</v>
      </c>
      <c r="D3082">
        <f t="shared" si="190"/>
        <v>6.4246493577718417E-2</v>
      </c>
    </row>
    <row r="3083" spans="1:4" x14ac:dyDescent="0.25">
      <c r="A3083">
        <f t="shared" si="191"/>
        <v>3056</v>
      </c>
      <c r="B3083" s="1">
        <f t="shared" si="192"/>
        <v>91.348729652891279</v>
      </c>
      <c r="C3083">
        <f t="shared" si="189"/>
        <v>6.4072228700297273E-2</v>
      </c>
      <c r="D3083">
        <f t="shared" si="190"/>
        <v>6.4296418453648127E-2</v>
      </c>
    </row>
    <row r="3084" spans="1:4" x14ac:dyDescent="0.25">
      <c r="A3084">
        <f t="shared" si="191"/>
        <v>3057</v>
      </c>
      <c r="B3084" s="1">
        <f t="shared" si="192"/>
        <v>91.284657424190982</v>
      </c>
      <c r="C3084">
        <f t="shared" si="189"/>
        <v>6.4121712867290626E-2</v>
      </c>
      <c r="D3084">
        <f t="shared" si="190"/>
        <v>6.4346469246470403E-2</v>
      </c>
    </row>
    <row r="3085" spans="1:4" x14ac:dyDescent="0.25">
      <c r="A3085">
        <f t="shared" si="191"/>
        <v>3058</v>
      </c>
      <c r="B3085" s="1">
        <f t="shared" si="192"/>
        <v>91.220535711323691</v>
      </c>
      <c r="C3085">
        <f t="shared" si="189"/>
        <v>6.4171322950755894E-2</v>
      </c>
      <c r="D3085">
        <f t="shared" si="190"/>
        <v>6.4396645956185244E-2</v>
      </c>
    </row>
    <row r="3086" spans="1:4" x14ac:dyDescent="0.25">
      <c r="A3086">
        <f t="shared" si="191"/>
        <v>3059</v>
      </c>
      <c r="B3086" s="1">
        <f t="shared" si="192"/>
        <v>91.156364388372936</v>
      </c>
      <c r="C3086">
        <f t="shared" si="189"/>
        <v>6.4221058951488885E-2</v>
      </c>
      <c r="D3086">
        <f t="shared" si="190"/>
        <v>6.4446948582815369E-2</v>
      </c>
    </row>
    <row r="3087" spans="1:4" x14ac:dyDescent="0.25">
      <c r="A3087">
        <f t="shared" si="191"/>
        <v>3060</v>
      </c>
      <c r="B3087" s="1">
        <f t="shared" si="192"/>
        <v>91.092143329421447</v>
      </c>
      <c r="C3087">
        <f t="shared" si="189"/>
        <v>6.4270920868693793E-2</v>
      </c>
      <c r="D3087">
        <f t="shared" si="190"/>
        <v>6.4497377126360791E-2</v>
      </c>
    </row>
    <row r="3088" spans="1:4" x14ac:dyDescent="0.25">
      <c r="A3088">
        <f t="shared" si="191"/>
        <v>3061</v>
      </c>
      <c r="B3088" s="1">
        <f t="shared" si="192"/>
        <v>91.027872408552753</v>
      </c>
      <c r="C3088">
        <f t="shared" si="189"/>
        <v>6.4320908703166424E-2</v>
      </c>
      <c r="D3088">
        <f t="shared" si="190"/>
        <v>6.4547931586798765E-2</v>
      </c>
    </row>
    <row r="3089" spans="1:4" x14ac:dyDescent="0.25">
      <c r="A3089">
        <f t="shared" si="191"/>
        <v>3062</v>
      </c>
      <c r="B3089" s="1">
        <f t="shared" si="192"/>
        <v>90.963551499849586</v>
      </c>
      <c r="C3089">
        <f t="shared" si="189"/>
        <v>6.4371022454338345E-2</v>
      </c>
      <c r="D3089">
        <f t="shared" si="190"/>
        <v>6.4598611964163416E-2</v>
      </c>
    </row>
    <row r="3090" spans="1:4" x14ac:dyDescent="0.25">
      <c r="A3090">
        <f t="shared" si="191"/>
        <v>3063</v>
      </c>
      <c r="B3090" s="1">
        <f t="shared" si="192"/>
        <v>90.899180477395248</v>
      </c>
      <c r="C3090">
        <f t="shared" si="189"/>
        <v>6.4421262122891676E-2</v>
      </c>
      <c r="D3090">
        <f t="shared" si="190"/>
        <v>6.4649418258420605E-2</v>
      </c>
    </row>
    <row r="3091" spans="1:4" x14ac:dyDescent="0.25">
      <c r="A3091">
        <f t="shared" si="191"/>
        <v>3064</v>
      </c>
      <c r="B3091" s="1">
        <f t="shared" si="192"/>
        <v>90.834759215272356</v>
      </c>
      <c r="C3091">
        <f t="shared" si="189"/>
        <v>6.4471627707689549E-2</v>
      </c>
      <c r="D3091">
        <f t="shared" si="190"/>
        <v>6.4700350469570372E-2</v>
      </c>
    </row>
    <row r="3092" spans="1:4" x14ac:dyDescent="0.25">
      <c r="A3092">
        <f t="shared" si="191"/>
        <v>3065</v>
      </c>
      <c r="B3092" s="1">
        <f t="shared" si="192"/>
        <v>90.770287587564667</v>
      </c>
      <c r="C3092">
        <f t="shared" si="189"/>
        <v>6.4522119209868833E-2</v>
      </c>
      <c r="D3092">
        <f t="shared" si="190"/>
        <v>6.475140859764679E-2</v>
      </c>
    </row>
    <row r="3093" spans="1:4" x14ac:dyDescent="0.25">
      <c r="A3093">
        <f t="shared" si="191"/>
        <v>3066</v>
      </c>
      <c r="B3093" s="1">
        <f t="shared" si="192"/>
        <v>90.705765468354798</v>
      </c>
      <c r="C3093">
        <f t="shared" si="189"/>
        <v>6.4572736628520033E-2</v>
      </c>
      <c r="D3093">
        <f t="shared" si="190"/>
        <v>6.4802592642581661E-2</v>
      </c>
    </row>
    <row r="3094" spans="1:4" x14ac:dyDescent="0.25">
      <c r="A3094">
        <f t="shared" si="191"/>
        <v>3067</v>
      </c>
      <c r="B3094" s="1">
        <f t="shared" si="192"/>
        <v>90.641192731726278</v>
      </c>
      <c r="C3094">
        <f t="shared" si="189"/>
        <v>6.4623479964438957E-2</v>
      </c>
      <c r="D3094">
        <f t="shared" si="190"/>
        <v>6.4853902604500038E-2</v>
      </c>
    </row>
    <row r="3095" spans="1:4" x14ac:dyDescent="0.25">
      <c r="A3095">
        <f t="shared" si="191"/>
        <v>3068</v>
      </c>
      <c r="B3095" s="1">
        <f t="shared" si="192"/>
        <v>90.576569251761839</v>
      </c>
      <c r="C3095">
        <f t="shared" si="189"/>
        <v>6.467434921705717E-2</v>
      </c>
      <c r="D3095">
        <f t="shared" si="190"/>
        <v>6.490533848327687E-2</v>
      </c>
    </row>
    <row r="3096" spans="1:4" x14ac:dyDescent="0.25">
      <c r="A3096">
        <f t="shared" si="191"/>
        <v>3069</v>
      </c>
      <c r="B3096" s="1">
        <f t="shared" si="192"/>
        <v>90.511894902544782</v>
      </c>
      <c r="C3096">
        <f t="shared" si="189"/>
        <v>6.4725344386943107E-2</v>
      </c>
      <c r="D3096">
        <f t="shared" si="190"/>
        <v>6.4956900278968985E-2</v>
      </c>
    </row>
    <row r="3097" spans="1:4" x14ac:dyDescent="0.25">
      <c r="A3097">
        <f t="shared" si="191"/>
        <v>3070</v>
      </c>
      <c r="B3097" s="1">
        <f t="shared" si="192"/>
        <v>90.447169558157839</v>
      </c>
      <c r="C3097">
        <f t="shared" si="189"/>
        <v>6.4776465473073586E-2</v>
      </c>
      <c r="D3097">
        <f t="shared" si="190"/>
        <v>6.5008587991542299E-2</v>
      </c>
    </row>
    <row r="3098" spans="1:4" x14ac:dyDescent="0.25">
      <c r="A3098">
        <f t="shared" si="191"/>
        <v>3071</v>
      </c>
      <c r="B3098" s="1">
        <f t="shared" si="192"/>
        <v>90.382393092684765</v>
      </c>
      <c r="C3098">
        <f t="shared" si="189"/>
        <v>6.4827712476812849E-2</v>
      </c>
      <c r="D3098">
        <f t="shared" si="190"/>
        <v>6.5060401621076375E-2</v>
      </c>
    </row>
    <row r="3099" spans="1:4" x14ac:dyDescent="0.25">
      <c r="A3099">
        <f t="shared" si="191"/>
        <v>3072</v>
      </c>
      <c r="B3099" s="1">
        <f t="shared" si="192"/>
        <v>90.317565380207952</v>
      </c>
      <c r="C3099">
        <f t="shared" si="189"/>
        <v>6.4879085396910341E-2</v>
      </c>
      <c r="D3099">
        <f t="shared" si="190"/>
        <v>6.5112341167457538E-2</v>
      </c>
    </row>
    <row r="3100" spans="1:4" x14ac:dyDescent="0.25">
      <c r="A3100">
        <f t="shared" si="191"/>
        <v>3073</v>
      </c>
      <c r="B3100" s="1">
        <f t="shared" si="192"/>
        <v>90.252686294811042</v>
      </c>
      <c r="C3100">
        <f t="shared" ref="C3100:C3163" si="193">(B3100-B3101)/1</f>
        <v>6.4930584234389244E-2</v>
      </c>
      <c r="D3100">
        <f t="shared" ref="D3100:D3159" si="194">(B3100-B3110)/10</f>
        <v>6.5164406630799476E-2</v>
      </c>
    </row>
    <row r="3101" spans="1:4" x14ac:dyDescent="0.25">
      <c r="A3101">
        <f t="shared" ref="A3101:A3164" si="195">A3100+1</f>
        <v>3074</v>
      </c>
      <c r="B3101" s="1">
        <f t="shared" si="192"/>
        <v>90.187755710576653</v>
      </c>
      <c r="C3101">
        <f t="shared" si="193"/>
        <v>6.4982208988453749E-2</v>
      </c>
      <c r="D3101">
        <f t="shared" si="194"/>
        <v>6.5216598010999854E-2</v>
      </c>
    </row>
    <row r="3102" spans="1:4" x14ac:dyDescent="0.25">
      <c r="A3102">
        <f t="shared" si="195"/>
        <v>3075</v>
      </c>
      <c r="B3102" s="1">
        <f t="shared" si="192"/>
        <v>90.122773501588199</v>
      </c>
      <c r="C3102">
        <f t="shared" si="193"/>
        <v>6.5033959659217544E-2</v>
      </c>
      <c r="D3102">
        <f t="shared" si="194"/>
        <v>6.5268915308115544E-2</v>
      </c>
    </row>
    <row r="3103" spans="1:4" x14ac:dyDescent="0.25">
      <c r="A3103">
        <f t="shared" si="195"/>
        <v>3076</v>
      </c>
      <c r="B3103" s="1">
        <f t="shared" si="192"/>
        <v>90.057739541928981</v>
      </c>
      <c r="C3103">
        <f t="shared" si="193"/>
        <v>6.508583624770381E-2</v>
      </c>
      <c r="D3103">
        <f t="shared" si="194"/>
        <v>6.5321358522180614E-2</v>
      </c>
    </row>
    <row r="3104" spans="1:4" x14ac:dyDescent="0.25">
      <c r="A3104">
        <f t="shared" si="195"/>
        <v>3077</v>
      </c>
      <c r="B3104" s="1">
        <f t="shared" si="192"/>
        <v>89.992653705681278</v>
      </c>
      <c r="C3104">
        <f t="shared" si="193"/>
        <v>6.5137838752207244E-2</v>
      </c>
      <c r="D3104">
        <f t="shared" si="194"/>
        <v>6.5373927653092773E-2</v>
      </c>
    </row>
    <row r="3105" spans="1:4" x14ac:dyDescent="0.25">
      <c r="A3105">
        <f t="shared" si="195"/>
        <v>3078</v>
      </c>
      <c r="B3105" s="1">
        <f t="shared" si="192"/>
        <v>89.92751586692907</v>
      </c>
      <c r="C3105">
        <f t="shared" si="193"/>
        <v>6.5189967173978403E-2</v>
      </c>
      <c r="D3105">
        <f t="shared" si="194"/>
        <v>6.5426622700920228E-2</v>
      </c>
    </row>
    <row r="3106" spans="1:4" x14ac:dyDescent="0.25">
      <c r="A3106">
        <f t="shared" si="195"/>
        <v>3079</v>
      </c>
      <c r="B3106" s="1">
        <f t="shared" si="192"/>
        <v>89.862325899755092</v>
      </c>
      <c r="C3106">
        <f t="shared" si="193"/>
        <v>6.5242221512676224E-2</v>
      </c>
      <c r="D3106">
        <f t="shared" si="194"/>
        <v>6.5479443665674347E-2</v>
      </c>
    </row>
    <row r="3107" spans="1:4" x14ac:dyDescent="0.25">
      <c r="A3107">
        <f t="shared" si="195"/>
        <v>3080</v>
      </c>
      <c r="B3107" s="1">
        <f t="shared" si="192"/>
        <v>89.797083678242416</v>
      </c>
      <c r="C3107">
        <f t="shared" si="193"/>
        <v>6.5294601768414395E-2</v>
      </c>
      <c r="D3107">
        <f t="shared" si="194"/>
        <v>6.5532390547321032E-2</v>
      </c>
    </row>
    <row r="3108" spans="1:4" x14ac:dyDescent="0.25">
      <c r="A3108">
        <f t="shared" si="195"/>
        <v>3081</v>
      </c>
      <c r="B3108" s="1">
        <f t="shared" si="192"/>
        <v>89.731789076474001</v>
      </c>
      <c r="C3108">
        <f t="shared" si="193"/>
        <v>6.5347107940624483E-2</v>
      </c>
      <c r="D3108">
        <f t="shared" si="194"/>
        <v>6.5585463345894365E-2</v>
      </c>
    </row>
    <row r="3109" spans="1:4" x14ac:dyDescent="0.25">
      <c r="A3109">
        <f t="shared" si="195"/>
        <v>3082</v>
      </c>
      <c r="B3109" s="1">
        <f t="shared" si="192"/>
        <v>89.666441968533377</v>
      </c>
      <c r="C3109">
        <f t="shared" si="193"/>
        <v>6.5399740030329667E-2</v>
      </c>
      <c r="D3109">
        <f t="shared" si="194"/>
        <v>6.5638662061360264E-2</v>
      </c>
    </row>
    <row r="3110" spans="1:4" x14ac:dyDescent="0.25">
      <c r="A3110">
        <f t="shared" si="195"/>
        <v>3083</v>
      </c>
      <c r="B3110" s="1">
        <f t="shared" si="192"/>
        <v>89.601042228503047</v>
      </c>
      <c r="C3110">
        <f t="shared" si="193"/>
        <v>6.5452498036393081E-2</v>
      </c>
      <c r="D3110">
        <f t="shared" si="194"/>
        <v>6.5691986693718715E-2</v>
      </c>
    </row>
    <row r="3111" spans="1:4" x14ac:dyDescent="0.25">
      <c r="A3111">
        <f t="shared" si="195"/>
        <v>3084</v>
      </c>
      <c r="B3111" s="1">
        <f t="shared" si="192"/>
        <v>89.535589730466654</v>
      </c>
      <c r="C3111">
        <f t="shared" si="193"/>
        <v>6.5505381959610531E-2</v>
      </c>
      <c r="D3111">
        <f t="shared" si="194"/>
        <v>6.5745437243003829E-2</v>
      </c>
    </row>
    <row r="3112" spans="1:4" x14ac:dyDescent="0.25">
      <c r="A3112">
        <f t="shared" si="195"/>
        <v>3085</v>
      </c>
      <c r="B3112" s="1">
        <f t="shared" si="192"/>
        <v>89.470084348507044</v>
      </c>
      <c r="C3112">
        <f t="shared" si="193"/>
        <v>6.5558391799868332E-2</v>
      </c>
      <c r="D3112">
        <f t="shared" si="194"/>
        <v>6.5799013709192875E-2</v>
      </c>
    </row>
    <row r="3113" spans="1:4" x14ac:dyDescent="0.25">
      <c r="A3113">
        <f t="shared" si="195"/>
        <v>3086</v>
      </c>
      <c r="B3113" s="1">
        <f t="shared" si="192"/>
        <v>89.404525956707175</v>
      </c>
      <c r="C3113">
        <f t="shared" si="193"/>
        <v>6.5611527556825422E-2</v>
      </c>
      <c r="D3113">
        <f t="shared" si="194"/>
        <v>6.5852716092263106E-2</v>
      </c>
    </row>
    <row r="3114" spans="1:4" x14ac:dyDescent="0.25">
      <c r="A3114">
        <f t="shared" si="195"/>
        <v>3087</v>
      </c>
      <c r="B3114" s="1">
        <f t="shared" si="192"/>
        <v>89.33891442915035</v>
      </c>
      <c r="C3114">
        <f t="shared" si="193"/>
        <v>6.5664789230481801E-2</v>
      </c>
      <c r="D3114">
        <f t="shared" si="194"/>
        <v>6.5906544392248634E-2</v>
      </c>
    </row>
    <row r="3115" spans="1:4" x14ac:dyDescent="0.25">
      <c r="A3115">
        <f t="shared" si="195"/>
        <v>3088</v>
      </c>
      <c r="B3115" s="1">
        <f t="shared" si="192"/>
        <v>89.273249639919868</v>
      </c>
      <c r="C3115">
        <f t="shared" si="193"/>
        <v>6.5718176821519592E-2</v>
      </c>
      <c r="D3115">
        <f t="shared" si="194"/>
        <v>6.5960498609149459E-2</v>
      </c>
    </row>
    <row r="3116" spans="1:4" x14ac:dyDescent="0.25">
      <c r="A3116">
        <f t="shared" si="195"/>
        <v>3089</v>
      </c>
      <c r="B3116" s="1">
        <f t="shared" si="192"/>
        <v>89.207531463098348</v>
      </c>
      <c r="C3116">
        <f t="shared" si="193"/>
        <v>6.5771690329142984E-2</v>
      </c>
      <c r="D3116">
        <f t="shared" si="194"/>
        <v>6.6014578742965568E-2</v>
      </c>
    </row>
    <row r="3117" spans="1:4" x14ac:dyDescent="0.25">
      <c r="A3117">
        <f t="shared" si="195"/>
        <v>3090</v>
      </c>
      <c r="B3117" s="1">
        <f t="shared" si="192"/>
        <v>89.141759772769205</v>
      </c>
      <c r="C3117">
        <f t="shared" si="193"/>
        <v>6.5825329754147788E-2</v>
      </c>
      <c r="D3117">
        <f t="shared" si="194"/>
        <v>6.6068784793674243E-2</v>
      </c>
    </row>
    <row r="3118" spans="1:4" x14ac:dyDescent="0.25">
      <c r="A3118">
        <f t="shared" si="195"/>
        <v>3091</v>
      </c>
      <c r="B3118" s="1">
        <f t="shared" si="192"/>
        <v>89.075934443015058</v>
      </c>
      <c r="C3118">
        <f t="shared" si="193"/>
        <v>6.5879095095283446E-2</v>
      </c>
      <c r="D3118">
        <f t="shared" si="194"/>
        <v>6.6123116761275469E-2</v>
      </c>
    </row>
    <row r="3119" spans="1:4" x14ac:dyDescent="0.25">
      <c r="A3119">
        <f t="shared" si="195"/>
        <v>3092</v>
      </c>
      <c r="B3119" s="1">
        <f t="shared" si="192"/>
        <v>89.010055347919774</v>
      </c>
      <c r="C3119">
        <f t="shared" si="193"/>
        <v>6.5932986353914202E-2</v>
      </c>
      <c r="D3119">
        <f t="shared" si="194"/>
        <v>6.6177574645791992E-2</v>
      </c>
    </row>
    <row r="3120" spans="1:4" x14ac:dyDescent="0.25">
      <c r="A3120">
        <f t="shared" si="195"/>
        <v>3093</v>
      </c>
      <c r="B3120" s="1">
        <f t="shared" si="192"/>
        <v>88.94412236156586</v>
      </c>
      <c r="C3120">
        <f t="shared" si="193"/>
        <v>6.5987003529244248E-2</v>
      </c>
      <c r="D3120">
        <f t="shared" si="194"/>
        <v>6.6232158447212447E-2</v>
      </c>
    </row>
    <row r="3121" spans="1:4" x14ac:dyDescent="0.25">
      <c r="A3121">
        <f t="shared" si="195"/>
        <v>3094</v>
      </c>
      <c r="B3121" s="1">
        <f t="shared" si="192"/>
        <v>88.878135358036616</v>
      </c>
      <c r="C3121">
        <f t="shared" si="193"/>
        <v>6.6041146621500957E-2</v>
      </c>
      <c r="D3121">
        <f t="shared" si="194"/>
        <v>6.6286868165525453E-2</v>
      </c>
    </row>
    <row r="3122" spans="1:4" x14ac:dyDescent="0.25">
      <c r="A3122">
        <f t="shared" si="195"/>
        <v>3095</v>
      </c>
      <c r="B3122" s="1">
        <f t="shared" si="192"/>
        <v>88.812094211415115</v>
      </c>
      <c r="C3122">
        <f t="shared" si="193"/>
        <v>6.6095415630570642E-2</v>
      </c>
      <c r="D3122">
        <f t="shared" si="194"/>
        <v>6.6341703800776489E-2</v>
      </c>
    </row>
    <row r="3123" spans="1:4" x14ac:dyDescent="0.25">
      <c r="A3123">
        <f t="shared" si="195"/>
        <v>3096</v>
      </c>
      <c r="B3123" s="1">
        <f t="shared" si="192"/>
        <v>88.745998795784544</v>
      </c>
      <c r="C3123">
        <f t="shared" si="193"/>
        <v>6.6149810556680677E-2</v>
      </c>
      <c r="D3123">
        <f t="shared" si="194"/>
        <v>6.6396665352897344E-2</v>
      </c>
    </row>
    <row r="3124" spans="1:4" x14ac:dyDescent="0.25">
      <c r="A3124">
        <f t="shared" si="195"/>
        <v>3097</v>
      </c>
      <c r="B3124" s="1">
        <f t="shared" si="192"/>
        <v>88.679848985227864</v>
      </c>
      <c r="C3124">
        <f t="shared" si="193"/>
        <v>6.6204331399490002E-2</v>
      </c>
      <c r="D3124">
        <f t="shared" si="194"/>
        <v>6.6451752821956228E-2</v>
      </c>
    </row>
    <row r="3125" spans="1:4" x14ac:dyDescent="0.25">
      <c r="A3125">
        <f t="shared" si="195"/>
        <v>3098</v>
      </c>
      <c r="B3125" s="1">
        <f t="shared" si="192"/>
        <v>88.613644653828374</v>
      </c>
      <c r="C3125">
        <f t="shared" si="193"/>
        <v>6.6258978159680737E-2</v>
      </c>
      <c r="D3125">
        <f t="shared" si="194"/>
        <v>6.6506966207919044E-2</v>
      </c>
    </row>
    <row r="3126" spans="1:4" x14ac:dyDescent="0.25">
      <c r="A3126">
        <f t="shared" si="195"/>
        <v>3099</v>
      </c>
      <c r="B3126" s="1">
        <f t="shared" si="192"/>
        <v>88.547385675668693</v>
      </c>
      <c r="C3126">
        <f t="shared" si="193"/>
        <v>6.6313750836229701E-2</v>
      </c>
      <c r="D3126">
        <f t="shared" si="194"/>
        <v>6.6562305510763059E-2</v>
      </c>
    </row>
    <row r="3127" spans="1:4" x14ac:dyDescent="0.25">
      <c r="A3127">
        <f t="shared" si="195"/>
        <v>3100</v>
      </c>
      <c r="B3127" s="1">
        <f t="shared" si="192"/>
        <v>88.481071924832463</v>
      </c>
      <c r="C3127">
        <f t="shared" si="193"/>
        <v>6.6368649430160076E-2</v>
      </c>
      <c r="D3127">
        <f t="shared" si="194"/>
        <v>6.6617770730545089E-2</v>
      </c>
    </row>
    <row r="3128" spans="1:4" x14ac:dyDescent="0.25">
      <c r="A3128">
        <f t="shared" si="195"/>
        <v>3101</v>
      </c>
      <c r="B3128" s="1">
        <f t="shared" si="192"/>
        <v>88.414703275402303</v>
      </c>
      <c r="C3128">
        <f t="shared" si="193"/>
        <v>6.642367394044868E-2</v>
      </c>
      <c r="D3128">
        <f t="shared" si="194"/>
        <v>6.667336186719694E-2</v>
      </c>
    </row>
    <row r="3129" spans="1:4" x14ac:dyDescent="0.25">
      <c r="A3129">
        <f t="shared" si="195"/>
        <v>3102</v>
      </c>
      <c r="B3129" s="1">
        <f t="shared" si="192"/>
        <v>88.348279601461854</v>
      </c>
      <c r="C3129">
        <f t="shared" si="193"/>
        <v>6.6478824368118694E-2</v>
      </c>
      <c r="D3129">
        <f t="shared" si="194"/>
        <v>6.6729078920786833E-2</v>
      </c>
    </row>
    <row r="3130" spans="1:4" x14ac:dyDescent="0.25">
      <c r="A3130">
        <f t="shared" si="195"/>
        <v>3103</v>
      </c>
      <c r="B3130" s="1">
        <f t="shared" si="192"/>
        <v>88.281800777093736</v>
      </c>
      <c r="C3130">
        <f t="shared" si="193"/>
        <v>6.6534100712374311E-2</v>
      </c>
      <c r="D3130">
        <f t="shared" si="194"/>
        <v>6.6784921891269278E-2</v>
      </c>
    </row>
    <row r="3131" spans="1:4" x14ac:dyDescent="0.25">
      <c r="A3131">
        <f t="shared" si="195"/>
        <v>3104</v>
      </c>
      <c r="B3131" s="1">
        <f t="shared" si="192"/>
        <v>88.215266676381361</v>
      </c>
      <c r="C3131">
        <f t="shared" si="193"/>
        <v>6.6589502974011339E-2</v>
      </c>
      <c r="D3131">
        <f t="shared" si="194"/>
        <v>6.6840890778644274E-2</v>
      </c>
    </row>
    <row r="3132" spans="1:4" x14ac:dyDescent="0.25">
      <c r="A3132">
        <f t="shared" si="195"/>
        <v>3105</v>
      </c>
      <c r="B3132" s="1">
        <f t="shared" si="192"/>
        <v>88.14867717340735</v>
      </c>
      <c r="C3132">
        <f t="shared" si="193"/>
        <v>6.6645031151779222E-2</v>
      </c>
      <c r="D3132">
        <f t="shared" si="194"/>
        <v>6.6896985582945948E-2</v>
      </c>
    </row>
    <row r="3133" spans="1:4" x14ac:dyDescent="0.25">
      <c r="A3133">
        <f t="shared" si="195"/>
        <v>3106</v>
      </c>
      <c r="B3133" s="1">
        <f t="shared" si="192"/>
        <v>88.082032142255571</v>
      </c>
      <c r="C3133">
        <f t="shared" si="193"/>
        <v>6.6700685247269575E-2</v>
      </c>
      <c r="D3133">
        <f t="shared" si="194"/>
        <v>6.6953206304151539E-2</v>
      </c>
    </row>
    <row r="3134" spans="1:4" x14ac:dyDescent="0.25">
      <c r="A3134">
        <f t="shared" si="195"/>
        <v>3107</v>
      </c>
      <c r="B3134" s="1">
        <f t="shared" si="192"/>
        <v>88.015331457008301</v>
      </c>
      <c r="C3134">
        <f t="shared" si="193"/>
        <v>6.6756465259118158E-2</v>
      </c>
      <c r="D3134">
        <f t="shared" si="194"/>
        <v>6.7009552942238315E-2</v>
      </c>
    </row>
    <row r="3135" spans="1:4" x14ac:dyDescent="0.25">
      <c r="A3135">
        <f t="shared" si="195"/>
        <v>3108</v>
      </c>
      <c r="B3135" s="1">
        <f t="shared" si="192"/>
        <v>87.948574991749183</v>
      </c>
      <c r="C3135">
        <f t="shared" si="193"/>
        <v>6.6812371188120778E-2</v>
      </c>
      <c r="D3135">
        <f t="shared" si="194"/>
        <v>6.7066025497263121E-2</v>
      </c>
    </row>
    <row r="3136" spans="1:4" x14ac:dyDescent="0.25">
      <c r="A3136">
        <f t="shared" si="195"/>
        <v>3109</v>
      </c>
      <c r="B3136" s="1">
        <f t="shared" si="192"/>
        <v>87.881762620561062</v>
      </c>
      <c r="C3136">
        <f t="shared" si="193"/>
        <v>6.6868403034050061E-2</v>
      </c>
      <c r="D3136">
        <f t="shared" si="194"/>
        <v>6.7122623969180492E-2</v>
      </c>
    </row>
    <row r="3137" spans="1:4" x14ac:dyDescent="0.25">
      <c r="A3137">
        <f t="shared" si="195"/>
        <v>3110</v>
      </c>
      <c r="B3137" s="1">
        <f t="shared" si="192"/>
        <v>87.814894217527012</v>
      </c>
      <c r="C3137">
        <f t="shared" si="193"/>
        <v>6.6924560796678634E-2</v>
      </c>
      <c r="D3137">
        <f t="shared" si="194"/>
        <v>6.7179348357967683E-2</v>
      </c>
    </row>
    <row r="3138" spans="1:4" x14ac:dyDescent="0.25">
      <c r="A3138">
        <f t="shared" si="195"/>
        <v>3111</v>
      </c>
      <c r="B3138" s="1">
        <f t="shared" si="192"/>
        <v>87.747969656730334</v>
      </c>
      <c r="C3138">
        <f t="shared" si="193"/>
        <v>6.6980844476347556E-2</v>
      </c>
      <c r="D3138">
        <f t="shared" si="194"/>
        <v>6.7236198663715635E-2</v>
      </c>
    </row>
    <row r="3139" spans="1:4" x14ac:dyDescent="0.25">
      <c r="A3139">
        <f t="shared" si="195"/>
        <v>3112</v>
      </c>
      <c r="B3139" s="1">
        <f t="shared" ref="B3139:B3169" si="196">$C$20+$C$21*A3139+$C$22*A3139^2+$C$23*A3139^3</f>
        <v>87.680988812253986</v>
      </c>
      <c r="C3139">
        <f t="shared" si="193"/>
        <v>6.7037254072943142E-2</v>
      </c>
      <c r="D3139">
        <f t="shared" si="194"/>
        <v>6.7293174886322055E-2</v>
      </c>
    </row>
    <row r="3140" spans="1:4" x14ac:dyDescent="0.25">
      <c r="A3140">
        <f t="shared" si="195"/>
        <v>3113</v>
      </c>
      <c r="B3140" s="1">
        <f t="shared" si="196"/>
        <v>87.613951558181043</v>
      </c>
      <c r="C3140">
        <f t="shared" si="193"/>
        <v>6.7093789586124331E-2</v>
      </c>
      <c r="D3140">
        <f t="shared" si="194"/>
        <v>6.735027702586649E-2</v>
      </c>
    </row>
    <row r="3141" spans="1:4" x14ac:dyDescent="0.25">
      <c r="A3141">
        <f t="shared" si="195"/>
        <v>3114</v>
      </c>
      <c r="B3141" s="1">
        <f t="shared" si="196"/>
        <v>87.546857768594919</v>
      </c>
      <c r="C3141">
        <f t="shared" si="193"/>
        <v>6.715045101702799E-2</v>
      </c>
      <c r="D3141">
        <f t="shared" si="194"/>
        <v>6.7407505082314856E-2</v>
      </c>
    </row>
    <row r="3142" spans="1:4" x14ac:dyDescent="0.25">
      <c r="A3142">
        <f t="shared" si="195"/>
        <v>3115</v>
      </c>
      <c r="B3142" s="1">
        <f t="shared" si="196"/>
        <v>87.479707317577891</v>
      </c>
      <c r="C3142">
        <f t="shared" si="193"/>
        <v>6.7207238363835131E-2</v>
      </c>
      <c r="D3142">
        <f t="shared" si="194"/>
        <v>6.7464859055644408E-2</v>
      </c>
    </row>
    <row r="3143" spans="1:4" x14ac:dyDescent="0.25">
      <c r="A3143">
        <f t="shared" si="195"/>
        <v>3116</v>
      </c>
      <c r="B3143" s="1">
        <f t="shared" si="196"/>
        <v>87.412500079214055</v>
      </c>
      <c r="C3143">
        <f t="shared" si="193"/>
        <v>6.726415162813737E-2</v>
      </c>
      <c r="D3143">
        <f t="shared" si="194"/>
        <v>6.7522338945912003E-2</v>
      </c>
    </row>
    <row r="3144" spans="1:4" x14ac:dyDescent="0.25">
      <c r="A3144">
        <f t="shared" si="195"/>
        <v>3117</v>
      </c>
      <c r="B3144" s="1">
        <f t="shared" si="196"/>
        <v>87.345235927585918</v>
      </c>
      <c r="C3144">
        <f t="shared" si="193"/>
        <v>6.7321190809366271E-2</v>
      </c>
      <c r="D3144">
        <f t="shared" si="194"/>
        <v>6.7579944753083515E-2</v>
      </c>
    </row>
    <row r="3145" spans="1:4" x14ac:dyDescent="0.25">
      <c r="A3145">
        <f t="shared" si="195"/>
        <v>3118</v>
      </c>
      <c r="B3145" s="1">
        <f t="shared" si="196"/>
        <v>87.277914736776552</v>
      </c>
      <c r="C3145">
        <f t="shared" si="193"/>
        <v>6.7378355907294463E-2</v>
      </c>
      <c r="D3145">
        <f t="shared" si="194"/>
        <v>6.7637676477124847E-2</v>
      </c>
    </row>
    <row r="3146" spans="1:4" x14ac:dyDescent="0.25">
      <c r="A3146">
        <f t="shared" si="195"/>
        <v>3119</v>
      </c>
      <c r="B3146" s="1">
        <f t="shared" si="196"/>
        <v>87.210536380869257</v>
      </c>
      <c r="C3146">
        <f t="shared" si="193"/>
        <v>6.7435646921921943E-2</v>
      </c>
      <c r="D3146">
        <f t="shared" si="194"/>
        <v>6.7695534118092843E-2</v>
      </c>
    </row>
    <row r="3147" spans="1:4" x14ac:dyDescent="0.25">
      <c r="A3147">
        <f t="shared" si="195"/>
        <v>3120</v>
      </c>
      <c r="B3147" s="1">
        <f t="shared" si="196"/>
        <v>87.143100733947335</v>
      </c>
      <c r="C3147">
        <f t="shared" si="193"/>
        <v>6.7493063854158208E-2</v>
      </c>
      <c r="D3147">
        <f t="shared" si="194"/>
        <v>6.7753517675998867E-2</v>
      </c>
    </row>
    <row r="3148" spans="1:4" x14ac:dyDescent="0.25">
      <c r="A3148">
        <f t="shared" si="195"/>
        <v>3121</v>
      </c>
      <c r="B3148" s="1">
        <f t="shared" si="196"/>
        <v>87.075607670093177</v>
      </c>
      <c r="C3148">
        <f t="shared" si="193"/>
        <v>6.7550606702411642E-2</v>
      </c>
      <c r="D3148">
        <f t="shared" si="194"/>
        <v>6.781162715075198E-2</v>
      </c>
    </row>
    <row r="3149" spans="1:4" x14ac:dyDescent="0.25">
      <c r="A3149">
        <f t="shared" si="195"/>
        <v>3122</v>
      </c>
      <c r="B3149" s="1">
        <f t="shared" si="196"/>
        <v>87.008057063390766</v>
      </c>
      <c r="C3149">
        <f t="shared" si="193"/>
        <v>6.7608275468387546E-2</v>
      </c>
      <c r="D3149">
        <f t="shared" si="194"/>
        <v>6.7869862542454487E-2</v>
      </c>
    </row>
    <row r="3150" spans="1:4" x14ac:dyDescent="0.25">
      <c r="A3150">
        <f t="shared" si="195"/>
        <v>3123</v>
      </c>
      <c r="B3150" s="1">
        <f t="shared" si="196"/>
        <v>86.940448787922378</v>
      </c>
      <c r="C3150">
        <f t="shared" si="193"/>
        <v>6.7666070150607993E-2</v>
      </c>
      <c r="D3150">
        <f t="shared" si="194"/>
        <v>6.7928223851049546E-2</v>
      </c>
    </row>
    <row r="3151" spans="1:4" x14ac:dyDescent="0.25">
      <c r="A3151">
        <f t="shared" si="195"/>
        <v>3124</v>
      </c>
      <c r="B3151" s="1">
        <f t="shared" si="196"/>
        <v>86.87278271777177</v>
      </c>
      <c r="C3151">
        <f t="shared" si="193"/>
        <v>6.7723990750323537E-2</v>
      </c>
      <c r="D3151">
        <f t="shared" si="194"/>
        <v>6.7986711076548551E-2</v>
      </c>
    </row>
    <row r="3152" spans="1:4" x14ac:dyDescent="0.25">
      <c r="A3152">
        <f t="shared" si="195"/>
        <v>3125</v>
      </c>
      <c r="B3152" s="1">
        <f t="shared" si="196"/>
        <v>86.805058727021446</v>
      </c>
      <c r="C3152">
        <f t="shared" si="193"/>
        <v>6.7782037266510997E-2</v>
      </c>
      <c r="D3152">
        <f t="shared" si="194"/>
        <v>6.8045324218940093E-2</v>
      </c>
    </row>
    <row r="3153" spans="1:4" x14ac:dyDescent="0.25">
      <c r="A3153">
        <f t="shared" si="195"/>
        <v>3126</v>
      </c>
      <c r="B3153" s="1">
        <f t="shared" si="196"/>
        <v>86.737276689754935</v>
      </c>
      <c r="C3153">
        <f t="shared" si="193"/>
        <v>6.7840209699852494E-2</v>
      </c>
      <c r="D3153">
        <f t="shared" si="194"/>
        <v>6.8104063278258312E-2</v>
      </c>
    </row>
    <row r="3154" spans="1:4" x14ac:dyDescent="0.25">
      <c r="A3154">
        <f t="shared" si="195"/>
        <v>3127</v>
      </c>
      <c r="B3154" s="1">
        <f t="shared" si="196"/>
        <v>86.669436480055083</v>
      </c>
      <c r="C3154">
        <f t="shared" si="193"/>
        <v>6.7898508049779593E-2</v>
      </c>
      <c r="D3154">
        <f t="shared" si="194"/>
        <v>6.8162928254457716E-2</v>
      </c>
    </row>
    <row r="3155" spans="1:4" x14ac:dyDescent="0.25">
      <c r="A3155">
        <f t="shared" si="195"/>
        <v>3128</v>
      </c>
      <c r="B3155" s="1">
        <f t="shared" si="196"/>
        <v>86.601537972005303</v>
      </c>
      <c r="C3155">
        <f t="shared" si="193"/>
        <v>6.7956932316974417E-2</v>
      </c>
      <c r="D3155">
        <f t="shared" si="194"/>
        <v>6.822191914759515E-2</v>
      </c>
    </row>
    <row r="3156" spans="1:4" x14ac:dyDescent="0.25">
      <c r="A3156">
        <f t="shared" si="195"/>
        <v>3129</v>
      </c>
      <c r="B3156" s="1">
        <f t="shared" si="196"/>
        <v>86.533581039688329</v>
      </c>
      <c r="C3156">
        <f t="shared" si="193"/>
        <v>6.8015482500982216E-2</v>
      </c>
      <c r="D3156">
        <f t="shared" si="194"/>
        <v>6.8281035957625136E-2</v>
      </c>
    </row>
    <row r="3157" spans="1:4" x14ac:dyDescent="0.25">
      <c r="A3157">
        <f t="shared" si="195"/>
        <v>3130</v>
      </c>
      <c r="B3157" s="1">
        <f t="shared" si="196"/>
        <v>86.465565557187347</v>
      </c>
      <c r="C3157">
        <f t="shared" si="193"/>
        <v>6.8074158601689305E-2</v>
      </c>
      <c r="D3157">
        <f t="shared" si="194"/>
        <v>6.8340278684547687E-2</v>
      </c>
    </row>
    <row r="3158" spans="1:4" x14ac:dyDescent="0.25">
      <c r="A3158">
        <f t="shared" si="195"/>
        <v>3131</v>
      </c>
      <c r="B3158" s="1">
        <f t="shared" si="196"/>
        <v>86.397491398585657</v>
      </c>
      <c r="C3158">
        <f t="shared" si="193"/>
        <v>6.8132960619436744E-2</v>
      </c>
      <c r="D3158">
        <f t="shared" si="194"/>
        <v>6.8399647328385521E-2</v>
      </c>
    </row>
    <row r="3159" spans="1:4" x14ac:dyDescent="0.25">
      <c r="A3159">
        <f t="shared" si="195"/>
        <v>3132</v>
      </c>
      <c r="B3159" s="1">
        <f t="shared" si="196"/>
        <v>86.329358437966221</v>
      </c>
      <c r="C3159">
        <f t="shared" si="193"/>
        <v>6.819188855433822E-2</v>
      </c>
      <c r="D3159">
        <f t="shared" si="194"/>
        <v>6.8459141889127301E-2</v>
      </c>
    </row>
    <row r="3160" spans="1:4" x14ac:dyDescent="0.25">
      <c r="A3160">
        <f t="shared" si="195"/>
        <v>3133</v>
      </c>
      <c r="B3160" s="1">
        <f t="shared" si="196"/>
        <v>86.261166549411882</v>
      </c>
      <c r="C3160">
        <f t="shared" si="193"/>
        <v>6.8250942405597925E-2</v>
      </c>
    </row>
    <row r="3161" spans="1:4" x14ac:dyDescent="0.25">
      <c r="A3161">
        <f t="shared" si="195"/>
        <v>3134</v>
      </c>
      <c r="B3161" s="1">
        <f t="shared" si="196"/>
        <v>86.192915607006285</v>
      </c>
      <c r="C3161">
        <f t="shared" si="193"/>
        <v>6.8310122174239041E-2</v>
      </c>
    </row>
    <row r="3162" spans="1:4" x14ac:dyDescent="0.25">
      <c r="A3162">
        <f t="shared" si="195"/>
        <v>3135</v>
      </c>
      <c r="B3162" s="1">
        <f t="shared" si="196"/>
        <v>86.124605484832045</v>
      </c>
      <c r="C3162">
        <f t="shared" si="193"/>
        <v>6.8369427859693133E-2</v>
      </c>
    </row>
    <row r="3163" spans="1:4" x14ac:dyDescent="0.25">
      <c r="A3163">
        <f t="shared" si="195"/>
        <v>3136</v>
      </c>
      <c r="B3163" s="1">
        <f t="shared" si="196"/>
        <v>86.056236056972352</v>
      </c>
      <c r="C3163">
        <f t="shared" si="193"/>
        <v>6.8428859461846514E-2</v>
      </c>
    </row>
    <row r="3164" spans="1:4" x14ac:dyDescent="0.25">
      <c r="A3164">
        <f t="shared" si="195"/>
        <v>3137</v>
      </c>
      <c r="B3164" s="1">
        <f t="shared" si="196"/>
        <v>85.987807197510506</v>
      </c>
      <c r="C3164">
        <f t="shared" ref="C3164:C3168" si="197">(B3164-B3165)/1</f>
        <v>6.8488416981153932E-2</v>
      </c>
    </row>
    <row r="3165" spans="1:4" x14ac:dyDescent="0.25">
      <c r="A3165">
        <f t="shared" ref="A3165:A3169" si="198">A3164+1</f>
        <v>3138</v>
      </c>
      <c r="B3165" s="1">
        <f t="shared" si="196"/>
        <v>85.919318780529352</v>
      </c>
      <c r="C3165">
        <f t="shared" si="197"/>
        <v>6.8548100417274327E-2</v>
      </c>
    </row>
    <row r="3166" spans="1:4" x14ac:dyDescent="0.25">
      <c r="A3166">
        <f t="shared" si="198"/>
        <v>3139</v>
      </c>
      <c r="B3166" s="1">
        <f t="shared" si="196"/>
        <v>85.850770680112078</v>
      </c>
      <c r="C3166">
        <f t="shared" si="197"/>
        <v>6.8607909770207698E-2</v>
      </c>
    </row>
    <row r="3167" spans="1:4" x14ac:dyDescent="0.25">
      <c r="A3167">
        <f t="shared" si="198"/>
        <v>3140</v>
      </c>
      <c r="B3167" s="1">
        <f t="shared" si="196"/>
        <v>85.78216277034187</v>
      </c>
      <c r="C3167">
        <f t="shared" si="197"/>
        <v>6.8667845040067732E-2</v>
      </c>
    </row>
    <row r="3168" spans="1:4" x14ac:dyDescent="0.25">
      <c r="A3168">
        <f t="shared" si="198"/>
        <v>3141</v>
      </c>
      <c r="B3168" s="1">
        <f t="shared" si="196"/>
        <v>85.713494925301802</v>
      </c>
      <c r="C3168">
        <f t="shared" si="197"/>
        <v>6.8727906226854429E-2</v>
      </c>
    </row>
    <row r="3169" spans="1:2" x14ac:dyDescent="0.25">
      <c r="A3169">
        <f t="shared" si="198"/>
        <v>3142</v>
      </c>
      <c r="B3169" s="1">
        <f t="shared" si="196"/>
        <v>85.644767019074948</v>
      </c>
    </row>
    <row r="3170" spans="1:2" x14ac:dyDescent="0.25">
      <c r="B3170" s="1"/>
    </row>
    <row r="3171" spans="1:2" x14ac:dyDescent="0.25">
      <c r="B3171" s="1"/>
    </row>
    <row r="3172" spans="1:2" x14ac:dyDescent="0.25">
      <c r="B3172" s="1"/>
    </row>
    <row r="3173" spans="1:2" x14ac:dyDescent="0.25">
      <c r="B3173" s="1"/>
    </row>
    <row r="3174" spans="1:2" x14ac:dyDescent="0.25">
      <c r="B3174" s="1"/>
    </row>
    <row r="3175" spans="1:2" x14ac:dyDescent="0.25">
      <c r="B3175" s="1"/>
    </row>
    <row r="3176" spans="1:2" x14ac:dyDescent="0.25">
      <c r="B3176" s="1"/>
    </row>
    <row r="3177" spans="1:2" x14ac:dyDescent="0.25">
      <c r="B3177" s="1"/>
    </row>
    <row r="3178" spans="1:2" x14ac:dyDescent="0.25">
      <c r="B3178" s="1"/>
    </row>
    <row r="3179" spans="1:2" x14ac:dyDescent="0.25">
      <c r="B3179" s="1"/>
    </row>
    <row r="3180" spans="1:2" x14ac:dyDescent="0.25">
      <c r="B3180" s="1"/>
    </row>
    <row r="3181" spans="1:2" x14ac:dyDescent="0.25">
      <c r="B3181" s="1"/>
    </row>
    <row r="3182" spans="1:2" x14ac:dyDescent="0.25">
      <c r="B3182" s="1"/>
    </row>
    <row r="3183" spans="1:2" x14ac:dyDescent="0.25">
      <c r="B3183" s="1"/>
    </row>
    <row r="3184" spans="1:2" x14ac:dyDescent="0.25">
      <c r="B3184" s="1"/>
    </row>
    <row r="3185" spans="2:2" x14ac:dyDescent="0.25">
      <c r="B3185" s="1"/>
    </row>
    <row r="3186" spans="2:2" x14ac:dyDescent="0.25">
      <c r="B3186" s="1"/>
    </row>
    <row r="3187" spans="2:2" x14ac:dyDescent="0.25">
      <c r="B3187" s="1"/>
    </row>
    <row r="3188" spans="2:2" x14ac:dyDescent="0.25">
      <c r="B3188" s="1"/>
    </row>
    <row r="3189" spans="2:2" x14ac:dyDescent="0.25">
      <c r="B3189" s="1"/>
    </row>
    <row r="3190" spans="2:2" x14ac:dyDescent="0.25">
      <c r="B3190" s="1"/>
    </row>
    <row r="3191" spans="2:2" x14ac:dyDescent="0.25">
      <c r="B3191" s="1"/>
    </row>
    <row r="3192" spans="2:2" x14ac:dyDescent="0.25">
      <c r="B3192" s="1"/>
    </row>
    <row r="3193" spans="2:2" x14ac:dyDescent="0.25">
      <c r="B3193" s="1"/>
    </row>
    <row r="3194" spans="2:2" x14ac:dyDescent="0.25">
      <c r="B3194" s="1"/>
    </row>
    <row r="3195" spans="2:2" x14ac:dyDescent="0.25">
      <c r="B3195" s="1"/>
    </row>
    <row r="3196" spans="2:2" x14ac:dyDescent="0.25">
      <c r="B3196" s="1"/>
    </row>
    <row r="3197" spans="2:2" x14ac:dyDescent="0.25">
      <c r="B3197" s="1"/>
    </row>
    <row r="3198" spans="2:2" x14ac:dyDescent="0.25">
      <c r="B3198" s="1"/>
    </row>
    <row r="3199" spans="2:2" x14ac:dyDescent="0.25">
      <c r="B3199" s="1"/>
    </row>
    <row r="3200" spans="2:2" x14ac:dyDescent="0.25">
      <c r="B3200" s="1"/>
    </row>
    <row r="3201" spans="2:2" x14ac:dyDescent="0.25">
      <c r="B3201" s="1"/>
    </row>
    <row r="3202" spans="2:2" x14ac:dyDescent="0.25">
      <c r="B3202" s="1"/>
    </row>
    <row r="3203" spans="2:2" x14ac:dyDescent="0.25">
      <c r="B3203" s="1"/>
    </row>
    <row r="3204" spans="2:2" x14ac:dyDescent="0.25">
      <c r="B3204" s="1"/>
    </row>
    <row r="3205" spans="2:2" x14ac:dyDescent="0.25">
      <c r="B3205" s="1"/>
    </row>
    <row r="3206" spans="2:2" x14ac:dyDescent="0.25">
      <c r="B3206" s="1"/>
    </row>
    <row r="3207" spans="2:2" x14ac:dyDescent="0.25">
      <c r="B3207" s="1"/>
    </row>
    <row r="3208" spans="2:2" x14ac:dyDescent="0.25">
      <c r="B3208" s="1"/>
    </row>
    <row r="3209" spans="2:2" x14ac:dyDescent="0.25">
      <c r="B3209" s="1"/>
    </row>
    <row r="3210" spans="2:2" x14ac:dyDescent="0.25">
      <c r="B3210" s="1"/>
    </row>
    <row r="3211" spans="2:2" x14ac:dyDescent="0.25">
      <c r="B3211" s="1"/>
    </row>
    <row r="3212" spans="2:2" x14ac:dyDescent="0.25">
      <c r="B3212" s="1"/>
    </row>
    <row r="3213" spans="2:2" x14ac:dyDescent="0.25">
      <c r="B3213" s="1"/>
    </row>
    <row r="3214" spans="2:2" x14ac:dyDescent="0.25">
      <c r="B3214" s="1"/>
    </row>
    <row r="3215" spans="2:2" x14ac:dyDescent="0.25">
      <c r="B3215" s="1"/>
    </row>
    <row r="3216" spans="2:2" x14ac:dyDescent="0.25">
      <c r="B3216" s="1"/>
    </row>
    <row r="3217" spans="2:2" x14ac:dyDescent="0.25">
      <c r="B3217" s="1"/>
    </row>
    <row r="3218" spans="2:2" x14ac:dyDescent="0.25">
      <c r="B3218" s="1"/>
    </row>
    <row r="3219" spans="2:2" x14ac:dyDescent="0.25">
      <c r="B3219" s="1"/>
    </row>
    <row r="3220" spans="2:2" x14ac:dyDescent="0.25">
      <c r="B3220" s="1"/>
    </row>
    <row r="3221" spans="2:2" x14ac:dyDescent="0.25">
      <c r="B3221" s="1"/>
    </row>
    <row r="3222" spans="2:2" x14ac:dyDescent="0.25">
      <c r="B3222" s="1"/>
    </row>
    <row r="3223" spans="2:2" x14ac:dyDescent="0.25">
      <c r="B3223" s="1"/>
    </row>
    <row r="3224" spans="2:2" x14ac:dyDescent="0.25">
      <c r="B3224" s="1"/>
    </row>
    <row r="3225" spans="2:2" x14ac:dyDescent="0.25">
      <c r="B3225" s="1"/>
    </row>
    <row r="3226" spans="2:2" x14ac:dyDescent="0.25">
      <c r="B3226" s="1"/>
    </row>
    <row r="3227" spans="2:2" x14ac:dyDescent="0.25">
      <c r="B3227" s="1"/>
    </row>
    <row r="3228" spans="2:2" x14ac:dyDescent="0.25">
      <c r="B3228" s="1"/>
    </row>
    <row r="3229" spans="2:2" x14ac:dyDescent="0.25">
      <c r="B3229" s="1"/>
    </row>
    <row r="3230" spans="2:2" x14ac:dyDescent="0.25">
      <c r="B3230" s="1"/>
    </row>
    <row r="3231" spans="2:2" x14ac:dyDescent="0.25">
      <c r="B3231" s="1"/>
    </row>
    <row r="3232" spans="2:2" x14ac:dyDescent="0.25">
      <c r="B3232" s="1"/>
    </row>
    <row r="3233" spans="2:2" x14ac:dyDescent="0.25">
      <c r="B3233" s="1"/>
    </row>
    <row r="3234" spans="2:2" x14ac:dyDescent="0.25">
      <c r="B3234" s="1"/>
    </row>
    <row r="3235" spans="2:2" x14ac:dyDescent="0.25">
      <c r="B3235" s="1"/>
    </row>
    <row r="3236" spans="2:2" x14ac:dyDescent="0.25">
      <c r="B3236" s="1"/>
    </row>
    <row r="3237" spans="2:2" x14ac:dyDescent="0.25">
      <c r="B3237" s="1"/>
    </row>
    <row r="3238" spans="2:2" x14ac:dyDescent="0.25">
      <c r="B3238" s="1"/>
    </row>
    <row r="3239" spans="2:2" x14ac:dyDescent="0.25">
      <c r="B3239" s="1"/>
    </row>
    <row r="3240" spans="2:2" x14ac:dyDescent="0.25">
      <c r="B3240" s="1"/>
    </row>
    <row r="3241" spans="2:2" x14ac:dyDescent="0.25">
      <c r="B3241" s="1"/>
    </row>
    <row r="3242" spans="2:2" x14ac:dyDescent="0.25">
      <c r="B3242" s="1"/>
    </row>
    <row r="3243" spans="2:2" x14ac:dyDescent="0.25">
      <c r="B3243" s="1"/>
    </row>
    <row r="3244" spans="2:2" x14ac:dyDescent="0.25">
      <c r="B3244" s="1"/>
    </row>
    <row r="3245" spans="2:2" x14ac:dyDescent="0.25">
      <c r="B3245" s="1"/>
    </row>
    <row r="3246" spans="2:2" x14ac:dyDescent="0.25">
      <c r="B3246" s="1"/>
    </row>
    <row r="3247" spans="2:2" x14ac:dyDescent="0.25">
      <c r="B3247" s="1"/>
    </row>
    <row r="3248" spans="2:2" x14ac:dyDescent="0.25">
      <c r="B3248" s="1"/>
    </row>
    <row r="3249" spans="2:2" x14ac:dyDescent="0.25">
      <c r="B3249" s="1"/>
    </row>
    <row r="3250" spans="2:2" x14ac:dyDescent="0.25">
      <c r="B3250" s="1"/>
    </row>
    <row r="3251" spans="2:2" x14ac:dyDescent="0.25">
      <c r="B3251" s="1"/>
    </row>
    <row r="3252" spans="2:2" x14ac:dyDescent="0.25">
      <c r="B3252" s="1"/>
    </row>
    <row r="3253" spans="2:2" x14ac:dyDescent="0.25">
      <c r="B3253" s="1"/>
    </row>
    <row r="3254" spans="2:2" x14ac:dyDescent="0.25">
      <c r="B3254" s="1"/>
    </row>
    <row r="3255" spans="2:2" x14ac:dyDescent="0.25">
      <c r="B3255" s="1"/>
    </row>
    <row r="3256" spans="2:2" x14ac:dyDescent="0.25">
      <c r="B3256" s="1"/>
    </row>
    <row r="3257" spans="2:2" x14ac:dyDescent="0.25">
      <c r="B3257" s="1"/>
    </row>
    <row r="3258" spans="2:2" x14ac:dyDescent="0.25">
      <c r="B3258" s="1"/>
    </row>
    <row r="3259" spans="2:2" x14ac:dyDescent="0.25">
      <c r="B3259" s="1"/>
    </row>
    <row r="3260" spans="2:2" x14ac:dyDescent="0.25">
      <c r="B3260" s="1"/>
    </row>
    <row r="3261" spans="2:2" x14ac:dyDescent="0.25">
      <c r="B3261" s="1"/>
    </row>
    <row r="3262" spans="2:2" x14ac:dyDescent="0.25">
      <c r="B3262" s="1"/>
    </row>
    <row r="3263" spans="2:2" x14ac:dyDescent="0.25">
      <c r="B3263" s="1"/>
    </row>
    <row r="3264" spans="2:2" x14ac:dyDescent="0.25">
      <c r="B3264" s="1"/>
    </row>
    <row r="3265" spans="2:2" x14ac:dyDescent="0.25">
      <c r="B3265" s="1"/>
    </row>
    <row r="3266" spans="2:2" x14ac:dyDescent="0.25">
      <c r="B3266" s="1"/>
    </row>
    <row r="3267" spans="2:2" x14ac:dyDescent="0.25">
      <c r="B3267" s="1"/>
    </row>
    <row r="3268" spans="2:2" x14ac:dyDescent="0.25">
      <c r="B3268" s="1"/>
    </row>
    <row r="3269" spans="2:2" x14ac:dyDescent="0.25">
      <c r="B3269" s="1"/>
    </row>
    <row r="3270" spans="2:2" x14ac:dyDescent="0.25">
      <c r="B3270" s="1"/>
    </row>
    <row r="3271" spans="2:2" x14ac:dyDescent="0.25">
      <c r="B3271" s="1"/>
    </row>
    <row r="3272" spans="2:2" x14ac:dyDescent="0.25">
      <c r="B3272" s="1"/>
    </row>
    <row r="3273" spans="2:2" x14ac:dyDescent="0.25">
      <c r="B3273" s="1"/>
    </row>
    <row r="3274" spans="2:2" x14ac:dyDescent="0.25">
      <c r="B3274" s="1"/>
    </row>
    <row r="3275" spans="2:2" x14ac:dyDescent="0.25">
      <c r="B3275" s="1"/>
    </row>
    <row r="3276" spans="2:2" x14ac:dyDescent="0.25">
      <c r="B3276" s="1"/>
    </row>
    <row r="3277" spans="2:2" x14ac:dyDescent="0.25">
      <c r="B3277" s="1"/>
    </row>
    <row r="3278" spans="2:2" x14ac:dyDescent="0.25">
      <c r="B3278" s="1"/>
    </row>
    <row r="3279" spans="2:2" x14ac:dyDescent="0.25">
      <c r="B3279" s="1"/>
    </row>
    <row r="3280" spans="2:2" x14ac:dyDescent="0.25">
      <c r="B3280" s="1"/>
    </row>
    <row r="3281" spans="2:2" x14ac:dyDescent="0.25">
      <c r="B3281" s="1"/>
    </row>
    <row r="3282" spans="2:2" x14ac:dyDescent="0.25">
      <c r="B3282" s="1"/>
    </row>
    <row r="3283" spans="2:2" x14ac:dyDescent="0.25">
      <c r="B3283" s="1"/>
    </row>
    <row r="3284" spans="2:2" x14ac:dyDescent="0.25">
      <c r="B3284" s="1"/>
    </row>
    <row r="3285" spans="2:2" x14ac:dyDescent="0.25">
      <c r="B3285" s="1"/>
    </row>
    <row r="3286" spans="2:2" x14ac:dyDescent="0.25">
      <c r="B3286" s="1"/>
    </row>
    <row r="3287" spans="2:2" x14ac:dyDescent="0.25">
      <c r="B3287" s="1"/>
    </row>
    <row r="3288" spans="2:2" x14ac:dyDescent="0.25">
      <c r="B3288" s="1"/>
    </row>
    <row r="3289" spans="2:2" x14ac:dyDescent="0.25">
      <c r="B3289" s="1"/>
    </row>
    <row r="3290" spans="2:2" x14ac:dyDescent="0.25">
      <c r="B3290" s="1"/>
    </row>
    <row r="3291" spans="2:2" x14ac:dyDescent="0.25">
      <c r="B3291" s="1"/>
    </row>
    <row r="3292" spans="2:2" x14ac:dyDescent="0.25">
      <c r="B3292" s="1"/>
    </row>
    <row r="3293" spans="2:2" x14ac:dyDescent="0.25">
      <c r="B3293" s="1"/>
    </row>
    <row r="3294" spans="2:2" x14ac:dyDescent="0.25">
      <c r="B3294" s="1"/>
    </row>
    <row r="3295" spans="2:2" x14ac:dyDescent="0.25">
      <c r="B3295" s="1"/>
    </row>
    <row r="3296" spans="2:2" x14ac:dyDescent="0.25">
      <c r="B3296" s="1"/>
    </row>
    <row r="3297" spans="2:2" x14ac:dyDescent="0.25">
      <c r="B3297" s="1"/>
    </row>
    <row r="3298" spans="2:2" x14ac:dyDescent="0.25">
      <c r="B3298" s="1"/>
    </row>
    <row r="3299" spans="2:2" x14ac:dyDescent="0.25">
      <c r="B3299" s="1"/>
    </row>
    <row r="3300" spans="2:2" x14ac:dyDescent="0.25">
      <c r="B3300" s="1"/>
    </row>
    <row r="3301" spans="2:2" x14ac:dyDescent="0.25">
      <c r="B3301" s="1"/>
    </row>
    <row r="3302" spans="2:2" x14ac:dyDescent="0.25">
      <c r="B3302" s="1"/>
    </row>
    <row r="3303" spans="2:2" x14ac:dyDescent="0.25">
      <c r="B3303" s="1"/>
    </row>
    <row r="3304" spans="2:2" x14ac:dyDescent="0.25">
      <c r="B3304" s="1"/>
    </row>
    <row r="3305" spans="2:2" x14ac:dyDescent="0.25">
      <c r="B3305" s="1"/>
    </row>
    <row r="3306" spans="2:2" x14ac:dyDescent="0.25">
      <c r="B3306" s="1"/>
    </row>
    <row r="3307" spans="2:2" x14ac:dyDescent="0.25">
      <c r="B3307" s="1"/>
    </row>
    <row r="3308" spans="2:2" x14ac:dyDescent="0.25">
      <c r="B3308" s="1"/>
    </row>
    <row r="3309" spans="2:2" x14ac:dyDescent="0.25">
      <c r="B3309" s="1"/>
    </row>
    <row r="3310" spans="2:2" x14ac:dyDescent="0.25">
      <c r="B3310" s="1"/>
    </row>
    <row r="3311" spans="2:2" x14ac:dyDescent="0.25">
      <c r="B3311" s="1"/>
    </row>
    <row r="3312" spans="2:2" x14ac:dyDescent="0.25">
      <c r="B3312" s="1"/>
    </row>
    <row r="3313" spans="2:2" x14ac:dyDescent="0.25">
      <c r="B3313" s="1"/>
    </row>
    <row r="3314" spans="2:2" x14ac:dyDescent="0.25">
      <c r="B3314" s="1"/>
    </row>
    <row r="3315" spans="2:2" x14ac:dyDescent="0.25">
      <c r="B3315" s="1"/>
    </row>
    <row r="3316" spans="2:2" x14ac:dyDescent="0.25">
      <c r="B3316" s="1"/>
    </row>
    <row r="3317" spans="2:2" x14ac:dyDescent="0.25">
      <c r="B3317" s="1"/>
    </row>
    <row r="3318" spans="2:2" x14ac:dyDescent="0.25">
      <c r="B3318" s="1"/>
    </row>
    <row r="3319" spans="2:2" x14ac:dyDescent="0.25">
      <c r="B3319" s="1"/>
    </row>
    <row r="3320" spans="2:2" x14ac:dyDescent="0.25">
      <c r="B3320" s="1"/>
    </row>
    <row r="3321" spans="2:2" x14ac:dyDescent="0.25">
      <c r="B3321" s="1"/>
    </row>
    <row r="3322" spans="2:2" x14ac:dyDescent="0.25">
      <c r="B3322" s="1"/>
    </row>
    <row r="3323" spans="2:2" x14ac:dyDescent="0.25">
      <c r="B3323" s="1"/>
    </row>
    <row r="3324" spans="2:2" x14ac:dyDescent="0.25">
      <c r="B3324" s="1"/>
    </row>
    <row r="3325" spans="2:2" x14ac:dyDescent="0.25">
      <c r="B3325" s="1"/>
    </row>
    <row r="3326" spans="2:2" x14ac:dyDescent="0.25">
      <c r="B3326" s="1"/>
    </row>
    <row r="3327" spans="2:2" x14ac:dyDescent="0.25">
      <c r="B3327" s="1"/>
    </row>
    <row r="3328" spans="2:2" x14ac:dyDescent="0.25">
      <c r="B3328" s="1"/>
    </row>
    <row r="3329" spans="2:2" x14ac:dyDescent="0.25">
      <c r="B3329" s="1"/>
    </row>
    <row r="3330" spans="2:2" x14ac:dyDescent="0.25">
      <c r="B3330" s="1"/>
    </row>
    <row r="3331" spans="2:2" x14ac:dyDescent="0.25">
      <c r="B3331" s="1"/>
    </row>
    <row r="3332" spans="2:2" x14ac:dyDescent="0.25">
      <c r="B3332" s="1"/>
    </row>
    <row r="3333" spans="2:2" x14ac:dyDescent="0.25">
      <c r="B3333" s="1"/>
    </row>
    <row r="3334" spans="2:2" x14ac:dyDescent="0.25">
      <c r="B3334" s="1"/>
    </row>
    <row r="3335" spans="2:2" x14ac:dyDescent="0.25">
      <c r="B3335" s="1"/>
    </row>
    <row r="3336" spans="2:2" x14ac:dyDescent="0.25">
      <c r="B3336" s="1"/>
    </row>
    <row r="3337" spans="2:2" x14ac:dyDescent="0.25">
      <c r="B3337" s="1"/>
    </row>
    <row r="3338" spans="2:2" x14ac:dyDescent="0.25">
      <c r="B3338" s="1"/>
    </row>
    <row r="3339" spans="2:2" x14ac:dyDescent="0.25">
      <c r="B3339" s="1"/>
    </row>
    <row r="3340" spans="2:2" x14ac:dyDescent="0.25">
      <c r="B3340" s="1"/>
    </row>
    <row r="3341" spans="2:2" x14ac:dyDescent="0.25">
      <c r="B3341" s="1"/>
    </row>
    <row r="3342" spans="2:2" x14ac:dyDescent="0.25">
      <c r="B3342" s="1"/>
    </row>
    <row r="3343" spans="2:2" x14ac:dyDescent="0.25">
      <c r="B3343" s="1"/>
    </row>
    <row r="3344" spans="2:2" x14ac:dyDescent="0.25">
      <c r="B3344" s="1"/>
    </row>
    <row r="3345" spans="2:2" x14ac:dyDescent="0.25">
      <c r="B3345" s="1"/>
    </row>
    <row r="3346" spans="2:2" x14ac:dyDescent="0.25">
      <c r="B3346" s="1"/>
    </row>
    <row r="3347" spans="2:2" x14ac:dyDescent="0.25">
      <c r="B3347" s="1"/>
    </row>
    <row r="3348" spans="2:2" x14ac:dyDescent="0.25">
      <c r="B3348" s="1"/>
    </row>
    <row r="3349" spans="2:2" x14ac:dyDescent="0.25">
      <c r="B3349" s="1"/>
    </row>
    <row r="3350" spans="2:2" x14ac:dyDescent="0.25">
      <c r="B3350" s="1"/>
    </row>
    <row r="3351" spans="2:2" x14ac:dyDescent="0.25">
      <c r="B3351" s="1"/>
    </row>
    <row r="3352" spans="2:2" x14ac:dyDescent="0.25">
      <c r="B3352" s="1"/>
    </row>
    <row r="3353" spans="2:2" x14ac:dyDescent="0.25">
      <c r="B3353" s="1"/>
    </row>
    <row r="3354" spans="2:2" x14ac:dyDescent="0.25">
      <c r="B3354" s="1"/>
    </row>
    <row r="3355" spans="2:2" x14ac:dyDescent="0.25">
      <c r="B3355" s="1"/>
    </row>
    <row r="3356" spans="2:2" x14ac:dyDescent="0.25">
      <c r="B3356" s="1"/>
    </row>
    <row r="3357" spans="2:2" x14ac:dyDescent="0.25">
      <c r="B3357" s="1"/>
    </row>
    <row r="3358" spans="2:2" x14ac:dyDescent="0.25">
      <c r="B3358" s="1"/>
    </row>
    <row r="3359" spans="2:2" x14ac:dyDescent="0.25">
      <c r="B3359" s="1"/>
    </row>
    <row r="3360" spans="2:2" x14ac:dyDescent="0.25">
      <c r="B3360" s="1"/>
    </row>
    <row r="3361" spans="2:2" x14ac:dyDescent="0.25">
      <c r="B3361" s="1"/>
    </row>
    <row r="3362" spans="2:2" x14ac:dyDescent="0.25">
      <c r="B3362" s="1"/>
    </row>
    <row r="3363" spans="2:2" x14ac:dyDescent="0.25">
      <c r="B3363" s="1"/>
    </row>
    <row r="3364" spans="2:2" x14ac:dyDescent="0.25">
      <c r="B3364" s="1"/>
    </row>
    <row r="3365" spans="2:2" x14ac:dyDescent="0.25">
      <c r="B3365" s="1"/>
    </row>
    <row r="3366" spans="2:2" x14ac:dyDescent="0.25">
      <c r="B3366" s="1"/>
    </row>
    <row r="3367" spans="2:2" x14ac:dyDescent="0.25">
      <c r="B3367" s="1"/>
    </row>
    <row r="3368" spans="2:2" x14ac:dyDescent="0.25">
      <c r="B3368" s="1"/>
    </row>
    <row r="3369" spans="2:2" x14ac:dyDescent="0.25">
      <c r="B3369" s="1"/>
    </row>
    <row r="3370" spans="2:2" x14ac:dyDescent="0.25">
      <c r="B3370" s="1"/>
    </row>
    <row r="3371" spans="2:2" x14ac:dyDescent="0.25">
      <c r="B3371" s="1"/>
    </row>
    <row r="3372" spans="2:2" x14ac:dyDescent="0.25">
      <c r="B3372" s="1"/>
    </row>
    <row r="3373" spans="2:2" x14ac:dyDescent="0.25">
      <c r="B3373" s="1"/>
    </row>
    <row r="3374" spans="2:2" x14ac:dyDescent="0.25">
      <c r="B3374" s="1"/>
    </row>
    <row r="3375" spans="2:2" x14ac:dyDescent="0.25">
      <c r="B3375" s="1"/>
    </row>
    <row r="3376" spans="2:2" x14ac:dyDescent="0.25">
      <c r="B3376" s="1"/>
    </row>
    <row r="3377" spans="2:2" x14ac:dyDescent="0.25">
      <c r="B3377" s="1"/>
    </row>
    <row r="3378" spans="2:2" x14ac:dyDescent="0.25">
      <c r="B3378" s="1"/>
    </row>
    <row r="3379" spans="2:2" x14ac:dyDescent="0.25">
      <c r="B3379" s="1"/>
    </row>
    <row r="3380" spans="2:2" x14ac:dyDescent="0.25">
      <c r="B3380" s="1"/>
    </row>
    <row r="3381" spans="2:2" x14ac:dyDescent="0.25">
      <c r="B3381" s="1"/>
    </row>
    <row r="3382" spans="2:2" x14ac:dyDescent="0.25">
      <c r="B3382" s="1"/>
    </row>
    <row r="3383" spans="2:2" x14ac:dyDescent="0.25">
      <c r="B3383" s="1"/>
    </row>
    <row r="3384" spans="2:2" x14ac:dyDescent="0.25">
      <c r="B3384" s="1"/>
    </row>
    <row r="3385" spans="2:2" x14ac:dyDescent="0.25">
      <c r="B3385" s="1"/>
    </row>
    <row r="3386" spans="2:2" x14ac:dyDescent="0.25">
      <c r="B3386" s="1"/>
    </row>
    <row r="3387" spans="2:2" x14ac:dyDescent="0.25">
      <c r="B3387" s="1"/>
    </row>
    <row r="3388" spans="2:2" x14ac:dyDescent="0.25">
      <c r="B3388" s="1"/>
    </row>
    <row r="3389" spans="2:2" x14ac:dyDescent="0.25">
      <c r="B3389" s="1"/>
    </row>
    <row r="3390" spans="2:2" x14ac:dyDescent="0.25">
      <c r="B3390" s="1"/>
    </row>
    <row r="3391" spans="2:2" x14ac:dyDescent="0.25">
      <c r="B3391" s="1"/>
    </row>
    <row r="3392" spans="2:2" x14ac:dyDescent="0.25">
      <c r="B3392" s="1"/>
    </row>
    <row r="3393" spans="2:2" x14ac:dyDescent="0.25">
      <c r="B3393" s="1"/>
    </row>
    <row r="3394" spans="2:2" x14ac:dyDescent="0.25">
      <c r="B3394" s="1"/>
    </row>
    <row r="3395" spans="2:2" x14ac:dyDescent="0.25">
      <c r="B3395" s="1"/>
    </row>
    <row r="3396" spans="2:2" x14ac:dyDescent="0.25">
      <c r="B3396" s="1"/>
    </row>
    <row r="3397" spans="2:2" x14ac:dyDescent="0.25">
      <c r="B3397" s="1"/>
    </row>
    <row r="3398" spans="2:2" x14ac:dyDescent="0.25">
      <c r="B3398" s="1"/>
    </row>
    <row r="3399" spans="2:2" x14ac:dyDescent="0.25">
      <c r="B3399" s="1"/>
    </row>
    <row r="3400" spans="2:2" x14ac:dyDescent="0.25">
      <c r="B3400" s="1"/>
    </row>
    <row r="3401" spans="2:2" x14ac:dyDescent="0.25">
      <c r="B3401" s="1"/>
    </row>
    <row r="3402" spans="2:2" x14ac:dyDescent="0.25">
      <c r="B3402" s="1"/>
    </row>
    <row r="3403" spans="2:2" x14ac:dyDescent="0.25">
      <c r="B3403" s="1"/>
    </row>
    <row r="3404" spans="2:2" x14ac:dyDescent="0.25">
      <c r="B3404" s="1"/>
    </row>
    <row r="3405" spans="2:2" x14ac:dyDescent="0.25">
      <c r="B3405" s="1"/>
    </row>
    <row r="3406" spans="2:2" x14ac:dyDescent="0.25">
      <c r="B3406" s="1"/>
    </row>
    <row r="3407" spans="2:2" x14ac:dyDescent="0.25">
      <c r="B3407" s="1"/>
    </row>
    <row r="3408" spans="2:2" x14ac:dyDescent="0.25">
      <c r="B3408" s="1"/>
    </row>
    <row r="3409" spans="2:2" x14ac:dyDescent="0.25">
      <c r="B3409" s="1"/>
    </row>
    <row r="3410" spans="2:2" x14ac:dyDescent="0.25">
      <c r="B3410" s="1"/>
    </row>
    <row r="3411" spans="2:2" x14ac:dyDescent="0.25">
      <c r="B3411" s="1"/>
    </row>
    <row r="3412" spans="2:2" x14ac:dyDescent="0.25">
      <c r="B3412" s="1"/>
    </row>
    <row r="3413" spans="2:2" x14ac:dyDescent="0.25">
      <c r="B3413" s="1"/>
    </row>
    <row r="3414" spans="2:2" x14ac:dyDescent="0.25">
      <c r="B3414" s="1"/>
    </row>
    <row r="3415" spans="2:2" x14ac:dyDescent="0.25">
      <c r="B3415" s="1"/>
    </row>
    <row r="3416" spans="2:2" x14ac:dyDescent="0.25">
      <c r="B3416" s="1"/>
    </row>
    <row r="3417" spans="2:2" x14ac:dyDescent="0.25">
      <c r="B3417" s="1"/>
    </row>
    <row r="3418" spans="2:2" x14ac:dyDescent="0.25">
      <c r="B3418" s="1"/>
    </row>
    <row r="3419" spans="2:2" x14ac:dyDescent="0.25">
      <c r="B3419" s="1"/>
    </row>
    <row r="3420" spans="2:2" x14ac:dyDescent="0.25">
      <c r="B3420" s="1"/>
    </row>
    <row r="3421" spans="2:2" x14ac:dyDescent="0.25">
      <c r="B3421" s="1"/>
    </row>
    <row r="3422" spans="2:2" x14ac:dyDescent="0.25">
      <c r="B3422" s="1"/>
    </row>
    <row r="3423" spans="2:2" x14ac:dyDescent="0.25">
      <c r="B3423" s="1"/>
    </row>
    <row r="3424" spans="2:2" x14ac:dyDescent="0.25">
      <c r="B3424" s="1"/>
    </row>
    <row r="3425" spans="2:2" x14ac:dyDescent="0.25">
      <c r="B3425" s="1"/>
    </row>
    <row r="3426" spans="2:2" x14ac:dyDescent="0.25">
      <c r="B3426" s="1"/>
    </row>
    <row r="3427" spans="2:2" x14ac:dyDescent="0.25">
      <c r="B3427" s="1"/>
    </row>
    <row r="3428" spans="2:2" x14ac:dyDescent="0.25">
      <c r="B3428" s="1"/>
    </row>
    <row r="3429" spans="2:2" x14ac:dyDescent="0.25">
      <c r="B3429" s="1"/>
    </row>
    <row r="3430" spans="2:2" x14ac:dyDescent="0.25">
      <c r="B3430" s="1"/>
    </row>
    <row r="3431" spans="2:2" x14ac:dyDescent="0.25">
      <c r="B3431" s="1"/>
    </row>
    <row r="3432" spans="2:2" x14ac:dyDescent="0.25">
      <c r="B3432" s="1"/>
    </row>
    <row r="3433" spans="2:2" x14ac:dyDescent="0.25">
      <c r="B3433" s="1"/>
    </row>
    <row r="3434" spans="2:2" x14ac:dyDescent="0.25">
      <c r="B3434" s="1"/>
    </row>
    <row r="3435" spans="2:2" x14ac:dyDescent="0.25">
      <c r="B3435" s="1"/>
    </row>
    <row r="3436" spans="2:2" x14ac:dyDescent="0.25">
      <c r="B3436" s="1"/>
    </row>
    <row r="3437" spans="2:2" x14ac:dyDescent="0.25">
      <c r="B3437" s="1"/>
    </row>
    <row r="3438" spans="2:2" x14ac:dyDescent="0.25">
      <c r="B3438" s="1"/>
    </row>
    <row r="3439" spans="2:2" x14ac:dyDescent="0.25">
      <c r="B3439" s="1"/>
    </row>
    <row r="3440" spans="2:2" x14ac:dyDescent="0.25">
      <c r="B3440" s="1"/>
    </row>
    <row r="3441" spans="2:2" x14ac:dyDescent="0.25">
      <c r="B3441" s="1"/>
    </row>
    <row r="3442" spans="2:2" x14ac:dyDescent="0.25">
      <c r="B3442" s="1"/>
    </row>
    <row r="3443" spans="2:2" x14ac:dyDescent="0.25">
      <c r="B3443" s="1"/>
    </row>
    <row r="3444" spans="2:2" x14ac:dyDescent="0.25">
      <c r="B3444" s="1"/>
    </row>
    <row r="3445" spans="2:2" x14ac:dyDescent="0.25">
      <c r="B3445" s="1"/>
    </row>
    <row r="3446" spans="2:2" x14ac:dyDescent="0.25">
      <c r="B3446" s="1"/>
    </row>
    <row r="3447" spans="2:2" x14ac:dyDescent="0.25">
      <c r="B3447" s="1"/>
    </row>
    <row r="3448" spans="2:2" x14ac:dyDescent="0.25">
      <c r="B3448" s="1"/>
    </row>
    <row r="3449" spans="2:2" x14ac:dyDescent="0.25">
      <c r="B3449" s="1"/>
    </row>
    <row r="3450" spans="2:2" x14ac:dyDescent="0.25">
      <c r="B3450" s="1"/>
    </row>
    <row r="3451" spans="2:2" x14ac:dyDescent="0.25">
      <c r="B3451" s="1"/>
    </row>
    <row r="3452" spans="2:2" x14ac:dyDescent="0.25">
      <c r="B3452" s="1"/>
    </row>
    <row r="3453" spans="2:2" x14ac:dyDescent="0.25">
      <c r="B3453" s="1"/>
    </row>
    <row r="3454" spans="2:2" x14ac:dyDescent="0.25">
      <c r="B3454" s="1"/>
    </row>
    <row r="3455" spans="2:2" x14ac:dyDescent="0.25">
      <c r="B3455" s="1"/>
    </row>
    <row r="3456" spans="2:2" x14ac:dyDescent="0.25">
      <c r="B3456" s="1"/>
    </row>
    <row r="3457" spans="2:2" x14ac:dyDescent="0.25">
      <c r="B3457" s="1"/>
    </row>
    <row r="3458" spans="2:2" x14ac:dyDescent="0.25">
      <c r="B3458" s="1"/>
    </row>
    <row r="3459" spans="2:2" x14ac:dyDescent="0.25">
      <c r="B3459" s="1"/>
    </row>
    <row r="3460" spans="2:2" x14ac:dyDescent="0.25">
      <c r="B3460" s="1"/>
    </row>
    <row r="3461" spans="2:2" x14ac:dyDescent="0.25">
      <c r="B3461" s="1"/>
    </row>
    <row r="3462" spans="2:2" x14ac:dyDescent="0.25">
      <c r="B3462" s="1"/>
    </row>
    <row r="3463" spans="2:2" x14ac:dyDescent="0.25">
      <c r="B3463" s="1"/>
    </row>
    <row r="3464" spans="2:2" x14ac:dyDescent="0.25">
      <c r="B3464" s="1"/>
    </row>
    <row r="3465" spans="2:2" x14ac:dyDescent="0.25">
      <c r="B3465" s="1"/>
    </row>
    <row r="3466" spans="2:2" x14ac:dyDescent="0.25">
      <c r="B3466" s="1"/>
    </row>
    <row r="3467" spans="2:2" x14ac:dyDescent="0.25">
      <c r="B3467" s="1"/>
    </row>
    <row r="3468" spans="2:2" x14ac:dyDescent="0.25">
      <c r="B3468" s="1"/>
    </row>
    <row r="3469" spans="2:2" x14ac:dyDescent="0.25">
      <c r="B3469" s="1"/>
    </row>
    <row r="3470" spans="2:2" x14ac:dyDescent="0.25">
      <c r="B3470" s="1"/>
    </row>
    <row r="3471" spans="2:2" x14ac:dyDescent="0.25">
      <c r="B3471" s="1"/>
    </row>
    <row r="3472" spans="2:2" x14ac:dyDescent="0.25">
      <c r="B3472" s="1"/>
    </row>
    <row r="3473" spans="2:2" x14ac:dyDescent="0.25">
      <c r="B3473" s="1"/>
    </row>
    <row r="3474" spans="2:2" x14ac:dyDescent="0.25">
      <c r="B3474" s="1"/>
    </row>
    <row r="3475" spans="2:2" x14ac:dyDescent="0.25">
      <c r="B3475" s="1"/>
    </row>
    <row r="3476" spans="2:2" x14ac:dyDescent="0.25">
      <c r="B3476" s="1"/>
    </row>
    <row r="3477" spans="2:2" x14ac:dyDescent="0.25">
      <c r="B3477" s="1"/>
    </row>
    <row r="3478" spans="2:2" x14ac:dyDescent="0.25">
      <c r="B3478" s="1"/>
    </row>
    <row r="3479" spans="2:2" x14ac:dyDescent="0.25">
      <c r="B3479" s="1"/>
    </row>
    <row r="3480" spans="2:2" x14ac:dyDescent="0.25">
      <c r="B3480" s="1"/>
    </row>
    <row r="3481" spans="2:2" x14ac:dyDescent="0.25">
      <c r="B3481" s="1"/>
    </row>
    <row r="3482" spans="2:2" x14ac:dyDescent="0.25">
      <c r="B3482" s="1"/>
    </row>
    <row r="3483" spans="2:2" x14ac:dyDescent="0.25">
      <c r="B3483" s="1"/>
    </row>
    <row r="3484" spans="2:2" x14ac:dyDescent="0.25">
      <c r="B3484" s="1"/>
    </row>
    <row r="3485" spans="2:2" x14ac:dyDescent="0.25">
      <c r="B3485" s="1"/>
    </row>
    <row r="3486" spans="2:2" x14ac:dyDescent="0.25">
      <c r="B3486" s="1"/>
    </row>
    <row r="3487" spans="2:2" x14ac:dyDescent="0.25">
      <c r="B3487" s="1"/>
    </row>
    <row r="3488" spans="2:2" x14ac:dyDescent="0.25">
      <c r="B3488" s="1"/>
    </row>
    <row r="3489" spans="2:2" x14ac:dyDescent="0.25">
      <c r="B3489" s="1"/>
    </row>
    <row r="3490" spans="2:2" x14ac:dyDescent="0.25">
      <c r="B3490" s="1"/>
    </row>
    <row r="3491" spans="2:2" x14ac:dyDescent="0.25">
      <c r="B3491" s="1"/>
    </row>
    <row r="3492" spans="2:2" x14ac:dyDescent="0.25">
      <c r="B3492" s="1"/>
    </row>
    <row r="3493" spans="2:2" x14ac:dyDescent="0.25">
      <c r="B3493" s="1"/>
    </row>
    <row r="3494" spans="2:2" x14ac:dyDescent="0.25">
      <c r="B3494" s="1"/>
    </row>
    <row r="3495" spans="2:2" x14ac:dyDescent="0.25">
      <c r="B3495" s="1"/>
    </row>
    <row r="3496" spans="2:2" x14ac:dyDescent="0.25">
      <c r="B3496" s="1"/>
    </row>
    <row r="3497" spans="2:2" x14ac:dyDescent="0.25">
      <c r="B3497" s="1"/>
    </row>
    <row r="3498" spans="2:2" x14ac:dyDescent="0.25">
      <c r="B3498" s="1"/>
    </row>
    <row r="3499" spans="2:2" x14ac:dyDescent="0.25">
      <c r="B3499" s="1"/>
    </row>
    <row r="3500" spans="2:2" x14ac:dyDescent="0.25">
      <c r="B3500" s="1"/>
    </row>
    <row r="3501" spans="2:2" x14ac:dyDescent="0.25">
      <c r="B3501" s="1"/>
    </row>
    <row r="3502" spans="2:2" x14ac:dyDescent="0.25">
      <c r="B3502" s="1"/>
    </row>
    <row r="3503" spans="2:2" x14ac:dyDescent="0.25">
      <c r="B3503" s="1"/>
    </row>
    <row r="3504" spans="2:2" x14ac:dyDescent="0.25">
      <c r="B3504" s="1"/>
    </row>
    <row r="3505" spans="2:2" x14ac:dyDescent="0.25">
      <c r="B3505" s="1"/>
    </row>
    <row r="3506" spans="2:2" x14ac:dyDescent="0.25">
      <c r="B3506" s="1"/>
    </row>
    <row r="3507" spans="2:2" x14ac:dyDescent="0.25">
      <c r="B3507" s="1"/>
    </row>
    <row r="3508" spans="2:2" x14ac:dyDescent="0.25">
      <c r="B3508" s="1"/>
    </row>
    <row r="3509" spans="2:2" x14ac:dyDescent="0.25">
      <c r="B3509" s="1"/>
    </row>
    <row r="3510" spans="2:2" x14ac:dyDescent="0.25">
      <c r="B3510" s="1"/>
    </row>
    <row r="3511" spans="2:2" x14ac:dyDescent="0.25">
      <c r="B3511" s="1"/>
    </row>
    <row r="3512" spans="2:2" x14ac:dyDescent="0.25">
      <c r="B3512" s="1"/>
    </row>
    <row r="3513" spans="2:2" x14ac:dyDescent="0.25">
      <c r="B3513" s="1"/>
    </row>
    <row r="3514" spans="2:2" x14ac:dyDescent="0.25">
      <c r="B3514" s="1"/>
    </row>
    <row r="3515" spans="2:2" x14ac:dyDescent="0.25">
      <c r="B3515" s="1"/>
    </row>
    <row r="3516" spans="2:2" x14ac:dyDescent="0.25">
      <c r="B3516" s="1"/>
    </row>
    <row r="3517" spans="2:2" x14ac:dyDescent="0.25">
      <c r="B3517" s="1"/>
    </row>
    <row r="3518" spans="2:2" x14ac:dyDescent="0.25">
      <c r="B3518" s="1"/>
    </row>
    <row r="3519" spans="2:2" x14ac:dyDescent="0.25">
      <c r="B3519" s="1"/>
    </row>
    <row r="3520" spans="2:2" x14ac:dyDescent="0.25">
      <c r="B3520" s="1"/>
    </row>
    <row r="3521" spans="2:2" x14ac:dyDescent="0.25">
      <c r="B3521" s="1"/>
    </row>
    <row r="3522" spans="2:2" x14ac:dyDescent="0.25">
      <c r="B3522" s="1"/>
    </row>
    <row r="3523" spans="2:2" x14ac:dyDescent="0.25">
      <c r="B3523" s="1"/>
    </row>
    <row r="3524" spans="2:2" x14ac:dyDescent="0.25">
      <c r="B3524" s="1"/>
    </row>
    <row r="3525" spans="2:2" x14ac:dyDescent="0.25">
      <c r="B3525" s="1"/>
    </row>
    <row r="3526" spans="2:2" x14ac:dyDescent="0.25">
      <c r="B3526" s="1"/>
    </row>
    <row r="3527" spans="2:2" x14ac:dyDescent="0.25">
      <c r="B3527" s="1"/>
    </row>
    <row r="3528" spans="2:2" x14ac:dyDescent="0.25">
      <c r="B3528" s="1"/>
    </row>
    <row r="3529" spans="2:2" x14ac:dyDescent="0.25">
      <c r="B3529" s="1"/>
    </row>
    <row r="3530" spans="2:2" x14ac:dyDescent="0.25">
      <c r="B3530" s="1"/>
    </row>
    <row r="3531" spans="2:2" x14ac:dyDescent="0.25">
      <c r="B3531" s="1"/>
    </row>
    <row r="3532" spans="2:2" x14ac:dyDescent="0.25">
      <c r="B3532" s="1"/>
    </row>
    <row r="3533" spans="2:2" x14ac:dyDescent="0.25">
      <c r="B3533" s="1"/>
    </row>
    <row r="3534" spans="2:2" x14ac:dyDescent="0.25">
      <c r="B3534" s="1"/>
    </row>
    <row r="3535" spans="2:2" x14ac:dyDescent="0.25">
      <c r="B3535" s="1"/>
    </row>
    <row r="3536" spans="2:2" x14ac:dyDescent="0.25">
      <c r="B3536" s="1"/>
    </row>
    <row r="3537" spans="2:2" x14ac:dyDescent="0.25">
      <c r="B3537" s="1"/>
    </row>
    <row r="3538" spans="2:2" x14ac:dyDescent="0.25">
      <c r="B3538" s="1"/>
    </row>
    <row r="3539" spans="2:2" x14ac:dyDescent="0.25">
      <c r="B3539" s="1"/>
    </row>
    <row r="3540" spans="2:2" x14ac:dyDescent="0.25">
      <c r="B3540" s="1"/>
    </row>
    <row r="3541" spans="2:2" x14ac:dyDescent="0.25">
      <c r="B3541" s="1"/>
    </row>
    <row r="3542" spans="2:2" x14ac:dyDescent="0.25">
      <c r="B3542" s="1"/>
    </row>
    <row r="3543" spans="2:2" x14ac:dyDescent="0.25">
      <c r="B3543" s="1"/>
    </row>
    <row r="3544" spans="2:2" x14ac:dyDescent="0.25">
      <c r="B3544" s="1"/>
    </row>
    <row r="3545" spans="2:2" x14ac:dyDescent="0.25">
      <c r="B3545" s="1"/>
    </row>
    <row r="3546" spans="2:2" x14ac:dyDescent="0.25">
      <c r="B3546" s="1"/>
    </row>
    <row r="3547" spans="2:2" x14ac:dyDescent="0.25">
      <c r="B3547" s="1"/>
    </row>
    <row r="3548" spans="2:2" x14ac:dyDescent="0.25">
      <c r="B3548" s="1"/>
    </row>
    <row r="3549" spans="2:2" x14ac:dyDescent="0.25">
      <c r="B3549" s="1"/>
    </row>
    <row r="3550" spans="2:2" x14ac:dyDescent="0.25">
      <c r="B3550" s="1"/>
    </row>
    <row r="3551" spans="2:2" x14ac:dyDescent="0.25">
      <c r="B3551" s="1"/>
    </row>
    <row r="3552" spans="2:2" x14ac:dyDescent="0.25">
      <c r="B3552" s="1"/>
    </row>
    <row r="3553" spans="2:2" x14ac:dyDescent="0.25">
      <c r="B3553" s="1"/>
    </row>
    <row r="3554" spans="2:2" x14ac:dyDescent="0.25">
      <c r="B3554" s="1"/>
    </row>
    <row r="3555" spans="2:2" x14ac:dyDescent="0.25">
      <c r="B3555" s="1"/>
    </row>
    <row r="3556" spans="2:2" x14ac:dyDescent="0.25">
      <c r="B3556" s="1"/>
    </row>
    <row r="3557" spans="2:2" x14ac:dyDescent="0.25">
      <c r="B3557" s="1"/>
    </row>
    <row r="3558" spans="2:2" x14ac:dyDescent="0.25">
      <c r="B3558" s="1"/>
    </row>
    <row r="3559" spans="2:2" x14ac:dyDescent="0.25">
      <c r="B3559" s="1"/>
    </row>
    <row r="3560" spans="2:2" x14ac:dyDescent="0.25">
      <c r="B3560" s="1"/>
    </row>
    <row r="3561" spans="2:2" x14ac:dyDescent="0.25">
      <c r="B3561" s="1"/>
    </row>
    <row r="3562" spans="2:2" x14ac:dyDescent="0.25">
      <c r="B3562" s="1"/>
    </row>
    <row r="3563" spans="2:2" x14ac:dyDescent="0.25">
      <c r="B3563" s="1"/>
    </row>
    <row r="3564" spans="2:2" x14ac:dyDescent="0.25">
      <c r="B3564" s="1"/>
    </row>
    <row r="3565" spans="2:2" x14ac:dyDescent="0.25">
      <c r="B3565" s="1"/>
    </row>
    <row r="3566" spans="2:2" x14ac:dyDescent="0.25">
      <c r="B3566" s="1"/>
    </row>
    <row r="3567" spans="2:2" x14ac:dyDescent="0.25">
      <c r="B3567" s="1"/>
    </row>
    <row r="3568" spans="2:2" x14ac:dyDescent="0.25">
      <c r="B3568" s="1"/>
    </row>
    <row r="3569" spans="2:2" x14ac:dyDescent="0.25">
      <c r="B3569" s="1"/>
    </row>
    <row r="3570" spans="2:2" x14ac:dyDescent="0.25">
      <c r="B3570" s="1"/>
    </row>
    <row r="3571" spans="2:2" x14ac:dyDescent="0.25">
      <c r="B3571" s="1"/>
    </row>
    <row r="3572" spans="2:2" x14ac:dyDescent="0.25">
      <c r="B3572" s="1"/>
    </row>
    <row r="3573" spans="2:2" x14ac:dyDescent="0.25">
      <c r="B3573" s="1"/>
    </row>
    <row r="3574" spans="2:2" x14ac:dyDescent="0.25">
      <c r="B3574" s="1"/>
    </row>
    <row r="3575" spans="2:2" x14ac:dyDescent="0.25">
      <c r="B3575" s="1"/>
    </row>
    <row r="3576" spans="2:2" x14ac:dyDescent="0.25">
      <c r="B3576" s="1"/>
    </row>
    <row r="3577" spans="2:2" x14ac:dyDescent="0.25">
      <c r="B3577" s="1"/>
    </row>
    <row r="3578" spans="2:2" x14ac:dyDescent="0.25">
      <c r="B3578" s="1"/>
    </row>
    <row r="3579" spans="2:2" x14ac:dyDescent="0.25">
      <c r="B3579" s="1"/>
    </row>
    <row r="3580" spans="2:2" x14ac:dyDescent="0.25">
      <c r="B3580" s="1"/>
    </row>
    <row r="3581" spans="2:2" x14ac:dyDescent="0.25">
      <c r="B3581" s="1"/>
    </row>
    <row r="3582" spans="2:2" x14ac:dyDescent="0.25">
      <c r="B3582" s="1"/>
    </row>
    <row r="3583" spans="2:2" x14ac:dyDescent="0.25">
      <c r="B3583" s="1"/>
    </row>
    <row r="3584" spans="2:2" x14ac:dyDescent="0.25">
      <c r="B3584" s="1"/>
    </row>
    <row r="3585" spans="2:2" x14ac:dyDescent="0.25">
      <c r="B3585" s="1"/>
    </row>
    <row r="3586" spans="2:2" x14ac:dyDescent="0.25">
      <c r="B3586" s="1"/>
    </row>
    <row r="3587" spans="2:2" x14ac:dyDescent="0.25">
      <c r="B3587" s="1"/>
    </row>
    <row r="3588" spans="2:2" x14ac:dyDescent="0.25">
      <c r="B3588" s="1"/>
    </row>
    <row r="3589" spans="2:2" x14ac:dyDescent="0.25">
      <c r="B3589" s="1"/>
    </row>
    <row r="3590" spans="2:2" x14ac:dyDescent="0.25">
      <c r="B3590" s="1"/>
    </row>
    <row r="3591" spans="2:2" x14ac:dyDescent="0.25">
      <c r="B3591" s="1"/>
    </row>
    <row r="3592" spans="2:2" x14ac:dyDescent="0.25">
      <c r="B3592" s="1"/>
    </row>
    <row r="3593" spans="2:2" x14ac:dyDescent="0.25">
      <c r="B3593" s="1"/>
    </row>
    <row r="3594" spans="2:2" x14ac:dyDescent="0.25">
      <c r="B3594" s="1"/>
    </row>
    <row r="3595" spans="2:2" x14ac:dyDescent="0.25">
      <c r="B3595" s="1"/>
    </row>
    <row r="3596" spans="2:2" x14ac:dyDescent="0.25">
      <c r="B3596" s="1"/>
    </row>
    <row r="3597" spans="2:2" x14ac:dyDescent="0.25">
      <c r="B3597" s="1"/>
    </row>
    <row r="3598" spans="2:2" x14ac:dyDescent="0.25">
      <c r="B3598" s="1"/>
    </row>
    <row r="3599" spans="2:2" x14ac:dyDescent="0.25">
      <c r="B3599" s="1"/>
    </row>
    <row r="3600" spans="2:2" x14ac:dyDescent="0.25">
      <c r="B3600" s="1"/>
    </row>
    <row r="3601" spans="2:2" x14ac:dyDescent="0.25">
      <c r="B3601" s="1"/>
    </row>
    <row r="3602" spans="2:2" x14ac:dyDescent="0.25">
      <c r="B3602" s="1"/>
    </row>
    <row r="3603" spans="2:2" x14ac:dyDescent="0.25">
      <c r="B3603" s="1"/>
    </row>
    <row r="3604" spans="2:2" x14ac:dyDescent="0.25">
      <c r="B3604" s="1"/>
    </row>
    <row r="3605" spans="2:2" x14ac:dyDescent="0.25">
      <c r="B3605" s="1"/>
    </row>
    <row r="3606" spans="2:2" x14ac:dyDescent="0.25">
      <c r="B3606" s="1"/>
    </row>
    <row r="3607" spans="2:2" x14ac:dyDescent="0.25">
      <c r="B3607" s="1"/>
    </row>
    <row r="3608" spans="2:2" x14ac:dyDescent="0.25">
      <c r="B3608" s="1"/>
    </row>
    <row r="3609" spans="2:2" x14ac:dyDescent="0.25">
      <c r="B3609" s="1"/>
    </row>
    <row r="3610" spans="2:2" x14ac:dyDescent="0.25">
      <c r="B3610" s="1"/>
    </row>
    <row r="3611" spans="2:2" x14ac:dyDescent="0.25">
      <c r="B3611" s="1"/>
    </row>
    <row r="3612" spans="2:2" x14ac:dyDescent="0.25">
      <c r="B3612" s="1"/>
    </row>
    <row r="3613" spans="2:2" x14ac:dyDescent="0.25">
      <c r="B3613" s="1"/>
    </row>
    <row r="3614" spans="2:2" x14ac:dyDescent="0.25">
      <c r="B3614" s="1"/>
    </row>
    <row r="3615" spans="2:2" x14ac:dyDescent="0.25">
      <c r="B3615" s="1"/>
    </row>
    <row r="3616" spans="2:2" x14ac:dyDescent="0.25">
      <c r="B3616" s="1"/>
    </row>
    <row r="3617" spans="2:2" x14ac:dyDescent="0.25">
      <c r="B3617" s="1"/>
    </row>
    <row r="3618" spans="2:2" x14ac:dyDescent="0.25">
      <c r="B3618" s="1"/>
    </row>
    <row r="3619" spans="2:2" x14ac:dyDescent="0.25">
      <c r="B3619" s="1"/>
    </row>
    <row r="3620" spans="2:2" x14ac:dyDescent="0.25">
      <c r="B3620" s="1"/>
    </row>
    <row r="3621" spans="2:2" x14ac:dyDescent="0.25">
      <c r="B3621" s="1"/>
    </row>
    <row r="3622" spans="2:2" x14ac:dyDescent="0.25">
      <c r="B3622" s="1"/>
    </row>
    <row r="3623" spans="2:2" x14ac:dyDescent="0.25">
      <c r="B3623" s="1"/>
    </row>
    <row r="3624" spans="2:2" x14ac:dyDescent="0.25">
      <c r="B3624" s="1"/>
    </row>
    <row r="3625" spans="2:2" x14ac:dyDescent="0.25">
      <c r="B3625" s="1"/>
    </row>
    <row r="3626" spans="2:2" x14ac:dyDescent="0.25">
      <c r="B3626" s="1"/>
    </row>
    <row r="3627" spans="2:2" x14ac:dyDescent="0.25">
      <c r="B3627" s="1"/>
    </row>
    <row r="3628" spans="2:2" x14ac:dyDescent="0.25">
      <c r="B3628" s="1"/>
    </row>
    <row r="3629" spans="2:2" x14ac:dyDescent="0.25">
      <c r="B3629" s="1"/>
    </row>
    <row r="3630" spans="2:2" x14ac:dyDescent="0.25">
      <c r="B3630" s="1"/>
    </row>
    <row r="3631" spans="2:2" x14ac:dyDescent="0.25">
      <c r="B3631" s="1"/>
    </row>
    <row r="3632" spans="2:2" x14ac:dyDescent="0.25">
      <c r="B3632" s="1"/>
    </row>
    <row r="3633" spans="2:2" x14ac:dyDescent="0.25">
      <c r="B3633" s="1"/>
    </row>
    <row r="3634" spans="2:2" x14ac:dyDescent="0.25">
      <c r="B3634" s="1"/>
    </row>
    <row r="3635" spans="2:2" x14ac:dyDescent="0.25">
      <c r="B3635" s="1"/>
    </row>
    <row r="3636" spans="2:2" x14ac:dyDescent="0.25">
      <c r="B3636" s="1"/>
    </row>
    <row r="3637" spans="2:2" x14ac:dyDescent="0.25">
      <c r="B3637" s="1"/>
    </row>
    <row r="3638" spans="2:2" x14ac:dyDescent="0.25">
      <c r="B3638" s="1"/>
    </row>
    <row r="3639" spans="2:2" x14ac:dyDescent="0.25">
      <c r="B3639" s="1"/>
    </row>
    <row r="3640" spans="2:2" x14ac:dyDescent="0.25">
      <c r="B3640" s="1"/>
    </row>
    <row r="3641" spans="2:2" x14ac:dyDescent="0.25">
      <c r="B3641" s="1"/>
    </row>
    <row r="3642" spans="2:2" x14ac:dyDescent="0.25">
      <c r="B3642" s="1"/>
    </row>
    <row r="3643" spans="2:2" x14ac:dyDescent="0.25">
      <c r="B3643" s="1"/>
    </row>
    <row r="3644" spans="2:2" x14ac:dyDescent="0.25">
      <c r="B3644" s="1"/>
    </row>
    <row r="3645" spans="2:2" x14ac:dyDescent="0.25">
      <c r="B3645" s="1"/>
    </row>
    <row r="3646" spans="2:2" x14ac:dyDescent="0.25">
      <c r="B3646" s="1"/>
    </row>
    <row r="3647" spans="2:2" x14ac:dyDescent="0.25">
      <c r="B3647" s="1"/>
    </row>
    <row r="3648" spans="2:2" x14ac:dyDescent="0.25">
      <c r="B3648" s="1"/>
    </row>
    <row r="3649" spans="2:2" x14ac:dyDescent="0.25">
      <c r="B3649" s="1"/>
    </row>
    <row r="3650" spans="2:2" x14ac:dyDescent="0.25">
      <c r="B3650" s="1"/>
    </row>
    <row r="3651" spans="2:2" x14ac:dyDescent="0.25">
      <c r="B3651" s="1"/>
    </row>
    <row r="3652" spans="2:2" x14ac:dyDescent="0.25">
      <c r="B3652" s="1"/>
    </row>
    <row r="3653" spans="2:2" x14ac:dyDescent="0.25">
      <c r="B3653" s="1"/>
    </row>
    <row r="3654" spans="2:2" x14ac:dyDescent="0.25">
      <c r="B3654" s="1"/>
    </row>
    <row r="3655" spans="2:2" x14ac:dyDescent="0.25">
      <c r="B3655" s="1"/>
    </row>
    <row r="3656" spans="2:2" x14ac:dyDescent="0.25">
      <c r="B3656" s="1"/>
    </row>
    <row r="3657" spans="2:2" x14ac:dyDescent="0.25">
      <c r="B3657" s="1"/>
    </row>
    <row r="3658" spans="2:2" x14ac:dyDescent="0.25">
      <c r="B3658" s="1"/>
    </row>
    <row r="3659" spans="2:2" x14ac:dyDescent="0.25">
      <c r="B3659" s="1"/>
    </row>
    <row r="3660" spans="2:2" x14ac:dyDescent="0.25">
      <c r="B3660" s="1"/>
    </row>
    <row r="3661" spans="2:2" x14ac:dyDescent="0.25">
      <c r="B3661" s="1"/>
    </row>
    <row r="3662" spans="2:2" x14ac:dyDescent="0.25">
      <c r="B3662" s="1"/>
    </row>
    <row r="3663" spans="2:2" x14ac:dyDescent="0.25">
      <c r="B3663" s="1"/>
    </row>
    <row r="3664" spans="2:2" x14ac:dyDescent="0.25">
      <c r="B3664" s="1"/>
    </row>
    <row r="3665" spans="2:2" x14ac:dyDescent="0.25">
      <c r="B3665" s="1"/>
    </row>
    <row r="3666" spans="2:2" x14ac:dyDescent="0.25">
      <c r="B3666" s="1"/>
    </row>
    <row r="3667" spans="2:2" x14ac:dyDescent="0.25">
      <c r="B3667" s="1"/>
    </row>
    <row r="3668" spans="2:2" x14ac:dyDescent="0.25">
      <c r="B3668" s="1"/>
    </row>
    <row r="3669" spans="2:2" x14ac:dyDescent="0.25">
      <c r="B3669" s="1"/>
    </row>
    <row r="3670" spans="2:2" x14ac:dyDescent="0.25">
      <c r="B3670" s="1"/>
    </row>
    <row r="3671" spans="2:2" x14ac:dyDescent="0.25">
      <c r="B3671" s="1"/>
    </row>
    <row r="3672" spans="2:2" x14ac:dyDescent="0.25">
      <c r="B3672" s="1"/>
    </row>
    <row r="3673" spans="2:2" x14ac:dyDescent="0.25">
      <c r="B3673" s="1"/>
    </row>
    <row r="3674" spans="2:2" x14ac:dyDescent="0.25">
      <c r="B3674" s="1"/>
    </row>
    <row r="3675" spans="2:2" x14ac:dyDescent="0.25">
      <c r="B3675" s="1"/>
    </row>
    <row r="3676" spans="2:2" x14ac:dyDescent="0.25">
      <c r="B3676" s="1"/>
    </row>
    <row r="3677" spans="2:2" x14ac:dyDescent="0.25">
      <c r="B3677" s="1"/>
    </row>
    <row r="3678" spans="2:2" x14ac:dyDescent="0.25">
      <c r="B3678" s="1"/>
    </row>
    <row r="3679" spans="2:2" x14ac:dyDescent="0.25">
      <c r="B3679" s="1"/>
    </row>
    <row r="3680" spans="2:2" x14ac:dyDescent="0.25">
      <c r="B3680" s="1"/>
    </row>
    <row r="3681" spans="2:2" x14ac:dyDescent="0.25">
      <c r="B3681" s="1"/>
    </row>
    <row r="3682" spans="2:2" x14ac:dyDescent="0.25">
      <c r="B3682" s="1"/>
    </row>
    <row r="3683" spans="2:2" x14ac:dyDescent="0.25">
      <c r="B3683" s="1"/>
    </row>
    <row r="3684" spans="2:2" x14ac:dyDescent="0.25">
      <c r="B3684" s="1"/>
    </row>
    <row r="3685" spans="2:2" x14ac:dyDescent="0.25">
      <c r="B3685" s="1"/>
    </row>
    <row r="3686" spans="2:2" x14ac:dyDescent="0.25">
      <c r="B3686" s="1"/>
    </row>
    <row r="3687" spans="2:2" x14ac:dyDescent="0.25">
      <c r="B3687" s="1"/>
    </row>
    <row r="3688" spans="2:2" x14ac:dyDescent="0.25">
      <c r="B3688" s="1"/>
    </row>
    <row r="3689" spans="2:2" x14ac:dyDescent="0.25">
      <c r="B3689" s="1"/>
    </row>
    <row r="3690" spans="2:2" x14ac:dyDescent="0.25">
      <c r="B3690" s="1"/>
    </row>
    <row r="3691" spans="2:2" x14ac:dyDescent="0.25">
      <c r="B3691" s="1"/>
    </row>
    <row r="3692" spans="2:2" x14ac:dyDescent="0.25">
      <c r="B3692" s="1"/>
    </row>
    <row r="3693" spans="2:2" x14ac:dyDescent="0.25">
      <c r="B3693" s="1"/>
    </row>
    <row r="3694" spans="2:2" x14ac:dyDescent="0.25">
      <c r="B3694" s="1"/>
    </row>
    <row r="3695" spans="2:2" x14ac:dyDescent="0.25">
      <c r="B3695" s="1"/>
    </row>
    <row r="3696" spans="2:2" x14ac:dyDescent="0.25">
      <c r="B3696" s="1"/>
    </row>
    <row r="3697" spans="2:2" x14ac:dyDescent="0.25">
      <c r="B3697" s="1"/>
    </row>
    <row r="3698" spans="2:2" x14ac:dyDescent="0.25">
      <c r="B3698" s="1"/>
    </row>
    <row r="3699" spans="2:2" x14ac:dyDescent="0.25">
      <c r="B3699" s="1"/>
    </row>
    <row r="3700" spans="2:2" x14ac:dyDescent="0.25">
      <c r="B3700" s="1"/>
    </row>
    <row r="3701" spans="2:2" x14ac:dyDescent="0.25">
      <c r="B3701" s="1"/>
    </row>
    <row r="3702" spans="2:2" x14ac:dyDescent="0.25">
      <c r="B3702" s="1"/>
    </row>
    <row r="3703" spans="2:2" x14ac:dyDescent="0.25">
      <c r="B3703" s="1"/>
    </row>
    <row r="3704" spans="2:2" x14ac:dyDescent="0.25">
      <c r="B3704" s="1"/>
    </row>
    <row r="3705" spans="2:2" x14ac:dyDescent="0.25">
      <c r="B3705" s="1"/>
    </row>
    <row r="3706" spans="2:2" x14ac:dyDescent="0.25">
      <c r="B3706" s="1"/>
    </row>
    <row r="3707" spans="2:2" x14ac:dyDescent="0.25">
      <c r="B3707" s="1"/>
    </row>
    <row r="3708" spans="2:2" x14ac:dyDescent="0.25">
      <c r="B3708" s="1"/>
    </row>
    <row r="3709" spans="2:2" x14ac:dyDescent="0.25">
      <c r="B3709" s="1"/>
    </row>
    <row r="3710" spans="2:2" x14ac:dyDescent="0.25">
      <c r="B3710" s="1"/>
    </row>
    <row r="3711" spans="2:2" x14ac:dyDescent="0.25">
      <c r="B3711" s="1"/>
    </row>
    <row r="3712" spans="2:2" x14ac:dyDescent="0.25">
      <c r="B3712" s="1"/>
    </row>
    <row r="3713" spans="2:2" x14ac:dyDescent="0.25">
      <c r="B3713" s="1"/>
    </row>
    <row r="3714" spans="2:2" x14ac:dyDescent="0.25">
      <c r="B3714" s="1"/>
    </row>
    <row r="3715" spans="2:2" x14ac:dyDescent="0.25">
      <c r="B3715" s="1"/>
    </row>
    <row r="3716" spans="2:2" x14ac:dyDescent="0.25">
      <c r="B3716" s="1"/>
    </row>
    <row r="3717" spans="2:2" x14ac:dyDescent="0.25">
      <c r="B3717" s="1"/>
    </row>
    <row r="3718" spans="2:2" x14ac:dyDescent="0.25">
      <c r="B3718" s="1"/>
    </row>
    <row r="3719" spans="2:2" x14ac:dyDescent="0.25">
      <c r="B3719" s="1"/>
    </row>
    <row r="3720" spans="2:2" x14ac:dyDescent="0.25">
      <c r="B3720" s="1"/>
    </row>
    <row r="3721" spans="2:2" x14ac:dyDescent="0.25">
      <c r="B3721" s="1"/>
    </row>
    <row r="3722" spans="2:2" x14ac:dyDescent="0.25">
      <c r="B3722" s="1"/>
    </row>
    <row r="3723" spans="2:2" x14ac:dyDescent="0.25">
      <c r="B3723" s="1"/>
    </row>
    <row r="3724" spans="2:2" x14ac:dyDescent="0.25">
      <c r="B3724" s="1"/>
    </row>
    <row r="3725" spans="2:2" x14ac:dyDescent="0.25">
      <c r="B3725" s="1"/>
    </row>
    <row r="3726" spans="2:2" x14ac:dyDescent="0.25">
      <c r="B3726" s="1"/>
    </row>
    <row r="3727" spans="2:2" x14ac:dyDescent="0.25">
      <c r="B3727" s="1"/>
    </row>
    <row r="3728" spans="2:2" x14ac:dyDescent="0.25">
      <c r="B3728" s="1"/>
    </row>
    <row r="3729" spans="2:2" x14ac:dyDescent="0.25">
      <c r="B3729" s="1"/>
    </row>
    <row r="3730" spans="2:2" x14ac:dyDescent="0.25">
      <c r="B3730" s="1"/>
    </row>
    <row r="3731" spans="2:2" x14ac:dyDescent="0.25">
      <c r="B3731" s="1"/>
    </row>
    <row r="3732" spans="2:2" x14ac:dyDescent="0.25">
      <c r="B3732" s="1"/>
    </row>
    <row r="3733" spans="2:2" x14ac:dyDescent="0.25">
      <c r="B3733" s="1"/>
    </row>
    <row r="3734" spans="2:2" x14ac:dyDescent="0.25">
      <c r="B3734" s="1"/>
    </row>
    <row r="3735" spans="2:2" x14ac:dyDescent="0.25">
      <c r="B3735" s="1"/>
    </row>
    <row r="3736" spans="2:2" x14ac:dyDescent="0.25">
      <c r="B3736" s="1"/>
    </row>
    <row r="3737" spans="2:2" x14ac:dyDescent="0.25">
      <c r="B3737" s="1"/>
    </row>
    <row r="3738" spans="2:2" x14ac:dyDescent="0.25">
      <c r="B3738" s="1"/>
    </row>
    <row r="3739" spans="2:2" x14ac:dyDescent="0.25">
      <c r="B3739" s="1"/>
    </row>
    <row r="3740" spans="2:2" x14ac:dyDescent="0.25">
      <c r="B3740" s="1"/>
    </row>
    <row r="3741" spans="2:2" x14ac:dyDescent="0.25">
      <c r="B3741" s="1"/>
    </row>
    <row r="3742" spans="2:2" x14ac:dyDescent="0.25">
      <c r="B3742" s="1"/>
    </row>
    <row r="3743" spans="2:2" x14ac:dyDescent="0.25">
      <c r="B3743" s="1"/>
    </row>
    <row r="3744" spans="2:2" x14ac:dyDescent="0.25">
      <c r="B3744" s="1"/>
    </row>
    <row r="3745" spans="2:2" x14ac:dyDescent="0.25">
      <c r="B3745" s="1"/>
    </row>
    <row r="3746" spans="2:2" x14ac:dyDescent="0.25">
      <c r="B3746" s="1"/>
    </row>
    <row r="3747" spans="2:2" x14ac:dyDescent="0.25">
      <c r="B3747" s="1"/>
    </row>
    <row r="3748" spans="2:2" x14ac:dyDescent="0.25">
      <c r="B3748" s="1"/>
    </row>
    <row r="3749" spans="2:2" x14ac:dyDescent="0.25">
      <c r="B3749" s="1"/>
    </row>
    <row r="3750" spans="2:2" x14ac:dyDescent="0.25">
      <c r="B3750" s="1"/>
    </row>
    <row r="3751" spans="2:2" x14ac:dyDescent="0.25">
      <c r="B3751" s="1"/>
    </row>
    <row r="3752" spans="2:2" x14ac:dyDescent="0.25">
      <c r="B3752" s="1"/>
    </row>
    <row r="3753" spans="2:2" x14ac:dyDescent="0.25">
      <c r="B3753" s="1"/>
    </row>
    <row r="3754" spans="2:2" x14ac:dyDescent="0.25">
      <c r="B3754" s="1"/>
    </row>
    <row r="3755" spans="2:2" x14ac:dyDescent="0.25">
      <c r="B3755" s="1"/>
    </row>
    <row r="3756" spans="2:2" x14ac:dyDescent="0.25">
      <c r="B3756" s="1"/>
    </row>
    <row r="3757" spans="2:2" x14ac:dyDescent="0.25">
      <c r="B3757" s="1"/>
    </row>
    <row r="3758" spans="2:2" x14ac:dyDescent="0.25">
      <c r="B3758" s="1"/>
    </row>
    <row r="3759" spans="2:2" x14ac:dyDescent="0.25">
      <c r="B3759" s="1"/>
    </row>
    <row r="3760" spans="2:2" x14ac:dyDescent="0.25">
      <c r="B3760" s="1"/>
    </row>
    <row r="3761" spans="2:2" x14ac:dyDescent="0.25">
      <c r="B3761" s="1"/>
    </row>
    <row r="3762" spans="2:2" x14ac:dyDescent="0.25">
      <c r="B3762" s="1"/>
    </row>
    <row r="3763" spans="2:2" x14ac:dyDescent="0.25">
      <c r="B3763" s="1"/>
    </row>
    <row r="3764" spans="2:2" x14ac:dyDescent="0.25">
      <c r="B3764" s="1"/>
    </row>
    <row r="3765" spans="2:2" x14ac:dyDescent="0.25">
      <c r="B3765" s="1"/>
    </row>
    <row r="3766" spans="2:2" x14ac:dyDescent="0.25">
      <c r="B3766" s="1"/>
    </row>
    <row r="3767" spans="2:2" x14ac:dyDescent="0.25">
      <c r="B3767" s="1"/>
    </row>
    <row r="3768" spans="2:2" x14ac:dyDescent="0.25">
      <c r="B3768" s="1"/>
    </row>
    <row r="3769" spans="2:2" x14ac:dyDescent="0.25">
      <c r="B3769" s="1"/>
    </row>
    <row r="3770" spans="2:2" x14ac:dyDescent="0.25">
      <c r="B3770" s="1"/>
    </row>
    <row r="3771" spans="2:2" x14ac:dyDescent="0.25">
      <c r="B3771" s="1"/>
    </row>
    <row r="3772" spans="2:2" x14ac:dyDescent="0.25">
      <c r="B3772" s="1"/>
    </row>
    <row r="3773" spans="2:2" x14ac:dyDescent="0.25">
      <c r="B3773" s="1"/>
    </row>
    <row r="3774" spans="2:2" x14ac:dyDescent="0.25">
      <c r="B3774" s="1"/>
    </row>
    <row r="3775" spans="2:2" x14ac:dyDescent="0.25">
      <c r="B3775" s="1"/>
    </row>
    <row r="3776" spans="2:2" x14ac:dyDescent="0.25">
      <c r="B3776" s="1"/>
    </row>
    <row r="3777" spans="2:2" x14ac:dyDescent="0.25">
      <c r="B3777" s="1"/>
    </row>
    <row r="3778" spans="2:2" x14ac:dyDescent="0.25">
      <c r="B3778" s="1"/>
    </row>
    <row r="3779" spans="2:2" x14ac:dyDescent="0.25">
      <c r="B3779" s="1"/>
    </row>
    <row r="3780" spans="2:2" x14ac:dyDescent="0.25">
      <c r="B3780" s="1"/>
    </row>
    <row r="3781" spans="2:2" x14ac:dyDescent="0.25">
      <c r="B3781" s="1"/>
    </row>
    <row r="3782" spans="2:2" x14ac:dyDescent="0.25">
      <c r="B3782" s="1"/>
    </row>
    <row r="3783" spans="2:2" x14ac:dyDescent="0.25">
      <c r="B3783" s="1"/>
    </row>
    <row r="3784" spans="2:2" x14ac:dyDescent="0.25">
      <c r="B3784" s="1"/>
    </row>
    <row r="3785" spans="2:2" x14ac:dyDescent="0.25">
      <c r="B3785" s="1"/>
    </row>
    <row r="3786" spans="2:2" x14ac:dyDescent="0.25">
      <c r="B3786" s="1"/>
    </row>
    <row r="3787" spans="2:2" x14ac:dyDescent="0.25">
      <c r="B3787" s="1"/>
    </row>
    <row r="3788" spans="2:2" x14ac:dyDescent="0.25">
      <c r="B3788" s="1"/>
    </row>
    <row r="3789" spans="2:2" x14ac:dyDescent="0.25">
      <c r="B3789" s="1"/>
    </row>
    <row r="3790" spans="2:2" x14ac:dyDescent="0.25">
      <c r="B3790" s="1"/>
    </row>
    <row r="3791" spans="2:2" x14ac:dyDescent="0.25">
      <c r="B3791" s="1"/>
    </row>
    <row r="3792" spans="2:2" x14ac:dyDescent="0.25">
      <c r="B3792" s="1"/>
    </row>
    <row r="3793" spans="2:2" x14ac:dyDescent="0.25">
      <c r="B3793" s="1"/>
    </row>
    <row r="3794" spans="2:2" x14ac:dyDescent="0.25">
      <c r="B3794" s="1"/>
    </row>
    <row r="3795" spans="2:2" x14ac:dyDescent="0.25">
      <c r="B3795" s="1"/>
    </row>
    <row r="3796" spans="2:2" x14ac:dyDescent="0.25">
      <c r="B3796" s="1"/>
    </row>
    <row r="3797" spans="2:2" x14ac:dyDescent="0.25">
      <c r="B3797" s="1"/>
    </row>
    <row r="3798" spans="2:2" x14ac:dyDescent="0.25">
      <c r="B3798" s="1"/>
    </row>
    <row r="3799" spans="2:2" x14ac:dyDescent="0.25">
      <c r="B3799" s="1"/>
    </row>
    <row r="3800" spans="2:2" x14ac:dyDescent="0.25">
      <c r="B3800" s="1"/>
    </row>
    <row r="3801" spans="2:2" x14ac:dyDescent="0.25">
      <c r="B3801" s="1"/>
    </row>
    <row r="3802" spans="2:2" x14ac:dyDescent="0.25">
      <c r="B3802" s="1"/>
    </row>
    <row r="3803" spans="2:2" x14ac:dyDescent="0.25">
      <c r="B3803" s="1"/>
    </row>
    <row r="3804" spans="2:2" x14ac:dyDescent="0.25">
      <c r="B3804" s="1"/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59"/>
  <sheetViews>
    <sheetView workbookViewId="0">
      <pane ySplit="11" topLeftCell="A12" activePane="bottomLeft" state="frozen"/>
      <selection pane="bottomLeft" activeCell="L48" sqref="L48"/>
    </sheetView>
  </sheetViews>
  <sheetFormatPr defaultRowHeight="15" x14ac:dyDescent="0.25"/>
  <cols>
    <col min="3" max="3" width="9.140625" style="7"/>
  </cols>
  <sheetData>
    <row r="1" spans="1:14" x14ac:dyDescent="0.25">
      <c r="A1" s="6" t="s">
        <v>47</v>
      </c>
      <c r="F1" s="6" t="s">
        <v>58</v>
      </c>
      <c r="K1" s="6" t="s">
        <v>59</v>
      </c>
    </row>
    <row r="2" spans="1:14" x14ac:dyDescent="0.25">
      <c r="A2" t="s">
        <v>6</v>
      </c>
      <c r="B2" t="s">
        <v>7</v>
      </c>
      <c r="F2" t="s">
        <v>49</v>
      </c>
      <c r="G2" t="s">
        <v>50</v>
      </c>
      <c r="K2" t="s">
        <v>6</v>
      </c>
      <c r="L2" t="s">
        <v>7</v>
      </c>
    </row>
    <row r="3" spans="1:14" x14ac:dyDescent="0.25">
      <c r="A3" t="s">
        <v>8</v>
      </c>
      <c r="B3" t="s">
        <v>9</v>
      </c>
      <c r="F3" t="s">
        <v>6</v>
      </c>
      <c r="G3" t="s">
        <v>51</v>
      </c>
      <c r="K3" t="s">
        <v>8</v>
      </c>
      <c r="L3" t="s">
        <v>9</v>
      </c>
    </row>
    <row r="4" spans="1:14" x14ac:dyDescent="0.25">
      <c r="A4" t="s">
        <v>10</v>
      </c>
      <c r="B4">
        <v>1.3486336461350501E-3</v>
      </c>
      <c r="F4" t="s">
        <v>52</v>
      </c>
      <c r="G4" s="1">
        <v>1.5516408796570801E-5</v>
      </c>
      <c r="K4" t="s">
        <v>10</v>
      </c>
      <c r="L4" s="1">
        <v>5.93824818098821E-5</v>
      </c>
    </row>
    <row r="5" spans="1:14" x14ac:dyDescent="0.25">
      <c r="A5" t="s">
        <v>11</v>
      </c>
      <c r="B5">
        <v>0.99982657503651695</v>
      </c>
      <c r="F5" t="s">
        <v>11</v>
      </c>
      <c r="G5">
        <v>0.99981397969947505</v>
      </c>
      <c r="K5" t="s">
        <v>11</v>
      </c>
      <c r="L5">
        <v>0.99954752916265199</v>
      </c>
    </row>
    <row r="6" spans="1:14" x14ac:dyDescent="0.25">
      <c r="C6" s="7" t="s">
        <v>12</v>
      </c>
      <c r="D6" t="s">
        <v>13</v>
      </c>
      <c r="H6" t="s">
        <v>12</v>
      </c>
      <c r="I6" t="s">
        <v>13</v>
      </c>
      <c r="M6" t="s">
        <v>12</v>
      </c>
      <c r="N6" t="s">
        <v>13</v>
      </c>
    </row>
    <row r="7" spans="1:14" x14ac:dyDescent="0.25">
      <c r="A7" t="s">
        <v>48</v>
      </c>
      <c r="B7" t="s">
        <v>15</v>
      </c>
      <c r="C7" s="7">
        <v>3.6642454662235999</v>
      </c>
      <c r="D7">
        <v>1.1435246144295299E-2</v>
      </c>
      <c r="F7" t="s">
        <v>48</v>
      </c>
      <c r="G7" t="s">
        <v>53</v>
      </c>
      <c r="H7">
        <v>4.1175441254171403</v>
      </c>
      <c r="I7">
        <v>5.5519085164719699E-2</v>
      </c>
      <c r="K7" t="s">
        <v>48</v>
      </c>
      <c r="L7" t="s">
        <v>15</v>
      </c>
      <c r="M7">
        <v>0.52194493068630099</v>
      </c>
      <c r="N7">
        <v>2.76004948881701E-3</v>
      </c>
    </row>
    <row r="8" spans="1:14" x14ac:dyDescent="0.25">
      <c r="A8" t="s">
        <v>48</v>
      </c>
      <c r="B8" t="s">
        <v>16</v>
      </c>
      <c r="C8" s="7">
        <v>-1.3198011632350201E-2</v>
      </c>
      <c r="D8" s="1">
        <v>1.0684486171470799E-4</v>
      </c>
      <c r="F8" t="s">
        <v>48</v>
      </c>
      <c r="G8" t="s">
        <v>54</v>
      </c>
      <c r="H8">
        <v>-1.8325965157392699E-2</v>
      </c>
      <c r="I8" s="1">
        <v>4.2093921139933597E-4</v>
      </c>
      <c r="K8" t="s">
        <v>48</v>
      </c>
      <c r="L8" t="s">
        <v>16</v>
      </c>
      <c r="M8" s="1">
        <v>-3.5234847641645001E-4</v>
      </c>
      <c r="N8" s="1">
        <v>3.3449868642066798E-6</v>
      </c>
    </row>
    <row r="9" spans="1:14" x14ac:dyDescent="0.25">
      <c r="A9" t="s">
        <v>48</v>
      </c>
      <c r="B9" t="s">
        <v>17</v>
      </c>
      <c r="C9" s="7">
        <v>1.4087874165194699E-5</v>
      </c>
      <c r="D9" s="1">
        <v>2.2746261704601699E-7</v>
      </c>
      <c r="F9" t="s">
        <v>48</v>
      </c>
      <c r="G9" t="s">
        <v>55</v>
      </c>
      <c r="H9" s="1">
        <v>3.3782781787545497E-5</v>
      </c>
      <c r="I9" s="1">
        <v>1.1256046476053301E-6</v>
      </c>
      <c r="K9" t="s">
        <v>48</v>
      </c>
      <c r="L9" t="s">
        <v>17</v>
      </c>
      <c r="M9" s="1">
        <v>6.5308519002447404E-8</v>
      </c>
      <c r="N9" s="1">
        <v>9.4105081080751901E-10</v>
      </c>
    </row>
    <row r="10" spans="1:14" x14ac:dyDescent="0.25">
      <c r="F10" t="s">
        <v>48</v>
      </c>
      <c r="G10" t="s">
        <v>56</v>
      </c>
      <c r="H10" s="1">
        <v>-2.8035874158283899E-8</v>
      </c>
      <c r="I10" s="1">
        <v>1.26353896308306E-9</v>
      </c>
    </row>
    <row r="11" spans="1:14" x14ac:dyDescent="0.25">
      <c r="F11" t="s">
        <v>48</v>
      </c>
      <c r="G11" t="s">
        <v>57</v>
      </c>
      <c r="H11" s="1">
        <v>8.6969713572468706E-12</v>
      </c>
      <c r="I11" s="1">
        <v>5.0557784957681505E-13</v>
      </c>
    </row>
    <row r="16" spans="1:14" x14ac:dyDescent="0.25">
      <c r="A16" t="s">
        <v>41</v>
      </c>
      <c r="B16" s="7" t="s">
        <v>45</v>
      </c>
      <c r="C16" s="7" t="s">
        <v>46</v>
      </c>
    </row>
    <row r="17" spans="1:6" x14ac:dyDescent="0.25">
      <c r="A17">
        <v>0</v>
      </c>
      <c r="B17" s="7">
        <v>958.59333084002901</v>
      </c>
      <c r="C17" s="7">
        <f>$C$7+$C$8*A17+$C$9*A17^2</f>
        <v>3.6642454662235999</v>
      </c>
      <c r="F17" s="7">
        <v>3.6642454662235999</v>
      </c>
    </row>
    <row r="18" spans="1:6" x14ac:dyDescent="0.25">
      <c r="A18">
        <v>1</v>
      </c>
      <c r="B18" s="7">
        <v>956.08988794434151</v>
      </c>
      <c r="C18" s="7">
        <f t="shared" ref="C18:C81" si="0">$C$7+$C$8*A18+$C$9*A18^2</f>
        <v>3.6510615424654147</v>
      </c>
      <c r="F18" s="7">
        <v>3.6510615424654147</v>
      </c>
    </row>
    <row r="19" spans="1:6" x14ac:dyDescent="0.25">
      <c r="A19">
        <v>2</v>
      </c>
      <c r="B19" s="7">
        <v>953.59650175413287</v>
      </c>
      <c r="C19" s="7">
        <f t="shared" si="0"/>
        <v>3.6379057944555604</v>
      </c>
      <c r="F19" s="7">
        <v>3.6379057944555604</v>
      </c>
    </row>
    <row r="20" spans="1:6" x14ac:dyDescent="0.25">
      <c r="A20">
        <v>3</v>
      </c>
      <c r="B20" s="7">
        <v>951.11314605630412</v>
      </c>
      <c r="C20" s="7">
        <f t="shared" si="0"/>
        <v>3.6247782221940361</v>
      </c>
      <c r="F20" s="7">
        <v>3.6247782221940361</v>
      </c>
    </row>
    <row r="21" spans="1:6" x14ac:dyDescent="0.25">
      <c r="A21">
        <v>4</v>
      </c>
      <c r="B21" s="7">
        <v>948.63979463775604</v>
      </c>
      <c r="C21" s="7">
        <f t="shared" si="0"/>
        <v>3.6116788256808423</v>
      </c>
      <c r="F21" s="7">
        <v>3.6116788256808423</v>
      </c>
    </row>
    <row r="22" spans="1:6" x14ac:dyDescent="0.25">
      <c r="A22">
        <v>5</v>
      </c>
      <c r="B22" s="7">
        <v>946.17642128538978</v>
      </c>
      <c r="C22" s="7">
        <f t="shared" si="0"/>
        <v>3.5986076049159785</v>
      </c>
      <c r="F22" s="7">
        <v>3.5986076049159785</v>
      </c>
    </row>
    <row r="23" spans="1:6" x14ac:dyDescent="0.25">
      <c r="A23">
        <v>6</v>
      </c>
      <c r="B23" s="7">
        <v>943.72299978610624</v>
      </c>
      <c r="C23" s="7">
        <f t="shared" si="0"/>
        <v>3.5855645598994461</v>
      </c>
      <c r="F23" s="7">
        <v>3.5855645598994461</v>
      </c>
    </row>
    <row r="24" spans="1:6" x14ac:dyDescent="0.25">
      <c r="A24">
        <v>7</v>
      </c>
      <c r="B24" s="7">
        <v>941.279503926806</v>
      </c>
      <c r="C24" s="7">
        <f t="shared" si="0"/>
        <v>3.5725496906312433</v>
      </c>
      <c r="F24" s="7">
        <v>3.5725496906312433</v>
      </c>
    </row>
    <row r="25" spans="1:6" x14ac:dyDescent="0.25">
      <c r="A25">
        <v>8</v>
      </c>
      <c r="B25" s="7">
        <v>938.84590749439064</v>
      </c>
      <c r="C25" s="7">
        <f t="shared" si="0"/>
        <v>3.5595629971113709</v>
      </c>
      <c r="F25" s="7">
        <v>3.5595629971113709</v>
      </c>
    </row>
    <row r="26" spans="1:6" x14ac:dyDescent="0.25">
      <c r="A26">
        <v>9</v>
      </c>
      <c r="B26" s="7">
        <v>936.42218427576051</v>
      </c>
      <c r="C26" s="7">
        <f t="shared" si="0"/>
        <v>3.546604479339829</v>
      </c>
      <c r="F26" s="7">
        <v>3.546604479339829</v>
      </c>
    </row>
    <row r="27" spans="1:6" x14ac:dyDescent="0.25">
      <c r="A27">
        <v>10</v>
      </c>
      <c r="B27" s="7">
        <v>934.00830805781675</v>
      </c>
      <c r="C27" s="7">
        <f t="shared" si="0"/>
        <v>3.5336741373166176</v>
      </c>
      <c r="F27" s="7">
        <v>3.5336741373166176</v>
      </c>
    </row>
    <row r="28" spans="1:6" x14ac:dyDescent="0.25">
      <c r="A28">
        <v>11</v>
      </c>
      <c r="B28" s="7">
        <v>931.60425262746037</v>
      </c>
      <c r="C28" s="7">
        <f t="shared" si="0"/>
        <v>3.5207719710417362</v>
      </c>
      <c r="F28" s="7">
        <v>3.5207719710417362</v>
      </c>
    </row>
    <row r="29" spans="1:6" x14ac:dyDescent="0.25">
      <c r="A29">
        <v>12</v>
      </c>
      <c r="B29" s="7">
        <v>929.20999177159229</v>
      </c>
      <c r="C29" s="7">
        <f t="shared" si="0"/>
        <v>3.5078979805151858</v>
      </c>
      <c r="F29" s="7">
        <v>3.5078979805151858</v>
      </c>
    </row>
    <row r="30" spans="1:6" x14ac:dyDescent="0.25">
      <c r="A30">
        <v>13</v>
      </c>
      <c r="B30" s="7">
        <v>926.82549927711329</v>
      </c>
      <c r="C30" s="7">
        <f t="shared" si="0"/>
        <v>3.4950521657369653</v>
      </c>
      <c r="F30" s="7">
        <v>3.4950521657369653</v>
      </c>
    </row>
    <row r="31" spans="1:6" x14ac:dyDescent="0.25">
      <c r="A31">
        <v>14</v>
      </c>
      <c r="B31" s="7">
        <v>924.45074893092442</v>
      </c>
      <c r="C31" s="7">
        <f t="shared" si="0"/>
        <v>3.4822345267070753</v>
      </c>
      <c r="F31" s="7">
        <v>3.4822345267070753</v>
      </c>
    </row>
    <row r="32" spans="1:6" x14ac:dyDescent="0.25">
      <c r="A32">
        <v>15</v>
      </c>
      <c r="B32" s="7">
        <v>922.08571451992668</v>
      </c>
      <c r="C32" s="7">
        <f t="shared" si="0"/>
        <v>3.4694450634255154</v>
      </c>
      <c r="F32" s="7">
        <v>3.4694450634255154</v>
      </c>
    </row>
    <row r="33" spans="1:6" x14ac:dyDescent="0.25">
      <c r="A33">
        <v>16</v>
      </c>
      <c r="B33" s="7">
        <v>919.73036983102099</v>
      </c>
      <c r="C33" s="7">
        <f t="shared" si="0"/>
        <v>3.4566837758922864</v>
      </c>
      <c r="F33" s="7">
        <v>3.4566837758922864</v>
      </c>
    </row>
    <row r="34" spans="1:6" x14ac:dyDescent="0.25">
      <c r="A34">
        <v>17</v>
      </c>
      <c r="B34" s="7">
        <v>917.38468865110804</v>
      </c>
      <c r="C34" s="7">
        <f t="shared" si="0"/>
        <v>3.4439506641073878</v>
      </c>
      <c r="F34" s="7">
        <v>3.4439506641073878</v>
      </c>
    </row>
    <row r="35" spans="1:6" x14ac:dyDescent="0.25">
      <c r="A35">
        <v>18</v>
      </c>
      <c r="B35" s="7">
        <v>915.04864476708906</v>
      </c>
      <c r="C35" s="7">
        <f t="shared" si="0"/>
        <v>3.4312457280708193</v>
      </c>
      <c r="F35" s="7">
        <v>3.4312457280708193</v>
      </c>
    </row>
    <row r="36" spans="1:6" x14ac:dyDescent="0.25">
      <c r="A36">
        <v>19</v>
      </c>
      <c r="B36" s="7">
        <v>912.72221196586474</v>
      </c>
      <c r="C36" s="7">
        <f t="shared" si="0"/>
        <v>3.4185689677825812</v>
      </c>
      <c r="F36" s="7">
        <v>3.4185689677825812</v>
      </c>
    </row>
    <row r="37" spans="1:6" x14ac:dyDescent="0.25">
      <c r="A37">
        <v>20</v>
      </c>
      <c r="B37" s="7">
        <v>910.40536403433623</v>
      </c>
      <c r="C37" s="7">
        <f t="shared" si="0"/>
        <v>3.4059203832426741</v>
      </c>
      <c r="F37" s="7">
        <v>3.4059203832426741</v>
      </c>
    </row>
    <row r="38" spans="1:6" x14ac:dyDescent="0.25">
      <c r="A38">
        <v>21</v>
      </c>
      <c r="B38" s="7">
        <v>908.09807475940443</v>
      </c>
      <c r="C38" s="7">
        <f t="shared" si="0"/>
        <v>3.3932999744510965</v>
      </c>
      <c r="F38" s="7">
        <v>3.3932999744510965</v>
      </c>
    </row>
    <row r="39" spans="1:6" x14ac:dyDescent="0.25">
      <c r="A39">
        <v>22</v>
      </c>
      <c r="B39" s="7">
        <v>905.80031792797013</v>
      </c>
      <c r="C39" s="7">
        <f t="shared" si="0"/>
        <v>3.3807077414078499</v>
      </c>
      <c r="F39" s="7">
        <v>3.3807077414078499</v>
      </c>
    </row>
    <row r="40" spans="1:6" x14ac:dyDescent="0.25">
      <c r="A40">
        <v>23</v>
      </c>
      <c r="B40" s="7">
        <v>903.51206732693436</v>
      </c>
      <c r="C40" s="7">
        <f t="shared" si="0"/>
        <v>3.3681436841129333</v>
      </c>
      <c r="F40" s="7">
        <v>3.3681436841129333</v>
      </c>
    </row>
    <row r="41" spans="1:6" x14ac:dyDescent="0.25">
      <c r="A41">
        <v>24</v>
      </c>
      <c r="B41" s="7">
        <v>901.23329674319803</v>
      </c>
      <c r="C41" s="7">
        <f t="shared" si="0"/>
        <v>3.3556078025663472</v>
      </c>
      <c r="F41" s="7">
        <v>3.3556078025663472</v>
      </c>
    </row>
    <row r="42" spans="1:6" x14ac:dyDescent="0.25">
      <c r="A42">
        <v>25</v>
      </c>
      <c r="B42" s="7">
        <v>898.96397996366204</v>
      </c>
      <c r="C42" s="7">
        <f t="shared" si="0"/>
        <v>3.3431000967680915</v>
      </c>
      <c r="F42" s="7">
        <v>3.3431000967680915</v>
      </c>
    </row>
    <row r="43" spans="1:6" x14ac:dyDescent="0.25">
      <c r="A43">
        <v>26</v>
      </c>
      <c r="B43" s="7">
        <v>896.70409077522754</v>
      </c>
      <c r="C43" s="7">
        <f t="shared" si="0"/>
        <v>3.3306205667181663</v>
      </c>
      <c r="F43" s="7">
        <v>3.3306205667181663</v>
      </c>
    </row>
    <row r="44" spans="1:6" x14ac:dyDescent="0.25">
      <c r="A44">
        <v>27</v>
      </c>
      <c r="B44" s="7">
        <v>894.4536029647951</v>
      </c>
      <c r="C44" s="7">
        <f t="shared" si="0"/>
        <v>3.3181692124165711</v>
      </c>
      <c r="F44" s="7">
        <v>3.3181692124165711</v>
      </c>
    </row>
    <row r="45" spans="1:6" x14ac:dyDescent="0.25">
      <c r="A45">
        <v>28</v>
      </c>
      <c r="B45" s="7">
        <v>892.21249031926595</v>
      </c>
      <c r="C45" s="7">
        <f t="shared" si="0"/>
        <v>3.3057460338633069</v>
      </c>
      <c r="F45" s="7">
        <v>3.3057460338633069</v>
      </c>
    </row>
    <row r="46" spans="1:6" x14ac:dyDescent="0.25">
      <c r="A46">
        <v>29</v>
      </c>
      <c r="B46" s="7">
        <v>889.98072662554091</v>
      </c>
      <c r="C46" s="7">
        <f t="shared" si="0"/>
        <v>3.2933510310583727</v>
      </c>
      <c r="F46" s="7">
        <v>3.2933510310583727</v>
      </c>
    </row>
    <row r="47" spans="1:6" x14ac:dyDescent="0.25">
      <c r="A47">
        <v>30</v>
      </c>
      <c r="B47" s="7">
        <v>887.75828567052088</v>
      </c>
      <c r="C47" s="7">
        <f t="shared" si="0"/>
        <v>3.2809842040017694</v>
      </c>
      <c r="F47" s="7">
        <v>3.2809842040017694</v>
      </c>
    </row>
    <row r="48" spans="1:6" x14ac:dyDescent="0.25">
      <c r="A48">
        <v>31</v>
      </c>
      <c r="B48" s="7">
        <v>885.54514124110688</v>
      </c>
      <c r="C48" s="7">
        <f t="shared" si="0"/>
        <v>3.2686455526934961</v>
      </c>
      <c r="F48" s="7">
        <v>3.2686455526934961</v>
      </c>
    </row>
    <row r="49" spans="1:6" x14ac:dyDescent="0.25">
      <c r="A49">
        <v>32</v>
      </c>
      <c r="B49" s="7">
        <v>883.34126712419982</v>
      </c>
      <c r="C49" s="7">
        <f t="shared" si="0"/>
        <v>3.2563350771335529</v>
      </c>
      <c r="F49" s="7">
        <v>3.2563350771335529</v>
      </c>
    </row>
    <row r="50" spans="1:6" x14ac:dyDescent="0.25">
      <c r="A50">
        <v>33</v>
      </c>
      <c r="B50" s="7">
        <v>881.1466371067005</v>
      </c>
      <c r="C50" s="7">
        <f t="shared" si="0"/>
        <v>3.2440527773219405</v>
      </c>
      <c r="F50" s="7">
        <v>3.2440527773219405</v>
      </c>
    </row>
    <row r="51" spans="1:6" x14ac:dyDescent="0.25">
      <c r="A51">
        <v>34</v>
      </c>
      <c r="B51" s="7">
        <v>878.96122497551005</v>
      </c>
      <c r="C51" s="7">
        <f t="shared" si="0"/>
        <v>3.2317986532586582</v>
      </c>
      <c r="F51" s="7">
        <v>3.2317986532586582</v>
      </c>
    </row>
    <row r="52" spans="1:6" x14ac:dyDescent="0.25">
      <c r="A52">
        <v>35</v>
      </c>
      <c r="B52" s="7">
        <v>876.78500451752927</v>
      </c>
      <c r="C52" s="7">
        <f t="shared" si="0"/>
        <v>3.2195727049437064</v>
      </c>
      <c r="F52" s="7">
        <v>3.2195727049437064</v>
      </c>
    </row>
    <row r="53" spans="1:6" x14ac:dyDescent="0.25">
      <c r="A53">
        <v>36</v>
      </c>
      <c r="B53" s="7">
        <v>874.61794951965931</v>
      </c>
      <c r="C53" s="7">
        <f t="shared" si="0"/>
        <v>3.207374932377085</v>
      </c>
      <c r="F53" s="7">
        <v>3.207374932377085</v>
      </c>
    </row>
    <row r="54" spans="1:6" x14ac:dyDescent="0.25">
      <c r="A54">
        <v>37</v>
      </c>
      <c r="B54" s="7">
        <v>872.46003376880071</v>
      </c>
      <c r="C54" s="7">
        <f t="shared" si="0"/>
        <v>3.1952053355587942</v>
      </c>
      <c r="F54" s="7">
        <v>3.1952053355587942</v>
      </c>
    </row>
    <row r="55" spans="1:6" x14ac:dyDescent="0.25">
      <c r="A55">
        <v>38</v>
      </c>
      <c r="B55" s="7">
        <v>870.31123105185475</v>
      </c>
      <c r="C55" s="7">
        <f t="shared" si="0"/>
        <v>3.1830639144888333</v>
      </c>
      <c r="F55" s="7">
        <v>3.1830639144888333</v>
      </c>
    </row>
    <row r="56" spans="1:6" x14ac:dyDescent="0.25">
      <c r="A56">
        <v>39</v>
      </c>
      <c r="B56" s="7">
        <v>868.17151515572243</v>
      </c>
      <c r="C56" s="7">
        <f t="shared" si="0"/>
        <v>3.1709506691672029</v>
      </c>
      <c r="F56" s="7">
        <v>3.1709506691672029</v>
      </c>
    </row>
    <row r="57" spans="1:6" x14ac:dyDescent="0.25">
      <c r="A57">
        <v>40</v>
      </c>
      <c r="B57" s="7">
        <v>866.04085986730411</v>
      </c>
      <c r="C57" s="7">
        <f t="shared" si="0"/>
        <v>3.1588655995939035</v>
      </c>
      <c r="F57" s="7">
        <v>3.1588655995939035</v>
      </c>
    </row>
    <row r="58" spans="1:6" x14ac:dyDescent="0.25">
      <c r="A58">
        <v>41</v>
      </c>
      <c r="B58" s="7">
        <v>863.91923897350136</v>
      </c>
      <c r="C58" s="7">
        <f t="shared" si="0"/>
        <v>3.146808705768934</v>
      </c>
      <c r="F58" s="7">
        <v>3.146808705768934</v>
      </c>
    </row>
    <row r="59" spans="1:6" x14ac:dyDescent="0.25">
      <c r="A59">
        <v>42</v>
      </c>
      <c r="B59" s="7">
        <v>861.80662626121477</v>
      </c>
      <c r="C59" s="7">
        <f t="shared" si="0"/>
        <v>3.1347799876922946</v>
      </c>
      <c r="F59" s="7">
        <v>3.1347799876922946</v>
      </c>
    </row>
    <row r="60" spans="1:6" x14ac:dyDescent="0.25">
      <c r="A60">
        <v>43</v>
      </c>
      <c r="B60" s="7">
        <v>859.70299551734547</v>
      </c>
      <c r="C60" s="7">
        <f t="shared" si="0"/>
        <v>3.1227794453639861</v>
      </c>
      <c r="F60" s="7">
        <v>3.1227794453639861</v>
      </c>
    </row>
    <row r="61" spans="1:6" x14ac:dyDescent="0.25">
      <c r="A61">
        <v>44</v>
      </c>
      <c r="B61" s="7">
        <v>857.60832052879402</v>
      </c>
      <c r="C61" s="7">
        <f t="shared" si="0"/>
        <v>3.1108070787840076</v>
      </c>
      <c r="F61" s="7">
        <v>3.1108070787840076</v>
      </c>
    </row>
    <row r="62" spans="1:6" x14ac:dyDescent="0.25">
      <c r="A62">
        <v>45</v>
      </c>
      <c r="B62" s="7">
        <v>855.52257508246191</v>
      </c>
      <c r="C62" s="7">
        <f t="shared" si="0"/>
        <v>3.0988628879523601</v>
      </c>
      <c r="F62" s="7">
        <v>3.0988628879523601</v>
      </c>
    </row>
    <row r="63" spans="1:6" x14ac:dyDescent="0.25">
      <c r="A63">
        <v>46</v>
      </c>
      <c r="B63" s="7">
        <v>853.44573296524982</v>
      </c>
      <c r="C63" s="7">
        <f t="shared" si="0"/>
        <v>3.0869468728690426</v>
      </c>
      <c r="F63" s="7">
        <v>3.0869468728690426</v>
      </c>
    </row>
    <row r="64" spans="1:6" x14ac:dyDescent="0.25">
      <c r="A64">
        <v>47</v>
      </c>
      <c r="B64" s="7">
        <v>851.37776796405842</v>
      </c>
      <c r="C64" s="7">
        <f t="shared" si="0"/>
        <v>3.0750590335340555</v>
      </c>
      <c r="F64" s="7">
        <v>3.0750590335340555</v>
      </c>
    </row>
    <row r="65" spans="1:6" x14ac:dyDescent="0.25">
      <c r="A65">
        <v>48</v>
      </c>
      <c r="B65" s="7">
        <v>849.31865386578909</v>
      </c>
      <c r="C65" s="7">
        <f t="shared" si="0"/>
        <v>3.0631993699473989</v>
      </c>
      <c r="F65" s="7">
        <v>3.0631993699473989</v>
      </c>
    </row>
    <row r="66" spans="1:6" x14ac:dyDescent="0.25">
      <c r="A66">
        <v>49</v>
      </c>
      <c r="B66" s="7">
        <v>847.2683644573425</v>
      </c>
      <c r="C66" s="7">
        <f t="shared" si="0"/>
        <v>3.0513678821090724</v>
      </c>
      <c r="F66" s="7">
        <v>3.0513678821090724</v>
      </c>
    </row>
    <row r="67" spans="1:6" x14ac:dyDescent="0.25">
      <c r="A67">
        <v>50</v>
      </c>
      <c r="B67" s="7">
        <v>845.22687352561945</v>
      </c>
      <c r="C67" s="7">
        <f t="shared" si="0"/>
        <v>3.0395645700190768</v>
      </c>
      <c r="F67" s="7">
        <v>3.0395645700190768</v>
      </c>
    </row>
    <row r="68" spans="1:6" x14ac:dyDescent="0.25">
      <c r="A68">
        <v>51</v>
      </c>
      <c r="B68" s="7">
        <v>843.19415485752131</v>
      </c>
      <c r="C68" s="7">
        <f t="shared" si="0"/>
        <v>3.0277894336774112</v>
      </c>
      <c r="F68" s="7">
        <v>3.0277894336774112</v>
      </c>
    </row>
    <row r="69" spans="1:6" x14ac:dyDescent="0.25">
      <c r="A69">
        <v>52</v>
      </c>
      <c r="B69" s="7">
        <v>841.17018223994853</v>
      </c>
      <c r="C69" s="7">
        <f t="shared" si="0"/>
        <v>3.016042473084076</v>
      </c>
      <c r="F69" s="7">
        <v>3.016042473084076</v>
      </c>
    </row>
    <row r="70" spans="1:6" x14ac:dyDescent="0.25">
      <c r="A70">
        <v>53</v>
      </c>
      <c r="B70" s="7">
        <v>839.15492945980236</v>
      </c>
      <c r="C70" s="7">
        <f t="shared" si="0"/>
        <v>3.0043236882390709</v>
      </c>
      <c r="F70" s="7">
        <v>3.0043236882390709</v>
      </c>
    </row>
    <row r="71" spans="1:6" x14ac:dyDescent="0.25">
      <c r="A71">
        <v>54</v>
      </c>
      <c r="B71" s="7">
        <v>837.14837030398371</v>
      </c>
      <c r="C71" s="7">
        <f t="shared" si="0"/>
        <v>2.9926330791423972</v>
      </c>
      <c r="F71" s="7">
        <v>2.9926330791423972</v>
      </c>
    </row>
    <row r="72" spans="1:6" x14ac:dyDescent="0.25">
      <c r="A72">
        <v>55</v>
      </c>
      <c r="B72" s="7">
        <v>835.15047855939338</v>
      </c>
      <c r="C72" s="7">
        <f t="shared" si="0"/>
        <v>2.980970645794053</v>
      </c>
      <c r="F72" s="7">
        <v>2.980970645794053</v>
      </c>
    </row>
    <row r="73" spans="1:6" x14ac:dyDescent="0.25">
      <c r="A73">
        <v>56</v>
      </c>
      <c r="B73" s="7">
        <v>833.1612280129325</v>
      </c>
      <c r="C73" s="7">
        <f t="shared" si="0"/>
        <v>2.9693363881940393</v>
      </c>
      <c r="F73" s="7">
        <v>2.9693363881940393</v>
      </c>
    </row>
    <row r="74" spans="1:6" x14ac:dyDescent="0.25">
      <c r="A74">
        <v>57</v>
      </c>
      <c r="B74" s="7">
        <v>831.18059245150164</v>
      </c>
      <c r="C74" s="7">
        <f t="shared" si="0"/>
        <v>2.9577303063423561</v>
      </c>
      <c r="F74" s="7">
        <v>2.9577303063423561</v>
      </c>
    </row>
    <row r="75" spans="1:6" x14ac:dyDescent="0.25">
      <c r="A75">
        <v>58</v>
      </c>
      <c r="B75" s="7">
        <v>829.20854566200217</v>
      </c>
      <c r="C75" s="7">
        <f t="shared" si="0"/>
        <v>2.9461524002390034</v>
      </c>
      <c r="F75" s="7">
        <v>2.9461524002390034</v>
      </c>
    </row>
    <row r="76" spans="1:6" x14ac:dyDescent="0.25">
      <c r="A76">
        <v>59</v>
      </c>
      <c r="B76" s="7">
        <v>827.24506143133476</v>
      </c>
      <c r="C76" s="7">
        <f t="shared" si="0"/>
        <v>2.9346026698839811</v>
      </c>
      <c r="F76" s="7">
        <v>2.9346026698839811</v>
      </c>
    </row>
    <row r="77" spans="1:6" x14ac:dyDescent="0.25">
      <c r="A77">
        <v>60</v>
      </c>
      <c r="B77" s="7">
        <v>825.29011354640045</v>
      </c>
      <c r="C77" s="7">
        <f t="shared" si="0"/>
        <v>2.9230811152772889</v>
      </c>
      <c r="F77" s="7">
        <v>2.9230811152772889</v>
      </c>
    </row>
    <row r="78" spans="1:6" x14ac:dyDescent="0.25">
      <c r="A78">
        <v>61</v>
      </c>
      <c r="B78" s="7">
        <v>823.34367579410002</v>
      </c>
      <c r="C78" s="7">
        <f t="shared" si="0"/>
        <v>2.9115877364189271</v>
      </c>
      <c r="F78" s="7">
        <v>2.9115877364189271</v>
      </c>
    </row>
    <row r="79" spans="1:6" x14ac:dyDescent="0.25">
      <c r="A79">
        <v>62</v>
      </c>
      <c r="B79" s="7">
        <v>821.40572196133462</v>
      </c>
      <c r="C79" s="7">
        <f t="shared" si="0"/>
        <v>2.9001225333088958</v>
      </c>
      <c r="F79" s="7">
        <v>2.9001225333088958</v>
      </c>
    </row>
    <row r="80" spans="1:6" x14ac:dyDescent="0.25">
      <c r="A80">
        <v>63</v>
      </c>
      <c r="B80" s="7">
        <v>819.47622583500504</v>
      </c>
      <c r="C80" s="7">
        <f t="shared" si="0"/>
        <v>2.888685505947195</v>
      </c>
      <c r="F80" s="7">
        <v>2.888685505947195</v>
      </c>
    </row>
    <row r="81" spans="1:6" x14ac:dyDescent="0.25">
      <c r="A81">
        <v>64</v>
      </c>
      <c r="B81" s="7">
        <v>817.55516120201219</v>
      </c>
      <c r="C81" s="7">
        <f t="shared" si="0"/>
        <v>2.8772766543338246</v>
      </c>
      <c r="F81" s="7">
        <v>2.8772766543338246</v>
      </c>
    </row>
    <row r="82" spans="1:6" x14ac:dyDescent="0.25">
      <c r="A82">
        <v>65</v>
      </c>
      <c r="B82" s="7">
        <v>815.6425018492572</v>
      </c>
      <c r="C82" s="7">
        <f t="shared" ref="C82:C145" si="1">$C$7+$C$8*A82+$C$9*A82^2</f>
        <v>2.8658959784687843</v>
      </c>
      <c r="F82" s="7">
        <v>2.8658959784687843</v>
      </c>
    </row>
    <row r="83" spans="1:6" x14ac:dyDescent="0.25">
      <c r="A83">
        <v>66</v>
      </c>
      <c r="B83" s="7">
        <v>813.73822156364065</v>
      </c>
      <c r="C83" s="7">
        <f t="shared" si="1"/>
        <v>2.8545434783520744</v>
      </c>
      <c r="F83" s="7">
        <v>2.8545434783520744</v>
      </c>
    </row>
    <row r="84" spans="1:6" x14ac:dyDescent="0.25">
      <c r="A84">
        <v>67</v>
      </c>
      <c r="B84" s="7">
        <v>811.8422941320639</v>
      </c>
      <c r="C84" s="7">
        <f t="shared" si="1"/>
        <v>2.8432191539836951</v>
      </c>
      <c r="F84" s="7">
        <v>2.8432191539836951</v>
      </c>
    </row>
    <row r="85" spans="1:6" x14ac:dyDescent="0.25">
      <c r="A85">
        <v>68</v>
      </c>
      <c r="B85" s="7">
        <v>809.95469334142763</v>
      </c>
      <c r="C85" s="7">
        <f t="shared" si="1"/>
        <v>2.8319230053636462</v>
      </c>
      <c r="F85" s="7">
        <v>2.8319230053636462</v>
      </c>
    </row>
    <row r="86" spans="1:6" x14ac:dyDescent="0.25">
      <c r="A86">
        <v>69</v>
      </c>
      <c r="B86" s="7">
        <v>808.07539297863286</v>
      </c>
      <c r="C86" s="7">
        <f t="shared" si="1"/>
        <v>2.8206550324919282</v>
      </c>
      <c r="F86" s="7">
        <v>2.8206550324919282</v>
      </c>
    </row>
    <row r="87" spans="1:6" x14ac:dyDescent="0.25">
      <c r="A87">
        <v>70</v>
      </c>
      <c r="B87" s="7">
        <v>806.2043668305804</v>
      </c>
      <c r="C87" s="7">
        <f t="shared" si="1"/>
        <v>2.8094152353685402</v>
      </c>
      <c r="F87" s="7">
        <v>2.8094152353685402</v>
      </c>
    </row>
    <row r="88" spans="1:6" x14ac:dyDescent="0.25">
      <c r="A88">
        <v>71</v>
      </c>
      <c r="B88" s="7">
        <v>804.34158868417126</v>
      </c>
      <c r="C88" s="7">
        <f t="shared" si="1"/>
        <v>2.7982036139934823</v>
      </c>
      <c r="F88" s="7">
        <v>2.7982036139934823</v>
      </c>
    </row>
    <row r="89" spans="1:6" x14ac:dyDescent="0.25">
      <c r="A89">
        <v>72</v>
      </c>
      <c r="B89" s="7">
        <v>802.48703232630635</v>
      </c>
      <c r="C89" s="7">
        <f t="shared" si="1"/>
        <v>2.7870201683667548</v>
      </c>
      <c r="F89" s="7">
        <v>2.7870201683667548</v>
      </c>
    </row>
    <row r="90" spans="1:6" x14ac:dyDescent="0.25">
      <c r="A90">
        <v>73</v>
      </c>
      <c r="B90" s="7">
        <v>800.64067154388658</v>
      </c>
      <c r="C90" s="7">
        <f t="shared" si="1"/>
        <v>2.7758648984883578</v>
      </c>
      <c r="F90" s="7">
        <v>2.7758648984883578</v>
      </c>
    </row>
    <row r="91" spans="1:6" x14ac:dyDescent="0.25">
      <c r="A91">
        <v>74</v>
      </c>
      <c r="B91" s="7">
        <v>798.80248012381298</v>
      </c>
      <c r="C91" s="7">
        <f t="shared" si="1"/>
        <v>2.7647378043582913</v>
      </c>
      <c r="F91" s="7">
        <v>2.7647378043582913</v>
      </c>
    </row>
    <row r="92" spans="1:6" x14ac:dyDescent="0.25">
      <c r="A92">
        <v>75</v>
      </c>
      <c r="B92" s="7">
        <v>796.97243185298669</v>
      </c>
      <c r="C92" s="7">
        <f t="shared" si="1"/>
        <v>2.7536388859765548</v>
      </c>
      <c r="F92" s="7">
        <v>2.7536388859765548</v>
      </c>
    </row>
    <row r="93" spans="1:6" x14ac:dyDescent="0.25">
      <c r="A93">
        <v>76</v>
      </c>
      <c r="B93" s="7">
        <v>795.15050051830815</v>
      </c>
      <c r="C93" s="7">
        <f t="shared" si="1"/>
        <v>2.7425681433431492</v>
      </c>
      <c r="F93" s="7">
        <v>2.7425681433431492</v>
      </c>
    </row>
    <row r="94" spans="1:6" x14ac:dyDescent="0.25">
      <c r="A94">
        <v>77</v>
      </c>
      <c r="B94" s="7">
        <v>793.33665990667851</v>
      </c>
      <c r="C94" s="7">
        <f t="shared" si="1"/>
        <v>2.7315255764580741</v>
      </c>
      <c r="F94" s="7">
        <v>2.7315255764580741</v>
      </c>
    </row>
    <row r="95" spans="1:6" x14ac:dyDescent="0.25">
      <c r="A95">
        <v>78</v>
      </c>
      <c r="B95" s="7">
        <v>791.53088380499889</v>
      </c>
      <c r="C95" s="7">
        <f t="shared" si="1"/>
        <v>2.7205111853213291</v>
      </c>
      <c r="F95" s="7">
        <v>2.7205111853213291</v>
      </c>
    </row>
    <row r="96" spans="1:6" x14ac:dyDescent="0.25">
      <c r="A96">
        <v>79</v>
      </c>
      <c r="B96" s="7">
        <v>789.73314600017</v>
      </c>
      <c r="C96" s="7">
        <f t="shared" si="1"/>
        <v>2.7095249699329145</v>
      </c>
      <c r="F96" s="7">
        <v>2.7095249699329145</v>
      </c>
    </row>
    <row r="97" spans="1:6" x14ac:dyDescent="0.25">
      <c r="A97">
        <v>80</v>
      </c>
      <c r="B97" s="7">
        <v>787.94342027909272</v>
      </c>
      <c r="C97" s="7">
        <f t="shared" si="1"/>
        <v>2.6985669302928299</v>
      </c>
      <c r="F97" s="7">
        <v>2.6985669302928299</v>
      </c>
    </row>
    <row r="98" spans="1:6" x14ac:dyDescent="0.25">
      <c r="A98">
        <v>81</v>
      </c>
      <c r="B98" s="7">
        <v>786.16168042866821</v>
      </c>
      <c r="C98" s="7">
        <f t="shared" si="1"/>
        <v>2.6876370664010762</v>
      </c>
      <c r="F98" s="7">
        <v>2.6876370664010762</v>
      </c>
    </row>
    <row r="99" spans="1:6" x14ac:dyDescent="0.25">
      <c r="A99">
        <v>82</v>
      </c>
      <c r="B99" s="7">
        <v>784.38790023579725</v>
      </c>
      <c r="C99" s="7">
        <f t="shared" si="1"/>
        <v>2.6767353782576526</v>
      </c>
      <c r="F99" s="7">
        <v>2.6767353782576526</v>
      </c>
    </row>
    <row r="100" spans="1:6" x14ac:dyDescent="0.25">
      <c r="A100">
        <v>83</v>
      </c>
      <c r="B100" s="7">
        <v>782.62205348738087</v>
      </c>
      <c r="C100" s="7">
        <f t="shared" si="1"/>
        <v>2.6658618658625595</v>
      </c>
      <c r="F100" s="7">
        <v>2.6658618658625595</v>
      </c>
    </row>
    <row r="101" spans="1:6" x14ac:dyDescent="0.25">
      <c r="A101">
        <v>84</v>
      </c>
      <c r="B101" s="7">
        <v>780.86411397031986</v>
      </c>
      <c r="C101" s="7">
        <f t="shared" si="1"/>
        <v>2.6550165292157968</v>
      </c>
      <c r="F101" s="7">
        <v>2.6550165292157968</v>
      </c>
    </row>
    <row r="102" spans="1:6" x14ac:dyDescent="0.25">
      <c r="A102">
        <v>85</v>
      </c>
      <c r="B102" s="7">
        <v>779.11405547151537</v>
      </c>
      <c r="C102" s="7">
        <f t="shared" si="1"/>
        <v>2.6441993683173646</v>
      </c>
      <c r="F102" s="7">
        <v>2.6441993683173646</v>
      </c>
    </row>
    <row r="103" spans="1:6" x14ac:dyDescent="0.25">
      <c r="A103">
        <v>86</v>
      </c>
      <c r="B103" s="7">
        <v>777.37185177786807</v>
      </c>
      <c r="C103" s="7">
        <f t="shared" si="1"/>
        <v>2.6334103831672628</v>
      </c>
      <c r="F103" s="7">
        <v>2.6334103831672628</v>
      </c>
    </row>
    <row r="104" spans="1:6" x14ac:dyDescent="0.25">
      <c r="A104">
        <v>87</v>
      </c>
      <c r="B104" s="7">
        <v>775.63747667627911</v>
      </c>
      <c r="C104" s="7">
        <f t="shared" si="1"/>
        <v>2.6226495737654911</v>
      </c>
      <c r="F104" s="7">
        <v>2.6226495737654911</v>
      </c>
    </row>
    <row r="105" spans="1:6" x14ac:dyDescent="0.25">
      <c r="A105">
        <v>88</v>
      </c>
      <c r="B105" s="7">
        <v>773.91090395364938</v>
      </c>
      <c r="C105" s="7">
        <f t="shared" si="1"/>
        <v>2.6119169401120499</v>
      </c>
      <c r="F105" s="7">
        <v>2.6119169401120499</v>
      </c>
    </row>
    <row r="106" spans="1:6" x14ac:dyDescent="0.25">
      <c r="A106">
        <v>89</v>
      </c>
      <c r="B106" s="7">
        <v>772.19210739687981</v>
      </c>
      <c r="C106" s="7">
        <f t="shared" si="1"/>
        <v>2.6012124822069391</v>
      </c>
      <c r="F106" s="7">
        <v>2.6012124822069391</v>
      </c>
    </row>
    <row r="107" spans="1:6" x14ac:dyDescent="0.25">
      <c r="A107">
        <v>90</v>
      </c>
      <c r="B107" s="7">
        <v>770.48106079287118</v>
      </c>
      <c r="C107" s="7">
        <f t="shared" si="1"/>
        <v>2.5905362000501588</v>
      </c>
      <c r="F107" s="7">
        <v>2.5905362000501588</v>
      </c>
    </row>
    <row r="108" spans="1:6" x14ac:dyDescent="0.25">
      <c r="A108">
        <v>91</v>
      </c>
      <c r="B108" s="7">
        <v>768.77773792852463</v>
      </c>
      <c r="C108" s="7">
        <f t="shared" si="1"/>
        <v>2.5798880936417086</v>
      </c>
      <c r="F108" s="7">
        <v>2.5798880936417086</v>
      </c>
    </row>
    <row r="109" spans="1:6" x14ac:dyDescent="0.25">
      <c r="A109">
        <v>92</v>
      </c>
      <c r="B109" s="7">
        <v>767.08211259074085</v>
      </c>
      <c r="C109" s="7">
        <f t="shared" si="1"/>
        <v>2.5692681629815892</v>
      </c>
      <c r="F109" s="7">
        <v>2.5692681629815892</v>
      </c>
    </row>
    <row r="110" spans="1:6" x14ac:dyDescent="0.25">
      <c r="A110">
        <v>93</v>
      </c>
      <c r="B110" s="7">
        <v>765.3941585664212</v>
      </c>
      <c r="C110" s="7">
        <f t="shared" si="1"/>
        <v>2.5586764080697999</v>
      </c>
      <c r="F110" s="7">
        <v>2.5586764080697999</v>
      </c>
    </row>
    <row r="111" spans="1:6" x14ac:dyDescent="0.25">
      <c r="A111">
        <v>94</v>
      </c>
      <c r="B111" s="7">
        <v>763.71384964246602</v>
      </c>
      <c r="C111" s="7">
        <f t="shared" si="1"/>
        <v>2.5481128289063411</v>
      </c>
      <c r="F111" s="7">
        <v>2.5481128289063411</v>
      </c>
    </row>
    <row r="112" spans="1:6" x14ac:dyDescent="0.25">
      <c r="A112">
        <v>95</v>
      </c>
      <c r="B112" s="7">
        <v>762.04115960577678</v>
      </c>
      <c r="C112" s="7">
        <f t="shared" si="1"/>
        <v>2.5375774254912131</v>
      </c>
      <c r="F112" s="7">
        <v>2.5375774254912131</v>
      </c>
    </row>
    <row r="113" spans="1:6" x14ac:dyDescent="0.25">
      <c r="A113">
        <v>96</v>
      </c>
      <c r="B113" s="7">
        <v>760.3760622432543</v>
      </c>
      <c r="C113" s="7">
        <f t="shared" si="1"/>
        <v>2.5270701978244152</v>
      </c>
      <c r="F113" s="7">
        <v>2.5270701978244152</v>
      </c>
    </row>
    <row r="114" spans="1:6" x14ac:dyDescent="0.25">
      <c r="A114">
        <v>97</v>
      </c>
      <c r="B114" s="7">
        <v>758.71853134179912</v>
      </c>
      <c r="C114" s="7">
        <f t="shared" si="1"/>
        <v>2.5165911459059473</v>
      </c>
      <c r="F114" s="7">
        <v>2.5165911459059473</v>
      </c>
    </row>
    <row r="115" spans="1:6" x14ac:dyDescent="0.25">
      <c r="A115">
        <v>98</v>
      </c>
      <c r="B115" s="7">
        <v>757.06854068831262</v>
      </c>
      <c r="C115" s="7">
        <f t="shared" si="1"/>
        <v>2.5061402697358099</v>
      </c>
      <c r="F115" s="7">
        <v>2.5061402697358099</v>
      </c>
    </row>
    <row r="116" spans="1:6" x14ac:dyDescent="0.25">
      <c r="A116">
        <v>99</v>
      </c>
      <c r="B116" s="7">
        <v>755.42606406969571</v>
      </c>
      <c r="C116" s="7">
        <f t="shared" si="1"/>
        <v>2.495717569314003</v>
      </c>
      <c r="F116" s="7">
        <v>2.495717569314003</v>
      </c>
    </row>
    <row r="117" spans="1:6" x14ac:dyDescent="0.25">
      <c r="A117">
        <v>100</v>
      </c>
      <c r="B117" s="7">
        <v>753.79107527284896</v>
      </c>
      <c r="C117" s="7">
        <f t="shared" si="1"/>
        <v>2.4853230446405266</v>
      </c>
      <c r="F117" s="7">
        <v>2.4853230446405266</v>
      </c>
    </row>
    <row r="118" spans="1:6" x14ac:dyDescent="0.25">
      <c r="A118">
        <v>101</v>
      </c>
      <c r="B118" s="7">
        <v>752.16354808467372</v>
      </c>
      <c r="C118" s="7">
        <f t="shared" si="1"/>
        <v>2.474956695715381</v>
      </c>
      <c r="F118" s="7">
        <v>2.474956695715381</v>
      </c>
    </row>
    <row r="119" spans="1:6" x14ac:dyDescent="0.25">
      <c r="A119">
        <v>102</v>
      </c>
      <c r="B119" s="7">
        <v>750.54345629207057</v>
      </c>
      <c r="C119" s="7">
        <f t="shared" si="1"/>
        <v>2.4646185225385655</v>
      </c>
      <c r="F119" s="7">
        <v>2.4646185225385655</v>
      </c>
    </row>
    <row r="120" spans="1:6" x14ac:dyDescent="0.25">
      <c r="A120">
        <v>103</v>
      </c>
      <c r="B120" s="7">
        <v>748.93077368194076</v>
      </c>
      <c r="C120" s="7">
        <f t="shared" si="1"/>
        <v>2.45430852511008</v>
      </c>
      <c r="F120" s="7">
        <v>2.45430852511008</v>
      </c>
    </row>
    <row r="121" spans="1:6" x14ac:dyDescent="0.25">
      <c r="A121">
        <v>104</v>
      </c>
      <c r="B121" s="7">
        <v>747.32547404118498</v>
      </c>
      <c r="C121" s="7">
        <f t="shared" si="1"/>
        <v>2.444026703429925</v>
      </c>
      <c r="F121" s="7">
        <v>2.444026703429925</v>
      </c>
    </row>
    <row r="122" spans="1:6" x14ac:dyDescent="0.25">
      <c r="A122">
        <v>105</v>
      </c>
      <c r="B122" s="7">
        <v>745.72753115670446</v>
      </c>
      <c r="C122" s="7">
        <f t="shared" si="1"/>
        <v>2.4337730574981005</v>
      </c>
      <c r="F122" s="7">
        <v>2.4337730574981005</v>
      </c>
    </row>
    <row r="123" spans="1:6" x14ac:dyDescent="0.25">
      <c r="A123">
        <v>106</v>
      </c>
      <c r="B123" s="7">
        <v>744.13691881539978</v>
      </c>
      <c r="C123" s="7">
        <f t="shared" si="1"/>
        <v>2.4235475873146064</v>
      </c>
      <c r="F123" s="7">
        <v>2.4235475873146064</v>
      </c>
    </row>
    <row r="124" spans="1:6" x14ac:dyDescent="0.25">
      <c r="A124">
        <v>107</v>
      </c>
      <c r="B124" s="7">
        <v>742.55361080417197</v>
      </c>
      <c r="C124" s="7">
        <f t="shared" si="1"/>
        <v>2.4133502928794428</v>
      </c>
      <c r="F124" s="7">
        <v>2.4133502928794428</v>
      </c>
    </row>
    <row r="125" spans="1:6" x14ac:dyDescent="0.25">
      <c r="A125">
        <v>108</v>
      </c>
      <c r="B125" s="7">
        <v>740.97758090992215</v>
      </c>
      <c r="C125" s="7">
        <f t="shared" si="1"/>
        <v>2.4031811741926092</v>
      </c>
      <c r="F125" s="7">
        <v>2.4031811741926092</v>
      </c>
    </row>
    <row r="126" spans="1:6" x14ac:dyDescent="0.25">
      <c r="A126">
        <v>109</v>
      </c>
      <c r="B126" s="7">
        <v>739.40880291955114</v>
      </c>
      <c r="C126" s="7">
        <f t="shared" si="1"/>
        <v>2.3930402312541061</v>
      </c>
      <c r="F126" s="7">
        <v>2.3930402312541061</v>
      </c>
    </row>
    <row r="127" spans="1:6" x14ac:dyDescent="0.25">
      <c r="A127">
        <v>110</v>
      </c>
      <c r="B127" s="7">
        <v>737.84725061995971</v>
      </c>
      <c r="C127" s="7">
        <f t="shared" si="1"/>
        <v>2.3829274640639335</v>
      </c>
      <c r="F127" s="7">
        <v>2.3829274640639335</v>
      </c>
    </row>
    <row r="128" spans="1:6" x14ac:dyDescent="0.25">
      <c r="A128">
        <v>111</v>
      </c>
      <c r="B128" s="7">
        <v>736.29289779804901</v>
      </c>
      <c r="C128" s="7">
        <f t="shared" si="1"/>
        <v>2.3728428726220914</v>
      </c>
      <c r="F128" s="7">
        <v>2.3728428726220914</v>
      </c>
    </row>
    <row r="129" spans="1:6" x14ac:dyDescent="0.25">
      <c r="A129">
        <v>112</v>
      </c>
      <c r="B129" s="7">
        <v>734.74571824072007</v>
      </c>
      <c r="C129" s="7">
        <f t="shared" si="1"/>
        <v>2.3627864569285797</v>
      </c>
      <c r="F129" s="7">
        <v>2.3627864569285797</v>
      </c>
    </row>
    <row r="130" spans="1:6" x14ac:dyDescent="0.25">
      <c r="A130">
        <v>113</v>
      </c>
      <c r="B130" s="7">
        <v>733.20568573487344</v>
      </c>
      <c r="C130" s="7">
        <f t="shared" si="1"/>
        <v>2.352758216983398</v>
      </c>
      <c r="F130" s="7">
        <v>2.352758216983398</v>
      </c>
    </row>
    <row r="131" spans="1:6" x14ac:dyDescent="0.25">
      <c r="A131">
        <v>114</v>
      </c>
      <c r="B131" s="7">
        <v>731.67277406741027</v>
      </c>
      <c r="C131" s="7">
        <f t="shared" si="1"/>
        <v>2.3427581527865473</v>
      </c>
      <c r="F131" s="7">
        <v>2.3427581527865473</v>
      </c>
    </row>
    <row r="132" spans="1:6" x14ac:dyDescent="0.25">
      <c r="A132">
        <v>115</v>
      </c>
      <c r="B132" s="7">
        <v>730.1469570252317</v>
      </c>
      <c r="C132" s="7">
        <f t="shared" si="1"/>
        <v>2.3327862643380266</v>
      </c>
      <c r="F132" s="7">
        <v>2.3327862643380266</v>
      </c>
    </row>
    <row r="133" spans="1:6" x14ac:dyDescent="0.25">
      <c r="A133">
        <v>116</v>
      </c>
      <c r="B133" s="7">
        <v>728.6282083952384</v>
      </c>
      <c r="C133" s="7">
        <f t="shared" si="1"/>
        <v>2.3228425516378364</v>
      </c>
      <c r="F133" s="7">
        <v>2.3228425516378364</v>
      </c>
    </row>
    <row r="134" spans="1:6" x14ac:dyDescent="0.25">
      <c r="A134">
        <v>117</v>
      </c>
      <c r="B134" s="7">
        <v>727.11650196433118</v>
      </c>
      <c r="C134" s="7">
        <f t="shared" si="1"/>
        <v>2.3129270146859766</v>
      </c>
      <c r="F134" s="7">
        <v>2.3129270146859766</v>
      </c>
    </row>
    <row r="135" spans="1:6" x14ac:dyDescent="0.25">
      <c r="A135">
        <v>118</v>
      </c>
      <c r="B135" s="7">
        <v>725.61181151941128</v>
      </c>
      <c r="C135" s="7">
        <f t="shared" si="1"/>
        <v>2.3030396534824469</v>
      </c>
      <c r="F135" s="7">
        <v>2.3030396534824469</v>
      </c>
    </row>
    <row r="136" spans="1:6" x14ac:dyDescent="0.25">
      <c r="A136">
        <v>119</v>
      </c>
      <c r="B136" s="7">
        <v>724.11411084737961</v>
      </c>
      <c r="C136" s="7">
        <f t="shared" si="1"/>
        <v>2.2931804680272485</v>
      </c>
      <c r="F136" s="7">
        <v>2.2931804680272485</v>
      </c>
    </row>
    <row r="137" spans="1:6" x14ac:dyDescent="0.25">
      <c r="A137">
        <v>120</v>
      </c>
      <c r="B137" s="7">
        <v>722.62337373513685</v>
      </c>
      <c r="C137" s="7">
        <f t="shared" si="1"/>
        <v>2.2833494583203797</v>
      </c>
      <c r="F137" s="7">
        <v>2.2833494583203797</v>
      </c>
    </row>
    <row r="138" spans="1:6" x14ac:dyDescent="0.25">
      <c r="A138">
        <v>121</v>
      </c>
      <c r="B138" s="7">
        <v>721.13957396958415</v>
      </c>
      <c r="C138" s="7">
        <f t="shared" si="1"/>
        <v>2.2735466243618414</v>
      </c>
      <c r="F138" s="7">
        <v>2.2735466243618414</v>
      </c>
    </row>
    <row r="139" spans="1:6" x14ac:dyDescent="0.25">
      <c r="A139">
        <v>122</v>
      </c>
      <c r="B139" s="7">
        <v>719.66268533762252</v>
      </c>
      <c r="C139" s="7">
        <f t="shared" si="1"/>
        <v>2.2637719661516336</v>
      </c>
      <c r="F139" s="7">
        <v>2.2637719661516336</v>
      </c>
    </row>
    <row r="140" spans="1:6" x14ac:dyDescent="0.25">
      <c r="A140">
        <v>123</v>
      </c>
      <c r="B140" s="7">
        <v>718.19268162615253</v>
      </c>
      <c r="C140" s="7">
        <f t="shared" si="1"/>
        <v>2.2540254836897557</v>
      </c>
      <c r="F140" s="7">
        <v>2.2540254836897557</v>
      </c>
    </row>
    <row r="141" spans="1:6" x14ac:dyDescent="0.25">
      <c r="A141">
        <v>124</v>
      </c>
      <c r="B141" s="7">
        <v>716.72953662207533</v>
      </c>
      <c r="C141" s="7">
        <f t="shared" si="1"/>
        <v>2.2443071769762089</v>
      </c>
      <c r="F141" s="7">
        <v>2.2443071769762089</v>
      </c>
    </row>
    <row r="142" spans="1:6" x14ac:dyDescent="0.25">
      <c r="A142">
        <v>125</v>
      </c>
      <c r="B142" s="7">
        <v>715.27322411229193</v>
      </c>
      <c r="C142" s="7">
        <f t="shared" si="1"/>
        <v>2.2346170460109924</v>
      </c>
      <c r="F142" s="7">
        <v>2.2346170460109924</v>
      </c>
    </row>
    <row r="143" spans="1:6" x14ac:dyDescent="0.25">
      <c r="A143">
        <v>126</v>
      </c>
      <c r="B143" s="7">
        <v>713.82371788370335</v>
      </c>
      <c r="C143" s="7">
        <f t="shared" si="1"/>
        <v>2.224955090794106</v>
      </c>
      <c r="F143" s="7">
        <v>2.224955090794106</v>
      </c>
    </row>
    <row r="144" spans="1:6" x14ac:dyDescent="0.25">
      <c r="A144">
        <v>127</v>
      </c>
      <c r="B144" s="7">
        <v>712.38099172321017</v>
      </c>
      <c r="C144" s="7">
        <f t="shared" si="1"/>
        <v>2.2153213113255497</v>
      </c>
      <c r="F144" s="7">
        <v>2.2153213113255497</v>
      </c>
    </row>
    <row r="145" spans="1:6" x14ac:dyDescent="0.25">
      <c r="A145">
        <v>128</v>
      </c>
      <c r="B145" s="7">
        <v>710.94501941771364</v>
      </c>
      <c r="C145" s="7">
        <f t="shared" si="1"/>
        <v>2.2057157076053242</v>
      </c>
      <c r="F145" s="7">
        <v>2.2057157076053242</v>
      </c>
    </row>
    <row r="146" spans="1:6" x14ac:dyDescent="0.25">
      <c r="A146">
        <v>129</v>
      </c>
      <c r="B146" s="7">
        <v>709.51577475411466</v>
      </c>
      <c r="C146" s="7">
        <f t="shared" ref="C146:C209" si="2">$C$7+$C$8*A146+$C$9*A146^2</f>
        <v>2.1961382796334288</v>
      </c>
      <c r="F146" s="7">
        <v>2.1961382796334288</v>
      </c>
    </row>
    <row r="147" spans="1:6" x14ac:dyDescent="0.25">
      <c r="A147">
        <v>130</v>
      </c>
      <c r="B147" s="7">
        <v>708.0932315193138</v>
      </c>
      <c r="C147" s="7">
        <f t="shared" si="2"/>
        <v>2.1865890274098643</v>
      </c>
      <c r="F147" s="7">
        <v>2.1865890274098643</v>
      </c>
    </row>
    <row r="148" spans="1:6" x14ac:dyDescent="0.25">
      <c r="A148">
        <v>131</v>
      </c>
      <c r="B148" s="7">
        <v>706.67736350021255</v>
      </c>
      <c r="C148" s="7">
        <f t="shared" si="2"/>
        <v>2.1770679509346298</v>
      </c>
      <c r="F148" s="7">
        <v>2.1770679509346298</v>
      </c>
    </row>
    <row r="149" spans="1:6" x14ac:dyDescent="0.25">
      <c r="A149">
        <v>132</v>
      </c>
      <c r="B149" s="7">
        <v>705.26814448371147</v>
      </c>
      <c r="C149" s="7">
        <f t="shared" si="2"/>
        <v>2.1675750502077258</v>
      </c>
      <c r="F149" s="7">
        <v>2.1675750502077258</v>
      </c>
    </row>
    <row r="150" spans="1:6" x14ac:dyDescent="0.25">
      <c r="A150">
        <v>133</v>
      </c>
      <c r="B150" s="7">
        <v>703.86554825671135</v>
      </c>
      <c r="C150" s="7">
        <f t="shared" si="2"/>
        <v>2.1581103252291522</v>
      </c>
      <c r="F150" s="7">
        <v>2.1581103252291522</v>
      </c>
    </row>
    <row r="151" spans="1:6" x14ac:dyDescent="0.25">
      <c r="A151">
        <v>134</v>
      </c>
      <c r="B151" s="7">
        <v>702.46954860611356</v>
      </c>
      <c r="C151" s="7">
        <f t="shared" si="2"/>
        <v>2.1486737759989092</v>
      </c>
      <c r="F151" s="7">
        <v>2.1486737759989092</v>
      </c>
    </row>
    <row r="152" spans="1:6" x14ac:dyDescent="0.25">
      <c r="A152">
        <v>135</v>
      </c>
      <c r="B152" s="7">
        <v>701.08011931881902</v>
      </c>
      <c r="C152" s="7">
        <f t="shared" si="2"/>
        <v>2.1392654025169962</v>
      </c>
      <c r="F152" s="7">
        <v>2.1392654025169962</v>
      </c>
    </row>
    <row r="153" spans="1:6" x14ac:dyDescent="0.25">
      <c r="A153">
        <v>136</v>
      </c>
      <c r="B153" s="7">
        <v>699.69723418172828</v>
      </c>
      <c r="C153" s="7">
        <f t="shared" si="2"/>
        <v>2.1298852047834136</v>
      </c>
      <c r="F153" s="7">
        <v>2.1298852047834136</v>
      </c>
    </row>
    <row r="154" spans="1:6" x14ac:dyDescent="0.25">
      <c r="A154">
        <v>137</v>
      </c>
      <c r="B154" s="7">
        <v>698.32086698174248</v>
      </c>
      <c r="C154" s="7">
        <f t="shared" si="2"/>
        <v>2.1205331827981615</v>
      </c>
      <c r="F154" s="7">
        <v>2.1205331827981615</v>
      </c>
    </row>
    <row r="155" spans="1:6" x14ac:dyDescent="0.25">
      <c r="A155">
        <v>138</v>
      </c>
      <c r="B155" s="7">
        <v>696.95099150576254</v>
      </c>
      <c r="C155" s="7">
        <f t="shared" si="2"/>
        <v>2.1112093365612403</v>
      </c>
      <c r="F155" s="7">
        <v>2.1112093365612403</v>
      </c>
    </row>
    <row r="156" spans="1:6" x14ac:dyDescent="0.25">
      <c r="A156">
        <v>139</v>
      </c>
      <c r="B156" s="7">
        <v>695.58758154068948</v>
      </c>
      <c r="C156" s="7">
        <f t="shared" si="2"/>
        <v>2.1019136660726487</v>
      </c>
      <c r="F156" s="7">
        <v>2.1019136660726487</v>
      </c>
    </row>
    <row r="157" spans="1:6" x14ac:dyDescent="0.25">
      <c r="A157">
        <v>140</v>
      </c>
      <c r="B157" s="7">
        <v>694.2306108734241</v>
      </c>
      <c r="C157" s="7">
        <f t="shared" si="2"/>
        <v>2.0926461713323881</v>
      </c>
      <c r="F157" s="7">
        <v>2.0926461713323881</v>
      </c>
    </row>
    <row r="158" spans="1:6" x14ac:dyDescent="0.25">
      <c r="A158">
        <v>141</v>
      </c>
      <c r="B158" s="7">
        <v>692.88005329086741</v>
      </c>
      <c r="C158" s="7">
        <f t="shared" si="2"/>
        <v>2.0834068523404574</v>
      </c>
      <c r="F158" s="7">
        <v>2.0834068523404574</v>
      </c>
    </row>
    <row r="159" spans="1:6" x14ac:dyDescent="0.25">
      <c r="A159">
        <v>142</v>
      </c>
      <c r="B159" s="7">
        <v>691.53588257992044</v>
      </c>
      <c r="C159" s="7">
        <f t="shared" si="2"/>
        <v>2.0741957090968572</v>
      </c>
      <c r="F159" s="7">
        <v>2.0741957090968572</v>
      </c>
    </row>
    <row r="160" spans="1:6" x14ac:dyDescent="0.25">
      <c r="A160">
        <v>143</v>
      </c>
      <c r="B160" s="7">
        <v>690.19807252748376</v>
      </c>
      <c r="C160" s="7">
        <f t="shared" si="2"/>
        <v>2.0650127416015875</v>
      </c>
      <c r="F160" s="7">
        <v>2.0650127416015875</v>
      </c>
    </row>
    <row r="161" spans="1:6" x14ac:dyDescent="0.25">
      <c r="A161">
        <v>144</v>
      </c>
      <c r="B161" s="7">
        <v>688.86659692045862</v>
      </c>
      <c r="C161" s="7">
        <f t="shared" si="2"/>
        <v>2.0558579498546483</v>
      </c>
      <c r="F161" s="7">
        <v>2.0558579498546483</v>
      </c>
    </row>
    <row r="162" spans="1:6" x14ac:dyDescent="0.25">
      <c r="A162">
        <v>145</v>
      </c>
      <c r="B162" s="7">
        <v>687.54142954574593</v>
      </c>
      <c r="C162" s="7">
        <f t="shared" si="2"/>
        <v>2.0467313338560396</v>
      </c>
      <c r="F162" s="7">
        <v>2.0467313338560396</v>
      </c>
    </row>
    <row r="163" spans="1:6" x14ac:dyDescent="0.25">
      <c r="A163">
        <v>146</v>
      </c>
      <c r="B163" s="7">
        <v>686.22254419024659</v>
      </c>
      <c r="C163" s="7">
        <f t="shared" si="2"/>
        <v>2.0376328936057608</v>
      </c>
      <c r="F163" s="7">
        <v>2.0376328936057608</v>
      </c>
    </row>
    <row r="164" spans="1:6" x14ac:dyDescent="0.25">
      <c r="A164">
        <v>147</v>
      </c>
      <c r="B164" s="7">
        <v>684.90991464086142</v>
      </c>
      <c r="C164" s="7">
        <f t="shared" si="2"/>
        <v>2.0285626291038126</v>
      </c>
      <c r="F164" s="7">
        <v>2.0285626291038126</v>
      </c>
    </row>
    <row r="165" spans="1:6" x14ac:dyDescent="0.25">
      <c r="A165">
        <v>148</v>
      </c>
      <c r="B165" s="7">
        <v>683.60351468449164</v>
      </c>
      <c r="C165" s="7">
        <f t="shared" si="2"/>
        <v>2.0195205403501948</v>
      </c>
      <c r="F165" s="7">
        <v>2.0195205403501948</v>
      </c>
    </row>
    <row r="166" spans="1:6" x14ac:dyDescent="0.25">
      <c r="A166">
        <v>149</v>
      </c>
      <c r="B166" s="7">
        <v>682.30331810803796</v>
      </c>
      <c r="C166" s="7">
        <f t="shared" si="2"/>
        <v>2.0105066273449075</v>
      </c>
      <c r="F166" s="7">
        <v>2.0105066273449075</v>
      </c>
    </row>
    <row r="167" spans="1:6" x14ac:dyDescent="0.25">
      <c r="A167">
        <v>150</v>
      </c>
      <c r="B167" s="7">
        <v>681.00929869840115</v>
      </c>
      <c r="C167" s="7">
        <f t="shared" si="2"/>
        <v>2.0015208900879506</v>
      </c>
      <c r="F167" s="7">
        <v>2.0015208900879506</v>
      </c>
    </row>
    <row r="168" spans="1:6" x14ac:dyDescent="0.25">
      <c r="A168">
        <v>151</v>
      </c>
      <c r="B168" s="7">
        <v>679.72143024248248</v>
      </c>
      <c r="C168" s="7">
        <f t="shared" si="2"/>
        <v>1.9925633285793241</v>
      </c>
      <c r="F168" s="7">
        <v>1.9925633285793241</v>
      </c>
    </row>
    <row r="169" spans="1:6" x14ac:dyDescent="0.25">
      <c r="A169">
        <v>152</v>
      </c>
      <c r="B169" s="7">
        <v>678.43968652718286</v>
      </c>
      <c r="C169" s="7">
        <f t="shared" si="2"/>
        <v>1.9836339428190275</v>
      </c>
      <c r="F169" s="7">
        <v>1.9836339428190275</v>
      </c>
    </row>
    <row r="170" spans="1:6" x14ac:dyDescent="0.25">
      <c r="A170">
        <v>153</v>
      </c>
      <c r="B170" s="7">
        <v>677.16404133940284</v>
      </c>
      <c r="C170" s="7">
        <f t="shared" si="2"/>
        <v>1.9747327328070621</v>
      </c>
      <c r="F170" s="7">
        <v>1.9747327328070621</v>
      </c>
    </row>
    <row r="171" spans="1:6" x14ac:dyDescent="0.25">
      <c r="A171">
        <v>154</v>
      </c>
      <c r="B171" s="7">
        <v>675.8944684660438</v>
      </c>
      <c r="C171" s="7">
        <f t="shared" si="2"/>
        <v>1.9658596985434267</v>
      </c>
      <c r="F171" s="7">
        <v>1.9658596985434267</v>
      </c>
    </row>
    <row r="172" spans="1:6" x14ac:dyDescent="0.25">
      <c r="A172">
        <v>155</v>
      </c>
      <c r="B172" s="7">
        <v>674.63094169400654</v>
      </c>
      <c r="C172" s="7">
        <f t="shared" si="2"/>
        <v>1.9570148400281215</v>
      </c>
      <c r="F172" s="7">
        <v>1.9570148400281215</v>
      </c>
    </row>
    <row r="173" spans="1:6" x14ac:dyDescent="0.25">
      <c r="A173">
        <v>156</v>
      </c>
      <c r="B173" s="7">
        <v>673.37343481019172</v>
      </c>
      <c r="C173" s="7">
        <f t="shared" si="2"/>
        <v>1.9481981572611469</v>
      </c>
      <c r="F173" s="7">
        <v>1.9481981572611469</v>
      </c>
    </row>
    <row r="174" spans="1:6" x14ac:dyDescent="0.25">
      <c r="A174">
        <v>157</v>
      </c>
      <c r="B174" s="7">
        <v>672.12192160150073</v>
      </c>
      <c r="C174" s="7">
        <f t="shared" si="2"/>
        <v>1.9394096502425027</v>
      </c>
      <c r="F174" s="7">
        <v>1.9394096502425027</v>
      </c>
    </row>
    <row r="175" spans="1:6" x14ac:dyDescent="0.25">
      <c r="A175">
        <v>158</v>
      </c>
      <c r="B175" s="7">
        <v>670.87637585483424</v>
      </c>
      <c r="C175" s="7">
        <f t="shared" si="2"/>
        <v>1.9306493189721887</v>
      </c>
      <c r="F175" s="7">
        <v>1.9306493189721887</v>
      </c>
    </row>
    <row r="176" spans="1:6" x14ac:dyDescent="0.25">
      <c r="A176">
        <v>159</v>
      </c>
      <c r="B176" s="7">
        <v>669.63677135709315</v>
      </c>
      <c r="C176" s="7">
        <f t="shared" si="2"/>
        <v>1.9219171634502052</v>
      </c>
      <c r="F176" s="7">
        <v>1.9219171634502052</v>
      </c>
    </row>
    <row r="177" spans="1:6" x14ac:dyDescent="0.25">
      <c r="A177">
        <v>160</v>
      </c>
      <c r="B177" s="7">
        <v>668.4030818951785</v>
      </c>
      <c r="C177" s="7">
        <f t="shared" si="2"/>
        <v>1.913213183676552</v>
      </c>
      <c r="F177" s="7">
        <v>1.913213183676552</v>
      </c>
    </row>
    <row r="178" spans="1:6" x14ac:dyDescent="0.25">
      <c r="A178">
        <v>161</v>
      </c>
      <c r="B178" s="7">
        <v>667.17528125599119</v>
      </c>
      <c r="C178" s="7">
        <f t="shared" si="2"/>
        <v>1.9045373796512293</v>
      </c>
      <c r="F178" s="7">
        <v>1.9045373796512293</v>
      </c>
    </row>
    <row r="179" spans="1:6" x14ac:dyDescent="0.25">
      <c r="A179">
        <v>162</v>
      </c>
      <c r="B179" s="7">
        <v>665.95334322643225</v>
      </c>
      <c r="C179" s="7">
        <f t="shared" si="2"/>
        <v>1.895889751374237</v>
      </c>
      <c r="F179" s="7">
        <v>1.895889751374237</v>
      </c>
    </row>
    <row r="180" spans="1:6" x14ac:dyDescent="0.25">
      <c r="A180">
        <v>163</v>
      </c>
      <c r="B180" s="7">
        <v>664.73724159340225</v>
      </c>
      <c r="C180" s="7">
        <f t="shared" si="2"/>
        <v>1.887270298845575</v>
      </c>
      <c r="F180" s="7">
        <v>1.887270298845575</v>
      </c>
    </row>
    <row r="181" spans="1:6" x14ac:dyDescent="0.25">
      <c r="A181">
        <v>164</v>
      </c>
      <c r="B181" s="7">
        <v>663.52695014380242</v>
      </c>
      <c r="C181" s="7">
        <f t="shared" si="2"/>
        <v>1.8786790220652434</v>
      </c>
      <c r="F181" s="7">
        <v>1.8786790220652434</v>
      </c>
    </row>
    <row r="182" spans="1:6" x14ac:dyDescent="0.25">
      <c r="A182">
        <v>165</v>
      </c>
      <c r="B182" s="7">
        <v>662.32244266453404</v>
      </c>
      <c r="C182" s="7">
        <f t="shared" si="2"/>
        <v>1.8701159210332428</v>
      </c>
      <c r="F182" s="7">
        <v>1.8701159210332428</v>
      </c>
    </row>
    <row r="183" spans="1:6" x14ac:dyDescent="0.25">
      <c r="A183">
        <v>166</v>
      </c>
      <c r="B183" s="7">
        <v>661.12369294249731</v>
      </c>
      <c r="C183" s="7">
        <f t="shared" si="2"/>
        <v>1.8615809957495719</v>
      </c>
      <c r="F183" s="7">
        <v>1.8615809957495719</v>
      </c>
    </row>
    <row r="184" spans="1:6" x14ac:dyDescent="0.25">
      <c r="A184">
        <v>167</v>
      </c>
      <c r="B184" s="7">
        <v>659.93067476459362</v>
      </c>
      <c r="C184" s="7">
        <f t="shared" si="2"/>
        <v>1.8530742462142316</v>
      </c>
      <c r="F184" s="7">
        <v>1.8530742462142316</v>
      </c>
    </row>
    <row r="185" spans="1:6" x14ac:dyDescent="0.25">
      <c r="A185">
        <v>168</v>
      </c>
      <c r="B185" s="7">
        <v>658.74336191772375</v>
      </c>
      <c r="C185" s="7">
        <f t="shared" si="2"/>
        <v>1.8445956724272214</v>
      </c>
      <c r="F185" s="7">
        <v>1.8445956724272214</v>
      </c>
    </row>
    <row r="186" spans="1:6" x14ac:dyDescent="0.25">
      <c r="A186">
        <v>169</v>
      </c>
      <c r="B186" s="7">
        <v>657.56172818878883</v>
      </c>
      <c r="C186" s="7">
        <f t="shared" si="2"/>
        <v>1.8361452743885418</v>
      </c>
      <c r="F186" s="7">
        <v>1.8361452743885418</v>
      </c>
    </row>
    <row r="187" spans="1:6" x14ac:dyDescent="0.25">
      <c r="A187">
        <v>170</v>
      </c>
      <c r="B187" s="7">
        <v>656.38574736468945</v>
      </c>
      <c r="C187" s="7">
        <f t="shared" si="2"/>
        <v>1.8277230520981926</v>
      </c>
      <c r="F187" s="7">
        <v>1.8277230520981926</v>
      </c>
    </row>
    <row r="188" spans="1:6" x14ac:dyDescent="0.25">
      <c r="A188">
        <v>171</v>
      </c>
      <c r="B188" s="7">
        <v>655.21539323232685</v>
      </c>
      <c r="C188" s="7">
        <f t="shared" si="2"/>
        <v>1.8193290055561737</v>
      </c>
      <c r="F188" s="7">
        <v>1.8193290055561737</v>
      </c>
    </row>
    <row r="189" spans="1:6" x14ac:dyDescent="0.25">
      <c r="A189">
        <v>172</v>
      </c>
      <c r="B189" s="7">
        <v>654.05063957860193</v>
      </c>
      <c r="C189" s="7">
        <f t="shared" si="2"/>
        <v>1.8109631347624853</v>
      </c>
      <c r="F189" s="7">
        <v>1.8109631347624853</v>
      </c>
    </row>
    <row r="190" spans="1:6" x14ac:dyDescent="0.25">
      <c r="A190">
        <v>173</v>
      </c>
      <c r="B190" s="7">
        <v>652.8914601904155</v>
      </c>
      <c r="C190" s="7">
        <f t="shared" si="2"/>
        <v>1.8026254397171273</v>
      </c>
      <c r="F190" s="7">
        <v>1.8026254397171273</v>
      </c>
    </row>
    <row r="191" spans="1:6" x14ac:dyDescent="0.25">
      <c r="A191">
        <v>174</v>
      </c>
      <c r="B191" s="7">
        <v>651.73782885466835</v>
      </c>
      <c r="C191" s="7">
        <f t="shared" si="2"/>
        <v>1.7943159204200996</v>
      </c>
      <c r="F191" s="7">
        <v>1.7943159204200996</v>
      </c>
    </row>
    <row r="192" spans="1:6" x14ac:dyDescent="0.25">
      <c r="A192">
        <v>175</v>
      </c>
      <c r="B192" s="7">
        <v>650.58971935826207</v>
      </c>
      <c r="C192" s="7">
        <f t="shared" si="2"/>
        <v>1.7860345768714023</v>
      </c>
      <c r="F192" s="7">
        <v>1.7860345768714023</v>
      </c>
    </row>
    <row r="193" spans="1:6" x14ac:dyDescent="0.25">
      <c r="A193">
        <v>176</v>
      </c>
      <c r="B193" s="7">
        <v>649.44710548809667</v>
      </c>
      <c r="C193" s="7">
        <f t="shared" si="2"/>
        <v>1.7777814090710353</v>
      </c>
      <c r="F193" s="7">
        <v>1.7777814090710353</v>
      </c>
    </row>
    <row r="194" spans="1:6" x14ac:dyDescent="0.25">
      <c r="A194">
        <v>177</v>
      </c>
      <c r="B194" s="7">
        <v>648.30996103107361</v>
      </c>
      <c r="C194" s="7">
        <f t="shared" si="2"/>
        <v>1.7695564170189995</v>
      </c>
      <c r="F194" s="7">
        <v>1.7695564170189995</v>
      </c>
    </row>
    <row r="195" spans="1:6" x14ac:dyDescent="0.25">
      <c r="A195">
        <v>178</v>
      </c>
      <c r="B195" s="7">
        <v>647.17825977409393</v>
      </c>
      <c r="C195" s="7">
        <f t="shared" si="2"/>
        <v>1.7613596007152932</v>
      </c>
      <c r="F195" s="7">
        <v>1.7613596007152932</v>
      </c>
    </row>
    <row r="196" spans="1:6" x14ac:dyDescent="0.25">
      <c r="A196">
        <v>179</v>
      </c>
      <c r="B196" s="7">
        <v>646.05197550405819</v>
      </c>
      <c r="C196" s="7">
        <f t="shared" si="2"/>
        <v>1.7531909601599174</v>
      </c>
      <c r="F196" s="7">
        <v>1.7531909601599174</v>
      </c>
    </row>
    <row r="197" spans="1:6" x14ac:dyDescent="0.25">
      <c r="A197">
        <v>180</v>
      </c>
      <c r="B197" s="7">
        <v>644.93108200786776</v>
      </c>
      <c r="C197" s="7">
        <f t="shared" si="2"/>
        <v>1.745050495352872</v>
      </c>
      <c r="F197" s="7">
        <v>1.745050495352872</v>
      </c>
    </row>
    <row r="198" spans="1:6" x14ac:dyDescent="0.25">
      <c r="A198">
        <v>181</v>
      </c>
      <c r="B198" s="7">
        <v>643.8155530724232</v>
      </c>
      <c r="C198" s="7">
        <f t="shared" si="2"/>
        <v>1.7369382062941572</v>
      </c>
      <c r="F198" s="7">
        <v>1.7369382062941572</v>
      </c>
    </row>
    <row r="199" spans="1:6" x14ac:dyDescent="0.25">
      <c r="A199">
        <v>182</v>
      </c>
      <c r="B199" s="7">
        <v>642.70536248462565</v>
      </c>
      <c r="C199" s="7">
        <f t="shared" si="2"/>
        <v>1.7288540929837726</v>
      </c>
      <c r="F199" s="7">
        <v>1.7288540929837726</v>
      </c>
    </row>
    <row r="200" spans="1:6" x14ac:dyDescent="0.25">
      <c r="A200">
        <v>183</v>
      </c>
      <c r="B200" s="7">
        <v>641.60048403137591</v>
      </c>
      <c r="C200" s="7">
        <f t="shared" si="2"/>
        <v>1.7207981554217184</v>
      </c>
      <c r="F200" s="7">
        <v>1.7207981554217184</v>
      </c>
    </row>
    <row r="201" spans="1:6" x14ac:dyDescent="0.25">
      <c r="A201">
        <v>184</v>
      </c>
      <c r="B201" s="7">
        <v>640.50089149957489</v>
      </c>
      <c r="C201" s="7">
        <f t="shared" si="2"/>
        <v>1.7127703936079945</v>
      </c>
      <c r="F201" s="7">
        <v>1.7127703936079945</v>
      </c>
    </row>
    <row r="202" spans="1:6" x14ac:dyDescent="0.25">
      <c r="A202">
        <v>185</v>
      </c>
      <c r="B202" s="7">
        <v>639.40655867612384</v>
      </c>
      <c r="C202" s="7">
        <f t="shared" si="2"/>
        <v>1.7047708075426014</v>
      </c>
      <c r="F202" s="7">
        <v>1.7047708075426014</v>
      </c>
    </row>
    <row r="203" spans="1:6" x14ac:dyDescent="0.25">
      <c r="A203">
        <v>186</v>
      </c>
      <c r="B203" s="7">
        <v>638.3174593479232</v>
      </c>
      <c r="C203" s="7">
        <f t="shared" si="2"/>
        <v>1.6967993972255382</v>
      </c>
      <c r="F203" s="7">
        <v>1.6967993972255382</v>
      </c>
    </row>
    <row r="204" spans="1:6" x14ac:dyDescent="0.25">
      <c r="A204">
        <v>187</v>
      </c>
      <c r="B204" s="7">
        <v>637.23356730187436</v>
      </c>
      <c r="C204" s="7">
        <f t="shared" si="2"/>
        <v>1.6888561626568057</v>
      </c>
      <c r="F204" s="7">
        <v>1.6888561626568057</v>
      </c>
    </row>
    <row r="205" spans="1:6" x14ac:dyDescent="0.25">
      <c r="A205">
        <v>188</v>
      </c>
      <c r="B205" s="7">
        <v>636.15485632487798</v>
      </c>
      <c r="C205" s="7">
        <f t="shared" si="2"/>
        <v>1.6809411038364035</v>
      </c>
      <c r="F205" s="7">
        <v>1.6809411038364035</v>
      </c>
    </row>
    <row r="206" spans="1:6" x14ac:dyDescent="0.25">
      <c r="A206">
        <v>189</v>
      </c>
      <c r="B206" s="7">
        <v>635.0813002038351</v>
      </c>
      <c r="C206" s="7">
        <f t="shared" si="2"/>
        <v>1.6730542207643322</v>
      </c>
      <c r="F206" s="7">
        <v>1.6730542207643322</v>
      </c>
    </row>
    <row r="207" spans="1:6" x14ac:dyDescent="0.25">
      <c r="A207">
        <v>190</v>
      </c>
      <c r="B207" s="7">
        <v>634.01287272564673</v>
      </c>
      <c r="C207" s="7">
        <f t="shared" si="2"/>
        <v>1.6651955134405907</v>
      </c>
      <c r="F207" s="7">
        <v>1.6651955134405907</v>
      </c>
    </row>
    <row r="208" spans="1:6" x14ac:dyDescent="0.25">
      <c r="A208">
        <v>191</v>
      </c>
      <c r="B208" s="7">
        <v>632.94954767721356</v>
      </c>
      <c r="C208" s="7">
        <f t="shared" si="2"/>
        <v>1.6573649818651797</v>
      </c>
      <c r="F208" s="7">
        <v>1.6573649818651797</v>
      </c>
    </row>
    <row r="209" spans="1:6" x14ac:dyDescent="0.25">
      <c r="A209">
        <v>192</v>
      </c>
      <c r="B209" s="7">
        <v>631.89129884543672</v>
      </c>
      <c r="C209" s="7">
        <f t="shared" si="2"/>
        <v>1.6495626260380989</v>
      </c>
      <c r="F209" s="7">
        <v>1.6495626260380989</v>
      </c>
    </row>
    <row r="210" spans="1:6" x14ac:dyDescent="0.25">
      <c r="A210">
        <v>193</v>
      </c>
      <c r="B210" s="7">
        <v>630.83810001721702</v>
      </c>
      <c r="C210" s="7">
        <f t="shared" ref="C210:C273" si="3">$C$7+$C$8*A210+$C$9*A210^2</f>
        <v>1.6417884459593486</v>
      </c>
      <c r="F210" s="7">
        <v>1.6417884459593486</v>
      </c>
    </row>
    <row r="211" spans="1:6" x14ac:dyDescent="0.25">
      <c r="A211">
        <v>194</v>
      </c>
      <c r="B211" s="7">
        <v>629.78992497945546</v>
      </c>
      <c r="C211" s="7">
        <f t="shared" si="3"/>
        <v>1.6340424416289288</v>
      </c>
      <c r="F211" s="7">
        <v>1.6340424416289288</v>
      </c>
    </row>
    <row r="212" spans="1:6" x14ac:dyDescent="0.25">
      <c r="A212">
        <v>195</v>
      </c>
      <c r="B212" s="7">
        <v>628.74674751905309</v>
      </c>
      <c r="C212" s="7">
        <f t="shared" si="3"/>
        <v>1.6263246130468392</v>
      </c>
      <c r="F212" s="7">
        <v>1.6263246130468392</v>
      </c>
    </row>
    <row r="213" spans="1:6" x14ac:dyDescent="0.25">
      <c r="A213">
        <v>196</v>
      </c>
      <c r="B213" s="7">
        <v>627.70854142291068</v>
      </c>
      <c r="C213" s="7">
        <f t="shared" si="3"/>
        <v>1.6186349602130801</v>
      </c>
      <c r="F213" s="7">
        <v>1.6186349602130801</v>
      </c>
    </row>
    <row r="214" spans="1:6" x14ac:dyDescent="0.25">
      <c r="A214">
        <v>197</v>
      </c>
      <c r="B214" s="7">
        <v>626.67528047792916</v>
      </c>
      <c r="C214" s="7">
        <f t="shared" si="3"/>
        <v>1.6109734831276514</v>
      </c>
      <c r="F214" s="7">
        <v>1.6109734831276514</v>
      </c>
    </row>
    <row r="215" spans="1:6" x14ac:dyDescent="0.25">
      <c r="A215">
        <v>198</v>
      </c>
      <c r="B215" s="7">
        <v>625.64693847100943</v>
      </c>
      <c r="C215" s="7">
        <f t="shared" si="3"/>
        <v>1.603340181790553</v>
      </c>
      <c r="F215" s="7">
        <v>1.603340181790553</v>
      </c>
    </row>
    <row r="216" spans="1:6" x14ac:dyDescent="0.25">
      <c r="A216">
        <v>199</v>
      </c>
      <c r="B216" s="7">
        <v>624.62348918905275</v>
      </c>
      <c r="C216" s="7">
        <f t="shared" si="3"/>
        <v>1.5957350562017851</v>
      </c>
      <c r="F216" s="7">
        <v>1.5957350562017851</v>
      </c>
    </row>
    <row r="217" spans="1:6" x14ac:dyDescent="0.25">
      <c r="A217">
        <v>200</v>
      </c>
      <c r="B217" s="7">
        <v>623.60490641895967</v>
      </c>
      <c r="C217" s="7">
        <f t="shared" si="3"/>
        <v>1.5881581063613477</v>
      </c>
      <c r="F217" s="7">
        <v>1.5881581063613477</v>
      </c>
    </row>
    <row r="218" spans="1:6" x14ac:dyDescent="0.25">
      <c r="A218">
        <v>201</v>
      </c>
      <c r="B218" s="7">
        <v>622.59116394763123</v>
      </c>
      <c r="C218" s="7">
        <f t="shared" si="3"/>
        <v>1.5806093322692405</v>
      </c>
      <c r="F218" s="7">
        <v>1.5806093322692405</v>
      </c>
    </row>
    <row r="219" spans="1:6" x14ac:dyDescent="0.25">
      <c r="A219">
        <v>202</v>
      </c>
      <c r="B219" s="7">
        <v>621.58223556196845</v>
      </c>
      <c r="C219" s="7">
        <f t="shared" si="3"/>
        <v>1.5730887339254642</v>
      </c>
      <c r="F219" s="7">
        <v>1.5730887339254642</v>
      </c>
    </row>
    <row r="220" spans="1:6" x14ac:dyDescent="0.25">
      <c r="A220">
        <v>203</v>
      </c>
      <c r="B220" s="7">
        <v>620.57809504887223</v>
      </c>
      <c r="C220" s="7">
        <f t="shared" si="3"/>
        <v>1.5655963113300175</v>
      </c>
      <c r="F220" s="7">
        <v>1.5655963113300175</v>
      </c>
    </row>
    <row r="221" spans="1:6" x14ac:dyDescent="0.25">
      <c r="A221">
        <v>204</v>
      </c>
      <c r="B221" s="7">
        <v>619.57871619524349</v>
      </c>
      <c r="C221" s="7">
        <f t="shared" si="3"/>
        <v>1.5581320644829018</v>
      </c>
      <c r="F221" s="7">
        <v>1.5581320644829018</v>
      </c>
    </row>
    <row r="222" spans="1:6" x14ac:dyDescent="0.25">
      <c r="A222">
        <v>205</v>
      </c>
      <c r="B222" s="7">
        <v>618.58407278798313</v>
      </c>
      <c r="C222" s="7">
        <f t="shared" si="3"/>
        <v>1.550695993384116</v>
      </c>
      <c r="F222" s="7">
        <v>1.550695993384116</v>
      </c>
    </row>
    <row r="223" spans="1:6" x14ac:dyDescent="0.25">
      <c r="A223">
        <v>206</v>
      </c>
      <c r="B223" s="7">
        <v>617.59413861399219</v>
      </c>
      <c r="C223" s="7">
        <f t="shared" si="3"/>
        <v>1.5432880980336607</v>
      </c>
      <c r="F223" s="7">
        <v>1.5432880980336607</v>
      </c>
    </row>
    <row r="224" spans="1:6" x14ac:dyDescent="0.25">
      <c r="A224">
        <v>207</v>
      </c>
      <c r="B224" s="7">
        <v>616.60888746017156</v>
      </c>
      <c r="C224" s="7">
        <f t="shared" si="3"/>
        <v>1.5359083784315359</v>
      </c>
      <c r="F224" s="7">
        <v>1.5359083784315359</v>
      </c>
    </row>
    <row r="225" spans="1:6" x14ac:dyDescent="0.25">
      <c r="A225">
        <v>208</v>
      </c>
      <c r="B225" s="7">
        <v>615.62829311342193</v>
      </c>
      <c r="C225" s="7">
        <f t="shared" si="3"/>
        <v>1.5285568345777416</v>
      </c>
      <c r="F225" s="7">
        <v>1.5285568345777416</v>
      </c>
    </row>
    <row r="226" spans="1:6" x14ac:dyDescent="0.25">
      <c r="A226">
        <v>209</v>
      </c>
      <c r="B226" s="7">
        <v>614.65232936064456</v>
      </c>
      <c r="C226" s="7">
        <f t="shared" si="3"/>
        <v>1.5212334664722775</v>
      </c>
      <c r="F226" s="7">
        <v>1.5212334664722775</v>
      </c>
    </row>
    <row r="227" spans="1:6" x14ac:dyDescent="0.25">
      <c r="A227">
        <v>210</v>
      </c>
      <c r="B227" s="7">
        <v>613.68096998874023</v>
      </c>
      <c r="C227" s="7">
        <f t="shared" si="3"/>
        <v>1.5139382741151439</v>
      </c>
      <c r="F227" s="7">
        <v>1.5139382741151439</v>
      </c>
    </row>
    <row r="228" spans="1:6" x14ac:dyDescent="0.25">
      <c r="A228">
        <v>211</v>
      </c>
      <c r="B228" s="7">
        <v>612.71418878460997</v>
      </c>
      <c r="C228" s="7">
        <f t="shared" si="3"/>
        <v>1.5066712575063406</v>
      </c>
      <c r="F228" s="7">
        <v>1.5066712575063406</v>
      </c>
    </row>
    <row r="229" spans="1:6" x14ac:dyDescent="0.25">
      <c r="A229">
        <v>212</v>
      </c>
      <c r="B229" s="7">
        <v>611.7519595351547</v>
      </c>
      <c r="C229" s="7">
        <f t="shared" si="3"/>
        <v>1.4994324166458677</v>
      </c>
      <c r="F229" s="7">
        <v>1.4994324166458677</v>
      </c>
    </row>
    <row r="230" spans="1:6" x14ac:dyDescent="0.25">
      <c r="A230">
        <v>213</v>
      </c>
      <c r="B230" s="7">
        <v>610.7942560272752</v>
      </c>
      <c r="C230" s="7">
        <f t="shared" si="3"/>
        <v>1.4922217515337253</v>
      </c>
      <c r="F230" s="7">
        <v>1.4922217515337253</v>
      </c>
    </row>
    <row r="231" spans="1:6" x14ac:dyDescent="0.25">
      <c r="A231">
        <v>214</v>
      </c>
      <c r="B231" s="7">
        <v>609.84105204787261</v>
      </c>
      <c r="C231" s="7">
        <f t="shared" si="3"/>
        <v>1.4850392621699136</v>
      </c>
      <c r="F231" s="7">
        <v>1.4850392621699136</v>
      </c>
    </row>
    <row r="232" spans="1:6" x14ac:dyDescent="0.25">
      <c r="A232">
        <v>215</v>
      </c>
      <c r="B232" s="7">
        <v>608.89232138384762</v>
      </c>
      <c r="C232" s="7">
        <f t="shared" si="3"/>
        <v>1.4778849485544319</v>
      </c>
      <c r="F232" s="7">
        <v>1.4778849485544319</v>
      </c>
    </row>
    <row r="233" spans="1:6" x14ac:dyDescent="0.25">
      <c r="A233">
        <v>216</v>
      </c>
      <c r="B233" s="7">
        <v>607.94803782210136</v>
      </c>
      <c r="C233" s="7">
        <f t="shared" si="3"/>
        <v>1.4707588106872804</v>
      </c>
      <c r="F233" s="7">
        <v>1.4707588106872804</v>
      </c>
    </row>
    <row r="234" spans="1:6" x14ac:dyDescent="0.25">
      <c r="A234">
        <v>217</v>
      </c>
      <c r="B234" s="7">
        <v>607.00817514953485</v>
      </c>
      <c r="C234" s="7">
        <f t="shared" si="3"/>
        <v>1.4636608485684597</v>
      </c>
      <c r="F234" s="7">
        <v>1.4636608485684597</v>
      </c>
    </row>
    <row r="235" spans="1:6" x14ac:dyDescent="0.25">
      <c r="A235">
        <v>218</v>
      </c>
      <c r="B235" s="7">
        <v>606.07270715304867</v>
      </c>
      <c r="C235" s="7">
        <f t="shared" si="3"/>
        <v>1.456591062197969</v>
      </c>
      <c r="F235" s="7">
        <v>1.456591062197969</v>
      </c>
    </row>
    <row r="236" spans="1:6" x14ac:dyDescent="0.25">
      <c r="A236">
        <v>219</v>
      </c>
      <c r="B236" s="7">
        <v>605.14160761954417</v>
      </c>
      <c r="C236" s="7">
        <f t="shared" si="3"/>
        <v>1.4495494515758089</v>
      </c>
      <c r="F236" s="7">
        <v>1.4495494515758089</v>
      </c>
    </row>
    <row r="237" spans="1:6" x14ac:dyDescent="0.25">
      <c r="A237">
        <v>220</v>
      </c>
      <c r="B237" s="7">
        <v>604.21485033592194</v>
      </c>
      <c r="C237" s="7">
        <f t="shared" si="3"/>
        <v>1.4425360167019792</v>
      </c>
      <c r="F237" s="7">
        <v>1.4425360167019792</v>
      </c>
    </row>
    <row r="238" spans="1:6" x14ac:dyDescent="0.25">
      <c r="A238">
        <v>221</v>
      </c>
      <c r="B238" s="7">
        <v>603.29240908908309</v>
      </c>
      <c r="C238" s="7">
        <f t="shared" si="3"/>
        <v>1.4355507575764799</v>
      </c>
      <c r="F238" s="7">
        <v>1.4355507575764799</v>
      </c>
    </row>
    <row r="239" spans="1:6" x14ac:dyDescent="0.25">
      <c r="A239">
        <v>222</v>
      </c>
      <c r="B239" s="7">
        <v>602.37425766592867</v>
      </c>
      <c r="C239" s="7">
        <f t="shared" si="3"/>
        <v>1.4285936741993108</v>
      </c>
      <c r="F239" s="7">
        <v>1.4285936741993108</v>
      </c>
    </row>
    <row r="240" spans="1:6" x14ac:dyDescent="0.25">
      <c r="A240">
        <v>223</v>
      </c>
      <c r="B240" s="7">
        <v>601.46036985335923</v>
      </c>
      <c r="C240" s="7">
        <f t="shared" si="3"/>
        <v>1.4216647665704722</v>
      </c>
      <c r="F240" s="7">
        <v>1.4216647665704722</v>
      </c>
    </row>
    <row r="241" spans="1:6" x14ac:dyDescent="0.25">
      <c r="A241">
        <v>224</v>
      </c>
      <c r="B241" s="7">
        <v>600.55071943827602</v>
      </c>
      <c r="C241" s="7">
        <f t="shared" si="3"/>
        <v>1.4147640346899641</v>
      </c>
      <c r="F241" s="7">
        <v>1.4147640346899641</v>
      </c>
    </row>
    <row r="242" spans="1:6" x14ac:dyDescent="0.25">
      <c r="A242">
        <v>225</v>
      </c>
      <c r="B242" s="7">
        <v>599.64528020757984</v>
      </c>
      <c r="C242" s="7">
        <f t="shared" si="3"/>
        <v>1.4078914785577861</v>
      </c>
      <c r="F242" s="7">
        <v>1.4078914785577861</v>
      </c>
    </row>
    <row r="243" spans="1:6" x14ac:dyDescent="0.25">
      <c r="A243">
        <v>226</v>
      </c>
      <c r="B243" s="7">
        <v>598.74402594817184</v>
      </c>
      <c r="C243" s="7">
        <f t="shared" si="3"/>
        <v>1.4010470981739394</v>
      </c>
      <c r="F243" s="7">
        <v>1.4010470981739394</v>
      </c>
    </row>
    <row r="244" spans="1:6" x14ac:dyDescent="0.25">
      <c r="A244">
        <v>227</v>
      </c>
      <c r="B244" s="7">
        <v>597.84693044695268</v>
      </c>
      <c r="C244" s="7">
        <f t="shared" si="3"/>
        <v>1.3942308935384222</v>
      </c>
      <c r="F244" s="7">
        <v>1.3942308935384222</v>
      </c>
    </row>
    <row r="245" spans="1:6" x14ac:dyDescent="0.25">
      <c r="A245">
        <v>228</v>
      </c>
      <c r="B245" s="7">
        <v>596.95396749082329</v>
      </c>
      <c r="C245" s="7">
        <f t="shared" si="3"/>
        <v>1.3874428646512356</v>
      </c>
      <c r="F245" s="7">
        <v>1.3874428646512356</v>
      </c>
    </row>
    <row r="246" spans="1:6" x14ac:dyDescent="0.25">
      <c r="A246">
        <v>229</v>
      </c>
      <c r="B246" s="7">
        <v>596.0651108666849</v>
      </c>
      <c r="C246" s="7">
        <f t="shared" si="3"/>
        <v>1.3806830115123794</v>
      </c>
      <c r="F246" s="7">
        <v>1.3806830115123794</v>
      </c>
    </row>
    <row r="247" spans="1:6" x14ac:dyDescent="0.25">
      <c r="A247">
        <v>230</v>
      </c>
      <c r="B247" s="7">
        <v>595.18033436143821</v>
      </c>
      <c r="C247" s="7">
        <f t="shared" si="3"/>
        <v>1.3739513341218534</v>
      </c>
      <c r="F247" s="7">
        <v>1.3739513341218534</v>
      </c>
    </row>
    <row r="248" spans="1:6" x14ac:dyDescent="0.25">
      <c r="A248">
        <v>231</v>
      </c>
      <c r="B248" s="7">
        <v>594.29961176198401</v>
      </c>
      <c r="C248" s="7">
        <f t="shared" si="3"/>
        <v>1.367247832479658</v>
      </c>
      <c r="F248" s="7">
        <v>1.367247832479658</v>
      </c>
    </row>
    <row r="249" spans="1:6" x14ac:dyDescent="0.25">
      <c r="A249">
        <v>232</v>
      </c>
      <c r="B249" s="7">
        <v>593.42291685522378</v>
      </c>
      <c r="C249" s="7">
        <f t="shared" si="3"/>
        <v>1.3605725065857928</v>
      </c>
      <c r="F249" s="7">
        <v>1.3605725065857928</v>
      </c>
    </row>
    <row r="250" spans="1:6" x14ac:dyDescent="0.25">
      <c r="A250">
        <v>233</v>
      </c>
      <c r="B250" s="7">
        <v>592.55022342805785</v>
      </c>
      <c r="C250" s="7">
        <f t="shared" si="3"/>
        <v>1.353925356440258</v>
      </c>
      <c r="F250" s="7">
        <v>1.353925356440258</v>
      </c>
    </row>
    <row r="251" spans="1:6" x14ac:dyDescent="0.25">
      <c r="A251">
        <v>234</v>
      </c>
      <c r="B251" s="7">
        <v>591.68150526738737</v>
      </c>
      <c r="C251" s="7">
        <f t="shared" si="3"/>
        <v>1.3473063820430538</v>
      </c>
      <c r="F251" s="7">
        <v>1.3473063820430538</v>
      </c>
    </row>
    <row r="252" spans="1:6" x14ac:dyDescent="0.25">
      <c r="A252">
        <v>235</v>
      </c>
      <c r="B252" s="7">
        <v>590.81673616011335</v>
      </c>
      <c r="C252" s="7">
        <f t="shared" si="3"/>
        <v>1.34071558339418</v>
      </c>
      <c r="F252" s="7">
        <v>1.34071558339418</v>
      </c>
    </row>
    <row r="253" spans="1:6" x14ac:dyDescent="0.25">
      <c r="A253">
        <v>236</v>
      </c>
      <c r="B253" s="7">
        <v>589.95588989313683</v>
      </c>
      <c r="C253" s="7">
        <f t="shared" si="3"/>
        <v>1.3341529604936364</v>
      </c>
      <c r="F253" s="7">
        <v>1.3341529604936364</v>
      </c>
    </row>
    <row r="254" spans="1:6" x14ac:dyDescent="0.25">
      <c r="A254">
        <v>237</v>
      </c>
      <c r="B254" s="7">
        <v>589.09894025335848</v>
      </c>
      <c r="C254" s="7">
        <f t="shared" si="3"/>
        <v>1.3276185133414233</v>
      </c>
      <c r="F254" s="7">
        <v>1.3276185133414233</v>
      </c>
    </row>
    <row r="255" spans="1:6" x14ac:dyDescent="0.25">
      <c r="A255">
        <v>238</v>
      </c>
      <c r="B255" s="7">
        <v>588.24586102767933</v>
      </c>
      <c r="C255" s="7">
        <f t="shared" si="3"/>
        <v>1.321112241937541</v>
      </c>
      <c r="F255" s="7">
        <v>1.321112241937541</v>
      </c>
    </row>
    <row r="256" spans="1:6" x14ac:dyDescent="0.25">
      <c r="A256">
        <v>239</v>
      </c>
      <c r="B256" s="7">
        <v>587.39662600300028</v>
      </c>
      <c r="C256" s="7">
        <f t="shared" si="3"/>
        <v>1.3146341462819886</v>
      </c>
      <c r="F256" s="7">
        <v>1.3146341462819886</v>
      </c>
    </row>
    <row r="257" spans="1:6" x14ac:dyDescent="0.25">
      <c r="A257">
        <v>240</v>
      </c>
      <c r="B257" s="7">
        <v>586.55120896622225</v>
      </c>
      <c r="C257" s="7">
        <f t="shared" si="3"/>
        <v>1.3081842263747667</v>
      </c>
      <c r="F257" s="7">
        <v>1.3081842263747667</v>
      </c>
    </row>
    <row r="258" spans="1:6" x14ac:dyDescent="0.25">
      <c r="A258">
        <v>241</v>
      </c>
      <c r="B258" s="7">
        <v>585.70958370424648</v>
      </c>
      <c r="C258" s="7">
        <f t="shared" si="3"/>
        <v>1.3017624822158749</v>
      </c>
      <c r="F258" s="7">
        <v>1.3017624822158749</v>
      </c>
    </row>
    <row r="259" spans="1:6" x14ac:dyDescent="0.25">
      <c r="A259">
        <v>242</v>
      </c>
      <c r="B259" s="7">
        <v>584.87172400397367</v>
      </c>
      <c r="C259" s="7">
        <f t="shared" si="3"/>
        <v>1.2953689138053139</v>
      </c>
      <c r="F259" s="7">
        <v>1.2953689138053139</v>
      </c>
    </row>
    <row r="260" spans="1:6" x14ac:dyDescent="0.25">
      <c r="A260">
        <v>243</v>
      </c>
      <c r="B260" s="7">
        <v>584.03760365230448</v>
      </c>
      <c r="C260" s="7">
        <f t="shared" si="3"/>
        <v>1.289003521143083</v>
      </c>
      <c r="F260" s="7">
        <v>1.289003521143083</v>
      </c>
    </row>
    <row r="261" spans="1:6" x14ac:dyDescent="0.25">
      <c r="A261">
        <v>244</v>
      </c>
      <c r="B261" s="7">
        <v>583.20719643614018</v>
      </c>
      <c r="C261" s="7">
        <f t="shared" si="3"/>
        <v>1.2826663042291826</v>
      </c>
      <c r="F261" s="7">
        <v>1.2826663042291826</v>
      </c>
    </row>
    <row r="262" spans="1:6" x14ac:dyDescent="0.25">
      <c r="A262">
        <v>245</v>
      </c>
      <c r="B262" s="7">
        <v>582.38047614238155</v>
      </c>
      <c r="C262" s="7">
        <f t="shared" si="3"/>
        <v>1.2763572630636126</v>
      </c>
      <c r="F262" s="7">
        <v>1.2763572630636126</v>
      </c>
    </row>
    <row r="263" spans="1:6" x14ac:dyDescent="0.25">
      <c r="A263">
        <v>246</v>
      </c>
      <c r="B263" s="7">
        <v>581.55741655792986</v>
      </c>
      <c r="C263" s="7">
        <f t="shared" si="3"/>
        <v>1.2700763976463729</v>
      </c>
      <c r="F263" s="7">
        <v>1.2700763976463729</v>
      </c>
    </row>
    <row r="264" spans="1:6" x14ac:dyDescent="0.25">
      <c r="A264">
        <v>247</v>
      </c>
      <c r="B264" s="7">
        <v>580.73799146968565</v>
      </c>
      <c r="C264" s="7">
        <f t="shared" si="3"/>
        <v>1.2638237079774637</v>
      </c>
      <c r="F264" s="7">
        <v>1.2638237079774637</v>
      </c>
    </row>
    <row r="265" spans="1:6" x14ac:dyDescent="0.25">
      <c r="A265">
        <v>248</v>
      </c>
      <c r="B265" s="7">
        <v>579.92217466454997</v>
      </c>
      <c r="C265" s="7">
        <f t="shared" si="3"/>
        <v>1.2575991940568847</v>
      </c>
      <c r="F265" s="7">
        <v>1.2575991940568847</v>
      </c>
    </row>
    <row r="266" spans="1:6" x14ac:dyDescent="0.25">
      <c r="A266">
        <v>249</v>
      </c>
      <c r="B266" s="7">
        <v>579.10993992942383</v>
      </c>
      <c r="C266" s="7">
        <f t="shared" si="3"/>
        <v>1.2514028558846362</v>
      </c>
      <c r="F266" s="7">
        <v>1.2514028558846362</v>
      </c>
    </row>
    <row r="267" spans="1:6" x14ac:dyDescent="0.25">
      <c r="A267">
        <v>250</v>
      </c>
      <c r="B267" s="7">
        <v>578.30126105120803</v>
      </c>
      <c r="C267" s="7">
        <f t="shared" si="3"/>
        <v>1.2452346934607186</v>
      </c>
      <c r="F267" s="7">
        <v>1.2452346934607186</v>
      </c>
    </row>
    <row r="268" spans="1:6" x14ac:dyDescent="0.25">
      <c r="A268">
        <v>251</v>
      </c>
      <c r="B268" s="7">
        <v>577.4961118168037</v>
      </c>
      <c r="C268" s="7">
        <f t="shared" si="3"/>
        <v>1.239094706785131</v>
      </c>
      <c r="F268" s="7">
        <v>1.239094706785131</v>
      </c>
    </row>
    <row r="269" spans="1:6" x14ac:dyDescent="0.25">
      <c r="A269">
        <v>252</v>
      </c>
      <c r="B269" s="7">
        <v>576.69446601311165</v>
      </c>
      <c r="C269" s="7">
        <f t="shared" si="3"/>
        <v>1.2329828958578737</v>
      </c>
      <c r="F269" s="7">
        <v>1.2329828958578737</v>
      </c>
    </row>
    <row r="270" spans="1:6" x14ac:dyDescent="0.25">
      <c r="A270">
        <v>253</v>
      </c>
      <c r="B270" s="7">
        <v>575.89629742703255</v>
      </c>
      <c r="C270" s="7">
        <f t="shared" si="3"/>
        <v>1.2268992606789468</v>
      </c>
      <c r="F270" s="7">
        <v>1.2268992606789468</v>
      </c>
    </row>
    <row r="271" spans="1:6" x14ac:dyDescent="0.25">
      <c r="A271">
        <v>254</v>
      </c>
      <c r="B271" s="7">
        <v>575.10157984546777</v>
      </c>
      <c r="C271" s="7">
        <f t="shared" si="3"/>
        <v>1.2208438012483502</v>
      </c>
      <c r="F271" s="7">
        <v>1.2208438012483502</v>
      </c>
    </row>
    <row r="272" spans="1:6" x14ac:dyDescent="0.25">
      <c r="A272">
        <v>255</v>
      </c>
      <c r="B272" s="7">
        <v>574.31028705531821</v>
      </c>
      <c r="C272" s="7">
        <f t="shared" si="3"/>
        <v>1.2148165175660841</v>
      </c>
      <c r="F272" s="7">
        <v>1.2148165175660841</v>
      </c>
    </row>
    <row r="273" spans="1:6" x14ac:dyDescent="0.25">
      <c r="A273">
        <v>256</v>
      </c>
      <c r="B273" s="7">
        <v>573.52239284348445</v>
      </c>
      <c r="C273" s="7">
        <f t="shared" si="3"/>
        <v>1.2088174096321485</v>
      </c>
      <c r="F273" s="7">
        <v>1.2088174096321485</v>
      </c>
    </row>
    <row r="274" spans="1:6" x14ac:dyDescent="0.25">
      <c r="A274">
        <v>257</v>
      </c>
      <c r="B274" s="7">
        <v>572.73787099686785</v>
      </c>
      <c r="C274" s="7">
        <f t="shared" ref="C274:C337" si="4">$C$7+$C$8*A274+$C$9*A274^2</f>
        <v>1.2028464774465428</v>
      </c>
      <c r="F274" s="7">
        <v>1.2028464774465428</v>
      </c>
    </row>
    <row r="275" spans="1:6" x14ac:dyDescent="0.25">
      <c r="A275">
        <v>258</v>
      </c>
      <c r="B275" s="7">
        <v>571.95669530236898</v>
      </c>
      <c r="C275" s="7">
        <f t="shared" si="4"/>
        <v>1.1969037210092681</v>
      </c>
      <c r="F275" s="7">
        <v>1.1969037210092681</v>
      </c>
    </row>
    <row r="276" spans="1:6" x14ac:dyDescent="0.25">
      <c r="A276">
        <v>259</v>
      </c>
      <c r="B276" s="7">
        <v>571.17883954688898</v>
      </c>
      <c r="C276" s="7">
        <f t="shared" si="4"/>
        <v>1.1909891403203234</v>
      </c>
      <c r="F276" s="7">
        <v>1.1909891403203234</v>
      </c>
    </row>
    <row r="277" spans="1:6" x14ac:dyDescent="0.25">
      <c r="A277">
        <v>260</v>
      </c>
      <c r="B277" s="7">
        <v>570.40427751732864</v>
      </c>
      <c r="C277" s="7">
        <f t="shared" si="4"/>
        <v>1.1851027353797092</v>
      </c>
      <c r="F277" s="7">
        <v>1.1851027353797092</v>
      </c>
    </row>
    <row r="278" spans="1:6" x14ac:dyDescent="0.25">
      <c r="A278">
        <v>261</v>
      </c>
      <c r="B278" s="7">
        <v>569.63298300058921</v>
      </c>
      <c r="C278" s="7">
        <f t="shared" si="4"/>
        <v>1.1792445061874255</v>
      </c>
      <c r="F278" s="7">
        <v>1.1792445061874255</v>
      </c>
    </row>
    <row r="279" spans="1:6" x14ac:dyDescent="0.25">
      <c r="A279">
        <v>262</v>
      </c>
      <c r="B279" s="7">
        <v>568.86492978357126</v>
      </c>
      <c r="C279" s="7">
        <f t="shared" si="4"/>
        <v>1.173414452743472</v>
      </c>
      <c r="F279" s="7">
        <v>1.173414452743472</v>
      </c>
    </row>
    <row r="280" spans="1:6" x14ac:dyDescent="0.25">
      <c r="A280">
        <v>263</v>
      </c>
      <c r="B280" s="7">
        <v>568.1000916531757</v>
      </c>
      <c r="C280" s="7">
        <f t="shared" si="4"/>
        <v>1.1676125750478494</v>
      </c>
      <c r="F280" s="7">
        <v>1.1676125750478494</v>
      </c>
    </row>
    <row r="281" spans="1:6" x14ac:dyDescent="0.25">
      <c r="A281">
        <v>264</v>
      </c>
      <c r="B281" s="7">
        <v>567.33844239630378</v>
      </c>
      <c r="C281" s="7">
        <f t="shared" si="4"/>
        <v>1.1618388731005569</v>
      </c>
      <c r="F281" s="7">
        <v>1.1618388731005569</v>
      </c>
    </row>
    <row r="282" spans="1:6" x14ac:dyDescent="0.25">
      <c r="A282">
        <v>265</v>
      </c>
      <c r="B282" s="7">
        <v>566.57995579985629</v>
      </c>
      <c r="C282" s="7">
        <f t="shared" si="4"/>
        <v>1.1560933469015946</v>
      </c>
      <c r="F282" s="7">
        <v>1.1560933469015946</v>
      </c>
    </row>
    <row r="283" spans="1:6" x14ac:dyDescent="0.25">
      <c r="A283">
        <v>266</v>
      </c>
      <c r="B283" s="7">
        <v>565.82460565073416</v>
      </c>
      <c r="C283" s="7">
        <f t="shared" si="4"/>
        <v>1.1503759964509628</v>
      </c>
      <c r="F283" s="7">
        <v>1.1503759964509628</v>
      </c>
    </row>
    <row r="284" spans="1:6" x14ac:dyDescent="0.25">
      <c r="A284">
        <v>267</v>
      </c>
      <c r="B284" s="7">
        <v>565.0723657358385</v>
      </c>
      <c r="C284" s="7">
        <f t="shared" si="4"/>
        <v>1.1446868217486612</v>
      </c>
      <c r="F284" s="7">
        <v>1.1446868217486612</v>
      </c>
    </row>
    <row r="285" spans="1:6" x14ac:dyDescent="0.25">
      <c r="A285">
        <v>268</v>
      </c>
      <c r="B285" s="7">
        <v>564.32320984206956</v>
      </c>
      <c r="C285" s="7">
        <f t="shared" si="4"/>
        <v>1.1390258227946901</v>
      </c>
      <c r="F285" s="7">
        <v>1.1390258227946901</v>
      </c>
    </row>
    <row r="286" spans="1:6" x14ac:dyDescent="0.25">
      <c r="A286">
        <v>269</v>
      </c>
      <c r="B286" s="7">
        <v>563.57711175632915</v>
      </c>
      <c r="C286" s="7">
        <f t="shared" si="4"/>
        <v>1.1333929995890495</v>
      </c>
      <c r="F286" s="7">
        <v>1.1333929995890495</v>
      </c>
    </row>
    <row r="287" spans="1:6" x14ac:dyDescent="0.25">
      <c r="A287">
        <v>270</v>
      </c>
      <c r="B287" s="7">
        <v>562.83404526551772</v>
      </c>
      <c r="C287" s="7">
        <f t="shared" si="4"/>
        <v>1.1277883521317393</v>
      </c>
      <c r="F287" s="7">
        <v>1.1277883521317393</v>
      </c>
    </row>
    <row r="288" spans="1:6" x14ac:dyDescent="0.25">
      <c r="A288">
        <v>271</v>
      </c>
      <c r="B288" s="7">
        <v>562.09398415653641</v>
      </c>
      <c r="C288" s="7">
        <f t="shared" si="4"/>
        <v>1.1222118804227594</v>
      </c>
      <c r="F288" s="7">
        <v>1.1222118804227594</v>
      </c>
    </row>
    <row r="289" spans="1:6" x14ac:dyDescent="0.25">
      <c r="A289">
        <v>272</v>
      </c>
      <c r="B289" s="7">
        <v>561.3569022162859</v>
      </c>
      <c r="C289" s="7">
        <f t="shared" si="4"/>
        <v>1.1166635844621098</v>
      </c>
      <c r="F289" s="7">
        <v>1.1166635844621098</v>
      </c>
    </row>
    <row r="290" spans="1:6" x14ac:dyDescent="0.25">
      <c r="A290">
        <v>273</v>
      </c>
      <c r="B290" s="7">
        <v>560.62277323166734</v>
      </c>
      <c r="C290" s="7">
        <f t="shared" si="4"/>
        <v>1.1111434642497906</v>
      </c>
      <c r="F290" s="7">
        <v>1.1111434642497906</v>
      </c>
    </row>
    <row r="291" spans="1:6" x14ac:dyDescent="0.25">
      <c r="A291">
        <v>274</v>
      </c>
      <c r="B291" s="7">
        <v>559.89157098958162</v>
      </c>
      <c r="C291" s="7">
        <f t="shared" si="4"/>
        <v>1.1056515197858019</v>
      </c>
      <c r="F291" s="7">
        <v>1.1056515197858019</v>
      </c>
    </row>
    <row r="292" spans="1:6" x14ac:dyDescent="0.25">
      <c r="A292">
        <v>275</v>
      </c>
      <c r="B292" s="7">
        <v>559.16326927692967</v>
      </c>
      <c r="C292" s="7">
        <f t="shared" si="4"/>
        <v>1.1001877510701441</v>
      </c>
      <c r="F292" s="7">
        <v>1.1001877510701441</v>
      </c>
    </row>
    <row r="293" spans="1:6" x14ac:dyDescent="0.25">
      <c r="A293">
        <v>276</v>
      </c>
      <c r="B293" s="7">
        <v>558.43784188061238</v>
      </c>
      <c r="C293" s="7">
        <f t="shared" si="4"/>
        <v>1.0947521581028161</v>
      </c>
      <c r="F293" s="7">
        <v>1.0947521581028161</v>
      </c>
    </row>
    <row r="294" spans="1:6" x14ac:dyDescent="0.25">
      <c r="A294">
        <v>277</v>
      </c>
      <c r="B294" s="7">
        <v>557.71526258753079</v>
      </c>
      <c r="C294" s="7">
        <f t="shared" si="4"/>
        <v>1.0893447408838186</v>
      </c>
      <c r="F294" s="7">
        <v>1.0893447408838186</v>
      </c>
    </row>
    <row r="295" spans="1:6" x14ac:dyDescent="0.25">
      <c r="A295">
        <v>278</v>
      </c>
      <c r="B295" s="7">
        <v>556.99550518458557</v>
      </c>
      <c r="C295" s="7">
        <f t="shared" si="4"/>
        <v>1.0839654994131513</v>
      </c>
      <c r="F295" s="7">
        <v>1.0839654994131513</v>
      </c>
    </row>
    <row r="296" spans="1:6" x14ac:dyDescent="0.25">
      <c r="A296">
        <v>279</v>
      </c>
      <c r="B296" s="7">
        <v>556.27854345867786</v>
      </c>
      <c r="C296" s="7">
        <f t="shared" si="4"/>
        <v>1.0786144336908146</v>
      </c>
      <c r="F296" s="7">
        <v>1.0786144336908146</v>
      </c>
    </row>
    <row r="297" spans="1:6" x14ac:dyDescent="0.25">
      <c r="A297">
        <v>280</v>
      </c>
      <c r="B297" s="7">
        <v>555.56435119670869</v>
      </c>
      <c r="C297" s="7">
        <f t="shared" si="4"/>
        <v>1.0732915437168082</v>
      </c>
      <c r="F297" s="7">
        <v>1.0732915437168082</v>
      </c>
    </row>
    <row r="298" spans="1:6" x14ac:dyDescent="0.25">
      <c r="A298">
        <v>281</v>
      </c>
      <c r="B298" s="7">
        <v>554.85290218557873</v>
      </c>
      <c r="C298" s="7">
        <f t="shared" si="4"/>
        <v>1.0679968294911322</v>
      </c>
      <c r="F298" s="7">
        <v>1.0679968294911322</v>
      </c>
    </row>
    <row r="299" spans="1:6" x14ac:dyDescent="0.25">
      <c r="A299">
        <v>282</v>
      </c>
      <c r="B299" s="7">
        <v>554.14417021218935</v>
      </c>
      <c r="C299" s="7">
        <f t="shared" si="4"/>
        <v>1.0627302910137866</v>
      </c>
      <c r="F299" s="7">
        <v>1.0627302910137866</v>
      </c>
    </row>
    <row r="300" spans="1:6" x14ac:dyDescent="0.25">
      <c r="A300">
        <v>283</v>
      </c>
      <c r="B300" s="7">
        <v>553.4381290634409</v>
      </c>
      <c r="C300" s="7">
        <f t="shared" si="4"/>
        <v>1.0574919282847712</v>
      </c>
      <c r="F300" s="7">
        <v>1.0574919282847712</v>
      </c>
    </row>
    <row r="301" spans="1:6" x14ac:dyDescent="0.25">
      <c r="A301">
        <v>284</v>
      </c>
      <c r="B301" s="7">
        <v>552.73475252623462</v>
      </c>
      <c r="C301" s="7">
        <f t="shared" si="4"/>
        <v>1.0522817413040864</v>
      </c>
      <c r="F301" s="7">
        <v>1.0522817413040864</v>
      </c>
    </row>
    <row r="302" spans="1:6" x14ac:dyDescent="0.25">
      <c r="A302">
        <v>285</v>
      </c>
      <c r="B302" s="7">
        <v>552.03401438747153</v>
      </c>
      <c r="C302" s="7">
        <f t="shared" si="4"/>
        <v>1.047099730071732</v>
      </c>
      <c r="F302" s="7">
        <v>1.047099730071732</v>
      </c>
    </row>
    <row r="303" spans="1:6" x14ac:dyDescent="0.25">
      <c r="A303">
        <v>286</v>
      </c>
      <c r="B303" s="7">
        <v>551.33588843405244</v>
      </c>
      <c r="C303" s="7">
        <f t="shared" si="4"/>
        <v>1.041945894587708</v>
      </c>
      <c r="F303" s="7">
        <v>1.041945894587708</v>
      </c>
    </row>
    <row r="304" spans="1:6" x14ac:dyDescent="0.25">
      <c r="A304">
        <v>287</v>
      </c>
      <c r="B304" s="7">
        <v>550.64034845287836</v>
      </c>
      <c r="C304" s="7">
        <f t="shared" si="4"/>
        <v>1.0368202348520148</v>
      </c>
      <c r="F304" s="7">
        <v>1.0368202348520148</v>
      </c>
    </row>
    <row r="305" spans="1:6" x14ac:dyDescent="0.25">
      <c r="A305">
        <v>288</v>
      </c>
      <c r="B305" s="7">
        <v>549.94736823085009</v>
      </c>
      <c r="C305" s="7">
        <f t="shared" si="4"/>
        <v>1.0317227508646514</v>
      </c>
      <c r="F305" s="7">
        <v>1.0317227508646514</v>
      </c>
    </row>
    <row r="306" spans="1:6" x14ac:dyDescent="0.25">
      <c r="A306">
        <v>289</v>
      </c>
      <c r="B306" s="7">
        <v>549.25692155486865</v>
      </c>
      <c r="C306" s="7">
        <f t="shared" si="4"/>
        <v>1.0266534426256184</v>
      </c>
      <c r="F306" s="7">
        <v>1.0266534426256184</v>
      </c>
    </row>
    <row r="307" spans="1:6" x14ac:dyDescent="0.25">
      <c r="A307">
        <v>290</v>
      </c>
      <c r="B307" s="7">
        <v>548.56898221183496</v>
      </c>
      <c r="C307" s="7">
        <f t="shared" si="4"/>
        <v>1.0216123101349159</v>
      </c>
      <c r="F307" s="7">
        <v>1.0216123101349159</v>
      </c>
    </row>
    <row r="308" spans="1:6" x14ac:dyDescent="0.25">
      <c r="A308">
        <v>291</v>
      </c>
      <c r="B308" s="7">
        <v>547.88352398864993</v>
      </c>
      <c r="C308" s="7">
        <f t="shared" si="4"/>
        <v>1.0165993533925439</v>
      </c>
      <c r="F308" s="7">
        <v>1.0165993533925439</v>
      </c>
    </row>
    <row r="309" spans="1:6" x14ac:dyDescent="0.25">
      <c r="A309">
        <v>292</v>
      </c>
      <c r="B309" s="7">
        <v>547.20052067221468</v>
      </c>
      <c r="C309" s="7">
        <f t="shared" si="4"/>
        <v>1.0116145723985022</v>
      </c>
      <c r="F309" s="7">
        <v>1.0116145723985022</v>
      </c>
    </row>
    <row r="310" spans="1:6" x14ac:dyDescent="0.25">
      <c r="A310">
        <v>293</v>
      </c>
      <c r="B310" s="7">
        <v>546.51994604942979</v>
      </c>
      <c r="C310" s="7">
        <f t="shared" si="4"/>
        <v>1.0066579671527909</v>
      </c>
      <c r="F310" s="7">
        <v>1.0066579671527909</v>
      </c>
    </row>
    <row r="311" spans="1:6" x14ac:dyDescent="0.25">
      <c r="A311">
        <v>294</v>
      </c>
      <c r="B311" s="7">
        <v>545.8417739071964</v>
      </c>
      <c r="C311" s="7">
        <f t="shared" si="4"/>
        <v>1.0017295376554098</v>
      </c>
      <c r="F311" s="7">
        <v>1.0017295376554098</v>
      </c>
    </row>
    <row r="312" spans="1:6" x14ac:dyDescent="0.25">
      <c r="A312">
        <v>295</v>
      </c>
      <c r="B312" s="7">
        <v>545.16597803241552</v>
      </c>
      <c r="C312" s="7">
        <f t="shared" si="4"/>
        <v>0.99682928390635928</v>
      </c>
      <c r="F312" s="7">
        <v>0.99682928390635928</v>
      </c>
    </row>
    <row r="313" spans="1:6" x14ac:dyDescent="0.25">
      <c r="A313">
        <v>296</v>
      </c>
      <c r="B313" s="7">
        <v>544.49253221198808</v>
      </c>
      <c r="C313" s="7">
        <f t="shared" si="4"/>
        <v>0.99195720590563918</v>
      </c>
      <c r="F313" s="7">
        <v>0.99195720590563918</v>
      </c>
    </row>
    <row r="314" spans="1:6" x14ac:dyDescent="0.25">
      <c r="A314">
        <v>297</v>
      </c>
      <c r="B314" s="7">
        <v>543.82141023281474</v>
      </c>
      <c r="C314" s="7">
        <f t="shared" si="4"/>
        <v>0.98711330365324934</v>
      </c>
      <c r="F314" s="7">
        <v>0.98711330365324934</v>
      </c>
    </row>
    <row r="315" spans="1:6" x14ac:dyDescent="0.25">
      <c r="A315">
        <v>298</v>
      </c>
      <c r="B315" s="7">
        <v>543.15258588179665</v>
      </c>
      <c r="C315" s="7">
        <f t="shared" si="4"/>
        <v>0.98229757714918997</v>
      </c>
      <c r="F315" s="7">
        <v>0.98229757714918997</v>
      </c>
    </row>
    <row r="316" spans="1:6" x14ac:dyDescent="0.25">
      <c r="A316">
        <v>299</v>
      </c>
      <c r="B316" s="7">
        <v>542.48603294583484</v>
      </c>
      <c r="C316" s="7">
        <f t="shared" si="4"/>
        <v>0.97751002639346152</v>
      </c>
      <c r="F316" s="7">
        <v>0.97751002639346152</v>
      </c>
    </row>
    <row r="317" spans="1:6" x14ac:dyDescent="0.25">
      <c r="A317">
        <v>300</v>
      </c>
      <c r="B317" s="7">
        <v>541.82172521182997</v>
      </c>
      <c r="C317" s="7">
        <f t="shared" si="4"/>
        <v>0.97275065138606287</v>
      </c>
      <c r="F317" s="7">
        <v>0.97275065138606287</v>
      </c>
    </row>
    <row r="318" spans="1:6" x14ac:dyDescent="0.25">
      <c r="A318">
        <v>301</v>
      </c>
      <c r="B318" s="7">
        <v>541.15963646668331</v>
      </c>
      <c r="C318" s="7">
        <f t="shared" si="4"/>
        <v>0.9680194521269947</v>
      </c>
      <c r="F318" s="7">
        <v>0.9680194521269947</v>
      </c>
    </row>
    <row r="319" spans="1:6" x14ac:dyDescent="0.25">
      <c r="A319">
        <v>302</v>
      </c>
      <c r="B319" s="7">
        <v>540.49974049729553</v>
      </c>
      <c r="C319" s="7">
        <f t="shared" si="4"/>
        <v>0.96331642861625677</v>
      </c>
      <c r="F319" s="7">
        <v>0.96331642861625677</v>
      </c>
    </row>
    <row r="320" spans="1:6" x14ac:dyDescent="0.25">
      <c r="A320">
        <v>303</v>
      </c>
      <c r="B320" s="7">
        <v>539.84201109056755</v>
      </c>
      <c r="C320" s="7">
        <f t="shared" si="4"/>
        <v>0.95864158085384932</v>
      </c>
      <c r="F320" s="7">
        <v>0.95864158085384932</v>
      </c>
    </row>
    <row r="321" spans="1:6" x14ac:dyDescent="0.25">
      <c r="A321">
        <v>304</v>
      </c>
      <c r="B321" s="7">
        <v>539.18642203340039</v>
      </c>
      <c r="C321" s="7">
        <f t="shared" si="4"/>
        <v>0.95399490883977189</v>
      </c>
      <c r="F321" s="7">
        <v>0.95399490883977189</v>
      </c>
    </row>
    <row r="322" spans="1:6" x14ac:dyDescent="0.25">
      <c r="A322">
        <v>305</v>
      </c>
      <c r="B322" s="7">
        <v>538.53294711269518</v>
      </c>
      <c r="C322" s="7">
        <f t="shared" si="4"/>
        <v>0.94937641257402605</v>
      </c>
      <c r="F322" s="7">
        <v>0.94937641257402605</v>
      </c>
    </row>
    <row r="323" spans="1:6" x14ac:dyDescent="0.25">
      <c r="A323">
        <v>306</v>
      </c>
      <c r="B323" s="7">
        <v>537.88156011535239</v>
      </c>
      <c r="C323" s="7">
        <f t="shared" si="4"/>
        <v>0.94478609205660979</v>
      </c>
      <c r="F323" s="7">
        <v>0.94478609205660979</v>
      </c>
    </row>
    <row r="324" spans="1:6" x14ac:dyDescent="0.25">
      <c r="A324">
        <v>307</v>
      </c>
      <c r="B324" s="7">
        <v>537.23223482827348</v>
      </c>
      <c r="C324" s="7">
        <f t="shared" si="4"/>
        <v>0.94022394728752379</v>
      </c>
      <c r="F324" s="7">
        <v>0.94022394728752379</v>
      </c>
    </row>
    <row r="325" spans="1:6" x14ac:dyDescent="0.25">
      <c r="A325">
        <v>308</v>
      </c>
      <c r="B325" s="7">
        <v>536.58494503835902</v>
      </c>
      <c r="C325" s="7">
        <f t="shared" si="4"/>
        <v>0.93568997826676847</v>
      </c>
      <c r="F325" s="7">
        <v>0.93568997826676847</v>
      </c>
    </row>
    <row r="326" spans="1:6" x14ac:dyDescent="0.25">
      <c r="A326">
        <v>309</v>
      </c>
      <c r="B326" s="7">
        <v>535.93966453250994</v>
      </c>
      <c r="C326" s="7">
        <f t="shared" si="4"/>
        <v>0.93118418499434319</v>
      </c>
      <c r="F326" s="7">
        <v>0.93118418499434319</v>
      </c>
    </row>
    <row r="327" spans="1:6" x14ac:dyDescent="0.25">
      <c r="A327">
        <v>310</v>
      </c>
      <c r="B327" s="7">
        <v>535.29636709762735</v>
      </c>
      <c r="C327" s="7">
        <f t="shared" si="4"/>
        <v>0.9267065674702486</v>
      </c>
      <c r="F327" s="7">
        <v>0.9267065674702486</v>
      </c>
    </row>
    <row r="328" spans="1:6" x14ac:dyDescent="0.25">
      <c r="A328">
        <v>311</v>
      </c>
      <c r="B328" s="7">
        <v>534.6550265206123</v>
      </c>
      <c r="C328" s="7">
        <f t="shared" si="4"/>
        <v>0.92225712569448426</v>
      </c>
      <c r="F328" s="7">
        <v>0.92225712569448426</v>
      </c>
    </row>
    <row r="329" spans="1:6" x14ac:dyDescent="0.25">
      <c r="A329">
        <v>312</v>
      </c>
      <c r="B329" s="7">
        <v>534.01561658836533</v>
      </c>
      <c r="C329" s="7">
        <f t="shared" si="4"/>
        <v>0.91783585966705017</v>
      </c>
      <c r="F329" s="7">
        <v>0.91783585966705017</v>
      </c>
    </row>
    <row r="330" spans="1:6" x14ac:dyDescent="0.25">
      <c r="A330">
        <v>313</v>
      </c>
      <c r="B330" s="7">
        <v>533.37811108778772</v>
      </c>
      <c r="C330" s="7">
        <f t="shared" si="4"/>
        <v>0.91344276938794677</v>
      </c>
      <c r="F330" s="7">
        <v>0.91344276938794677</v>
      </c>
    </row>
    <row r="331" spans="1:6" x14ac:dyDescent="0.25">
      <c r="A331">
        <v>314</v>
      </c>
      <c r="B331" s="7">
        <v>532.74248380578013</v>
      </c>
      <c r="C331" s="7">
        <f t="shared" si="4"/>
        <v>0.90907785485717363</v>
      </c>
      <c r="F331" s="7">
        <v>0.90907785485717363</v>
      </c>
    </row>
    <row r="332" spans="1:6" x14ac:dyDescent="0.25">
      <c r="A332">
        <v>315</v>
      </c>
      <c r="B332" s="7">
        <v>532.10870852924359</v>
      </c>
      <c r="C332" s="7">
        <f t="shared" si="4"/>
        <v>0.90474111607473073</v>
      </c>
      <c r="F332" s="7">
        <v>0.90474111607473073</v>
      </c>
    </row>
    <row r="333" spans="1:6" x14ac:dyDescent="0.25">
      <c r="A333">
        <v>316</v>
      </c>
      <c r="B333" s="7">
        <v>531.47675904507923</v>
      </c>
      <c r="C333" s="7">
        <f t="shared" si="4"/>
        <v>0.90043255304061831</v>
      </c>
      <c r="F333" s="7">
        <v>0.90043255304061831</v>
      </c>
    </row>
    <row r="334" spans="1:6" x14ac:dyDescent="0.25">
      <c r="A334">
        <v>317</v>
      </c>
      <c r="B334" s="7">
        <v>530.84660914018798</v>
      </c>
      <c r="C334" s="7">
        <f t="shared" si="4"/>
        <v>0.89615216575483636</v>
      </c>
      <c r="F334" s="7">
        <v>0.89615216575483636</v>
      </c>
    </row>
    <row r="335" spans="1:6" x14ac:dyDescent="0.25">
      <c r="A335">
        <v>318</v>
      </c>
      <c r="B335" s="7">
        <v>530.21823260147028</v>
      </c>
      <c r="C335" s="7">
        <f t="shared" si="4"/>
        <v>0.89189995421738488</v>
      </c>
      <c r="F335" s="7">
        <v>0.89189995421738488</v>
      </c>
    </row>
    <row r="336" spans="1:6" x14ac:dyDescent="0.25">
      <c r="A336">
        <v>319</v>
      </c>
      <c r="B336" s="7">
        <v>529.5916032158276</v>
      </c>
      <c r="C336" s="7">
        <f t="shared" si="4"/>
        <v>0.88767591842826366</v>
      </c>
      <c r="F336" s="7">
        <v>0.88767591842826366</v>
      </c>
    </row>
    <row r="337" spans="1:6" x14ac:dyDescent="0.25">
      <c r="A337">
        <v>320</v>
      </c>
      <c r="B337" s="7">
        <v>528.96669477016053</v>
      </c>
      <c r="C337" s="7">
        <f t="shared" si="4"/>
        <v>0.88348005838747268</v>
      </c>
      <c r="F337" s="7">
        <v>0.88348005838747268</v>
      </c>
    </row>
    <row r="338" spans="1:6" x14ac:dyDescent="0.25">
      <c r="A338">
        <v>321</v>
      </c>
      <c r="B338" s="7">
        <v>528.3434810513703</v>
      </c>
      <c r="C338" s="7">
        <f>$H$7+$H$8*A338+$H$9*A338^2+$H$10*A338^3+$H$11*A338^4</f>
        <v>0.88094147899814601</v>
      </c>
      <c r="F338" s="7">
        <v>0.88094147899814601</v>
      </c>
    </row>
    <row r="339" spans="1:6" x14ac:dyDescent="0.25">
      <c r="A339">
        <v>322</v>
      </c>
      <c r="B339" s="7">
        <v>527.72193584635772</v>
      </c>
      <c r="C339" s="7">
        <f t="shared" ref="C339:C402" si="5">$H$7+$H$8*A339+$H$9*A339^2+$H$10*A339^3+$H$11*A339^4</f>
        <v>0.8768003201626865</v>
      </c>
      <c r="F339" s="7">
        <v>0.8768003201626865</v>
      </c>
    </row>
    <row r="340" spans="1:6" x14ac:dyDescent="0.25">
      <c r="A340">
        <v>323</v>
      </c>
      <c r="B340" s="7">
        <v>527.10203294202358</v>
      </c>
      <c r="C340" s="7">
        <f t="shared" si="5"/>
        <v>0.87268338244065979</v>
      </c>
      <c r="F340" s="7">
        <v>0.87268338244065979</v>
      </c>
    </row>
    <row r="341" spans="1:6" x14ac:dyDescent="0.25">
      <c r="A341">
        <v>324</v>
      </c>
      <c r="B341" s="7">
        <v>526.48374612526902</v>
      </c>
      <c r="C341" s="7">
        <f t="shared" si="5"/>
        <v>0.86859056493138009</v>
      </c>
      <c r="F341" s="7">
        <v>0.86859056493138009</v>
      </c>
    </row>
    <row r="342" spans="1:6" x14ac:dyDescent="0.25">
      <c r="A342">
        <v>325</v>
      </c>
      <c r="B342" s="7">
        <v>525.86704918299483</v>
      </c>
      <c r="C342" s="7">
        <f t="shared" si="5"/>
        <v>0.86452176694288874</v>
      </c>
      <c r="F342" s="7">
        <v>0.86452176694288874</v>
      </c>
    </row>
    <row r="343" spans="1:6" x14ac:dyDescent="0.25">
      <c r="A343">
        <v>326</v>
      </c>
      <c r="B343" s="7">
        <v>525.25191590210193</v>
      </c>
      <c r="C343" s="7">
        <f t="shared" si="5"/>
        <v>0.86047688799195243</v>
      </c>
      <c r="F343" s="7">
        <v>0.86047688799195243</v>
      </c>
    </row>
    <row r="344" spans="1:6" x14ac:dyDescent="0.25">
      <c r="A344">
        <v>327</v>
      </c>
      <c r="B344" s="7">
        <v>524.63832006949156</v>
      </c>
      <c r="C344" s="7">
        <f t="shared" si="5"/>
        <v>0.85645582780406737</v>
      </c>
      <c r="F344" s="7">
        <v>0.85645582780406737</v>
      </c>
    </row>
    <row r="345" spans="1:6" x14ac:dyDescent="0.25">
      <c r="A345">
        <v>328</v>
      </c>
      <c r="B345" s="7">
        <v>524.02623547206406</v>
      </c>
      <c r="C345" s="7">
        <f t="shared" si="5"/>
        <v>0.85245848631345666</v>
      </c>
      <c r="F345" s="7">
        <v>0.85245848631345666</v>
      </c>
    </row>
    <row r="346" spans="1:6" x14ac:dyDescent="0.25">
      <c r="A346">
        <v>329</v>
      </c>
      <c r="B346" s="7">
        <v>523.41563589672103</v>
      </c>
      <c r="C346" s="7">
        <f t="shared" si="5"/>
        <v>0.84848476366306824</v>
      </c>
      <c r="F346" s="7">
        <v>0.84848476366306824</v>
      </c>
    </row>
    <row r="347" spans="1:6" x14ac:dyDescent="0.25">
      <c r="A347">
        <v>330</v>
      </c>
      <c r="B347" s="7">
        <v>522.80649513036303</v>
      </c>
      <c r="C347" s="7">
        <f t="shared" si="5"/>
        <v>0.84453456020458206</v>
      </c>
      <c r="F347" s="7">
        <v>0.84453456020458206</v>
      </c>
    </row>
    <row r="348" spans="1:6" x14ac:dyDescent="0.25">
      <c r="A348">
        <v>331</v>
      </c>
      <c r="B348" s="7">
        <v>522.19878695989098</v>
      </c>
      <c r="C348" s="7">
        <f t="shared" si="5"/>
        <v>0.84060777649839968</v>
      </c>
      <c r="F348" s="7">
        <v>0.84060777649839968</v>
      </c>
    </row>
    <row r="349" spans="1:6" x14ac:dyDescent="0.25">
      <c r="A349">
        <v>332</v>
      </c>
      <c r="B349" s="7">
        <v>521.5924851722059</v>
      </c>
      <c r="C349" s="7">
        <f t="shared" si="5"/>
        <v>0.83670431331365436</v>
      </c>
      <c r="F349" s="7">
        <v>0.83670431331365436</v>
      </c>
    </row>
    <row r="350" spans="1:6" x14ac:dyDescent="0.25">
      <c r="A350">
        <v>333</v>
      </c>
      <c r="B350" s="7">
        <v>520.98756355420869</v>
      </c>
      <c r="C350" s="7">
        <f t="shared" si="5"/>
        <v>0.83282407162820693</v>
      </c>
      <c r="F350" s="7">
        <v>0.83282407162820693</v>
      </c>
    </row>
    <row r="351" spans="1:6" x14ac:dyDescent="0.25">
      <c r="A351">
        <v>334</v>
      </c>
      <c r="B351" s="7">
        <v>520.38399589280039</v>
      </c>
      <c r="C351" s="7">
        <f t="shared" si="5"/>
        <v>0.82896695262864084</v>
      </c>
      <c r="F351" s="7">
        <v>0.82896695262864084</v>
      </c>
    </row>
    <row r="352" spans="1:6" x14ac:dyDescent="0.25">
      <c r="A352">
        <v>335</v>
      </c>
      <c r="B352" s="7">
        <v>519.78175597488189</v>
      </c>
      <c r="C352" s="7">
        <f t="shared" si="5"/>
        <v>0.82513285771027234</v>
      </c>
      <c r="F352" s="7">
        <v>0.82513285771027234</v>
      </c>
    </row>
    <row r="353" spans="1:6" x14ac:dyDescent="0.25">
      <c r="A353">
        <v>336</v>
      </c>
      <c r="B353" s="7">
        <v>519.180817587354</v>
      </c>
      <c r="C353" s="7">
        <f t="shared" si="5"/>
        <v>0.82132168847714071</v>
      </c>
      <c r="F353" s="7">
        <v>0.82132168847714071</v>
      </c>
    </row>
    <row r="354" spans="1:6" x14ac:dyDescent="0.25">
      <c r="A354">
        <v>337</v>
      </c>
      <c r="B354" s="7">
        <v>518.58115451711774</v>
      </c>
      <c r="C354" s="7">
        <f t="shared" si="5"/>
        <v>0.81753334674201494</v>
      </c>
      <c r="F354" s="7">
        <v>0.81753334674201494</v>
      </c>
    </row>
    <row r="355" spans="1:6" x14ac:dyDescent="0.25">
      <c r="A355">
        <v>338</v>
      </c>
      <c r="B355" s="7">
        <v>517.98274055107402</v>
      </c>
      <c r="C355" s="7">
        <f t="shared" si="5"/>
        <v>0.81376773452639217</v>
      </c>
      <c r="F355" s="7">
        <v>0.81376773452639217</v>
      </c>
    </row>
    <row r="356" spans="1:6" x14ac:dyDescent="0.25">
      <c r="A356">
        <v>339</v>
      </c>
      <c r="B356" s="7">
        <v>517.38554947612386</v>
      </c>
      <c r="C356" s="7">
        <f t="shared" si="5"/>
        <v>0.81002475406049335</v>
      </c>
      <c r="F356" s="7">
        <v>0.81002475406049335</v>
      </c>
    </row>
    <row r="357" spans="1:6" x14ac:dyDescent="0.25">
      <c r="A357">
        <v>340</v>
      </c>
      <c r="B357" s="7">
        <v>516.78955507916817</v>
      </c>
      <c r="C357" s="7">
        <f t="shared" si="5"/>
        <v>0.80630430778326989</v>
      </c>
      <c r="F357" s="7">
        <v>0.80630430778326989</v>
      </c>
    </row>
    <row r="358" spans="1:6" x14ac:dyDescent="0.25">
      <c r="A358">
        <v>341</v>
      </c>
      <c r="B358" s="7">
        <v>516.19473114710763</v>
      </c>
      <c r="C358" s="7">
        <f t="shared" si="5"/>
        <v>0.80260629834239994</v>
      </c>
      <c r="F358" s="7">
        <v>0.80260629834239994</v>
      </c>
    </row>
    <row r="359" spans="1:6" x14ac:dyDescent="0.25">
      <c r="A359">
        <v>342</v>
      </c>
      <c r="B359" s="7">
        <v>515.60105146684361</v>
      </c>
      <c r="C359" s="7">
        <f t="shared" si="5"/>
        <v>0.79893062859428721</v>
      </c>
      <c r="F359" s="7">
        <v>0.79893062859428721</v>
      </c>
    </row>
    <row r="360" spans="1:6" x14ac:dyDescent="0.25">
      <c r="A360">
        <v>343</v>
      </c>
      <c r="B360" s="7">
        <v>515.00848982527657</v>
      </c>
      <c r="C360" s="7">
        <f t="shared" si="5"/>
        <v>0.79527720160406568</v>
      </c>
      <c r="F360" s="7">
        <v>0.79527720160406568</v>
      </c>
    </row>
    <row r="361" spans="1:6" x14ac:dyDescent="0.25">
      <c r="A361">
        <v>344</v>
      </c>
      <c r="B361" s="7">
        <v>514.41702000930786</v>
      </c>
      <c r="C361" s="7">
        <f t="shared" si="5"/>
        <v>0.79164592064559269</v>
      </c>
      <c r="F361" s="7">
        <v>0.79164592064559269</v>
      </c>
    </row>
    <row r="362" spans="1:6" x14ac:dyDescent="0.25">
      <c r="A362">
        <v>345</v>
      </c>
      <c r="B362" s="7">
        <v>513.8266158058384</v>
      </c>
      <c r="C362" s="7">
        <f t="shared" si="5"/>
        <v>0.78803668920145642</v>
      </c>
      <c r="F362" s="7">
        <v>0.78803668920145642</v>
      </c>
    </row>
    <row r="363" spans="1:6" x14ac:dyDescent="0.25">
      <c r="A363">
        <v>346</v>
      </c>
      <c r="B363" s="7">
        <v>513.23725100176875</v>
      </c>
      <c r="C363" s="7">
        <f t="shared" si="5"/>
        <v>0.78444941096297183</v>
      </c>
      <c r="F363" s="7">
        <v>0.78444941096297183</v>
      </c>
    </row>
    <row r="364" spans="1:6" x14ac:dyDescent="0.25">
      <c r="A364">
        <v>347</v>
      </c>
      <c r="B364" s="7">
        <v>512.64889938400006</v>
      </c>
      <c r="C364" s="7">
        <f t="shared" si="5"/>
        <v>0.78088398983017993</v>
      </c>
      <c r="F364" s="7">
        <v>0.78088398983017993</v>
      </c>
    </row>
    <row r="365" spans="1:6" x14ac:dyDescent="0.25">
      <c r="A365">
        <v>348</v>
      </c>
      <c r="B365" s="7">
        <v>512.06153473943323</v>
      </c>
      <c r="C365" s="7">
        <f t="shared" si="5"/>
        <v>0.77734032991184931</v>
      </c>
      <c r="F365" s="7">
        <v>0.77734032991184931</v>
      </c>
    </row>
    <row r="366" spans="1:6" x14ac:dyDescent="0.25">
      <c r="A366">
        <v>349</v>
      </c>
      <c r="B366" s="7">
        <v>511.47513085496939</v>
      </c>
      <c r="C366" s="7">
        <f t="shared" si="5"/>
        <v>0.77381833552547552</v>
      </c>
      <c r="F366" s="7">
        <v>0.77381833552547552</v>
      </c>
    </row>
    <row r="367" spans="1:6" x14ac:dyDescent="0.25">
      <c r="A367">
        <v>350</v>
      </c>
      <c r="B367" s="7">
        <v>510.88966151750935</v>
      </c>
      <c r="C367" s="7">
        <f t="shared" si="5"/>
        <v>0.77031791119728255</v>
      </c>
      <c r="F367" s="7">
        <v>0.77031791119728255</v>
      </c>
    </row>
    <row r="368" spans="1:6" x14ac:dyDescent="0.25">
      <c r="A368">
        <v>351</v>
      </c>
      <c r="B368" s="7">
        <v>510.30510051395379</v>
      </c>
      <c r="C368" s="7">
        <f t="shared" si="5"/>
        <v>0.76683896166222232</v>
      </c>
      <c r="F368" s="7">
        <v>0.76683896166222232</v>
      </c>
    </row>
    <row r="369" spans="1:6" x14ac:dyDescent="0.25">
      <c r="A369">
        <v>352</v>
      </c>
      <c r="B369" s="7">
        <v>509.72142163120395</v>
      </c>
      <c r="C369" s="7">
        <f t="shared" si="5"/>
        <v>0.76338139186397136</v>
      </c>
      <c r="F369" s="7">
        <v>0.76338139186397136</v>
      </c>
    </row>
    <row r="370" spans="1:6" x14ac:dyDescent="0.25">
      <c r="A370">
        <v>353</v>
      </c>
      <c r="B370" s="7">
        <v>509.13859865616075</v>
      </c>
      <c r="C370" s="7">
        <f t="shared" si="5"/>
        <v>0.75994510695493633</v>
      </c>
      <c r="F370" s="7">
        <v>0.75994510695493633</v>
      </c>
    </row>
    <row r="371" spans="1:6" x14ac:dyDescent="0.25">
      <c r="A371">
        <v>354</v>
      </c>
      <c r="B371" s="7">
        <v>508.55660537572498</v>
      </c>
      <c r="C371" s="7">
        <f t="shared" si="5"/>
        <v>0.75653001229624872</v>
      </c>
      <c r="F371" s="7">
        <v>0.75653001229624872</v>
      </c>
    </row>
    <row r="372" spans="1:6" x14ac:dyDescent="0.25">
      <c r="A372">
        <v>355</v>
      </c>
      <c r="B372" s="7">
        <v>507.97541557679767</v>
      </c>
      <c r="C372" s="7">
        <f t="shared" si="5"/>
        <v>0.75313601345776826</v>
      </c>
      <c r="F372" s="7">
        <v>0.75313601345776826</v>
      </c>
    </row>
    <row r="373" spans="1:6" x14ac:dyDescent="0.25">
      <c r="A373">
        <v>356</v>
      </c>
      <c r="B373" s="7">
        <v>507.39500304627961</v>
      </c>
      <c r="C373" s="7">
        <f t="shared" si="5"/>
        <v>0.74976301621808505</v>
      </c>
      <c r="F373" s="7">
        <v>0.74976301621808505</v>
      </c>
    </row>
    <row r="374" spans="1:6" x14ac:dyDescent="0.25">
      <c r="A374">
        <v>357</v>
      </c>
      <c r="B374" s="7">
        <v>506.81534157107205</v>
      </c>
      <c r="C374" s="7">
        <f t="shared" si="5"/>
        <v>0.74641092656451113</v>
      </c>
      <c r="F374" s="7">
        <v>0.74641092656451113</v>
      </c>
    </row>
    <row r="375" spans="1:6" x14ac:dyDescent="0.25">
      <c r="A375">
        <v>358</v>
      </c>
      <c r="B375" s="7">
        <v>506.23640493807551</v>
      </c>
      <c r="C375" s="7">
        <f t="shared" si="5"/>
        <v>0.74307965069308934</v>
      </c>
      <c r="F375" s="7">
        <v>0.74307965069308934</v>
      </c>
    </row>
    <row r="376" spans="1:6" x14ac:dyDescent="0.25">
      <c r="A376">
        <v>359</v>
      </c>
      <c r="B376" s="7">
        <v>505.65816693419129</v>
      </c>
      <c r="C376" s="7">
        <f t="shared" si="5"/>
        <v>0.73976909500858989</v>
      </c>
      <c r="F376" s="7">
        <v>0.73976909500858989</v>
      </c>
    </row>
    <row r="377" spans="1:6" x14ac:dyDescent="0.25">
      <c r="A377">
        <v>360</v>
      </c>
      <c r="B377" s="7">
        <v>505.08060134632024</v>
      </c>
      <c r="C377" s="7">
        <f t="shared" si="5"/>
        <v>0.73647916612450659</v>
      </c>
      <c r="F377" s="7">
        <v>0.73647916612450659</v>
      </c>
    </row>
    <row r="378" spans="1:6" x14ac:dyDescent="0.25">
      <c r="A378">
        <v>361</v>
      </c>
      <c r="B378" s="7">
        <v>504.50368196136299</v>
      </c>
      <c r="C378" s="7">
        <f t="shared" si="5"/>
        <v>0.73320977086306727</v>
      </c>
      <c r="F378" s="7">
        <v>0.73320977086306727</v>
      </c>
    </row>
    <row r="379" spans="1:6" x14ac:dyDescent="0.25">
      <c r="A379">
        <v>362</v>
      </c>
      <c r="B379" s="7">
        <v>503.92738256622084</v>
      </c>
      <c r="C379" s="7">
        <f t="shared" si="5"/>
        <v>0.72996081625521914</v>
      </c>
      <c r="F379" s="7">
        <v>0.72996081625521914</v>
      </c>
    </row>
    <row r="380" spans="1:6" x14ac:dyDescent="0.25">
      <c r="A380">
        <v>363</v>
      </c>
      <c r="B380" s="7">
        <v>503.35167694779449</v>
      </c>
      <c r="C380" s="7">
        <f t="shared" si="5"/>
        <v>0.72673220954064388</v>
      </c>
      <c r="F380" s="7">
        <v>0.72673220954064388</v>
      </c>
    </row>
    <row r="381" spans="1:6" x14ac:dyDescent="0.25">
      <c r="A381">
        <v>364</v>
      </c>
      <c r="B381" s="7">
        <v>502.77653889298517</v>
      </c>
      <c r="C381" s="7">
        <f t="shared" si="5"/>
        <v>0.72352385816774689</v>
      </c>
      <c r="F381" s="7">
        <v>0.72352385816774689</v>
      </c>
    </row>
    <row r="382" spans="1:6" x14ac:dyDescent="0.25">
      <c r="A382">
        <v>365</v>
      </c>
      <c r="B382" s="7">
        <v>502.20194218869347</v>
      </c>
      <c r="C382" s="7">
        <f t="shared" si="5"/>
        <v>0.72033566979365882</v>
      </c>
      <c r="F382" s="7">
        <v>0.72033566979365882</v>
      </c>
    </row>
    <row r="383" spans="1:6" x14ac:dyDescent="0.25">
      <c r="A383">
        <v>366</v>
      </c>
      <c r="B383" s="7">
        <v>501.62786062182039</v>
      </c>
      <c r="C383" s="7">
        <f t="shared" si="5"/>
        <v>0.717167552284244</v>
      </c>
      <c r="F383" s="7">
        <v>0.717167552284244</v>
      </c>
    </row>
    <row r="384" spans="1:6" x14ac:dyDescent="0.25">
      <c r="A384">
        <v>367</v>
      </c>
      <c r="B384" s="7">
        <v>501.05426797926702</v>
      </c>
      <c r="C384" s="7">
        <f t="shared" si="5"/>
        <v>0.7140194137140865</v>
      </c>
      <c r="F384" s="7">
        <v>0.7140194137140865</v>
      </c>
    </row>
    <row r="385" spans="1:6" x14ac:dyDescent="0.25">
      <c r="A385">
        <v>368</v>
      </c>
      <c r="B385" s="1">
        <v>492.78056466858197</v>
      </c>
      <c r="C385" s="7">
        <f t="shared" si="5"/>
        <v>0.71089116236650285</v>
      </c>
      <c r="F385" s="7">
        <v>0.71089116236650285</v>
      </c>
    </row>
    <row r="386" spans="1:6" x14ac:dyDescent="0.25">
      <c r="A386">
        <v>369</v>
      </c>
      <c r="B386" s="1">
        <v>492.3944401686029</v>
      </c>
      <c r="C386" s="7">
        <f t="shared" si="5"/>
        <v>0.70778270673353794</v>
      </c>
      <c r="F386" s="7">
        <v>0.70778270673353794</v>
      </c>
    </row>
    <row r="387" spans="1:6" x14ac:dyDescent="0.25">
      <c r="A387">
        <v>370</v>
      </c>
      <c r="B387" s="1">
        <v>492.00860464909937</v>
      </c>
      <c r="C387" s="7">
        <f t="shared" si="5"/>
        <v>0.70469395551595726</v>
      </c>
      <c r="F387" s="7">
        <v>0.70469395551595726</v>
      </c>
    </row>
    <row r="388" spans="1:6" x14ac:dyDescent="0.25">
      <c r="A388">
        <v>371</v>
      </c>
      <c r="B388" s="1">
        <v>491.62305798415446</v>
      </c>
      <c r="C388" s="7">
        <f t="shared" si="5"/>
        <v>0.70162481762326012</v>
      </c>
      <c r="F388" s="7">
        <v>0.70162481762326012</v>
      </c>
    </row>
    <row r="389" spans="1:6" x14ac:dyDescent="0.25">
      <c r="A389">
        <v>372</v>
      </c>
      <c r="B389" s="1">
        <v>491.23780004785118</v>
      </c>
      <c r="C389" s="7">
        <f t="shared" si="5"/>
        <v>0.69857520217367242</v>
      </c>
      <c r="F389" s="7">
        <v>0.69857520217367242</v>
      </c>
    </row>
    <row r="390" spans="1:6" x14ac:dyDescent="0.25">
      <c r="A390">
        <v>373</v>
      </c>
      <c r="B390" s="1">
        <v>490.85283071427273</v>
      </c>
      <c r="C390" s="7">
        <f t="shared" si="5"/>
        <v>0.69554501849414219</v>
      </c>
      <c r="F390" s="7">
        <v>0.69554501849414219</v>
      </c>
    </row>
    <row r="391" spans="1:6" x14ac:dyDescent="0.25">
      <c r="A391">
        <v>374</v>
      </c>
      <c r="B391" s="1">
        <v>490.46814985750211</v>
      </c>
      <c r="C391" s="7">
        <f t="shared" si="5"/>
        <v>0.6925341761203514</v>
      </c>
      <c r="F391" s="7">
        <v>0.6925341761203514</v>
      </c>
    </row>
    <row r="392" spans="1:6" x14ac:dyDescent="0.25">
      <c r="A392">
        <v>375</v>
      </c>
      <c r="B392" s="1">
        <v>490.08375735162247</v>
      </c>
      <c r="C392" s="7">
        <f t="shared" si="5"/>
        <v>0.68954258479670427</v>
      </c>
      <c r="F392" s="7">
        <v>0.68954258479670427</v>
      </c>
    </row>
    <row r="393" spans="1:6" x14ac:dyDescent="0.25">
      <c r="A393">
        <v>376</v>
      </c>
      <c r="B393" s="1">
        <v>489.69965307071686</v>
      </c>
      <c r="C393" s="7">
        <f t="shared" si="5"/>
        <v>0.68657015447633563</v>
      </c>
      <c r="F393" s="7">
        <v>0.68657015447633563</v>
      </c>
    </row>
    <row r="394" spans="1:6" x14ac:dyDescent="0.25">
      <c r="A394">
        <v>377</v>
      </c>
      <c r="B394" s="1">
        <v>489.31583688886843</v>
      </c>
      <c r="C394" s="7">
        <f t="shared" si="5"/>
        <v>0.68361679532110697</v>
      </c>
      <c r="F394" s="7">
        <v>0.68361679532110697</v>
      </c>
    </row>
    <row r="395" spans="1:6" x14ac:dyDescent="0.25">
      <c r="A395">
        <v>378</v>
      </c>
      <c r="B395" s="1">
        <v>488.9323086801603</v>
      </c>
      <c r="C395" s="7">
        <f t="shared" si="5"/>
        <v>0.68068241770160487</v>
      </c>
      <c r="F395" s="7">
        <v>0.68068241770160487</v>
      </c>
    </row>
    <row r="396" spans="1:6" x14ac:dyDescent="0.25">
      <c r="A396">
        <v>379</v>
      </c>
      <c r="B396" s="1">
        <v>488.54906831867549</v>
      </c>
      <c r="C396" s="7">
        <f t="shared" si="5"/>
        <v>0.67776693219714634</v>
      </c>
      <c r="F396" s="7">
        <v>0.67776693219714634</v>
      </c>
    </row>
    <row r="397" spans="1:6" x14ac:dyDescent="0.25">
      <c r="A397">
        <v>380</v>
      </c>
      <c r="B397" s="1">
        <v>488.16611567849714</v>
      </c>
      <c r="C397" s="7">
        <f t="shared" si="5"/>
        <v>0.67487024959577324</v>
      </c>
      <c r="F397" s="7">
        <v>0.67487024959577324</v>
      </c>
    </row>
    <row r="398" spans="1:6" x14ac:dyDescent="0.25">
      <c r="A398">
        <v>381</v>
      </c>
      <c r="B398" s="1">
        <v>487.78345063370824</v>
      </c>
      <c r="C398" s="7">
        <f t="shared" si="5"/>
        <v>0.67199228089425578</v>
      </c>
      <c r="F398" s="7">
        <v>0.67199228089425578</v>
      </c>
    </row>
    <row r="399" spans="1:6" x14ac:dyDescent="0.25">
      <c r="A399">
        <v>382</v>
      </c>
      <c r="B399" s="1">
        <v>487.40107305839206</v>
      </c>
      <c r="C399" s="7">
        <f t="shared" si="5"/>
        <v>0.66913293729809298</v>
      </c>
      <c r="F399" s="7">
        <v>0.66913293729809298</v>
      </c>
    </row>
    <row r="400" spans="1:6" x14ac:dyDescent="0.25">
      <c r="A400">
        <v>383</v>
      </c>
      <c r="B400" s="1">
        <v>487.01898282663154</v>
      </c>
      <c r="C400" s="7">
        <f t="shared" si="5"/>
        <v>0.66629213022150746</v>
      </c>
      <c r="F400" s="7">
        <v>0.66629213022150746</v>
      </c>
    </row>
    <row r="401" spans="1:6" x14ac:dyDescent="0.25">
      <c r="A401">
        <v>384</v>
      </c>
      <c r="B401" s="1">
        <v>486.63717981250988</v>
      </c>
      <c r="C401" s="7">
        <f t="shared" si="5"/>
        <v>0.66346977128745244</v>
      </c>
      <c r="F401" s="7">
        <v>0.66346977128745244</v>
      </c>
    </row>
    <row r="402" spans="1:6" x14ac:dyDescent="0.25">
      <c r="A402">
        <v>385</v>
      </c>
      <c r="B402" s="1">
        <v>486.2556638901101</v>
      </c>
      <c r="C402" s="7">
        <f t="shared" si="5"/>
        <v>0.66066577232760804</v>
      </c>
      <c r="F402" s="7">
        <v>0.66066577232760804</v>
      </c>
    </row>
    <row r="403" spans="1:6" x14ac:dyDescent="0.25">
      <c r="A403">
        <v>386</v>
      </c>
      <c r="B403" s="1">
        <v>485.87443493351537</v>
      </c>
      <c r="C403" s="7">
        <f t="shared" ref="C403:C466" si="6">$H$7+$H$8*A403+$H$9*A403^2+$H$10*A403^3+$H$11*A403^4</f>
        <v>0.65788004538237854</v>
      </c>
      <c r="F403" s="7">
        <v>0.65788004538237854</v>
      </c>
    </row>
    <row r="404" spans="1:6" x14ac:dyDescent="0.25">
      <c r="A404">
        <v>387</v>
      </c>
      <c r="B404" s="1">
        <v>485.49349281680867</v>
      </c>
      <c r="C404" s="7">
        <f t="shared" si="6"/>
        <v>0.65511250270090116</v>
      </c>
      <c r="F404" s="7">
        <v>0.65511250270090116</v>
      </c>
    </row>
    <row r="405" spans="1:6" x14ac:dyDescent="0.25">
      <c r="A405">
        <v>388</v>
      </c>
      <c r="B405" s="1">
        <v>485.11283741407323</v>
      </c>
      <c r="C405" s="7">
        <f t="shared" si="6"/>
        <v>0.65236305674103512</v>
      </c>
      <c r="F405" s="7">
        <v>0.65236305674103512</v>
      </c>
    </row>
    <row r="406" spans="1:6" x14ac:dyDescent="0.25">
      <c r="A406">
        <v>389</v>
      </c>
      <c r="B406" s="1">
        <v>484.73246859939206</v>
      </c>
      <c r="C406" s="7">
        <f t="shared" si="6"/>
        <v>0.64963162016936882</v>
      </c>
      <c r="F406" s="7">
        <v>0.64963162016936882</v>
      </c>
    </row>
    <row r="407" spans="1:6" x14ac:dyDescent="0.25">
      <c r="A407">
        <v>390</v>
      </c>
      <c r="B407" s="1">
        <v>484.35238624684831</v>
      </c>
      <c r="C407" s="7">
        <f t="shared" si="6"/>
        <v>0.646918105861221</v>
      </c>
      <c r="F407" s="7">
        <v>0.646918105861221</v>
      </c>
    </row>
    <row r="408" spans="1:6" x14ac:dyDescent="0.25">
      <c r="A408">
        <v>391</v>
      </c>
      <c r="B408" s="1">
        <v>483.97259023052499</v>
      </c>
      <c r="C408" s="7">
        <f t="shared" si="6"/>
        <v>0.64422242690063203</v>
      </c>
      <c r="F408" s="7">
        <v>0.64422242690063203</v>
      </c>
    </row>
    <row r="409" spans="1:6" x14ac:dyDescent="0.25">
      <c r="A409">
        <v>392</v>
      </c>
      <c r="B409" s="1">
        <v>483.59308042450522</v>
      </c>
      <c r="C409" s="7">
        <f t="shared" si="6"/>
        <v>0.64154449658037349</v>
      </c>
      <c r="F409" s="7">
        <v>0.64154449658037349</v>
      </c>
    </row>
    <row r="410" spans="1:6" x14ac:dyDescent="0.25">
      <c r="A410">
        <v>393</v>
      </c>
      <c r="B410" s="1">
        <v>483.21385670287214</v>
      </c>
      <c r="C410" s="7">
        <f t="shared" si="6"/>
        <v>0.63888422840194381</v>
      </c>
      <c r="F410" s="7">
        <v>0.63888422840194381</v>
      </c>
    </row>
    <row r="411" spans="1:6" x14ac:dyDescent="0.25">
      <c r="A411">
        <v>394</v>
      </c>
      <c r="B411" s="1">
        <v>482.83491893970887</v>
      </c>
      <c r="C411" s="7">
        <f t="shared" si="6"/>
        <v>0.63624153607556666</v>
      </c>
      <c r="F411" s="7">
        <v>0.63624153607556666</v>
      </c>
    </row>
    <row r="412" spans="1:6" x14ac:dyDescent="0.25">
      <c r="A412">
        <v>395</v>
      </c>
      <c r="B412" s="1">
        <v>482.45626700909838</v>
      </c>
      <c r="C412" s="7">
        <f t="shared" si="6"/>
        <v>0.63361633352019742</v>
      </c>
      <c r="F412" s="7">
        <v>0.63361633352019742</v>
      </c>
    </row>
    <row r="413" spans="1:6" x14ac:dyDescent="0.25">
      <c r="A413">
        <v>396</v>
      </c>
      <c r="B413" s="1">
        <v>482.07790078512392</v>
      </c>
      <c r="C413" s="7">
        <f t="shared" si="6"/>
        <v>0.63100853486351283</v>
      </c>
      <c r="F413" s="7">
        <v>0.63100853486351283</v>
      </c>
    </row>
    <row r="414" spans="1:6" x14ac:dyDescent="0.25">
      <c r="A414">
        <v>397</v>
      </c>
      <c r="B414" s="1">
        <v>481.69982014186843</v>
      </c>
      <c r="C414" s="7">
        <f t="shared" si="6"/>
        <v>0.62841805444192222</v>
      </c>
      <c r="F414" s="7">
        <v>0.62841805444192222</v>
      </c>
    </row>
    <row r="415" spans="1:6" x14ac:dyDescent="0.25">
      <c r="A415">
        <v>398</v>
      </c>
      <c r="B415" s="1">
        <v>481.32202495341511</v>
      </c>
      <c r="C415" s="7">
        <f t="shared" si="6"/>
        <v>0.62584480680055943</v>
      </c>
      <c r="F415" s="7">
        <v>0.62584480680055943</v>
      </c>
    </row>
    <row r="416" spans="1:6" x14ac:dyDescent="0.25">
      <c r="A416">
        <v>399</v>
      </c>
      <c r="B416" s="1">
        <v>480.94451509384703</v>
      </c>
      <c r="C416" s="7">
        <f t="shared" si="6"/>
        <v>0.62328870669328518</v>
      </c>
      <c r="F416" s="7">
        <v>0.62328870669328518</v>
      </c>
    </row>
    <row r="417" spans="1:6" x14ac:dyDescent="0.25">
      <c r="A417">
        <v>400</v>
      </c>
      <c r="B417" s="1">
        <v>480.56729043724727</v>
      </c>
      <c r="C417" s="7">
        <f t="shared" si="6"/>
        <v>0.62074966908269069</v>
      </c>
      <c r="F417" s="7">
        <v>0.62074966908269069</v>
      </c>
    </row>
    <row r="418" spans="1:6" x14ac:dyDescent="0.25">
      <c r="A418">
        <v>401</v>
      </c>
      <c r="B418" s="1">
        <v>480.19035085769895</v>
      </c>
      <c r="C418" s="7">
        <f t="shared" si="6"/>
        <v>0.61822760914009023</v>
      </c>
      <c r="F418" s="7">
        <v>0.61822760914009023</v>
      </c>
    </row>
    <row r="419" spans="1:6" x14ac:dyDescent="0.25">
      <c r="A419">
        <v>402</v>
      </c>
      <c r="B419" s="1">
        <v>479.81369622928514</v>
      </c>
      <c r="C419" s="7">
        <f t="shared" si="6"/>
        <v>0.61572244224552974</v>
      </c>
      <c r="F419" s="7">
        <v>0.61572244224552974</v>
      </c>
    </row>
    <row r="420" spans="1:6" x14ac:dyDescent="0.25">
      <c r="A420">
        <v>403</v>
      </c>
      <c r="B420" s="1">
        <v>479.43732642608893</v>
      </c>
      <c r="C420" s="7">
        <f t="shared" si="6"/>
        <v>0.61323408398777901</v>
      </c>
      <c r="F420" s="7">
        <v>0.61323408398777901</v>
      </c>
    </row>
    <row r="421" spans="1:6" x14ac:dyDescent="0.25">
      <c r="A421">
        <v>404</v>
      </c>
      <c r="B421" s="1">
        <v>479.06124132219338</v>
      </c>
      <c r="C421" s="7">
        <f t="shared" si="6"/>
        <v>0.61076245016433561</v>
      </c>
      <c r="F421" s="7">
        <v>0.61076245016433561</v>
      </c>
    </row>
    <row r="422" spans="1:6" x14ac:dyDescent="0.25">
      <c r="A422">
        <v>405</v>
      </c>
      <c r="B422" s="1">
        <v>478.68544079168169</v>
      </c>
      <c r="C422" s="7">
        <f t="shared" si="6"/>
        <v>0.60830745678142706</v>
      </c>
      <c r="F422" s="7">
        <v>0.60830745678142706</v>
      </c>
    </row>
    <row r="423" spans="1:6" x14ac:dyDescent="0.25">
      <c r="A423">
        <v>406</v>
      </c>
      <c r="B423" s="1">
        <v>478.30992470863691</v>
      </c>
      <c r="C423" s="7">
        <f t="shared" si="6"/>
        <v>0.60586902005400445</v>
      </c>
      <c r="F423" s="7">
        <v>0.60586902005400445</v>
      </c>
    </row>
    <row r="424" spans="1:6" x14ac:dyDescent="0.25">
      <c r="A424">
        <v>407</v>
      </c>
      <c r="B424" s="1">
        <v>477.93469294714208</v>
      </c>
      <c r="C424" s="7">
        <f t="shared" si="6"/>
        <v>0.60344705640574881</v>
      </c>
      <c r="F424" s="7">
        <v>0.60344705640574881</v>
      </c>
    </row>
    <row r="425" spans="1:6" x14ac:dyDescent="0.25">
      <c r="A425">
        <v>408</v>
      </c>
      <c r="B425" s="1">
        <v>477.55974538128038</v>
      </c>
      <c r="C425" s="7">
        <f t="shared" si="6"/>
        <v>0.60104148246906919</v>
      </c>
      <c r="F425" s="7">
        <v>0.60104148246906919</v>
      </c>
    </row>
    <row r="426" spans="1:6" x14ac:dyDescent="0.25">
      <c r="A426">
        <v>409</v>
      </c>
      <c r="B426" s="1">
        <v>477.18508188513482</v>
      </c>
      <c r="C426" s="7">
        <f t="shared" si="6"/>
        <v>0.59865221508509836</v>
      </c>
      <c r="F426" s="7">
        <v>0.59865221508509836</v>
      </c>
    </row>
    <row r="427" spans="1:6" x14ac:dyDescent="0.25">
      <c r="A427">
        <v>410</v>
      </c>
      <c r="B427" s="1">
        <v>476.81070233278854</v>
      </c>
      <c r="C427" s="7">
        <f t="shared" si="6"/>
        <v>0.59627917130370056</v>
      </c>
      <c r="F427" s="7">
        <v>0.59627917130370056</v>
      </c>
    </row>
    <row r="428" spans="1:6" x14ac:dyDescent="0.25">
      <c r="A428">
        <v>411</v>
      </c>
      <c r="B428" s="1">
        <v>476.4366065983246</v>
      </c>
      <c r="C428" s="7">
        <f t="shared" si="6"/>
        <v>0.59392226838346329</v>
      </c>
      <c r="F428" s="7">
        <v>0.59392226838346329</v>
      </c>
    </row>
    <row r="429" spans="1:6" x14ac:dyDescent="0.25">
      <c r="A429">
        <v>412</v>
      </c>
      <c r="B429" s="1">
        <v>476.06279455582614</v>
      </c>
      <c r="C429" s="7">
        <f t="shared" si="6"/>
        <v>0.59158142379170331</v>
      </c>
      <c r="F429" s="7">
        <v>0.59158142379170331</v>
      </c>
    </row>
    <row r="430" spans="1:6" x14ac:dyDescent="0.25">
      <c r="A430">
        <v>413</v>
      </c>
      <c r="B430" s="1">
        <v>475.68926607937624</v>
      </c>
      <c r="C430" s="7">
        <f t="shared" si="6"/>
        <v>0.58925655520446796</v>
      </c>
      <c r="F430" s="7">
        <v>0.58925655520446796</v>
      </c>
    </row>
    <row r="431" spans="1:6" x14ac:dyDescent="0.25">
      <c r="A431">
        <v>414</v>
      </c>
      <c r="B431" s="1">
        <v>475.31602104305802</v>
      </c>
      <c r="C431" s="7">
        <f t="shared" si="6"/>
        <v>0.5869475805065254</v>
      </c>
      <c r="F431" s="7">
        <v>0.5869475805065254</v>
      </c>
    </row>
    <row r="432" spans="1:6" x14ac:dyDescent="0.25">
      <c r="A432">
        <v>415</v>
      </c>
      <c r="B432" s="1">
        <v>474.94305932095449</v>
      </c>
      <c r="C432" s="7">
        <f t="shared" si="6"/>
        <v>0.58465441779137606</v>
      </c>
      <c r="F432" s="7">
        <v>0.58465441779137606</v>
      </c>
    </row>
    <row r="433" spans="1:6" x14ac:dyDescent="0.25">
      <c r="A433">
        <v>416</v>
      </c>
      <c r="B433" s="1">
        <v>474.57038078714879</v>
      </c>
      <c r="C433" s="7">
        <f t="shared" si="6"/>
        <v>0.58237698536124571</v>
      </c>
      <c r="F433" s="7">
        <v>0.58237698536124571</v>
      </c>
    </row>
    <row r="434" spans="1:6" x14ac:dyDescent="0.25">
      <c r="A434">
        <v>417</v>
      </c>
      <c r="B434" s="1">
        <v>474.19798531572405</v>
      </c>
      <c r="C434" s="7">
        <f t="shared" si="6"/>
        <v>0.58011520172708742</v>
      </c>
      <c r="F434" s="7">
        <v>0.58011520172708742</v>
      </c>
    </row>
    <row r="435" spans="1:6" x14ac:dyDescent="0.25">
      <c r="A435">
        <v>418</v>
      </c>
      <c r="B435" s="1">
        <v>473.82587278076335</v>
      </c>
      <c r="C435" s="7">
        <f t="shared" si="6"/>
        <v>0.57786898560858324</v>
      </c>
      <c r="F435" s="7">
        <v>0.57786898560858324</v>
      </c>
    </row>
    <row r="436" spans="1:6" x14ac:dyDescent="0.25">
      <c r="A436">
        <v>419</v>
      </c>
      <c r="B436" s="1">
        <v>473.4540430563498</v>
      </c>
      <c r="C436" s="7">
        <f t="shared" si="6"/>
        <v>0.57563825593413864</v>
      </c>
      <c r="F436" s="7">
        <v>0.57563825593413864</v>
      </c>
    </row>
    <row r="437" spans="1:6" x14ac:dyDescent="0.25">
      <c r="A437">
        <v>420</v>
      </c>
      <c r="B437" s="1">
        <v>473.08249601656638</v>
      </c>
      <c r="C437" s="7">
        <f t="shared" si="6"/>
        <v>0.57342293184089133</v>
      </c>
      <c r="F437" s="7">
        <v>0.57342293184089133</v>
      </c>
    </row>
    <row r="438" spans="1:6" x14ac:dyDescent="0.25">
      <c r="A438">
        <v>421</v>
      </c>
      <c r="B438" s="1">
        <v>472.71123153549632</v>
      </c>
      <c r="C438" s="7">
        <f t="shared" si="6"/>
        <v>0.57122293267470337</v>
      </c>
      <c r="F438" s="7">
        <v>0.57122293267470337</v>
      </c>
    </row>
    <row r="439" spans="1:6" x14ac:dyDescent="0.25">
      <c r="A439">
        <v>422</v>
      </c>
      <c r="B439" s="1">
        <v>472.34024948722265</v>
      </c>
      <c r="C439" s="7">
        <f t="shared" si="6"/>
        <v>0.56903817799016432</v>
      </c>
      <c r="F439" s="7">
        <v>0.56903817799016432</v>
      </c>
    </row>
    <row r="440" spans="1:6" x14ac:dyDescent="0.25">
      <c r="A440">
        <v>423</v>
      </c>
      <c r="B440" s="1">
        <v>471.96954974582849</v>
      </c>
      <c r="C440" s="7">
        <f t="shared" si="6"/>
        <v>0.56686858755059188</v>
      </c>
      <c r="F440" s="7">
        <v>0.56686858755059188</v>
      </c>
    </row>
    <row r="441" spans="1:6" x14ac:dyDescent="0.25">
      <c r="A441">
        <v>424</v>
      </c>
      <c r="B441" s="1">
        <v>471.59913218539691</v>
      </c>
      <c r="C441" s="7">
        <f t="shared" si="6"/>
        <v>0.56471408132803058</v>
      </c>
      <c r="F441" s="7">
        <v>0.56471408132803058</v>
      </c>
    </row>
    <row r="442" spans="1:6" x14ac:dyDescent="0.25">
      <c r="A442">
        <v>425</v>
      </c>
      <c r="B442" s="1">
        <v>471.22899668001105</v>
      </c>
      <c r="C442" s="7">
        <f t="shared" si="6"/>
        <v>0.56257457950325152</v>
      </c>
      <c r="F442" s="7">
        <v>0.56257457950325152</v>
      </c>
    </row>
    <row r="443" spans="1:6" x14ac:dyDescent="0.25">
      <c r="A443">
        <v>426</v>
      </c>
      <c r="B443" s="1">
        <v>470.85914310375398</v>
      </c>
      <c r="C443" s="7">
        <f t="shared" si="6"/>
        <v>0.5604500024657556</v>
      </c>
      <c r="F443" s="7">
        <v>0.5604500024657556</v>
      </c>
    </row>
    <row r="444" spans="1:6" x14ac:dyDescent="0.25">
      <c r="A444">
        <v>427</v>
      </c>
      <c r="B444" s="1">
        <v>470.48957133070877</v>
      </c>
      <c r="C444" s="7">
        <f t="shared" si="6"/>
        <v>0.55834027081376836</v>
      </c>
      <c r="F444" s="7">
        <v>0.55834027081376836</v>
      </c>
    </row>
    <row r="445" spans="1:6" x14ac:dyDescent="0.25">
      <c r="A445">
        <v>428</v>
      </c>
      <c r="B445" s="1">
        <v>470.1202812349585</v>
      </c>
      <c r="C445" s="7">
        <f t="shared" si="6"/>
        <v>0.55624530535424377</v>
      </c>
      <c r="F445" s="7">
        <v>0.55624530535424377</v>
      </c>
    </row>
    <row r="446" spans="1:6" x14ac:dyDescent="0.25">
      <c r="A446">
        <v>429</v>
      </c>
      <c r="B446" s="1">
        <v>469.75127269058635</v>
      </c>
      <c r="C446" s="7">
        <f t="shared" si="6"/>
        <v>0.55416502710286242</v>
      </c>
      <c r="F446" s="7">
        <v>0.55416502710286242</v>
      </c>
    </row>
    <row r="447" spans="1:6" x14ac:dyDescent="0.25">
      <c r="A447">
        <v>430</v>
      </c>
      <c r="B447" s="1">
        <v>469.38254557167528</v>
      </c>
      <c r="C447" s="7">
        <f t="shared" si="6"/>
        <v>0.55209935728403325</v>
      </c>
      <c r="F447" s="7">
        <v>0.55209935728403325</v>
      </c>
    </row>
    <row r="448" spans="1:6" x14ac:dyDescent="0.25">
      <c r="A448">
        <v>431</v>
      </c>
      <c r="B448" s="1">
        <v>469.0140997523086</v>
      </c>
      <c r="C448" s="7">
        <f t="shared" si="6"/>
        <v>0.55004821733089337</v>
      </c>
      <c r="F448" s="7">
        <v>0.55004821733089337</v>
      </c>
    </row>
    <row r="449" spans="1:6" x14ac:dyDescent="0.25">
      <c r="A449">
        <v>432</v>
      </c>
      <c r="B449" s="1">
        <v>468.6459351065692</v>
      </c>
      <c r="C449" s="7">
        <f t="shared" si="6"/>
        <v>0.54801152888530447</v>
      </c>
      <c r="F449" s="7">
        <v>0.54801152888530447</v>
      </c>
    </row>
    <row r="450" spans="1:6" x14ac:dyDescent="0.25">
      <c r="A450">
        <v>433</v>
      </c>
      <c r="B450" s="1">
        <v>468.27805150854022</v>
      </c>
      <c r="C450" s="7">
        <f t="shared" si="6"/>
        <v>0.54598921379785637</v>
      </c>
      <c r="F450" s="7">
        <v>0.54598921379785637</v>
      </c>
    </row>
    <row r="451" spans="1:6" x14ac:dyDescent="0.25">
      <c r="A451">
        <v>434</v>
      </c>
      <c r="B451" s="1">
        <v>467.91044883230472</v>
      </c>
      <c r="C451" s="7">
        <f t="shared" si="6"/>
        <v>0.54398119412786849</v>
      </c>
      <c r="F451" s="7">
        <v>0.54398119412786849</v>
      </c>
    </row>
    <row r="452" spans="1:6" x14ac:dyDescent="0.25">
      <c r="A452">
        <v>435</v>
      </c>
      <c r="B452" s="1">
        <v>467.54312695194591</v>
      </c>
      <c r="C452" s="7">
        <f t="shared" si="6"/>
        <v>0.54198739214338443</v>
      </c>
      <c r="F452" s="7">
        <v>0.54198739214338443</v>
      </c>
    </row>
    <row r="453" spans="1:6" x14ac:dyDescent="0.25">
      <c r="A453">
        <v>436</v>
      </c>
      <c r="B453" s="1">
        <v>467.17608574154684</v>
      </c>
      <c r="C453" s="7">
        <f t="shared" si="6"/>
        <v>0.5400077303211781</v>
      </c>
      <c r="F453" s="7">
        <v>0.5400077303211781</v>
      </c>
    </row>
    <row r="454" spans="1:6" x14ac:dyDescent="0.25">
      <c r="A454">
        <v>437</v>
      </c>
      <c r="B454" s="1">
        <v>466.8093250751906</v>
      </c>
      <c r="C454" s="7">
        <f t="shared" si="6"/>
        <v>0.53804213134674672</v>
      </c>
      <c r="F454" s="7">
        <v>0.53804213134674672</v>
      </c>
    </row>
    <row r="455" spans="1:6" x14ac:dyDescent="0.25">
      <c r="A455">
        <v>438</v>
      </c>
      <c r="B455" s="1">
        <v>466.4428448269602</v>
      </c>
      <c r="C455" s="7">
        <f t="shared" si="6"/>
        <v>0.53609051811432029</v>
      </c>
      <c r="F455" s="7">
        <v>0.53609051811432029</v>
      </c>
    </row>
    <row r="456" spans="1:6" x14ac:dyDescent="0.25">
      <c r="A456">
        <v>439</v>
      </c>
      <c r="B456" s="1">
        <v>466.07664487093894</v>
      </c>
      <c r="C456" s="7">
        <f t="shared" si="6"/>
        <v>0.53415281372685075</v>
      </c>
      <c r="F456" s="7">
        <v>0.53415281372685075</v>
      </c>
    </row>
    <row r="457" spans="1:6" x14ac:dyDescent="0.25">
      <c r="A457">
        <v>440</v>
      </c>
      <c r="B457" s="1">
        <v>465.71072508120966</v>
      </c>
      <c r="C457" s="7">
        <f t="shared" si="6"/>
        <v>0.53222894149602085</v>
      </c>
      <c r="F457" s="7">
        <v>0.53222894149602085</v>
      </c>
    </row>
    <row r="458" spans="1:6" x14ac:dyDescent="0.25">
      <c r="A458">
        <v>441</v>
      </c>
      <c r="B458" s="1">
        <v>465.34508533185561</v>
      </c>
      <c r="C458" s="7">
        <f t="shared" si="6"/>
        <v>0.53031882494223914</v>
      </c>
      <c r="F458" s="7">
        <v>0.53031882494223914</v>
      </c>
    </row>
    <row r="459" spans="1:6" x14ac:dyDescent="0.25">
      <c r="A459">
        <v>442</v>
      </c>
      <c r="B459" s="1">
        <v>464.97972549695993</v>
      </c>
      <c r="C459" s="7">
        <f t="shared" si="6"/>
        <v>0.52842238779464212</v>
      </c>
      <c r="F459" s="7">
        <v>0.52842238779464212</v>
      </c>
    </row>
    <row r="460" spans="1:6" x14ac:dyDescent="0.25">
      <c r="A460">
        <v>443</v>
      </c>
      <c r="B460" s="1">
        <v>464.61464545060556</v>
      </c>
      <c r="C460" s="7">
        <f t="shared" si="6"/>
        <v>0.52653955399109398</v>
      </c>
      <c r="F460" s="7">
        <v>0.52653955399109398</v>
      </c>
    </row>
    <row r="461" spans="1:6" x14ac:dyDescent="0.25">
      <c r="A461">
        <v>444</v>
      </c>
      <c r="B461" s="1">
        <v>464.24984506687571</v>
      </c>
      <c r="C461" s="7">
        <f t="shared" si="6"/>
        <v>0.52467024767818393</v>
      </c>
      <c r="F461" s="7">
        <v>0.52467024767818393</v>
      </c>
    </row>
    <row r="462" spans="1:6" x14ac:dyDescent="0.25">
      <c r="A462">
        <v>445</v>
      </c>
      <c r="B462" s="1">
        <v>463.88532421985337</v>
      </c>
      <c r="C462" s="7">
        <f t="shared" si="6"/>
        <v>0.52281439321123158</v>
      </c>
      <c r="F462" s="7">
        <v>0.52281439321123158</v>
      </c>
    </row>
    <row r="463" spans="1:6" x14ac:dyDescent="0.25">
      <c r="A463">
        <v>446</v>
      </c>
      <c r="B463" s="1">
        <v>463.52108278362175</v>
      </c>
      <c r="C463" s="7">
        <f t="shared" si="6"/>
        <v>0.52097191515428021</v>
      </c>
      <c r="F463" s="7">
        <v>0.52097191515428021</v>
      </c>
    </row>
    <row r="464" spans="1:6" x14ac:dyDescent="0.25">
      <c r="A464">
        <v>447</v>
      </c>
      <c r="B464" s="1">
        <v>463.15712063226385</v>
      </c>
      <c r="C464" s="7">
        <f t="shared" si="6"/>
        <v>0.51914273828010593</v>
      </c>
      <c r="F464" s="7">
        <v>0.51914273828010593</v>
      </c>
    </row>
    <row r="465" spans="1:6" x14ac:dyDescent="0.25">
      <c r="A465">
        <v>448</v>
      </c>
      <c r="B465" s="1">
        <v>462.79343763986287</v>
      </c>
      <c r="C465" s="7">
        <f t="shared" si="6"/>
        <v>0.51732678757020767</v>
      </c>
      <c r="F465" s="7">
        <v>0.51732678757020767</v>
      </c>
    </row>
    <row r="466" spans="1:6" x14ac:dyDescent="0.25">
      <c r="A466">
        <v>449</v>
      </c>
      <c r="B466" s="1">
        <v>462.43003368050182</v>
      </c>
      <c r="C466" s="7">
        <f t="shared" si="6"/>
        <v>0.51552398821481193</v>
      </c>
      <c r="F466" s="7">
        <v>0.51552398821481193</v>
      </c>
    </row>
    <row r="467" spans="1:6" x14ac:dyDescent="0.25">
      <c r="A467">
        <v>450</v>
      </c>
      <c r="B467" s="1">
        <v>462.06690862826383</v>
      </c>
      <c r="C467" s="7">
        <f t="shared" ref="C467:C530" si="7">$H$7+$H$8*A467+$H$9*A467^2+$H$10*A467^3+$H$11*A467^4</f>
        <v>0.51373426561287294</v>
      </c>
      <c r="F467" s="7">
        <v>0.51373426561287294</v>
      </c>
    </row>
    <row r="468" spans="1:6" x14ac:dyDescent="0.25">
      <c r="A468">
        <v>451</v>
      </c>
      <c r="B468" s="1">
        <v>461.70406235723198</v>
      </c>
      <c r="C468" s="7">
        <f t="shared" si="7"/>
        <v>0.51195754537207416</v>
      </c>
      <c r="F468" s="7">
        <v>0.51195754537207416</v>
      </c>
    </row>
    <row r="469" spans="1:6" x14ac:dyDescent="0.25">
      <c r="A469">
        <v>452</v>
      </c>
      <c r="B469" s="1">
        <v>461.34149474148938</v>
      </c>
      <c r="C469" s="7">
        <f t="shared" si="7"/>
        <v>0.51019375330882422</v>
      </c>
      <c r="F469" s="7">
        <v>0.51019375330882422</v>
      </c>
    </row>
    <row r="470" spans="1:6" x14ac:dyDescent="0.25">
      <c r="A470">
        <v>453</v>
      </c>
      <c r="B470" s="1">
        <v>460.97920565511902</v>
      </c>
      <c r="C470" s="7">
        <f t="shared" si="7"/>
        <v>0.50844281544826275</v>
      </c>
      <c r="F470" s="7">
        <v>0.50844281544826275</v>
      </c>
    </row>
    <row r="471" spans="1:6" x14ac:dyDescent="0.25">
      <c r="A471">
        <v>454</v>
      </c>
      <c r="B471" s="1">
        <v>460.61719497220417</v>
      </c>
      <c r="C471" s="7">
        <f t="shared" si="7"/>
        <v>0.50670465802424802</v>
      </c>
      <c r="F471" s="7">
        <v>0.50670465802424802</v>
      </c>
    </row>
    <row r="472" spans="1:6" x14ac:dyDescent="0.25">
      <c r="A472">
        <v>455</v>
      </c>
      <c r="B472" s="1">
        <v>460.25546256682787</v>
      </c>
      <c r="C472" s="7">
        <f t="shared" si="7"/>
        <v>0.50497920747937486</v>
      </c>
      <c r="F472" s="7">
        <v>0.50497920747937486</v>
      </c>
    </row>
    <row r="473" spans="1:6" x14ac:dyDescent="0.25">
      <c r="A473">
        <v>456</v>
      </c>
      <c r="B473" s="1">
        <v>459.89400831307313</v>
      </c>
      <c r="C473" s="7">
        <f t="shared" si="7"/>
        <v>0.50326639046496213</v>
      </c>
      <c r="F473" s="7">
        <v>0.50326639046496213</v>
      </c>
    </row>
    <row r="474" spans="1:6" x14ac:dyDescent="0.25">
      <c r="A474">
        <v>457</v>
      </c>
      <c r="B474" s="1">
        <v>459.53283208502313</v>
      </c>
      <c r="C474" s="7">
        <f t="shared" si="7"/>
        <v>0.50156613384105453</v>
      </c>
      <c r="F474" s="7">
        <v>0.50156613384105453</v>
      </c>
    </row>
    <row r="475" spans="1:6" x14ac:dyDescent="0.25">
      <c r="A475">
        <v>458</v>
      </c>
      <c r="B475" s="1">
        <v>459.17193375676095</v>
      </c>
      <c r="C475" s="7">
        <f t="shared" si="7"/>
        <v>0.49987836467642738</v>
      </c>
      <c r="F475" s="7">
        <v>0.49987836467642738</v>
      </c>
    </row>
    <row r="476" spans="1:6" x14ac:dyDescent="0.25">
      <c r="A476">
        <v>459</v>
      </c>
      <c r="B476" s="1">
        <v>458.8113132023696</v>
      </c>
      <c r="C476" s="7">
        <f t="shared" si="7"/>
        <v>0.4982030102485776</v>
      </c>
      <c r="F476" s="7">
        <v>0.4982030102485776</v>
      </c>
    </row>
    <row r="477" spans="1:6" x14ac:dyDescent="0.25">
      <c r="A477">
        <v>460</v>
      </c>
      <c r="B477" s="1">
        <v>458.45097029593222</v>
      </c>
      <c r="C477" s="7">
        <f t="shared" si="7"/>
        <v>0.49653999804373555</v>
      </c>
      <c r="F477" s="7">
        <v>0.49653999804373555</v>
      </c>
    </row>
    <row r="478" spans="1:6" x14ac:dyDescent="0.25">
      <c r="A478">
        <v>461</v>
      </c>
      <c r="B478" s="1">
        <v>458.09090491153205</v>
      </c>
      <c r="C478" s="7">
        <f t="shared" si="7"/>
        <v>0.49488925575685638</v>
      </c>
      <c r="F478" s="7">
        <v>0.49488925575685638</v>
      </c>
    </row>
    <row r="479" spans="1:6" x14ac:dyDescent="0.25">
      <c r="A479">
        <v>462</v>
      </c>
      <c r="B479" s="1">
        <v>457.73111692325193</v>
      </c>
      <c r="C479" s="7">
        <f t="shared" si="7"/>
        <v>0.4932507112916214</v>
      </c>
      <c r="F479" s="7">
        <v>0.4932507112916214</v>
      </c>
    </row>
    <row r="480" spans="1:6" x14ac:dyDescent="0.25">
      <c r="A480">
        <v>463</v>
      </c>
      <c r="B480" s="1">
        <v>457.37160620517517</v>
      </c>
      <c r="C480" s="7">
        <f t="shared" si="7"/>
        <v>0.49162429276044367</v>
      </c>
      <c r="F480" s="7">
        <v>0.49162429276044367</v>
      </c>
    </row>
    <row r="481" spans="1:6" x14ac:dyDescent="0.25">
      <c r="A481">
        <v>464</v>
      </c>
      <c r="B481" s="1">
        <v>457.01237263138478</v>
      </c>
      <c r="C481" s="7">
        <f t="shared" si="7"/>
        <v>0.4900099284844559</v>
      </c>
      <c r="F481" s="7">
        <v>0.4900099284844559</v>
      </c>
    </row>
    <row r="482" spans="1:6" x14ac:dyDescent="0.25">
      <c r="A482">
        <v>465</v>
      </c>
      <c r="B482" s="1">
        <v>456.65341607596383</v>
      </c>
      <c r="C482" s="7">
        <f t="shared" si="7"/>
        <v>0.4884075469935244</v>
      </c>
      <c r="F482" s="7">
        <v>0.4884075469935244</v>
      </c>
    </row>
    <row r="483" spans="1:6" x14ac:dyDescent="0.25">
      <c r="A483">
        <v>466</v>
      </c>
      <c r="B483" s="1">
        <v>456.29473641299546</v>
      </c>
      <c r="C483" s="7">
        <f t="shared" si="7"/>
        <v>0.48681707702624111</v>
      </c>
      <c r="F483" s="7">
        <v>0.48681707702624111</v>
      </c>
    </row>
    <row r="484" spans="1:6" x14ac:dyDescent="0.25">
      <c r="A484">
        <v>467</v>
      </c>
      <c r="B484" s="1">
        <v>455.93633351656268</v>
      </c>
      <c r="C484" s="7">
        <f t="shared" si="7"/>
        <v>0.48523844752992507</v>
      </c>
      <c r="F484" s="7">
        <v>0.48523844752992507</v>
      </c>
    </row>
    <row r="485" spans="1:6" x14ac:dyDescent="0.25">
      <c r="A485">
        <v>468</v>
      </c>
      <c r="B485" s="1">
        <v>455.57820726074868</v>
      </c>
      <c r="C485" s="7">
        <f t="shared" si="7"/>
        <v>0.48367158766062235</v>
      </c>
      <c r="F485" s="7">
        <v>0.48367158766062235</v>
      </c>
    </row>
    <row r="486" spans="1:6" x14ac:dyDescent="0.25">
      <c r="A486">
        <v>469</v>
      </c>
      <c r="B486" s="1">
        <v>455.22035751963659</v>
      </c>
      <c r="C486" s="7">
        <f t="shared" si="7"/>
        <v>0.48211642678310856</v>
      </c>
      <c r="F486" s="7">
        <v>0.48211642678310856</v>
      </c>
    </row>
    <row r="487" spans="1:6" x14ac:dyDescent="0.25">
      <c r="A487">
        <v>470</v>
      </c>
      <c r="B487" s="1">
        <v>454.86278416730931</v>
      </c>
      <c r="C487" s="7">
        <f t="shared" si="7"/>
        <v>0.48057289447088031</v>
      </c>
      <c r="F487" s="7">
        <v>0.48057289447088031</v>
      </c>
    </row>
    <row r="488" spans="1:6" x14ac:dyDescent="0.25">
      <c r="A488">
        <v>471</v>
      </c>
      <c r="B488" s="1">
        <v>454.5054870778502</v>
      </c>
      <c r="C488" s="7">
        <f t="shared" si="7"/>
        <v>0.47904092050616953</v>
      </c>
      <c r="F488" s="7">
        <v>0.47904092050616953</v>
      </c>
    </row>
    <row r="489" spans="1:6" x14ac:dyDescent="0.25">
      <c r="A489">
        <v>472</v>
      </c>
      <c r="B489" s="1">
        <v>454.14846612534211</v>
      </c>
      <c r="C489" s="7">
        <f t="shared" si="7"/>
        <v>0.47752043487993112</v>
      </c>
      <c r="F489" s="7">
        <v>0.47752043487993112</v>
      </c>
    </row>
    <row r="490" spans="1:6" x14ac:dyDescent="0.25">
      <c r="A490">
        <v>473</v>
      </c>
      <c r="B490" s="1">
        <v>453.79172118386828</v>
      </c>
      <c r="C490" s="7">
        <f t="shared" si="7"/>
        <v>0.47601136779184627</v>
      </c>
      <c r="F490" s="7">
        <v>0.47601136779184627</v>
      </c>
    </row>
    <row r="491" spans="1:6" x14ac:dyDescent="0.25">
      <c r="A491">
        <v>474</v>
      </c>
      <c r="B491" s="1">
        <v>453.43525212751172</v>
      </c>
      <c r="C491" s="7">
        <f t="shared" si="7"/>
        <v>0.47451364965032983</v>
      </c>
      <c r="F491" s="7">
        <v>0.47451364965032983</v>
      </c>
    </row>
    <row r="492" spans="1:6" x14ac:dyDescent="0.25">
      <c r="A492">
        <v>475</v>
      </c>
      <c r="B492" s="1">
        <v>453.07905883035562</v>
      </c>
      <c r="C492" s="7">
        <f t="shared" si="7"/>
        <v>0.47302721107251455</v>
      </c>
      <c r="F492" s="7">
        <v>0.47302721107251455</v>
      </c>
    </row>
    <row r="493" spans="1:6" x14ac:dyDescent="0.25">
      <c r="A493">
        <v>476</v>
      </c>
      <c r="B493" s="1">
        <v>452.723141166483</v>
      </c>
      <c r="C493" s="7">
        <f t="shared" si="7"/>
        <v>0.47155198288426586</v>
      </c>
      <c r="F493" s="7">
        <v>0.47155198288426586</v>
      </c>
    </row>
    <row r="494" spans="1:6" x14ac:dyDescent="0.25">
      <c r="A494">
        <v>477</v>
      </c>
      <c r="B494" s="1">
        <v>452.367499009977</v>
      </c>
      <c r="C494" s="7">
        <f t="shared" si="7"/>
        <v>0.47008789612017782</v>
      </c>
      <c r="F494" s="7">
        <v>0.47008789612017782</v>
      </c>
    </row>
    <row r="495" spans="1:6" x14ac:dyDescent="0.25">
      <c r="A495">
        <v>478</v>
      </c>
      <c r="B495" s="1">
        <v>452.01213223492067</v>
      </c>
      <c r="C495" s="7">
        <f t="shared" si="7"/>
        <v>0.46863488202356818</v>
      </c>
      <c r="F495" s="7">
        <v>0.46863488202356818</v>
      </c>
    </row>
    <row r="496" spans="1:6" x14ac:dyDescent="0.25">
      <c r="A496">
        <v>479</v>
      </c>
      <c r="B496" s="1">
        <v>451.6570407153971</v>
      </c>
      <c r="C496" s="7">
        <f t="shared" si="7"/>
        <v>0.46719287204648791</v>
      </c>
      <c r="F496" s="7">
        <v>0.46719287204648791</v>
      </c>
    </row>
    <row r="497" spans="1:6" x14ac:dyDescent="0.25">
      <c r="A497">
        <v>480</v>
      </c>
      <c r="B497" s="1">
        <v>451.30222432548948</v>
      </c>
      <c r="C497" s="7">
        <f t="shared" si="7"/>
        <v>0.46576179784970462</v>
      </c>
      <c r="F497" s="7">
        <v>0.46576179784970462</v>
      </c>
    </row>
    <row r="498" spans="1:6" x14ac:dyDescent="0.25">
      <c r="A498">
        <v>481</v>
      </c>
      <c r="B498" s="1">
        <v>450.94768293928075</v>
      </c>
      <c r="C498" s="7">
        <f t="shared" si="7"/>
        <v>0.46434159130272373</v>
      </c>
      <c r="F498" s="7">
        <v>0.46434159130272373</v>
      </c>
    </row>
    <row r="499" spans="1:6" x14ac:dyDescent="0.25">
      <c r="A499">
        <v>482</v>
      </c>
      <c r="B499" s="1">
        <v>450.59341643085418</v>
      </c>
      <c r="C499" s="7">
        <f t="shared" si="7"/>
        <v>0.46293218448377371</v>
      </c>
      <c r="F499" s="7">
        <v>0.46293218448377371</v>
      </c>
    </row>
    <row r="500" spans="1:6" x14ac:dyDescent="0.25">
      <c r="A500">
        <v>483</v>
      </c>
      <c r="B500" s="1">
        <v>450.23942467429271</v>
      </c>
      <c r="C500" s="7">
        <f t="shared" si="7"/>
        <v>0.46153350967980938</v>
      </c>
      <c r="F500" s="7">
        <v>0.46153350967980938</v>
      </c>
    </row>
    <row r="501" spans="1:6" x14ac:dyDescent="0.25">
      <c r="A501">
        <v>484</v>
      </c>
      <c r="B501" s="1">
        <v>449.88570754367947</v>
      </c>
      <c r="C501" s="7">
        <f t="shared" si="7"/>
        <v>0.46014549938651689</v>
      </c>
      <c r="F501" s="7">
        <v>0.46014549938651689</v>
      </c>
    </row>
    <row r="502" spans="1:6" x14ac:dyDescent="0.25">
      <c r="A502">
        <v>485</v>
      </c>
      <c r="B502" s="1">
        <v>449.53226491309766</v>
      </c>
      <c r="C502" s="7">
        <f t="shared" si="7"/>
        <v>0.45876808630830296</v>
      </c>
      <c r="F502" s="7">
        <v>0.45876808630830296</v>
      </c>
    </row>
    <row r="503" spans="1:6" x14ac:dyDescent="0.25">
      <c r="A503">
        <v>486</v>
      </c>
      <c r="B503" s="1">
        <v>449.17909665663024</v>
      </c>
      <c r="C503" s="7">
        <f t="shared" si="7"/>
        <v>0.45740120335830847</v>
      </c>
      <c r="F503" s="7">
        <v>0.45740120335830847</v>
      </c>
    </row>
    <row r="504" spans="1:6" x14ac:dyDescent="0.25">
      <c r="A504">
        <v>487</v>
      </c>
      <c r="B504" s="1">
        <v>448.82620264836038</v>
      </c>
      <c r="C504" s="7">
        <f t="shared" si="7"/>
        <v>0.45604478365839646</v>
      </c>
      <c r="F504" s="7">
        <v>0.45604478365839646</v>
      </c>
    </row>
    <row r="505" spans="1:6" x14ac:dyDescent="0.25">
      <c r="A505">
        <v>488</v>
      </c>
      <c r="B505" s="1">
        <v>448.47358276237122</v>
      </c>
      <c r="C505" s="7">
        <f t="shared" si="7"/>
        <v>0.45469876053916247</v>
      </c>
      <c r="F505" s="7">
        <v>0.45469876053916247</v>
      </c>
    </row>
    <row r="506" spans="1:6" x14ac:dyDescent="0.25">
      <c r="A506">
        <v>489</v>
      </c>
      <c r="B506" s="1">
        <v>448.12123687274573</v>
      </c>
      <c r="C506" s="7">
        <f t="shared" si="7"/>
        <v>0.45336306753992556</v>
      </c>
      <c r="F506" s="7">
        <v>0.45336306753992556</v>
      </c>
    </row>
    <row r="507" spans="1:6" x14ac:dyDescent="0.25">
      <c r="A507">
        <v>490</v>
      </c>
      <c r="B507" s="1">
        <v>447.76916485356702</v>
      </c>
      <c r="C507" s="7">
        <f t="shared" si="7"/>
        <v>0.45203763840873179</v>
      </c>
      <c r="F507" s="7">
        <v>0.45203763840873179</v>
      </c>
    </row>
    <row r="508" spans="1:6" x14ac:dyDescent="0.25">
      <c r="A508">
        <v>491</v>
      </c>
      <c r="B508" s="1">
        <v>447.41736657891835</v>
      </c>
      <c r="C508" s="7">
        <f t="shared" si="7"/>
        <v>0.45072240710235523</v>
      </c>
      <c r="F508" s="7">
        <v>0.45072240710235523</v>
      </c>
    </row>
    <row r="509" spans="1:6" x14ac:dyDescent="0.25">
      <c r="A509">
        <v>492</v>
      </c>
      <c r="B509" s="1">
        <v>447.06584192288256</v>
      </c>
      <c r="C509" s="7">
        <f t="shared" si="7"/>
        <v>0.44941730778629763</v>
      </c>
      <c r="F509" s="7">
        <v>0.44941730778629763</v>
      </c>
    </row>
    <row r="510" spans="1:6" x14ac:dyDescent="0.25">
      <c r="A510">
        <v>493</v>
      </c>
      <c r="B510" s="1">
        <v>446.71459075954294</v>
      </c>
      <c r="C510" s="7">
        <f t="shared" si="7"/>
        <v>0.44812227483479039</v>
      </c>
      <c r="F510" s="7">
        <v>0.44812227483479039</v>
      </c>
    </row>
    <row r="511" spans="1:6" x14ac:dyDescent="0.25">
      <c r="A511">
        <v>494</v>
      </c>
      <c r="B511" s="1">
        <v>446.36361296298247</v>
      </c>
      <c r="C511" s="7">
        <f t="shared" si="7"/>
        <v>0.44683724283078963</v>
      </c>
      <c r="F511" s="7">
        <v>0.44683724283078963</v>
      </c>
    </row>
    <row r="512" spans="1:6" x14ac:dyDescent="0.25">
      <c r="A512">
        <v>495</v>
      </c>
      <c r="B512" s="1">
        <v>446.01290840728439</v>
      </c>
      <c r="C512" s="7">
        <f t="shared" si="7"/>
        <v>0.44556214656597792</v>
      </c>
      <c r="F512" s="7">
        <v>0.44556214656597792</v>
      </c>
    </row>
    <row r="513" spans="1:6" x14ac:dyDescent="0.25">
      <c r="A513">
        <v>496</v>
      </c>
      <c r="B513" s="1">
        <v>445.66247696653164</v>
      </c>
      <c r="C513" s="7">
        <f t="shared" si="7"/>
        <v>0.44429692104076757</v>
      </c>
      <c r="F513" s="7">
        <v>0.44429692104076757</v>
      </c>
    </row>
    <row r="514" spans="1:6" x14ac:dyDescent="0.25">
      <c r="A514">
        <v>497</v>
      </c>
      <c r="B514" s="1">
        <v>445.31231851480743</v>
      </c>
      <c r="C514" s="7">
        <f t="shared" si="7"/>
        <v>0.44304150146429511</v>
      </c>
      <c r="F514" s="7">
        <v>0.44304150146429511</v>
      </c>
    </row>
    <row r="515" spans="1:6" x14ac:dyDescent="0.25">
      <c r="A515">
        <v>498</v>
      </c>
      <c r="B515" s="1">
        <v>444.96243292619471</v>
      </c>
      <c r="C515" s="7">
        <f t="shared" si="7"/>
        <v>0.44179582325442679</v>
      </c>
      <c r="F515" s="7">
        <v>0.44179582325442679</v>
      </c>
    </row>
    <row r="516" spans="1:6" x14ac:dyDescent="0.25">
      <c r="A516">
        <v>499</v>
      </c>
      <c r="B516" s="1">
        <v>444.61282007477672</v>
      </c>
      <c r="C516" s="7">
        <f t="shared" si="7"/>
        <v>0.44055982203775734</v>
      </c>
      <c r="F516" s="7">
        <v>0.44055982203775734</v>
      </c>
    </row>
    <row r="517" spans="1:6" x14ac:dyDescent="0.25">
      <c r="A517">
        <v>500</v>
      </c>
      <c r="B517" s="1">
        <v>444.26347983463654</v>
      </c>
      <c r="C517" s="7">
        <f t="shared" si="7"/>
        <v>0.43933343364960709</v>
      </c>
      <c r="F517" s="7">
        <v>0.43933343364960709</v>
      </c>
    </row>
    <row r="518" spans="1:6" x14ac:dyDescent="0.25">
      <c r="A518">
        <v>501</v>
      </c>
      <c r="B518" s="1">
        <v>443.91441207985719</v>
      </c>
      <c r="C518" s="7">
        <f t="shared" si="7"/>
        <v>0.43811659413402215</v>
      </c>
      <c r="F518" s="7">
        <v>0.43811659413402215</v>
      </c>
    </row>
    <row r="519" spans="1:6" x14ac:dyDescent="0.25">
      <c r="A519">
        <v>502</v>
      </c>
      <c r="B519" s="1">
        <v>443.56561668452173</v>
      </c>
      <c r="C519" s="7">
        <f t="shared" si="7"/>
        <v>0.43690923974377704</v>
      </c>
      <c r="F519" s="7">
        <v>0.43690923974377704</v>
      </c>
    </row>
    <row r="520" spans="1:6" x14ac:dyDescent="0.25">
      <c r="A520">
        <v>503</v>
      </c>
      <c r="B520" s="1">
        <v>443.21709352271341</v>
      </c>
      <c r="C520" s="7">
        <f t="shared" si="7"/>
        <v>0.43571130694037596</v>
      </c>
      <c r="F520" s="7">
        <v>0.43571130694037596</v>
      </c>
    </row>
    <row r="521" spans="1:6" x14ac:dyDescent="0.25">
      <c r="A521">
        <v>504</v>
      </c>
      <c r="B521" s="1">
        <v>442.8688424685152</v>
      </c>
      <c r="C521" s="7">
        <f t="shared" si="7"/>
        <v>0.43452273239404693</v>
      </c>
      <c r="F521" s="7">
        <v>0.43452273239404693</v>
      </c>
    </row>
    <row r="522" spans="1:6" x14ac:dyDescent="0.25">
      <c r="A522">
        <v>505</v>
      </c>
      <c r="B522" s="1">
        <v>442.52086339601027</v>
      </c>
      <c r="C522" s="7">
        <f t="shared" si="7"/>
        <v>0.4333434529837501</v>
      </c>
      <c r="F522" s="7">
        <v>0.4333434529837501</v>
      </c>
    </row>
    <row r="523" spans="1:6" x14ac:dyDescent="0.25">
      <c r="A523">
        <v>506</v>
      </c>
      <c r="B523" s="1">
        <v>442.17315617928159</v>
      </c>
      <c r="C523" s="7">
        <f t="shared" si="7"/>
        <v>0.43217340579716534</v>
      </c>
      <c r="F523" s="7">
        <v>0.43217340579716534</v>
      </c>
    </row>
    <row r="524" spans="1:6" x14ac:dyDescent="0.25">
      <c r="A524">
        <v>507</v>
      </c>
      <c r="B524" s="1">
        <v>441.82572069241235</v>
      </c>
      <c r="C524" s="7">
        <f t="shared" si="7"/>
        <v>0.43101252813070656</v>
      </c>
      <c r="F524" s="7">
        <v>0.43101252813070656</v>
      </c>
    </row>
    <row r="525" spans="1:6" x14ac:dyDescent="0.25">
      <c r="A525">
        <v>508</v>
      </c>
      <c r="B525" s="1">
        <v>441.47855680948567</v>
      </c>
      <c r="C525" s="7">
        <f t="shared" si="7"/>
        <v>0.42986075748951136</v>
      </c>
      <c r="F525" s="7">
        <v>0.42986075748951136</v>
      </c>
    </row>
    <row r="526" spans="1:6" x14ac:dyDescent="0.25">
      <c r="A526">
        <v>509</v>
      </c>
      <c r="B526" s="1">
        <v>441.13166440458457</v>
      </c>
      <c r="C526" s="7">
        <f t="shared" si="7"/>
        <v>0.42871803158744781</v>
      </c>
      <c r="F526" s="7">
        <v>0.42871803158744781</v>
      </c>
    </row>
    <row r="527" spans="1:6" x14ac:dyDescent="0.25">
      <c r="A527">
        <v>510</v>
      </c>
      <c r="B527" s="1">
        <v>440.78504335179224</v>
      </c>
      <c r="C527" s="7">
        <f t="shared" si="7"/>
        <v>0.42758428834710949</v>
      </c>
      <c r="F527" s="7">
        <v>0.42758428834710949</v>
      </c>
    </row>
    <row r="528" spans="1:6" x14ac:dyDescent="0.25">
      <c r="A528">
        <v>511</v>
      </c>
      <c r="B528" s="1">
        <v>440.4386935251917</v>
      </c>
      <c r="C528" s="7">
        <f t="shared" si="7"/>
        <v>0.42645946589981476</v>
      </c>
      <c r="F528" s="7">
        <v>0.42645946589981476</v>
      </c>
    </row>
    <row r="529" spans="1:6" x14ac:dyDescent="0.25">
      <c r="A529">
        <v>512</v>
      </c>
      <c r="B529" s="1">
        <v>440.09261479886601</v>
      </c>
      <c r="C529" s="7">
        <f t="shared" si="7"/>
        <v>0.4253435025856126</v>
      </c>
      <c r="F529" s="7">
        <v>0.4253435025856126</v>
      </c>
    </row>
    <row r="530" spans="1:6" x14ac:dyDescent="0.25">
      <c r="A530">
        <v>513</v>
      </c>
      <c r="B530" s="1">
        <v>439.74680704689843</v>
      </c>
      <c r="C530" s="7">
        <f t="shared" si="7"/>
        <v>0.42423633695328</v>
      </c>
      <c r="F530" s="7">
        <v>0.42423633695328</v>
      </c>
    </row>
    <row r="531" spans="1:6" x14ac:dyDescent="0.25">
      <c r="A531">
        <v>514</v>
      </c>
      <c r="B531" s="1">
        <v>439.40127014337185</v>
      </c>
      <c r="C531" s="7">
        <f t="shared" ref="C531:C594" si="8">$H$7+$H$8*A531+$H$9*A531^2+$H$10*A531^3+$H$11*A531^4</f>
        <v>0.42313790776031746</v>
      </c>
      <c r="F531" s="7">
        <v>0.42313790776031746</v>
      </c>
    </row>
    <row r="532" spans="1:6" x14ac:dyDescent="0.25">
      <c r="A532">
        <v>515</v>
      </c>
      <c r="B532" s="1">
        <v>439.05600396236946</v>
      </c>
      <c r="C532" s="7">
        <f t="shared" si="8"/>
        <v>0.42204815397295692</v>
      </c>
      <c r="F532" s="7">
        <v>0.42204815397295692</v>
      </c>
    </row>
    <row r="533" spans="1:6" x14ac:dyDescent="0.25">
      <c r="A533">
        <v>516</v>
      </c>
      <c r="B533" s="1">
        <v>438.71100837797439</v>
      </c>
      <c r="C533" s="7">
        <f t="shared" si="8"/>
        <v>0.42096701476615428</v>
      </c>
      <c r="F533" s="7">
        <v>0.42096701476615428</v>
      </c>
    </row>
    <row r="534" spans="1:6" x14ac:dyDescent="0.25">
      <c r="A534">
        <v>517</v>
      </c>
      <c r="B534" s="1">
        <v>438.36628326426967</v>
      </c>
      <c r="C534" s="7">
        <f t="shared" si="8"/>
        <v>0.41989442952359635</v>
      </c>
      <c r="F534" s="7">
        <v>0.41989442952359635</v>
      </c>
    </row>
    <row r="535" spans="1:6" x14ac:dyDescent="0.25">
      <c r="A535">
        <v>518</v>
      </c>
      <c r="B535" s="1">
        <v>438.02182849533841</v>
      </c>
      <c r="C535" s="7">
        <f t="shared" si="8"/>
        <v>0.41883033783769208</v>
      </c>
      <c r="F535" s="7">
        <v>0.41883033783769208</v>
      </c>
    </row>
    <row r="536" spans="1:6" x14ac:dyDescent="0.25">
      <c r="A536">
        <v>519</v>
      </c>
      <c r="B536" s="1">
        <v>437.67764394526364</v>
      </c>
      <c r="C536" s="7">
        <f t="shared" si="8"/>
        <v>0.41777467950958247</v>
      </c>
      <c r="F536" s="7">
        <v>0.41777467950958247</v>
      </c>
    </row>
    <row r="537" spans="1:6" x14ac:dyDescent="0.25">
      <c r="A537">
        <v>520</v>
      </c>
      <c r="B537" s="1">
        <v>437.33372948812865</v>
      </c>
      <c r="C537" s="7">
        <f t="shared" si="8"/>
        <v>0.41672739454913621</v>
      </c>
      <c r="F537" s="7">
        <v>0.41672739454913621</v>
      </c>
    </row>
    <row r="538" spans="1:6" x14ac:dyDescent="0.25">
      <c r="A538">
        <v>521</v>
      </c>
      <c r="B538" s="1">
        <v>436.99008499801636</v>
      </c>
      <c r="C538" s="7">
        <f t="shared" si="8"/>
        <v>0.41568842317494437</v>
      </c>
      <c r="F538" s="7">
        <v>0.41568842317494437</v>
      </c>
    </row>
    <row r="539" spans="1:6" x14ac:dyDescent="0.25">
      <c r="A539">
        <v>522</v>
      </c>
      <c r="B539" s="1">
        <v>436.64671034900994</v>
      </c>
      <c r="C539" s="7">
        <f t="shared" si="8"/>
        <v>0.41465770581432826</v>
      </c>
      <c r="F539" s="7">
        <v>0.41465770581432826</v>
      </c>
    </row>
    <row r="540" spans="1:6" x14ac:dyDescent="0.25">
      <c r="A540">
        <v>523</v>
      </c>
      <c r="B540" s="1">
        <v>436.30360541519241</v>
      </c>
      <c r="C540" s="7">
        <f t="shared" si="8"/>
        <v>0.41363518310333647</v>
      </c>
      <c r="F540" s="7">
        <v>0.41363518310333647</v>
      </c>
    </row>
    <row r="541" spans="1:6" x14ac:dyDescent="0.25">
      <c r="A541">
        <v>524</v>
      </c>
      <c r="B541" s="1">
        <v>435.96077007064696</v>
      </c>
      <c r="C541" s="7">
        <f t="shared" si="8"/>
        <v>0.41262079588674561</v>
      </c>
      <c r="F541" s="7">
        <v>0.41262079588674561</v>
      </c>
    </row>
    <row r="542" spans="1:6" x14ac:dyDescent="0.25">
      <c r="A542">
        <v>525</v>
      </c>
      <c r="B542" s="1">
        <v>435.61820418945661</v>
      </c>
      <c r="C542" s="7">
        <f t="shared" si="8"/>
        <v>0.41161448521806232</v>
      </c>
      <c r="F542" s="7">
        <v>0.41161448521806232</v>
      </c>
    </row>
    <row r="543" spans="1:6" x14ac:dyDescent="0.25">
      <c r="A543">
        <v>526</v>
      </c>
      <c r="B543" s="1">
        <v>435.27590764570448</v>
      </c>
      <c r="C543" s="7">
        <f t="shared" si="8"/>
        <v>0.41061619235950886</v>
      </c>
      <c r="F543" s="7">
        <v>0.41061619235950886</v>
      </c>
    </row>
    <row r="544" spans="1:6" x14ac:dyDescent="0.25">
      <c r="A544">
        <v>527</v>
      </c>
      <c r="B544" s="1">
        <v>434.93388031347371</v>
      </c>
      <c r="C544" s="7">
        <f t="shared" si="8"/>
        <v>0.40962585878205071</v>
      </c>
      <c r="F544" s="7">
        <v>0.40962585878205071</v>
      </c>
    </row>
    <row r="545" spans="1:6" x14ac:dyDescent="0.25">
      <c r="A545">
        <v>528</v>
      </c>
      <c r="B545" s="1">
        <v>434.59212206684725</v>
      </c>
      <c r="C545" s="7">
        <f t="shared" si="8"/>
        <v>0.40864342616536897</v>
      </c>
      <c r="F545" s="7">
        <v>0.40864342616536897</v>
      </c>
    </row>
    <row r="546" spans="1:6" x14ac:dyDescent="0.25">
      <c r="A546">
        <v>529</v>
      </c>
      <c r="B546" s="1">
        <v>434.25063277990841</v>
      </c>
      <c r="C546" s="7">
        <f t="shared" si="8"/>
        <v>0.40766883639787588</v>
      </c>
      <c r="F546" s="7">
        <v>0.40766883639787588</v>
      </c>
    </row>
    <row r="547" spans="1:6" x14ac:dyDescent="0.25">
      <c r="A547">
        <v>530</v>
      </c>
      <c r="B547" s="1">
        <v>433.9094123267401</v>
      </c>
      <c r="C547" s="7">
        <f t="shared" si="8"/>
        <v>0.40670203157671436</v>
      </c>
      <c r="F547" s="7">
        <v>0.40670203157671436</v>
      </c>
    </row>
    <row r="548" spans="1:6" x14ac:dyDescent="0.25">
      <c r="A548">
        <v>531</v>
      </c>
      <c r="B548" s="1">
        <v>433.56846058142548</v>
      </c>
      <c r="C548" s="7">
        <f t="shared" si="8"/>
        <v>0.40574295400774929</v>
      </c>
      <c r="F548" s="7">
        <v>0.40574295400774929</v>
      </c>
    </row>
    <row r="549" spans="1:6" x14ac:dyDescent="0.25">
      <c r="A549">
        <v>532</v>
      </c>
      <c r="B549" s="1">
        <v>433.22777741804771</v>
      </c>
      <c r="C549" s="7">
        <f t="shared" si="8"/>
        <v>0.40479154620557489</v>
      </c>
      <c r="F549" s="7">
        <v>0.40479154620557489</v>
      </c>
    </row>
    <row r="550" spans="1:6" x14ac:dyDescent="0.25">
      <c r="A550">
        <v>533</v>
      </c>
      <c r="B550" s="1">
        <v>432.88736271068979</v>
      </c>
      <c r="C550" s="7">
        <f t="shared" si="8"/>
        <v>0.40384775089351221</v>
      </c>
      <c r="F550" s="7">
        <v>0.40384775089351221</v>
      </c>
    </row>
    <row r="551" spans="1:6" x14ac:dyDescent="0.25">
      <c r="A551">
        <v>534</v>
      </c>
      <c r="B551" s="1">
        <v>432.54721633343485</v>
      </c>
      <c r="C551" s="7">
        <f t="shared" si="8"/>
        <v>0.40291151100361278</v>
      </c>
      <c r="F551" s="7">
        <v>0.40291151100361278</v>
      </c>
    </row>
    <row r="552" spans="1:6" x14ac:dyDescent="0.25">
      <c r="A552">
        <v>535</v>
      </c>
      <c r="B552" s="1">
        <v>432.20733816036602</v>
      </c>
      <c r="C552" s="7">
        <f t="shared" si="8"/>
        <v>0.40198276967664992</v>
      </c>
      <c r="F552" s="7">
        <v>0.40198276967664992</v>
      </c>
    </row>
    <row r="553" spans="1:6" x14ac:dyDescent="0.25">
      <c r="A553">
        <v>536</v>
      </c>
      <c r="B553" s="1">
        <v>431.86772806556633</v>
      </c>
      <c r="C553" s="7">
        <f t="shared" si="8"/>
        <v>0.40106147026213212</v>
      </c>
      <c r="F553" s="7">
        <v>0.40106147026213212</v>
      </c>
    </row>
    <row r="554" spans="1:6" x14ac:dyDescent="0.25">
      <c r="A554">
        <v>537</v>
      </c>
      <c r="B554" s="1">
        <v>431.52838592311895</v>
      </c>
      <c r="C554" s="7">
        <f t="shared" si="8"/>
        <v>0.4001475563182838</v>
      </c>
      <c r="F554" s="7">
        <v>0.4001475563182838</v>
      </c>
    </row>
    <row r="555" spans="1:6" x14ac:dyDescent="0.25">
      <c r="A555">
        <v>538</v>
      </c>
      <c r="B555" s="1">
        <v>431.18931160710679</v>
      </c>
      <c r="C555" s="7">
        <f t="shared" si="8"/>
        <v>0.39924097161206729</v>
      </c>
      <c r="F555" s="7">
        <v>0.39924097161206729</v>
      </c>
    </row>
    <row r="556" spans="1:6" x14ac:dyDescent="0.25">
      <c r="A556">
        <v>539</v>
      </c>
      <c r="B556" s="1">
        <v>430.85050499161315</v>
      </c>
      <c r="C556" s="7">
        <f t="shared" si="8"/>
        <v>0.39834166011916616</v>
      </c>
      <c r="F556" s="7">
        <v>0.39834166011916616</v>
      </c>
    </row>
    <row r="557" spans="1:6" x14ac:dyDescent="0.25">
      <c r="A557">
        <v>540</v>
      </c>
      <c r="B557" s="1">
        <v>430.51196595072111</v>
      </c>
      <c r="C557" s="7">
        <f t="shared" si="8"/>
        <v>0.39744956602399362</v>
      </c>
      <c r="F557" s="7">
        <v>0.39744956602399362</v>
      </c>
    </row>
    <row r="558" spans="1:6" x14ac:dyDescent="0.25">
      <c r="A558">
        <v>541</v>
      </c>
      <c r="B558" s="1">
        <v>430.17369435851361</v>
      </c>
      <c r="C558" s="7">
        <f t="shared" si="8"/>
        <v>0.39656463371969508</v>
      </c>
      <c r="F558" s="7">
        <v>0.39656463371969508</v>
      </c>
    </row>
    <row r="559" spans="1:6" x14ac:dyDescent="0.25">
      <c r="A559">
        <v>542</v>
      </c>
      <c r="B559" s="1">
        <v>429.83569008907392</v>
      </c>
      <c r="C559" s="7">
        <f t="shared" si="8"/>
        <v>0.39568680780812948</v>
      </c>
      <c r="F559" s="7">
        <v>0.39568680780812948</v>
      </c>
    </row>
    <row r="560" spans="1:6" x14ac:dyDescent="0.25">
      <c r="A560">
        <v>543</v>
      </c>
      <c r="B560" s="1">
        <v>429.49795301648498</v>
      </c>
      <c r="C560" s="7">
        <f t="shared" si="8"/>
        <v>0.39481603309989588</v>
      </c>
      <c r="F560" s="7">
        <v>0.39481603309989588</v>
      </c>
    </row>
    <row r="561" spans="1:6" x14ac:dyDescent="0.25">
      <c r="A561">
        <v>544</v>
      </c>
      <c r="B561" s="1">
        <v>429.16048301483011</v>
      </c>
      <c r="C561" s="7">
        <f t="shared" si="8"/>
        <v>0.39395225461431782</v>
      </c>
      <c r="F561" s="7">
        <v>0.39395225461431782</v>
      </c>
    </row>
    <row r="562" spans="1:6" x14ac:dyDescent="0.25">
      <c r="A562">
        <v>545</v>
      </c>
      <c r="B562" s="1">
        <v>428.82327995819207</v>
      </c>
      <c r="C562" s="7">
        <f t="shared" si="8"/>
        <v>0.39309541757944166</v>
      </c>
      <c r="F562" s="7">
        <v>0.39309541757944166</v>
      </c>
    </row>
    <row r="563" spans="1:6" x14ac:dyDescent="0.25">
      <c r="A563">
        <v>546</v>
      </c>
      <c r="B563" s="1">
        <v>428.48634372065425</v>
      </c>
      <c r="C563" s="7">
        <f t="shared" si="8"/>
        <v>0.39224546743204658</v>
      </c>
      <c r="F563" s="7">
        <v>0.39224546743204658</v>
      </c>
    </row>
    <row r="564" spans="1:6" x14ac:dyDescent="0.25">
      <c r="A564">
        <v>547</v>
      </c>
      <c r="B564" s="1">
        <v>428.14967417629964</v>
      </c>
      <c r="C564" s="7">
        <f t="shared" si="8"/>
        <v>0.39140234981763522</v>
      </c>
      <c r="F564" s="7">
        <v>0.39140234981763522</v>
      </c>
    </row>
    <row r="565" spans="1:6" x14ac:dyDescent="0.25">
      <c r="A565">
        <v>548</v>
      </c>
      <c r="B565" s="1">
        <v>427.81327119921127</v>
      </c>
      <c r="C565" s="7">
        <f t="shared" si="8"/>
        <v>0.39056601059043972</v>
      </c>
      <c r="F565" s="7">
        <v>0.39056601059043972</v>
      </c>
    </row>
    <row r="566" spans="1:6" x14ac:dyDescent="0.25">
      <c r="A566">
        <v>549</v>
      </c>
      <c r="B566" s="1">
        <v>427.47713466347233</v>
      </c>
      <c r="C566" s="7">
        <f t="shared" si="8"/>
        <v>0.38973639581341835</v>
      </c>
      <c r="F566" s="7">
        <v>0.38973639581341835</v>
      </c>
    </row>
    <row r="567" spans="1:6" x14ac:dyDescent="0.25">
      <c r="A567">
        <v>550</v>
      </c>
      <c r="B567" s="1">
        <v>427.14126444316588</v>
      </c>
      <c r="C567" s="7">
        <f t="shared" si="8"/>
        <v>0.38891345175825587</v>
      </c>
      <c r="F567" s="7">
        <v>0.38891345175825587</v>
      </c>
    </row>
    <row r="568" spans="1:6" x14ac:dyDescent="0.25">
      <c r="A568">
        <v>551</v>
      </c>
      <c r="B568" s="1">
        <v>426.80566041237506</v>
      </c>
      <c r="C568" s="7">
        <f t="shared" si="8"/>
        <v>0.38809712490536874</v>
      </c>
      <c r="F568" s="7">
        <v>0.38809712490536874</v>
      </c>
    </row>
    <row r="569" spans="1:6" x14ac:dyDescent="0.25">
      <c r="A569">
        <v>552</v>
      </c>
      <c r="B569" s="1">
        <v>426.47032244518283</v>
      </c>
      <c r="C569" s="7">
        <f t="shared" si="8"/>
        <v>0.38728736194389635</v>
      </c>
      <c r="F569" s="7">
        <v>0.38728736194389635</v>
      </c>
    </row>
    <row r="570" spans="1:6" x14ac:dyDescent="0.25">
      <c r="A570">
        <v>553</v>
      </c>
      <c r="B570" s="1">
        <v>426.13525041567237</v>
      </c>
      <c r="C570" s="7">
        <f t="shared" si="8"/>
        <v>0.386484109771702</v>
      </c>
      <c r="F570" s="7">
        <v>0.386484109771702</v>
      </c>
    </row>
    <row r="571" spans="1:6" x14ac:dyDescent="0.25">
      <c r="A571">
        <v>554</v>
      </c>
      <c r="B571" s="1">
        <v>425.80044419792688</v>
      </c>
      <c r="C571" s="7">
        <f t="shared" si="8"/>
        <v>0.38568731549538859</v>
      </c>
      <c r="F571" s="7">
        <v>0.38568731549538859</v>
      </c>
    </row>
    <row r="572" spans="1:6" x14ac:dyDescent="0.25">
      <c r="A572">
        <v>555</v>
      </c>
      <c r="B572" s="1">
        <v>425.46590366602925</v>
      </c>
      <c r="C572" s="7">
        <f t="shared" si="8"/>
        <v>0.38489692643027373</v>
      </c>
      <c r="F572" s="7">
        <v>0.38489692643027373</v>
      </c>
    </row>
    <row r="573" spans="1:6" x14ac:dyDescent="0.25">
      <c r="A573">
        <v>556</v>
      </c>
      <c r="B573" s="1">
        <v>425.13162869406273</v>
      </c>
      <c r="C573" s="7">
        <f t="shared" si="8"/>
        <v>0.38411289010040972</v>
      </c>
      <c r="F573" s="7">
        <v>0.38411289010040972</v>
      </c>
    </row>
    <row r="574" spans="1:6" x14ac:dyDescent="0.25">
      <c r="A574">
        <v>557</v>
      </c>
      <c r="B574" s="1">
        <v>424.79761915611033</v>
      </c>
      <c r="C574" s="7">
        <f t="shared" si="8"/>
        <v>0.38333515423857245</v>
      </c>
      <c r="F574" s="7">
        <v>0.38333515423857245</v>
      </c>
    </row>
    <row r="575" spans="1:6" x14ac:dyDescent="0.25">
      <c r="A575">
        <v>558</v>
      </c>
      <c r="B575" s="1">
        <v>424.46387492625519</v>
      </c>
      <c r="C575" s="7">
        <f t="shared" si="8"/>
        <v>0.38256366678626441</v>
      </c>
      <c r="F575" s="7">
        <v>0.38256366678626441</v>
      </c>
    </row>
    <row r="576" spans="1:6" x14ac:dyDescent="0.25">
      <c r="A576">
        <v>559</v>
      </c>
      <c r="B576" s="1">
        <v>424.13039587858037</v>
      </c>
      <c r="C576" s="7">
        <f t="shared" si="8"/>
        <v>0.38179837589372145</v>
      </c>
      <c r="F576" s="7">
        <v>0.38179837589372145</v>
      </c>
    </row>
    <row r="577" spans="1:6" x14ac:dyDescent="0.25">
      <c r="A577">
        <v>560</v>
      </c>
      <c r="B577" s="1">
        <v>423.79718188716896</v>
      </c>
      <c r="C577" s="7">
        <f t="shared" si="8"/>
        <v>0.3810392299198998</v>
      </c>
      <c r="F577" s="7">
        <v>0.3810392299198998</v>
      </c>
    </row>
    <row r="578" spans="1:6" x14ac:dyDescent="0.25">
      <c r="A578">
        <v>561</v>
      </c>
      <c r="B578" s="1">
        <v>423.46423282610414</v>
      </c>
      <c r="C578" s="7">
        <f t="shared" si="8"/>
        <v>0.38028617743248805</v>
      </c>
      <c r="F578" s="7">
        <v>0.38028617743248805</v>
      </c>
    </row>
    <row r="579" spans="1:6" x14ac:dyDescent="0.25">
      <c r="A579">
        <v>562</v>
      </c>
      <c r="B579" s="1">
        <v>423.13154856946886</v>
      </c>
      <c r="C579" s="7">
        <f t="shared" si="8"/>
        <v>0.3795391672078996</v>
      </c>
      <c r="F579" s="7">
        <v>0.3795391672078996</v>
      </c>
    </row>
    <row r="580" spans="1:6" x14ac:dyDescent="0.25">
      <c r="A580">
        <v>563</v>
      </c>
      <c r="B580" s="1">
        <v>422.79912899134638</v>
      </c>
      <c r="C580" s="7">
        <f t="shared" si="8"/>
        <v>0.37879814823127356</v>
      </c>
      <c r="F580" s="7">
        <v>0.37879814823127356</v>
      </c>
    </row>
    <row r="581" spans="1:6" x14ac:dyDescent="0.25">
      <c r="A581">
        <v>564</v>
      </c>
      <c r="B581" s="1">
        <v>422.46697396581965</v>
      </c>
      <c r="C581" s="7">
        <f t="shared" si="8"/>
        <v>0.37806306969647874</v>
      </c>
      <c r="F581" s="7">
        <v>0.37806306969647874</v>
      </c>
    </row>
    <row r="582" spans="1:6" x14ac:dyDescent="0.25">
      <c r="A582">
        <v>565</v>
      </c>
      <c r="B582" s="1">
        <v>422.13508336697191</v>
      </c>
      <c r="C582" s="7">
        <f t="shared" si="8"/>
        <v>0.37733388100611231</v>
      </c>
      <c r="F582" s="7">
        <v>0.37733388100611231</v>
      </c>
    </row>
    <row r="583" spans="1:6" x14ac:dyDescent="0.25">
      <c r="A583">
        <v>566</v>
      </c>
      <c r="B583" s="1">
        <v>421.80345706888608</v>
      </c>
      <c r="C583" s="7">
        <f t="shared" si="8"/>
        <v>0.37661053177149606</v>
      </c>
      <c r="F583" s="7">
        <v>0.37661053177149606</v>
      </c>
    </row>
    <row r="584" spans="1:6" x14ac:dyDescent="0.25">
      <c r="A584">
        <v>567</v>
      </c>
      <c r="B584" s="1">
        <v>421.47209494564538</v>
      </c>
      <c r="C584" s="7">
        <f t="shared" si="8"/>
        <v>0.37589297181268344</v>
      </c>
      <c r="F584" s="7">
        <v>0.37589297181268344</v>
      </c>
    </row>
    <row r="585" spans="1:6" x14ac:dyDescent="0.25">
      <c r="A585">
        <v>568</v>
      </c>
      <c r="B585" s="1">
        <v>421.14099687133285</v>
      </c>
      <c r="C585" s="7">
        <f t="shared" si="8"/>
        <v>0.3751811511584473</v>
      </c>
      <c r="F585" s="7">
        <v>0.3751811511584473</v>
      </c>
    </row>
    <row r="586" spans="1:6" x14ac:dyDescent="0.25">
      <c r="A586">
        <v>569</v>
      </c>
      <c r="B586" s="1">
        <v>420.8101627200316</v>
      </c>
      <c r="C586" s="7">
        <f t="shared" si="8"/>
        <v>0.37447502004629318</v>
      </c>
      <c r="F586" s="7">
        <v>0.37447502004629318</v>
      </c>
    </row>
    <row r="587" spans="1:6" x14ac:dyDescent="0.25">
      <c r="A587">
        <v>570</v>
      </c>
      <c r="B587" s="1">
        <v>420.47959236582471</v>
      </c>
      <c r="C587" s="7">
        <f t="shared" si="8"/>
        <v>0.37377452892245744</v>
      </c>
      <c r="F587" s="7">
        <v>0.37377452892245744</v>
      </c>
    </row>
    <row r="588" spans="1:6" x14ac:dyDescent="0.25">
      <c r="A588">
        <v>571</v>
      </c>
      <c r="B588" s="1">
        <v>420.14928568279538</v>
      </c>
      <c r="C588" s="7">
        <f t="shared" si="8"/>
        <v>0.37307962844189468</v>
      </c>
      <c r="F588" s="7">
        <v>0.37307962844189468</v>
      </c>
    </row>
    <row r="589" spans="1:6" x14ac:dyDescent="0.25">
      <c r="A589">
        <v>572</v>
      </c>
      <c r="B589" s="1">
        <v>419.81924254502655</v>
      </c>
      <c r="C589" s="7">
        <f t="shared" si="8"/>
        <v>0.37239026946829712</v>
      </c>
      <c r="F589" s="7">
        <v>0.37239026946829712</v>
      </c>
    </row>
    <row r="590" spans="1:6" x14ac:dyDescent="0.25">
      <c r="A590">
        <v>573</v>
      </c>
      <c r="B590" s="1">
        <v>419.48946282660137</v>
      </c>
      <c r="C590" s="7">
        <f t="shared" si="8"/>
        <v>0.37170640307407465</v>
      </c>
      <c r="F590" s="7">
        <v>0.37170640307407465</v>
      </c>
    </row>
    <row r="591" spans="1:6" x14ac:dyDescent="0.25">
      <c r="A591">
        <v>574</v>
      </c>
      <c r="B591" s="1">
        <v>419.15994640160301</v>
      </c>
      <c r="C591" s="7">
        <f t="shared" si="8"/>
        <v>0.37102798054036878</v>
      </c>
      <c r="F591" s="7">
        <v>0.37102798054036878</v>
      </c>
    </row>
    <row r="592" spans="1:6" x14ac:dyDescent="0.25">
      <c r="A592">
        <v>575</v>
      </c>
      <c r="B592" s="1">
        <v>418.83069314411438</v>
      </c>
      <c r="C592" s="7">
        <f t="shared" si="8"/>
        <v>0.3703549533570496</v>
      </c>
      <c r="F592" s="7">
        <v>0.3703549533570496</v>
      </c>
    </row>
    <row r="593" spans="1:6" x14ac:dyDescent="0.25">
      <c r="A593">
        <v>576</v>
      </c>
      <c r="B593" s="1">
        <v>418.50170292821883</v>
      </c>
      <c r="C593" s="7">
        <f t="shared" si="8"/>
        <v>0.36968727322271366</v>
      </c>
      <c r="F593" s="7">
        <v>0.36968727322271366</v>
      </c>
    </row>
    <row r="594" spans="1:6" x14ac:dyDescent="0.25">
      <c r="A594">
        <v>577</v>
      </c>
      <c r="B594" s="1">
        <v>418.17297562799922</v>
      </c>
      <c r="C594" s="7">
        <f t="shared" si="8"/>
        <v>0.36902489204468691</v>
      </c>
      <c r="F594" s="7">
        <v>0.36902489204468691</v>
      </c>
    </row>
    <row r="595" spans="1:6" x14ac:dyDescent="0.25">
      <c r="A595">
        <v>578</v>
      </c>
      <c r="B595" s="1">
        <v>417.84451111753873</v>
      </c>
      <c r="C595" s="7">
        <f t="shared" ref="C595:C658" si="9">$H$7+$H$8*A595+$H$9*A595^2+$H$10*A595^3+$H$11*A595^4</f>
        <v>0.36836776193901444</v>
      </c>
      <c r="F595" s="7">
        <v>0.36836776193901444</v>
      </c>
    </row>
    <row r="596" spans="1:6" x14ac:dyDescent="0.25">
      <c r="A596">
        <v>579</v>
      </c>
      <c r="B596" s="1">
        <v>417.51630927092054</v>
      </c>
      <c r="C596" s="7">
        <f t="shared" si="9"/>
        <v>0.36771583523047646</v>
      </c>
      <c r="F596" s="7">
        <v>0.36771583523047646</v>
      </c>
    </row>
    <row r="597" spans="1:6" x14ac:dyDescent="0.25">
      <c r="A597">
        <v>580</v>
      </c>
      <c r="B597" s="1">
        <v>417.18836996222763</v>
      </c>
      <c r="C597" s="7">
        <f t="shared" si="9"/>
        <v>0.36706906445258003</v>
      </c>
      <c r="F597" s="7">
        <v>0.36706906445258003</v>
      </c>
    </row>
    <row r="598" spans="1:6" x14ac:dyDescent="0.25">
      <c r="A598">
        <v>581</v>
      </c>
      <c r="B598" s="1">
        <v>416.86069306554316</v>
      </c>
      <c r="C598" s="7">
        <f t="shared" si="9"/>
        <v>0.36642740234755544</v>
      </c>
      <c r="F598" s="7">
        <v>0.36642740234755544</v>
      </c>
    </row>
    <row r="599" spans="1:6" x14ac:dyDescent="0.25">
      <c r="A599">
        <v>582</v>
      </c>
      <c r="B599" s="1">
        <v>416.53327845495022</v>
      </c>
      <c r="C599" s="7">
        <f t="shared" si="9"/>
        <v>0.36579080186636614</v>
      </c>
      <c r="F599" s="7">
        <v>0.36579080186636614</v>
      </c>
    </row>
    <row r="600" spans="1:6" x14ac:dyDescent="0.25">
      <c r="A600">
        <v>583</v>
      </c>
      <c r="B600" s="1">
        <v>416.20612600453182</v>
      </c>
      <c r="C600" s="7">
        <f t="shared" si="9"/>
        <v>0.36515921616869718</v>
      </c>
      <c r="F600" s="7">
        <v>0.36515921616869718</v>
      </c>
    </row>
    <row r="601" spans="1:6" x14ac:dyDescent="0.25">
      <c r="A601">
        <v>584</v>
      </c>
      <c r="B601" s="1">
        <v>415.87923558837116</v>
      </c>
      <c r="C601" s="7">
        <f t="shared" si="9"/>
        <v>0.36453259862296195</v>
      </c>
      <c r="F601" s="7">
        <v>0.36453259862296195</v>
      </c>
    </row>
    <row r="602" spans="1:6" x14ac:dyDescent="0.25">
      <c r="A602">
        <v>585</v>
      </c>
      <c r="B602" s="1">
        <v>415.55260708055124</v>
      </c>
      <c r="C602" s="7">
        <f t="shared" si="9"/>
        <v>0.36391090280630412</v>
      </c>
      <c r="F602" s="7">
        <v>0.36391090280630412</v>
      </c>
    </row>
    <row r="603" spans="1:6" x14ac:dyDescent="0.25">
      <c r="A603">
        <v>586</v>
      </c>
      <c r="B603" s="1">
        <v>415.22624035515526</v>
      </c>
      <c r="C603" s="7">
        <f t="shared" si="9"/>
        <v>0.36329408250459205</v>
      </c>
      <c r="F603" s="7">
        <v>0.36329408250459205</v>
      </c>
    </row>
    <row r="604" spans="1:6" x14ac:dyDescent="0.25">
      <c r="A604">
        <v>587</v>
      </c>
      <c r="B604" s="1">
        <v>414.90013528626628</v>
      </c>
      <c r="C604" s="7">
        <f t="shared" si="9"/>
        <v>0.36268209171242427</v>
      </c>
      <c r="F604" s="7">
        <v>0.36268209171242427</v>
      </c>
    </row>
    <row r="605" spans="1:6" x14ac:dyDescent="0.25">
      <c r="A605">
        <v>588</v>
      </c>
      <c r="B605" s="1">
        <v>414.57429174796732</v>
      </c>
      <c r="C605" s="7">
        <f t="shared" si="9"/>
        <v>0.36207488463312232</v>
      </c>
      <c r="F605" s="7">
        <v>0.36207488463312232</v>
      </c>
    </row>
    <row r="606" spans="1:6" x14ac:dyDescent="0.25">
      <c r="A606">
        <v>589</v>
      </c>
      <c r="B606" s="1">
        <v>414.24870961434152</v>
      </c>
      <c r="C606" s="7">
        <f t="shared" si="9"/>
        <v>0.36147241567873789</v>
      </c>
      <c r="F606" s="7">
        <v>0.36147241567873789</v>
      </c>
    </row>
    <row r="607" spans="1:6" x14ac:dyDescent="0.25">
      <c r="A607">
        <v>590</v>
      </c>
      <c r="B607" s="1">
        <v>413.923388759472</v>
      </c>
      <c r="C607" s="7">
        <f t="shared" si="9"/>
        <v>0.36087463947004994</v>
      </c>
      <c r="F607" s="7">
        <v>0.36087463947004994</v>
      </c>
    </row>
    <row r="608" spans="1:6" x14ac:dyDescent="0.25">
      <c r="A608">
        <v>591</v>
      </c>
      <c r="B608" s="1">
        <v>413.5983290574419</v>
      </c>
      <c r="C608" s="7">
        <f t="shared" si="9"/>
        <v>0.36028151083656335</v>
      </c>
      <c r="F608" s="7">
        <v>0.36028151083656335</v>
      </c>
    </row>
    <row r="609" spans="1:6" x14ac:dyDescent="0.25">
      <c r="A609">
        <v>592</v>
      </c>
      <c r="B609" s="1">
        <v>413.27353038233417</v>
      </c>
      <c r="C609" s="7">
        <f t="shared" si="9"/>
        <v>0.35969298481651335</v>
      </c>
      <c r="F609" s="7">
        <v>0.35969298481651335</v>
      </c>
    </row>
    <row r="610" spans="1:6" x14ac:dyDescent="0.25">
      <c r="A610">
        <v>593</v>
      </c>
      <c r="B610" s="1">
        <v>412.94899260823206</v>
      </c>
      <c r="C610" s="7">
        <f t="shared" si="9"/>
        <v>0.35910901665686024</v>
      </c>
      <c r="F610" s="7">
        <v>0.35910901665686024</v>
      </c>
    </row>
    <row r="611" spans="1:6" x14ac:dyDescent="0.25">
      <c r="A611">
        <v>594</v>
      </c>
      <c r="B611" s="1">
        <v>412.62471560921858</v>
      </c>
      <c r="C611" s="7">
        <f t="shared" si="9"/>
        <v>0.35852956181328777</v>
      </c>
      <c r="F611" s="7">
        <v>0.35852956181328777</v>
      </c>
    </row>
    <row r="612" spans="1:6" x14ac:dyDescent="0.25">
      <c r="A612">
        <v>595</v>
      </c>
      <c r="B612" s="1">
        <v>412.30069925937681</v>
      </c>
      <c r="C612" s="7">
        <f t="shared" si="9"/>
        <v>0.35795457595021674</v>
      </c>
      <c r="F612" s="7">
        <v>0.35795457595021674</v>
      </c>
    </row>
    <row r="613" spans="1:6" x14ac:dyDescent="0.25">
      <c r="A613">
        <v>596</v>
      </c>
      <c r="B613" s="1">
        <v>411.97694343278982</v>
      </c>
      <c r="C613" s="7">
        <f t="shared" si="9"/>
        <v>0.35738401494078387</v>
      </c>
      <c r="F613" s="7">
        <v>0.35738401494078387</v>
      </c>
    </row>
    <row r="614" spans="1:6" x14ac:dyDescent="0.25">
      <c r="A614">
        <v>597</v>
      </c>
      <c r="B614" s="1">
        <v>411.6534480035408</v>
      </c>
      <c r="C614" s="7">
        <f t="shared" si="9"/>
        <v>0.35681783486686225</v>
      </c>
      <c r="F614" s="7">
        <v>0.35681783486686225</v>
      </c>
    </row>
    <row r="615" spans="1:6" x14ac:dyDescent="0.25">
      <c r="A615">
        <v>598</v>
      </c>
      <c r="B615" s="1">
        <v>411.33021284571282</v>
      </c>
      <c r="C615" s="7">
        <f t="shared" si="9"/>
        <v>0.356255992019052</v>
      </c>
      <c r="F615" s="7">
        <v>0.356255992019052</v>
      </c>
    </row>
    <row r="616" spans="1:6" x14ac:dyDescent="0.25">
      <c r="A616">
        <v>599</v>
      </c>
      <c r="B616" s="1">
        <v>411.00723783338896</v>
      </c>
      <c r="C616" s="7">
        <f t="shared" si="9"/>
        <v>0.35569844289667008</v>
      </c>
      <c r="F616" s="7">
        <v>0.35569844289667008</v>
      </c>
    </row>
    <row r="617" spans="1:6" x14ac:dyDescent="0.25">
      <c r="A617">
        <v>600</v>
      </c>
      <c r="B617" s="1">
        <v>410.68452284065228</v>
      </c>
      <c r="C617" s="7">
        <f t="shared" si="9"/>
        <v>0.35514514420777288</v>
      </c>
      <c r="F617" s="7">
        <v>0.35514514420777288</v>
      </c>
    </row>
    <row r="618" spans="1:6" x14ac:dyDescent="0.25">
      <c r="A618">
        <v>601</v>
      </c>
      <c r="B618" s="1">
        <v>410.36206774158597</v>
      </c>
      <c r="C618" s="7">
        <f t="shared" si="9"/>
        <v>0.35459605286913742</v>
      </c>
      <c r="F618" s="7">
        <v>0.35459605286913742</v>
      </c>
    </row>
    <row r="619" spans="1:6" x14ac:dyDescent="0.25">
      <c r="A619">
        <v>602</v>
      </c>
      <c r="B619" s="1">
        <v>410.03987241027295</v>
      </c>
      <c r="C619" s="7">
        <f t="shared" si="9"/>
        <v>0.35405112600626976</v>
      </c>
      <c r="F619" s="7">
        <v>0.35405112600626976</v>
      </c>
    </row>
    <row r="620" spans="1:6" x14ac:dyDescent="0.25">
      <c r="A620">
        <v>603</v>
      </c>
      <c r="B620" s="1">
        <v>409.7179367207965</v>
      </c>
      <c r="C620" s="7">
        <f t="shared" si="9"/>
        <v>0.35351032095340718</v>
      </c>
      <c r="F620" s="7">
        <v>0.35351032095340718</v>
      </c>
    </row>
    <row r="621" spans="1:6" x14ac:dyDescent="0.25">
      <c r="A621">
        <v>604</v>
      </c>
      <c r="B621" s="1">
        <v>409.39626054723959</v>
      </c>
      <c r="C621" s="7">
        <f t="shared" si="9"/>
        <v>0.35297359525350691</v>
      </c>
      <c r="F621" s="7">
        <v>0.35297359525350691</v>
      </c>
    </row>
    <row r="622" spans="1:6" x14ac:dyDescent="0.25">
      <c r="A622">
        <v>605</v>
      </c>
      <c r="B622" s="1">
        <v>409.07484376368541</v>
      </c>
      <c r="C622" s="7">
        <f t="shared" si="9"/>
        <v>0.35244090665825745</v>
      </c>
      <c r="F622" s="7">
        <v>0.35244090665825745</v>
      </c>
    </row>
    <row r="623" spans="1:6" x14ac:dyDescent="0.25">
      <c r="A623">
        <v>606</v>
      </c>
      <c r="B623" s="1">
        <v>408.75368624421696</v>
      </c>
      <c r="C623" s="7">
        <f t="shared" si="9"/>
        <v>0.35191221312807341</v>
      </c>
      <c r="F623" s="7">
        <v>0.35191221312807341</v>
      </c>
    </row>
    <row r="624" spans="1:6" x14ac:dyDescent="0.25">
      <c r="A624">
        <v>607</v>
      </c>
      <c r="B624" s="1">
        <v>408.43278786291739</v>
      </c>
      <c r="C624" s="7">
        <f t="shared" si="9"/>
        <v>0.3513874728321007</v>
      </c>
      <c r="F624" s="7">
        <v>0.3513874728321007</v>
      </c>
    </row>
    <row r="625" spans="1:6" x14ac:dyDescent="0.25">
      <c r="A625">
        <v>608</v>
      </c>
      <c r="B625" s="1">
        <v>408.11214849386977</v>
      </c>
      <c r="C625" s="7">
        <f t="shared" si="9"/>
        <v>0.35086664414820889</v>
      </c>
      <c r="F625" s="7">
        <v>0.35086664414820889</v>
      </c>
    </row>
    <row r="626" spans="1:6" x14ac:dyDescent="0.25">
      <c r="A626">
        <v>609</v>
      </c>
      <c r="B626" s="1">
        <v>407.79176801115722</v>
      </c>
      <c r="C626" s="7">
        <f t="shared" si="9"/>
        <v>0.35034968566299263</v>
      </c>
      <c r="F626" s="7">
        <v>0.35034968566299263</v>
      </c>
    </row>
    <row r="627" spans="1:6" x14ac:dyDescent="0.25">
      <c r="A627">
        <v>610</v>
      </c>
      <c r="B627" s="1">
        <v>407.47164628886287</v>
      </c>
      <c r="C627" s="7">
        <f t="shared" si="9"/>
        <v>0.34983655617178</v>
      </c>
      <c r="F627" s="7">
        <v>0.34983655617178</v>
      </c>
    </row>
    <row r="628" spans="1:6" x14ac:dyDescent="0.25">
      <c r="A628">
        <v>611</v>
      </c>
      <c r="B628" s="1">
        <v>407.15178320106969</v>
      </c>
      <c r="C628" s="7">
        <f t="shared" si="9"/>
        <v>0.3493272146786206</v>
      </c>
      <c r="F628" s="7">
        <v>0.3493272146786206</v>
      </c>
    </row>
    <row r="629" spans="1:6" x14ac:dyDescent="0.25">
      <c r="A629">
        <v>612</v>
      </c>
      <c r="B629" s="1">
        <v>406.83217862186092</v>
      </c>
      <c r="C629" s="7">
        <f t="shared" si="9"/>
        <v>0.34882162039629305</v>
      </c>
      <c r="F629" s="7">
        <v>0.34882162039629305</v>
      </c>
    </row>
    <row r="630" spans="1:6" x14ac:dyDescent="0.25">
      <c r="A630">
        <v>613</v>
      </c>
      <c r="B630" s="1">
        <v>406.51283242531952</v>
      </c>
      <c r="C630" s="7">
        <f t="shared" si="9"/>
        <v>0.34831973274630945</v>
      </c>
      <c r="F630" s="7">
        <v>0.34831973274630945</v>
      </c>
    </row>
    <row r="631" spans="1:6" x14ac:dyDescent="0.25">
      <c r="A631">
        <v>614</v>
      </c>
      <c r="B631" s="1">
        <v>406.19374448552873</v>
      </c>
      <c r="C631" s="7">
        <f t="shared" si="9"/>
        <v>0.3478215113588965</v>
      </c>
      <c r="F631" s="7">
        <v>0.3478215113588965</v>
      </c>
    </row>
    <row r="632" spans="1:6" x14ac:dyDescent="0.25">
      <c r="A632">
        <v>615</v>
      </c>
      <c r="B632" s="1">
        <v>405.87491467657145</v>
      </c>
      <c r="C632" s="7">
        <f t="shared" si="9"/>
        <v>0.34732691607302058</v>
      </c>
      <c r="F632" s="7">
        <v>0.34732691607302058</v>
      </c>
    </row>
    <row r="633" spans="1:6" x14ac:dyDescent="0.25">
      <c r="A633">
        <v>616</v>
      </c>
      <c r="B633" s="1">
        <v>405.55634287253099</v>
      </c>
      <c r="C633" s="7">
        <f t="shared" si="9"/>
        <v>0.34683590693636734</v>
      </c>
      <c r="F633" s="7">
        <v>0.34683590693636734</v>
      </c>
    </row>
    <row r="634" spans="1:6" x14ac:dyDescent="0.25">
      <c r="A634">
        <v>617</v>
      </c>
      <c r="B634" s="1">
        <v>405.23802894749036</v>
      </c>
      <c r="C634" s="7">
        <f t="shared" si="9"/>
        <v>0.34634844420535504</v>
      </c>
      <c r="F634" s="7">
        <v>0.34634844420535504</v>
      </c>
    </row>
    <row r="635" spans="1:6" x14ac:dyDescent="0.25">
      <c r="A635">
        <v>618</v>
      </c>
      <c r="B635" s="1">
        <v>404.91997277553253</v>
      </c>
      <c r="C635" s="7">
        <f t="shared" si="9"/>
        <v>0.34586448834512562</v>
      </c>
      <c r="F635" s="7">
        <v>0.34586448834512562</v>
      </c>
    </row>
    <row r="636" spans="1:6" x14ac:dyDescent="0.25">
      <c r="A636">
        <v>619</v>
      </c>
      <c r="B636" s="1">
        <v>404.60217423074079</v>
      </c>
      <c r="C636" s="7">
        <f t="shared" si="9"/>
        <v>0.34538400002955294</v>
      </c>
      <c r="F636" s="7">
        <v>0.34538400002955294</v>
      </c>
    </row>
    <row r="637" spans="1:6" x14ac:dyDescent="0.25">
      <c r="A637">
        <v>620</v>
      </c>
      <c r="B637" s="1">
        <v>404.2846331871981</v>
      </c>
      <c r="C637" s="7">
        <f t="shared" si="9"/>
        <v>0.34490694014122902</v>
      </c>
      <c r="F637" s="7">
        <v>0.34490694014122902</v>
      </c>
    </row>
    <row r="638" spans="1:6" x14ac:dyDescent="0.25">
      <c r="A638">
        <v>621</v>
      </c>
      <c r="B638" s="1">
        <v>403.96734951898765</v>
      </c>
      <c r="C638" s="7">
        <f t="shared" si="9"/>
        <v>0.34443326977148248</v>
      </c>
      <c r="F638" s="7">
        <v>0.34443326977148248</v>
      </c>
    </row>
    <row r="639" spans="1:6" x14ac:dyDescent="0.25">
      <c r="A639">
        <v>622</v>
      </c>
      <c r="B639" s="1">
        <v>403.65032310019245</v>
      </c>
      <c r="C639" s="7">
        <f t="shared" si="9"/>
        <v>0.34396295022036538</v>
      </c>
      <c r="F639" s="7">
        <v>0.34396295022036538</v>
      </c>
    </row>
    <row r="640" spans="1:6" x14ac:dyDescent="0.25">
      <c r="A640">
        <v>623</v>
      </c>
      <c r="B640" s="1">
        <v>403.33355380489559</v>
      </c>
      <c r="C640" s="7">
        <f t="shared" si="9"/>
        <v>0.3434959429966582</v>
      </c>
      <c r="F640" s="7">
        <v>0.3434959429966582</v>
      </c>
    </row>
    <row r="641" spans="1:6" x14ac:dyDescent="0.25">
      <c r="A641">
        <v>624</v>
      </c>
      <c r="B641" s="1">
        <v>403.01704150718029</v>
      </c>
      <c r="C641" s="7">
        <f t="shared" si="9"/>
        <v>0.34303220981786775</v>
      </c>
      <c r="F641" s="7">
        <v>0.34303220981786775</v>
      </c>
    </row>
    <row r="642" spans="1:6" x14ac:dyDescent="0.25">
      <c r="A642">
        <v>625</v>
      </c>
      <c r="B642" s="1">
        <v>402.70078608112954</v>
      </c>
      <c r="C642" s="7">
        <f t="shared" si="9"/>
        <v>0.34257171261022612</v>
      </c>
      <c r="F642" s="7">
        <v>0.34257171261022612</v>
      </c>
    </row>
    <row r="643" spans="1:6" x14ac:dyDescent="0.25">
      <c r="A643">
        <v>626</v>
      </c>
      <c r="B643" s="1">
        <v>402.38478740082644</v>
      </c>
      <c r="C643" s="7">
        <f t="shared" si="9"/>
        <v>0.34211441350869753</v>
      </c>
      <c r="F643" s="7">
        <v>0.34211441350869753</v>
      </c>
    </row>
    <row r="644" spans="1:6" x14ac:dyDescent="0.25">
      <c r="A644">
        <v>627</v>
      </c>
      <c r="B644" s="1">
        <v>402.06904534035402</v>
      </c>
      <c r="C644" s="7">
        <f t="shared" si="9"/>
        <v>0.34166027485697237</v>
      </c>
      <c r="F644" s="7">
        <v>0.34166027485697237</v>
      </c>
    </row>
    <row r="645" spans="1:6" x14ac:dyDescent="0.25">
      <c r="A645">
        <v>628</v>
      </c>
      <c r="B645" s="1">
        <v>401.75355977379553</v>
      </c>
      <c r="C645" s="7">
        <f t="shared" si="9"/>
        <v>0.34120925920746337</v>
      </c>
      <c r="F645" s="7">
        <v>0.34120925920746337</v>
      </c>
    </row>
    <row r="646" spans="1:6" x14ac:dyDescent="0.25">
      <c r="A646">
        <v>629</v>
      </c>
      <c r="B646" s="1">
        <v>401.43833057523403</v>
      </c>
      <c r="C646" s="7">
        <f t="shared" si="9"/>
        <v>0.34076132932131897</v>
      </c>
      <c r="F646" s="7">
        <v>0.34076132932131897</v>
      </c>
    </row>
    <row r="647" spans="1:6" x14ac:dyDescent="0.25">
      <c r="A647">
        <v>630</v>
      </c>
      <c r="B647" s="1">
        <v>401.12335761875255</v>
      </c>
      <c r="C647" s="7">
        <f t="shared" si="9"/>
        <v>0.34031644816840467</v>
      </c>
      <c r="F647" s="7">
        <v>0.34031644816840467</v>
      </c>
    </row>
    <row r="648" spans="1:6" x14ac:dyDescent="0.25">
      <c r="A648">
        <v>631</v>
      </c>
      <c r="B648" s="1">
        <v>400.80864077843421</v>
      </c>
      <c r="C648" s="7">
        <f t="shared" si="9"/>
        <v>0.33987457892732098</v>
      </c>
      <c r="F648" s="7">
        <v>0.33987457892732098</v>
      </c>
    </row>
    <row r="649" spans="1:6" x14ac:dyDescent="0.25">
      <c r="A649">
        <v>632</v>
      </c>
      <c r="B649" s="1">
        <v>400.49417992836203</v>
      </c>
      <c r="C649" s="7">
        <f t="shared" si="9"/>
        <v>0.33943568498539411</v>
      </c>
      <c r="F649" s="7">
        <v>0.33943568498539411</v>
      </c>
    </row>
    <row r="650" spans="1:6" x14ac:dyDescent="0.25">
      <c r="A650">
        <v>633</v>
      </c>
      <c r="B650" s="1">
        <v>400.1799749426192</v>
      </c>
      <c r="C650" s="7">
        <f t="shared" si="9"/>
        <v>0.33899972993867866</v>
      </c>
      <c r="F650" s="7">
        <v>0.33899972993867866</v>
      </c>
    </row>
    <row r="651" spans="1:6" x14ac:dyDescent="0.25">
      <c r="A651">
        <v>634</v>
      </c>
      <c r="B651" s="1">
        <v>399.86602569528878</v>
      </c>
      <c r="C651" s="7">
        <f t="shared" si="9"/>
        <v>0.33856667759195336</v>
      </c>
      <c r="F651" s="7">
        <v>0.33856667759195336</v>
      </c>
    </row>
    <row r="652" spans="1:6" x14ac:dyDescent="0.25">
      <c r="A652">
        <v>635</v>
      </c>
      <c r="B652" s="1">
        <v>399.55233206045392</v>
      </c>
      <c r="C652" s="7">
        <f t="shared" si="9"/>
        <v>0.33813649195872286</v>
      </c>
      <c r="F652" s="7">
        <v>0.33813649195872286</v>
      </c>
    </row>
    <row r="653" spans="1:6" x14ac:dyDescent="0.25">
      <c r="A653">
        <v>636</v>
      </c>
      <c r="B653" s="1">
        <v>399.23889391219763</v>
      </c>
      <c r="C653" s="7">
        <f t="shared" si="9"/>
        <v>0.33770913726122509</v>
      </c>
      <c r="F653" s="7">
        <v>0.33770913726122509</v>
      </c>
    </row>
    <row r="654" spans="1:6" x14ac:dyDescent="0.25">
      <c r="A654">
        <v>637</v>
      </c>
      <c r="B654" s="1">
        <v>398.92571112460303</v>
      </c>
      <c r="C654" s="7">
        <f t="shared" si="9"/>
        <v>0.33728457793042144</v>
      </c>
      <c r="F654" s="7">
        <v>0.33728457793042144</v>
      </c>
    </row>
    <row r="655" spans="1:6" x14ac:dyDescent="0.25">
      <c r="A655">
        <v>638</v>
      </c>
      <c r="B655" s="1">
        <v>398.61278357175325</v>
      </c>
      <c r="C655" s="7">
        <f t="shared" si="9"/>
        <v>0.33686277860600344</v>
      </c>
      <c r="F655" s="7">
        <v>0.33686277860600344</v>
      </c>
    </row>
    <row r="656" spans="1:6" x14ac:dyDescent="0.25">
      <c r="A656">
        <v>639</v>
      </c>
      <c r="B656" s="1">
        <v>398.30011112773133</v>
      </c>
      <c r="C656" s="7">
        <f t="shared" si="9"/>
        <v>0.33644370413638769</v>
      </c>
      <c r="F656" s="7">
        <v>0.33644370413638769</v>
      </c>
    </row>
    <row r="657" spans="1:6" x14ac:dyDescent="0.25">
      <c r="A657">
        <v>640</v>
      </c>
      <c r="B657" s="1">
        <v>397.98769366662043</v>
      </c>
      <c r="C657" s="7">
        <f t="shared" si="9"/>
        <v>0.33602731957871335</v>
      </c>
      <c r="F657" s="7">
        <v>0.33602731957871335</v>
      </c>
    </row>
    <row r="658" spans="1:6" x14ac:dyDescent="0.25">
      <c r="A658">
        <v>641</v>
      </c>
      <c r="B658" s="1">
        <v>397.67553106250352</v>
      </c>
      <c r="C658" s="7">
        <f t="shared" si="9"/>
        <v>0.33561359019885706</v>
      </c>
      <c r="F658" s="7">
        <v>0.33561359019885706</v>
      </c>
    </row>
    <row r="659" spans="1:6" x14ac:dyDescent="0.25">
      <c r="A659">
        <v>642</v>
      </c>
      <c r="B659" s="1">
        <v>397.36362318946391</v>
      </c>
      <c r="C659" s="7">
        <f t="shared" ref="C659:C722" si="10">$H$7+$H$8*A659+$H$9*A659^2+$H$10*A659^3+$H$11*A659^4</f>
        <v>0.33520248147141607</v>
      </c>
      <c r="F659" s="7">
        <v>0.33520248147141607</v>
      </c>
    </row>
    <row r="660" spans="1:6" x14ac:dyDescent="0.25">
      <c r="A660">
        <v>643</v>
      </c>
      <c r="B660" s="1">
        <v>397.05196992158454</v>
      </c>
      <c r="C660" s="7">
        <f t="shared" si="10"/>
        <v>0.33479395907971465</v>
      </c>
      <c r="F660" s="7">
        <v>0.33479395907971465</v>
      </c>
    </row>
    <row r="661" spans="1:6" x14ac:dyDescent="0.25">
      <c r="A661">
        <v>644</v>
      </c>
      <c r="B661" s="1">
        <v>396.7405711329485</v>
      </c>
      <c r="C661" s="7">
        <f t="shared" si="10"/>
        <v>0.33438798891581101</v>
      </c>
      <c r="F661" s="7">
        <v>0.33438798891581101</v>
      </c>
    </row>
    <row r="662" spans="1:6" x14ac:dyDescent="0.25">
      <c r="A662">
        <v>645</v>
      </c>
      <c r="B662" s="1">
        <v>396.42942669763892</v>
      </c>
      <c r="C662" s="7">
        <f t="shared" si="10"/>
        <v>0.33398453708047948</v>
      </c>
      <c r="F662" s="7">
        <v>0.33398453708047948</v>
      </c>
    </row>
    <row r="663" spans="1:6" x14ac:dyDescent="0.25">
      <c r="A663">
        <v>646</v>
      </c>
      <c r="B663" s="1">
        <v>396.11853648973886</v>
      </c>
      <c r="C663" s="7">
        <f t="shared" si="10"/>
        <v>0.33358356988323279</v>
      </c>
      <c r="F663" s="7">
        <v>0.33358356988323279</v>
      </c>
    </row>
    <row r="664" spans="1:6" x14ac:dyDescent="0.25">
      <c r="A664">
        <v>647</v>
      </c>
      <c r="B664" s="1">
        <v>395.80790038333151</v>
      </c>
      <c r="C664" s="7">
        <f t="shared" si="10"/>
        <v>0.33318505384230335</v>
      </c>
      <c r="F664" s="7">
        <v>0.33318505384230335</v>
      </c>
    </row>
    <row r="665" spans="1:6" x14ac:dyDescent="0.25">
      <c r="A665">
        <v>648</v>
      </c>
      <c r="B665" s="1">
        <v>395.4975182524999</v>
      </c>
      <c r="C665" s="7">
        <f t="shared" si="10"/>
        <v>0.33278895568465594</v>
      </c>
      <c r="F665" s="7">
        <v>0.33278895568465594</v>
      </c>
    </row>
    <row r="666" spans="1:6" x14ac:dyDescent="0.25">
      <c r="A666">
        <v>649</v>
      </c>
      <c r="B666" s="1">
        <v>395.18738997132709</v>
      </c>
      <c r="C666" s="7">
        <f t="shared" si="10"/>
        <v>0.33239524234597972</v>
      </c>
      <c r="F666" s="7">
        <v>0.33239524234597972</v>
      </c>
    </row>
    <row r="667" spans="1:6" x14ac:dyDescent="0.25">
      <c r="A667">
        <v>650</v>
      </c>
      <c r="B667" s="1">
        <v>394.87751541389616</v>
      </c>
      <c r="C667" s="7">
        <f t="shared" si="10"/>
        <v>0.332003880970692</v>
      </c>
      <c r="F667" s="7">
        <v>0.332003880970692</v>
      </c>
    </row>
    <row r="668" spans="1:6" x14ac:dyDescent="0.25">
      <c r="A668">
        <v>651</v>
      </c>
      <c r="B668" s="1">
        <v>394.5678944542903</v>
      </c>
      <c r="C668" s="7">
        <f t="shared" si="10"/>
        <v>0.33161483891193821</v>
      </c>
      <c r="F668" s="7">
        <v>0.33161483891193821</v>
      </c>
    </row>
    <row r="669" spans="1:6" x14ac:dyDescent="0.25">
      <c r="A669">
        <v>652</v>
      </c>
      <c r="B669" s="1">
        <v>394.25852696659263</v>
      </c>
      <c r="C669" s="7">
        <f t="shared" si="10"/>
        <v>0.33122808373158619</v>
      </c>
      <c r="F669" s="7">
        <v>0.33122808373158619</v>
      </c>
    </row>
    <row r="670" spans="1:6" x14ac:dyDescent="0.25">
      <c r="A670">
        <v>653</v>
      </c>
      <c r="B670" s="1">
        <v>393.94941282488605</v>
      </c>
      <c r="C670" s="7">
        <f t="shared" si="10"/>
        <v>0.33084358320024032</v>
      </c>
      <c r="F670" s="7">
        <v>0.33084358320024032</v>
      </c>
    </row>
    <row r="671" spans="1:6" x14ac:dyDescent="0.25">
      <c r="A671">
        <v>654</v>
      </c>
      <c r="B671" s="1">
        <v>393.64055190325388</v>
      </c>
      <c r="C671" s="7">
        <f t="shared" si="10"/>
        <v>0.33046130529722473</v>
      </c>
      <c r="F671" s="7">
        <v>0.33046130529722473</v>
      </c>
    </row>
    <row r="672" spans="1:6" x14ac:dyDescent="0.25">
      <c r="A672">
        <v>655</v>
      </c>
      <c r="B672" s="1">
        <v>393.33194407577906</v>
      </c>
      <c r="C672" s="7">
        <f t="shared" si="10"/>
        <v>0.330081218210595</v>
      </c>
      <c r="F672" s="7">
        <v>0.330081218210595</v>
      </c>
    </row>
    <row r="673" spans="1:6" x14ac:dyDescent="0.25">
      <c r="A673">
        <v>656</v>
      </c>
      <c r="B673" s="1">
        <v>393.02358921654474</v>
      </c>
      <c r="C673" s="7">
        <f t="shared" si="10"/>
        <v>0.32970329033712975</v>
      </c>
      <c r="F673" s="7">
        <v>0.32970329033712975</v>
      </c>
    </row>
    <row r="674" spans="1:6" x14ac:dyDescent="0.25">
      <c r="A674">
        <v>657</v>
      </c>
      <c r="B674" s="1">
        <v>392.71548719963403</v>
      </c>
      <c r="C674" s="7">
        <f t="shared" si="10"/>
        <v>0.32932749028233821</v>
      </c>
      <c r="F674" s="7">
        <v>0.32932749028233821</v>
      </c>
    </row>
    <row r="675" spans="1:6" x14ac:dyDescent="0.25">
      <c r="A675">
        <v>658</v>
      </c>
      <c r="B675" s="1">
        <v>392.40763789913001</v>
      </c>
      <c r="C675" s="7">
        <f t="shared" si="10"/>
        <v>0.32895378686045484</v>
      </c>
      <c r="F675" s="7">
        <v>0.32895378686045484</v>
      </c>
    </row>
    <row r="676" spans="1:6" x14ac:dyDescent="0.25">
      <c r="A676">
        <v>659</v>
      </c>
      <c r="B676" s="1">
        <v>392.1000411891157</v>
      </c>
      <c r="C676" s="7">
        <f t="shared" si="10"/>
        <v>0.32858214909444494</v>
      </c>
      <c r="F676" s="7">
        <v>0.32858214909444494</v>
      </c>
    </row>
    <row r="677" spans="1:6" x14ac:dyDescent="0.25">
      <c r="A677">
        <v>660</v>
      </c>
      <c r="B677" s="1">
        <v>391.79269694367429</v>
      </c>
      <c r="C677" s="7">
        <f t="shared" si="10"/>
        <v>0.32821254621600238</v>
      </c>
      <c r="F677" s="7">
        <v>0.32821254621600238</v>
      </c>
    </row>
    <row r="678" spans="1:6" x14ac:dyDescent="0.25">
      <c r="A678">
        <v>661</v>
      </c>
      <c r="B678" s="1">
        <v>391.4856050368889</v>
      </c>
      <c r="C678" s="7">
        <f t="shared" si="10"/>
        <v>0.32784494766553629</v>
      </c>
      <c r="F678" s="7">
        <v>0.32784494766553629</v>
      </c>
    </row>
    <row r="679" spans="1:6" x14ac:dyDescent="0.25">
      <c r="A679">
        <v>662</v>
      </c>
      <c r="B679" s="1">
        <v>391.17876534284255</v>
      </c>
      <c r="C679" s="7">
        <f t="shared" si="10"/>
        <v>0.32747932309219596</v>
      </c>
      <c r="F679" s="7">
        <v>0.32747932309219596</v>
      </c>
    </row>
    <row r="680" spans="1:6" x14ac:dyDescent="0.25">
      <c r="A680">
        <v>663</v>
      </c>
      <c r="B680" s="1">
        <v>390.87217773561832</v>
      </c>
      <c r="C680" s="7">
        <f t="shared" si="10"/>
        <v>0.32711564235385415</v>
      </c>
      <c r="F680" s="7">
        <v>0.32711564235385415</v>
      </c>
    </row>
    <row r="681" spans="1:6" x14ac:dyDescent="0.25">
      <c r="A681">
        <v>664</v>
      </c>
      <c r="B681" s="1">
        <v>390.56584208929934</v>
      </c>
      <c r="C681" s="7">
        <f t="shared" si="10"/>
        <v>0.3267538755171091</v>
      </c>
      <c r="F681" s="7">
        <v>0.3267538755171091</v>
      </c>
    </row>
    <row r="682" spans="1:6" x14ac:dyDescent="0.25">
      <c r="A682">
        <v>665</v>
      </c>
      <c r="B682" s="1">
        <v>390.25975827796873</v>
      </c>
      <c r="C682" s="7">
        <f t="shared" si="10"/>
        <v>0.32639399285729209</v>
      </c>
      <c r="F682" s="7">
        <v>0.32639399285729209</v>
      </c>
    </row>
    <row r="683" spans="1:6" x14ac:dyDescent="0.25">
      <c r="A683">
        <v>666</v>
      </c>
      <c r="B683" s="1">
        <v>389.95392617570957</v>
      </c>
      <c r="C683" s="7">
        <f t="shared" si="10"/>
        <v>0.32603596485845432</v>
      </c>
      <c r="F683" s="7">
        <v>0.32603596485845432</v>
      </c>
    </row>
    <row r="684" spans="1:6" x14ac:dyDescent="0.25">
      <c r="A684">
        <v>667</v>
      </c>
      <c r="B684" s="1">
        <v>389.64834565660487</v>
      </c>
      <c r="C684" s="7">
        <f t="shared" si="10"/>
        <v>0.32567976221337425</v>
      </c>
      <c r="F684" s="7">
        <v>0.32567976221337425</v>
      </c>
    </row>
    <row r="685" spans="1:6" x14ac:dyDescent="0.25">
      <c r="A685">
        <v>668</v>
      </c>
      <c r="B685" s="1">
        <v>389.34301659473789</v>
      </c>
      <c r="C685" s="7">
        <f t="shared" si="10"/>
        <v>0.32532535582356314</v>
      </c>
      <c r="F685" s="7">
        <v>0.32532535582356314</v>
      </c>
    </row>
    <row r="686" spans="1:6" x14ac:dyDescent="0.25">
      <c r="A686">
        <v>669</v>
      </c>
      <c r="B686" s="1">
        <v>389.03793886419157</v>
      </c>
      <c r="C686" s="7">
        <f t="shared" si="10"/>
        <v>0.32497271679925954</v>
      </c>
      <c r="F686" s="7">
        <v>0.32497271679925954</v>
      </c>
    </row>
    <row r="687" spans="1:6" x14ac:dyDescent="0.25">
      <c r="A687">
        <v>670</v>
      </c>
      <c r="B687" s="1">
        <v>388.73311233904911</v>
      </c>
      <c r="C687" s="7">
        <f t="shared" si="10"/>
        <v>0.32462181645942589</v>
      </c>
      <c r="F687" s="7">
        <v>0.32462181645942589</v>
      </c>
    </row>
    <row r="688" spans="1:6" x14ac:dyDescent="0.25">
      <c r="A688">
        <v>671</v>
      </c>
      <c r="B688" s="1">
        <v>388.42853689339358</v>
      </c>
      <c r="C688" s="7">
        <f t="shared" si="10"/>
        <v>0.32427262633174969</v>
      </c>
      <c r="F688" s="7">
        <v>0.32427262633174969</v>
      </c>
    </row>
    <row r="689" spans="1:6" x14ac:dyDescent="0.25">
      <c r="A689">
        <v>672</v>
      </c>
      <c r="B689" s="1">
        <v>388.12421240130806</v>
      </c>
      <c r="C689" s="7">
        <f t="shared" si="10"/>
        <v>0.32392511815265324</v>
      </c>
      <c r="F689" s="7">
        <v>0.32392511815265324</v>
      </c>
    </row>
    <row r="690" spans="1:6" x14ac:dyDescent="0.25">
      <c r="A690">
        <v>673</v>
      </c>
      <c r="B690" s="1">
        <v>387.82013873687555</v>
      </c>
      <c r="C690" s="7">
        <f t="shared" si="10"/>
        <v>0.3235792638672792</v>
      </c>
      <c r="F690" s="7">
        <v>0.3235792638672792</v>
      </c>
    </row>
    <row r="691" spans="1:6" x14ac:dyDescent="0.25">
      <c r="A691">
        <v>674</v>
      </c>
      <c r="B691" s="1">
        <v>387.5163157741793</v>
      </c>
      <c r="C691" s="7">
        <f t="shared" si="10"/>
        <v>0.32323503562950062</v>
      </c>
      <c r="F691" s="7">
        <v>0.32323503562950062</v>
      </c>
    </row>
    <row r="692" spans="1:6" x14ac:dyDescent="0.25">
      <c r="A692">
        <v>675</v>
      </c>
      <c r="B692" s="1">
        <v>387.2127433873024</v>
      </c>
      <c r="C692" s="7">
        <f t="shared" si="10"/>
        <v>0.32289240580192202</v>
      </c>
      <c r="F692" s="7">
        <v>0.32289240580192202</v>
      </c>
    </row>
    <row r="693" spans="1:6" x14ac:dyDescent="0.25">
      <c r="A693">
        <v>676</v>
      </c>
      <c r="B693" s="1">
        <v>386.90942145032778</v>
      </c>
      <c r="C693" s="7">
        <f t="shared" si="10"/>
        <v>0.32255134695586385</v>
      </c>
      <c r="F693" s="7">
        <v>0.32255134695586385</v>
      </c>
    </row>
    <row r="694" spans="1:6" x14ac:dyDescent="0.25">
      <c r="A694">
        <v>677</v>
      </c>
      <c r="B694" s="1">
        <v>386.60634983733866</v>
      </c>
      <c r="C694" s="7">
        <f t="shared" si="10"/>
        <v>0.32221183187138669</v>
      </c>
      <c r="F694" s="7">
        <v>0.32221183187138669</v>
      </c>
    </row>
    <row r="695" spans="1:6" x14ac:dyDescent="0.25">
      <c r="A695">
        <v>678</v>
      </c>
      <c r="B695" s="1">
        <v>386.30352842241814</v>
      </c>
      <c r="C695" s="7">
        <f t="shared" si="10"/>
        <v>0.3218738335372664</v>
      </c>
      <c r="F695" s="7">
        <v>0.3218738335372664</v>
      </c>
    </row>
    <row r="696" spans="1:6" x14ac:dyDescent="0.25">
      <c r="A696">
        <v>679</v>
      </c>
      <c r="B696" s="1">
        <v>386.00095707964931</v>
      </c>
      <c r="C696" s="7">
        <f t="shared" si="10"/>
        <v>0.3215373251510194</v>
      </c>
      <c r="F696" s="7">
        <v>0.3215373251510194</v>
      </c>
    </row>
    <row r="697" spans="1:6" x14ac:dyDescent="0.25">
      <c r="A697">
        <v>680</v>
      </c>
      <c r="B697" s="1">
        <v>385.69863568311513</v>
      </c>
      <c r="C697" s="7">
        <f t="shared" si="10"/>
        <v>0.32120228011887608</v>
      </c>
      <c r="F697" s="7">
        <v>0.32120228011887608</v>
      </c>
    </row>
    <row r="698" spans="1:6" x14ac:dyDescent="0.25">
      <c r="A698">
        <v>681</v>
      </c>
      <c r="B698" s="1">
        <v>385.39656410689889</v>
      </c>
      <c r="C698" s="7">
        <f t="shared" si="10"/>
        <v>0.32086867205580472</v>
      </c>
      <c r="F698" s="7">
        <v>0.32086867205580472</v>
      </c>
    </row>
    <row r="699" spans="1:6" x14ac:dyDescent="0.25">
      <c r="A699">
        <v>682</v>
      </c>
      <c r="B699" s="1">
        <v>385.09474222508362</v>
      </c>
      <c r="C699" s="7">
        <f t="shared" si="10"/>
        <v>0.32053647478549485</v>
      </c>
      <c r="F699" s="7">
        <v>0.32053647478549485</v>
      </c>
    </row>
    <row r="700" spans="1:6" x14ac:dyDescent="0.25">
      <c r="A700">
        <v>683</v>
      </c>
      <c r="B700" s="1">
        <v>384.79316991175233</v>
      </c>
      <c r="C700" s="7">
        <f t="shared" si="10"/>
        <v>0.32020566234036396</v>
      </c>
      <c r="F700" s="7">
        <v>0.32020566234036396</v>
      </c>
    </row>
    <row r="701" spans="1:6" x14ac:dyDescent="0.25">
      <c r="A701">
        <v>684</v>
      </c>
      <c r="B701" s="1">
        <v>384.4918470409882</v>
      </c>
      <c r="C701" s="7">
        <f t="shared" si="10"/>
        <v>0.31987620896156055</v>
      </c>
      <c r="F701" s="7">
        <v>0.31987620896156055</v>
      </c>
    </row>
    <row r="702" spans="1:6" x14ac:dyDescent="0.25">
      <c r="A702">
        <v>685</v>
      </c>
      <c r="B702" s="1">
        <v>384.19077348687426</v>
      </c>
      <c r="C702" s="7">
        <f t="shared" si="10"/>
        <v>0.31954808909895638</v>
      </c>
      <c r="F702" s="7">
        <v>0.31954808909895638</v>
      </c>
    </row>
    <row r="703" spans="1:6" x14ac:dyDescent="0.25">
      <c r="A703">
        <v>686</v>
      </c>
      <c r="B703" s="1">
        <v>383.88994912349369</v>
      </c>
      <c r="C703" s="7">
        <f t="shared" si="10"/>
        <v>0.31922127741115225</v>
      </c>
      <c r="F703" s="7">
        <v>0.31922127741115225</v>
      </c>
    </row>
    <row r="704" spans="1:6" x14ac:dyDescent="0.25">
      <c r="A704">
        <v>687</v>
      </c>
      <c r="B704" s="1">
        <v>383.58937382492962</v>
      </c>
      <c r="C704" s="7">
        <f t="shared" si="10"/>
        <v>0.31889574876547355</v>
      </c>
      <c r="F704" s="7">
        <v>0.31889574876547355</v>
      </c>
    </row>
    <row r="705" spans="1:6" x14ac:dyDescent="0.25">
      <c r="A705">
        <v>688</v>
      </c>
      <c r="B705" s="1">
        <v>383.28904746526496</v>
      </c>
      <c r="C705" s="7">
        <f t="shared" si="10"/>
        <v>0.31857147823797893</v>
      </c>
      <c r="F705" s="7">
        <v>0.31857147823797893</v>
      </c>
    </row>
    <row r="706" spans="1:6" x14ac:dyDescent="0.25">
      <c r="A706">
        <v>689</v>
      </c>
      <c r="B706" s="1">
        <v>382.98896991858294</v>
      </c>
      <c r="C706" s="7">
        <f t="shared" si="10"/>
        <v>0.31824844111345008</v>
      </c>
      <c r="F706" s="7">
        <v>0.31824844111345008</v>
      </c>
    </row>
    <row r="707" spans="1:6" x14ac:dyDescent="0.25">
      <c r="A707">
        <v>690</v>
      </c>
      <c r="B707" s="1">
        <v>382.68914105896664</v>
      </c>
      <c r="C707" s="7">
        <f t="shared" si="10"/>
        <v>0.31792661288539348</v>
      </c>
      <c r="F707" s="7">
        <v>0.31792661288539348</v>
      </c>
    </row>
    <row r="708" spans="1:6" x14ac:dyDescent="0.25">
      <c r="A708">
        <v>691</v>
      </c>
      <c r="B708" s="1">
        <v>382.38956076049914</v>
      </c>
      <c r="C708" s="7">
        <f t="shared" si="10"/>
        <v>0.31760596925605378</v>
      </c>
      <c r="F708" s="7">
        <v>0.31760596925605378</v>
      </c>
    </row>
    <row r="709" spans="1:6" x14ac:dyDescent="0.25">
      <c r="A709">
        <v>692</v>
      </c>
      <c r="B709" s="1">
        <v>382.0902288972635</v>
      </c>
      <c r="C709" s="7">
        <f t="shared" si="10"/>
        <v>0.31728648613638377</v>
      </c>
      <c r="F709" s="7">
        <v>0.31728648613638377</v>
      </c>
    </row>
    <row r="710" spans="1:6" x14ac:dyDescent="0.25">
      <c r="A710">
        <v>693</v>
      </c>
      <c r="B710" s="1">
        <v>381.79114534334281</v>
      </c>
      <c r="C710" s="7">
        <f t="shared" si="10"/>
        <v>0.31696813964608594</v>
      </c>
      <c r="F710" s="7">
        <v>0.31696813964608594</v>
      </c>
    </row>
    <row r="711" spans="1:6" x14ac:dyDescent="0.25">
      <c r="A711">
        <v>694</v>
      </c>
      <c r="B711" s="1">
        <v>381.49230997282035</v>
      </c>
      <c r="C711" s="7">
        <f t="shared" si="10"/>
        <v>0.31665090611357671</v>
      </c>
      <c r="F711" s="7">
        <v>0.31665090611357671</v>
      </c>
    </row>
    <row r="712" spans="1:6" x14ac:dyDescent="0.25">
      <c r="A712">
        <v>695</v>
      </c>
      <c r="B712" s="1">
        <v>381.19372265977893</v>
      </c>
      <c r="C712" s="7">
        <f t="shared" si="10"/>
        <v>0.31633476207599776</v>
      </c>
      <c r="F712" s="7">
        <v>0.31633476207599776</v>
      </c>
    </row>
    <row r="713" spans="1:6" x14ac:dyDescent="0.25">
      <c r="A713">
        <v>696</v>
      </c>
      <c r="B713" s="1">
        <v>380.89538327830189</v>
      </c>
      <c r="C713" s="7">
        <f t="shared" si="10"/>
        <v>0.31601968427922822</v>
      </c>
      <c r="F713" s="7">
        <v>0.31601968427922822</v>
      </c>
    </row>
    <row r="714" spans="1:6" x14ac:dyDescent="0.25">
      <c r="A714">
        <v>697</v>
      </c>
      <c r="B714" s="1">
        <v>380.59729170247209</v>
      </c>
      <c r="C714" s="7">
        <f t="shared" si="10"/>
        <v>0.31570564967786208</v>
      </c>
      <c r="F714" s="7">
        <v>0.31570564967786208</v>
      </c>
    </row>
    <row r="715" spans="1:6" x14ac:dyDescent="0.25">
      <c r="A715">
        <v>698</v>
      </c>
      <c r="B715" s="1">
        <v>380.29944780637283</v>
      </c>
      <c r="C715" s="7">
        <f t="shared" si="10"/>
        <v>0.31539263543523788</v>
      </c>
      <c r="F715" s="7">
        <v>0.31539263543523788</v>
      </c>
    </row>
    <row r="716" spans="1:6" x14ac:dyDescent="0.25">
      <c r="A716">
        <v>699</v>
      </c>
      <c r="B716" s="1">
        <v>380.00185146408711</v>
      </c>
      <c r="C716" s="7">
        <f t="shared" si="10"/>
        <v>0.315080618923401</v>
      </c>
      <c r="F716" s="7">
        <v>0.315080618923401</v>
      </c>
    </row>
    <row r="717" spans="1:6" x14ac:dyDescent="0.25">
      <c r="A717">
        <v>700</v>
      </c>
      <c r="B717" s="1">
        <v>379.70450254969802</v>
      </c>
      <c r="C717" s="7">
        <f t="shared" si="10"/>
        <v>0.31476957772314096</v>
      </c>
      <c r="F717" s="7">
        <v>0.31476957772314096</v>
      </c>
    </row>
    <row r="718" spans="1:6" x14ac:dyDescent="0.25">
      <c r="A718">
        <v>701</v>
      </c>
      <c r="B718" s="1">
        <v>379.40740093728868</v>
      </c>
      <c r="C718" s="7">
        <f t="shared" si="10"/>
        <v>0.31445948962396431</v>
      </c>
      <c r="F718" s="7">
        <v>0.31445948962396431</v>
      </c>
    </row>
    <row r="719" spans="1:6" x14ac:dyDescent="0.25">
      <c r="A719">
        <v>702</v>
      </c>
      <c r="B719" s="1">
        <v>379.11054650094218</v>
      </c>
      <c r="C719" s="7">
        <f t="shared" si="10"/>
        <v>0.31415033262411241</v>
      </c>
      <c r="F719" s="7">
        <v>0.31415033262411241</v>
      </c>
    </row>
    <row r="720" spans="1:6" x14ac:dyDescent="0.25">
      <c r="A720">
        <v>703</v>
      </c>
      <c r="B720" s="1">
        <v>378.81393911474169</v>
      </c>
      <c r="C720" s="7">
        <f t="shared" si="10"/>
        <v>0.31384208493054677</v>
      </c>
      <c r="F720" s="7">
        <v>0.31384208493054677</v>
      </c>
    </row>
    <row r="721" spans="1:6" x14ac:dyDescent="0.25">
      <c r="A721">
        <v>704</v>
      </c>
      <c r="B721" s="1">
        <v>378.51757865277011</v>
      </c>
      <c r="C721" s="7">
        <f t="shared" si="10"/>
        <v>0.31353472495896018</v>
      </c>
      <c r="F721" s="7">
        <v>0.31353472495896018</v>
      </c>
    </row>
    <row r="722" spans="1:6" x14ac:dyDescent="0.25">
      <c r="A722">
        <v>705</v>
      </c>
      <c r="B722" s="1">
        <v>378.2214649891107</v>
      </c>
      <c r="C722" s="7">
        <f t="shared" si="10"/>
        <v>0.31322823133376954</v>
      </c>
      <c r="F722" s="7">
        <v>0.31322823133376954</v>
      </c>
    </row>
    <row r="723" spans="1:6" x14ac:dyDescent="0.25">
      <c r="A723">
        <v>706</v>
      </c>
      <c r="B723" s="1">
        <v>377.92559799784652</v>
      </c>
      <c r="C723" s="7">
        <f t="shared" ref="C723:C786" si="11">$H$7+$H$8*A723+$H$9*A723^2+$H$10*A723^3+$H$11*A723^4</f>
        <v>0.31292258288813013</v>
      </c>
      <c r="F723" s="7">
        <v>0.31292258288813013</v>
      </c>
    </row>
    <row r="724" spans="1:6" x14ac:dyDescent="0.25">
      <c r="A724">
        <v>707</v>
      </c>
      <c r="B724" s="1">
        <v>377.6299775530606</v>
      </c>
      <c r="C724" s="7">
        <f t="shared" si="11"/>
        <v>0.31261775866390851</v>
      </c>
      <c r="F724" s="7">
        <v>0.31261775866390851</v>
      </c>
    </row>
    <row r="725" spans="1:6" x14ac:dyDescent="0.25">
      <c r="A725">
        <v>708</v>
      </c>
      <c r="B725" s="1">
        <v>377.33460352883611</v>
      </c>
      <c r="C725" s="7">
        <f t="shared" si="11"/>
        <v>0.31231373791170602</v>
      </c>
      <c r="F725" s="7">
        <v>0.31231373791170602</v>
      </c>
    </row>
    <row r="726" spans="1:6" x14ac:dyDescent="0.25">
      <c r="A726">
        <v>709</v>
      </c>
      <c r="B726" s="1">
        <v>377.03947579925619</v>
      </c>
      <c r="C726" s="7">
        <f t="shared" si="11"/>
        <v>0.31201050009085218</v>
      </c>
      <c r="F726" s="7">
        <v>0.31201050009085218</v>
      </c>
    </row>
    <row r="727" spans="1:6" x14ac:dyDescent="0.25">
      <c r="A727">
        <v>710</v>
      </c>
      <c r="B727" s="1">
        <v>376.74459423840381</v>
      </c>
      <c r="C727" s="7">
        <f t="shared" si="11"/>
        <v>0.31170802486940374</v>
      </c>
      <c r="F727" s="7">
        <v>0.31170802486940374</v>
      </c>
    </row>
    <row r="728" spans="1:6" x14ac:dyDescent="0.25">
      <c r="A728">
        <v>711</v>
      </c>
      <c r="B728" s="1">
        <v>376.44995872036208</v>
      </c>
      <c r="C728" s="7">
        <f t="shared" si="11"/>
        <v>0.31140629212414961</v>
      </c>
      <c r="F728" s="7">
        <v>0.31140629212414961</v>
      </c>
    </row>
    <row r="729" spans="1:6" x14ac:dyDescent="0.25">
      <c r="A729">
        <v>712</v>
      </c>
      <c r="B729" s="1">
        <v>376.15556911921419</v>
      </c>
      <c r="C729" s="7">
        <f t="shared" si="11"/>
        <v>0.31110528194059039</v>
      </c>
      <c r="F729" s="7">
        <v>0.31110528194059039</v>
      </c>
    </row>
    <row r="730" spans="1:6" x14ac:dyDescent="0.25">
      <c r="A730">
        <v>713</v>
      </c>
      <c r="B730" s="1">
        <v>375.86142530904311</v>
      </c>
      <c r="C730" s="7">
        <f t="shared" si="11"/>
        <v>0.31080497461297174</v>
      </c>
      <c r="F730" s="7">
        <v>0.31080497461297174</v>
      </c>
    </row>
    <row r="731" spans="1:6" x14ac:dyDescent="0.25">
      <c r="A731">
        <v>714</v>
      </c>
      <c r="B731" s="1">
        <v>375.56752716393203</v>
      </c>
      <c r="C731" s="7">
        <f t="shared" si="11"/>
        <v>0.31050535064425233</v>
      </c>
      <c r="F731" s="7">
        <v>0.31050535064425233</v>
      </c>
    </row>
    <row r="732" spans="1:6" x14ac:dyDescent="0.25">
      <c r="A732">
        <v>715</v>
      </c>
      <c r="B732" s="1">
        <v>375.27387455796406</v>
      </c>
      <c r="C732" s="7">
        <f t="shared" si="11"/>
        <v>0.31020639074613054</v>
      </c>
      <c r="F732" s="7">
        <v>0.31020639074613054</v>
      </c>
    </row>
    <row r="733" spans="1:6" x14ac:dyDescent="0.25">
      <c r="A733">
        <v>716</v>
      </c>
      <c r="B733" s="1">
        <v>374.98046736522218</v>
      </c>
      <c r="C733" s="7">
        <f t="shared" si="11"/>
        <v>0.30990807583902358</v>
      </c>
      <c r="F733" s="7">
        <v>0.30990807583902358</v>
      </c>
    </row>
    <row r="734" spans="1:6" x14ac:dyDescent="0.25">
      <c r="A734">
        <v>717</v>
      </c>
      <c r="B734" s="1">
        <v>374.68730545978963</v>
      </c>
      <c r="C734" s="7">
        <f t="shared" si="11"/>
        <v>0.30961038705207855</v>
      </c>
      <c r="F734" s="7">
        <v>0.30961038705207855</v>
      </c>
    </row>
    <row r="735" spans="1:6" x14ac:dyDescent="0.25">
      <c r="A735">
        <v>718</v>
      </c>
      <c r="B735" s="1">
        <v>374.3943887157493</v>
      </c>
      <c r="C735" s="7">
        <f t="shared" si="11"/>
        <v>0.30931330572317473</v>
      </c>
      <c r="F735" s="7">
        <v>0.30931330572317473</v>
      </c>
    </row>
    <row r="736" spans="1:6" x14ac:dyDescent="0.25">
      <c r="A736">
        <v>719</v>
      </c>
      <c r="B736" s="1">
        <v>374.1017170071845</v>
      </c>
      <c r="C736" s="7">
        <f t="shared" si="11"/>
        <v>0.3090168133989053</v>
      </c>
      <c r="F736" s="7">
        <v>0.3090168133989053</v>
      </c>
    </row>
    <row r="737" spans="1:6" x14ac:dyDescent="0.25">
      <c r="A737">
        <v>720</v>
      </c>
      <c r="B737" s="1">
        <v>373.80929020817825</v>
      </c>
      <c r="C737" s="7">
        <f t="shared" si="11"/>
        <v>0.30872089183460183</v>
      </c>
      <c r="F737" s="7">
        <v>0.30872089183460183</v>
      </c>
    </row>
    <row r="738" spans="1:6" x14ac:dyDescent="0.25">
      <c r="A738">
        <v>721</v>
      </c>
      <c r="B738" s="1">
        <v>373.51710819281362</v>
      </c>
      <c r="C738" s="7">
        <f t="shared" si="11"/>
        <v>0.30842552299432802</v>
      </c>
      <c r="F738" s="7">
        <v>0.30842552299432802</v>
      </c>
    </row>
    <row r="739" spans="1:6" x14ac:dyDescent="0.25">
      <c r="A739">
        <v>722</v>
      </c>
      <c r="B739" s="1">
        <v>373.2251708351738</v>
      </c>
      <c r="C739" s="7">
        <f t="shared" si="11"/>
        <v>0.30813068905086149</v>
      </c>
      <c r="F739" s="7">
        <v>0.30813068905086149</v>
      </c>
    </row>
    <row r="740" spans="1:6" x14ac:dyDescent="0.25">
      <c r="A740">
        <v>723</v>
      </c>
      <c r="B740" s="1">
        <v>372.93347800934168</v>
      </c>
      <c r="C740" s="7">
        <f t="shared" si="11"/>
        <v>0.30783637238571204</v>
      </c>
      <c r="F740" s="7">
        <v>0.30783637238571204</v>
      </c>
    </row>
    <row r="741" spans="1:6" x14ac:dyDescent="0.25">
      <c r="A741">
        <v>724</v>
      </c>
      <c r="B741" s="1">
        <v>372.64202958940052</v>
      </c>
      <c r="C741" s="7">
        <f t="shared" si="11"/>
        <v>0.30754255558911847</v>
      </c>
      <c r="F741" s="7">
        <v>0.30754255558911847</v>
      </c>
    </row>
    <row r="742" spans="1:6" x14ac:dyDescent="0.25">
      <c r="A742">
        <v>725</v>
      </c>
      <c r="B742" s="1">
        <v>372.35082544943339</v>
      </c>
      <c r="C742" s="7">
        <f t="shared" si="11"/>
        <v>0.30724922146005262</v>
      </c>
      <c r="F742" s="7">
        <v>0.30724922146005262</v>
      </c>
    </row>
    <row r="743" spans="1:6" x14ac:dyDescent="0.25">
      <c r="A743">
        <v>726</v>
      </c>
      <c r="B743" s="1">
        <v>372.05986546352324</v>
      </c>
      <c r="C743" s="7">
        <f t="shared" si="11"/>
        <v>0.30695635300620072</v>
      </c>
      <c r="F743" s="7">
        <v>0.30695635300620072</v>
      </c>
    </row>
    <row r="744" spans="1:6" x14ac:dyDescent="0.25">
      <c r="A744">
        <v>727</v>
      </c>
      <c r="B744" s="1">
        <v>371.76914950575343</v>
      </c>
      <c r="C744" s="7">
        <f t="shared" si="11"/>
        <v>0.30666393344398735</v>
      </c>
      <c r="F744" s="7">
        <v>0.30666393344398735</v>
      </c>
    </row>
    <row r="745" spans="1:6" x14ac:dyDescent="0.25">
      <c r="A745">
        <v>728</v>
      </c>
      <c r="B745" s="1">
        <v>371.47867745020682</v>
      </c>
      <c r="C745" s="7">
        <f t="shared" si="11"/>
        <v>0.30637194619855856</v>
      </c>
      <c r="F745" s="7">
        <v>0.30637194619855856</v>
      </c>
    </row>
    <row r="746" spans="1:6" x14ac:dyDescent="0.25">
      <c r="A746">
        <v>729</v>
      </c>
      <c r="B746" s="1">
        <v>371.18844917096663</v>
      </c>
      <c r="C746" s="7">
        <f t="shared" si="11"/>
        <v>0.30608037490378459</v>
      </c>
      <c r="F746" s="7">
        <v>0.30608037490378459</v>
      </c>
    </row>
    <row r="747" spans="1:6" x14ac:dyDescent="0.25">
      <c r="A747">
        <v>730</v>
      </c>
      <c r="B747" s="1">
        <v>370.89846454211602</v>
      </c>
      <c r="C747" s="7">
        <f t="shared" si="11"/>
        <v>0.305789203402274</v>
      </c>
      <c r="F747" s="7">
        <v>0.305789203402274</v>
      </c>
    </row>
    <row r="748" spans="1:6" x14ac:dyDescent="0.25">
      <c r="A748">
        <v>731</v>
      </c>
      <c r="B748" s="1">
        <v>370.60872343773781</v>
      </c>
      <c r="C748" s="7">
        <f t="shared" si="11"/>
        <v>0.30549841574535685</v>
      </c>
      <c r="F748" s="7">
        <v>0.30549841574535685</v>
      </c>
    </row>
    <row r="749" spans="1:6" x14ac:dyDescent="0.25">
      <c r="A749">
        <v>732</v>
      </c>
      <c r="B749" s="1">
        <v>370.31922573191537</v>
      </c>
      <c r="C749" s="7">
        <f t="shared" si="11"/>
        <v>0.30520799619308825</v>
      </c>
      <c r="F749" s="7">
        <v>0.30520799619308825</v>
      </c>
    </row>
    <row r="750" spans="1:6" x14ac:dyDescent="0.25">
      <c r="A750">
        <v>733</v>
      </c>
      <c r="B750" s="1">
        <v>370.02997129873165</v>
      </c>
      <c r="C750" s="7">
        <f t="shared" si="11"/>
        <v>0.30491792921424832</v>
      </c>
      <c r="F750" s="7">
        <v>0.30491792921424832</v>
      </c>
    </row>
    <row r="751" spans="1:6" x14ac:dyDescent="0.25">
      <c r="A751">
        <v>734</v>
      </c>
      <c r="B751" s="1">
        <v>369.7409600122698</v>
      </c>
      <c r="C751" s="7">
        <f t="shared" si="11"/>
        <v>0.30462819948635378</v>
      </c>
      <c r="F751" s="7">
        <v>0.30462819948635378</v>
      </c>
    </row>
    <row r="752" spans="1:6" x14ac:dyDescent="0.25">
      <c r="A752">
        <v>735</v>
      </c>
      <c r="B752" s="1">
        <v>369.45219174661298</v>
      </c>
      <c r="C752" s="7">
        <f t="shared" si="11"/>
        <v>0.30433879189564106</v>
      </c>
      <c r="F752" s="7">
        <v>0.30433879189564106</v>
      </c>
    </row>
    <row r="753" spans="1:6" x14ac:dyDescent="0.25">
      <c r="A753">
        <v>736</v>
      </c>
      <c r="B753" s="1">
        <v>369.16366637584412</v>
      </c>
      <c r="C753" s="7">
        <f t="shared" si="11"/>
        <v>0.30404969153707473</v>
      </c>
      <c r="F753" s="7">
        <v>0.30404969153707473</v>
      </c>
    </row>
    <row r="754" spans="1:6" x14ac:dyDescent="0.25">
      <c r="A754">
        <v>737</v>
      </c>
      <c r="B754" s="1">
        <v>368.87538377404644</v>
      </c>
      <c r="C754" s="7">
        <f t="shared" si="11"/>
        <v>0.30376088371435728</v>
      </c>
      <c r="F754" s="7">
        <v>0.30376088371435728</v>
      </c>
    </row>
    <row r="755" spans="1:6" x14ac:dyDescent="0.25">
      <c r="A755">
        <v>738</v>
      </c>
      <c r="B755" s="1">
        <v>368.58734381530297</v>
      </c>
      <c r="C755" s="7">
        <f t="shared" si="11"/>
        <v>0.30347235393989846</v>
      </c>
      <c r="F755" s="7">
        <v>0.30347235393989846</v>
      </c>
    </row>
    <row r="756" spans="1:6" x14ac:dyDescent="0.25">
      <c r="A756">
        <v>739</v>
      </c>
      <c r="B756" s="1">
        <v>368.29954637369684</v>
      </c>
      <c r="C756" s="7">
        <f t="shared" si="11"/>
        <v>0.30318408793484997</v>
      </c>
      <c r="F756" s="7">
        <v>0.30318408793484997</v>
      </c>
    </row>
    <row r="757" spans="1:6" x14ac:dyDescent="0.25">
      <c r="A757">
        <v>740</v>
      </c>
      <c r="B757" s="1">
        <v>368.01199132331112</v>
      </c>
      <c r="C757" s="7">
        <f t="shared" si="11"/>
        <v>0.30289607162908627</v>
      </c>
      <c r="F757" s="7">
        <v>0.30289607162908627</v>
      </c>
    </row>
    <row r="758" spans="1:6" x14ac:dyDescent="0.25">
      <c r="A758">
        <v>741</v>
      </c>
      <c r="B758" s="1">
        <v>367.72467853822894</v>
      </c>
      <c r="C758" s="7">
        <f t="shared" si="11"/>
        <v>0.30260829116121357</v>
      </c>
      <c r="F758" s="7">
        <v>0.30260829116121357</v>
      </c>
    </row>
    <row r="759" spans="1:6" x14ac:dyDescent="0.25">
      <c r="A759">
        <v>742</v>
      </c>
      <c r="B759" s="1">
        <v>367.43760789253338</v>
      </c>
      <c r="C759" s="7">
        <f t="shared" si="11"/>
        <v>0.3023207328785591</v>
      </c>
      <c r="F759" s="7">
        <v>0.3023207328785591</v>
      </c>
    </row>
    <row r="760" spans="1:6" x14ac:dyDescent="0.25">
      <c r="A760">
        <v>743</v>
      </c>
      <c r="B760" s="1">
        <v>367.1507792603075</v>
      </c>
      <c r="C760" s="7">
        <f t="shared" si="11"/>
        <v>0.30203338333718488</v>
      </c>
      <c r="F760" s="7">
        <v>0.30203338333718488</v>
      </c>
    </row>
    <row r="761" spans="1:6" x14ac:dyDescent="0.25">
      <c r="A761">
        <v>744</v>
      </c>
      <c r="B761" s="1">
        <v>366.8641925156345</v>
      </c>
      <c r="C761" s="7">
        <f t="shared" si="11"/>
        <v>0.30174622930186956</v>
      </c>
      <c r="F761" s="7">
        <v>0.30174622930186956</v>
      </c>
    </row>
    <row r="762" spans="1:6" x14ac:dyDescent="0.25">
      <c r="A762">
        <v>745</v>
      </c>
      <c r="B762" s="1">
        <v>366.57784753259727</v>
      </c>
      <c r="C762" s="7">
        <f t="shared" si="11"/>
        <v>0.30145925774612525</v>
      </c>
      <c r="F762" s="7">
        <v>0.30145925774612525</v>
      </c>
    </row>
    <row r="763" spans="1:6" x14ac:dyDescent="0.25">
      <c r="A763">
        <v>746</v>
      </c>
      <c r="B763" s="1">
        <v>366.29174418527913</v>
      </c>
      <c r="C763" s="7">
        <f t="shared" si="11"/>
        <v>0.30117245585219266</v>
      </c>
      <c r="F763" s="7">
        <v>0.30117245585219266</v>
      </c>
    </row>
    <row r="764" spans="1:6" x14ac:dyDescent="0.25">
      <c r="A764">
        <v>747</v>
      </c>
      <c r="B764" s="1">
        <v>366.00588234776302</v>
      </c>
      <c r="C764" s="7">
        <f t="shared" si="11"/>
        <v>0.30088581101104106</v>
      </c>
      <c r="F764" s="7">
        <v>0.30088581101104106</v>
      </c>
    </row>
    <row r="765" spans="1:6" x14ac:dyDescent="0.25">
      <c r="A765">
        <v>748</v>
      </c>
      <c r="B765" s="1">
        <v>365.72026189413214</v>
      </c>
      <c r="C765" s="7">
        <f t="shared" si="11"/>
        <v>0.3005993108223608</v>
      </c>
      <c r="F765" s="7">
        <v>0.3005993108223608</v>
      </c>
    </row>
    <row r="766" spans="1:6" x14ac:dyDescent="0.25">
      <c r="A766">
        <v>749</v>
      </c>
      <c r="B766" s="1">
        <v>365.43488269846955</v>
      </c>
      <c r="C766" s="7">
        <f t="shared" si="11"/>
        <v>0.30031294309457435</v>
      </c>
      <c r="F766" s="7">
        <v>0.30031294309457435</v>
      </c>
    </row>
    <row r="767" spans="1:6" x14ac:dyDescent="0.25">
      <c r="A767">
        <v>750</v>
      </c>
      <c r="B767" s="1">
        <v>365.14974463485828</v>
      </c>
      <c r="C767" s="7">
        <f t="shared" si="11"/>
        <v>0.3000266958448301</v>
      </c>
      <c r="F767" s="7">
        <v>0.3000266958448301</v>
      </c>
    </row>
    <row r="768" spans="1:6" x14ac:dyDescent="0.25">
      <c r="A768">
        <v>751</v>
      </c>
      <c r="B768" s="1">
        <v>364.86484757738145</v>
      </c>
      <c r="C768" s="7">
        <f t="shared" si="11"/>
        <v>0.29974055729900506</v>
      </c>
      <c r="F768" s="7">
        <v>0.29974055729900506</v>
      </c>
    </row>
    <row r="769" spans="1:6" x14ac:dyDescent="0.25">
      <c r="A769">
        <v>752</v>
      </c>
      <c r="B769" s="1">
        <v>364.5801914001222</v>
      </c>
      <c r="C769" s="7">
        <f t="shared" si="11"/>
        <v>0.2994545158917008</v>
      </c>
      <c r="F769" s="7">
        <v>0.2994545158917008</v>
      </c>
    </row>
    <row r="770" spans="1:6" x14ac:dyDescent="0.25">
      <c r="A770">
        <v>753</v>
      </c>
      <c r="B770" s="1">
        <v>364.29577597716366</v>
      </c>
      <c r="C770" s="7">
        <f t="shared" si="11"/>
        <v>0.29916856026624794</v>
      </c>
      <c r="F770" s="7">
        <v>0.29916856026624794</v>
      </c>
    </row>
    <row r="771" spans="1:6" x14ac:dyDescent="0.25">
      <c r="A771">
        <v>754</v>
      </c>
      <c r="B771" s="1">
        <v>364.01160118258878</v>
      </c>
      <c r="C771" s="7">
        <f t="shared" si="11"/>
        <v>0.29888267927470569</v>
      </c>
      <c r="F771" s="7">
        <v>0.29888267927470569</v>
      </c>
    </row>
    <row r="772" spans="1:6" x14ac:dyDescent="0.25">
      <c r="A772">
        <v>755</v>
      </c>
      <c r="B772" s="1">
        <v>363.72766689048075</v>
      </c>
      <c r="C772" s="7">
        <f t="shared" si="11"/>
        <v>0.2985968619778574</v>
      </c>
      <c r="F772" s="7">
        <v>0.2985968619778574</v>
      </c>
    </row>
    <row r="773" spans="1:6" x14ac:dyDescent="0.25">
      <c r="A773">
        <v>756</v>
      </c>
      <c r="B773" s="1">
        <v>363.4439729749227</v>
      </c>
      <c r="C773" s="7">
        <f t="shared" si="11"/>
        <v>0.29831109764521546</v>
      </c>
      <c r="F773" s="7">
        <v>0.29831109764521546</v>
      </c>
    </row>
    <row r="774" spans="1:6" x14ac:dyDescent="0.25">
      <c r="A774">
        <v>757</v>
      </c>
      <c r="B774" s="1">
        <v>363.16051930999771</v>
      </c>
      <c r="C774" s="7">
        <f t="shared" si="11"/>
        <v>0.29802537575502308</v>
      </c>
      <c r="F774" s="7">
        <v>0.29802537575502308</v>
      </c>
    </row>
    <row r="775" spans="1:6" x14ac:dyDescent="0.25">
      <c r="A775">
        <v>758</v>
      </c>
      <c r="B775" s="1">
        <v>362.87730576978873</v>
      </c>
      <c r="C775" s="7">
        <f t="shared" si="11"/>
        <v>0.29773968599423961</v>
      </c>
      <c r="F775" s="7">
        <v>0.29773968599423961</v>
      </c>
    </row>
    <row r="776" spans="1:6" x14ac:dyDescent="0.25">
      <c r="A776">
        <v>759</v>
      </c>
      <c r="B776" s="1">
        <v>362.59433222837907</v>
      </c>
      <c r="C776" s="7">
        <f t="shared" si="11"/>
        <v>0.2974540182585681</v>
      </c>
      <c r="F776" s="7">
        <v>0.2974540182585681</v>
      </c>
    </row>
    <row r="777" spans="1:6" x14ac:dyDescent="0.25">
      <c r="A777">
        <v>760</v>
      </c>
      <c r="B777" s="1">
        <v>362.31159855985175</v>
      </c>
      <c r="C777" s="7">
        <f t="shared" si="11"/>
        <v>0.29716836265242419</v>
      </c>
      <c r="F777" s="7">
        <v>0.29716836265242419</v>
      </c>
    </row>
    <row r="778" spans="1:6" x14ac:dyDescent="0.25">
      <c r="A778">
        <v>761</v>
      </c>
      <c r="B778" s="1">
        <v>362.02910463828977</v>
      </c>
      <c r="C778" s="7">
        <f t="shared" si="11"/>
        <v>0.29688270948895834</v>
      </c>
      <c r="F778" s="7">
        <v>0.29688270948895834</v>
      </c>
    </row>
    <row r="779" spans="1:6" x14ac:dyDescent="0.25">
      <c r="A779">
        <v>762</v>
      </c>
      <c r="B779" s="1">
        <v>361.74685033777627</v>
      </c>
      <c r="C779" s="7">
        <f t="shared" si="11"/>
        <v>0.29659704929004871</v>
      </c>
      <c r="F779" s="7">
        <v>0.29659704929004871</v>
      </c>
    </row>
    <row r="780" spans="1:6" x14ac:dyDescent="0.25">
      <c r="A780">
        <v>763</v>
      </c>
      <c r="B780" s="1">
        <v>361.46483553239437</v>
      </c>
      <c r="C780" s="7">
        <f t="shared" si="11"/>
        <v>0.2963113727863016</v>
      </c>
      <c r="F780" s="7">
        <v>0.2963113727863016</v>
      </c>
    </row>
    <row r="781" spans="1:6" x14ac:dyDescent="0.25">
      <c r="A781">
        <v>764</v>
      </c>
      <c r="B781" s="1">
        <v>361.18306009622728</v>
      </c>
      <c r="C781" s="7">
        <f t="shared" si="11"/>
        <v>0.29602567091703724</v>
      </c>
      <c r="F781" s="7">
        <v>0.29602567091703724</v>
      </c>
    </row>
    <row r="782" spans="1:6" x14ac:dyDescent="0.25">
      <c r="A782">
        <v>765</v>
      </c>
      <c r="B782" s="1">
        <v>360.90152390335783</v>
      </c>
      <c r="C782" s="7">
        <f t="shared" si="11"/>
        <v>0.29573993483032313</v>
      </c>
      <c r="F782" s="7">
        <v>0.29573993483032313</v>
      </c>
    </row>
    <row r="783" spans="1:6" x14ac:dyDescent="0.25">
      <c r="A783">
        <v>766</v>
      </c>
      <c r="B783" s="1">
        <v>360.62022682786937</v>
      </c>
      <c r="C783" s="7">
        <f t="shared" si="11"/>
        <v>0.29545415588294111</v>
      </c>
      <c r="F783" s="7">
        <v>0.29545415588294111</v>
      </c>
    </row>
    <row r="784" spans="1:6" x14ac:dyDescent="0.25">
      <c r="A784">
        <v>767</v>
      </c>
      <c r="B784" s="1">
        <v>360.33916874384477</v>
      </c>
      <c r="C784" s="7">
        <f t="shared" si="11"/>
        <v>0.29516832564040696</v>
      </c>
      <c r="F784" s="7">
        <v>0.29516832564040696</v>
      </c>
    </row>
    <row r="785" spans="1:6" x14ac:dyDescent="0.25">
      <c r="A785">
        <v>768</v>
      </c>
      <c r="B785" s="1">
        <v>360.0583495253673</v>
      </c>
      <c r="C785" s="7">
        <f t="shared" si="11"/>
        <v>0.29488243587695617</v>
      </c>
      <c r="F785" s="7">
        <v>0.29488243587695617</v>
      </c>
    </row>
    <row r="786" spans="1:6" x14ac:dyDescent="0.25">
      <c r="A786">
        <v>769</v>
      </c>
      <c r="B786" s="1">
        <v>359.77776904652006</v>
      </c>
      <c r="C786" s="7">
        <f t="shared" si="11"/>
        <v>0.29459647857556082</v>
      </c>
      <c r="F786" s="7">
        <v>0.29459647857556082</v>
      </c>
    </row>
    <row r="787" spans="1:6" x14ac:dyDescent="0.25">
      <c r="A787">
        <v>770</v>
      </c>
      <c r="B787" s="1">
        <v>359.497427181386</v>
      </c>
      <c r="C787" s="7">
        <f t="shared" ref="C787:C850" si="12">$H$7+$H$8*A787+$H$9*A787^2+$H$10*A787^3+$H$11*A787^4</f>
        <v>0.29431044592791444</v>
      </c>
      <c r="F787" s="7">
        <v>0.29431044592791444</v>
      </c>
    </row>
    <row r="788" spans="1:6" x14ac:dyDescent="0.25">
      <c r="A788">
        <v>771</v>
      </c>
      <c r="B788" s="1">
        <v>359.21732380404831</v>
      </c>
      <c r="C788" s="7">
        <f t="shared" si="12"/>
        <v>0.29402433033443565</v>
      </c>
      <c r="F788" s="7">
        <v>0.29402433033443565</v>
      </c>
    </row>
    <row r="789" spans="1:6" x14ac:dyDescent="0.25">
      <c r="A789">
        <v>772</v>
      </c>
      <c r="B789" s="1">
        <v>358.93745878859005</v>
      </c>
      <c r="C789" s="7">
        <f t="shared" si="12"/>
        <v>0.29373812440427649</v>
      </c>
      <c r="F789" s="7">
        <v>0.29373812440427649</v>
      </c>
    </row>
    <row r="790" spans="1:6" x14ac:dyDescent="0.25">
      <c r="A790">
        <v>773</v>
      </c>
      <c r="B790" s="1">
        <v>358.65783200909431</v>
      </c>
      <c r="C790" s="7">
        <f t="shared" si="12"/>
        <v>0.29345182095531408</v>
      </c>
      <c r="F790" s="7">
        <v>0.29345182095531408</v>
      </c>
    </row>
    <row r="791" spans="1:6" x14ac:dyDescent="0.25">
      <c r="A791">
        <v>774</v>
      </c>
      <c r="B791" s="1">
        <v>358.37844333964426</v>
      </c>
      <c r="C791" s="7">
        <f t="shared" si="12"/>
        <v>0.29316541301415455</v>
      </c>
      <c r="F791" s="7">
        <v>0.29316541301415455</v>
      </c>
    </row>
    <row r="792" spans="1:6" x14ac:dyDescent="0.25">
      <c r="A792">
        <v>775</v>
      </c>
      <c r="B792" s="1">
        <v>358.09929265432288</v>
      </c>
      <c r="C792" s="7">
        <f t="shared" si="12"/>
        <v>0.29287889381612864</v>
      </c>
      <c r="F792" s="7">
        <v>0.29287889381612864</v>
      </c>
    </row>
    <row r="793" spans="1:6" x14ac:dyDescent="0.25">
      <c r="A793">
        <v>776</v>
      </c>
      <c r="B793" s="1">
        <v>357.82037982721334</v>
      </c>
      <c r="C793" s="7">
        <f t="shared" si="12"/>
        <v>0.29259225680528766</v>
      </c>
      <c r="F793" s="7">
        <v>0.29259225680528766</v>
      </c>
    </row>
    <row r="794" spans="1:6" x14ac:dyDescent="0.25">
      <c r="A794">
        <v>777</v>
      </c>
      <c r="B794" s="1">
        <v>357.54170473239878</v>
      </c>
      <c r="C794" s="7">
        <f t="shared" si="12"/>
        <v>0.29230549563442576</v>
      </c>
      <c r="F794" s="7">
        <v>0.29230549563442576</v>
      </c>
    </row>
    <row r="795" spans="1:6" x14ac:dyDescent="0.25">
      <c r="A795">
        <v>778</v>
      </c>
      <c r="B795" s="1">
        <v>357.26326724396216</v>
      </c>
      <c r="C795" s="7">
        <f t="shared" si="12"/>
        <v>0.29201860416504921</v>
      </c>
      <c r="F795" s="7">
        <v>0.29201860416504921</v>
      </c>
    </row>
    <row r="796" spans="1:6" x14ac:dyDescent="0.25">
      <c r="A796">
        <v>779</v>
      </c>
      <c r="B796" s="1">
        <v>356.98506723598672</v>
      </c>
      <c r="C796" s="7">
        <f t="shared" si="12"/>
        <v>0.29173157646741066</v>
      </c>
      <c r="F796" s="7">
        <v>0.29173157646741066</v>
      </c>
    </row>
    <row r="797" spans="1:6" x14ac:dyDescent="0.25">
      <c r="A797">
        <v>780</v>
      </c>
      <c r="B797" s="1">
        <v>356.70710458255542</v>
      </c>
      <c r="C797" s="7">
        <f t="shared" si="12"/>
        <v>0.29144440682046469</v>
      </c>
      <c r="F797" s="7">
        <v>0.29144440682046469</v>
      </c>
    </row>
    <row r="798" spans="1:6" x14ac:dyDescent="0.25">
      <c r="A798">
        <v>781</v>
      </c>
      <c r="B798" s="1">
        <v>356.42937915775138</v>
      </c>
      <c r="C798" s="7">
        <f t="shared" si="12"/>
        <v>0.29115708971191179</v>
      </c>
      <c r="F798" s="7">
        <v>0.29115708971191179</v>
      </c>
    </row>
    <row r="799" spans="1:6" x14ac:dyDescent="0.25">
      <c r="A799">
        <v>782</v>
      </c>
      <c r="B799" s="1">
        <v>356.15189083565781</v>
      </c>
      <c r="C799" s="7">
        <f t="shared" si="12"/>
        <v>0.29086961983817838</v>
      </c>
      <c r="F799" s="7">
        <v>0.29086961983817838</v>
      </c>
    </row>
    <row r="800" spans="1:6" x14ac:dyDescent="0.25">
      <c r="A800">
        <v>783</v>
      </c>
      <c r="B800" s="1">
        <v>355.87463949035765</v>
      </c>
      <c r="C800" s="7">
        <f t="shared" si="12"/>
        <v>0.29058199210440572</v>
      </c>
      <c r="F800" s="7">
        <v>0.29058199210440572</v>
      </c>
    </row>
    <row r="801" spans="1:6" x14ac:dyDescent="0.25">
      <c r="A801">
        <v>784</v>
      </c>
      <c r="B801" s="1">
        <v>355.59762499593415</v>
      </c>
      <c r="C801" s="7">
        <f t="shared" si="12"/>
        <v>0.29029420162447872</v>
      </c>
      <c r="F801" s="7">
        <v>0.29029420162447872</v>
      </c>
    </row>
    <row r="802" spans="1:6" x14ac:dyDescent="0.25">
      <c r="A802">
        <v>785</v>
      </c>
      <c r="B802" s="1">
        <v>355.32084722647022</v>
      </c>
      <c r="C802" s="7">
        <f t="shared" si="12"/>
        <v>0.29000624372099848</v>
      </c>
      <c r="F802" s="7">
        <v>0.29000624372099848</v>
      </c>
    </row>
    <row r="803" spans="1:6" x14ac:dyDescent="0.25">
      <c r="A803">
        <v>786</v>
      </c>
      <c r="B803" s="1">
        <v>355.04430605604921</v>
      </c>
      <c r="C803" s="7">
        <f t="shared" si="12"/>
        <v>0.28971811392529956</v>
      </c>
      <c r="F803" s="7">
        <v>0.28971811392529956</v>
      </c>
    </row>
    <row r="804" spans="1:6" x14ac:dyDescent="0.25">
      <c r="A804">
        <v>787</v>
      </c>
      <c r="B804" s="1">
        <v>354.76800135875391</v>
      </c>
      <c r="C804" s="7">
        <f t="shared" si="12"/>
        <v>0.28942980797743401</v>
      </c>
      <c r="F804" s="7">
        <v>0.28942980797743401</v>
      </c>
    </row>
    <row r="805" spans="1:6" x14ac:dyDescent="0.25">
      <c r="A805">
        <v>788</v>
      </c>
      <c r="B805" s="1">
        <v>354.49193300866767</v>
      </c>
      <c r="C805" s="7">
        <f t="shared" si="12"/>
        <v>0.2891413218261949</v>
      </c>
      <c r="F805" s="7">
        <v>0.2891413218261949</v>
      </c>
    </row>
    <row r="806" spans="1:6" x14ac:dyDescent="0.25">
      <c r="A806">
        <v>789</v>
      </c>
      <c r="B806" s="1">
        <v>354.21610087987341</v>
      </c>
      <c r="C806" s="7">
        <f t="shared" si="12"/>
        <v>0.28885265162909546</v>
      </c>
      <c r="F806" s="7">
        <v>0.28885265162909546</v>
      </c>
    </row>
    <row r="807" spans="1:6" x14ac:dyDescent="0.25">
      <c r="A807">
        <v>790</v>
      </c>
      <c r="B807" s="1">
        <v>353.94050484645436</v>
      </c>
      <c r="C807" s="7">
        <f t="shared" si="12"/>
        <v>0.2885637937523744</v>
      </c>
      <c r="F807" s="7">
        <v>0.2885637937523744</v>
      </c>
    </row>
    <row r="808" spans="1:6" x14ac:dyDescent="0.25">
      <c r="A808">
        <v>791</v>
      </c>
      <c r="B808" s="1">
        <v>353.66514478249354</v>
      </c>
      <c r="C808" s="7">
        <f t="shared" si="12"/>
        <v>0.28827474477099901</v>
      </c>
      <c r="F808" s="7">
        <v>0.28827474477099901</v>
      </c>
    </row>
    <row r="809" spans="1:6" x14ac:dyDescent="0.25">
      <c r="A809">
        <v>792</v>
      </c>
      <c r="B809" s="1">
        <v>353.39002056207397</v>
      </c>
      <c r="C809" s="7">
        <f t="shared" si="12"/>
        <v>0.2879855014686683</v>
      </c>
      <c r="F809" s="7">
        <v>0.2879855014686683</v>
      </c>
    </row>
    <row r="810" spans="1:6" x14ac:dyDescent="0.25">
      <c r="A810">
        <v>793</v>
      </c>
      <c r="B810" s="1">
        <v>353.11513205927895</v>
      </c>
      <c r="C810" s="7">
        <f t="shared" si="12"/>
        <v>0.2876960608378023</v>
      </c>
      <c r="F810" s="7">
        <v>0.2876960608378023</v>
      </c>
    </row>
    <row r="811" spans="1:6" x14ac:dyDescent="0.25">
      <c r="A811">
        <v>794</v>
      </c>
      <c r="B811" s="1">
        <v>352.84047914819138</v>
      </c>
      <c r="C811" s="7">
        <f t="shared" si="12"/>
        <v>0.28740642007955408</v>
      </c>
      <c r="F811" s="7">
        <v>0.28740642007955408</v>
      </c>
    </row>
    <row r="812" spans="1:6" x14ac:dyDescent="0.25">
      <c r="A812">
        <v>795</v>
      </c>
      <c r="B812" s="1">
        <v>352.56606170289439</v>
      </c>
      <c r="C812" s="7">
        <f t="shared" si="12"/>
        <v>0.28711657660380174</v>
      </c>
      <c r="F812" s="7">
        <v>0.28711657660380174</v>
      </c>
    </row>
    <row r="813" spans="1:6" x14ac:dyDescent="0.25">
      <c r="A813">
        <v>796</v>
      </c>
      <c r="B813" s="1">
        <v>352.29187959747117</v>
      </c>
      <c r="C813" s="7">
        <f t="shared" si="12"/>
        <v>0.28682652802914532</v>
      </c>
      <c r="F813" s="7">
        <v>0.28682652802914532</v>
      </c>
    </row>
    <row r="814" spans="1:6" x14ac:dyDescent="0.25">
      <c r="A814">
        <v>797</v>
      </c>
      <c r="B814" s="1">
        <v>352.01793270600473</v>
      </c>
      <c r="C814" s="7">
        <f t="shared" si="12"/>
        <v>0.286536272182917</v>
      </c>
      <c r="F814" s="7">
        <v>0.286536272182917</v>
      </c>
    </row>
    <row r="815" spans="1:6" x14ac:dyDescent="0.25">
      <c r="A815">
        <v>798</v>
      </c>
      <c r="B815" s="1">
        <v>351.74422090257826</v>
      </c>
      <c r="C815" s="7">
        <f t="shared" si="12"/>
        <v>0.28624580710118286</v>
      </c>
      <c r="F815" s="7">
        <v>0.28624580710118286</v>
      </c>
    </row>
    <row r="816" spans="1:6" x14ac:dyDescent="0.25">
      <c r="A816">
        <v>799</v>
      </c>
      <c r="B816" s="1">
        <v>351.47074406127467</v>
      </c>
      <c r="C816" s="7">
        <f t="shared" si="12"/>
        <v>0.28595513102872516</v>
      </c>
      <c r="F816" s="7">
        <v>0.28595513102872516</v>
      </c>
    </row>
    <row r="817" spans="1:6" x14ac:dyDescent="0.25">
      <c r="A817">
        <v>800</v>
      </c>
      <c r="B817" s="1">
        <v>351.19750205617726</v>
      </c>
      <c r="C817" s="7">
        <f t="shared" si="12"/>
        <v>0.28566424241906097</v>
      </c>
      <c r="F817" s="7">
        <v>0.28566424241906097</v>
      </c>
    </row>
    <row r="818" spans="1:6" x14ac:dyDescent="0.25">
      <c r="A818">
        <v>801</v>
      </c>
      <c r="B818" s="1">
        <v>350.92449476136898</v>
      </c>
      <c r="C818" s="7">
        <f t="shared" si="12"/>
        <v>0.28537313993442837</v>
      </c>
      <c r="F818" s="7">
        <v>0.28537313993442837</v>
      </c>
    </row>
    <row r="819" spans="1:6" x14ac:dyDescent="0.25">
      <c r="A819">
        <v>802</v>
      </c>
      <c r="B819" s="1">
        <v>350.65172205093307</v>
      </c>
      <c r="C819" s="7">
        <f t="shared" si="12"/>
        <v>0.28508182244579539</v>
      </c>
      <c r="F819" s="7">
        <v>0.28508182244579539</v>
      </c>
    </row>
    <row r="820" spans="1:6" x14ac:dyDescent="0.25">
      <c r="A820">
        <v>803</v>
      </c>
      <c r="B820" s="1">
        <v>350.37918379895245</v>
      </c>
      <c r="C820" s="7">
        <f t="shared" si="12"/>
        <v>0.28479028903286485</v>
      </c>
      <c r="F820" s="7">
        <v>0.28479028903286485</v>
      </c>
    </row>
    <row r="821" spans="1:6" x14ac:dyDescent="0.25">
      <c r="A821">
        <v>804</v>
      </c>
      <c r="B821" s="1">
        <v>350.1068798795103</v>
      </c>
      <c r="C821" s="7">
        <f t="shared" si="12"/>
        <v>0.28449853898405353</v>
      </c>
      <c r="F821" s="7">
        <v>0.28449853898405353</v>
      </c>
    </row>
    <row r="822" spans="1:6" x14ac:dyDescent="0.25">
      <c r="A822">
        <v>805</v>
      </c>
      <c r="B822" s="1">
        <v>349.83481016668969</v>
      </c>
      <c r="C822" s="7">
        <f t="shared" si="12"/>
        <v>0.28420657179651032</v>
      </c>
      <c r="F822" s="7">
        <v>0.28420657179651032</v>
      </c>
    </row>
    <row r="823" spans="1:6" x14ac:dyDescent="0.25">
      <c r="A823">
        <v>806</v>
      </c>
      <c r="B823" s="1">
        <v>349.56297453457375</v>
      </c>
      <c r="C823" s="7">
        <f t="shared" si="12"/>
        <v>0.28391438717612338</v>
      </c>
      <c r="F823" s="7">
        <v>0.28391438717612338</v>
      </c>
    </row>
    <row r="824" spans="1:6" x14ac:dyDescent="0.25">
      <c r="A824">
        <v>807</v>
      </c>
      <c r="B824" s="1">
        <v>349.29137285724562</v>
      </c>
      <c r="C824" s="7">
        <f t="shared" si="12"/>
        <v>0.28362198503748592</v>
      </c>
      <c r="F824" s="7">
        <v>0.28362198503748592</v>
      </c>
    </row>
    <row r="825" spans="1:6" x14ac:dyDescent="0.25">
      <c r="A825">
        <v>808</v>
      </c>
      <c r="B825" s="1">
        <v>349.02000500878825</v>
      </c>
      <c r="C825" s="7">
        <f t="shared" si="12"/>
        <v>0.28332936550393972</v>
      </c>
      <c r="F825" s="7">
        <v>0.28332936550393972</v>
      </c>
    </row>
    <row r="826" spans="1:6" x14ac:dyDescent="0.25">
      <c r="A826">
        <v>809</v>
      </c>
      <c r="B826" s="1">
        <v>348.74887086328488</v>
      </c>
      <c r="C826" s="7">
        <f t="shared" si="12"/>
        <v>0.28303652890754005</v>
      </c>
      <c r="F826" s="7">
        <v>0.28303652890754005</v>
      </c>
    </row>
    <row r="827" spans="1:6" x14ac:dyDescent="0.25">
      <c r="A827">
        <v>810</v>
      </c>
      <c r="B827" s="1">
        <v>348.47797029481853</v>
      </c>
      <c r="C827" s="7">
        <f t="shared" si="12"/>
        <v>0.28274347578907655</v>
      </c>
      <c r="F827" s="7">
        <v>0.28274347578907655</v>
      </c>
    </row>
    <row r="828" spans="1:6" x14ac:dyDescent="0.25">
      <c r="A828">
        <v>811</v>
      </c>
      <c r="B828" s="1">
        <v>348.20730317747228</v>
      </c>
      <c r="C828" s="7">
        <f t="shared" si="12"/>
        <v>0.28245020689805944</v>
      </c>
      <c r="F828" s="7">
        <v>0.28245020689805944</v>
      </c>
    </row>
    <row r="829" spans="1:6" x14ac:dyDescent="0.25">
      <c r="A829">
        <v>812</v>
      </c>
      <c r="B829" s="1">
        <v>347.93686938532932</v>
      </c>
      <c r="C829" s="7">
        <f t="shared" si="12"/>
        <v>0.28215672319273777</v>
      </c>
      <c r="F829" s="7">
        <v>0.28215672319273777</v>
      </c>
    </row>
    <row r="830" spans="1:6" x14ac:dyDescent="0.25">
      <c r="A830">
        <v>813</v>
      </c>
      <c r="B830" s="1">
        <v>347.66666879247259</v>
      </c>
      <c r="C830" s="7">
        <f t="shared" si="12"/>
        <v>0.28186302584007628</v>
      </c>
      <c r="F830" s="7">
        <v>0.28186302584007628</v>
      </c>
    </row>
    <row r="831" spans="1:6" x14ac:dyDescent="0.25">
      <c r="A831">
        <v>814</v>
      </c>
      <c r="B831" s="1">
        <v>347.39670127298535</v>
      </c>
      <c r="C831" s="7">
        <f t="shared" si="12"/>
        <v>0.28156911621576786</v>
      </c>
      <c r="F831" s="7">
        <v>0.28156911621576786</v>
      </c>
    </row>
    <row r="832" spans="1:6" x14ac:dyDescent="0.25">
      <c r="A832">
        <v>815</v>
      </c>
      <c r="B832" s="1">
        <v>347.12696670095067</v>
      </c>
      <c r="C832" s="7">
        <f t="shared" si="12"/>
        <v>0.28127499590424465</v>
      </c>
      <c r="F832" s="7">
        <v>0.28127499590424465</v>
      </c>
    </row>
    <row r="833" spans="1:6" x14ac:dyDescent="0.25">
      <c r="A833">
        <v>816</v>
      </c>
      <c r="B833" s="1">
        <v>346.85746495045146</v>
      </c>
      <c r="C833" s="7">
        <f t="shared" si="12"/>
        <v>0.28098066669865274</v>
      </c>
      <c r="F833" s="7">
        <v>0.28098066669865274</v>
      </c>
    </row>
    <row r="834" spans="1:6" x14ac:dyDescent="0.25">
      <c r="A834">
        <v>817</v>
      </c>
      <c r="B834" s="1">
        <v>346.58819589557095</v>
      </c>
      <c r="C834" s="7">
        <f t="shared" si="12"/>
        <v>0.280686130600873</v>
      </c>
      <c r="F834" s="7">
        <v>0.280686130600873</v>
      </c>
    </row>
    <row r="835" spans="1:6" x14ac:dyDescent="0.25">
      <c r="A835">
        <v>818</v>
      </c>
      <c r="B835" s="1">
        <v>346.31915941039233</v>
      </c>
      <c r="C835" s="7">
        <f t="shared" si="12"/>
        <v>0.28039138982150646</v>
      </c>
      <c r="F835" s="7">
        <v>0.28039138982150646</v>
      </c>
    </row>
    <row r="836" spans="1:6" x14ac:dyDescent="0.25">
      <c r="A836">
        <v>819</v>
      </c>
      <c r="B836" s="1">
        <v>346.05035536899851</v>
      </c>
      <c r="C836" s="7">
        <f t="shared" si="12"/>
        <v>0.28009644677989209</v>
      </c>
      <c r="F836" s="7">
        <v>0.28009644677989209</v>
      </c>
    </row>
    <row r="837" spans="1:6" x14ac:dyDescent="0.25">
      <c r="A837">
        <v>820</v>
      </c>
      <c r="B837" s="1">
        <v>345.78178364547267</v>
      </c>
      <c r="C837" s="7">
        <f t="shared" si="12"/>
        <v>0.27980130410408899</v>
      </c>
      <c r="F837" s="7">
        <v>0.27980130410408899</v>
      </c>
    </row>
    <row r="838" spans="1:6" x14ac:dyDescent="0.25">
      <c r="A838">
        <v>821</v>
      </c>
      <c r="B838" s="1">
        <v>345.51344411389789</v>
      </c>
      <c r="C838" s="7">
        <f t="shared" si="12"/>
        <v>0.27950596463087818</v>
      </c>
      <c r="F838" s="7">
        <v>0.27950596463087818</v>
      </c>
    </row>
    <row r="839" spans="1:6" x14ac:dyDescent="0.25">
      <c r="A839">
        <v>822</v>
      </c>
      <c r="B839" s="1">
        <v>345.24533664835729</v>
      </c>
      <c r="C839" s="7">
        <f t="shared" si="12"/>
        <v>0.27921043140578572</v>
      </c>
      <c r="F839" s="7">
        <v>0.27921043140578572</v>
      </c>
    </row>
    <row r="840" spans="1:6" x14ac:dyDescent="0.25">
      <c r="A840">
        <v>823</v>
      </c>
      <c r="B840" s="1">
        <v>344.97746112293402</v>
      </c>
      <c r="C840" s="7">
        <f t="shared" si="12"/>
        <v>0.27891470768304449</v>
      </c>
      <c r="F840" s="7">
        <v>0.27891470768304449</v>
      </c>
    </row>
    <row r="841" spans="1:6" x14ac:dyDescent="0.25">
      <c r="A841">
        <v>824</v>
      </c>
      <c r="B841" s="1">
        <v>344.70981741171101</v>
      </c>
      <c r="C841" s="7">
        <f t="shared" si="12"/>
        <v>0.27861879692562574</v>
      </c>
      <c r="F841" s="7">
        <v>0.27861879692562574</v>
      </c>
    </row>
    <row r="842" spans="1:6" x14ac:dyDescent="0.25">
      <c r="A842">
        <v>825</v>
      </c>
      <c r="B842" s="1">
        <v>344.44240538877142</v>
      </c>
      <c r="C842" s="7">
        <f t="shared" si="12"/>
        <v>0.27832270280523463</v>
      </c>
      <c r="F842" s="7">
        <v>0.27832270280523463</v>
      </c>
    </row>
    <row r="843" spans="1:6" x14ac:dyDescent="0.25">
      <c r="A843">
        <v>826</v>
      </c>
      <c r="B843" s="1">
        <v>344.17522492819847</v>
      </c>
      <c r="C843" s="7">
        <f t="shared" si="12"/>
        <v>0.27802642920228671</v>
      </c>
      <c r="F843" s="7">
        <v>0.27802642920228671</v>
      </c>
    </row>
    <row r="844" spans="1:6" x14ac:dyDescent="0.25">
      <c r="A844">
        <v>827</v>
      </c>
      <c r="B844" s="1">
        <v>343.90827590407514</v>
      </c>
      <c r="C844" s="7">
        <f t="shared" si="12"/>
        <v>0.27772998020593498</v>
      </c>
      <c r="F844" s="7">
        <v>0.27772998020593498</v>
      </c>
    </row>
    <row r="845" spans="1:6" x14ac:dyDescent="0.25">
      <c r="A845">
        <v>828</v>
      </c>
      <c r="B845" s="1">
        <v>343.64155819048449</v>
      </c>
      <c r="C845" s="7">
        <f t="shared" si="12"/>
        <v>0.27743336011406061</v>
      </c>
      <c r="F845" s="7">
        <v>0.27743336011406061</v>
      </c>
    </row>
    <row r="846" spans="1:6" x14ac:dyDescent="0.25">
      <c r="A846">
        <v>829</v>
      </c>
      <c r="B846" s="1">
        <v>343.37507166150971</v>
      </c>
      <c r="C846" s="7">
        <f t="shared" si="12"/>
        <v>0.27713657343327025</v>
      </c>
      <c r="F846" s="7">
        <v>0.27713657343327025</v>
      </c>
    </row>
    <row r="847" spans="1:6" x14ac:dyDescent="0.25">
      <c r="A847">
        <v>830</v>
      </c>
      <c r="B847" s="1">
        <v>343.10881619123387</v>
      </c>
      <c r="C847" s="7">
        <f t="shared" si="12"/>
        <v>0.27683962487889424</v>
      </c>
      <c r="F847" s="7">
        <v>0.27683962487889424</v>
      </c>
    </row>
    <row r="848" spans="1:6" x14ac:dyDescent="0.25">
      <c r="A848">
        <v>831</v>
      </c>
      <c r="B848" s="1">
        <v>342.84279165374005</v>
      </c>
      <c r="C848" s="7">
        <f t="shared" si="12"/>
        <v>0.27654251937499819</v>
      </c>
      <c r="F848" s="7">
        <v>0.27654251937499819</v>
      </c>
    </row>
    <row r="849" spans="1:6" x14ac:dyDescent="0.25">
      <c r="A849">
        <v>832</v>
      </c>
      <c r="B849" s="1">
        <v>342.57699792311132</v>
      </c>
      <c r="C849" s="7">
        <f t="shared" si="12"/>
        <v>0.27624526205436162</v>
      </c>
      <c r="F849" s="7">
        <v>0.27624526205436162</v>
      </c>
    </row>
    <row r="850" spans="1:6" x14ac:dyDescent="0.25">
      <c r="A850">
        <v>833</v>
      </c>
      <c r="B850" s="1">
        <v>342.31143487343076</v>
      </c>
      <c r="C850" s="7">
        <f t="shared" si="12"/>
        <v>0.27594785825850821</v>
      </c>
      <c r="F850" s="7">
        <v>0.27594785825850821</v>
      </c>
    </row>
    <row r="851" spans="1:6" x14ac:dyDescent="0.25">
      <c r="A851">
        <v>834</v>
      </c>
      <c r="B851" s="1">
        <v>342.04610237878154</v>
      </c>
      <c r="C851" s="7">
        <f t="shared" ref="C851:C867" si="13">$H$7+$H$8*A851+$H$9*A851^2+$H$10*A851^3+$H$11*A851^4</f>
        <v>0.27565031353767733</v>
      </c>
      <c r="F851" s="7">
        <v>0.27565031353767733</v>
      </c>
    </row>
    <row r="852" spans="1:6" x14ac:dyDescent="0.25">
      <c r="A852">
        <v>835</v>
      </c>
      <c r="B852" s="1">
        <v>341.78100031324675</v>
      </c>
      <c r="C852" s="7">
        <f t="shared" si="13"/>
        <v>0.27535263365084184</v>
      </c>
      <c r="F852" s="7">
        <v>0.27535263365084184</v>
      </c>
    </row>
    <row r="853" spans="1:6" x14ac:dyDescent="0.25">
      <c r="A853">
        <v>836</v>
      </c>
      <c r="B853" s="1">
        <v>341.51612855090934</v>
      </c>
      <c r="C853" s="7">
        <f t="shared" si="13"/>
        <v>0.27505482456569563</v>
      </c>
      <c r="F853" s="7">
        <v>0.27505482456569563</v>
      </c>
    </row>
    <row r="854" spans="1:6" x14ac:dyDescent="0.25">
      <c r="A854">
        <v>837</v>
      </c>
      <c r="B854" s="1">
        <v>341.25148696585256</v>
      </c>
      <c r="C854" s="7">
        <f t="shared" si="13"/>
        <v>0.27475689245866519</v>
      </c>
      <c r="F854" s="7">
        <v>0.27475689245866519</v>
      </c>
    </row>
    <row r="855" spans="1:6" x14ac:dyDescent="0.25">
      <c r="A855">
        <v>838</v>
      </c>
      <c r="B855" s="1">
        <v>340.98707543215949</v>
      </c>
      <c r="C855" s="7">
        <f t="shared" si="13"/>
        <v>0.2744588437149007</v>
      </c>
      <c r="F855" s="7">
        <v>0.2744588437149007</v>
      </c>
    </row>
    <row r="856" spans="1:6" x14ac:dyDescent="0.25">
      <c r="A856">
        <v>839</v>
      </c>
      <c r="B856" s="1">
        <v>340.72289382391313</v>
      </c>
      <c r="C856" s="7">
        <f t="shared" si="13"/>
        <v>0.27416068492828316</v>
      </c>
      <c r="F856" s="7">
        <v>0.27416068492828316</v>
      </c>
    </row>
    <row r="857" spans="1:6" x14ac:dyDescent="0.25">
      <c r="A857">
        <v>840</v>
      </c>
      <c r="B857" s="1">
        <v>340.45894201519673</v>
      </c>
      <c r="C857" s="7">
        <f t="shared" si="13"/>
        <v>0.27386242290142171</v>
      </c>
      <c r="F857" s="7">
        <v>0.27386242290142171</v>
      </c>
    </row>
    <row r="858" spans="1:6" x14ac:dyDescent="0.25">
      <c r="A858">
        <v>841</v>
      </c>
      <c r="B858" s="1">
        <v>340.19521988009319</v>
      </c>
      <c r="C858" s="7">
        <f t="shared" si="13"/>
        <v>0.27356406464564653</v>
      </c>
      <c r="F858" s="7">
        <v>0.27356406464564653</v>
      </c>
    </row>
    <row r="859" spans="1:6" x14ac:dyDescent="0.25">
      <c r="A859">
        <v>842</v>
      </c>
      <c r="B859" s="1">
        <v>339.93172729268576</v>
      </c>
      <c r="C859" s="7">
        <f t="shared" si="13"/>
        <v>0.27326561738101862</v>
      </c>
      <c r="F859" s="7">
        <v>0.27326561738101862</v>
      </c>
    </row>
    <row r="860" spans="1:6" x14ac:dyDescent="0.25">
      <c r="A860">
        <v>843</v>
      </c>
      <c r="B860" s="1">
        <v>339.66846412705746</v>
      </c>
      <c r="C860" s="7">
        <f t="shared" si="13"/>
        <v>0.27296708853632623</v>
      </c>
      <c r="F860" s="7">
        <v>0.27296708853632623</v>
      </c>
    </row>
    <row r="861" spans="1:6" x14ac:dyDescent="0.25">
      <c r="A861">
        <v>844</v>
      </c>
      <c r="B861" s="1">
        <v>339.40543025729141</v>
      </c>
      <c r="C861" s="7">
        <f t="shared" si="13"/>
        <v>0.27266848574909286</v>
      </c>
      <c r="F861" s="7">
        <v>0.27266848574909286</v>
      </c>
    </row>
    <row r="862" spans="1:6" x14ac:dyDescent="0.25">
      <c r="A862">
        <v>845</v>
      </c>
      <c r="B862" s="1">
        <v>339.14262555747069</v>
      </c>
      <c r="C862" s="7">
        <f t="shared" si="13"/>
        <v>0.27236981686555062</v>
      </c>
      <c r="F862" s="7">
        <v>0.27236981686555062</v>
      </c>
    </row>
    <row r="863" spans="1:6" x14ac:dyDescent="0.25">
      <c r="A863">
        <v>846</v>
      </c>
      <c r="B863" s="1">
        <v>338.88004990167843</v>
      </c>
      <c r="C863" s="7">
        <f t="shared" si="13"/>
        <v>0.27207108994067752</v>
      </c>
      <c r="F863" s="7">
        <v>0.27207108994067752</v>
      </c>
    </row>
    <row r="864" spans="1:6" x14ac:dyDescent="0.25">
      <c r="A864">
        <v>847</v>
      </c>
      <c r="B864" s="1">
        <v>338.6177031639977</v>
      </c>
      <c r="C864" s="7">
        <f t="shared" si="13"/>
        <v>0.27177231323817086</v>
      </c>
      <c r="F864" s="7">
        <v>0.27177231323817086</v>
      </c>
    </row>
    <row r="865" spans="1:6" x14ac:dyDescent="0.25">
      <c r="A865">
        <v>848</v>
      </c>
      <c r="B865" s="1">
        <v>338.35558521851152</v>
      </c>
      <c r="C865" s="7">
        <f t="shared" si="13"/>
        <v>0.27147349523045072</v>
      </c>
      <c r="F865" s="7">
        <v>0.27147349523045072</v>
      </c>
    </row>
    <row r="866" spans="1:6" x14ac:dyDescent="0.25">
      <c r="A866">
        <v>849</v>
      </c>
      <c r="B866" s="1">
        <v>338.09369593930313</v>
      </c>
      <c r="C866" s="7">
        <f t="shared" si="13"/>
        <v>0.27117464459867424</v>
      </c>
      <c r="F866" s="7">
        <v>0.27117464459867424</v>
      </c>
    </row>
    <row r="867" spans="1:6" x14ac:dyDescent="0.25">
      <c r="A867">
        <v>850</v>
      </c>
      <c r="B867" s="1">
        <v>337.83203520045549</v>
      </c>
      <c r="C867" s="7">
        <f t="shared" si="13"/>
        <v>0.27087577023271781</v>
      </c>
      <c r="F867" s="7">
        <v>0.27087577023271781</v>
      </c>
    </row>
    <row r="868" spans="1:6" x14ac:dyDescent="0.25">
      <c r="A868">
        <v>851</v>
      </c>
      <c r="B868" s="1">
        <v>337.57060287605179</v>
      </c>
      <c r="C868" s="7">
        <f>$M$7+$M$8*A868+$M$9*A868^2</f>
        <v>0.26939287202599344</v>
      </c>
      <c r="F868" s="7">
        <v>0.26939287202599344</v>
      </c>
    </row>
    <row r="869" spans="1:6" x14ac:dyDescent="0.25">
      <c r="A869">
        <v>852</v>
      </c>
      <c r="B869" s="1">
        <v>337.30939884017511</v>
      </c>
      <c r="C869" s="7">
        <f t="shared" ref="C869:C932" si="14">$M$7+$M$8*A869+$M$9*A869^2</f>
        <v>0.26915174395743813</v>
      </c>
      <c r="F869" s="7">
        <v>0.26915174395743813</v>
      </c>
    </row>
    <row r="870" spans="1:6" x14ac:dyDescent="0.25">
      <c r="A870">
        <v>853</v>
      </c>
      <c r="B870" s="1">
        <v>337.04842296690845</v>
      </c>
      <c r="C870" s="7">
        <f t="shared" si="14"/>
        <v>0.26891074650592084</v>
      </c>
      <c r="F870" s="7">
        <v>0.26891074650592084</v>
      </c>
    </row>
    <row r="871" spans="1:6" x14ac:dyDescent="0.25">
      <c r="A871">
        <v>854</v>
      </c>
      <c r="B871" s="1">
        <v>336.78767513033506</v>
      </c>
      <c r="C871" s="7">
        <f t="shared" si="14"/>
        <v>0.26866987967144162</v>
      </c>
      <c r="F871" s="7">
        <v>0.26866987967144162</v>
      </c>
    </row>
    <row r="872" spans="1:6" x14ac:dyDescent="0.25">
      <c r="A872">
        <v>855</v>
      </c>
      <c r="B872" s="1">
        <v>336.52715520453791</v>
      </c>
      <c r="C872" s="7">
        <f t="shared" si="14"/>
        <v>0.26842914345400037</v>
      </c>
      <c r="F872" s="7">
        <v>0.26842914345400037</v>
      </c>
    </row>
    <row r="873" spans="1:6" x14ac:dyDescent="0.25">
      <c r="A873">
        <v>856</v>
      </c>
      <c r="B873" s="1">
        <v>336.26686306360011</v>
      </c>
      <c r="C873" s="7">
        <f t="shared" si="14"/>
        <v>0.26818853785359709</v>
      </c>
      <c r="F873" s="7">
        <v>0.26818853785359709</v>
      </c>
    </row>
    <row r="874" spans="1:6" x14ac:dyDescent="0.25">
      <c r="A874">
        <v>857</v>
      </c>
      <c r="B874" s="1">
        <v>336.00679858160487</v>
      </c>
      <c r="C874" s="7">
        <f t="shared" si="14"/>
        <v>0.26794806287023182</v>
      </c>
      <c r="F874" s="7">
        <v>0.26794806287023182</v>
      </c>
    </row>
    <row r="875" spans="1:6" x14ac:dyDescent="0.25">
      <c r="A875">
        <v>858</v>
      </c>
      <c r="B875" s="1">
        <v>335.74696163263508</v>
      </c>
      <c r="C875" s="7">
        <f t="shared" si="14"/>
        <v>0.26770771850390457</v>
      </c>
      <c r="F875" s="7">
        <v>0.26770771850390457</v>
      </c>
    </row>
    <row r="876" spans="1:6" x14ac:dyDescent="0.25">
      <c r="A876">
        <v>859</v>
      </c>
      <c r="B876" s="1">
        <v>335.48735209077404</v>
      </c>
      <c r="C876" s="7">
        <f t="shared" si="14"/>
        <v>0.26746750475461534</v>
      </c>
      <c r="F876" s="7">
        <v>0.26746750475461534</v>
      </c>
    </row>
    <row r="877" spans="1:6" x14ac:dyDescent="0.25">
      <c r="A877">
        <v>860</v>
      </c>
      <c r="B877" s="1">
        <v>335.22796983010466</v>
      </c>
      <c r="C877" s="7">
        <f t="shared" si="14"/>
        <v>0.26722742162236407</v>
      </c>
      <c r="F877" s="7">
        <v>0.26722742162236407</v>
      </c>
    </row>
    <row r="878" spans="1:6" x14ac:dyDescent="0.25">
      <c r="A878">
        <v>861</v>
      </c>
      <c r="B878" s="1">
        <v>334.96881472471023</v>
      </c>
      <c r="C878" s="7">
        <f t="shared" si="14"/>
        <v>0.26698746910715082</v>
      </c>
      <c r="F878" s="7">
        <v>0.26698746910715082</v>
      </c>
    </row>
    <row r="879" spans="1:6" x14ac:dyDescent="0.25">
      <c r="A879">
        <v>862</v>
      </c>
      <c r="B879" s="1">
        <v>334.70988664867372</v>
      </c>
      <c r="C879" s="7">
        <f t="shared" si="14"/>
        <v>0.26674764720897565</v>
      </c>
      <c r="F879" s="7">
        <v>0.26674764720897565</v>
      </c>
    </row>
    <row r="880" spans="1:6" x14ac:dyDescent="0.25">
      <c r="A880">
        <v>863</v>
      </c>
      <c r="B880" s="1">
        <v>334.45118547607825</v>
      </c>
      <c r="C880" s="7">
        <f t="shared" si="14"/>
        <v>0.26650795592783838</v>
      </c>
      <c r="F880" s="7">
        <v>0.26650795592783838</v>
      </c>
    </row>
    <row r="881" spans="1:6" x14ac:dyDescent="0.25">
      <c r="A881">
        <v>864</v>
      </c>
      <c r="B881" s="1">
        <v>334.19271108100685</v>
      </c>
      <c r="C881" s="7">
        <f t="shared" si="14"/>
        <v>0.26626839526373913</v>
      </c>
      <c r="F881" s="7">
        <v>0.26626839526373913</v>
      </c>
    </row>
    <row r="882" spans="1:6" x14ac:dyDescent="0.25">
      <c r="A882">
        <v>865</v>
      </c>
      <c r="B882" s="1">
        <v>333.9344633375427</v>
      </c>
      <c r="C882" s="7">
        <f t="shared" si="14"/>
        <v>0.2660289652166779</v>
      </c>
      <c r="F882" s="7">
        <v>0.2660289652166779</v>
      </c>
    </row>
    <row r="883" spans="1:6" x14ac:dyDescent="0.25">
      <c r="A883">
        <v>866</v>
      </c>
      <c r="B883" s="1">
        <v>333.67644211976892</v>
      </c>
      <c r="C883" s="7">
        <f t="shared" si="14"/>
        <v>0.26578966578665475</v>
      </c>
      <c r="F883" s="7">
        <v>0.26578966578665475</v>
      </c>
    </row>
    <row r="884" spans="1:6" x14ac:dyDescent="0.25">
      <c r="A884">
        <v>867</v>
      </c>
      <c r="B884" s="1">
        <v>333.41864730176854</v>
      </c>
      <c r="C884" s="7">
        <f t="shared" si="14"/>
        <v>0.2655504969736695</v>
      </c>
      <c r="F884" s="7">
        <v>0.2655504969736695</v>
      </c>
    </row>
    <row r="885" spans="1:6" x14ac:dyDescent="0.25">
      <c r="A885">
        <v>868</v>
      </c>
      <c r="B885" s="1">
        <v>333.16107875762464</v>
      </c>
      <c r="C885" s="7">
        <f t="shared" si="14"/>
        <v>0.26531145877772228</v>
      </c>
      <c r="F885" s="7">
        <v>0.26531145877772228</v>
      </c>
    </row>
    <row r="886" spans="1:6" x14ac:dyDescent="0.25">
      <c r="A886">
        <v>869</v>
      </c>
      <c r="B886" s="1">
        <v>332.90373636142033</v>
      </c>
      <c r="C886" s="7">
        <f t="shared" si="14"/>
        <v>0.26507255119881307</v>
      </c>
      <c r="F886" s="7">
        <v>0.26507255119881307</v>
      </c>
    </row>
    <row r="887" spans="1:6" x14ac:dyDescent="0.25">
      <c r="A887">
        <v>870</v>
      </c>
      <c r="B887" s="1">
        <v>332.64661998723869</v>
      </c>
      <c r="C887" s="7">
        <f t="shared" si="14"/>
        <v>0.26483377423694193</v>
      </c>
      <c r="F887" s="7">
        <v>0.26483377423694193</v>
      </c>
    </row>
    <row r="888" spans="1:6" x14ac:dyDescent="0.25">
      <c r="A888">
        <v>871</v>
      </c>
      <c r="B888" s="1">
        <v>332.38972950916292</v>
      </c>
      <c r="C888" s="7">
        <f t="shared" si="14"/>
        <v>0.26459512789210871</v>
      </c>
      <c r="F888" s="7">
        <v>0.26459512789210871</v>
      </c>
    </row>
    <row r="889" spans="1:6" x14ac:dyDescent="0.25">
      <c r="A889">
        <v>872</v>
      </c>
      <c r="B889" s="1">
        <v>332.13306480127602</v>
      </c>
      <c r="C889" s="7">
        <f t="shared" si="14"/>
        <v>0.26435661216431355</v>
      </c>
      <c r="F889" s="7">
        <v>0.26435661216431355</v>
      </c>
    </row>
    <row r="890" spans="1:6" x14ac:dyDescent="0.25">
      <c r="A890">
        <v>873</v>
      </c>
      <c r="B890" s="1">
        <v>331.87662573766107</v>
      </c>
      <c r="C890" s="7">
        <f t="shared" si="14"/>
        <v>0.26411822705355636</v>
      </c>
      <c r="F890" s="7">
        <v>0.26411822705355636</v>
      </c>
    </row>
    <row r="891" spans="1:6" x14ac:dyDescent="0.25">
      <c r="A891">
        <v>874</v>
      </c>
      <c r="B891" s="1">
        <v>331.6204121924012</v>
      </c>
      <c r="C891" s="7">
        <f t="shared" si="14"/>
        <v>0.26387997255983719</v>
      </c>
      <c r="F891" s="7">
        <v>0.26387997255983719</v>
      </c>
    </row>
    <row r="892" spans="1:6" x14ac:dyDescent="0.25">
      <c r="A892">
        <v>875</v>
      </c>
      <c r="B892" s="1">
        <v>331.36442403957949</v>
      </c>
      <c r="C892" s="7">
        <f t="shared" si="14"/>
        <v>0.26364184868315604</v>
      </c>
      <c r="F892" s="7">
        <v>0.26364184868315604</v>
      </c>
    </row>
    <row r="893" spans="1:6" x14ac:dyDescent="0.25">
      <c r="A893">
        <v>876</v>
      </c>
      <c r="B893" s="1">
        <v>331.10866115327906</v>
      </c>
      <c r="C893" s="7">
        <f t="shared" si="14"/>
        <v>0.26340385542351286</v>
      </c>
      <c r="F893" s="7">
        <v>0.26340385542351286</v>
      </c>
    </row>
    <row r="894" spans="1:6" x14ac:dyDescent="0.25">
      <c r="A894">
        <v>877</v>
      </c>
      <c r="B894" s="1">
        <v>330.85312340758298</v>
      </c>
      <c r="C894" s="7">
        <f t="shared" si="14"/>
        <v>0.26316599278090774</v>
      </c>
      <c r="F894" s="7">
        <v>0.26316599278090774</v>
      </c>
    </row>
    <row r="895" spans="1:6" x14ac:dyDescent="0.25">
      <c r="A895">
        <v>878</v>
      </c>
      <c r="B895" s="1">
        <v>330.5978106765744</v>
      </c>
      <c r="C895" s="7">
        <f t="shared" si="14"/>
        <v>0.26292826075534054</v>
      </c>
      <c r="F895" s="7">
        <v>0.26292826075534054</v>
      </c>
    </row>
    <row r="896" spans="1:6" x14ac:dyDescent="0.25">
      <c r="A896">
        <v>879</v>
      </c>
      <c r="B896" s="1">
        <v>330.34272283433631</v>
      </c>
      <c r="C896" s="7">
        <f t="shared" si="14"/>
        <v>0.26269065934681141</v>
      </c>
      <c r="F896" s="7">
        <v>0.26269065934681141</v>
      </c>
    </row>
    <row r="897" spans="1:6" x14ac:dyDescent="0.25">
      <c r="A897">
        <v>880</v>
      </c>
      <c r="B897" s="1">
        <v>330.08785975495186</v>
      </c>
      <c r="C897" s="7">
        <f t="shared" si="14"/>
        <v>0.26245318855532024</v>
      </c>
      <c r="F897" s="7">
        <v>0.26245318855532024</v>
      </c>
    </row>
    <row r="898" spans="1:6" x14ac:dyDescent="0.25">
      <c r="A898">
        <v>881</v>
      </c>
      <c r="B898" s="1">
        <v>329.83322131250424</v>
      </c>
      <c r="C898" s="7">
        <f t="shared" si="14"/>
        <v>0.26221584838086714</v>
      </c>
      <c r="F898" s="7">
        <v>0.26221584838086714</v>
      </c>
    </row>
    <row r="899" spans="1:6" x14ac:dyDescent="0.25">
      <c r="A899">
        <v>882</v>
      </c>
      <c r="B899" s="1">
        <v>329.57880738107633</v>
      </c>
      <c r="C899" s="7">
        <f t="shared" si="14"/>
        <v>0.26197863882345196</v>
      </c>
      <c r="F899" s="7">
        <v>0.26197863882345196</v>
      </c>
    </row>
    <row r="900" spans="1:6" x14ac:dyDescent="0.25">
      <c r="A900">
        <v>883</v>
      </c>
      <c r="B900" s="1">
        <v>329.32461783475139</v>
      </c>
      <c r="C900" s="7">
        <f t="shared" si="14"/>
        <v>0.26174155988307485</v>
      </c>
      <c r="F900" s="7">
        <v>0.26174155988307485</v>
      </c>
    </row>
    <row r="901" spans="1:6" x14ac:dyDescent="0.25">
      <c r="A901">
        <v>884</v>
      </c>
      <c r="B901" s="1">
        <v>329.0706525476125</v>
      </c>
      <c r="C901" s="7">
        <f t="shared" si="14"/>
        <v>0.2615046115597357</v>
      </c>
      <c r="F901" s="7">
        <v>0.2615046115597357</v>
      </c>
    </row>
    <row r="902" spans="1:6" x14ac:dyDescent="0.25">
      <c r="A902">
        <v>885</v>
      </c>
      <c r="B902" s="1">
        <v>328.81691139374266</v>
      </c>
      <c r="C902" s="7">
        <f t="shared" si="14"/>
        <v>0.26126779385343463</v>
      </c>
      <c r="F902" s="7">
        <v>0.26126779385343463</v>
      </c>
    </row>
    <row r="903" spans="1:6" x14ac:dyDescent="0.25">
      <c r="A903">
        <v>886</v>
      </c>
      <c r="B903" s="1">
        <v>328.56339424722506</v>
      </c>
      <c r="C903" s="7">
        <f t="shared" si="14"/>
        <v>0.26103110676417152</v>
      </c>
      <c r="F903" s="7">
        <v>0.26103110676417152</v>
      </c>
    </row>
    <row r="904" spans="1:6" x14ac:dyDescent="0.25">
      <c r="A904">
        <v>887</v>
      </c>
      <c r="B904" s="1">
        <v>328.31010098214273</v>
      </c>
      <c r="C904" s="7">
        <f t="shared" si="14"/>
        <v>0.26079455029194637</v>
      </c>
      <c r="F904" s="7">
        <v>0.26079455029194637</v>
      </c>
    </row>
    <row r="905" spans="1:6" x14ac:dyDescent="0.25">
      <c r="A905">
        <v>888</v>
      </c>
      <c r="B905" s="1">
        <v>328.0570314725789</v>
      </c>
      <c r="C905" s="7">
        <f t="shared" si="14"/>
        <v>0.26055812443675924</v>
      </c>
      <c r="F905" s="7">
        <v>0.26055812443675924</v>
      </c>
    </row>
    <row r="906" spans="1:6" x14ac:dyDescent="0.25">
      <c r="A906">
        <v>889</v>
      </c>
      <c r="B906" s="1">
        <v>327.80418559261648</v>
      </c>
      <c r="C906" s="7">
        <f t="shared" si="14"/>
        <v>0.26032182919861019</v>
      </c>
      <c r="F906" s="7">
        <v>0.26032182919861019</v>
      </c>
    </row>
    <row r="907" spans="1:6" x14ac:dyDescent="0.25">
      <c r="A907">
        <v>890</v>
      </c>
      <c r="B907" s="1">
        <v>327.55156321633871</v>
      </c>
      <c r="C907" s="7">
        <f t="shared" si="14"/>
        <v>0.2600856645774991</v>
      </c>
      <c r="F907" s="7">
        <v>0.2600856645774991</v>
      </c>
    </row>
    <row r="908" spans="1:6" x14ac:dyDescent="0.25">
      <c r="A908">
        <v>891</v>
      </c>
      <c r="B908" s="1">
        <v>327.29916421782849</v>
      </c>
      <c r="C908" s="7">
        <f t="shared" si="14"/>
        <v>0.25984963057342597</v>
      </c>
      <c r="F908" s="7">
        <v>0.25984963057342597</v>
      </c>
    </row>
    <row r="909" spans="1:6" x14ac:dyDescent="0.25">
      <c r="A909">
        <v>892</v>
      </c>
      <c r="B909" s="1">
        <v>327.04698847116913</v>
      </c>
      <c r="C909" s="7">
        <f t="shared" si="14"/>
        <v>0.25961372718639086</v>
      </c>
      <c r="F909" s="7">
        <v>0.25961372718639086</v>
      </c>
    </row>
    <row r="910" spans="1:6" x14ac:dyDescent="0.25">
      <c r="A910">
        <v>893</v>
      </c>
      <c r="B910" s="1">
        <v>326.79503585044364</v>
      </c>
      <c r="C910" s="7">
        <f t="shared" si="14"/>
        <v>0.25937795441639383</v>
      </c>
      <c r="F910" s="7">
        <v>0.25937795441639383</v>
      </c>
    </row>
    <row r="911" spans="1:6" x14ac:dyDescent="0.25">
      <c r="A911">
        <v>894</v>
      </c>
      <c r="B911" s="1">
        <v>326.54330622973509</v>
      </c>
      <c r="C911" s="7">
        <f t="shared" si="14"/>
        <v>0.25914231226343476</v>
      </c>
      <c r="F911" s="7">
        <v>0.25914231226343476</v>
      </c>
    </row>
    <row r="912" spans="1:6" x14ac:dyDescent="0.25">
      <c r="A912">
        <v>895</v>
      </c>
      <c r="B912" s="1">
        <v>326.29179948312662</v>
      </c>
      <c r="C912" s="7">
        <f t="shared" si="14"/>
        <v>0.25890680072751365</v>
      </c>
      <c r="F912" s="7">
        <v>0.25890680072751365</v>
      </c>
    </row>
    <row r="913" spans="1:6" x14ac:dyDescent="0.25">
      <c r="A913">
        <v>896</v>
      </c>
      <c r="B913" s="1">
        <v>326.0405154847013</v>
      </c>
      <c r="C913" s="7">
        <f t="shared" si="14"/>
        <v>0.25867141980863056</v>
      </c>
      <c r="F913" s="7">
        <v>0.25867141980863056</v>
      </c>
    </row>
    <row r="914" spans="1:6" x14ac:dyDescent="0.25">
      <c r="A914">
        <v>897</v>
      </c>
      <c r="B914" s="1">
        <v>325.78945410854226</v>
      </c>
      <c r="C914" s="7">
        <f t="shared" si="14"/>
        <v>0.25843616950678555</v>
      </c>
      <c r="F914" s="7">
        <v>0.25843616950678555</v>
      </c>
    </row>
    <row r="915" spans="1:6" x14ac:dyDescent="0.25">
      <c r="A915">
        <v>898</v>
      </c>
      <c r="B915" s="1">
        <v>325.53861522873245</v>
      </c>
      <c r="C915" s="7">
        <f t="shared" si="14"/>
        <v>0.2582010498219785</v>
      </c>
      <c r="F915" s="7">
        <v>0.2582010498219785</v>
      </c>
    </row>
    <row r="916" spans="1:6" x14ac:dyDescent="0.25">
      <c r="A916">
        <v>899</v>
      </c>
      <c r="B916" s="1">
        <v>325.28799871935519</v>
      </c>
      <c r="C916" s="7">
        <f t="shared" si="14"/>
        <v>0.25796606075420941</v>
      </c>
      <c r="F916" s="7">
        <v>0.25796606075420941</v>
      </c>
    </row>
    <row r="917" spans="1:6" x14ac:dyDescent="0.25">
      <c r="A917">
        <v>900</v>
      </c>
      <c r="B917" s="1">
        <v>325.03760445449342</v>
      </c>
      <c r="C917" s="7">
        <f t="shared" si="14"/>
        <v>0.25773120230347835</v>
      </c>
      <c r="F917" s="7">
        <v>0.25773120230347835</v>
      </c>
    </row>
    <row r="918" spans="1:6" x14ac:dyDescent="0.25">
      <c r="A918">
        <v>901</v>
      </c>
      <c r="B918" s="1">
        <v>324.78743230823022</v>
      </c>
      <c r="C918" s="7">
        <f t="shared" si="14"/>
        <v>0.25749647446978535</v>
      </c>
      <c r="F918" s="7">
        <v>0.25749647446978535</v>
      </c>
    </row>
    <row r="919" spans="1:6" x14ac:dyDescent="0.25">
      <c r="A919">
        <v>902</v>
      </c>
      <c r="B919" s="1">
        <v>324.53748215464884</v>
      </c>
      <c r="C919" s="7">
        <f t="shared" si="14"/>
        <v>0.25726187725313032</v>
      </c>
      <c r="F919" s="7">
        <v>0.25726187725313032</v>
      </c>
    </row>
    <row r="920" spans="1:6" x14ac:dyDescent="0.25">
      <c r="A920">
        <v>903</v>
      </c>
      <c r="B920" s="1">
        <v>324.28775386783218</v>
      </c>
      <c r="C920" s="7">
        <f t="shared" si="14"/>
        <v>0.25702741065351326</v>
      </c>
      <c r="F920" s="7">
        <v>0.25702741065351326</v>
      </c>
    </row>
    <row r="921" spans="1:6" x14ac:dyDescent="0.25">
      <c r="A921">
        <v>904</v>
      </c>
      <c r="B921" s="1">
        <v>324.03824732186348</v>
      </c>
      <c r="C921" s="7">
        <f t="shared" si="14"/>
        <v>0.25679307467093421</v>
      </c>
      <c r="F921" s="7">
        <v>0.25679307467093421</v>
      </c>
    </row>
    <row r="922" spans="1:6" x14ac:dyDescent="0.25">
      <c r="A922">
        <v>905</v>
      </c>
      <c r="B922" s="1">
        <v>323.78896239082582</v>
      </c>
      <c r="C922" s="7">
        <f t="shared" si="14"/>
        <v>0.25655886930539323</v>
      </c>
      <c r="F922" s="7">
        <v>0.25655886930539323</v>
      </c>
    </row>
    <row r="923" spans="1:6" x14ac:dyDescent="0.25">
      <c r="A923">
        <v>906</v>
      </c>
      <c r="B923" s="1">
        <v>323.5398989488022</v>
      </c>
      <c r="C923" s="7">
        <f t="shared" si="14"/>
        <v>0.25632479455689022</v>
      </c>
      <c r="F923" s="7">
        <v>0.25632479455689022</v>
      </c>
    </row>
    <row r="924" spans="1:6" x14ac:dyDescent="0.25">
      <c r="A924">
        <v>907</v>
      </c>
      <c r="B924" s="1">
        <v>323.29105686987577</v>
      </c>
      <c r="C924" s="7">
        <f t="shared" si="14"/>
        <v>0.25609085042542518</v>
      </c>
      <c r="F924" s="7">
        <v>0.25609085042542518</v>
      </c>
    </row>
    <row r="925" spans="1:6" x14ac:dyDescent="0.25">
      <c r="A925">
        <v>908</v>
      </c>
      <c r="B925" s="1">
        <v>323.04243602812971</v>
      </c>
      <c r="C925" s="7">
        <f t="shared" si="14"/>
        <v>0.25585703691099815</v>
      </c>
      <c r="F925" s="7">
        <v>0.25585703691099815</v>
      </c>
    </row>
    <row r="926" spans="1:6" x14ac:dyDescent="0.25">
      <c r="A926">
        <v>909</v>
      </c>
      <c r="B926" s="1">
        <v>322.79403629764693</v>
      </c>
      <c r="C926" s="7">
        <f t="shared" si="14"/>
        <v>0.25562335401360919</v>
      </c>
      <c r="F926" s="7">
        <v>0.25562335401360919</v>
      </c>
    </row>
    <row r="927" spans="1:6" x14ac:dyDescent="0.25">
      <c r="A927">
        <v>910</v>
      </c>
      <c r="B927" s="1">
        <v>322.54585755251065</v>
      </c>
      <c r="C927" s="7">
        <f t="shared" si="14"/>
        <v>0.2553898017332582</v>
      </c>
      <c r="F927" s="7">
        <v>0.2553898017332582</v>
      </c>
    </row>
    <row r="928" spans="1:6" x14ac:dyDescent="0.25">
      <c r="A928">
        <v>911</v>
      </c>
      <c r="B928" s="1">
        <v>322.29789966680397</v>
      </c>
      <c r="C928" s="7">
        <f t="shared" si="14"/>
        <v>0.25515638006994518</v>
      </c>
      <c r="F928" s="7">
        <v>0.25515638006994518</v>
      </c>
    </row>
    <row r="929" spans="1:6" x14ac:dyDescent="0.25">
      <c r="A929">
        <v>912</v>
      </c>
      <c r="B929" s="1">
        <v>322.05016251460984</v>
      </c>
      <c r="C929" s="7">
        <f t="shared" si="14"/>
        <v>0.25492308902367017</v>
      </c>
      <c r="F929" s="7">
        <v>0.25492308902367017</v>
      </c>
    </row>
    <row r="930" spans="1:6" x14ac:dyDescent="0.25">
      <c r="A930">
        <v>913</v>
      </c>
      <c r="B930" s="1">
        <v>321.80264597001161</v>
      </c>
      <c r="C930" s="7">
        <f t="shared" si="14"/>
        <v>0.25468992859443323</v>
      </c>
      <c r="F930" s="7">
        <v>0.25468992859443323</v>
      </c>
    </row>
    <row r="931" spans="1:6" x14ac:dyDescent="0.25">
      <c r="A931">
        <v>914</v>
      </c>
      <c r="B931" s="1">
        <v>321.55534990709214</v>
      </c>
      <c r="C931" s="7">
        <f t="shared" si="14"/>
        <v>0.25445689878223421</v>
      </c>
      <c r="F931" s="7">
        <v>0.25445689878223421</v>
      </c>
    </row>
    <row r="932" spans="1:6" x14ac:dyDescent="0.25">
      <c r="A932">
        <v>915</v>
      </c>
      <c r="B932" s="1">
        <v>321.3082741999346</v>
      </c>
      <c r="C932" s="7">
        <f t="shared" si="14"/>
        <v>0.25422399958707326</v>
      </c>
      <c r="F932" s="7">
        <v>0.25422399958707326</v>
      </c>
    </row>
    <row r="933" spans="1:6" x14ac:dyDescent="0.25">
      <c r="A933">
        <v>916</v>
      </c>
      <c r="B933" s="1">
        <v>321.06141872262219</v>
      </c>
      <c r="C933" s="7">
        <f t="shared" ref="C933:C996" si="15">$M$7+$M$8*A933+$M$9*A933^2</f>
        <v>0.25399123100895027</v>
      </c>
      <c r="F933" s="7">
        <v>0.25399123100895027</v>
      </c>
    </row>
    <row r="934" spans="1:6" x14ac:dyDescent="0.25">
      <c r="A934">
        <v>917</v>
      </c>
      <c r="B934" s="1">
        <v>320.81478334923781</v>
      </c>
      <c r="C934" s="7">
        <f t="shared" si="15"/>
        <v>0.25375859304786536</v>
      </c>
      <c r="F934" s="7">
        <v>0.25375859304786536</v>
      </c>
    </row>
    <row r="935" spans="1:6" x14ac:dyDescent="0.25">
      <c r="A935">
        <v>918</v>
      </c>
      <c r="B935" s="1">
        <v>320.56836795386471</v>
      </c>
      <c r="C935" s="7">
        <f t="shared" si="15"/>
        <v>0.25352608570381835</v>
      </c>
      <c r="F935" s="7">
        <v>0.25352608570381835</v>
      </c>
    </row>
    <row r="936" spans="1:6" x14ac:dyDescent="0.25">
      <c r="A936">
        <v>919</v>
      </c>
      <c r="B936" s="1">
        <v>320.32217241058595</v>
      </c>
      <c r="C936" s="7">
        <f t="shared" si="15"/>
        <v>0.25329370897680942</v>
      </c>
      <c r="F936" s="7">
        <v>0.25329370897680942</v>
      </c>
    </row>
    <row r="937" spans="1:6" x14ac:dyDescent="0.25">
      <c r="A937">
        <v>920</v>
      </c>
      <c r="B937" s="1">
        <v>320.07619659348461</v>
      </c>
      <c r="C937" s="7">
        <f t="shared" si="15"/>
        <v>0.25306146286683845</v>
      </c>
      <c r="F937" s="7">
        <v>0.25306146286683845</v>
      </c>
    </row>
    <row r="938" spans="1:6" x14ac:dyDescent="0.25">
      <c r="A938">
        <v>921</v>
      </c>
      <c r="B938" s="1">
        <v>319.83044037664376</v>
      </c>
      <c r="C938" s="7">
        <f t="shared" si="15"/>
        <v>0.2528293473739055</v>
      </c>
      <c r="F938" s="7">
        <v>0.2528293473739055</v>
      </c>
    </row>
    <row r="939" spans="1:6" x14ac:dyDescent="0.25">
      <c r="A939">
        <v>922</v>
      </c>
      <c r="B939" s="1">
        <v>319.58490363414649</v>
      </c>
      <c r="C939" s="7">
        <f t="shared" si="15"/>
        <v>0.25259736249801057</v>
      </c>
      <c r="F939" s="7">
        <v>0.25259736249801057</v>
      </c>
    </row>
    <row r="940" spans="1:6" x14ac:dyDescent="0.25">
      <c r="A940">
        <v>923</v>
      </c>
      <c r="B940" s="1">
        <v>319.33958624007602</v>
      </c>
      <c r="C940" s="7">
        <f t="shared" si="15"/>
        <v>0.2523655082391536</v>
      </c>
      <c r="F940" s="7">
        <v>0.2523655082391536</v>
      </c>
    </row>
    <row r="941" spans="1:6" x14ac:dyDescent="0.25">
      <c r="A941">
        <v>924</v>
      </c>
      <c r="B941" s="1">
        <v>319.09448806851526</v>
      </c>
      <c r="C941" s="7">
        <f t="shared" si="15"/>
        <v>0.25213378459733471</v>
      </c>
      <c r="F941" s="7">
        <v>0.25213378459733471</v>
      </c>
    </row>
    <row r="942" spans="1:6" x14ac:dyDescent="0.25">
      <c r="A942">
        <v>925</v>
      </c>
      <c r="B942" s="1">
        <v>318.84960899354746</v>
      </c>
      <c r="C942" s="7">
        <f t="shared" si="15"/>
        <v>0.25190219157255378</v>
      </c>
      <c r="F942" s="7">
        <v>0.25190219157255378</v>
      </c>
    </row>
    <row r="943" spans="1:6" x14ac:dyDescent="0.25">
      <c r="A943">
        <v>926</v>
      </c>
      <c r="B943" s="1">
        <v>318.60494888925552</v>
      </c>
      <c r="C943" s="7">
        <f t="shared" si="15"/>
        <v>0.25167072916481087</v>
      </c>
      <c r="F943" s="7">
        <v>0.25167072916481087</v>
      </c>
    </row>
    <row r="944" spans="1:6" x14ac:dyDescent="0.25">
      <c r="A944">
        <v>927</v>
      </c>
      <c r="B944" s="1">
        <v>318.36050762972275</v>
      </c>
      <c r="C944" s="7">
        <f t="shared" si="15"/>
        <v>0.25143939737410592</v>
      </c>
      <c r="F944" s="7">
        <v>0.25143939737410592</v>
      </c>
    </row>
    <row r="945" spans="1:6" x14ac:dyDescent="0.25">
      <c r="A945">
        <v>928</v>
      </c>
      <c r="B945" s="1">
        <v>318.11628508903215</v>
      </c>
      <c r="C945" s="7">
        <f t="shared" si="15"/>
        <v>0.25120819620043905</v>
      </c>
      <c r="F945" s="7">
        <v>0.25120819620043905</v>
      </c>
    </row>
    <row r="946" spans="1:6" x14ac:dyDescent="0.25">
      <c r="A946">
        <v>929</v>
      </c>
      <c r="B946" s="1">
        <v>317.8722811412668</v>
      </c>
      <c r="C946" s="7">
        <f t="shared" si="15"/>
        <v>0.25097712564381014</v>
      </c>
      <c r="F946" s="7">
        <v>0.25097712564381014</v>
      </c>
    </row>
    <row r="947" spans="1:6" x14ac:dyDescent="0.25">
      <c r="A947">
        <v>930</v>
      </c>
      <c r="B947" s="1">
        <v>317.62849566050977</v>
      </c>
      <c r="C947" s="7">
        <f t="shared" si="15"/>
        <v>0.25074618570421925</v>
      </c>
      <c r="F947" s="7">
        <v>0.25074618570421925</v>
      </c>
    </row>
    <row r="948" spans="1:6" x14ac:dyDescent="0.25">
      <c r="A948">
        <v>931</v>
      </c>
      <c r="B948" s="1">
        <v>317.38492852084426</v>
      </c>
      <c r="C948" s="7">
        <f t="shared" si="15"/>
        <v>0.25051537638166632</v>
      </c>
      <c r="F948" s="7">
        <v>0.25051537638166632</v>
      </c>
    </row>
    <row r="949" spans="1:6" x14ac:dyDescent="0.25">
      <c r="A949">
        <v>932</v>
      </c>
      <c r="B949" s="1">
        <v>317.14157959635332</v>
      </c>
      <c r="C949" s="7">
        <f t="shared" si="15"/>
        <v>0.25028469767615147</v>
      </c>
      <c r="F949" s="7">
        <v>0.25028469767615147</v>
      </c>
    </row>
    <row r="950" spans="1:6" x14ac:dyDescent="0.25">
      <c r="A950">
        <v>933</v>
      </c>
      <c r="B950" s="1">
        <v>316.89844876111994</v>
      </c>
      <c r="C950" s="7">
        <f t="shared" si="15"/>
        <v>0.25005414958767458</v>
      </c>
      <c r="F950" s="7">
        <v>0.25005414958767458</v>
      </c>
    </row>
    <row r="951" spans="1:6" x14ac:dyDescent="0.25">
      <c r="A951">
        <v>934</v>
      </c>
      <c r="B951" s="1">
        <v>316.65553588922734</v>
      </c>
      <c r="C951" s="7">
        <f t="shared" si="15"/>
        <v>0.24982373211623568</v>
      </c>
      <c r="F951" s="7">
        <v>0.24982373211623568</v>
      </c>
    </row>
    <row r="952" spans="1:6" x14ac:dyDescent="0.25">
      <c r="A952">
        <v>935</v>
      </c>
      <c r="B952" s="1">
        <v>316.4128408547586</v>
      </c>
      <c r="C952" s="7">
        <f t="shared" si="15"/>
        <v>0.2495934452618348</v>
      </c>
      <c r="F952" s="7">
        <v>0.2495934452618348</v>
      </c>
    </row>
    <row r="953" spans="1:6" x14ac:dyDescent="0.25">
      <c r="A953">
        <v>936</v>
      </c>
      <c r="B953" s="1">
        <v>316.17036353179674</v>
      </c>
      <c r="C953" s="7">
        <f t="shared" si="15"/>
        <v>0.24936328902447197</v>
      </c>
      <c r="F953" s="7">
        <v>0.24936328902447197</v>
      </c>
    </row>
    <row r="954" spans="1:6" x14ac:dyDescent="0.25">
      <c r="A954">
        <v>937</v>
      </c>
      <c r="B954" s="1">
        <v>315.928103794425</v>
      </c>
      <c r="C954" s="7">
        <f t="shared" si="15"/>
        <v>0.2491332634041471</v>
      </c>
      <c r="F954" s="7">
        <v>0.2491332634041471</v>
      </c>
    </row>
    <row r="955" spans="1:6" x14ac:dyDescent="0.25">
      <c r="A955">
        <v>938</v>
      </c>
      <c r="B955" s="1">
        <v>315.68606151672628</v>
      </c>
      <c r="C955" s="7">
        <f t="shared" si="15"/>
        <v>0.24890336840086019</v>
      </c>
      <c r="F955" s="7">
        <v>0.24890336840086019</v>
      </c>
    </row>
    <row r="956" spans="1:6" x14ac:dyDescent="0.25">
      <c r="A956">
        <v>939</v>
      </c>
      <c r="B956" s="1">
        <v>315.44423657278378</v>
      </c>
      <c r="C956" s="7">
        <f t="shared" si="15"/>
        <v>0.24867360401461133</v>
      </c>
      <c r="F956" s="7">
        <v>0.24867360401461133</v>
      </c>
    </row>
    <row r="957" spans="1:6" x14ac:dyDescent="0.25">
      <c r="A957">
        <v>940</v>
      </c>
      <c r="B957" s="1">
        <v>315.20262883668067</v>
      </c>
      <c r="C957" s="7">
        <f t="shared" si="15"/>
        <v>0.24844397024540052</v>
      </c>
      <c r="F957" s="7">
        <v>0.24844397024540052</v>
      </c>
    </row>
    <row r="958" spans="1:6" x14ac:dyDescent="0.25">
      <c r="A958">
        <v>941</v>
      </c>
      <c r="B958" s="1">
        <v>314.96123818249987</v>
      </c>
      <c r="C958" s="7">
        <f t="shared" si="15"/>
        <v>0.24821446709322767</v>
      </c>
      <c r="F958" s="7">
        <v>0.24821446709322767</v>
      </c>
    </row>
    <row r="959" spans="1:6" x14ac:dyDescent="0.25">
      <c r="A959">
        <v>942</v>
      </c>
      <c r="B959" s="1">
        <v>314.72006448432455</v>
      </c>
      <c r="C959" s="7">
        <f t="shared" si="15"/>
        <v>0.24798509455809281</v>
      </c>
      <c r="F959" s="7">
        <v>0.24798509455809281</v>
      </c>
    </row>
    <row r="960" spans="1:6" x14ac:dyDescent="0.25">
      <c r="A960">
        <v>943</v>
      </c>
      <c r="B960" s="1">
        <v>314.47910761623785</v>
      </c>
      <c r="C960" s="7">
        <f t="shared" si="15"/>
        <v>0.24775585263999594</v>
      </c>
      <c r="F960" s="7">
        <v>0.24775585263999594</v>
      </c>
    </row>
    <row r="961" spans="1:6" x14ac:dyDescent="0.25">
      <c r="A961">
        <v>944</v>
      </c>
      <c r="B961" s="1">
        <v>314.23836745232285</v>
      </c>
      <c r="C961" s="7">
        <f t="shared" si="15"/>
        <v>0.24752674133893718</v>
      </c>
      <c r="F961" s="7">
        <v>0.24752674133893718</v>
      </c>
    </row>
    <row r="962" spans="1:6" x14ac:dyDescent="0.25">
      <c r="A962">
        <v>945</v>
      </c>
      <c r="B962" s="1">
        <v>313.99784386666266</v>
      </c>
      <c r="C962" s="7">
        <f t="shared" si="15"/>
        <v>0.24729776065491632</v>
      </c>
      <c r="F962" s="7">
        <v>0.24729776065491632</v>
      </c>
    </row>
    <row r="963" spans="1:6" x14ac:dyDescent="0.25">
      <c r="A963">
        <v>946</v>
      </c>
      <c r="B963" s="1">
        <v>313.75753673334026</v>
      </c>
      <c r="C963" s="7">
        <f t="shared" si="15"/>
        <v>0.24706891058793348</v>
      </c>
      <c r="F963" s="7">
        <v>0.24706891058793348</v>
      </c>
    </row>
    <row r="964" spans="1:6" x14ac:dyDescent="0.25">
      <c r="A964">
        <v>947</v>
      </c>
      <c r="B964" s="1">
        <v>313.51744592643888</v>
      </c>
      <c r="C964" s="7">
        <f t="shared" si="15"/>
        <v>0.24684019113798866</v>
      </c>
      <c r="F964" s="7">
        <v>0.24684019113798866</v>
      </c>
    </row>
    <row r="965" spans="1:6" x14ac:dyDescent="0.25">
      <c r="A965">
        <v>948</v>
      </c>
      <c r="B965" s="1">
        <v>313.27757132004155</v>
      </c>
      <c r="C965" s="7">
        <f t="shared" si="15"/>
        <v>0.24661160230508189</v>
      </c>
      <c r="F965" s="7">
        <v>0.24661160230508189</v>
      </c>
    </row>
    <row r="966" spans="1:6" x14ac:dyDescent="0.25">
      <c r="A966">
        <v>949</v>
      </c>
      <c r="B966" s="1">
        <v>313.03791278823138</v>
      </c>
      <c r="C966" s="7">
        <f t="shared" si="15"/>
        <v>0.24638314408921308</v>
      </c>
      <c r="F966" s="7">
        <v>0.24638314408921308</v>
      </c>
    </row>
    <row r="967" spans="1:6" x14ac:dyDescent="0.25">
      <c r="A967">
        <v>950</v>
      </c>
      <c r="B967" s="1">
        <v>312.79847020509146</v>
      </c>
      <c r="C967" s="7">
        <f t="shared" si="15"/>
        <v>0.24615481649038226</v>
      </c>
      <c r="F967" s="7">
        <v>0.24615481649038226</v>
      </c>
    </row>
    <row r="968" spans="1:6" x14ac:dyDescent="0.25">
      <c r="A968">
        <v>951</v>
      </c>
      <c r="B968" s="1">
        <v>312.55924344470486</v>
      </c>
      <c r="C968" s="7">
        <f t="shared" si="15"/>
        <v>0.24592661950858943</v>
      </c>
      <c r="F968" s="7">
        <v>0.24592661950858943</v>
      </c>
    </row>
    <row r="969" spans="1:6" x14ac:dyDescent="0.25">
      <c r="A969">
        <v>952</v>
      </c>
      <c r="B969" s="1">
        <v>312.32023238115477</v>
      </c>
      <c r="C969" s="7">
        <f t="shared" si="15"/>
        <v>0.24569855314383468</v>
      </c>
      <c r="F969" s="7">
        <v>0.24569855314383468</v>
      </c>
    </row>
    <row r="970" spans="1:6" x14ac:dyDescent="0.25">
      <c r="A970">
        <v>953</v>
      </c>
      <c r="B970" s="1">
        <v>312.08143688852414</v>
      </c>
      <c r="C970" s="7">
        <f t="shared" si="15"/>
        <v>0.24547061739611789</v>
      </c>
      <c r="F970" s="7">
        <v>0.24547061739611789</v>
      </c>
    </row>
    <row r="971" spans="1:6" x14ac:dyDescent="0.25">
      <c r="A971">
        <v>954</v>
      </c>
      <c r="B971" s="1">
        <v>311.8428568408961</v>
      </c>
      <c r="C971" s="7">
        <f t="shared" si="15"/>
        <v>0.24524281226543909</v>
      </c>
      <c r="F971" s="7">
        <v>0.24524281226543909</v>
      </c>
    </row>
    <row r="972" spans="1:6" x14ac:dyDescent="0.25">
      <c r="A972">
        <v>955</v>
      </c>
      <c r="B972" s="1">
        <v>311.60449211235391</v>
      </c>
      <c r="C972" s="7">
        <f t="shared" si="15"/>
        <v>0.24501513775179828</v>
      </c>
      <c r="F972" s="7">
        <v>0.24501513775179828</v>
      </c>
    </row>
    <row r="973" spans="1:6" x14ac:dyDescent="0.25">
      <c r="A973">
        <v>956</v>
      </c>
      <c r="B973" s="1">
        <v>311.36634257698046</v>
      </c>
      <c r="C973" s="7">
        <f t="shared" si="15"/>
        <v>0.24478759385519555</v>
      </c>
      <c r="F973" s="7">
        <v>0.24478759385519555</v>
      </c>
    </row>
    <row r="974" spans="1:6" x14ac:dyDescent="0.25">
      <c r="A974">
        <v>957</v>
      </c>
      <c r="B974" s="1">
        <v>311.12840810885893</v>
      </c>
      <c r="C974" s="7">
        <f t="shared" si="15"/>
        <v>0.24456018057563078</v>
      </c>
      <c r="F974" s="7">
        <v>0.24456018057563078</v>
      </c>
    </row>
    <row r="975" spans="1:6" x14ac:dyDescent="0.25">
      <c r="A975">
        <v>958</v>
      </c>
      <c r="B975" s="1">
        <v>310.89068858207247</v>
      </c>
      <c r="C975" s="7">
        <f t="shared" si="15"/>
        <v>0.244332897913104</v>
      </c>
      <c r="F975" s="7">
        <v>0.244332897913104</v>
      </c>
    </row>
    <row r="976" spans="1:6" x14ac:dyDescent="0.25">
      <c r="A976">
        <v>959</v>
      </c>
      <c r="B976" s="1">
        <v>310.65318387070397</v>
      </c>
      <c r="C976" s="7">
        <f t="shared" si="15"/>
        <v>0.24410574586761524</v>
      </c>
      <c r="F976" s="7">
        <v>0.24410574586761524</v>
      </c>
    </row>
    <row r="977" spans="1:6" x14ac:dyDescent="0.25">
      <c r="A977">
        <v>960</v>
      </c>
      <c r="B977" s="1">
        <v>310.41589384883679</v>
      </c>
      <c r="C977" s="7">
        <f t="shared" si="15"/>
        <v>0.24387872443916453</v>
      </c>
      <c r="F977" s="7">
        <v>0.24387872443916453</v>
      </c>
    </row>
    <row r="978" spans="1:6" x14ac:dyDescent="0.25">
      <c r="A978">
        <v>961</v>
      </c>
      <c r="B978" s="1">
        <v>310.17881839055377</v>
      </c>
      <c r="C978" s="7">
        <f t="shared" si="15"/>
        <v>0.24365183362775175</v>
      </c>
      <c r="F978" s="7">
        <v>0.24365183362775175</v>
      </c>
    </row>
    <row r="979" spans="1:6" x14ac:dyDescent="0.25">
      <c r="A979">
        <v>962</v>
      </c>
      <c r="B979" s="1">
        <v>309.94195736993822</v>
      </c>
      <c r="C979" s="7">
        <f t="shared" si="15"/>
        <v>0.24342507343337699</v>
      </c>
      <c r="F979" s="7">
        <v>0.24342507343337699</v>
      </c>
    </row>
    <row r="980" spans="1:6" x14ac:dyDescent="0.25">
      <c r="A980">
        <v>963</v>
      </c>
      <c r="B980" s="1">
        <v>309.70531066107316</v>
      </c>
      <c r="C980" s="7">
        <f t="shared" si="15"/>
        <v>0.24319844385604025</v>
      </c>
      <c r="F980" s="7">
        <v>0.24319844385604025</v>
      </c>
    </row>
    <row r="981" spans="1:6" x14ac:dyDescent="0.25">
      <c r="A981">
        <v>964</v>
      </c>
      <c r="B981" s="1">
        <v>309.46887813804165</v>
      </c>
      <c r="C981" s="7">
        <f t="shared" si="15"/>
        <v>0.24297194489574156</v>
      </c>
      <c r="F981" s="7">
        <v>0.24297194489574156</v>
      </c>
    </row>
    <row r="982" spans="1:6" x14ac:dyDescent="0.25">
      <c r="A982">
        <v>965</v>
      </c>
      <c r="B982" s="1">
        <v>309.23265967492677</v>
      </c>
      <c r="C982" s="7">
        <f t="shared" si="15"/>
        <v>0.2427455765524808</v>
      </c>
      <c r="F982" s="7">
        <v>0.2427455765524808</v>
      </c>
    </row>
    <row r="983" spans="1:6" x14ac:dyDescent="0.25">
      <c r="A983">
        <v>966</v>
      </c>
      <c r="B983" s="1">
        <v>308.99665514581164</v>
      </c>
      <c r="C983" s="7">
        <f t="shared" si="15"/>
        <v>0.24251933882625809</v>
      </c>
      <c r="F983" s="7">
        <v>0.24251933882625809</v>
      </c>
    </row>
    <row r="984" spans="1:6" x14ac:dyDescent="0.25">
      <c r="A984">
        <v>967</v>
      </c>
      <c r="B984" s="1">
        <v>308.76086442477947</v>
      </c>
      <c r="C984" s="7">
        <f t="shared" si="15"/>
        <v>0.24229323171707334</v>
      </c>
      <c r="F984" s="7">
        <v>0.24229323171707334</v>
      </c>
    </row>
    <row r="985" spans="1:6" x14ac:dyDescent="0.25">
      <c r="A985">
        <v>968</v>
      </c>
      <c r="B985" s="1">
        <v>308.52528738591315</v>
      </c>
      <c r="C985" s="7">
        <f t="shared" si="15"/>
        <v>0.24206725522492667</v>
      </c>
      <c r="F985" s="7">
        <v>0.24206725522492667</v>
      </c>
    </row>
    <row r="986" spans="1:6" x14ac:dyDescent="0.25">
      <c r="A986">
        <v>969</v>
      </c>
      <c r="B986" s="1">
        <v>308.28992390329591</v>
      </c>
      <c r="C986" s="7">
        <f t="shared" si="15"/>
        <v>0.24184140934981796</v>
      </c>
      <c r="F986" s="7">
        <v>0.24184140934981796</v>
      </c>
    </row>
    <row r="987" spans="1:6" x14ac:dyDescent="0.25">
      <c r="A987">
        <v>970</v>
      </c>
      <c r="B987" s="1">
        <v>308.05477385101085</v>
      </c>
      <c r="C987" s="7">
        <f t="shared" si="15"/>
        <v>0.24161569409174721</v>
      </c>
      <c r="F987" s="7">
        <v>0.24161569409174721</v>
      </c>
    </row>
    <row r="988" spans="1:6" x14ac:dyDescent="0.25">
      <c r="A988">
        <v>971</v>
      </c>
      <c r="B988" s="1">
        <v>307.81983710314091</v>
      </c>
      <c r="C988" s="7">
        <f t="shared" si="15"/>
        <v>0.24139010945071451</v>
      </c>
      <c r="F988" s="7">
        <v>0.24139010945071451</v>
      </c>
    </row>
    <row r="989" spans="1:6" x14ac:dyDescent="0.25">
      <c r="A989">
        <v>972</v>
      </c>
      <c r="B989" s="1">
        <v>307.58511353376934</v>
      </c>
      <c r="C989" s="7">
        <f t="shared" si="15"/>
        <v>0.24116465542671986</v>
      </c>
      <c r="F989" s="7">
        <v>0.24116465542671986</v>
      </c>
    </row>
    <row r="990" spans="1:6" x14ac:dyDescent="0.25">
      <c r="A990">
        <v>973</v>
      </c>
      <c r="B990" s="1">
        <v>307.35060301697928</v>
      </c>
      <c r="C990" s="7">
        <f t="shared" si="15"/>
        <v>0.24093933201976314</v>
      </c>
      <c r="F990" s="7">
        <v>0.24093933201976314</v>
      </c>
    </row>
    <row r="991" spans="1:6" x14ac:dyDescent="0.25">
      <c r="A991">
        <v>974</v>
      </c>
      <c r="B991" s="1">
        <v>307.11630542685367</v>
      </c>
      <c r="C991" s="7">
        <f t="shared" si="15"/>
        <v>0.24071413922984447</v>
      </c>
      <c r="F991" s="7">
        <v>0.24071413922984447</v>
      </c>
    </row>
    <row r="992" spans="1:6" x14ac:dyDescent="0.25">
      <c r="A992">
        <v>975</v>
      </c>
      <c r="B992" s="1">
        <v>306.88222063747565</v>
      </c>
      <c r="C992" s="7">
        <f t="shared" si="15"/>
        <v>0.24048907705696382</v>
      </c>
      <c r="F992" s="7">
        <v>0.24048907705696382</v>
      </c>
    </row>
    <row r="993" spans="1:6" x14ac:dyDescent="0.25">
      <c r="A993">
        <v>976</v>
      </c>
      <c r="B993" s="1">
        <v>306.64834852292836</v>
      </c>
      <c r="C993" s="7">
        <f t="shared" si="15"/>
        <v>0.24026414550112113</v>
      </c>
      <c r="F993" s="7">
        <v>0.24026414550112113</v>
      </c>
    </row>
    <row r="994" spans="1:6" x14ac:dyDescent="0.25">
      <c r="A994">
        <v>977</v>
      </c>
      <c r="B994" s="1">
        <v>306.41468895729486</v>
      </c>
      <c r="C994" s="7">
        <f t="shared" si="15"/>
        <v>0.24003934456231646</v>
      </c>
      <c r="F994" s="7">
        <v>0.24003934456231646</v>
      </c>
    </row>
    <row r="995" spans="1:6" x14ac:dyDescent="0.25">
      <c r="A995">
        <v>978</v>
      </c>
      <c r="B995" s="1">
        <v>306.18124181465828</v>
      </c>
      <c r="C995" s="7">
        <f t="shared" si="15"/>
        <v>0.23981467424054975</v>
      </c>
      <c r="F995" s="7">
        <v>0.23981467424054975</v>
      </c>
    </row>
    <row r="996" spans="1:6" x14ac:dyDescent="0.25">
      <c r="A996">
        <v>979</v>
      </c>
      <c r="B996" s="1">
        <v>305.94800696910164</v>
      </c>
      <c r="C996" s="7">
        <f t="shared" si="15"/>
        <v>0.23959013453582115</v>
      </c>
      <c r="F996" s="7">
        <v>0.23959013453582115</v>
      </c>
    </row>
    <row r="997" spans="1:6" x14ac:dyDescent="0.25">
      <c r="A997">
        <v>980</v>
      </c>
      <c r="B997" s="1">
        <v>305.71498429470813</v>
      </c>
      <c r="C997" s="7">
        <f t="shared" ref="C997:C1060" si="16">$M$7+$M$8*A997+$M$9*A997^2</f>
        <v>0.23936572544813048</v>
      </c>
      <c r="F997" s="7">
        <v>0.23936572544813048</v>
      </c>
    </row>
    <row r="998" spans="1:6" x14ac:dyDescent="0.25">
      <c r="A998">
        <v>981</v>
      </c>
      <c r="B998" s="1">
        <v>305.48217366556077</v>
      </c>
      <c r="C998" s="7">
        <f t="shared" si="16"/>
        <v>0.2391414469774778</v>
      </c>
      <c r="F998" s="7">
        <v>0.2391414469774778</v>
      </c>
    </row>
    <row r="999" spans="1:6" x14ac:dyDescent="0.25">
      <c r="A999">
        <v>982</v>
      </c>
      <c r="B999" s="1">
        <v>305.24957495574273</v>
      </c>
      <c r="C999" s="7">
        <f t="shared" si="16"/>
        <v>0.23891729912386317</v>
      </c>
      <c r="F999" s="7">
        <v>0.23891729912386317</v>
      </c>
    </row>
    <row r="1000" spans="1:6" x14ac:dyDescent="0.25">
      <c r="A1000">
        <v>983</v>
      </c>
      <c r="B1000" s="1">
        <v>305.01718803933693</v>
      </c>
      <c r="C1000" s="7">
        <f t="shared" si="16"/>
        <v>0.23869328188728656</v>
      </c>
      <c r="F1000" s="7">
        <v>0.23869328188728656</v>
      </c>
    </row>
    <row r="1001" spans="1:6" x14ac:dyDescent="0.25">
      <c r="A1001">
        <v>984</v>
      </c>
      <c r="B1001" s="1">
        <v>304.78501279042666</v>
      </c>
      <c r="C1001" s="7">
        <f t="shared" si="16"/>
        <v>0.23846939526774791</v>
      </c>
      <c r="F1001" s="7">
        <v>0.23846939526774791</v>
      </c>
    </row>
    <row r="1002" spans="1:6" x14ac:dyDescent="0.25">
      <c r="A1002">
        <v>985</v>
      </c>
      <c r="B1002" s="1">
        <v>304.55304908309495</v>
      </c>
      <c r="C1002" s="7">
        <f t="shared" si="16"/>
        <v>0.23824563926524725</v>
      </c>
      <c r="F1002" s="7">
        <v>0.23824563926524725</v>
      </c>
    </row>
    <row r="1003" spans="1:6" x14ac:dyDescent="0.25">
      <c r="A1003">
        <v>986</v>
      </c>
      <c r="B1003" s="1">
        <v>304.32129679142491</v>
      </c>
      <c r="C1003" s="7">
        <f t="shared" si="16"/>
        <v>0.23802201387978461</v>
      </c>
      <c r="F1003" s="7">
        <v>0.23802201387978461</v>
      </c>
    </row>
    <row r="1004" spans="1:6" x14ac:dyDescent="0.25">
      <c r="A1004">
        <v>987</v>
      </c>
      <c r="B1004" s="1">
        <v>304.08975578949958</v>
      </c>
      <c r="C1004" s="7">
        <f t="shared" si="16"/>
        <v>0.23779851911136002</v>
      </c>
      <c r="F1004" s="7">
        <v>0.23779851911136002</v>
      </c>
    </row>
    <row r="1005" spans="1:6" x14ac:dyDescent="0.25">
      <c r="A1005">
        <v>988</v>
      </c>
      <c r="B1005" s="1">
        <v>303.85842595140213</v>
      </c>
      <c r="C1005" s="7">
        <f t="shared" si="16"/>
        <v>0.23757515495997339</v>
      </c>
      <c r="F1005" s="7">
        <v>0.23757515495997339</v>
      </c>
    </row>
    <row r="1006" spans="1:6" x14ac:dyDescent="0.25">
      <c r="A1006">
        <v>989</v>
      </c>
      <c r="B1006" s="1">
        <v>303.62730715121552</v>
      </c>
      <c r="C1006" s="7">
        <f t="shared" si="16"/>
        <v>0.23735192142562478</v>
      </c>
      <c r="F1006" s="7">
        <v>0.23735192142562478</v>
      </c>
    </row>
    <row r="1007" spans="1:6" x14ac:dyDescent="0.25">
      <c r="A1007">
        <v>990</v>
      </c>
      <c r="B1007" s="1">
        <v>303.39639926302306</v>
      </c>
      <c r="C1007" s="7">
        <f t="shared" si="16"/>
        <v>0.23712881850831416</v>
      </c>
      <c r="F1007" s="7">
        <v>0.23712881850831416</v>
      </c>
    </row>
    <row r="1008" spans="1:6" x14ac:dyDescent="0.25">
      <c r="A1008">
        <v>991</v>
      </c>
      <c r="B1008" s="1">
        <v>303.16570216090764</v>
      </c>
      <c r="C1008" s="7">
        <f t="shared" si="16"/>
        <v>0.23690584620804161</v>
      </c>
      <c r="F1008" s="7">
        <v>0.23690584620804161</v>
      </c>
    </row>
    <row r="1009" spans="1:6" x14ac:dyDescent="0.25">
      <c r="A1009">
        <v>992</v>
      </c>
      <c r="B1009" s="1">
        <v>302.93521571895246</v>
      </c>
      <c r="C1009" s="7">
        <f t="shared" si="16"/>
        <v>0.23668300452480701</v>
      </c>
      <c r="F1009" s="7">
        <v>0.23668300452480701</v>
      </c>
    </row>
    <row r="1010" spans="1:6" x14ac:dyDescent="0.25">
      <c r="A1010">
        <v>993</v>
      </c>
      <c r="B1010" s="1">
        <v>302.70493981124059</v>
      </c>
      <c r="C1010" s="7">
        <f t="shared" si="16"/>
        <v>0.23646029345861039</v>
      </c>
      <c r="F1010" s="7">
        <v>0.23646029345861039</v>
      </c>
    </row>
    <row r="1011" spans="1:6" x14ac:dyDescent="0.25">
      <c r="A1011">
        <v>994</v>
      </c>
      <c r="B1011" s="1">
        <v>302.47487431185505</v>
      </c>
      <c r="C1011" s="7">
        <f t="shared" si="16"/>
        <v>0.23623771300945179</v>
      </c>
      <c r="F1011" s="7">
        <v>0.23623771300945179</v>
      </c>
    </row>
    <row r="1012" spans="1:6" x14ac:dyDescent="0.25">
      <c r="A1012">
        <v>995</v>
      </c>
      <c r="B1012" s="1">
        <v>302.24501909487913</v>
      </c>
      <c r="C1012" s="7">
        <f t="shared" si="16"/>
        <v>0.23601526317733124</v>
      </c>
      <c r="F1012" s="7">
        <v>0.23601526317733124</v>
      </c>
    </row>
    <row r="1013" spans="1:6" x14ac:dyDescent="0.25">
      <c r="A1013">
        <v>996</v>
      </c>
      <c r="B1013" s="1">
        <v>302.01537403439573</v>
      </c>
      <c r="C1013" s="7">
        <f t="shared" si="16"/>
        <v>0.23579294396224865</v>
      </c>
      <c r="F1013" s="7">
        <v>0.23579294396224865</v>
      </c>
    </row>
    <row r="1014" spans="1:6" x14ac:dyDescent="0.25">
      <c r="A1014">
        <v>997</v>
      </c>
      <c r="B1014" s="1">
        <v>301.78593900448806</v>
      </c>
      <c r="C1014" s="7">
        <f t="shared" si="16"/>
        <v>0.23557075536420408</v>
      </c>
      <c r="F1014" s="7">
        <v>0.23557075536420408</v>
      </c>
    </row>
    <row r="1015" spans="1:6" x14ac:dyDescent="0.25">
      <c r="A1015">
        <v>998</v>
      </c>
      <c r="B1015" s="1">
        <v>301.55671387923917</v>
      </c>
      <c r="C1015" s="7">
        <f t="shared" si="16"/>
        <v>0.23534869738319747</v>
      </c>
      <c r="F1015" s="7">
        <v>0.23534869738319747</v>
      </c>
    </row>
    <row r="1016" spans="1:6" x14ac:dyDescent="0.25">
      <c r="A1016">
        <v>999</v>
      </c>
      <c r="B1016" s="1">
        <v>301.32769853273203</v>
      </c>
      <c r="C1016" s="7">
        <f t="shared" si="16"/>
        <v>0.23512677001922896</v>
      </c>
      <c r="F1016" s="7">
        <v>0.23512677001922896</v>
      </c>
    </row>
    <row r="1017" spans="1:6" x14ac:dyDescent="0.25">
      <c r="A1017">
        <v>1000</v>
      </c>
      <c r="B1017" s="1">
        <v>301.09889283905</v>
      </c>
      <c r="C1017" s="7">
        <f t="shared" si="16"/>
        <v>0.23490497327229837</v>
      </c>
      <c r="F1017" s="7">
        <v>0.23490497327229837</v>
      </c>
    </row>
    <row r="1018" spans="1:6" x14ac:dyDescent="0.25">
      <c r="A1018">
        <v>1001</v>
      </c>
      <c r="B1018" s="1">
        <v>300.87029667227608</v>
      </c>
      <c r="C1018" s="7">
        <f t="shared" si="16"/>
        <v>0.23468330714240582</v>
      </c>
      <c r="F1018" s="7">
        <v>0.23468330714240582</v>
      </c>
    </row>
    <row r="1019" spans="1:6" x14ac:dyDescent="0.25">
      <c r="A1019">
        <v>1002</v>
      </c>
      <c r="B1019" s="1">
        <v>300.6419099064932</v>
      </c>
      <c r="C1019" s="7">
        <f t="shared" si="16"/>
        <v>0.23446177162955126</v>
      </c>
      <c r="F1019" s="7">
        <v>0.23446177162955126</v>
      </c>
    </row>
    <row r="1020" spans="1:6" x14ac:dyDescent="0.25">
      <c r="A1020">
        <v>1003</v>
      </c>
      <c r="B1020" s="1">
        <v>300.41373241578464</v>
      </c>
      <c r="C1020" s="7">
        <f t="shared" si="16"/>
        <v>0.23424036673373477</v>
      </c>
      <c r="F1020" s="7">
        <v>0.23424036673373477</v>
      </c>
    </row>
    <row r="1021" spans="1:6" x14ac:dyDescent="0.25">
      <c r="A1021">
        <v>1004</v>
      </c>
      <c r="B1021" s="1">
        <v>300.18576407423336</v>
      </c>
      <c r="C1021" s="7">
        <f t="shared" si="16"/>
        <v>0.23401909245495622</v>
      </c>
      <c r="F1021" s="7">
        <v>0.23401909245495622</v>
      </c>
    </row>
    <row r="1022" spans="1:6" x14ac:dyDescent="0.25">
      <c r="A1022">
        <v>1005</v>
      </c>
      <c r="B1022" s="1">
        <v>299.95800475592256</v>
      </c>
      <c r="C1022" s="7">
        <f t="shared" si="16"/>
        <v>0.23379794879321564</v>
      </c>
      <c r="F1022" s="7">
        <v>0.23379794879321564</v>
      </c>
    </row>
    <row r="1023" spans="1:6" x14ac:dyDescent="0.25">
      <c r="A1023">
        <v>1006</v>
      </c>
      <c r="B1023" s="1">
        <v>299.7304543349353</v>
      </c>
      <c r="C1023" s="7">
        <f t="shared" si="16"/>
        <v>0.23357693574851313</v>
      </c>
      <c r="F1023" s="7">
        <v>0.23357693574851313</v>
      </c>
    </row>
    <row r="1024" spans="1:6" x14ac:dyDescent="0.25">
      <c r="A1024">
        <v>1007</v>
      </c>
      <c r="B1024" s="1">
        <v>299.50311268535467</v>
      </c>
      <c r="C1024" s="7">
        <f t="shared" si="16"/>
        <v>0.23335605332084863</v>
      </c>
      <c r="F1024" s="7">
        <v>0.23335605332084863</v>
      </c>
    </row>
    <row r="1025" spans="1:6" x14ac:dyDescent="0.25">
      <c r="A1025">
        <v>1008</v>
      </c>
      <c r="B1025" s="1">
        <v>299.27597968126378</v>
      </c>
      <c r="C1025" s="7">
        <f t="shared" si="16"/>
        <v>0.2331353015102221</v>
      </c>
      <c r="F1025" s="7">
        <v>0.2331353015102221</v>
      </c>
    </row>
    <row r="1026" spans="1:6" x14ac:dyDescent="0.25">
      <c r="A1026">
        <v>1009</v>
      </c>
      <c r="B1026" s="1">
        <v>299.0490551967456</v>
      </c>
      <c r="C1026" s="7">
        <f t="shared" si="16"/>
        <v>0.23291468031663357</v>
      </c>
      <c r="F1026" s="7">
        <v>0.23291468031663357</v>
      </c>
    </row>
    <row r="1027" spans="1:6" x14ac:dyDescent="0.25">
      <c r="A1027">
        <v>1010</v>
      </c>
      <c r="B1027" s="1">
        <v>298.82233910588343</v>
      </c>
      <c r="C1027" s="7">
        <f t="shared" si="16"/>
        <v>0.23269418974008305</v>
      </c>
      <c r="F1027" s="7">
        <v>0.23269418974008305</v>
      </c>
    </row>
    <row r="1028" spans="1:6" x14ac:dyDescent="0.25">
      <c r="A1028">
        <v>1011</v>
      </c>
      <c r="B1028" s="1">
        <v>298.59583128276029</v>
      </c>
      <c r="C1028" s="7">
        <f t="shared" si="16"/>
        <v>0.23247382978057057</v>
      </c>
      <c r="F1028" s="7">
        <v>0.23247382978057057</v>
      </c>
    </row>
    <row r="1029" spans="1:6" x14ac:dyDescent="0.25">
      <c r="A1029">
        <v>1012</v>
      </c>
      <c r="B1029" s="1">
        <v>298.36953160145924</v>
      </c>
      <c r="C1029" s="7">
        <f t="shared" si="16"/>
        <v>0.23225360043809606</v>
      </c>
      <c r="F1029" s="7">
        <v>0.23225360043809606</v>
      </c>
    </row>
    <row r="1030" spans="1:6" x14ac:dyDescent="0.25">
      <c r="A1030">
        <v>1013</v>
      </c>
      <c r="B1030" s="1">
        <v>298.14343993606337</v>
      </c>
      <c r="C1030" s="7">
        <f t="shared" si="16"/>
        <v>0.23203350171265957</v>
      </c>
      <c r="F1030" s="7">
        <v>0.23203350171265957</v>
      </c>
    </row>
    <row r="1031" spans="1:6" x14ac:dyDescent="0.25">
      <c r="A1031">
        <v>1014</v>
      </c>
      <c r="B1031" s="1">
        <v>297.91755616065581</v>
      </c>
      <c r="C1031" s="7">
        <f t="shared" si="16"/>
        <v>0.23181353360426105</v>
      </c>
      <c r="F1031" s="7">
        <v>0.23181353360426105</v>
      </c>
    </row>
    <row r="1032" spans="1:6" x14ac:dyDescent="0.25">
      <c r="A1032">
        <v>1015</v>
      </c>
      <c r="B1032" s="1">
        <v>297.69188014931956</v>
      </c>
      <c r="C1032" s="7">
        <f t="shared" si="16"/>
        <v>0.23159369611290062</v>
      </c>
      <c r="F1032" s="7">
        <v>0.23159369611290062</v>
      </c>
    </row>
    <row r="1033" spans="1:6" x14ac:dyDescent="0.25">
      <c r="A1033">
        <v>1016</v>
      </c>
      <c r="B1033" s="1">
        <v>297.46641177613787</v>
      </c>
      <c r="C1033" s="7">
        <f t="shared" si="16"/>
        <v>0.23137398923857813</v>
      </c>
      <c r="F1033" s="7">
        <v>0.23137398923857813</v>
      </c>
    </row>
    <row r="1034" spans="1:6" x14ac:dyDescent="0.25">
      <c r="A1034">
        <v>1017</v>
      </c>
      <c r="B1034" s="1">
        <v>297.24115091519371</v>
      </c>
      <c r="C1034" s="7">
        <f t="shared" si="16"/>
        <v>0.23115441298129363</v>
      </c>
      <c r="F1034" s="7">
        <v>0.23115441298129363</v>
      </c>
    </row>
    <row r="1035" spans="1:6" x14ac:dyDescent="0.25">
      <c r="A1035">
        <v>1018</v>
      </c>
      <c r="B1035" s="1">
        <v>297.01609744057026</v>
      </c>
      <c r="C1035" s="7">
        <f t="shared" si="16"/>
        <v>0.23093496734104715</v>
      </c>
      <c r="F1035" s="7">
        <v>0.23093496734104715</v>
      </c>
    </row>
    <row r="1036" spans="1:6" x14ac:dyDescent="0.25">
      <c r="A1036">
        <v>1019</v>
      </c>
      <c r="B1036" s="1">
        <v>296.79125122635054</v>
      </c>
      <c r="C1036" s="7">
        <f t="shared" si="16"/>
        <v>0.23071565231783875</v>
      </c>
      <c r="F1036" s="7">
        <v>0.23071565231783875</v>
      </c>
    </row>
    <row r="1037" spans="1:6" x14ac:dyDescent="0.25">
      <c r="A1037">
        <v>1020</v>
      </c>
      <c r="B1037" s="1">
        <v>296.56661214661767</v>
      </c>
      <c r="C1037" s="7">
        <f t="shared" si="16"/>
        <v>0.23049646791166825</v>
      </c>
      <c r="F1037" s="7">
        <v>0.23049646791166825</v>
      </c>
    </row>
    <row r="1038" spans="1:6" x14ac:dyDescent="0.25">
      <c r="A1038">
        <v>1021</v>
      </c>
      <c r="B1038" s="1">
        <v>296.34218007545485</v>
      </c>
      <c r="C1038" s="7">
        <f t="shared" si="16"/>
        <v>0.23027741412253577</v>
      </c>
      <c r="F1038" s="7">
        <v>0.23027741412253577</v>
      </c>
    </row>
    <row r="1039" spans="1:6" x14ac:dyDescent="0.25">
      <c r="A1039">
        <v>1022</v>
      </c>
      <c r="B1039" s="1">
        <v>296.11795488694497</v>
      </c>
      <c r="C1039" s="7">
        <f t="shared" si="16"/>
        <v>0.23005849095044134</v>
      </c>
      <c r="F1039" s="7">
        <v>0.23005849095044134</v>
      </c>
    </row>
    <row r="1040" spans="1:6" x14ac:dyDescent="0.25">
      <c r="A1040">
        <v>1023</v>
      </c>
      <c r="B1040" s="1">
        <v>295.89393645517123</v>
      </c>
      <c r="C1040" s="7">
        <f t="shared" si="16"/>
        <v>0.22983969839538493</v>
      </c>
      <c r="F1040" s="7">
        <v>0.22983969839538493</v>
      </c>
    </row>
    <row r="1041" spans="1:6" x14ac:dyDescent="0.25">
      <c r="A1041">
        <v>1024</v>
      </c>
      <c r="B1041" s="1">
        <v>295.67012465421681</v>
      </c>
      <c r="C1041" s="7">
        <f t="shared" si="16"/>
        <v>0.22962103645736648</v>
      </c>
      <c r="F1041" s="7">
        <v>0.22962103645736648</v>
      </c>
    </row>
    <row r="1042" spans="1:6" x14ac:dyDescent="0.25">
      <c r="A1042">
        <v>1025</v>
      </c>
      <c r="B1042" s="1">
        <v>295.44651935816466</v>
      </c>
      <c r="C1042" s="7">
        <f t="shared" si="16"/>
        <v>0.22940250513638602</v>
      </c>
      <c r="F1042" s="7">
        <v>0.22940250513638602</v>
      </c>
    </row>
    <row r="1043" spans="1:6" x14ac:dyDescent="0.25">
      <c r="A1043">
        <v>1026</v>
      </c>
      <c r="B1043" s="1">
        <v>295.22312044109793</v>
      </c>
      <c r="C1043" s="7">
        <f t="shared" si="16"/>
        <v>0.22918410443244364</v>
      </c>
      <c r="F1043" s="7">
        <v>0.22918410443244364</v>
      </c>
    </row>
    <row r="1044" spans="1:6" x14ac:dyDescent="0.25">
      <c r="A1044">
        <v>1027</v>
      </c>
      <c r="B1044" s="1">
        <v>294.99992777709974</v>
      </c>
      <c r="C1044" s="7">
        <f t="shared" si="16"/>
        <v>0.22896583434553919</v>
      </c>
      <c r="F1044" s="7">
        <v>0.22896583434553919</v>
      </c>
    </row>
    <row r="1045" spans="1:6" x14ac:dyDescent="0.25">
      <c r="A1045">
        <v>1028</v>
      </c>
      <c r="B1045" s="1">
        <v>294.77694124025322</v>
      </c>
      <c r="C1045" s="7">
        <f t="shared" si="16"/>
        <v>0.22874769487567276</v>
      </c>
      <c r="F1045" s="7">
        <v>0.22874769487567276</v>
      </c>
    </row>
    <row r="1046" spans="1:6" x14ac:dyDescent="0.25">
      <c r="A1046">
        <v>1029</v>
      </c>
      <c r="B1046" s="1">
        <v>294.55416070464128</v>
      </c>
      <c r="C1046" s="7">
        <f t="shared" si="16"/>
        <v>0.22852968602284432</v>
      </c>
      <c r="F1046" s="7">
        <v>0.22852968602284432</v>
      </c>
    </row>
    <row r="1047" spans="1:6" x14ac:dyDescent="0.25">
      <c r="A1047">
        <v>1030</v>
      </c>
      <c r="B1047" s="1">
        <v>294.33158604434726</v>
      </c>
      <c r="C1047" s="7">
        <f t="shared" si="16"/>
        <v>0.22831180778705396</v>
      </c>
      <c r="F1047" s="7">
        <v>0.22831180778705396</v>
      </c>
    </row>
    <row r="1048" spans="1:6" x14ac:dyDescent="0.25">
      <c r="A1048">
        <v>1031</v>
      </c>
      <c r="B1048" s="1">
        <v>294.10921713345402</v>
      </c>
      <c r="C1048" s="7">
        <f t="shared" si="16"/>
        <v>0.22809406016830153</v>
      </c>
      <c r="F1048" s="7">
        <v>0.22809406016830153</v>
      </c>
    </row>
    <row r="1049" spans="1:6" x14ac:dyDescent="0.25">
      <c r="A1049">
        <v>1032</v>
      </c>
      <c r="B1049" s="1">
        <v>293.88705384604486</v>
      </c>
      <c r="C1049" s="7">
        <f t="shared" si="16"/>
        <v>0.22787644316658712</v>
      </c>
      <c r="F1049" s="7">
        <v>0.22787644316658712</v>
      </c>
    </row>
    <row r="1050" spans="1:6" x14ac:dyDescent="0.25">
      <c r="A1050">
        <v>1033</v>
      </c>
      <c r="B1050" s="1">
        <v>293.66509605620269</v>
      </c>
      <c r="C1050" s="7">
        <f t="shared" si="16"/>
        <v>0.22765895678191073</v>
      </c>
      <c r="F1050" s="7">
        <v>0.22765895678191073</v>
      </c>
    </row>
    <row r="1051" spans="1:6" x14ac:dyDescent="0.25">
      <c r="A1051">
        <v>1034</v>
      </c>
      <c r="B1051" s="1">
        <v>293.44334363801084</v>
      </c>
      <c r="C1051" s="7">
        <f t="shared" si="16"/>
        <v>0.22744160101427235</v>
      </c>
      <c r="F1051" s="7">
        <v>0.22744160101427235</v>
      </c>
    </row>
    <row r="1052" spans="1:6" x14ac:dyDescent="0.25">
      <c r="A1052">
        <v>1035</v>
      </c>
      <c r="B1052" s="1">
        <v>293.22179646555219</v>
      </c>
      <c r="C1052" s="7">
        <f t="shared" si="16"/>
        <v>0.22722437586367195</v>
      </c>
      <c r="F1052" s="7">
        <v>0.22722437586367195</v>
      </c>
    </row>
    <row r="1053" spans="1:6" x14ac:dyDescent="0.25">
      <c r="A1053">
        <v>1036</v>
      </c>
      <c r="B1053" s="1">
        <v>293.0004544129099</v>
      </c>
      <c r="C1053" s="7">
        <f t="shared" si="16"/>
        <v>0.22700728133010956</v>
      </c>
      <c r="F1053" s="7">
        <v>0.22700728133010956</v>
      </c>
    </row>
    <row r="1054" spans="1:6" x14ac:dyDescent="0.25">
      <c r="A1054">
        <v>1037</v>
      </c>
      <c r="B1054" s="1">
        <v>292.77931735416712</v>
      </c>
      <c r="C1054" s="7">
        <f t="shared" si="16"/>
        <v>0.22679031741358519</v>
      </c>
      <c r="F1054" s="7">
        <v>0.22679031741358519</v>
      </c>
    </row>
    <row r="1055" spans="1:6" x14ac:dyDescent="0.25">
      <c r="A1055">
        <v>1038</v>
      </c>
      <c r="B1055" s="1">
        <v>292.5583851634068</v>
      </c>
      <c r="C1055" s="7">
        <f t="shared" si="16"/>
        <v>0.22657348411409883</v>
      </c>
      <c r="F1055" s="7">
        <v>0.22657348411409883</v>
      </c>
    </row>
    <row r="1056" spans="1:6" x14ac:dyDescent="0.25">
      <c r="A1056">
        <v>1039</v>
      </c>
      <c r="B1056" s="1">
        <v>292.33765771471224</v>
      </c>
      <c r="C1056" s="7">
        <f t="shared" si="16"/>
        <v>0.22635678143165044</v>
      </c>
      <c r="F1056" s="7">
        <v>0.22635678143165044</v>
      </c>
    </row>
    <row r="1057" spans="1:6" x14ac:dyDescent="0.25">
      <c r="A1057">
        <v>1040</v>
      </c>
      <c r="B1057" s="1">
        <v>292.1171348821664</v>
      </c>
      <c r="C1057" s="7">
        <f t="shared" si="16"/>
        <v>0.22614020936624007</v>
      </c>
      <c r="F1057" s="7">
        <v>0.22614020936624007</v>
      </c>
    </row>
    <row r="1058" spans="1:6" x14ac:dyDescent="0.25">
      <c r="A1058">
        <v>1041</v>
      </c>
      <c r="B1058" s="1">
        <v>291.8968165398523</v>
      </c>
      <c r="C1058" s="7">
        <f t="shared" si="16"/>
        <v>0.22592376791786772</v>
      </c>
      <c r="F1058" s="7">
        <v>0.22592376791786772</v>
      </c>
    </row>
    <row r="1059" spans="1:6" x14ac:dyDescent="0.25">
      <c r="A1059">
        <v>1042</v>
      </c>
      <c r="B1059" s="1">
        <v>291.67670256185323</v>
      </c>
      <c r="C1059" s="7">
        <f t="shared" si="16"/>
        <v>0.22570745708653339</v>
      </c>
      <c r="F1059" s="7">
        <v>0.22570745708653339</v>
      </c>
    </row>
    <row r="1060" spans="1:6" x14ac:dyDescent="0.25">
      <c r="A1060">
        <v>1043</v>
      </c>
      <c r="B1060" s="1">
        <v>291.45679282225223</v>
      </c>
      <c r="C1060" s="7">
        <f t="shared" si="16"/>
        <v>0.22549127687223702</v>
      </c>
      <c r="F1060" s="7">
        <v>0.22549127687223702</v>
      </c>
    </row>
    <row r="1061" spans="1:6" x14ac:dyDescent="0.25">
      <c r="A1061">
        <v>1044</v>
      </c>
      <c r="B1061" s="1">
        <v>291.23708719513223</v>
      </c>
      <c r="C1061" s="7">
        <f t="shared" ref="C1061:C1124" si="17">$M$7+$M$8*A1061+$M$9*A1061^2</f>
        <v>0.22527522727497867</v>
      </c>
      <c r="F1061" s="7">
        <v>0.22527522727497867</v>
      </c>
    </row>
    <row r="1062" spans="1:6" x14ac:dyDescent="0.25">
      <c r="A1062">
        <v>1045</v>
      </c>
      <c r="B1062" s="1">
        <v>291.01758555457656</v>
      </c>
      <c r="C1062" s="7">
        <f t="shared" si="17"/>
        <v>0.22505930829475834</v>
      </c>
      <c r="F1062" s="7">
        <v>0.22505930829475834</v>
      </c>
    </row>
    <row r="1063" spans="1:6" x14ac:dyDescent="0.25">
      <c r="A1063">
        <v>1046</v>
      </c>
      <c r="B1063" s="1">
        <v>290.7982877746681</v>
      </c>
      <c r="C1063" s="7">
        <f t="shared" si="17"/>
        <v>0.22484351993157603</v>
      </c>
      <c r="F1063" s="7">
        <v>0.22484351993157603</v>
      </c>
    </row>
    <row r="1064" spans="1:6" x14ac:dyDescent="0.25">
      <c r="A1064">
        <v>1047</v>
      </c>
      <c r="B1064" s="1">
        <v>290.57919372949016</v>
      </c>
      <c r="C1064" s="7">
        <f t="shared" si="17"/>
        <v>0.22462786218543168</v>
      </c>
      <c r="F1064" s="7">
        <v>0.22462786218543168</v>
      </c>
    </row>
    <row r="1065" spans="1:6" x14ac:dyDescent="0.25">
      <c r="A1065">
        <v>1048</v>
      </c>
      <c r="B1065" s="1">
        <v>290.36030329312564</v>
      </c>
      <c r="C1065" s="7">
        <f t="shared" si="17"/>
        <v>0.22441233505632535</v>
      </c>
      <c r="F1065" s="7">
        <v>0.22441233505632535</v>
      </c>
    </row>
    <row r="1066" spans="1:6" x14ac:dyDescent="0.25">
      <c r="A1066">
        <v>1049</v>
      </c>
      <c r="B1066" s="1">
        <v>290.14161633965779</v>
      </c>
      <c r="C1066" s="7">
        <f t="shared" si="17"/>
        <v>0.22419693854425704</v>
      </c>
      <c r="F1066" s="7">
        <v>0.22419693854425704</v>
      </c>
    </row>
    <row r="1067" spans="1:6" x14ac:dyDescent="0.25">
      <c r="A1067">
        <v>1050</v>
      </c>
      <c r="B1067" s="1">
        <v>289.9231327431695</v>
      </c>
      <c r="C1067" s="7">
        <f t="shared" si="17"/>
        <v>0.22398167264922675</v>
      </c>
      <c r="F1067" s="7">
        <v>0.22398167264922675</v>
      </c>
    </row>
    <row r="1068" spans="1:6" x14ac:dyDescent="0.25">
      <c r="A1068">
        <v>1051</v>
      </c>
      <c r="B1068" s="1">
        <v>289.70485237774415</v>
      </c>
      <c r="C1068" s="7">
        <f t="shared" si="17"/>
        <v>0.22376653737123442</v>
      </c>
      <c r="F1068" s="7">
        <v>0.22376653737123442</v>
      </c>
    </row>
    <row r="1069" spans="1:6" x14ac:dyDescent="0.25">
      <c r="A1069">
        <v>1052</v>
      </c>
      <c r="B1069" s="1">
        <v>289.48677511746456</v>
      </c>
      <c r="C1069" s="7">
        <f t="shared" si="17"/>
        <v>0.22355153271028011</v>
      </c>
      <c r="F1069" s="7">
        <v>0.22355153271028011</v>
      </c>
    </row>
    <row r="1070" spans="1:6" x14ac:dyDescent="0.25">
      <c r="A1070">
        <v>1053</v>
      </c>
      <c r="B1070" s="1">
        <v>289.26890083641399</v>
      </c>
      <c r="C1070" s="7">
        <f t="shared" si="17"/>
        <v>0.22333665866636382</v>
      </c>
      <c r="F1070" s="7">
        <v>0.22333665866636382</v>
      </c>
    </row>
    <row r="1071" spans="1:6" x14ac:dyDescent="0.25">
      <c r="A1071">
        <v>1054</v>
      </c>
      <c r="B1071" s="1">
        <v>289.05122940867545</v>
      </c>
      <c r="C1071" s="7">
        <f t="shared" si="17"/>
        <v>0.22312191523948555</v>
      </c>
      <c r="F1071" s="7">
        <v>0.22312191523948555</v>
      </c>
    </row>
    <row r="1072" spans="1:6" x14ac:dyDescent="0.25">
      <c r="A1072">
        <v>1055</v>
      </c>
      <c r="B1072" s="1">
        <v>288.83376070833214</v>
      </c>
      <c r="C1072" s="7">
        <f t="shared" si="17"/>
        <v>0.22290730242964524</v>
      </c>
      <c r="F1072" s="7">
        <v>0.22290730242964524</v>
      </c>
    </row>
    <row r="1073" spans="1:6" x14ac:dyDescent="0.25">
      <c r="A1073">
        <v>1056</v>
      </c>
      <c r="B1073" s="1">
        <v>288.61649460946711</v>
      </c>
      <c r="C1073" s="7">
        <f t="shared" si="17"/>
        <v>0.22269282023684295</v>
      </c>
      <c r="F1073" s="7">
        <v>0.22269282023684295</v>
      </c>
    </row>
    <row r="1074" spans="1:6" x14ac:dyDescent="0.25">
      <c r="A1074">
        <v>1057</v>
      </c>
      <c r="B1074" s="1">
        <v>288.39943098616334</v>
      </c>
      <c r="C1074" s="7">
        <f t="shared" si="17"/>
        <v>0.22247846866107868</v>
      </c>
      <c r="F1074" s="7">
        <v>0.22247846866107868</v>
      </c>
    </row>
    <row r="1075" spans="1:6" x14ac:dyDescent="0.25">
      <c r="A1075">
        <v>1058</v>
      </c>
      <c r="B1075" s="1">
        <v>288.18256971250401</v>
      </c>
      <c r="C1075" s="7">
        <f t="shared" si="17"/>
        <v>0.22226424770235242</v>
      </c>
      <c r="F1075" s="7">
        <v>0.22226424770235242</v>
      </c>
    </row>
    <row r="1076" spans="1:6" x14ac:dyDescent="0.25">
      <c r="A1076">
        <v>1059</v>
      </c>
      <c r="B1076" s="1">
        <v>287.9659106625723</v>
      </c>
      <c r="C1076" s="7">
        <f t="shared" si="17"/>
        <v>0.22205015736066414</v>
      </c>
      <c r="F1076" s="7">
        <v>0.22205015736066414</v>
      </c>
    </row>
    <row r="1077" spans="1:6" x14ac:dyDescent="0.25">
      <c r="A1077">
        <v>1060</v>
      </c>
      <c r="B1077" s="1">
        <v>287.74945371045123</v>
      </c>
      <c r="C1077" s="7">
        <f t="shared" si="17"/>
        <v>0.22183619763601387</v>
      </c>
      <c r="F1077" s="7">
        <v>0.22183619763601387</v>
      </c>
    </row>
    <row r="1078" spans="1:6" x14ac:dyDescent="0.25">
      <c r="A1078">
        <v>1061</v>
      </c>
      <c r="B1078" s="1">
        <v>287.53319873022383</v>
      </c>
      <c r="C1078" s="7">
        <f t="shared" si="17"/>
        <v>0.22162236852840161</v>
      </c>
      <c r="F1078" s="7">
        <v>0.22162236852840161</v>
      </c>
    </row>
    <row r="1079" spans="1:6" x14ac:dyDescent="0.25">
      <c r="A1079">
        <v>1062</v>
      </c>
      <c r="B1079" s="1">
        <v>287.31714559597322</v>
      </c>
      <c r="C1079" s="7">
        <f t="shared" si="17"/>
        <v>0.22140867003782738</v>
      </c>
      <c r="F1079" s="7">
        <v>0.22140867003782738</v>
      </c>
    </row>
    <row r="1080" spans="1:6" x14ac:dyDescent="0.25">
      <c r="A1080">
        <v>1063</v>
      </c>
      <c r="B1080" s="1">
        <v>287.10129418178263</v>
      </c>
      <c r="C1080" s="7">
        <f t="shared" si="17"/>
        <v>0.22119510216429111</v>
      </c>
      <c r="F1080" s="7">
        <v>0.22119510216429111</v>
      </c>
    </row>
    <row r="1081" spans="1:6" x14ac:dyDescent="0.25">
      <c r="A1081">
        <v>1064</v>
      </c>
      <c r="B1081" s="1">
        <v>286.88564436173499</v>
      </c>
      <c r="C1081" s="7">
        <f t="shared" si="17"/>
        <v>0.22098166490779286</v>
      </c>
      <c r="F1081" s="7">
        <v>0.22098166490779286</v>
      </c>
    </row>
    <row r="1082" spans="1:6" x14ac:dyDescent="0.25">
      <c r="A1082">
        <v>1065</v>
      </c>
      <c r="B1082" s="1">
        <v>286.67019600991347</v>
      </c>
      <c r="C1082" s="7">
        <f t="shared" si="17"/>
        <v>0.2207683582683326</v>
      </c>
      <c r="F1082" s="7">
        <v>0.2207683582683326</v>
      </c>
    </row>
    <row r="1083" spans="1:6" x14ac:dyDescent="0.25">
      <c r="A1083">
        <v>1066</v>
      </c>
      <c r="B1083" s="1">
        <v>286.45494900040109</v>
      </c>
      <c r="C1083" s="7">
        <f t="shared" si="17"/>
        <v>0.22055518224591042</v>
      </c>
      <c r="F1083" s="7">
        <v>0.22055518224591042</v>
      </c>
    </row>
    <row r="1084" spans="1:6" x14ac:dyDescent="0.25">
      <c r="A1084">
        <v>1067</v>
      </c>
      <c r="B1084" s="1">
        <v>286.23990320728109</v>
      </c>
      <c r="C1084" s="7">
        <f t="shared" si="17"/>
        <v>0.22034213684052617</v>
      </c>
      <c r="F1084" s="7">
        <v>0.22034213684052617</v>
      </c>
    </row>
    <row r="1085" spans="1:6" x14ac:dyDescent="0.25">
      <c r="A1085">
        <v>1068</v>
      </c>
      <c r="B1085" s="1">
        <v>286.02505850463643</v>
      </c>
      <c r="C1085" s="7">
        <f t="shared" si="17"/>
        <v>0.22012922205217994</v>
      </c>
      <c r="F1085" s="7">
        <v>0.22012922205217994</v>
      </c>
    </row>
    <row r="1086" spans="1:6" x14ac:dyDescent="0.25">
      <c r="A1086">
        <v>1069</v>
      </c>
      <c r="B1086" s="1">
        <v>285.81041476655031</v>
      </c>
      <c r="C1086" s="7">
        <f t="shared" si="17"/>
        <v>0.2199164378808717</v>
      </c>
      <c r="F1086" s="7">
        <v>0.2199164378808717</v>
      </c>
    </row>
    <row r="1087" spans="1:6" x14ac:dyDescent="0.25">
      <c r="A1087">
        <v>1070</v>
      </c>
      <c r="B1087" s="1">
        <v>285.59597186710567</v>
      </c>
      <c r="C1087" s="7">
        <f t="shared" si="17"/>
        <v>0.21970378432660154</v>
      </c>
      <c r="F1087" s="7">
        <v>0.21970378432660154</v>
      </c>
    </row>
    <row r="1088" spans="1:6" x14ac:dyDescent="0.25">
      <c r="A1088">
        <v>1071</v>
      </c>
      <c r="B1088" s="1">
        <v>285.38172968038589</v>
      </c>
      <c r="C1088" s="7">
        <f t="shared" si="17"/>
        <v>0.21949126138936931</v>
      </c>
      <c r="F1088" s="7">
        <v>0.21949126138936931</v>
      </c>
    </row>
    <row r="1089" spans="1:6" x14ac:dyDescent="0.25">
      <c r="A1089">
        <v>1072</v>
      </c>
      <c r="B1089" s="1">
        <v>285.16768808047379</v>
      </c>
      <c r="C1089" s="7">
        <f t="shared" si="17"/>
        <v>0.2192788690691751</v>
      </c>
      <c r="F1089" s="7">
        <v>0.2192788690691751</v>
      </c>
    </row>
    <row r="1090" spans="1:6" x14ac:dyDescent="0.25">
      <c r="A1090">
        <v>1073</v>
      </c>
      <c r="B1090" s="1">
        <v>284.95384694145253</v>
      </c>
      <c r="C1090" s="7">
        <f t="shared" si="17"/>
        <v>0.21906660736601885</v>
      </c>
      <c r="F1090" s="7">
        <v>0.21906660736601885</v>
      </c>
    </row>
    <row r="1091" spans="1:6" x14ac:dyDescent="0.25">
      <c r="A1091">
        <v>1074</v>
      </c>
      <c r="B1091" s="1">
        <v>284.74020613740515</v>
      </c>
      <c r="C1091" s="7">
        <f t="shared" si="17"/>
        <v>0.21885447627990071</v>
      </c>
      <c r="F1091" s="7">
        <v>0.21885447627990071</v>
      </c>
    </row>
    <row r="1092" spans="1:6" x14ac:dyDescent="0.25">
      <c r="A1092">
        <v>1075</v>
      </c>
      <c r="B1092" s="1">
        <v>284.52676554241492</v>
      </c>
      <c r="C1092" s="7">
        <f t="shared" si="17"/>
        <v>0.21864247581082052</v>
      </c>
      <c r="F1092" s="7">
        <v>0.21864247581082052</v>
      </c>
    </row>
    <row r="1093" spans="1:6" x14ac:dyDescent="0.25">
      <c r="A1093">
        <v>1076</v>
      </c>
      <c r="B1093" s="1">
        <v>284.31352503056479</v>
      </c>
      <c r="C1093" s="7">
        <f t="shared" si="17"/>
        <v>0.21843060595877831</v>
      </c>
      <c r="F1093" s="7">
        <v>0.21843060595877831</v>
      </c>
    </row>
    <row r="1094" spans="1:6" x14ac:dyDescent="0.25">
      <c r="A1094">
        <v>1077</v>
      </c>
      <c r="B1094" s="1">
        <v>284.10048447593789</v>
      </c>
      <c r="C1094" s="7">
        <f t="shared" si="17"/>
        <v>0.21821886672377416</v>
      </c>
      <c r="F1094" s="7">
        <v>0.21821886672377416</v>
      </c>
    </row>
    <row r="1095" spans="1:6" x14ac:dyDescent="0.25">
      <c r="A1095">
        <v>1078</v>
      </c>
      <c r="B1095" s="1">
        <v>283.88764375261735</v>
      </c>
      <c r="C1095" s="7">
        <f t="shared" si="17"/>
        <v>0.21800725810580798</v>
      </c>
      <c r="F1095" s="7">
        <v>0.21800725810580798</v>
      </c>
    </row>
    <row r="1096" spans="1:6" x14ac:dyDescent="0.25">
      <c r="A1096">
        <v>1079</v>
      </c>
      <c r="B1096" s="1">
        <v>283.67500273468619</v>
      </c>
      <c r="C1096" s="7">
        <f t="shared" si="17"/>
        <v>0.21779578010487979</v>
      </c>
      <c r="F1096" s="7">
        <v>0.21779578010487979</v>
      </c>
    </row>
    <row r="1097" spans="1:6" x14ac:dyDescent="0.25">
      <c r="A1097">
        <v>1080</v>
      </c>
      <c r="B1097" s="1">
        <v>283.46256129622759</v>
      </c>
      <c r="C1097" s="7">
        <f t="shared" si="17"/>
        <v>0.2175844327209896</v>
      </c>
      <c r="F1097" s="7">
        <v>0.2175844327209896</v>
      </c>
    </row>
    <row r="1098" spans="1:6" x14ac:dyDescent="0.25">
      <c r="A1098">
        <v>1081</v>
      </c>
      <c r="B1098" s="1">
        <v>283.25031931132457</v>
      </c>
      <c r="C1098" s="7">
        <f t="shared" si="17"/>
        <v>0.2173732159541375</v>
      </c>
      <c r="F1098" s="7">
        <v>0.2173732159541375</v>
      </c>
    </row>
    <row r="1099" spans="1:6" x14ac:dyDescent="0.25">
      <c r="A1099">
        <v>1082</v>
      </c>
      <c r="B1099" s="1">
        <v>283.03827665406038</v>
      </c>
      <c r="C1099" s="7">
        <f t="shared" si="17"/>
        <v>0.21716212980432331</v>
      </c>
      <c r="F1099" s="7">
        <v>0.21716212980432331</v>
      </c>
    </row>
    <row r="1100" spans="1:6" x14ac:dyDescent="0.25">
      <c r="A1100">
        <v>1083</v>
      </c>
      <c r="B1100" s="1">
        <v>282.82643319851786</v>
      </c>
      <c r="C1100" s="7">
        <f t="shared" si="17"/>
        <v>0.21695117427154714</v>
      </c>
      <c r="F1100" s="7">
        <v>0.21695117427154714</v>
      </c>
    </row>
    <row r="1101" spans="1:6" x14ac:dyDescent="0.25">
      <c r="A1101">
        <v>1084</v>
      </c>
      <c r="B1101" s="1">
        <v>282.61478881878031</v>
      </c>
      <c r="C1101" s="7">
        <f t="shared" si="17"/>
        <v>0.21674034935580899</v>
      </c>
      <c r="F1101" s="7">
        <v>0.21674034935580899</v>
      </c>
    </row>
    <row r="1102" spans="1:6" x14ac:dyDescent="0.25">
      <c r="A1102">
        <v>1085</v>
      </c>
      <c r="B1102" s="1">
        <v>282.40334338893069</v>
      </c>
      <c r="C1102" s="7">
        <f t="shared" si="17"/>
        <v>0.21652965505710889</v>
      </c>
      <c r="F1102" s="7">
        <v>0.21652965505710889</v>
      </c>
    </row>
    <row r="1103" spans="1:6" x14ac:dyDescent="0.25">
      <c r="A1103">
        <v>1086</v>
      </c>
      <c r="B1103" s="1">
        <v>282.19209678305225</v>
      </c>
      <c r="C1103" s="7">
        <f t="shared" si="17"/>
        <v>0.21631909137544675</v>
      </c>
      <c r="F1103" s="7">
        <v>0.21631909137544675</v>
      </c>
    </row>
    <row r="1104" spans="1:6" x14ac:dyDescent="0.25">
      <c r="A1104">
        <v>1087</v>
      </c>
      <c r="B1104" s="1">
        <v>281.98104887522794</v>
      </c>
      <c r="C1104" s="7">
        <f t="shared" si="17"/>
        <v>0.2161086583108226</v>
      </c>
      <c r="F1104" s="7">
        <v>0.2161086583108226</v>
      </c>
    </row>
    <row r="1105" spans="1:6" x14ac:dyDescent="0.25">
      <c r="A1105">
        <v>1088</v>
      </c>
      <c r="B1105" s="1">
        <v>281.7701995395409</v>
      </c>
      <c r="C1105" s="7">
        <f t="shared" si="17"/>
        <v>0.21589835586323647</v>
      </c>
      <c r="F1105" s="7">
        <v>0.21589835586323647</v>
      </c>
    </row>
    <row r="1106" spans="1:6" x14ac:dyDescent="0.25">
      <c r="A1106">
        <v>1089</v>
      </c>
      <c r="B1106" s="1">
        <v>281.55954865007419</v>
      </c>
      <c r="C1106" s="7">
        <f t="shared" si="17"/>
        <v>0.21568818403268836</v>
      </c>
      <c r="F1106" s="7">
        <v>0.21568818403268836</v>
      </c>
    </row>
    <row r="1107" spans="1:6" x14ac:dyDescent="0.25">
      <c r="A1107">
        <v>1090</v>
      </c>
      <c r="B1107" s="1">
        <v>281.34909608091101</v>
      </c>
      <c r="C1107" s="7">
        <f t="shared" si="17"/>
        <v>0.21547814281917826</v>
      </c>
      <c r="F1107" s="7">
        <v>0.21547814281917826</v>
      </c>
    </row>
    <row r="1108" spans="1:6" x14ac:dyDescent="0.25">
      <c r="A1108">
        <v>1091</v>
      </c>
      <c r="B1108" s="1">
        <v>281.13884170613443</v>
      </c>
      <c r="C1108" s="7">
        <f t="shared" si="17"/>
        <v>0.21526823222270614</v>
      </c>
      <c r="F1108" s="7">
        <v>0.21526823222270614</v>
      </c>
    </row>
    <row r="1109" spans="1:6" x14ac:dyDescent="0.25">
      <c r="A1109">
        <v>1092</v>
      </c>
      <c r="B1109" s="1">
        <v>280.9287853998274</v>
      </c>
      <c r="C1109" s="7">
        <f t="shared" si="17"/>
        <v>0.215058452243272</v>
      </c>
      <c r="F1109" s="7">
        <v>0.215058452243272</v>
      </c>
    </row>
    <row r="1110" spans="1:6" x14ac:dyDescent="0.25">
      <c r="A1110">
        <v>1093</v>
      </c>
      <c r="B1110" s="1">
        <v>280.71892703607318</v>
      </c>
      <c r="C1110" s="7">
        <f t="shared" si="17"/>
        <v>0.21484880288087593</v>
      </c>
      <c r="F1110" s="7">
        <v>0.21484880288087593</v>
      </c>
    </row>
    <row r="1111" spans="1:6" x14ac:dyDescent="0.25">
      <c r="A1111">
        <v>1094</v>
      </c>
      <c r="B1111" s="1">
        <v>280.50926648895484</v>
      </c>
      <c r="C1111" s="7">
        <f t="shared" si="17"/>
        <v>0.2146392841355178</v>
      </c>
      <c r="F1111" s="7">
        <v>0.2146392841355178</v>
      </c>
    </row>
    <row r="1112" spans="1:6" x14ac:dyDescent="0.25">
      <c r="A1112">
        <v>1095</v>
      </c>
      <c r="B1112" s="1">
        <v>280.29980363255532</v>
      </c>
      <c r="C1112" s="7">
        <f t="shared" si="17"/>
        <v>0.21442989600719772</v>
      </c>
      <c r="F1112" s="7">
        <v>0.21442989600719772</v>
      </c>
    </row>
    <row r="1113" spans="1:6" x14ac:dyDescent="0.25">
      <c r="A1113">
        <v>1096</v>
      </c>
      <c r="B1113" s="1">
        <v>280.09053834095801</v>
      </c>
      <c r="C1113" s="7">
        <f t="shared" si="17"/>
        <v>0.21422063849591561</v>
      </c>
      <c r="F1113" s="7">
        <v>0.21422063849591561</v>
      </c>
    </row>
    <row r="1114" spans="1:6" x14ac:dyDescent="0.25">
      <c r="A1114">
        <v>1097</v>
      </c>
      <c r="B1114" s="1">
        <v>279.88147048824567</v>
      </c>
      <c r="C1114" s="7">
        <f t="shared" si="17"/>
        <v>0.21401151160167159</v>
      </c>
      <c r="F1114" s="7">
        <v>0.21401151160167159</v>
      </c>
    </row>
    <row r="1115" spans="1:6" x14ac:dyDescent="0.25">
      <c r="A1115">
        <v>1098</v>
      </c>
      <c r="B1115" s="1">
        <v>279.67259994850167</v>
      </c>
      <c r="C1115" s="7">
        <f t="shared" si="17"/>
        <v>0.21380251532446548</v>
      </c>
      <c r="F1115" s="7">
        <v>0.21380251532446548</v>
      </c>
    </row>
    <row r="1116" spans="1:6" x14ac:dyDescent="0.25">
      <c r="A1116">
        <v>1099</v>
      </c>
      <c r="B1116" s="1">
        <v>279.46392659580891</v>
      </c>
      <c r="C1116" s="7">
        <f t="shared" si="17"/>
        <v>0.21359364966429739</v>
      </c>
      <c r="F1116" s="7">
        <v>0.21359364966429739</v>
      </c>
    </row>
    <row r="1117" spans="1:6" x14ac:dyDescent="0.25">
      <c r="A1117">
        <v>1100</v>
      </c>
      <c r="B1117" s="1">
        <v>279.25545030425059</v>
      </c>
      <c r="C1117" s="7">
        <f t="shared" si="17"/>
        <v>0.21338491462116732</v>
      </c>
      <c r="F1117" s="7">
        <v>0.21338491462116732</v>
      </c>
    </row>
    <row r="1118" spans="1:6" x14ac:dyDescent="0.25">
      <c r="A1118">
        <v>1101</v>
      </c>
      <c r="B1118" s="1">
        <v>279.04717094790971</v>
      </c>
      <c r="C1118" s="7">
        <f t="shared" si="17"/>
        <v>0.2131763101950753</v>
      </c>
      <c r="F1118" s="7">
        <v>0.2131763101950753</v>
      </c>
    </row>
    <row r="1119" spans="1:6" x14ac:dyDescent="0.25">
      <c r="A1119">
        <v>1102</v>
      </c>
      <c r="B1119" s="1">
        <v>278.83908840086946</v>
      </c>
      <c r="C1119" s="7">
        <f t="shared" si="17"/>
        <v>0.21296783638602124</v>
      </c>
      <c r="F1119" s="7">
        <v>0.21296783638602124</v>
      </c>
    </row>
    <row r="1120" spans="1:6" x14ac:dyDescent="0.25">
      <c r="A1120">
        <v>1103</v>
      </c>
      <c r="B1120" s="1">
        <v>278.63120253721291</v>
      </c>
      <c r="C1120" s="7">
        <f t="shared" si="17"/>
        <v>0.21275949319400517</v>
      </c>
      <c r="F1120" s="7">
        <v>0.21275949319400517</v>
      </c>
    </row>
    <row r="1121" spans="1:6" x14ac:dyDescent="0.25">
      <c r="A1121">
        <v>1104</v>
      </c>
      <c r="B1121" s="1">
        <v>278.42351323102321</v>
      </c>
      <c r="C1121" s="7">
        <f t="shared" si="17"/>
        <v>0.21255128061902709</v>
      </c>
      <c r="F1121" s="7">
        <v>0.21255128061902709</v>
      </c>
    </row>
    <row r="1122" spans="1:6" x14ac:dyDescent="0.25">
      <c r="A1122">
        <v>1105</v>
      </c>
      <c r="B1122" s="1">
        <v>278.21602035638335</v>
      </c>
      <c r="C1122" s="7">
        <f t="shared" si="17"/>
        <v>0.21234319866108708</v>
      </c>
      <c r="F1122" s="7">
        <v>0.21234319866108708</v>
      </c>
    </row>
    <row r="1123" spans="1:6" x14ac:dyDescent="0.25">
      <c r="A1123">
        <v>1106</v>
      </c>
      <c r="B1123" s="1">
        <v>278.00872378737643</v>
      </c>
      <c r="C1123" s="7">
        <f t="shared" si="17"/>
        <v>0.21213524732018502</v>
      </c>
      <c r="F1123" s="7">
        <v>0.21213524732018502</v>
      </c>
    </row>
    <row r="1124" spans="1:6" x14ac:dyDescent="0.25">
      <c r="A1124">
        <v>1107</v>
      </c>
      <c r="B1124" s="1">
        <v>277.80162339808561</v>
      </c>
      <c r="C1124" s="7">
        <f t="shared" si="17"/>
        <v>0.21192742659632097</v>
      </c>
      <c r="F1124" s="7">
        <v>0.21192742659632097</v>
      </c>
    </row>
    <row r="1125" spans="1:6" x14ac:dyDescent="0.25">
      <c r="A1125">
        <v>1108</v>
      </c>
      <c r="B1125" s="1">
        <v>277.59471906259398</v>
      </c>
      <c r="C1125" s="7">
        <f t="shared" ref="C1125:C1188" si="18">$M$7+$M$8*A1125+$M$9*A1125^2</f>
        <v>0.21171973648949494</v>
      </c>
      <c r="F1125" s="7">
        <v>0.21171973648949494</v>
      </c>
    </row>
    <row r="1126" spans="1:6" x14ac:dyDescent="0.25">
      <c r="A1126">
        <v>1109</v>
      </c>
      <c r="B1126" s="1">
        <v>277.38801065498461</v>
      </c>
      <c r="C1126" s="7">
        <f t="shared" si="18"/>
        <v>0.21151217699970695</v>
      </c>
      <c r="F1126" s="7">
        <v>0.21151217699970695</v>
      </c>
    </row>
    <row r="1127" spans="1:6" x14ac:dyDescent="0.25">
      <c r="A1127">
        <v>1110</v>
      </c>
      <c r="B1127" s="1">
        <v>277.18149804934052</v>
      </c>
      <c r="C1127" s="7">
        <f t="shared" si="18"/>
        <v>0.21130474812695693</v>
      </c>
      <c r="F1127" s="7">
        <v>0.21130474812695693</v>
      </c>
    </row>
    <row r="1128" spans="1:6" x14ac:dyDescent="0.25">
      <c r="A1128">
        <v>1111</v>
      </c>
      <c r="B1128" s="1">
        <v>276.97518111974495</v>
      </c>
      <c r="C1128" s="7">
        <f t="shared" si="18"/>
        <v>0.2110974498712449</v>
      </c>
      <c r="F1128" s="7">
        <v>0.2110974498712449</v>
      </c>
    </row>
    <row r="1129" spans="1:6" x14ac:dyDescent="0.25">
      <c r="A1129">
        <v>1112</v>
      </c>
      <c r="B1129" s="1">
        <v>276.76905974028091</v>
      </c>
      <c r="C1129" s="7">
        <f t="shared" si="18"/>
        <v>0.21089028223257089</v>
      </c>
      <c r="F1129" s="7">
        <v>0.21089028223257089</v>
      </c>
    </row>
    <row r="1130" spans="1:6" x14ac:dyDescent="0.25">
      <c r="A1130">
        <v>1113</v>
      </c>
      <c r="B1130" s="1">
        <v>276.56313378503154</v>
      </c>
      <c r="C1130" s="7">
        <f t="shared" si="18"/>
        <v>0.2106832452109349</v>
      </c>
      <c r="F1130" s="7">
        <v>0.2106832452109349</v>
      </c>
    </row>
    <row r="1131" spans="1:6" x14ac:dyDescent="0.25">
      <c r="A1131">
        <v>1114</v>
      </c>
      <c r="B1131" s="1">
        <v>276.3574031280798</v>
      </c>
      <c r="C1131" s="7">
        <f t="shared" si="18"/>
        <v>0.2104763388063369</v>
      </c>
      <c r="F1131" s="7">
        <v>0.2104763388063369</v>
      </c>
    </row>
    <row r="1132" spans="1:6" x14ac:dyDescent="0.25">
      <c r="A1132">
        <v>1115</v>
      </c>
      <c r="B1132" s="1">
        <v>276.15186764350892</v>
      </c>
      <c r="C1132" s="7">
        <f t="shared" si="18"/>
        <v>0.21026956301877689</v>
      </c>
      <c r="F1132" s="7">
        <v>0.21026956301877689</v>
      </c>
    </row>
    <row r="1133" spans="1:6" x14ac:dyDescent="0.25">
      <c r="A1133">
        <v>1116</v>
      </c>
      <c r="B1133" s="1">
        <v>275.94652720540205</v>
      </c>
      <c r="C1133" s="7">
        <f t="shared" si="18"/>
        <v>0.21006291784825487</v>
      </c>
      <c r="F1133" s="7">
        <v>0.21006291784825487</v>
      </c>
    </row>
    <row r="1134" spans="1:6" x14ac:dyDescent="0.25">
      <c r="A1134">
        <v>1117</v>
      </c>
      <c r="B1134" s="1">
        <v>275.74138168784214</v>
      </c>
      <c r="C1134" s="7">
        <f t="shared" si="18"/>
        <v>0.20985640329477095</v>
      </c>
      <c r="F1134" s="7">
        <v>0.20985640329477095</v>
      </c>
    </row>
    <row r="1135" spans="1:6" x14ac:dyDescent="0.25">
      <c r="A1135">
        <v>1118</v>
      </c>
      <c r="B1135" s="1">
        <v>275.53643096491237</v>
      </c>
      <c r="C1135" s="7">
        <f t="shared" si="18"/>
        <v>0.20965001935832495</v>
      </c>
      <c r="F1135" s="7">
        <v>0.20965001935832495</v>
      </c>
    </row>
    <row r="1136" spans="1:6" x14ac:dyDescent="0.25">
      <c r="A1136">
        <v>1119</v>
      </c>
      <c r="B1136" s="1">
        <v>275.33167491069571</v>
      </c>
      <c r="C1136" s="7">
        <f t="shared" si="18"/>
        <v>0.20944376603891696</v>
      </c>
      <c r="F1136" s="7">
        <v>0.20944376603891696</v>
      </c>
    </row>
    <row r="1137" spans="1:6" x14ac:dyDescent="0.25">
      <c r="A1137">
        <v>1120</v>
      </c>
      <c r="B1137" s="1">
        <v>275.1271133992754</v>
      </c>
      <c r="C1137" s="7">
        <f t="shared" si="18"/>
        <v>0.20923764333654699</v>
      </c>
      <c r="F1137" s="7">
        <v>0.20923764333654699</v>
      </c>
    </row>
    <row r="1138" spans="1:6" x14ac:dyDescent="0.25">
      <c r="A1138">
        <v>1121</v>
      </c>
      <c r="B1138" s="1">
        <v>274.92274630473446</v>
      </c>
      <c r="C1138" s="7">
        <f t="shared" si="18"/>
        <v>0.20903165125121503</v>
      </c>
      <c r="F1138" s="7">
        <v>0.20903165125121503</v>
      </c>
    </row>
    <row r="1139" spans="1:6" x14ac:dyDescent="0.25">
      <c r="A1139">
        <v>1122</v>
      </c>
      <c r="B1139" s="1">
        <v>274.71857350115602</v>
      </c>
      <c r="C1139" s="7">
        <f t="shared" si="18"/>
        <v>0.20882578978292107</v>
      </c>
      <c r="F1139" s="7">
        <v>0.20882578978292107</v>
      </c>
    </row>
    <row r="1140" spans="1:6" x14ac:dyDescent="0.25">
      <c r="A1140">
        <v>1123</v>
      </c>
      <c r="B1140" s="1">
        <v>274.51459486262326</v>
      </c>
      <c r="C1140" s="7">
        <f t="shared" si="18"/>
        <v>0.2086200589316651</v>
      </c>
      <c r="F1140" s="7">
        <v>0.2086200589316651</v>
      </c>
    </row>
    <row r="1141" spans="1:6" x14ac:dyDescent="0.25">
      <c r="A1141">
        <v>1124</v>
      </c>
      <c r="B1141" s="1">
        <v>274.31081026321903</v>
      </c>
      <c r="C1141" s="7">
        <f t="shared" si="18"/>
        <v>0.20841445869744712</v>
      </c>
      <c r="F1141" s="7">
        <v>0.20841445869744712</v>
      </c>
    </row>
    <row r="1142" spans="1:6" x14ac:dyDescent="0.25">
      <c r="A1142">
        <v>1125</v>
      </c>
      <c r="B1142" s="1">
        <v>274.10721957702668</v>
      </c>
      <c r="C1142" s="7">
        <f t="shared" si="18"/>
        <v>0.20820898908026725</v>
      </c>
      <c r="F1142" s="7">
        <v>0.20820898908026725</v>
      </c>
    </row>
    <row r="1143" spans="1:6" x14ac:dyDescent="0.25">
      <c r="A1143">
        <v>1126</v>
      </c>
      <c r="B1143" s="1">
        <v>273.90382267812919</v>
      </c>
      <c r="C1143" s="7">
        <f t="shared" si="18"/>
        <v>0.20800365008012528</v>
      </c>
      <c r="F1143" s="7">
        <v>0.20800365008012528</v>
      </c>
    </row>
    <row r="1144" spans="1:6" x14ac:dyDescent="0.25">
      <c r="A1144">
        <v>1127</v>
      </c>
      <c r="B1144" s="1">
        <v>273.70061944060956</v>
      </c>
      <c r="C1144" s="7">
        <f t="shared" si="18"/>
        <v>0.20779844169702133</v>
      </c>
      <c r="F1144" s="7">
        <v>0.20779844169702133</v>
      </c>
    </row>
    <row r="1145" spans="1:6" x14ac:dyDescent="0.25">
      <c r="A1145">
        <v>1128</v>
      </c>
      <c r="B1145" s="1">
        <v>273.49760973855103</v>
      </c>
      <c r="C1145" s="7">
        <f t="shared" si="18"/>
        <v>0.20759336393095545</v>
      </c>
      <c r="F1145" s="7">
        <v>0.20759336393095545</v>
      </c>
    </row>
    <row r="1146" spans="1:6" x14ac:dyDescent="0.25">
      <c r="A1146">
        <v>1129</v>
      </c>
      <c r="B1146" s="1">
        <v>273.29479344603669</v>
      </c>
      <c r="C1146" s="7">
        <f t="shared" si="18"/>
        <v>0.20738841678192749</v>
      </c>
      <c r="F1146" s="7">
        <v>0.20738841678192749</v>
      </c>
    </row>
    <row r="1147" spans="1:6" x14ac:dyDescent="0.25">
      <c r="A1147">
        <v>1130</v>
      </c>
      <c r="B1147" s="1">
        <v>273.09217043714955</v>
      </c>
      <c r="C1147" s="7">
        <f t="shared" si="18"/>
        <v>0.20718360024993757</v>
      </c>
      <c r="F1147" s="7">
        <v>0.20718360024993757</v>
      </c>
    </row>
    <row r="1148" spans="1:6" x14ac:dyDescent="0.25">
      <c r="A1148">
        <v>1131</v>
      </c>
      <c r="B1148" s="1">
        <v>272.88974058597273</v>
      </c>
      <c r="C1148" s="7">
        <f t="shared" si="18"/>
        <v>0.20697891433498564</v>
      </c>
      <c r="F1148" s="7">
        <v>0.20697891433498564</v>
      </c>
    </row>
    <row r="1149" spans="1:6" x14ac:dyDescent="0.25">
      <c r="A1149">
        <v>1132</v>
      </c>
      <c r="B1149" s="1">
        <v>272.68750376658937</v>
      </c>
      <c r="C1149" s="7">
        <f t="shared" si="18"/>
        <v>0.20677435903707175</v>
      </c>
      <c r="F1149" s="7">
        <v>0.20677435903707175</v>
      </c>
    </row>
    <row r="1150" spans="1:6" x14ac:dyDescent="0.25">
      <c r="A1150">
        <v>1133</v>
      </c>
      <c r="B1150" s="1">
        <v>272.48545985308255</v>
      </c>
      <c r="C1150" s="7">
        <f t="shared" si="18"/>
        <v>0.20656993435619586</v>
      </c>
      <c r="F1150" s="7">
        <v>0.20656993435619586</v>
      </c>
    </row>
    <row r="1151" spans="1:6" x14ac:dyDescent="0.25">
      <c r="A1151">
        <v>1134</v>
      </c>
      <c r="B1151" s="1">
        <v>272.28360871953532</v>
      </c>
      <c r="C1151" s="7">
        <f t="shared" si="18"/>
        <v>0.20636564029235793</v>
      </c>
      <c r="F1151" s="7">
        <v>0.20636564029235793</v>
      </c>
    </row>
    <row r="1152" spans="1:6" x14ac:dyDescent="0.25">
      <c r="A1152">
        <v>1135</v>
      </c>
      <c r="B1152" s="1">
        <v>272.08195024003084</v>
      </c>
      <c r="C1152" s="7">
        <f t="shared" si="18"/>
        <v>0.20616147684555802</v>
      </c>
      <c r="F1152" s="7">
        <v>0.20616147684555802</v>
      </c>
    </row>
    <row r="1153" spans="1:6" x14ac:dyDescent="0.25">
      <c r="A1153">
        <v>1136</v>
      </c>
      <c r="B1153" s="1">
        <v>271.88048428865216</v>
      </c>
      <c r="C1153" s="7">
        <f t="shared" si="18"/>
        <v>0.20595744401579616</v>
      </c>
      <c r="F1153" s="7">
        <v>0.20595744401579616</v>
      </c>
    </row>
    <row r="1154" spans="1:6" x14ac:dyDescent="0.25">
      <c r="A1154">
        <v>1137</v>
      </c>
      <c r="B1154" s="1">
        <v>271.67921073948236</v>
      </c>
      <c r="C1154" s="7">
        <f t="shared" si="18"/>
        <v>0.20575354180307226</v>
      </c>
      <c r="F1154" s="7">
        <v>0.20575354180307226</v>
      </c>
    </row>
    <row r="1155" spans="1:6" x14ac:dyDescent="0.25">
      <c r="A1155">
        <v>1138</v>
      </c>
      <c r="B1155" s="1">
        <v>271.47812946660457</v>
      </c>
      <c r="C1155" s="7">
        <f t="shared" si="18"/>
        <v>0.20554977020738635</v>
      </c>
      <c r="F1155" s="7">
        <v>0.20554977020738635</v>
      </c>
    </row>
    <row r="1156" spans="1:6" x14ac:dyDescent="0.25">
      <c r="A1156">
        <v>1139</v>
      </c>
      <c r="B1156" s="1">
        <v>271.27724034410187</v>
      </c>
      <c r="C1156" s="7">
        <f t="shared" si="18"/>
        <v>0.20534612922873846</v>
      </c>
      <c r="F1156" s="7">
        <v>0.20534612922873846</v>
      </c>
    </row>
    <row r="1157" spans="1:6" x14ac:dyDescent="0.25">
      <c r="A1157">
        <v>1140</v>
      </c>
      <c r="B1157" s="1">
        <v>271.07654324605738</v>
      </c>
      <c r="C1157" s="7">
        <f t="shared" si="18"/>
        <v>0.20514261886712865</v>
      </c>
      <c r="F1157" s="7">
        <v>0.20514261886712865</v>
      </c>
    </row>
    <row r="1158" spans="1:6" x14ac:dyDescent="0.25">
      <c r="A1158">
        <v>1141</v>
      </c>
      <c r="B1158" s="1">
        <v>270.87603804655419</v>
      </c>
      <c r="C1158" s="7">
        <f t="shared" si="18"/>
        <v>0.20493923912255677</v>
      </c>
      <c r="F1158" s="7">
        <v>0.20493923912255677</v>
      </c>
    </row>
    <row r="1159" spans="1:6" x14ac:dyDescent="0.25">
      <c r="A1159">
        <v>1142</v>
      </c>
      <c r="B1159" s="1">
        <v>270.67572461967524</v>
      </c>
      <c r="C1159" s="7">
        <f t="shared" si="18"/>
        <v>0.2047359899950229</v>
      </c>
      <c r="F1159" s="7">
        <v>0.2047359899950229</v>
      </c>
    </row>
    <row r="1160" spans="1:6" x14ac:dyDescent="0.25">
      <c r="A1160">
        <v>1143</v>
      </c>
      <c r="B1160" s="1">
        <v>270.47560283950395</v>
      </c>
      <c r="C1160" s="7">
        <f t="shared" si="18"/>
        <v>0.20453287148452703</v>
      </c>
      <c r="F1160" s="7">
        <v>0.20453287148452703</v>
      </c>
    </row>
    <row r="1161" spans="1:6" x14ac:dyDescent="0.25">
      <c r="A1161">
        <v>1144</v>
      </c>
      <c r="B1161" s="1">
        <v>270.27567258012311</v>
      </c>
      <c r="C1161" s="7">
        <f t="shared" si="18"/>
        <v>0.20432988359106918</v>
      </c>
      <c r="F1161" s="7">
        <v>0.20432988359106918</v>
      </c>
    </row>
    <row r="1162" spans="1:6" x14ac:dyDescent="0.25">
      <c r="A1162">
        <v>1145</v>
      </c>
      <c r="B1162" s="1">
        <v>270.07593371561586</v>
      </c>
      <c r="C1162" s="7">
        <f t="shared" si="18"/>
        <v>0.20412702631464935</v>
      </c>
      <c r="F1162" s="7">
        <v>0.20412702631464935</v>
      </c>
    </row>
    <row r="1163" spans="1:6" x14ac:dyDescent="0.25">
      <c r="A1163">
        <v>1146</v>
      </c>
      <c r="B1163" s="1">
        <v>269.87638612006555</v>
      </c>
      <c r="C1163" s="7">
        <f t="shared" si="18"/>
        <v>0.20392429965526748</v>
      </c>
      <c r="F1163" s="7">
        <v>0.20392429965526748</v>
      </c>
    </row>
    <row r="1164" spans="1:6" x14ac:dyDescent="0.25">
      <c r="A1164">
        <v>1147</v>
      </c>
      <c r="B1164" s="1">
        <v>269.67702966755496</v>
      </c>
      <c r="C1164" s="7">
        <f t="shared" si="18"/>
        <v>0.20372170361292363</v>
      </c>
      <c r="F1164" s="7">
        <v>0.20372170361292363</v>
      </c>
    </row>
    <row r="1165" spans="1:6" x14ac:dyDescent="0.25">
      <c r="A1165">
        <v>1148</v>
      </c>
      <c r="B1165" s="1">
        <v>269.47786423216735</v>
      </c>
      <c r="C1165" s="7">
        <f t="shared" si="18"/>
        <v>0.20351923818761786</v>
      </c>
      <c r="F1165" s="7">
        <v>0.20351923818761786</v>
      </c>
    </row>
    <row r="1166" spans="1:6" x14ac:dyDescent="0.25">
      <c r="A1166">
        <v>1149</v>
      </c>
      <c r="B1166" s="1">
        <v>269.27888968798578</v>
      </c>
      <c r="C1166" s="7">
        <f t="shared" si="18"/>
        <v>0.20331690337934999</v>
      </c>
      <c r="F1166" s="7">
        <v>0.20331690337934999</v>
      </c>
    </row>
    <row r="1167" spans="1:6" x14ac:dyDescent="0.25">
      <c r="A1167">
        <v>1150</v>
      </c>
      <c r="B1167" s="1">
        <v>269.08010590909328</v>
      </c>
      <c r="C1167" s="7">
        <f t="shared" si="18"/>
        <v>0.20311469918812014</v>
      </c>
      <c r="F1167" s="7">
        <v>0.20311469918812014</v>
      </c>
    </row>
    <row r="1168" spans="1:6" x14ac:dyDescent="0.25">
      <c r="A1168">
        <v>1151</v>
      </c>
      <c r="B1168" s="1">
        <v>268.88151276957308</v>
      </c>
      <c r="C1168" s="7">
        <f t="shared" si="18"/>
        <v>0.20291262561392831</v>
      </c>
      <c r="F1168" s="7">
        <v>0.20291262561392831</v>
      </c>
    </row>
    <row r="1169" spans="1:6" x14ac:dyDescent="0.25">
      <c r="A1169">
        <v>1152</v>
      </c>
      <c r="B1169" s="1">
        <v>268.68311014350815</v>
      </c>
      <c r="C1169" s="7">
        <f t="shared" si="18"/>
        <v>0.20271068265677455</v>
      </c>
      <c r="F1169" s="7">
        <v>0.20271068265677455</v>
      </c>
    </row>
    <row r="1170" spans="1:6" x14ac:dyDescent="0.25">
      <c r="A1170">
        <v>1153</v>
      </c>
      <c r="B1170" s="1">
        <v>268.48489790498166</v>
      </c>
      <c r="C1170" s="7">
        <f t="shared" si="18"/>
        <v>0.20250887031665873</v>
      </c>
      <c r="F1170" s="7">
        <v>0.20250887031665873</v>
      </c>
    </row>
    <row r="1171" spans="1:6" x14ac:dyDescent="0.25">
      <c r="A1171">
        <v>1154</v>
      </c>
      <c r="B1171" s="1">
        <v>268.28687592807665</v>
      </c>
      <c r="C1171" s="7">
        <f t="shared" si="18"/>
        <v>0.20230718859358093</v>
      </c>
      <c r="F1171" s="7">
        <v>0.20230718859358093</v>
      </c>
    </row>
    <row r="1172" spans="1:6" x14ac:dyDescent="0.25">
      <c r="A1172">
        <v>1155</v>
      </c>
      <c r="B1172" s="1">
        <v>268.0890440868763</v>
      </c>
      <c r="C1172" s="7">
        <f t="shared" si="18"/>
        <v>0.2021056374875411</v>
      </c>
      <c r="F1172" s="7">
        <v>0.2021056374875411</v>
      </c>
    </row>
    <row r="1173" spans="1:6" x14ac:dyDescent="0.25">
      <c r="A1173">
        <v>1156</v>
      </c>
      <c r="B1173" s="1">
        <v>267.89140225546362</v>
      </c>
      <c r="C1173" s="7">
        <f t="shared" si="18"/>
        <v>0.20190421699853933</v>
      </c>
      <c r="F1173" s="7">
        <v>0.20190421699853933</v>
      </c>
    </row>
    <row r="1174" spans="1:6" x14ac:dyDescent="0.25">
      <c r="A1174">
        <v>1157</v>
      </c>
      <c r="B1174" s="1">
        <v>267.69395030792168</v>
      </c>
      <c r="C1174" s="7">
        <f t="shared" si="18"/>
        <v>0.20170292712657556</v>
      </c>
      <c r="F1174" s="7">
        <v>0.20170292712657556</v>
      </c>
    </row>
    <row r="1175" spans="1:6" x14ac:dyDescent="0.25">
      <c r="A1175">
        <v>1158</v>
      </c>
      <c r="B1175" s="1">
        <v>267.49668811833368</v>
      </c>
      <c r="C1175" s="7">
        <f t="shared" si="18"/>
        <v>0.20150176787164975</v>
      </c>
      <c r="F1175" s="7">
        <v>0.20150176787164975</v>
      </c>
    </row>
    <row r="1176" spans="1:6" x14ac:dyDescent="0.25">
      <c r="A1176">
        <v>1159</v>
      </c>
      <c r="B1176" s="1">
        <v>267.29961556078268</v>
      </c>
      <c r="C1176" s="7">
        <f t="shared" si="18"/>
        <v>0.20130073923376196</v>
      </c>
      <c r="F1176" s="7">
        <v>0.20130073923376196</v>
      </c>
    </row>
    <row r="1177" spans="1:6" x14ac:dyDescent="0.25">
      <c r="A1177">
        <v>1160</v>
      </c>
      <c r="B1177" s="1">
        <v>267.10273250935171</v>
      </c>
      <c r="C1177" s="7">
        <f t="shared" si="18"/>
        <v>0.20109984121291222</v>
      </c>
      <c r="F1177" s="7">
        <v>0.20109984121291222</v>
      </c>
    </row>
    <row r="1178" spans="1:6" x14ac:dyDescent="0.25">
      <c r="A1178">
        <v>1161</v>
      </c>
      <c r="B1178" s="1">
        <v>266.90603883812389</v>
      </c>
      <c r="C1178" s="7">
        <f t="shared" si="18"/>
        <v>0.20089907380910044</v>
      </c>
      <c r="F1178" s="7">
        <v>0.20089907380910044</v>
      </c>
    </row>
    <row r="1179" spans="1:6" x14ac:dyDescent="0.25">
      <c r="A1179">
        <v>1162</v>
      </c>
      <c r="B1179" s="1">
        <v>266.70953442118241</v>
      </c>
      <c r="C1179" s="7">
        <f t="shared" si="18"/>
        <v>0.20069843702232665</v>
      </c>
      <c r="F1179" s="7">
        <v>0.20069843702232665</v>
      </c>
    </row>
    <row r="1180" spans="1:6" x14ac:dyDescent="0.25">
      <c r="A1180">
        <v>1163</v>
      </c>
      <c r="B1180" s="1">
        <v>266.51321913261023</v>
      </c>
      <c r="C1180" s="7">
        <f t="shared" si="18"/>
        <v>0.20049793085259088</v>
      </c>
      <c r="F1180" s="7">
        <v>0.20049793085259088</v>
      </c>
    </row>
    <row r="1181" spans="1:6" x14ac:dyDescent="0.25">
      <c r="A1181">
        <v>1164</v>
      </c>
      <c r="B1181" s="1">
        <v>266.3170928464906</v>
      </c>
      <c r="C1181" s="7">
        <f t="shared" si="18"/>
        <v>0.20029755529989318</v>
      </c>
      <c r="F1181" s="7">
        <v>0.20029755529989318</v>
      </c>
    </row>
    <row r="1182" spans="1:6" x14ac:dyDescent="0.25">
      <c r="A1182">
        <v>1165</v>
      </c>
      <c r="B1182" s="1">
        <v>266.12115543690646</v>
      </c>
      <c r="C1182" s="7">
        <f t="shared" si="18"/>
        <v>0.20009731036423339</v>
      </c>
      <c r="F1182" s="7">
        <v>0.20009731036423339</v>
      </c>
    </row>
    <row r="1183" spans="1:6" x14ac:dyDescent="0.25">
      <c r="A1183">
        <v>1166</v>
      </c>
      <c r="B1183" s="1">
        <v>265.92540677794091</v>
      </c>
      <c r="C1183" s="7">
        <f t="shared" si="18"/>
        <v>0.19989719604561165</v>
      </c>
      <c r="F1183" s="7">
        <v>0.19989719604561165</v>
      </c>
    </row>
    <row r="1184" spans="1:6" x14ac:dyDescent="0.25">
      <c r="A1184">
        <v>1167</v>
      </c>
      <c r="B1184" s="1">
        <v>265.72984674367717</v>
      </c>
      <c r="C1184" s="7">
        <f t="shared" si="18"/>
        <v>0.19969721234402787</v>
      </c>
      <c r="F1184" s="7">
        <v>0.19969721234402787</v>
      </c>
    </row>
    <row r="1185" spans="1:6" x14ac:dyDescent="0.25">
      <c r="A1185">
        <v>1168</v>
      </c>
      <c r="B1185" s="1">
        <v>265.53447520819816</v>
      </c>
      <c r="C1185" s="7">
        <f t="shared" si="18"/>
        <v>0.1994973592594822</v>
      </c>
      <c r="F1185" s="7">
        <v>0.1994973592594822</v>
      </c>
    </row>
    <row r="1186" spans="1:6" x14ac:dyDescent="0.25">
      <c r="A1186">
        <v>1169</v>
      </c>
      <c r="B1186" s="1">
        <v>265.33929204558711</v>
      </c>
      <c r="C1186" s="7">
        <f t="shared" si="18"/>
        <v>0.19929763679197446</v>
      </c>
      <c r="F1186" s="7">
        <v>0.19929763679197446</v>
      </c>
    </row>
    <row r="1187" spans="1:6" x14ac:dyDescent="0.25">
      <c r="A1187">
        <v>1170</v>
      </c>
      <c r="B1187" s="1">
        <v>265.14429712992711</v>
      </c>
      <c r="C1187" s="7">
        <f t="shared" si="18"/>
        <v>0.19909804494150471</v>
      </c>
      <c r="F1187" s="7">
        <v>0.19909804494150471</v>
      </c>
    </row>
    <row r="1188" spans="1:6" x14ac:dyDescent="0.25">
      <c r="A1188">
        <v>1171</v>
      </c>
      <c r="B1188" s="1">
        <v>264.94949033530122</v>
      </c>
      <c r="C1188" s="7">
        <f t="shared" si="18"/>
        <v>0.19889858370807298</v>
      </c>
      <c r="F1188" s="7">
        <v>0.19889858370807298</v>
      </c>
    </row>
    <row r="1189" spans="1:6" x14ac:dyDescent="0.25">
      <c r="A1189">
        <v>1172</v>
      </c>
      <c r="B1189" s="1">
        <v>264.75487153579252</v>
      </c>
      <c r="C1189" s="7">
        <f t="shared" ref="C1189:C1252" si="19">$M$7+$M$8*A1189+$M$9*A1189^2</f>
        <v>0.1986992530916793</v>
      </c>
      <c r="F1189" s="7">
        <v>0.1986992530916793</v>
      </c>
    </row>
    <row r="1190" spans="1:6" x14ac:dyDescent="0.25">
      <c r="A1190">
        <v>1173</v>
      </c>
      <c r="B1190" s="1">
        <v>264.56044060548408</v>
      </c>
      <c r="C1190" s="7">
        <f t="shared" si="19"/>
        <v>0.19850005309232358</v>
      </c>
      <c r="F1190" s="7">
        <v>0.19850005309232358</v>
      </c>
    </row>
    <row r="1191" spans="1:6" x14ac:dyDescent="0.25">
      <c r="A1191">
        <v>1174</v>
      </c>
      <c r="B1191" s="1">
        <v>264.36619741845908</v>
      </c>
      <c r="C1191" s="7">
        <f t="shared" si="19"/>
        <v>0.19830098371000587</v>
      </c>
      <c r="F1191" s="7">
        <v>0.19830098371000587</v>
      </c>
    </row>
    <row r="1192" spans="1:6" x14ac:dyDescent="0.25">
      <c r="A1192">
        <v>1175</v>
      </c>
      <c r="B1192" s="1">
        <v>264.17214184880061</v>
      </c>
      <c r="C1192" s="7">
        <f t="shared" si="19"/>
        <v>0.19810204494472616</v>
      </c>
      <c r="F1192" s="7">
        <v>0.19810204494472616</v>
      </c>
    </row>
    <row r="1193" spans="1:6" x14ac:dyDescent="0.25">
      <c r="A1193">
        <v>1176</v>
      </c>
      <c r="B1193" s="1">
        <v>263.97827377059161</v>
      </c>
      <c r="C1193" s="7">
        <f t="shared" si="19"/>
        <v>0.19790323679648447</v>
      </c>
      <c r="F1193" s="7">
        <v>0.19790323679648447</v>
      </c>
    </row>
    <row r="1194" spans="1:6" x14ac:dyDescent="0.25">
      <c r="A1194">
        <v>1177</v>
      </c>
      <c r="B1194" s="1">
        <v>263.78459305791546</v>
      </c>
      <c r="C1194" s="7">
        <f t="shared" si="19"/>
        <v>0.1977045592652808</v>
      </c>
      <c r="F1194" s="7">
        <v>0.1977045592652808</v>
      </c>
    </row>
    <row r="1195" spans="1:6" x14ac:dyDescent="0.25">
      <c r="A1195">
        <v>1178</v>
      </c>
      <c r="B1195" s="1">
        <v>263.59109958485493</v>
      </c>
      <c r="C1195" s="7">
        <f t="shared" si="19"/>
        <v>0.19750601235111509</v>
      </c>
      <c r="F1195" s="7">
        <v>0.19750601235111509</v>
      </c>
    </row>
    <row r="1196" spans="1:6" x14ac:dyDescent="0.25">
      <c r="A1196">
        <v>1179</v>
      </c>
      <c r="B1196" s="1">
        <v>263.39779322549333</v>
      </c>
      <c r="C1196" s="7">
        <f t="shared" si="19"/>
        <v>0.19730759605398746</v>
      </c>
      <c r="F1196" s="7">
        <v>0.19730759605398746</v>
      </c>
    </row>
    <row r="1197" spans="1:6" x14ac:dyDescent="0.25">
      <c r="A1197">
        <v>1180</v>
      </c>
      <c r="B1197" s="1">
        <v>263.20467385391373</v>
      </c>
      <c r="C1197" s="7">
        <f t="shared" si="19"/>
        <v>0.19710931037389776</v>
      </c>
      <c r="F1197" s="7">
        <v>0.19710931037389776</v>
      </c>
    </row>
    <row r="1198" spans="1:6" x14ac:dyDescent="0.25">
      <c r="A1198">
        <v>1181</v>
      </c>
      <c r="B1198" s="1">
        <v>263.01174134419909</v>
      </c>
      <c r="C1198" s="7">
        <f t="shared" si="19"/>
        <v>0.19691115531084608</v>
      </c>
      <c r="F1198" s="7">
        <v>0.19691115531084608</v>
      </c>
    </row>
    <row r="1199" spans="1:6" x14ac:dyDescent="0.25">
      <c r="A1199">
        <v>1182</v>
      </c>
      <c r="B1199" s="1">
        <v>262.81899557043266</v>
      </c>
      <c r="C1199" s="7">
        <f t="shared" si="19"/>
        <v>0.19671313086483239</v>
      </c>
      <c r="F1199" s="7">
        <v>0.19671313086483239</v>
      </c>
    </row>
    <row r="1200" spans="1:6" x14ac:dyDescent="0.25">
      <c r="A1200">
        <v>1183</v>
      </c>
      <c r="B1200" s="1">
        <v>262.62643640669751</v>
      </c>
      <c r="C1200" s="7">
        <f t="shared" si="19"/>
        <v>0.19651523703585677</v>
      </c>
      <c r="F1200" s="7">
        <v>0.19651523703585677</v>
      </c>
    </row>
    <row r="1201" spans="1:6" x14ac:dyDescent="0.25">
      <c r="A1201">
        <v>1184</v>
      </c>
      <c r="B1201" s="1">
        <v>262.43406372707665</v>
      </c>
      <c r="C1201" s="7">
        <f t="shared" si="19"/>
        <v>0.19631747382391909</v>
      </c>
      <c r="F1201" s="7">
        <v>0.19631747382391909</v>
      </c>
    </row>
    <row r="1202" spans="1:6" x14ac:dyDescent="0.25">
      <c r="A1202">
        <v>1185</v>
      </c>
      <c r="B1202" s="1">
        <v>262.24187740565321</v>
      </c>
      <c r="C1202" s="7">
        <f t="shared" si="19"/>
        <v>0.19611984122901943</v>
      </c>
      <c r="F1202" s="7">
        <v>0.19611984122901943</v>
      </c>
    </row>
    <row r="1203" spans="1:6" x14ac:dyDescent="0.25">
      <c r="A1203">
        <v>1186</v>
      </c>
      <c r="B1203" s="1">
        <v>262.04987731651033</v>
      </c>
      <c r="C1203" s="7">
        <f t="shared" si="19"/>
        <v>0.19592233925115776</v>
      </c>
      <c r="F1203" s="7">
        <v>0.19592233925115776</v>
      </c>
    </row>
    <row r="1204" spans="1:6" x14ac:dyDescent="0.25">
      <c r="A1204">
        <v>1187</v>
      </c>
      <c r="B1204" s="1">
        <v>261.85806333373114</v>
      </c>
      <c r="C1204" s="7">
        <f t="shared" si="19"/>
        <v>0.19572496789033417</v>
      </c>
      <c r="F1204" s="7">
        <v>0.19572496789033417</v>
      </c>
    </row>
    <row r="1205" spans="1:6" x14ac:dyDescent="0.25">
      <c r="A1205">
        <v>1188</v>
      </c>
      <c r="B1205" s="1">
        <v>261.66643533139859</v>
      </c>
      <c r="C1205" s="7">
        <f t="shared" si="19"/>
        <v>0.19552772714654851</v>
      </c>
      <c r="F1205" s="7">
        <v>0.19552772714654851</v>
      </c>
    </row>
    <row r="1206" spans="1:6" x14ac:dyDescent="0.25">
      <c r="A1206">
        <v>1189</v>
      </c>
      <c r="B1206" s="1">
        <v>261.47499318359587</v>
      </c>
      <c r="C1206" s="7">
        <f t="shared" si="19"/>
        <v>0.19533061701980087</v>
      </c>
      <c r="F1206" s="7">
        <v>0.19533061701980087</v>
      </c>
    </row>
    <row r="1207" spans="1:6" x14ac:dyDescent="0.25">
      <c r="A1207">
        <v>1190</v>
      </c>
      <c r="B1207" s="1">
        <v>261.28373676440594</v>
      </c>
      <c r="C1207" s="7">
        <f t="shared" si="19"/>
        <v>0.19513363751009122</v>
      </c>
      <c r="F1207" s="7">
        <v>0.19513363751009122</v>
      </c>
    </row>
    <row r="1208" spans="1:6" x14ac:dyDescent="0.25">
      <c r="A1208">
        <v>1191</v>
      </c>
      <c r="B1208" s="1">
        <v>261.09266594791217</v>
      </c>
      <c r="C1208" s="7">
        <f t="shared" si="19"/>
        <v>0.19493678861741964</v>
      </c>
      <c r="F1208" s="7">
        <v>0.19493678861741964</v>
      </c>
    </row>
    <row r="1209" spans="1:6" x14ac:dyDescent="0.25">
      <c r="A1209">
        <v>1192</v>
      </c>
      <c r="B1209" s="1">
        <v>260.90178060819744</v>
      </c>
      <c r="C1209" s="7">
        <f t="shared" si="19"/>
        <v>0.19474007034178603</v>
      </c>
      <c r="F1209" s="7">
        <v>0.19474007034178603</v>
      </c>
    </row>
    <row r="1210" spans="1:6" x14ac:dyDescent="0.25">
      <c r="A1210">
        <v>1193</v>
      </c>
      <c r="B1210" s="1">
        <v>260.7110806193449</v>
      </c>
      <c r="C1210" s="7">
        <f t="shared" si="19"/>
        <v>0.19454348268319038</v>
      </c>
      <c r="F1210" s="7">
        <v>0.19454348268319038</v>
      </c>
    </row>
    <row r="1211" spans="1:6" x14ac:dyDescent="0.25">
      <c r="A1211">
        <v>1194</v>
      </c>
      <c r="B1211" s="1">
        <v>260.52056585543767</v>
      </c>
      <c r="C1211" s="7">
        <f t="shared" si="19"/>
        <v>0.19434702564163275</v>
      </c>
      <c r="F1211" s="7">
        <v>0.19434702564163275</v>
      </c>
    </row>
    <row r="1212" spans="1:6" x14ac:dyDescent="0.25">
      <c r="A1212">
        <v>1195</v>
      </c>
      <c r="B1212" s="1">
        <v>260.33023619055876</v>
      </c>
      <c r="C1212" s="7">
        <f t="shared" si="19"/>
        <v>0.1941506992171132</v>
      </c>
      <c r="F1212" s="7">
        <v>0.1941506992171132</v>
      </c>
    </row>
    <row r="1213" spans="1:6" x14ac:dyDescent="0.25">
      <c r="A1213">
        <v>1196</v>
      </c>
      <c r="B1213" s="1">
        <v>260.14009149879143</v>
      </c>
      <c r="C1213" s="7">
        <f t="shared" si="19"/>
        <v>0.19395450340963161</v>
      </c>
      <c r="F1213" s="7">
        <v>0.19395450340963161</v>
      </c>
    </row>
    <row r="1214" spans="1:6" x14ac:dyDescent="0.25">
      <c r="A1214">
        <v>1197</v>
      </c>
      <c r="B1214" s="1">
        <v>259.95013165421852</v>
      </c>
      <c r="C1214" s="7">
        <f t="shared" si="19"/>
        <v>0.19375843821918798</v>
      </c>
      <c r="F1214" s="7">
        <v>0.19375843821918798</v>
      </c>
    </row>
    <row r="1215" spans="1:6" x14ac:dyDescent="0.25">
      <c r="A1215">
        <v>1198</v>
      </c>
      <c r="B1215" s="1">
        <v>259.76035653092339</v>
      </c>
      <c r="C1215" s="7">
        <f t="shared" si="19"/>
        <v>0.19356250364578237</v>
      </c>
      <c r="F1215" s="7">
        <v>0.19356250364578237</v>
      </c>
    </row>
    <row r="1216" spans="1:6" x14ac:dyDescent="0.25">
      <c r="A1216">
        <v>1199</v>
      </c>
      <c r="B1216" s="1">
        <v>259.57076600298899</v>
      </c>
      <c r="C1216" s="7">
        <f t="shared" si="19"/>
        <v>0.19336669968941483</v>
      </c>
      <c r="F1216" s="7">
        <v>0.19336669968941483</v>
      </c>
    </row>
    <row r="1217" spans="1:6" x14ac:dyDescent="0.25">
      <c r="A1217">
        <v>1200</v>
      </c>
      <c r="B1217" s="1">
        <v>259.3813599444984</v>
      </c>
      <c r="C1217" s="7">
        <f t="shared" si="19"/>
        <v>0.19317102635008526</v>
      </c>
      <c r="F1217" s="7">
        <v>0.19317102635008526</v>
      </c>
    </row>
    <row r="1218" spans="1:6" x14ac:dyDescent="0.25">
      <c r="A1218">
        <v>1201</v>
      </c>
      <c r="B1218" s="1">
        <v>259.19213822953481</v>
      </c>
      <c r="C1218" s="7">
        <f t="shared" si="19"/>
        <v>0.19297548362779365</v>
      </c>
      <c r="F1218" s="7">
        <v>0.19297548362779365</v>
      </c>
    </row>
    <row r="1219" spans="1:6" x14ac:dyDescent="0.25">
      <c r="A1219">
        <v>1202</v>
      </c>
      <c r="B1219" s="1">
        <v>259.00310073218122</v>
      </c>
      <c r="C1219" s="7">
        <f t="shared" si="19"/>
        <v>0.19278007152254006</v>
      </c>
      <c r="F1219" s="7">
        <v>0.19278007152254006</v>
      </c>
    </row>
    <row r="1220" spans="1:6" x14ac:dyDescent="0.25">
      <c r="A1220">
        <v>1203</v>
      </c>
      <c r="B1220" s="1">
        <v>258.81424732652079</v>
      </c>
      <c r="C1220" s="7">
        <f t="shared" si="19"/>
        <v>0.19258479003432455</v>
      </c>
      <c r="F1220" s="7">
        <v>0.19258479003432455</v>
      </c>
    </row>
    <row r="1221" spans="1:6" x14ac:dyDescent="0.25">
      <c r="A1221">
        <v>1204</v>
      </c>
      <c r="B1221" s="1">
        <v>258.62557788663656</v>
      </c>
      <c r="C1221" s="7">
        <f t="shared" si="19"/>
        <v>0.19238963916314697</v>
      </c>
      <c r="F1221" s="7">
        <v>0.19238963916314697</v>
      </c>
    </row>
    <row r="1222" spans="1:6" x14ac:dyDescent="0.25">
      <c r="A1222">
        <v>1205</v>
      </c>
      <c r="B1222" s="1">
        <v>258.43709228661169</v>
      </c>
      <c r="C1222" s="7">
        <f t="shared" si="19"/>
        <v>0.19219461890900741</v>
      </c>
      <c r="F1222" s="7">
        <v>0.19219461890900741</v>
      </c>
    </row>
    <row r="1223" spans="1:6" x14ac:dyDescent="0.25">
      <c r="A1223">
        <v>1206</v>
      </c>
      <c r="B1223" s="1">
        <v>258.24879040052917</v>
      </c>
      <c r="C1223" s="7">
        <f t="shared" si="19"/>
        <v>0.19199972927190584</v>
      </c>
      <c r="F1223" s="7">
        <v>0.19199972927190584</v>
      </c>
    </row>
    <row r="1224" spans="1:6" x14ac:dyDescent="0.25">
      <c r="A1224">
        <v>1207</v>
      </c>
      <c r="B1224" s="1">
        <v>258.06067210247221</v>
      </c>
      <c r="C1224" s="7">
        <f t="shared" si="19"/>
        <v>0.19180497025184234</v>
      </c>
      <c r="F1224" s="7">
        <v>0.19180497025184234</v>
      </c>
    </row>
    <row r="1225" spans="1:6" x14ac:dyDescent="0.25">
      <c r="A1225">
        <v>1208</v>
      </c>
      <c r="B1225" s="1">
        <v>257.87273726652387</v>
      </c>
      <c r="C1225" s="7">
        <f t="shared" si="19"/>
        <v>0.19161034184881678</v>
      </c>
      <c r="F1225" s="7">
        <v>0.19161034184881678</v>
      </c>
    </row>
    <row r="1226" spans="1:6" x14ac:dyDescent="0.25">
      <c r="A1226">
        <v>1209</v>
      </c>
      <c r="B1226" s="1">
        <v>257.68498576676723</v>
      </c>
      <c r="C1226" s="7">
        <f t="shared" si="19"/>
        <v>0.19141584406282924</v>
      </c>
      <c r="F1226" s="7">
        <v>0.19141584406282924</v>
      </c>
    </row>
    <row r="1227" spans="1:6" x14ac:dyDescent="0.25">
      <c r="A1227">
        <v>1210</v>
      </c>
      <c r="B1227" s="1">
        <v>257.49741747728535</v>
      </c>
      <c r="C1227" s="7">
        <f t="shared" si="19"/>
        <v>0.19122147689387969</v>
      </c>
      <c r="F1227" s="7">
        <v>0.19122147689387969</v>
      </c>
    </row>
    <row r="1228" spans="1:6" x14ac:dyDescent="0.25">
      <c r="A1228">
        <v>1211</v>
      </c>
      <c r="B1228" s="1">
        <v>257.31003227216138</v>
      </c>
      <c r="C1228" s="7">
        <f t="shared" si="19"/>
        <v>0.19102724034196822</v>
      </c>
      <c r="F1228" s="7">
        <v>0.19102724034196822</v>
      </c>
    </row>
    <row r="1229" spans="1:6" x14ac:dyDescent="0.25">
      <c r="A1229">
        <v>1212</v>
      </c>
      <c r="B1229" s="1">
        <v>257.12283002547838</v>
      </c>
      <c r="C1229" s="7">
        <f t="shared" si="19"/>
        <v>0.19083313440709468</v>
      </c>
      <c r="F1229" s="7">
        <v>0.19083313440709468</v>
      </c>
    </row>
    <row r="1230" spans="1:6" x14ac:dyDescent="0.25">
      <c r="A1230">
        <v>1213</v>
      </c>
      <c r="B1230" s="1">
        <v>256.93581061131948</v>
      </c>
      <c r="C1230" s="7">
        <f t="shared" si="19"/>
        <v>0.19063915908925916</v>
      </c>
      <c r="F1230" s="7">
        <v>0.19063915908925916</v>
      </c>
    </row>
    <row r="1231" spans="1:6" x14ac:dyDescent="0.25">
      <c r="A1231">
        <v>1214</v>
      </c>
      <c r="B1231" s="1">
        <v>256.74897390376776</v>
      </c>
      <c r="C1231" s="7">
        <f t="shared" si="19"/>
        <v>0.19044531438846163</v>
      </c>
      <c r="F1231" s="7">
        <v>0.19044531438846163</v>
      </c>
    </row>
    <row r="1232" spans="1:6" x14ac:dyDescent="0.25">
      <c r="A1232">
        <v>1215</v>
      </c>
      <c r="B1232" s="1">
        <v>256.56231977690618</v>
      </c>
      <c r="C1232" s="7">
        <f t="shared" si="19"/>
        <v>0.19025160030470217</v>
      </c>
      <c r="F1232" s="7">
        <v>0.19025160030470217</v>
      </c>
    </row>
    <row r="1233" spans="1:6" x14ac:dyDescent="0.25">
      <c r="A1233">
        <v>1216</v>
      </c>
      <c r="B1233" s="1">
        <v>256.37584810481815</v>
      </c>
      <c r="C1233" s="7">
        <f t="shared" si="19"/>
        <v>0.19005801683798063</v>
      </c>
      <c r="F1233" s="7">
        <v>0.19005801683798063</v>
      </c>
    </row>
    <row r="1234" spans="1:6" x14ac:dyDescent="0.25">
      <c r="A1234">
        <v>1217</v>
      </c>
      <c r="B1234" s="1">
        <v>256.18955876158645</v>
      </c>
      <c r="C1234" s="7">
        <f t="shared" si="19"/>
        <v>0.18986456398829715</v>
      </c>
      <c r="F1234" s="7">
        <v>0.18986456398829715</v>
      </c>
    </row>
    <row r="1235" spans="1:6" x14ac:dyDescent="0.25">
      <c r="A1235">
        <v>1218</v>
      </c>
      <c r="B1235" s="1">
        <v>256.00345162129435</v>
      </c>
      <c r="C1235" s="7">
        <f t="shared" si="19"/>
        <v>0.18967124175565164</v>
      </c>
      <c r="F1235" s="7">
        <v>0.18967124175565164</v>
      </c>
    </row>
    <row r="1236" spans="1:6" x14ac:dyDescent="0.25">
      <c r="A1236">
        <v>1219</v>
      </c>
      <c r="B1236" s="1">
        <v>255.81752655802489</v>
      </c>
      <c r="C1236" s="7">
        <f t="shared" si="19"/>
        <v>0.18947805014004418</v>
      </c>
      <c r="F1236" s="7">
        <v>0.18947805014004418</v>
      </c>
    </row>
    <row r="1237" spans="1:6" x14ac:dyDescent="0.25">
      <c r="A1237">
        <v>1220</v>
      </c>
      <c r="B1237" s="1">
        <v>255.63178344586117</v>
      </c>
      <c r="C1237" s="7">
        <f t="shared" si="19"/>
        <v>0.18928498914147468</v>
      </c>
      <c r="F1237" s="7">
        <v>0.18928498914147468</v>
      </c>
    </row>
    <row r="1238" spans="1:6" x14ac:dyDescent="0.25">
      <c r="A1238">
        <v>1221</v>
      </c>
      <c r="B1238" s="1">
        <v>255.44622215888629</v>
      </c>
      <c r="C1238" s="7">
        <f t="shared" si="19"/>
        <v>0.1890920587599432</v>
      </c>
      <c r="F1238" s="7">
        <v>0.1890920587599432</v>
      </c>
    </row>
    <row r="1239" spans="1:6" x14ac:dyDescent="0.25">
      <c r="A1239">
        <v>1222</v>
      </c>
      <c r="B1239" s="1">
        <v>255.26084257118328</v>
      </c>
      <c r="C1239" s="7">
        <f t="shared" si="19"/>
        <v>0.18889925899544974</v>
      </c>
      <c r="F1239" s="7">
        <v>0.18889925899544974</v>
      </c>
    </row>
    <row r="1240" spans="1:6" x14ac:dyDescent="0.25">
      <c r="A1240">
        <v>1223</v>
      </c>
      <c r="B1240" s="1">
        <v>255.07564455683536</v>
      </c>
      <c r="C1240" s="7">
        <f t="shared" si="19"/>
        <v>0.18870658984799429</v>
      </c>
      <c r="F1240" s="7">
        <v>0.18870658984799429</v>
      </c>
    </row>
    <row r="1241" spans="1:6" x14ac:dyDescent="0.25">
      <c r="A1241">
        <v>1224</v>
      </c>
      <c r="B1241" s="1">
        <v>254.89062798992552</v>
      </c>
      <c r="C1241" s="7">
        <f t="shared" si="19"/>
        <v>0.18851405131757681</v>
      </c>
      <c r="F1241" s="7">
        <v>0.18851405131757681</v>
      </c>
    </row>
    <row r="1242" spans="1:6" x14ac:dyDescent="0.25">
      <c r="A1242">
        <v>1225</v>
      </c>
      <c r="B1242" s="1">
        <v>254.70579274453695</v>
      </c>
      <c r="C1242" s="7">
        <f t="shared" si="19"/>
        <v>0.18832164340419733</v>
      </c>
      <c r="F1242" s="7">
        <v>0.18832164340419733</v>
      </c>
    </row>
    <row r="1243" spans="1:6" x14ac:dyDescent="0.25">
      <c r="A1243">
        <v>1226</v>
      </c>
      <c r="B1243" s="1">
        <v>254.52113869475261</v>
      </c>
      <c r="C1243" s="7">
        <f t="shared" si="19"/>
        <v>0.18812936610785588</v>
      </c>
      <c r="F1243" s="7">
        <v>0.18812936610785588</v>
      </c>
    </row>
    <row r="1244" spans="1:6" x14ac:dyDescent="0.25">
      <c r="A1244">
        <v>1227</v>
      </c>
      <c r="B1244" s="1">
        <v>254.33666571465571</v>
      </c>
      <c r="C1244" s="7">
        <f t="shared" si="19"/>
        <v>0.18793721942855246</v>
      </c>
      <c r="F1244" s="7">
        <v>0.18793721942855246</v>
      </c>
    </row>
    <row r="1245" spans="1:6" x14ac:dyDescent="0.25">
      <c r="A1245">
        <v>1228</v>
      </c>
      <c r="B1245" s="1">
        <v>254.1523736783293</v>
      </c>
      <c r="C1245" s="7">
        <f t="shared" si="19"/>
        <v>0.18774520336628703</v>
      </c>
      <c r="F1245" s="7">
        <v>0.18774520336628703</v>
      </c>
    </row>
    <row r="1246" spans="1:6" x14ac:dyDescent="0.25">
      <c r="A1246">
        <v>1229</v>
      </c>
      <c r="B1246" s="1">
        <v>253.96826245985648</v>
      </c>
      <c r="C1246" s="7">
        <f t="shared" si="19"/>
        <v>0.18755331792105956</v>
      </c>
      <c r="F1246" s="7">
        <v>0.18755331792105956</v>
      </c>
    </row>
    <row r="1247" spans="1:6" x14ac:dyDescent="0.25">
      <c r="A1247">
        <v>1230</v>
      </c>
      <c r="B1247" s="1">
        <v>253.78433193332035</v>
      </c>
      <c r="C1247" s="7">
        <f t="shared" si="19"/>
        <v>0.18736156309287016</v>
      </c>
      <c r="F1247" s="7">
        <v>0.18736156309287016</v>
      </c>
    </row>
    <row r="1248" spans="1:6" x14ac:dyDescent="0.25">
      <c r="A1248">
        <v>1231</v>
      </c>
      <c r="B1248" s="1">
        <v>253.60058197280389</v>
      </c>
      <c r="C1248" s="7">
        <f t="shared" si="19"/>
        <v>0.18716993888171873</v>
      </c>
      <c r="F1248" s="7">
        <v>0.18716993888171873</v>
      </c>
    </row>
    <row r="1249" spans="1:6" x14ac:dyDescent="0.25">
      <c r="A1249">
        <v>1232</v>
      </c>
      <c r="B1249" s="1">
        <v>253.41701245239042</v>
      </c>
      <c r="C1249" s="7">
        <f t="shared" si="19"/>
        <v>0.18697844528760529</v>
      </c>
      <c r="F1249" s="7">
        <v>0.18697844528760529</v>
      </c>
    </row>
    <row r="1250" spans="1:6" x14ac:dyDescent="0.25">
      <c r="A1250">
        <v>1233</v>
      </c>
      <c r="B1250" s="1">
        <v>253.23362324616295</v>
      </c>
      <c r="C1250" s="7">
        <f t="shared" si="19"/>
        <v>0.18678708231052987</v>
      </c>
      <c r="F1250" s="7">
        <v>0.18678708231052987</v>
      </c>
    </row>
    <row r="1251" spans="1:6" x14ac:dyDescent="0.25">
      <c r="A1251">
        <v>1234</v>
      </c>
      <c r="B1251" s="1">
        <v>253.0504142282044</v>
      </c>
      <c r="C1251" s="7">
        <f t="shared" si="19"/>
        <v>0.1865958499504925</v>
      </c>
      <c r="F1251" s="7">
        <v>0.1865958499504925</v>
      </c>
    </row>
    <row r="1252" spans="1:6" x14ac:dyDescent="0.25">
      <c r="A1252">
        <v>1235</v>
      </c>
      <c r="B1252" s="1">
        <v>252.86738527259814</v>
      </c>
      <c r="C1252" s="7">
        <f t="shared" si="19"/>
        <v>0.18640474820749309</v>
      </c>
      <c r="F1252" s="7">
        <v>0.18640474820749309</v>
      </c>
    </row>
    <row r="1253" spans="1:6" x14ac:dyDescent="0.25">
      <c r="A1253">
        <v>1236</v>
      </c>
      <c r="B1253" s="1">
        <v>252.68453625342707</v>
      </c>
      <c r="C1253" s="7">
        <f t="shared" ref="C1253:C1316" si="20">$M$7+$M$8*A1253+$M$9*A1253^2</f>
        <v>0.18621377708153164</v>
      </c>
      <c r="F1253" s="7">
        <v>0.18621377708153164</v>
      </c>
    </row>
    <row r="1254" spans="1:6" x14ac:dyDescent="0.25">
      <c r="A1254">
        <v>1237</v>
      </c>
      <c r="B1254" s="1">
        <v>252.50186704477431</v>
      </c>
      <c r="C1254" s="7">
        <f t="shared" si="20"/>
        <v>0.18602293657260827</v>
      </c>
      <c r="F1254" s="7">
        <v>0.18602293657260827</v>
      </c>
    </row>
    <row r="1255" spans="1:6" x14ac:dyDescent="0.25">
      <c r="A1255">
        <v>1238</v>
      </c>
      <c r="B1255" s="1">
        <v>252.31937752072304</v>
      </c>
      <c r="C1255" s="7">
        <f t="shared" si="20"/>
        <v>0.18583222668072291</v>
      </c>
      <c r="F1255" s="7">
        <v>0.18583222668072291</v>
      </c>
    </row>
    <row r="1256" spans="1:6" x14ac:dyDescent="0.25">
      <c r="A1256">
        <v>1239</v>
      </c>
      <c r="B1256" s="1">
        <v>252.13706755535628</v>
      </c>
      <c r="C1256" s="7">
        <f t="shared" si="20"/>
        <v>0.18564164740587549</v>
      </c>
      <c r="F1256" s="7">
        <v>0.18564164740587549</v>
      </c>
    </row>
    <row r="1257" spans="1:6" x14ac:dyDescent="0.25">
      <c r="A1257">
        <v>1240</v>
      </c>
      <c r="B1257" s="1">
        <v>251.95493702275718</v>
      </c>
      <c r="C1257" s="7">
        <f t="shared" si="20"/>
        <v>0.18545119874806609</v>
      </c>
      <c r="F1257" s="7">
        <v>0.18545119874806609</v>
      </c>
    </row>
    <row r="1258" spans="1:6" x14ac:dyDescent="0.25">
      <c r="A1258">
        <v>1241</v>
      </c>
      <c r="B1258" s="1">
        <v>251.77298579700877</v>
      </c>
      <c r="C1258" s="7">
        <f t="shared" si="20"/>
        <v>0.18526088070729471</v>
      </c>
      <c r="F1258" s="7">
        <v>0.18526088070729471</v>
      </c>
    </row>
    <row r="1259" spans="1:6" x14ac:dyDescent="0.25">
      <c r="A1259">
        <v>1242</v>
      </c>
      <c r="B1259" s="1">
        <v>251.59121375219416</v>
      </c>
      <c r="C1259" s="7">
        <f t="shared" si="20"/>
        <v>0.18507069328356138</v>
      </c>
      <c r="F1259" s="7">
        <v>0.18507069328356138</v>
      </c>
    </row>
    <row r="1260" spans="1:6" x14ac:dyDescent="0.25">
      <c r="A1260">
        <v>1243</v>
      </c>
      <c r="B1260" s="1">
        <v>251.40962076239649</v>
      </c>
      <c r="C1260" s="7">
        <f t="shared" si="20"/>
        <v>0.18488063647686598</v>
      </c>
      <c r="F1260" s="7">
        <v>0.18488063647686598</v>
      </c>
    </row>
    <row r="1261" spans="1:6" x14ac:dyDescent="0.25">
      <c r="A1261">
        <v>1244</v>
      </c>
      <c r="B1261" s="1">
        <v>251.22820670169881</v>
      </c>
      <c r="C1261" s="7">
        <f t="shared" si="20"/>
        <v>0.18469071028720863</v>
      </c>
      <c r="F1261" s="7">
        <v>0.18469071028720863</v>
      </c>
    </row>
    <row r="1262" spans="1:6" x14ac:dyDescent="0.25">
      <c r="A1262">
        <v>1245</v>
      </c>
      <c r="B1262" s="1">
        <v>251.04697144418421</v>
      </c>
      <c r="C1262" s="7">
        <f t="shared" si="20"/>
        <v>0.18450091471458924</v>
      </c>
      <c r="F1262" s="7">
        <v>0.18450091471458924</v>
      </c>
    </row>
    <row r="1263" spans="1:6" x14ac:dyDescent="0.25">
      <c r="A1263">
        <v>1246</v>
      </c>
      <c r="B1263" s="1">
        <v>250.86591486393584</v>
      </c>
      <c r="C1263" s="7">
        <f t="shared" si="20"/>
        <v>0.18431124975900792</v>
      </c>
      <c r="F1263" s="7">
        <v>0.18431124975900792</v>
      </c>
    </row>
    <row r="1264" spans="1:6" x14ac:dyDescent="0.25">
      <c r="A1264">
        <v>1247</v>
      </c>
      <c r="B1264" s="1">
        <v>250.68503683503678</v>
      </c>
      <c r="C1264" s="7">
        <f t="shared" si="20"/>
        <v>0.18412171542046457</v>
      </c>
      <c r="F1264" s="7">
        <v>0.18412171542046457</v>
      </c>
    </row>
    <row r="1265" spans="1:6" x14ac:dyDescent="0.25">
      <c r="A1265">
        <v>1248</v>
      </c>
      <c r="B1265" s="1">
        <v>250.50433723157005</v>
      </c>
      <c r="C1265" s="7">
        <f t="shared" si="20"/>
        <v>0.18393231169895921</v>
      </c>
      <c r="F1265" s="7">
        <v>0.18393231169895921</v>
      </c>
    </row>
    <row r="1266" spans="1:6" x14ac:dyDescent="0.25">
      <c r="A1266">
        <v>1249</v>
      </c>
      <c r="B1266" s="1">
        <v>250.3238159276188</v>
      </c>
      <c r="C1266" s="7">
        <f t="shared" si="20"/>
        <v>0.18374303859449187</v>
      </c>
      <c r="F1266" s="7">
        <v>0.18374303859449187</v>
      </c>
    </row>
    <row r="1267" spans="1:6" x14ac:dyDescent="0.25">
      <c r="A1267">
        <v>1250</v>
      </c>
      <c r="B1267" s="1">
        <v>250.14347279726613</v>
      </c>
      <c r="C1267" s="7">
        <f t="shared" si="20"/>
        <v>0.18355389610706258</v>
      </c>
      <c r="F1267" s="7">
        <v>0.18355389610706258</v>
      </c>
    </row>
    <row r="1268" spans="1:6" x14ac:dyDescent="0.25">
      <c r="A1268">
        <v>1251</v>
      </c>
      <c r="B1268" s="1">
        <v>249.96330771459515</v>
      </c>
      <c r="C1268" s="7">
        <f t="shared" si="20"/>
        <v>0.18336488423667122</v>
      </c>
      <c r="F1268" s="7">
        <v>0.18336488423667122</v>
      </c>
    </row>
    <row r="1269" spans="1:6" x14ac:dyDescent="0.25">
      <c r="A1269">
        <v>1252</v>
      </c>
      <c r="B1269" s="1">
        <v>249.7833205536889</v>
      </c>
      <c r="C1269" s="7">
        <f t="shared" si="20"/>
        <v>0.18317600298331788</v>
      </c>
      <c r="F1269" s="7">
        <v>0.18317600298331788</v>
      </c>
    </row>
    <row r="1270" spans="1:6" x14ac:dyDescent="0.25">
      <c r="A1270">
        <v>1253</v>
      </c>
      <c r="B1270" s="1">
        <v>249.60351118863053</v>
      </c>
      <c r="C1270" s="7">
        <f t="shared" si="20"/>
        <v>0.18298725234700255</v>
      </c>
      <c r="F1270" s="7">
        <v>0.18298725234700255</v>
      </c>
    </row>
    <row r="1271" spans="1:6" x14ac:dyDescent="0.25">
      <c r="A1271">
        <v>1254</v>
      </c>
      <c r="B1271" s="1">
        <v>249.42387949350305</v>
      </c>
      <c r="C1271" s="7">
        <f t="shared" si="20"/>
        <v>0.18279863232772528</v>
      </c>
      <c r="F1271" s="7">
        <v>0.18279863232772528</v>
      </c>
    </row>
    <row r="1272" spans="1:6" x14ac:dyDescent="0.25">
      <c r="A1272">
        <v>1255</v>
      </c>
      <c r="B1272" s="1">
        <v>249.24442534238972</v>
      </c>
      <c r="C1272" s="7">
        <f t="shared" si="20"/>
        <v>0.18261014292548594</v>
      </c>
      <c r="F1272" s="7">
        <v>0.18261014292548594</v>
      </c>
    </row>
    <row r="1273" spans="1:6" x14ac:dyDescent="0.25">
      <c r="A1273">
        <v>1256</v>
      </c>
      <c r="B1273" s="1">
        <v>249.06514860937341</v>
      </c>
      <c r="C1273" s="7">
        <f t="shared" si="20"/>
        <v>0.18242178414028465</v>
      </c>
      <c r="F1273" s="7">
        <v>0.18242178414028465</v>
      </c>
    </row>
    <row r="1274" spans="1:6" x14ac:dyDescent="0.25">
      <c r="A1274">
        <v>1257</v>
      </c>
      <c r="B1274" s="1">
        <v>248.88604916853751</v>
      </c>
      <c r="C1274" s="7">
        <f t="shared" si="20"/>
        <v>0.18223355597212132</v>
      </c>
      <c r="F1274" s="7">
        <v>0.18223355597212132</v>
      </c>
    </row>
    <row r="1275" spans="1:6" x14ac:dyDescent="0.25">
      <c r="A1275">
        <v>1258</v>
      </c>
      <c r="B1275" s="1">
        <v>248.70712689396478</v>
      </c>
      <c r="C1275" s="7">
        <f t="shared" si="20"/>
        <v>0.18204545842099606</v>
      </c>
      <c r="F1275" s="7">
        <v>0.18204545842099606</v>
      </c>
    </row>
    <row r="1276" spans="1:6" x14ac:dyDescent="0.25">
      <c r="A1276">
        <v>1259</v>
      </c>
      <c r="B1276" s="1">
        <v>248.52838165973853</v>
      </c>
      <c r="C1276" s="7">
        <f t="shared" si="20"/>
        <v>0.18185749148690877</v>
      </c>
      <c r="F1276" s="7">
        <v>0.18185749148690877</v>
      </c>
    </row>
    <row r="1277" spans="1:6" x14ac:dyDescent="0.25">
      <c r="A1277">
        <v>1260</v>
      </c>
      <c r="B1277" s="1">
        <v>248.34981333994176</v>
      </c>
      <c r="C1277" s="7">
        <f t="shared" si="20"/>
        <v>0.18166965516985945</v>
      </c>
      <c r="F1277" s="7">
        <v>0.18166965516985945</v>
      </c>
    </row>
    <row r="1278" spans="1:6" x14ac:dyDescent="0.25">
      <c r="A1278">
        <v>1261</v>
      </c>
      <c r="B1278" s="1">
        <v>248.17142180865764</v>
      </c>
      <c r="C1278" s="7">
        <f t="shared" si="20"/>
        <v>0.18148194946984816</v>
      </c>
      <c r="F1278" s="7">
        <v>0.18148194946984816</v>
      </c>
    </row>
    <row r="1279" spans="1:6" x14ac:dyDescent="0.25">
      <c r="A1279">
        <v>1262</v>
      </c>
      <c r="B1279" s="1">
        <v>247.99320693996913</v>
      </c>
      <c r="C1279" s="7">
        <f t="shared" si="20"/>
        <v>0.18129437438687493</v>
      </c>
      <c r="F1279" s="7">
        <v>0.18129437438687493</v>
      </c>
    </row>
    <row r="1280" spans="1:6" x14ac:dyDescent="0.25">
      <c r="A1280">
        <v>1263</v>
      </c>
      <c r="B1280" s="1">
        <v>247.81516860795949</v>
      </c>
      <c r="C1280" s="7">
        <f t="shared" si="20"/>
        <v>0.18110692992093963</v>
      </c>
      <c r="F1280" s="7">
        <v>0.18110692992093963</v>
      </c>
    </row>
    <row r="1281" spans="1:6" x14ac:dyDescent="0.25">
      <c r="A1281">
        <v>1264</v>
      </c>
      <c r="B1281" s="1">
        <v>247.63730668671175</v>
      </c>
      <c r="C1281" s="7">
        <f t="shared" si="20"/>
        <v>0.18091961607204238</v>
      </c>
      <c r="F1281" s="7">
        <v>0.18091961607204238</v>
      </c>
    </row>
    <row r="1282" spans="1:6" x14ac:dyDescent="0.25">
      <c r="A1282">
        <v>1265</v>
      </c>
      <c r="B1282" s="1">
        <v>247.45962105030898</v>
      </c>
      <c r="C1282" s="7">
        <f t="shared" si="20"/>
        <v>0.18073243284018309</v>
      </c>
      <c r="F1282" s="7">
        <v>0.18073243284018309</v>
      </c>
    </row>
    <row r="1283" spans="1:6" x14ac:dyDescent="0.25">
      <c r="A1283">
        <v>1266</v>
      </c>
      <c r="B1283" s="1">
        <v>247.28211157283425</v>
      </c>
      <c r="C1283" s="7">
        <f t="shared" si="20"/>
        <v>0.18054538022536187</v>
      </c>
      <c r="F1283" s="7">
        <v>0.18054538022536187</v>
      </c>
    </row>
    <row r="1284" spans="1:6" x14ac:dyDescent="0.25">
      <c r="A1284">
        <v>1267</v>
      </c>
      <c r="B1284" s="1">
        <v>247.10477812837078</v>
      </c>
      <c r="C1284" s="7">
        <f t="shared" si="20"/>
        <v>0.18035845822757862</v>
      </c>
      <c r="F1284" s="7">
        <v>0.18035845822757862</v>
      </c>
    </row>
    <row r="1285" spans="1:6" x14ac:dyDescent="0.25">
      <c r="A1285">
        <v>1268</v>
      </c>
      <c r="B1285" s="1">
        <v>246.92762059100153</v>
      </c>
      <c r="C1285" s="7">
        <f t="shared" si="20"/>
        <v>0.18017166684683336</v>
      </c>
      <c r="F1285" s="7">
        <v>0.18017166684683336</v>
      </c>
    </row>
    <row r="1286" spans="1:6" x14ac:dyDescent="0.25">
      <c r="A1286">
        <v>1269</v>
      </c>
      <c r="B1286" s="1">
        <v>246.75063883480962</v>
      </c>
      <c r="C1286" s="7">
        <f t="shared" si="20"/>
        <v>0.17998500608312612</v>
      </c>
      <c r="F1286" s="7">
        <v>0.17998500608312612</v>
      </c>
    </row>
    <row r="1287" spans="1:6" x14ac:dyDescent="0.25">
      <c r="A1287">
        <v>1270</v>
      </c>
      <c r="B1287" s="1">
        <v>246.57383273387822</v>
      </c>
      <c r="C1287" s="7">
        <f t="shared" si="20"/>
        <v>0.17979847593645693</v>
      </c>
      <c r="F1287" s="7">
        <v>0.17979847593645693</v>
      </c>
    </row>
    <row r="1288" spans="1:6" x14ac:dyDescent="0.25">
      <c r="A1288">
        <v>1271</v>
      </c>
      <c r="B1288" s="1">
        <v>246.39720216229034</v>
      </c>
      <c r="C1288" s="7">
        <f t="shared" si="20"/>
        <v>0.17961207640682567</v>
      </c>
      <c r="F1288" s="7">
        <v>0.17961207640682567</v>
      </c>
    </row>
    <row r="1289" spans="1:6" x14ac:dyDescent="0.25">
      <c r="A1289">
        <v>1272</v>
      </c>
      <c r="B1289" s="1">
        <v>246.22074699412914</v>
      </c>
      <c r="C1289" s="7">
        <f t="shared" si="20"/>
        <v>0.17942580749423243</v>
      </c>
      <c r="F1289" s="7">
        <v>0.17942580749423243</v>
      </c>
    </row>
    <row r="1290" spans="1:6" x14ac:dyDescent="0.25">
      <c r="A1290">
        <v>1273</v>
      </c>
      <c r="B1290" s="1">
        <v>246.04446710347761</v>
      </c>
      <c r="C1290" s="7">
        <f t="shared" si="20"/>
        <v>0.17923966919867718</v>
      </c>
      <c r="F1290" s="7">
        <v>0.17923966919867718</v>
      </c>
    </row>
    <row r="1291" spans="1:6" x14ac:dyDescent="0.25">
      <c r="A1291">
        <v>1274</v>
      </c>
      <c r="B1291" s="1">
        <v>245.868362364419</v>
      </c>
      <c r="C1291" s="7">
        <f t="shared" si="20"/>
        <v>0.17905366152016</v>
      </c>
      <c r="F1291" s="7">
        <v>0.17905366152016</v>
      </c>
    </row>
    <row r="1292" spans="1:6" x14ac:dyDescent="0.25">
      <c r="A1292">
        <v>1275</v>
      </c>
      <c r="B1292" s="1">
        <v>245.69243265103626</v>
      </c>
      <c r="C1292" s="7">
        <f t="shared" si="20"/>
        <v>0.17886778445868079</v>
      </c>
      <c r="F1292" s="7">
        <v>0.17886778445868079</v>
      </c>
    </row>
    <row r="1293" spans="1:6" x14ac:dyDescent="0.25">
      <c r="A1293">
        <v>1276</v>
      </c>
      <c r="B1293" s="1">
        <v>245.51667783741257</v>
      </c>
      <c r="C1293" s="7">
        <f t="shared" si="20"/>
        <v>0.17868203801423957</v>
      </c>
      <c r="F1293" s="7">
        <v>0.17868203801423957</v>
      </c>
    </row>
    <row r="1294" spans="1:6" x14ac:dyDescent="0.25">
      <c r="A1294">
        <v>1277</v>
      </c>
      <c r="B1294" s="1">
        <v>245.34109779763105</v>
      </c>
      <c r="C1294" s="7">
        <f t="shared" si="20"/>
        <v>0.17849642218683637</v>
      </c>
      <c r="F1294" s="7">
        <v>0.17849642218683637</v>
      </c>
    </row>
    <row r="1295" spans="1:6" x14ac:dyDescent="0.25">
      <c r="A1295">
        <v>1278</v>
      </c>
      <c r="B1295" s="1">
        <v>245.16569240577465</v>
      </c>
      <c r="C1295" s="7">
        <f t="shared" si="20"/>
        <v>0.17831093697647121</v>
      </c>
      <c r="F1295" s="7">
        <v>0.17831093697647121</v>
      </c>
    </row>
    <row r="1296" spans="1:6" x14ac:dyDescent="0.25">
      <c r="A1296">
        <v>1279</v>
      </c>
      <c r="B1296" s="1">
        <v>244.99046153592661</v>
      </c>
      <c r="C1296" s="7">
        <f t="shared" si="20"/>
        <v>0.17812558238314397</v>
      </c>
      <c r="F1296" s="7">
        <v>0.17812558238314397</v>
      </c>
    </row>
    <row r="1297" spans="1:6" x14ac:dyDescent="0.25">
      <c r="A1297">
        <v>1280</v>
      </c>
      <c r="B1297" s="1">
        <v>244.81540506216999</v>
      </c>
      <c r="C1297" s="7">
        <f t="shared" si="20"/>
        <v>0.17794035840685479</v>
      </c>
      <c r="F1297" s="7">
        <v>0.17794035840685479</v>
      </c>
    </row>
    <row r="1298" spans="1:6" x14ac:dyDescent="0.25">
      <c r="A1298">
        <v>1281</v>
      </c>
      <c r="B1298" s="1">
        <v>244.64052285858784</v>
      </c>
      <c r="C1298" s="7">
        <f t="shared" si="20"/>
        <v>0.17775526504760364</v>
      </c>
      <c r="F1298" s="7">
        <v>0.17775526504760364</v>
      </c>
    </row>
    <row r="1299" spans="1:6" x14ac:dyDescent="0.25">
      <c r="A1299">
        <v>1282</v>
      </c>
      <c r="B1299" s="1">
        <v>244.46581479926328</v>
      </c>
      <c r="C1299" s="7">
        <f t="shared" si="20"/>
        <v>0.17757030230539045</v>
      </c>
      <c r="F1299" s="7">
        <v>0.17757030230539045</v>
      </c>
    </row>
    <row r="1300" spans="1:6" x14ac:dyDescent="0.25">
      <c r="A1300">
        <v>1283</v>
      </c>
      <c r="B1300" s="1">
        <v>244.29128075827938</v>
      </c>
      <c r="C1300" s="7">
        <f t="shared" si="20"/>
        <v>0.17738547018021528</v>
      </c>
      <c r="F1300" s="7">
        <v>0.17738547018021528</v>
      </c>
    </row>
    <row r="1301" spans="1:6" x14ac:dyDescent="0.25">
      <c r="A1301">
        <v>1284</v>
      </c>
      <c r="B1301" s="1">
        <v>244.1169206097193</v>
      </c>
      <c r="C1301" s="7">
        <f t="shared" si="20"/>
        <v>0.17720076867207807</v>
      </c>
      <c r="F1301" s="7">
        <v>0.17720076867207807</v>
      </c>
    </row>
    <row r="1302" spans="1:6" x14ac:dyDescent="0.25">
      <c r="A1302">
        <v>1285</v>
      </c>
      <c r="B1302" s="1">
        <v>243.94273422766614</v>
      </c>
      <c r="C1302" s="7">
        <f t="shared" si="20"/>
        <v>0.17701619778097896</v>
      </c>
      <c r="F1302" s="7">
        <v>0.17701619778097896</v>
      </c>
    </row>
    <row r="1303" spans="1:6" x14ac:dyDescent="0.25">
      <c r="A1303">
        <v>1286</v>
      </c>
      <c r="B1303" s="1">
        <v>243.76872148620285</v>
      </c>
      <c r="C1303" s="7">
        <f t="shared" si="20"/>
        <v>0.17683175750691779</v>
      </c>
      <c r="F1303" s="7">
        <v>0.17683175750691779</v>
      </c>
    </row>
    <row r="1304" spans="1:6" x14ac:dyDescent="0.25">
      <c r="A1304">
        <v>1287</v>
      </c>
      <c r="B1304" s="1">
        <v>243.59488225941271</v>
      </c>
      <c r="C1304" s="7">
        <f t="shared" si="20"/>
        <v>0.17664744784989461</v>
      </c>
      <c r="F1304" s="7">
        <v>0.17664744784989461</v>
      </c>
    </row>
    <row r="1305" spans="1:6" x14ac:dyDescent="0.25">
      <c r="A1305">
        <v>1288</v>
      </c>
      <c r="B1305" s="1">
        <v>243.42121642137869</v>
      </c>
      <c r="C1305" s="7">
        <f t="shared" si="20"/>
        <v>0.17646326880990948</v>
      </c>
      <c r="F1305" s="7">
        <v>0.17646326880990948</v>
      </c>
    </row>
    <row r="1306" spans="1:6" x14ac:dyDescent="0.25">
      <c r="A1306">
        <v>1289</v>
      </c>
      <c r="B1306" s="1">
        <v>243.24772384618393</v>
      </c>
      <c r="C1306" s="7">
        <f t="shared" si="20"/>
        <v>0.17627922038696237</v>
      </c>
      <c r="F1306" s="7">
        <v>0.17627922038696237</v>
      </c>
    </row>
    <row r="1307" spans="1:6" x14ac:dyDescent="0.25">
      <c r="A1307">
        <v>1290</v>
      </c>
      <c r="B1307" s="1">
        <v>243.07440440791149</v>
      </c>
      <c r="C1307" s="7">
        <f t="shared" si="20"/>
        <v>0.17609530258105321</v>
      </c>
      <c r="F1307" s="7">
        <v>0.17609530258105321</v>
      </c>
    </row>
    <row r="1308" spans="1:6" x14ac:dyDescent="0.25">
      <c r="A1308">
        <v>1291</v>
      </c>
      <c r="B1308" s="1">
        <v>242.90125798064446</v>
      </c>
      <c r="C1308" s="7">
        <f t="shared" si="20"/>
        <v>0.17591151539218206</v>
      </c>
      <c r="F1308" s="7">
        <v>0.17591151539218206</v>
      </c>
    </row>
    <row r="1309" spans="1:6" x14ac:dyDescent="0.25">
      <c r="A1309">
        <v>1292</v>
      </c>
      <c r="B1309" s="1">
        <v>242.72828443846603</v>
      </c>
      <c r="C1309" s="7">
        <f t="shared" si="20"/>
        <v>0.17572785882034891</v>
      </c>
      <c r="F1309" s="7">
        <v>0.17572785882034891</v>
      </c>
    </row>
    <row r="1310" spans="1:6" x14ac:dyDescent="0.25">
      <c r="A1310">
        <v>1293</v>
      </c>
      <c r="B1310" s="1">
        <v>242.55548365545926</v>
      </c>
      <c r="C1310" s="7">
        <f t="shared" si="20"/>
        <v>0.17554433286555382</v>
      </c>
      <c r="F1310" s="7">
        <v>0.17554433286555382</v>
      </c>
    </row>
    <row r="1311" spans="1:6" x14ac:dyDescent="0.25">
      <c r="A1311">
        <v>1294</v>
      </c>
      <c r="B1311" s="1">
        <v>242.38285550570714</v>
      </c>
      <c r="C1311" s="7">
        <f t="shared" si="20"/>
        <v>0.17536093752779669</v>
      </c>
      <c r="F1311" s="7">
        <v>0.17536093752779669</v>
      </c>
    </row>
    <row r="1312" spans="1:6" x14ac:dyDescent="0.25">
      <c r="A1312">
        <v>1295</v>
      </c>
      <c r="B1312" s="1">
        <v>242.21039986329288</v>
      </c>
      <c r="C1312" s="7">
        <f t="shared" si="20"/>
        <v>0.17517767280707758</v>
      </c>
      <c r="F1312" s="7">
        <v>0.17517767280707758</v>
      </c>
    </row>
    <row r="1313" spans="1:6" x14ac:dyDescent="0.25">
      <c r="A1313">
        <v>1296</v>
      </c>
      <c r="B1313" s="1">
        <v>242.03811660229954</v>
      </c>
      <c r="C1313" s="7">
        <f t="shared" si="20"/>
        <v>0.17499453870339646</v>
      </c>
      <c r="F1313" s="7">
        <v>0.17499453870339646</v>
      </c>
    </row>
    <row r="1314" spans="1:6" x14ac:dyDescent="0.25">
      <c r="A1314">
        <v>1297</v>
      </c>
      <c r="B1314" s="1">
        <v>241.86600559681023</v>
      </c>
      <c r="C1314" s="7">
        <f t="shared" si="20"/>
        <v>0.17481153521675341</v>
      </c>
      <c r="F1314" s="7">
        <v>0.17481153521675341</v>
      </c>
    </row>
    <row r="1315" spans="1:6" x14ac:dyDescent="0.25">
      <c r="A1315">
        <v>1298</v>
      </c>
      <c r="B1315" s="1">
        <v>241.69406672090795</v>
      </c>
      <c r="C1315" s="7">
        <f t="shared" si="20"/>
        <v>0.17462866234714827</v>
      </c>
      <c r="F1315" s="7">
        <v>0.17462866234714827</v>
      </c>
    </row>
    <row r="1316" spans="1:6" x14ac:dyDescent="0.25">
      <c r="A1316">
        <v>1299</v>
      </c>
      <c r="B1316" s="1">
        <v>241.52229984867589</v>
      </c>
      <c r="C1316" s="7">
        <f t="shared" si="20"/>
        <v>0.17444592009458115</v>
      </c>
      <c r="F1316" s="7">
        <v>0.17444592009458115</v>
      </c>
    </row>
    <row r="1317" spans="1:6" x14ac:dyDescent="0.25">
      <c r="A1317">
        <v>1300</v>
      </c>
      <c r="B1317" s="1">
        <v>241.35070485419712</v>
      </c>
      <c r="C1317" s="7">
        <f t="shared" ref="C1317:C1380" si="21">$M$7+$M$8*A1317+$M$9*A1317^2</f>
        <v>0.17426330845905208</v>
      </c>
      <c r="F1317" s="7">
        <v>0.17426330845905208</v>
      </c>
    </row>
    <row r="1318" spans="1:6" x14ac:dyDescent="0.25">
      <c r="A1318">
        <v>1301</v>
      </c>
      <c r="B1318" s="1">
        <v>241.17928161155473</v>
      </c>
      <c r="C1318" s="7">
        <f t="shared" si="21"/>
        <v>0.17408082744056103</v>
      </c>
      <c r="F1318" s="7">
        <v>0.17408082744056103</v>
      </c>
    </row>
    <row r="1319" spans="1:6" x14ac:dyDescent="0.25">
      <c r="A1319">
        <v>1302</v>
      </c>
      <c r="B1319" s="1">
        <v>241.00802999483187</v>
      </c>
      <c r="C1319" s="7">
        <f t="shared" si="21"/>
        <v>0.17389847703910793</v>
      </c>
      <c r="F1319" s="7">
        <v>0.17389847703910793</v>
      </c>
    </row>
    <row r="1320" spans="1:6" x14ac:dyDescent="0.25">
      <c r="A1320">
        <v>1303</v>
      </c>
      <c r="B1320" s="1">
        <v>240.83694987811154</v>
      </c>
      <c r="C1320" s="7">
        <f t="shared" si="21"/>
        <v>0.17371625725469284</v>
      </c>
      <c r="F1320" s="7">
        <v>0.17371625725469284</v>
      </c>
    </row>
    <row r="1321" spans="1:6" x14ac:dyDescent="0.25">
      <c r="A1321">
        <v>1304</v>
      </c>
      <c r="B1321" s="1">
        <v>240.66604113547686</v>
      </c>
      <c r="C1321" s="7">
        <f t="shared" si="21"/>
        <v>0.17353416808731575</v>
      </c>
      <c r="F1321" s="7">
        <v>0.17353416808731575</v>
      </c>
    </row>
    <row r="1322" spans="1:6" x14ac:dyDescent="0.25">
      <c r="A1322">
        <v>1305</v>
      </c>
      <c r="B1322" s="1">
        <v>240.49530364101099</v>
      </c>
      <c r="C1322" s="7">
        <f t="shared" si="21"/>
        <v>0.17335220953697672</v>
      </c>
      <c r="F1322" s="7">
        <v>0.17335220953697672</v>
      </c>
    </row>
    <row r="1323" spans="1:6" x14ac:dyDescent="0.25">
      <c r="A1323">
        <v>1306</v>
      </c>
      <c r="B1323" s="1">
        <v>240.32473726879698</v>
      </c>
      <c r="C1323" s="7">
        <f t="shared" si="21"/>
        <v>0.17317038160367565</v>
      </c>
      <c r="F1323" s="7">
        <v>0.17317038160367565</v>
      </c>
    </row>
    <row r="1324" spans="1:6" x14ac:dyDescent="0.25">
      <c r="A1324">
        <v>1307</v>
      </c>
      <c r="B1324" s="1">
        <v>240.1543418929179</v>
      </c>
      <c r="C1324" s="7">
        <f t="shared" si="21"/>
        <v>0.1729886842874126</v>
      </c>
      <c r="F1324" s="7">
        <v>0.1729886842874126</v>
      </c>
    </row>
    <row r="1325" spans="1:6" x14ac:dyDescent="0.25">
      <c r="A1325">
        <v>1308</v>
      </c>
      <c r="B1325" s="1">
        <v>239.98411738745688</v>
      </c>
      <c r="C1325" s="7">
        <f t="shared" si="21"/>
        <v>0.17280711758818751</v>
      </c>
      <c r="F1325" s="7">
        <v>0.17280711758818751</v>
      </c>
    </row>
    <row r="1326" spans="1:6" x14ac:dyDescent="0.25">
      <c r="A1326">
        <v>1309</v>
      </c>
      <c r="B1326" s="1">
        <v>239.81406362649699</v>
      </c>
      <c r="C1326" s="7">
        <f t="shared" si="21"/>
        <v>0.17262568150600052</v>
      </c>
      <c r="F1326" s="7">
        <v>0.17262568150600052</v>
      </c>
    </row>
    <row r="1327" spans="1:6" x14ac:dyDescent="0.25">
      <c r="A1327">
        <v>1310</v>
      </c>
      <c r="B1327" s="1">
        <v>239.64418048412131</v>
      </c>
      <c r="C1327" s="7">
        <f t="shared" si="21"/>
        <v>0.17244437604085147</v>
      </c>
      <c r="F1327" s="7">
        <v>0.17244437604085147</v>
      </c>
    </row>
    <row r="1328" spans="1:6" x14ac:dyDescent="0.25">
      <c r="A1328">
        <v>1311</v>
      </c>
      <c r="B1328" s="1">
        <v>239.47446783441296</v>
      </c>
      <c r="C1328" s="7">
        <f t="shared" si="21"/>
        <v>0.17226320119274041</v>
      </c>
      <c r="F1328" s="7">
        <v>0.17226320119274041</v>
      </c>
    </row>
    <row r="1329" spans="1:6" x14ac:dyDescent="0.25">
      <c r="A1329">
        <v>1312</v>
      </c>
      <c r="B1329" s="1">
        <v>239.30492555145511</v>
      </c>
      <c r="C1329" s="7">
        <f t="shared" si="21"/>
        <v>0.17208215696166737</v>
      </c>
      <c r="F1329" s="7">
        <v>0.17208215696166737</v>
      </c>
    </row>
    <row r="1330" spans="1:6" x14ac:dyDescent="0.25">
      <c r="A1330">
        <v>1313</v>
      </c>
      <c r="B1330" s="1">
        <v>239.13555350933069</v>
      </c>
      <c r="C1330" s="7">
        <f t="shared" si="21"/>
        <v>0.1719012433476324</v>
      </c>
      <c r="F1330" s="7">
        <v>0.1719012433476324</v>
      </c>
    </row>
    <row r="1331" spans="1:6" x14ac:dyDescent="0.25">
      <c r="A1331">
        <v>1314</v>
      </c>
      <c r="B1331" s="1">
        <v>238.96635158212297</v>
      </c>
      <c r="C1331" s="7">
        <f t="shared" si="21"/>
        <v>0.17172046035063537</v>
      </c>
      <c r="F1331" s="7">
        <v>0.17172046035063537</v>
      </c>
    </row>
    <row r="1332" spans="1:6" x14ac:dyDescent="0.25">
      <c r="A1332">
        <v>1315</v>
      </c>
      <c r="B1332" s="1">
        <v>238.79731964391488</v>
      </c>
      <c r="C1332" s="7">
        <f t="shared" si="21"/>
        <v>0.17153980797067631</v>
      </c>
      <c r="F1332" s="7">
        <v>0.17153980797067631</v>
      </c>
    </row>
    <row r="1333" spans="1:6" x14ac:dyDescent="0.25">
      <c r="A1333">
        <v>1316</v>
      </c>
      <c r="B1333" s="1">
        <v>238.6284575687896</v>
      </c>
      <c r="C1333" s="7">
        <f t="shared" si="21"/>
        <v>0.17135928620775531</v>
      </c>
      <c r="F1333" s="7">
        <v>0.17135928620775531</v>
      </c>
    </row>
    <row r="1334" spans="1:6" x14ac:dyDescent="0.25">
      <c r="A1334">
        <v>1317</v>
      </c>
      <c r="B1334" s="1">
        <v>238.45976523083024</v>
      </c>
      <c r="C1334" s="7">
        <f t="shared" si="21"/>
        <v>0.17117889506187234</v>
      </c>
      <c r="F1334" s="7">
        <v>0.17117889506187234</v>
      </c>
    </row>
    <row r="1335" spans="1:6" x14ac:dyDescent="0.25">
      <c r="A1335">
        <v>1318</v>
      </c>
      <c r="B1335" s="1">
        <v>238.29124250411988</v>
      </c>
      <c r="C1335" s="7">
        <f t="shared" si="21"/>
        <v>0.17099863453302733</v>
      </c>
      <c r="F1335" s="7">
        <v>0.17099863453302733</v>
      </c>
    </row>
    <row r="1336" spans="1:6" x14ac:dyDescent="0.25">
      <c r="A1336">
        <v>1319</v>
      </c>
      <c r="B1336" s="1">
        <v>238.12288926274158</v>
      </c>
      <c r="C1336" s="7">
        <f t="shared" si="21"/>
        <v>0.17081850462122031</v>
      </c>
      <c r="F1336" s="7">
        <v>0.17081850462122031</v>
      </c>
    </row>
    <row r="1337" spans="1:6" x14ac:dyDescent="0.25">
      <c r="A1337">
        <v>1320</v>
      </c>
      <c r="B1337" s="1">
        <v>237.95470538077848</v>
      </c>
      <c r="C1337" s="7">
        <f t="shared" si="21"/>
        <v>0.17063850532645131</v>
      </c>
      <c r="F1337" s="7">
        <v>0.17063850532645131</v>
      </c>
    </row>
    <row r="1338" spans="1:6" x14ac:dyDescent="0.25">
      <c r="A1338">
        <v>1321</v>
      </c>
      <c r="B1338" s="1">
        <v>237.78669073231364</v>
      </c>
      <c r="C1338" s="7">
        <f t="shared" si="21"/>
        <v>0.17045863664872035</v>
      </c>
      <c r="F1338" s="7">
        <v>0.17045863664872035</v>
      </c>
    </row>
    <row r="1339" spans="1:6" x14ac:dyDescent="0.25">
      <c r="A1339">
        <v>1322</v>
      </c>
      <c r="B1339" s="1">
        <v>237.61884519143018</v>
      </c>
      <c r="C1339" s="7">
        <f t="shared" si="21"/>
        <v>0.17027889858802736</v>
      </c>
      <c r="F1339" s="7">
        <v>0.17027889858802736</v>
      </c>
    </row>
    <row r="1340" spans="1:6" x14ac:dyDescent="0.25">
      <c r="A1340">
        <v>1323</v>
      </c>
      <c r="B1340" s="1">
        <v>237.45116863221114</v>
      </c>
      <c r="C1340" s="7">
        <f t="shared" si="21"/>
        <v>0.17009929114437239</v>
      </c>
      <c r="F1340" s="7">
        <v>0.17009929114437239</v>
      </c>
    </row>
    <row r="1341" spans="1:6" x14ac:dyDescent="0.25">
      <c r="A1341">
        <v>1324</v>
      </c>
      <c r="B1341" s="1">
        <v>237.28366092873969</v>
      </c>
      <c r="C1341" s="7">
        <f t="shared" si="21"/>
        <v>0.16991981431775538</v>
      </c>
      <c r="F1341" s="7">
        <v>0.16991981431775538</v>
      </c>
    </row>
    <row r="1342" spans="1:6" x14ac:dyDescent="0.25">
      <c r="A1342">
        <v>1325</v>
      </c>
      <c r="B1342" s="1">
        <v>237.1163219550989</v>
      </c>
      <c r="C1342" s="7">
        <f t="shared" si="21"/>
        <v>0.16974046810817645</v>
      </c>
      <c r="F1342" s="7">
        <v>0.16974046810817645</v>
      </c>
    </row>
    <row r="1343" spans="1:6" x14ac:dyDescent="0.25">
      <c r="A1343">
        <v>1326</v>
      </c>
      <c r="B1343" s="1">
        <v>236.94915158537185</v>
      </c>
      <c r="C1343" s="7">
        <f t="shared" si="21"/>
        <v>0.16956125251563547</v>
      </c>
      <c r="F1343" s="7">
        <v>0.16956125251563547</v>
      </c>
    </row>
    <row r="1344" spans="1:6" x14ac:dyDescent="0.25">
      <c r="A1344">
        <v>1327</v>
      </c>
      <c r="B1344" s="1">
        <v>236.7821496936416</v>
      </c>
      <c r="C1344" s="7">
        <f t="shared" si="21"/>
        <v>0.16938216754013252</v>
      </c>
      <c r="F1344" s="7">
        <v>0.16938216754013252</v>
      </c>
    </row>
    <row r="1345" spans="1:6" x14ac:dyDescent="0.25">
      <c r="A1345">
        <v>1328</v>
      </c>
      <c r="B1345" s="1">
        <v>236.61531615399133</v>
      </c>
      <c r="C1345" s="7">
        <f t="shared" si="21"/>
        <v>0.16920321318166753</v>
      </c>
      <c r="F1345" s="7">
        <v>0.16920321318166753</v>
      </c>
    </row>
    <row r="1346" spans="1:6" x14ac:dyDescent="0.25">
      <c r="A1346">
        <v>1329</v>
      </c>
      <c r="B1346" s="1">
        <v>236.44865084050406</v>
      </c>
      <c r="C1346" s="7">
        <f t="shared" si="21"/>
        <v>0.16902438944024065</v>
      </c>
      <c r="F1346" s="7">
        <v>0.16902438944024065</v>
      </c>
    </row>
    <row r="1347" spans="1:6" x14ac:dyDescent="0.25">
      <c r="A1347">
        <v>1330</v>
      </c>
      <c r="B1347" s="1">
        <v>236.28215362726291</v>
      </c>
      <c r="C1347" s="7">
        <f t="shared" si="21"/>
        <v>0.16884569631585167</v>
      </c>
      <c r="F1347" s="7">
        <v>0.16884569631585167</v>
      </c>
    </row>
    <row r="1348" spans="1:6" x14ac:dyDescent="0.25">
      <c r="A1348">
        <v>1331</v>
      </c>
      <c r="B1348" s="1">
        <v>236.11582438835103</v>
      </c>
      <c r="C1348" s="7">
        <f t="shared" si="21"/>
        <v>0.16866713380850074</v>
      </c>
      <c r="F1348" s="7">
        <v>0.16866713380850074</v>
      </c>
    </row>
    <row r="1349" spans="1:6" x14ac:dyDescent="0.25">
      <c r="A1349">
        <v>1332</v>
      </c>
      <c r="B1349" s="1">
        <v>235.94966299785145</v>
      </c>
      <c r="C1349" s="7">
        <f t="shared" si="21"/>
        <v>0.16848870191818782</v>
      </c>
      <c r="F1349" s="7">
        <v>0.16848870191818782</v>
      </c>
    </row>
    <row r="1350" spans="1:6" x14ac:dyDescent="0.25">
      <c r="A1350">
        <v>1333</v>
      </c>
      <c r="B1350" s="1">
        <v>235.78366932984727</v>
      </c>
      <c r="C1350" s="7">
        <f t="shared" si="21"/>
        <v>0.1683104006449129</v>
      </c>
      <c r="F1350" s="7">
        <v>0.1683104006449129</v>
      </c>
    </row>
    <row r="1351" spans="1:6" x14ac:dyDescent="0.25">
      <c r="A1351">
        <v>1334</v>
      </c>
      <c r="B1351" s="1">
        <v>235.61784325842154</v>
      </c>
      <c r="C1351" s="7">
        <f t="shared" si="21"/>
        <v>0.16813222998867597</v>
      </c>
      <c r="F1351" s="7">
        <v>0.16813222998867597</v>
      </c>
    </row>
    <row r="1352" spans="1:6" x14ac:dyDescent="0.25">
      <c r="A1352">
        <v>1335</v>
      </c>
      <c r="B1352" s="1">
        <v>235.45218465765743</v>
      </c>
      <c r="C1352" s="7">
        <f t="shared" si="21"/>
        <v>0.16795418994947703</v>
      </c>
      <c r="F1352" s="7">
        <v>0.16795418994947703</v>
      </c>
    </row>
    <row r="1353" spans="1:6" x14ac:dyDescent="0.25">
      <c r="A1353">
        <v>1336</v>
      </c>
      <c r="B1353" s="1">
        <v>235.28669340163802</v>
      </c>
      <c r="C1353" s="7">
        <f t="shared" si="21"/>
        <v>0.16777628052731616</v>
      </c>
      <c r="F1353" s="7">
        <v>0.16777628052731616</v>
      </c>
    </row>
    <row r="1354" spans="1:6" x14ac:dyDescent="0.25">
      <c r="A1354">
        <v>1337</v>
      </c>
      <c r="B1354" s="1">
        <v>235.12136936444642</v>
      </c>
      <c r="C1354" s="7">
        <f t="shared" si="21"/>
        <v>0.16759850172219323</v>
      </c>
      <c r="F1354" s="7">
        <v>0.16759850172219323</v>
      </c>
    </row>
    <row r="1355" spans="1:6" x14ac:dyDescent="0.25">
      <c r="A1355">
        <v>1338</v>
      </c>
      <c r="B1355" s="1">
        <v>234.95621242016568</v>
      </c>
      <c r="C1355" s="7">
        <f t="shared" si="21"/>
        <v>0.16742085353410832</v>
      </c>
      <c r="F1355" s="7">
        <v>0.16742085353410832</v>
      </c>
    </row>
    <row r="1356" spans="1:6" x14ac:dyDescent="0.25">
      <c r="A1356">
        <v>1339</v>
      </c>
      <c r="B1356" s="1">
        <v>234.79122244287888</v>
      </c>
      <c r="C1356" s="7">
        <f t="shared" si="21"/>
        <v>0.1672433359630614</v>
      </c>
      <c r="F1356" s="7">
        <v>0.1672433359630614</v>
      </c>
    </row>
    <row r="1357" spans="1:6" x14ac:dyDescent="0.25">
      <c r="A1357">
        <v>1340</v>
      </c>
      <c r="B1357" s="1">
        <v>234.62639930666919</v>
      </c>
      <c r="C1357" s="7">
        <f t="shared" si="21"/>
        <v>0.16706594900905256</v>
      </c>
      <c r="F1357" s="7">
        <v>0.16706594900905256</v>
      </c>
    </row>
    <row r="1358" spans="1:6" x14ac:dyDescent="0.25">
      <c r="A1358">
        <v>1341</v>
      </c>
      <c r="B1358" s="1">
        <v>234.46174288561963</v>
      </c>
      <c r="C1358" s="7">
        <f t="shared" si="21"/>
        <v>0.16688869267208167</v>
      </c>
      <c r="F1358" s="7">
        <v>0.16688869267208167</v>
      </c>
    </row>
    <row r="1359" spans="1:6" x14ac:dyDescent="0.25">
      <c r="A1359">
        <v>1342</v>
      </c>
      <c r="B1359" s="1">
        <v>234.29725305381336</v>
      </c>
      <c r="C1359" s="7">
        <f t="shared" si="21"/>
        <v>0.16671156695214875</v>
      </c>
      <c r="F1359" s="7">
        <v>0.16671156695214875</v>
      </c>
    </row>
    <row r="1360" spans="1:6" x14ac:dyDescent="0.25">
      <c r="A1360">
        <v>1343</v>
      </c>
      <c r="B1360" s="1">
        <v>234.13292968533344</v>
      </c>
      <c r="C1360" s="7">
        <f t="shared" si="21"/>
        <v>0.16653457184925385</v>
      </c>
      <c r="F1360" s="7">
        <v>0.16653457184925385</v>
      </c>
    </row>
    <row r="1361" spans="1:6" x14ac:dyDescent="0.25">
      <c r="A1361">
        <v>1344</v>
      </c>
      <c r="B1361" s="1">
        <v>233.96877265426292</v>
      </c>
      <c r="C1361" s="7">
        <f t="shared" si="21"/>
        <v>0.16635770736339703</v>
      </c>
      <c r="F1361" s="7">
        <v>0.16635770736339703</v>
      </c>
    </row>
    <row r="1362" spans="1:6" x14ac:dyDescent="0.25">
      <c r="A1362">
        <v>1345</v>
      </c>
      <c r="B1362" s="1">
        <v>233.80478183468495</v>
      </c>
      <c r="C1362" s="7">
        <f t="shared" si="21"/>
        <v>0.16618097349457817</v>
      </c>
      <c r="F1362" s="7">
        <v>0.16618097349457817</v>
      </c>
    </row>
    <row r="1363" spans="1:6" x14ac:dyDescent="0.25">
      <c r="A1363">
        <v>1346</v>
      </c>
      <c r="B1363" s="1">
        <v>233.64095710068261</v>
      </c>
      <c r="C1363" s="7">
        <f t="shared" si="21"/>
        <v>0.16600437024279727</v>
      </c>
      <c r="F1363" s="7">
        <v>0.16600437024279727</v>
      </c>
    </row>
    <row r="1364" spans="1:6" x14ac:dyDescent="0.25">
      <c r="A1364">
        <v>1347</v>
      </c>
      <c r="B1364" s="1">
        <v>233.47729832633908</v>
      </c>
      <c r="C1364" s="7">
        <f t="shared" si="21"/>
        <v>0.16582789760805439</v>
      </c>
      <c r="F1364" s="7">
        <v>0.16582789760805439</v>
      </c>
    </row>
    <row r="1365" spans="1:6" x14ac:dyDescent="0.25">
      <c r="A1365">
        <v>1348</v>
      </c>
      <c r="B1365" s="1">
        <v>233.31380538573725</v>
      </c>
      <c r="C1365" s="7">
        <f t="shared" si="21"/>
        <v>0.16565155559034958</v>
      </c>
      <c r="F1365" s="7">
        <v>0.16565155559034958</v>
      </c>
    </row>
    <row r="1366" spans="1:6" x14ac:dyDescent="0.25">
      <c r="A1366">
        <v>1349</v>
      </c>
      <c r="B1366" s="1">
        <v>233.1504781529604</v>
      </c>
      <c r="C1366" s="7">
        <f t="shared" si="21"/>
        <v>0.16547534418968274</v>
      </c>
      <c r="F1366" s="7">
        <v>0.16547534418968274</v>
      </c>
    </row>
    <row r="1367" spans="1:6" x14ac:dyDescent="0.25">
      <c r="A1367">
        <v>1350</v>
      </c>
      <c r="B1367" s="1">
        <v>232.98731650209169</v>
      </c>
      <c r="C1367" s="7">
        <f t="shared" si="21"/>
        <v>0.16529926340605386</v>
      </c>
      <c r="F1367" s="7">
        <v>0.16529926340605386</v>
      </c>
    </row>
    <row r="1368" spans="1:6" x14ac:dyDescent="0.25">
      <c r="A1368">
        <v>1351</v>
      </c>
      <c r="B1368" s="1">
        <v>232.82432030721398</v>
      </c>
      <c r="C1368" s="7">
        <f t="shared" si="21"/>
        <v>0.165123313239463</v>
      </c>
      <c r="F1368" s="7">
        <v>0.165123313239463</v>
      </c>
    </row>
    <row r="1369" spans="1:6" x14ac:dyDescent="0.25">
      <c r="A1369">
        <v>1352</v>
      </c>
      <c r="B1369" s="1">
        <v>232.66148944241041</v>
      </c>
      <c r="C1369" s="7">
        <f t="shared" si="21"/>
        <v>0.16494749368991021</v>
      </c>
      <c r="F1369" s="7">
        <v>0.16494749368991021</v>
      </c>
    </row>
    <row r="1370" spans="1:6" x14ac:dyDescent="0.25">
      <c r="A1370">
        <v>1353</v>
      </c>
      <c r="B1370" s="1">
        <v>232.4988237817642</v>
      </c>
      <c r="C1370" s="7">
        <f t="shared" si="21"/>
        <v>0.16477180475739536</v>
      </c>
      <c r="F1370" s="7">
        <v>0.16477180475739536</v>
      </c>
    </row>
    <row r="1371" spans="1:6" x14ac:dyDescent="0.25">
      <c r="A1371">
        <v>1354</v>
      </c>
      <c r="B1371" s="1">
        <v>232.3363231993583</v>
      </c>
      <c r="C1371" s="7">
        <f t="shared" si="21"/>
        <v>0.16459624644191853</v>
      </c>
      <c r="F1371" s="7">
        <v>0.16459624644191853</v>
      </c>
    </row>
    <row r="1372" spans="1:6" x14ac:dyDescent="0.25">
      <c r="A1372">
        <v>1355</v>
      </c>
      <c r="B1372" s="1">
        <v>232.17398756927597</v>
      </c>
      <c r="C1372" s="7">
        <f t="shared" si="21"/>
        <v>0.16442081874347969</v>
      </c>
      <c r="F1372" s="7">
        <v>0.16442081874347969</v>
      </c>
    </row>
    <row r="1373" spans="1:6" x14ac:dyDescent="0.25">
      <c r="A1373">
        <v>1356</v>
      </c>
      <c r="B1373" s="1">
        <v>232.01181676560014</v>
      </c>
      <c r="C1373" s="7">
        <f t="shared" si="21"/>
        <v>0.16424552166207892</v>
      </c>
      <c r="F1373" s="7">
        <v>0.16424552166207892</v>
      </c>
    </row>
    <row r="1374" spans="1:6" x14ac:dyDescent="0.25">
      <c r="A1374">
        <v>1357</v>
      </c>
      <c r="B1374" s="1">
        <v>231.84981066241403</v>
      </c>
      <c r="C1374" s="7">
        <f t="shared" si="21"/>
        <v>0.16407035519771609</v>
      </c>
      <c r="F1374" s="7">
        <v>0.16407035519771609</v>
      </c>
    </row>
    <row r="1375" spans="1:6" x14ac:dyDescent="0.25">
      <c r="A1375">
        <v>1358</v>
      </c>
      <c r="B1375" s="1">
        <v>231.68796913380069</v>
      </c>
      <c r="C1375" s="7">
        <f t="shared" si="21"/>
        <v>0.16389531935039128</v>
      </c>
      <c r="F1375" s="7">
        <v>0.16389531935039128</v>
      </c>
    </row>
    <row r="1376" spans="1:6" x14ac:dyDescent="0.25">
      <c r="A1376">
        <v>1359</v>
      </c>
      <c r="B1376" s="1">
        <v>231.52629205384321</v>
      </c>
      <c r="C1376" s="7">
        <f t="shared" si="21"/>
        <v>0.16372041412010446</v>
      </c>
      <c r="F1376" s="7">
        <v>0.16372041412010446</v>
      </c>
    </row>
    <row r="1377" spans="1:6" x14ac:dyDescent="0.25">
      <c r="A1377">
        <v>1360</v>
      </c>
      <c r="B1377" s="1">
        <v>231.36477929662468</v>
      </c>
      <c r="C1377" s="7">
        <f t="shared" si="21"/>
        <v>0.16354563950685569</v>
      </c>
      <c r="F1377" s="7">
        <v>0.16354563950685569</v>
      </c>
    </row>
    <row r="1378" spans="1:6" x14ac:dyDescent="0.25">
      <c r="A1378">
        <v>1361</v>
      </c>
      <c r="B1378" s="1">
        <v>231.20343073622814</v>
      </c>
      <c r="C1378" s="7">
        <f t="shared" si="21"/>
        <v>0.16337099551064491</v>
      </c>
      <c r="F1378" s="7">
        <v>0.16337099551064491</v>
      </c>
    </row>
    <row r="1379" spans="1:6" x14ac:dyDescent="0.25">
      <c r="A1379">
        <v>1362</v>
      </c>
      <c r="B1379" s="1">
        <v>231.0422462467368</v>
      </c>
      <c r="C1379" s="7">
        <f t="shared" si="21"/>
        <v>0.16319648213147209</v>
      </c>
      <c r="F1379" s="7">
        <v>0.16319648213147209</v>
      </c>
    </row>
    <row r="1380" spans="1:6" x14ac:dyDescent="0.25">
      <c r="A1380">
        <v>1363</v>
      </c>
      <c r="B1380" s="1">
        <v>230.88122570223373</v>
      </c>
      <c r="C1380" s="7">
        <f t="shared" si="21"/>
        <v>0.16302209936933731</v>
      </c>
      <c r="F1380" s="7">
        <v>0.16302209936933731</v>
      </c>
    </row>
    <row r="1381" spans="1:6" x14ac:dyDescent="0.25">
      <c r="A1381">
        <v>1364</v>
      </c>
      <c r="B1381" s="1">
        <v>230.72036897680192</v>
      </c>
      <c r="C1381" s="7">
        <f t="shared" ref="C1381:C1444" si="22">$M$7+$M$8*A1381+$M$9*A1381^2</f>
        <v>0.16284784722424056</v>
      </c>
      <c r="F1381" s="7">
        <v>0.16284784722424056</v>
      </c>
    </row>
    <row r="1382" spans="1:6" x14ac:dyDescent="0.25">
      <c r="A1382">
        <v>1365</v>
      </c>
      <c r="B1382" s="1">
        <v>230.5596759445246</v>
      </c>
      <c r="C1382" s="7">
        <f t="shared" si="22"/>
        <v>0.16267372569618177</v>
      </c>
      <c r="F1382" s="7">
        <v>0.16267372569618177</v>
      </c>
    </row>
    <row r="1383" spans="1:6" x14ac:dyDescent="0.25">
      <c r="A1383">
        <v>1366</v>
      </c>
      <c r="B1383" s="1">
        <v>230.39914647948478</v>
      </c>
      <c r="C1383" s="7">
        <f t="shared" si="22"/>
        <v>0.162499734785161</v>
      </c>
      <c r="F1383" s="7">
        <v>0.162499734785161</v>
      </c>
    </row>
    <row r="1384" spans="1:6" x14ac:dyDescent="0.25">
      <c r="A1384">
        <v>1367</v>
      </c>
      <c r="B1384" s="1">
        <v>230.23878045576555</v>
      </c>
      <c r="C1384" s="7">
        <f t="shared" si="22"/>
        <v>0.16232587449117825</v>
      </c>
      <c r="F1384" s="7">
        <v>0.16232587449117825</v>
      </c>
    </row>
    <row r="1385" spans="1:6" x14ac:dyDescent="0.25">
      <c r="A1385">
        <v>1368</v>
      </c>
      <c r="B1385" s="1">
        <v>230.07857774745008</v>
      </c>
      <c r="C1385" s="7">
        <f t="shared" si="22"/>
        <v>0.16215214481423351</v>
      </c>
      <c r="F1385" s="7">
        <v>0.16215214481423351</v>
      </c>
    </row>
    <row r="1386" spans="1:6" x14ac:dyDescent="0.25">
      <c r="A1386">
        <v>1369</v>
      </c>
      <c r="B1386" s="1">
        <v>229.91853822862137</v>
      </c>
      <c r="C1386" s="7">
        <f t="shared" si="22"/>
        <v>0.16197854575432674</v>
      </c>
      <c r="F1386" s="7">
        <v>0.16197854575432674</v>
      </c>
    </row>
    <row r="1387" spans="1:6" x14ac:dyDescent="0.25">
      <c r="A1387">
        <v>1370</v>
      </c>
      <c r="B1387" s="1">
        <v>229.75866177336258</v>
      </c>
      <c r="C1387" s="7">
        <f t="shared" si="22"/>
        <v>0.16180507731145799</v>
      </c>
      <c r="F1387" s="7">
        <v>0.16180507731145799</v>
      </c>
    </row>
    <row r="1388" spans="1:6" x14ac:dyDescent="0.25">
      <c r="A1388">
        <v>1371</v>
      </c>
      <c r="B1388" s="1">
        <v>229.59894825575677</v>
      </c>
      <c r="C1388" s="7">
        <f t="shared" si="22"/>
        <v>0.16163173948562726</v>
      </c>
      <c r="F1388" s="7">
        <v>0.16163173948562726</v>
      </c>
    </row>
    <row r="1389" spans="1:6" x14ac:dyDescent="0.25">
      <c r="A1389">
        <v>1372</v>
      </c>
      <c r="B1389" s="1">
        <v>229.43939754988708</v>
      </c>
      <c r="C1389" s="7">
        <f t="shared" si="22"/>
        <v>0.16145853227683454</v>
      </c>
      <c r="F1389" s="7">
        <v>0.16145853227683454</v>
      </c>
    </row>
    <row r="1390" spans="1:6" x14ac:dyDescent="0.25">
      <c r="A1390">
        <v>1373</v>
      </c>
      <c r="B1390" s="1">
        <v>229.28000952983655</v>
      </c>
      <c r="C1390" s="7">
        <f t="shared" si="22"/>
        <v>0.16128545568507979</v>
      </c>
      <c r="F1390" s="7">
        <v>0.16128545568507979</v>
      </c>
    </row>
    <row r="1391" spans="1:6" x14ac:dyDescent="0.25">
      <c r="A1391">
        <v>1374</v>
      </c>
      <c r="B1391" s="1">
        <v>229.12078406968828</v>
      </c>
      <c r="C1391" s="7">
        <f t="shared" si="22"/>
        <v>0.16111250971036306</v>
      </c>
      <c r="F1391" s="7">
        <v>0.16111250971036306</v>
      </c>
    </row>
    <row r="1392" spans="1:6" x14ac:dyDescent="0.25">
      <c r="A1392">
        <v>1375</v>
      </c>
      <c r="B1392" s="1">
        <v>228.96172104352542</v>
      </c>
      <c r="C1392" s="7">
        <f t="shared" si="22"/>
        <v>0.16093969435268432</v>
      </c>
      <c r="F1392" s="7">
        <v>0.16093969435268432</v>
      </c>
    </row>
    <row r="1393" spans="1:6" x14ac:dyDescent="0.25">
      <c r="A1393">
        <v>1376</v>
      </c>
      <c r="B1393" s="1">
        <v>228.80282032543099</v>
      </c>
      <c r="C1393" s="7">
        <f t="shared" si="22"/>
        <v>0.16076700961204365</v>
      </c>
      <c r="F1393" s="7">
        <v>0.16076700961204365</v>
      </c>
    </row>
    <row r="1394" spans="1:6" x14ac:dyDescent="0.25">
      <c r="A1394">
        <v>1377</v>
      </c>
      <c r="B1394" s="1">
        <v>228.6440817894881</v>
      </c>
      <c r="C1394" s="7">
        <f t="shared" si="22"/>
        <v>0.16059445548844092</v>
      </c>
      <c r="F1394" s="7">
        <v>0.16059445548844092</v>
      </c>
    </row>
    <row r="1395" spans="1:6" x14ac:dyDescent="0.25">
      <c r="A1395">
        <v>1378</v>
      </c>
      <c r="B1395" s="1">
        <v>228.48550530977991</v>
      </c>
      <c r="C1395" s="7">
        <f t="shared" si="22"/>
        <v>0.16042203198187621</v>
      </c>
      <c r="F1395" s="7">
        <v>0.16042203198187621</v>
      </c>
    </row>
    <row r="1396" spans="1:6" x14ac:dyDescent="0.25">
      <c r="A1396">
        <v>1379</v>
      </c>
      <c r="B1396" s="1">
        <v>228.32709076038947</v>
      </c>
      <c r="C1396" s="7">
        <f t="shared" si="22"/>
        <v>0.16024973909234946</v>
      </c>
      <c r="F1396" s="7">
        <v>0.16024973909234946</v>
      </c>
    </row>
    <row r="1397" spans="1:6" x14ac:dyDescent="0.25">
      <c r="A1397">
        <v>1380</v>
      </c>
      <c r="B1397" s="1">
        <v>228.16883801539987</v>
      </c>
      <c r="C1397" s="7">
        <f t="shared" si="22"/>
        <v>0.16007757681986082</v>
      </c>
      <c r="F1397" s="7">
        <v>0.16007757681986082</v>
      </c>
    </row>
    <row r="1398" spans="1:6" x14ac:dyDescent="0.25">
      <c r="A1398">
        <v>1381</v>
      </c>
      <c r="B1398" s="1">
        <v>228.01074694889419</v>
      </c>
      <c r="C1398" s="7">
        <f t="shared" si="22"/>
        <v>0.15990554516441013</v>
      </c>
      <c r="F1398" s="7">
        <v>0.15990554516441013</v>
      </c>
    </row>
    <row r="1399" spans="1:6" x14ac:dyDescent="0.25">
      <c r="A1399">
        <v>1382</v>
      </c>
      <c r="B1399" s="1">
        <v>227.85281743495554</v>
      </c>
      <c r="C1399" s="7">
        <f t="shared" si="22"/>
        <v>0.15973364412599741</v>
      </c>
      <c r="F1399" s="7">
        <v>0.15973364412599741</v>
      </c>
    </row>
    <row r="1400" spans="1:6" x14ac:dyDescent="0.25">
      <c r="A1400">
        <v>1383</v>
      </c>
      <c r="B1400" s="1">
        <v>227.69504934766707</v>
      </c>
      <c r="C1400" s="7">
        <f t="shared" si="22"/>
        <v>0.15956187370462277</v>
      </c>
      <c r="F1400" s="7">
        <v>0.15956187370462277</v>
      </c>
    </row>
    <row r="1401" spans="1:6" x14ac:dyDescent="0.25">
      <c r="A1401">
        <v>1384</v>
      </c>
      <c r="B1401" s="1">
        <v>227.53744256111176</v>
      </c>
      <c r="C1401" s="7">
        <f t="shared" si="22"/>
        <v>0.15939023390028609</v>
      </c>
      <c r="F1401" s="7">
        <v>0.15939023390028609</v>
      </c>
    </row>
    <row r="1402" spans="1:6" x14ac:dyDescent="0.25">
      <c r="A1402">
        <v>1385</v>
      </c>
      <c r="B1402" s="1">
        <v>227.37999694937281</v>
      </c>
      <c r="C1402" s="7">
        <f t="shared" si="22"/>
        <v>0.1592187247129874</v>
      </c>
      <c r="F1402" s="7">
        <v>0.1592187247129874</v>
      </c>
    </row>
    <row r="1403" spans="1:6" x14ac:dyDescent="0.25">
      <c r="A1403">
        <v>1386</v>
      </c>
      <c r="B1403" s="1">
        <v>227.2227123865332</v>
      </c>
      <c r="C1403" s="7">
        <f t="shared" si="22"/>
        <v>0.1590473461427267</v>
      </c>
      <c r="F1403" s="7">
        <v>0.1590473461427267</v>
      </c>
    </row>
    <row r="1404" spans="1:6" x14ac:dyDescent="0.25">
      <c r="A1404">
        <v>1387</v>
      </c>
      <c r="B1404" s="1">
        <v>227.06558874667618</v>
      </c>
      <c r="C1404" s="7">
        <f t="shared" si="22"/>
        <v>0.1588760981895041</v>
      </c>
      <c r="F1404" s="7">
        <v>0.1588760981895041</v>
      </c>
    </row>
    <row r="1405" spans="1:6" x14ac:dyDescent="0.25">
      <c r="A1405">
        <v>1388</v>
      </c>
      <c r="B1405" s="1">
        <v>226.90862590388468</v>
      </c>
      <c r="C1405" s="7">
        <f t="shared" si="22"/>
        <v>0.15870498085331941</v>
      </c>
      <c r="F1405" s="7">
        <v>0.15870498085331941</v>
      </c>
    </row>
    <row r="1406" spans="1:6" x14ac:dyDescent="0.25">
      <c r="A1406">
        <v>1389</v>
      </c>
      <c r="B1406" s="1">
        <v>226.75182373224192</v>
      </c>
      <c r="C1406" s="7">
        <f t="shared" si="22"/>
        <v>0.15853399413417274</v>
      </c>
      <c r="F1406" s="7">
        <v>0.15853399413417274</v>
      </c>
    </row>
    <row r="1407" spans="1:6" x14ac:dyDescent="0.25">
      <c r="A1407">
        <v>1390</v>
      </c>
      <c r="B1407" s="1">
        <v>226.59518210583093</v>
      </c>
      <c r="C1407" s="7">
        <f t="shared" si="22"/>
        <v>0.15836313803206409</v>
      </c>
      <c r="F1407" s="7">
        <v>0.15836313803206409</v>
      </c>
    </row>
    <row r="1408" spans="1:6" x14ac:dyDescent="0.25">
      <c r="A1408">
        <v>1391</v>
      </c>
      <c r="B1408" s="1">
        <v>226.43870089873485</v>
      </c>
      <c r="C1408" s="7">
        <f t="shared" si="22"/>
        <v>0.15819241254699348</v>
      </c>
      <c r="F1408" s="7">
        <v>0.15819241254699348</v>
      </c>
    </row>
    <row r="1409" spans="1:6" x14ac:dyDescent="0.25">
      <c r="A1409">
        <v>1392</v>
      </c>
      <c r="B1409" s="1">
        <v>226.2823799850367</v>
      </c>
      <c r="C1409" s="7">
        <f t="shared" si="22"/>
        <v>0.15802181767896084</v>
      </c>
      <c r="F1409" s="7">
        <v>0.15802181767896084</v>
      </c>
    </row>
    <row r="1410" spans="1:6" x14ac:dyDescent="0.25">
      <c r="A1410">
        <v>1393</v>
      </c>
      <c r="B1410" s="1">
        <v>226.12621923881963</v>
      </c>
      <c r="C1410" s="7">
        <f t="shared" si="22"/>
        <v>0.15785135342796619</v>
      </c>
      <c r="F1410" s="7">
        <v>0.15785135342796619</v>
      </c>
    </row>
    <row r="1411" spans="1:6" x14ac:dyDescent="0.25">
      <c r="A1411">
        <v>1394</v>
      </c>
      <c r="B1411" s="1">
        <v>225.97021853416675</v>
      </c>
      <c r="C1411" s="7">
        <f t="shared" si="22"/>
        <v>0.15768101979400953</v>
      </c>
      <c r="F1411" s="7">
        <v>0.15768101979400953</v>
      </c>
    </row>
    <row r="1412" spans="1:6" x14ac:dyDescent="0.25">
      <c r="A1412">
        <v>1395</v>
      </c>
      <c r="B1412" s="1">
        <v>225.8143777451611</v>
      </c>
      <c r="C1412" s="7">
        <f t="shared" si="22"/>
        <v>0.15751081677709095</v>
      </c>
      <c r="F1412" s="7">
        <v>0.15751081677709095</v>
      </c>
    </row>
    <row r="1413" spans="1:6" x14ac:dyDescent="0.25">
      <c r="A1413">
        <v>1396</v>
      </c>
      <c r="B1413" s="1">
        <v>225.65869674588586</v>
      </c>
      <c r="C1413" s="7">
        <f t="shared" si="22"/>
        <v>0.15734074437721032</v>
      </c>
      <c r="F1413" s="7">
        <v>0.15734074437721032</v>
      </c>
    </row>
    <row r="1414" spans="1:6" x14ac:dyDescent="0.25">
      <c r="A1414">
        <v>1397</v>
      </c>
      <c r="B1414" s="1">
        <v>225.50317541042403</v>
      </c>
      <c r="C1414" s="7">
        <f t="shared" si="22"/>
        <v>0.15717080259436769</v>
      </c>
      <c r="F1414" s="7">
        <v>0.15717080259436769</v>
      </c>
    </row>
    <row r="1415" spans="1:6" x14ac:dyDescent="0.25">
      <c r="A1415">
        <v>1398</v>
      </c>
      <c r="B1415" s="1">
        <v>225.34781361285874</v>
      </c>
      <c r="C1415" s="7">
        <f t="shared" si="22"/>
        <v>0.15700099142856308</v>
      </c>
      <c r="F1415" s="7">
        <v>0.15700099142856308</v>
      </c>
    </row>
    <row r="1416" spans="1:6" x14ac:dyDescent="0.25">
      <c r="A1416">
        <v>1399</v>
      </c>
      <c r="B1416" s="1">
        <v>225.19261122727312</v>
      </c>
      <c r="C1416" s="7">
        <f t="shared" si="22"/>
        <v>0.15683131087979651</v>
      </c>
      <c r="F1416" s="7">
        <v>0.15683131087979651</v>
      </c>
    </row>
    <row r="1417" spans="1:6" x14ac:dyDescent="0.25">
      <c r="A1417">
        <v>1400</v>
      </c>
      <c r="B1417" s="1">
        <v>225.03756812775018</v>
      </c>
      <c r="C1417" s="7">
        <f t="shared" si="22"/>
        <v>0.15666176094806789</v>
      </c>
      <c r="F1417" s="7">
        <v>0.15666176094806789</v>
      </c>
    </row>
    <row r="1418" spans="1:6" x14ac:dyDescent="0.25">
      <c r="A1418">
        <v>1401</v>
      </c>
      <c r="B1418" s="1">
        <v>224.88268418837308</v>
      </c>
      <c r="C1418" s="7">
        <f t="shared" si="22"/>
        <v>0.15649234163337727</v>
      </c>
      <c r="F1418" s="7">
        <v>0.15649234163337727</v>
      </c>
    </row>
    <row r="1419" spans="1:6" x14ac:dyDescent="0.25">
      <c r="A1419">
        <v>1402</v>
      </c>
      <c r="B1419" s="1">
        <v>224.72795928322492</v>
      </c>
      <c r="C1419" s="7">
        <f t="shared" si="22"/>
        <v>0.15632305293572468</v>
      </c>
      <c r="F1419" s="7">
        <v>0.15632305293572468</v>
      </c>
    </row>
    <row r="1420" spans="1:6" x14ac:dyDescent="0.25">
      <c r="A1420">
        <v>1403</v>
      </c>
      <c r="B1420" s="1">
        <v>224.57339328638875</v>
      </c>
      <c r="C1420" s="7">
        <f t="shared" si="22"/>
        <v>0.15615389485511014</v>
      </c>
      <c r="F1420" s="7">
        <v>0.15615389485511014</v>
      </c>
    </row>
    <row r="1421" spans="1:6" x14ac:dyDescent="0.25">
      <c r="A1421">
        <v>1404</v>
      </c>
      <c r="B1421" s="1">
        <v>224.41898607194773</v>
      </c>
      <c r="C1421" s="7">
        <f t="shared" si="22"/>
        <v>0.15598486739153353</v>
      </c>
      <c r="F1421" s="7">
        <v>0.15598486739153353</v>
      </c>
    </row>
    <row r="1422" spans="1:6" x14ac:dyDescent="0.25">
      <c r="A1422">
        <v>1405</v>
      </c>
      <c r="B1422" s="1">
        <v>224.26473751398484</v>
      </c>
      <c r="C1422" s="7">
        <f t="shared" si="22"/>
        <v>0.15581597054499496</v>
      </c>
      <c r="F1422" s="7">
        <v>0.15581597054499496</v>
      </c>
    </row>
    <row r="1423" spans="1:6" x14ac:dyDescent="0.25">
      <c r="A1423">
        <v>1406</v>
      </c>
      <c r="B1423" s="1">
        <v>224.11064748658333</v>
      </c>
      <c r="C1423" s="7">
        <f t="shared" si="22"/>
        <v>0.15564720431549436</v>
      </c>
      <c r="F1423" s="7">
        <v>0.15564720431549436</v>
      </c>
    </row>
    <row r="1424" spans="1:6" x14ac:dyDescent="0.25">
      <c r="A1424">
        <v>1407</v>
      </c>
      <c r="B1424" s="1">
        <v>223.95671586382613</v>
      </c>
      <c r="C1424" s="7">
        <f t="shared" si="22"/>
        <v>0.15547856870303184</v>
      </c>
      <c r="F1424" s="7">
        <v>0.15547856870303184</v>
      </c>
    </row>
    <row r="1425" spans="1:6" x14ac:dyDescent="0.25">
      <c r="A1425">
        <v>1408</v>
      </c>
      <c r="B1425" s="1">
        <v>223.80294251979649</v>
      </c>
      <c r="C1425" s="7">
        <f t="shared" si="22"/>
        <v>0.15531006370760728</v>
      </c>
      <c r="F1425" s="7">
        <v>0.15531006370760728</v>
      </c>
    </row>
    <row r="1426" spans="1:6" x14ac:dyDescent="0.25">
      <c r="A1426">
        <v>1409</v>
      </c>
      <c r="B1426" s="1">
        <v>223.64932732857744</v>
      </c>
      <c r="C1426" s="7">
        <f t="shared" si="22"/>
        <v>0.15514168932922071</v>
      </c>
      <c r="F1426" s="7">
        <v>0.15514168932922071</v>
      </c>
    </row>
    <row r="1427" spans="1:6" x14ac:dyDescent="0.25">
      <c r="A1427">
        <v>1410</v>
      </c>
      <c r="B1427" s="1">
        <v>223.49587016425198</v>
      </c>
      <c r="C1427" s="7">
        <f t="shared" si="22"/>
        <v>0.15497344556787213</v>
      </c>
      <c r="F1427" s="7">
        <v>0.15497344556787213</v>
      </c>
    </row>
    <row r="1428" spans="1:6" x14ac:dyDescent="0.25">
      <c r="A1428">
        <v>1411</v>
      </c>
      <c r="B1428" s="1">
        <v>223.34257090090333</v>
      </c>
      <c r="C1428" s="7">
        <f t="shared" si="22"/>
        <v>0.15480533242356162</v>
      </c>
      <c r="F1428" s="7">
        <v>0.15480533242356162</v>
      </c>
    </row>
    <row r="1429" spans="1:6" x14ac:dyDescent="0.25">
      <c r="A1429">
        <v>1412</v>
      </c>
      <c r="B1429" s="1">
        <v>223.18942941261457</v>
      </c>
      <c r="C1429" s="7">
        <f t="shared" si="22"/>
        <v>0.15463734989628908</v>
      </c>
      <c r="F1429" s="7">
        <v>0.15463734989628908</v>
      </c>
    </row>
    <row r="1430" spans="1:6" x14ac:dyDescent="0.25">
      <c r="A1430">
        <v>1413</v>
      </c>
      <c r="B1430" s="1">
        <v>223.03644557346877</v>
      </c>
      <c r="C1430" s="7">
        <f t="shared" si="22"/>
        <v>0.15446949798605453</v>
      </c>
      <c r="F1430" s="7">
        <v>0.15446949798605453</v>
      </c>
    </row>
    <row r="1431" spans="1:6" x14ac:dyDescent="0.25">
      <c r="A1431">
        <v>1414</v>
      </c>
      <c r="B1431" s="1">
        <v>222.88361925754899</v>
      </c>
      <c r="C1431" s="7">
        <f t="shared" si="22"/>
        <v>0.15430177669285797</v>
      </c>
      <c r="F1431" s="7">
        <v>0.15430177669285797</v>
      </c>
    </row>
    <row r="1432" spans="1:6" x14ac:dyDescent="0.25">
      <c r="A1432">
        <v>1415</v>
      </c>
      <c r="B1432" s="1">
        <v>222.73095033893833</v>
      </c>
      <c r="C1432" s="7">
        <f t="shared" si="22"/>
        <v>0.15413418601669948</v>
      </c>
      <c r="F1432" s="7">
        <v>0.15413418601669948</v>
      </c>
    </row>
    <row r="1433" spans="1:6" x14ac:dyDescent="0.25">
      <c r="A1433">
        <v>1416</v>
      </c>
      <c r="B1433" s="1">
        <v>222.57843869171995</v>
      </c>
      <c r="C1433" s="7">
        <f t="shared" si="22"/>
        <v>0.15396672595757896</v>
      </c>
      <c r="F1433" s="7">
        <v>0.15396672595757896</v>
      </c>
    </row>
    <row r="1434" spans="1:6" x14ac:dyDescent="0.25">
      <c r="A1434">
        <v>1417</v>
      </c>
      <c r="B1434" s="1">
        <v>222.42608418997696</v>
      </c>
      <c r="C1434" s="7">
        <f t="shared" si="22"/>
        <v>0.15379939651549643</v>
      </c>
      <c r="F1434" s="7">
        <v>0.15379939651549643</v>
      </c>
    </row>
    <row r="1435" spans="1:6" x14ac:dyDescent="0.25">
      <c r="A1435">
        <v>1418</v>
      </c>
      <c r="B1435" s="1">
        <v>222.27388670779231</v>
      </c>
      <c r="C1435" s="7">
        <f t="shared" si="22"/>
        <v>0.15363219769045189</v>
      </c>
      <c r="F1435" s="7">
        <v>0.15363219769045189</v>
      </c>
    </row>
    <row r="1436" spans="1:6" x14ac:dyDescent="0.25">
      <c r="A1436">
        <v>1419</v>
      </c>
      <c r="B1436" s="1">
        <v>222.12184611924928</v>
      </c>
      <c r="C1436" s="7">
        <f t="shared" si="22"/>
        <v>0.15346512948244542</v>
      </c>
      <c r="F1436" s="7">
        <v>0.15346512948244542</v>
      </c>
    </row>
    <row r="1437" spans="1:6" x14ac:dyDescent="0.25">
      <c r="A1437">
        <v>1420</v>
      </c>
      <c r="B1437" s="1">
        <v>221.9699622984308</v>
      </c>
      <c r="C1437" s="7">
        <f t="shared" si="22"/>
        <v>0.15329819189147692</v>
      </c>
      <c r="F1437" s="7">
        <v>0.15329819189147692</v>
      </c>
    </row>
    <row r="1438" spans="1:6" x14ac:dyDescent="0.25">
      <c r="A1438">
        <v>1421</v>
      </c>
      <c r="B1438" s="1">
        <v>221.81823511942005</v>
      </c>
      <c r="C1438" s="7">
        <f t="shared" si="22"/>
        <v>0.15313138491754646</v>
      </c>
      <c r="F1438" s="7">
        <v>0.15313138491754646</v>
      </c>
    </row>
    <row r="1439" spans="1:6" x14ac:dyDescent="0.25">
      <c r="A1439">
        <v>1422</v>
      </c>
      <c r="B1439" s="1">
        <v>221.66666445630008</v>
      </c>
      <c r="C1439" s="7">
        <f t="shared" si="22"/>
        <v>0.15296470856065389</v>
      </c>
      <c r="F1439" s="7">
        <v>0.15296470856065389</v>
      </c>
    </row>
    <row r="1440" spans="1:6" x14ac:dyDescent="0.25">
      <c r="A1440">
        <v>1423</v>
      </c>
      <c r="B1440" s="1">
        <v>221.51525018315402</v>
      </c>
      <c r="C1440" s="7">
        <f t="shared" si="22"/>
        <v>0.15279816282079944</v>
      </c>
      <c r="F1440" s="7">
        <v>0.15279816282079944</v>
      </c>
    </row>
    <row r="1441" spans="1:6" x14ac:dyDescent="0.25">
      <c r="A1441">
        <v>1424</v>
      </c>
      <c r="B1441" s="1">
        <v>221.36399217406498</v>
      </c>
      <c r="C1441" s="7">
        <f t="shared" si="22"/>
        <v>0.15263174769798291</v>
      </c>
      <c r="F1441" s="7">
        <v>0.15263174769798291</v>
      </c>
    </row>
    <row r="1442" spans="1:6" x14ac:dyDescent="0.25">
      <c r="A1442">
        <v>1425</v>
      </c>
      <c r="B1442" s="1">
        <v>221.21289030311607</v>
      </c>
      <c r="C1442" s="7">
        <f t="shared" si="22"/>
        <v>0.15246546319220447</v>
      </c>
      <c r="F1442" s="7">
        <v>0.15246546319220447</v>
      </c>
    </row>
    <row r="1443" spans="1:6" x14ac:dyDescent="0.25">
      <c r="A1443">
        <v>1426</v>
      </c>
      <c r="B1443" s="1">
        <v>221.06194444439026</v>
      </c>
      <c r="C1443" s="7">
        <f t="shared" si="22"/>
        <v>0.15229930930346403</v>
      </c>
      <c r="F1443" s="7">
        <v>0.15229930930346403</v>
      </c>
    </row>
    <row r="1444" spans="1:6" x14ac:dyDescent="0.25">
      <c r="A1444">
        <v>1427</v>
      </c>
      <c r="B1444" s="1">
        <v>220.91115447197078</v>
      </c>
      <c r="C1444" s="7">
        <f t="shared" si="22"/>
        <v>0.15213328603176149</v>
      </c>
      <c r="F1444" s="7">
        <v>0.15213328603176149</v>
      </c>
    </row>
    <row r="1445" spans="1:6" x14ac:dyDescent="0.25">
      <c r="A1445">
        <v>1428</v>
      </c>
      <c r="B1445" s="1">
        <v>220.76052025994071</v>
      </c>
      <c r="C1445" s="7">
        <f t="shared" ref="C1445:C1508" si="23">$M$7+$M$8*A1445+$M$9*A1445^2</f>
        <v>0.15196739337709708</v>
      </c>
      <c r="F1445" s="7">
        <v>0.15196739337709708</v>
      </c>
    </row>
    <row r="1446" spans="1:6" x14ac:dyDescent="0.25">
      <c r="A1446">
        <v>1429</v>
      </c>
      <c r="B1446" s="1">
        <v>220.61004168238307</v>
      </c>
      <c r="C1446" s="7">
        <f t="shared" si="23"/>
        <v>0.15180163133947067</v>
      </c>
      <c r="F1446" s="7">
        <v>0.15180163133947067</v>
      </c>
    </row>
    <row r="1447" spans="1:6" x14ac:dyDescent="0.25">
      <c r="A1447">
        <v>1430</v>
      </c>
      <c r="B1447" s="1">
        <v>220.45971861338097</v>
      </c>
      <c r="C1447" s="7">
        <f t="shared" si="23"/>
        <v>0.15163599991888213</v>
      </c>
      <c r="F1447" s="7">
        <v>0.15163599991888213</v>
      </c>
    </row>
    <row r="1448" spans="1:6" x14ac:dyDescent="0.25">
      <c r="A1448">
        <v>1431</v>
      </c>
      <c r="B1448" s="1">
        <v>220.30955092701754</v>
      </c>
      <c r="C1448" s="7">
        <f t="shared" si="23"/>
        <v>0.15147049911533172</v>
      </c>
      <c r="F1448" s="7">
        <v>0.15147049911533172</v>
      </c>
    </row>
    <row r="1449" spans="1:6" x14ac:dyDescent="0.25">
      <c r="A1449">
        <v>1432</v>
      </c>
      <c r="B1449" s="1">
        <v>220.15953849737588</v>
      </c>
      <c r="C1449" s="7">
        <f t="shared" si="23"/>
        <v>0.15130512892881923</v>
      </c>
      <c r="F1449" s="7">
        <v>0.15130512892881923</v>
      </c>
    </row>
    <row r="1450" spans="1:6" x14ac:dyDescent="0.25">
      <c r="A1450">
        <v>1433</v>
      </c>
      <c r="B1450" s="1">
        <v>220.00968119853903</v>
      </c>
      <c r="C1450" s="7">
        <f t="shared" si="23"/>
        <v>0.15113988935934483</v>
      </c>
      <c r="F1450" s="7">
        <v>0.15113988935934483</v>
      </c>
    </row>
    <row r="1451" spans="1:6" x14ac:dyDescent="0.25">
      <c r="A1451">
        <v>1434</v>
      </c>
      <c r="B1451" s="1">
        <v>219.85997890459018</v>
      </c>
      <c r="C1451" s="7">
        <f t="shared" si="23"/>
        <v>0.15097478040690843</v>
      </c>
      <c r="F1451" s="7">
        <v>0.15097478040690843</v>
      </c>
    </row>
    <row r="1452" spans="1:6" x14ac:dyDescent="0.25">
      <c r="A1452">
        <v>1435</v>
      </c>
      <c r="B1452" s="1">
        <v>219.71043148961232</v>
      </c>
      <c r="C1452" s="7">
        <f t="shared" si="23"/>
        <v>0.15080980207150993</v>
      </c>
      <c r="F1452" s="7">
        <v>0.15080980207150993</v>
      </c>
    </row>
    <row r="1453" spans="1:6" x14ac:dyDescent="0.25">
      <c r="A1453">
        <v>1436</v>
      </c>
      <c r="B1453" s="1">
        <v>219.56103882768861</v>
      </c>
      <c r="C1453" s="7">
        <f t="shared" si="23"/>
        <v>0.15064495435314956</v>
      </c>
      <c r="F1453" s="7">
        <v>0.15064495435314956</v>
      </c>
    </row>
    <row r="1454" spans="1:6" x14ac:dyDescent="0.25">
      <c r="A1454">
        <v>1437</v>
      </c>
      <c r="B1454" s="1">
        <v>219.41180079290211</v>
      </c>
      <c r="C1454" s="7">
        <f t="shared" si="23"/>
        <v>0.15048023725182719</v>
      </c>
      <c r="F1454" s="7">
        <v>0.15048023725182719</v>
      </c>
    </row>
    <row r="1455" spans="1:6" x14ac:dyDescent="0.25">
      <c r="A1455">
        <v>1438</v>
      </c>
      <c r="B1455" s="1">
        <v>219.26271725933594</v>
      </c>
      <c r="C1455" s="7">
        <f t="shared" si="23"/>
        <v>0.15031565076754269</v>
      </c>
      <c r="F1455" s="7">
        <v>0.15031565076754269</v>
      </c>
    </row>
    <row r="1456" spans="1:6" x14ac:dyDescent="0.25">
      <c r="A1456">
        <v>1439</v>
      </c>
      <c r="B1456" s="1">
        <v>219.1137881010732</v>
      </c>
      <c r="C1456" s="7">
        <f t="shared" si="23"/>
        <v>0.15015119490029633</v>
      </c>
      <c r="F1456" s="7">
        <v>0.15015119490029633</v>
      </c>
    </row>
    <row r="1457" spans="1:6" x14ac:dyDescent="0.25">
      <c r="A1457">
        <v>1440</v>
      </c>
      <c r="B1457" s="1">
        <v>218.96501319219695</v>
      </c>
      <c r="C1457" s="7">
        <f t="shared" si="23"/>
        <v>0.14998686965008795</v>
      </c>
      <c r="F1457" s="7">
        <v>0.14998686965008795</v>
      </c>
    </row>
    <row r="1458" spans="1:6" x14ac:dyDescent="0.25">
      <c r="A1458">
        <v>1441</v>
      </c>
      <c r="B1458" s="1">
        <v>218.8163924067903</v>
      </c>
      <c r="C1458" s="7">
        <f t="shared" si="23"/>
        <v>0.14982267501691748</v>
      </c>
      <c r="F1458" s="7">
        <v>0.14982267501691748</v>
      </c>
    </row>
    <row r="1459" spans="1:6" x14ac:dyDescent="0.25">
      <c r="A1459">
        <v>1442</v>
      </c>
      <c r="B1459" s="1">
        <v>218.66792561893629</v>
      </c>
      <c r="C1459" s="7">
        <f t="shared" si="23"/>
        <v>0.14965861100078515</v>
      </c>
      <c r="F1459" s="7">
        <v>0.14965861100078515</v>
      </c>
    </row>
    <row r="1460" spans="1:6" x14ac:dyDescent="0.25">
      <c r="A1460">
        <v>1443</v>
      </c>
      <c r="B1460" s="1">
        <v>218.51961270271826</v>
      </c>
      <c r="C1460" s="7">
        <f t="shared" si="23"/>
        <v>0.14949467760169069</v>
      </c>
      <c r="F1460" s="7">
        <v>0.14949467760169069</v>
      </c>
    </row>
    <row r="1461" spans="1:6" x14ac:dyDescent="0.25">
      <c r="A1461">
        <v>1444</v>
      </c>
      <c r="B1461" s="1">
        <v>218.37145353221902</v>
      </c>
      <c r="C1461" s="7">
        <f t="shared" si="23"/>
        <v>0.14933087481963433</v>
      </c>
      <c r="F1461" s="7">
        <v>0.14933087481963433</v>
      </c>
    </row>
    <row r="1462" spans="1:6" x14ac:dyDescent="0.25">
      <c r="A1462">
        <v>1445</v>
      </c>
      <c r="B1462" s="1">
        <v>218.22344798152167</v>
      </c>
      <c r="C1462" s="7">
        <f t="shared" si="23"/>
        <v>0.149167202654616</v>
      </c>
      <c r="F1462" s="7">
        <v>0.149167202654616</v>
      </c>
    </row>
    <row r="1463" spans="1:6" x14ac:dyDescent="0.25">
      <c r="A1463">
        <v>1446</v>
      </c>
      <c r="B1463" s="1">
        <v>218.07559592470949</v>
      </c>
      <c r="C1463" s="7">
        <f t="shared" si="23"/>
        <v>0.14900366110663554</v>
      </c>
      <c r="F1463" s="7">
        <v>0.14900366110663554</v>
      </c>
    </row>
    <row r="1464" spans="1:6" x14ac:dyDescent="0.25">
      <c r="A1464">
        <v>1447</v>
      </c>
      <c r="B1464" s="1">
        <v>217.92789723586543</v>
      </c>
      <c r="C1464" s="7">
        <f t="shared" si="23"/>
        <v>0.14884025017569322</v>
      </c>
      <c r="F1464" s="7">
        <v>0.14884025017569322</v>
      </c>
    </row>
    <row r="1465" spans="1:6" x14ac:dyDescent="0.25">
      <c r="A1465">
        <v>1448</v>
      </c>
      <c r="B1465" s="1">
        <v>217.78035178907265</v>
      </c>
      <c r="C1465" s="7">
        <f t="shared" si="23"/>
        <v>0.14867696986178891</v>
      </c>
      <c r="F1465" s="7">
        <v>0.14867696986178891</v>
      </c>
    </row>
    <row r="1466" spans="1:6" x14ac:dyDescent="0.25">
      <c r="A1466">
        <v>1449</v>
      </c>
      <c r="B1466" s="1">
        <v>217.63295945841418</v>
      </c>
      <c r="C1466" s="7">
        <f t="shared" si="23"/>
        <v>0.14851382016492248</v>
      </c>
      <c r="F1466" s="7">
        <v>0.14851382016492248</v>
      </c>
    </row>
    <row r="1467" spans="1:6" x14ac:dyDescent="0.25">
      <c r="A1467">
        <v>1450</v>
      </c>
      <c r="B1467" s="1">
        <v>217.48572011797324</v>
      </c>
      <c r="C1467" s="7">
        <f t="shared" si="23"/>
        <v>0.14835080108509416</v>
      </c>
      <c r="F1467" s="7">
        <v>0.14835080108509416</v>
      </c>
    </row>
    <row r="1468" spans="1:6" x14ac:dyDescent="0.25">
      <c r="A1468">
        <v>1451</v>
      </c>
      <c r="B1468" s="1">
        <v>217.33863364183281</v>
      </c>
      <c r="C1468" s="7">
        <f t="shared" si="23"/>
        <v>0.14818791262230374</v>
      </c>
      <c r="F1468" s="7">
        <v>0.14818791262230374</v>
      </c>
    </row>
    <row r="1469" spans="1:6" x14ac:dyDescent="0.25">
      <c r="A1469">
        <v>1452</v>
      </c>
      <c r="B1469" s="1">
        <v>217.19169990407596</v>
      </c>
      <c r="C1469" s="7">
        <f t="shared" si="23"/>
        <v>0.14802515477655143</v>
      </c>
      <c r="F1469" s="7">
        <v>0.14802515477655143</v>
      </c>
    </row>
    <row r="1470" spans="1:6" x14ac:dyDescent="0.25">
      <c r="A1470">
        <v>1453</v>
      </c>
      <c r="B1470" s="1">
        <v>217.04491877878593</v>
      </c>
      <c r="C1470" s="7">
        <f t="shared" si="23"/>
        <v>0.14786252754783713</v>
      </c>
      <c r="F1470" s="7">
        <v>0.14786252754783713</v>
      </c>
    </row>
    <row r="1471" spans="1:6" x14ac:dyDescent="0.25">
      <c r="A1471">
        <v>1454</v>
      </c>
      <c r="B1471" s="1">
        <v>216.8982901400457</v>
      </c>
      <c r="C1471" s="7">
        <f t="shared" si="23"/>
        <v>0.14770003093616074</v>
      </c>
      <c r="F1471" s="7">
        <v>0.14770003093616074</v>
      </c>
    </row>
    <row r="1472" spans="1:6" x14ac:dyDescent="0.25">
      <c r="A1472">
        <v>1455</v>
      </c>
      <c r="B1472" s="1">
        <v>216.75181386193836</v>
      </c>
      <c r="C1472" s="7">
        <f t="shared" si="23"/>
        <v>0.14753766494152246</v>
      </c>
      <c r="F1472" s="7">
        <v>0.14753766494152246</v>
      </c>
    </row>
    <row r="1473" spans="1:6" x14ac:dyDescent="0.25">
      <c r="A1473">
        <v>1456</v>
      </c>
      <c r="B1473" s="1">
        <v>216.60548981854708</v>
      </c>
      <c r="C1473" s="7">
        <f t="shared" si="23"/>
        <v>0.14737542956392216</v>
      </c>
      <c r="F1473" s="7">
        <v>0.14737542956392216</v>
      </c>
    </row>
    <row r="1474" spans="1:6" x14ac:dyDescent="0.25">
      <c r="A1474">
        <v>1457</v>
      </c>
      <c r="B1474" s="1">
        <v>216.4593178839549</v>
      </c>
      <c r="C1474" s="7">
        <f t="shared" si="23"/>
        <v>0.14721332480335977</v>
      </c>
      <c r="F1474" s="7">
        <v>0.14721332480335977</v>
      </c>
    </row>
    <row r="1475" spans="1:6" x14ac:dyDescent="0.25">
      <c r="A1475">
        <v>1458</v>
      </c>
      <c r="B1475" s="1">
        <v>216.31329793224495</v>
      </c>
      <c r="C1475" s="7">
        <f t="shared" si="23"/>
        <v>0.14705135065983549</v>
      </c>
      <c r="F1475" s="7">
        <v>0.14705135065983549</v>
      </c>
    </row>
    <row r="1476" spans="1:6" x14ac:dyDescent="0.25">
      <c r="A1476">
        <v>1459</v>
      </c>
      <c r="B1476" s="1">
        <v>216.16742983750021</v>
      </c>
      <c r="C1476" s="7">
        <f t="shared" si="23"/>
        <v>0.14688950713334911</v>
      </c>
      <c r="F1476" s="7">
        <v>0.14688950713334911</v>
      </c>
    </row>
    <row r="1477" spans="1:6" x14ac:dyDescent="0.25">
      <c r="A1477">
        <v>1460</v>
      </c>
      <c r="B1477" s="1">
        <v>216.02171347380397</v>
      </c>
      <c r="C1477" s="7">
        <f t="shared" si="23"/>
        <v>0.14672779422390084</v>
      </c>
      <c r="F1477" s="7">
        <v>0.14672779422390084</v>
      </c>
    </row>
    <row r="1478" spans="1:6" x14ac:dyDescent="0.25">
      <c r="A1478">
        <v>1461</v>
      </c>
      <c r="B1478" s="1">
        <v>215.87614871523914</v>
      </c>
      <c r="C1478" s="7">
        <f t="shared" si="23"/>
        <v>0.14656621193149058</v>
      </c>
      <c r="F1478" s="7">
        <v>0.14656621193149058</v>
      </c>
    </row>
    <row r="1479" spans="1:6" x14ac:dyDescent="0.25">
      <c r="A1479">
        <v>1462</v>
      </c>
      <c r="B1479" s="1">
        <v>215.73073543588896</v>
      </c>
      <c r="C1479" s="7">
        <f t="shared" si="23"/>
        <v>0.14640476025611823</v>
      </c>
      <c r="F1479" s="7">
        <v>0.14640476025611823</v>
      </c>
    </row>
    <row r="1480" spans="1:6" x14ac:dyDescent="0.25">
      <c r="A1480">
        <v>1463</v>
      </c>
      <c r="B1480" s="1">
        <v>215.58547350983645</v>
      </c>
      <c r="C1480" s="7">
        <f t="shared" si="23"/>
        <v>0.14624343919778399</v>
      </c>
      <c r="F1480" s="7">
        <v>0.14624343919778399</v>
      </c>
    </row>
    <row r="1481" spans="1:6" x14ac:dyDescent="0.25">
      <c r="A1481">
        <v>1464</v>
      </c>
      <c r="B1481" s="1">
        <v>215.44036281116473</v>
      </c>
      <c r="C1481" s="7">
        <f t="shared" si="23"/>
        <v>0.14608224875648773</v>
      </c>
      <c r="F1481" s="7">
        <v>0.14608224875648773</v>
      </c>
    </row>
    <row r="1482" spans="1:6" x14ac:dyDescent="0.25">
      <c r="A1482">
        <v>1465</v>
      </c>
      <c r="B1482" s="1">
        <v>215.29540321395683</v>
      </c>
      <c r="C1482" s="7">
        <f t="shared" si="23"/>
        <v>0.14592118893222938</v>
      </c>
      <c r="F1482" s="7">
        <v>0.14592118893222938</v>
      </c>
    </row>
    <row r="1483" spans="1:6" x14ac:dyDescent="0.25">
      <c r="A1483">
        <v>1466</v>
      </c>
      <c r="B1483" s="1">
        <v>215.15059459229587</v>
      </c>
      <c r="C1483" s="7">
        <f t="shared" si="23"/>
        <v>0.14576025972500914</v>
      </c>
      <c r="F1483" s="7">
        <v>0.14576025972500914</v>
      </c>
    </row>
    <row r="1484" spans="1:6" x14ac:dyDescent="0.25">
      <c r="A1484">
        <v>1467</v>
      </c>
      <c r="B1484" s="1">
        <v>215.00593682026505</v>
      </c>
      <c r="C1484" s="7">
        <f t="shared" si="23"/>
        <v>0.1455994611348268</v>
      </c>
      <c r="F1484" s="7">
        <v>0.1455994611348268</v>
      </c>
    </row>
    <row r="1485" spans="1:6" x14ac:dyDescent="0.25">
      <c r="A1485">
        <v>1468</v>
      </c>
      <c r="B1485" s="1">
        <v>214.86142977194731</v>
      </c>
      <c r="C1485" s="7">
        <f t="shared" si="23"/>
        <v>0.14543879316168257</v>
      </c>
      <c r="F1485" s="7">
        <v>0.14543879316168257</v>
      </c>
    </row>
    <row r="1486" spans="1:6" x14ac:dyDescent="0.25">
      <c r="A1486">
        <v>1469</v>
      </c>
      <c r="B1486" s="1">
        <v>214.71707332142586</v>
      </c>
      <c r="C1486" s="7">
        <f t="shared" si="23"/>
        <v>0.14527825580557635</v>
      </c>
      <c r="F1486" s="7">
        <v>0.14527825580557635</v>
      </c>
    </row>
    <row r="1487" spans="1:6" x14ac:dyDescent="0.25">
      <c r="A1487">
        <v>1470</v>
      </c>
      <c r="B1487" s="1">
        <v>214.57286734278372</v>
      </c>
      <c r="C1487" s="7">
        <f t="shared" si="23"/>
        <v>0.14511784906650801</v>
      </c>
      <c r="F1487" s="7">
        <v>0.14511784906650801</v>
      </c>
    </row>
    <row r="1488" spans="1:6" x14ac:dyDescent="0.25">
      <c r="A1488">
        <v>1471</v>
      </c>
      <c r="B1488" s="1">
        <v>214.42881171010401</v>
      </c>
      <c r="C1488" s="7">
        <f t="shared" si="23"/>
        <v>0.14495757294447781</v>
      </c>
      <c r="F1488" s="7">
        <v>0.14495757294447781</v>
      </c>
    </row>
    <row r="1489" spans="1:6" x14ac:dyDescent="0.25">
      <c r="A1489">
        <v>1472</v>
      </c>
      <c r="B1489" s="1">
        <v>214.28490629746986</v>
      </c>
      <c r="C1489" s="7">
        <f t="shared" si="23"/>
        <v>0.14479742743948562</v>
      </c>
      <c r="F1489" s="7">
        <v>0.14479742743948562</v>
      </c>
    </row>
    <row r="1490" spans="1:6" x14ac:dyDescent="0.25">
      <c r="A1490">
        <v>1473</v>
      </c>
      <c r="B1490" s="1">
        <v>214.1411509789643</v>
      </c>
      <c r="C1490" s="7">
        <f t="shared" si="23"/>
        <v>0.14463741255153129</v>
      </c>
      <c r="F1490" s="7">
        <v>0.14463741255153129</v>
      </c>
    </row>
    <row r="1491" spans="1:6" x14ac:dyDescent="0.25">
      <c r="A1491">
        <v>1474</v>
      </c>
      <c r="B1491" s="1">
        <v>213.99754562867051</v>
      </c>
      <c r="C1491" s="7">
        <f t="shared" si="23"/>
        <v>0.14447752828061511</v>
      </c>
      <c r="F1491" s="7">
        <v>0.14447752828061511</v>
      </c>
    </row>
    <row r="1492" spans="1:6" x14ac:dyDescent="0.25">
      <c r="A1492">
        <v>1475</v>
      </c>
      <c r="B1492" s="1">
        <v>213.85409012067151</v>
      </c>
      <c r="C1492" s="7">
        <f t="shared" si="23"/>
        <v>0.14431777462673681</v>
      </c>
      <c r="F1492" s="7">
        <v>0.14431777462673681</v>
      </c>
    </row>
    <row r="1493" spans="1:6" x14ac:dyDescent="0.25">
      <c r="A1493">
        <v>1476</v>
      </c>
      <c r="B1493" s="1">
        <v>213.7107843290504</v>
      </c>
      <c r="C1493" s="7">
        <f t="shared" si="23"/>
        <v>0.14415815158989662</v>
      </c>
      <c r="F1493" s="7">
        <v>0.14415815158989662</v>
      </c>
    </row>
    <row r="1494" spans="1:6" x14ac:dyDescent="0.25">
      <c r="A1494">
        <v>1477</v>
      </c>
      <c r="B1494" s="1">
        <v>213.56762812789026</v>
      </c>
      <c r="C1494" s="7">
        <f t="shared" si="23"/>
        <v>0.14399865917009444</v>
      </c>
      <c r="F1494" s="7">
        <v>0.14399865917009444</v>
      </c>
    </row>
    <row r="1495" spans="1:6" x14ac:dyDescent="0.25">
      <c r="A1495">
        <v>1478</v>
      </c>
      <c r="B1495" s="1">
        <v>213.42462139127423</v>
      </c>
      <c r="C1495" s="7">
        <f t="shared" si="23"/>
        <v>0.14383929736733014</v>
      </c>
      <c r="F1495" s="7">
        <v>0.14383929736733014</v>
      </c>
    </row>
    <row r="1496" spans="1:6" x14ac:dyDescent="0.25">
      <c r="A1496">
        <v>1479</v>
      </c>
      <c r="B1496" s="1">
        <v>213.28176399328544</v>
      </c>
      <c r="C1496" s="7">
        <f t="shared" si="23"/>
        <v>0.14368006618160398</v>
      </c>
      <c r="F1496" s="7">
        <v>0.14368006618160398</v>
      </c>
    </row>
    <row r="1497" spans="1:6" x14ac:dyDescent="0.25">
      <c r="A1497">
        <v>1480</v>
      </c>
      <c r="B1497" s="1">
        <v>213.13905580800684</v>
      </c>
      <c r="C1497" s="7">
        <f t="shared" si="23"/>
        <v>0.1435209656129158</v>
      </c>
      <c r="F1497" s="7">
        <v>0.1435209656129158</v>
      </c>
    </row>
    <row r="1498" spans="1:6" x14ac:dyDescent="0.25">
      <c r="A1498">
        <v>1481</v>
      </c>
      <c r="B1498" s="1">
        <v>212.99649670952169</v>
      </c>
      <c r="C1498" s="7">
        <f t="shared" si="23"/>
        <v>0.14336199566126553</v>
      </c>
      <c r="F1498" s="7">
        <v>0.14336199566126553</v>
      </c>
    </row>
    <row r="1499" spans="1:6" x14ac:dyDescent="0.25">
      <c r="A1499">
        <v>1482</v>
      </c>
      <c r="B1499" s="1">
        <v>212.85408657191303</v>
      </c>
      <c r="C1499" s="7">
        <f t="shared" si="23"/>
        <v>0.14320315632665337</v>
      </c>
      <c r="F1499" s="7">
        <v>0.14320315632665337</v>
      </c>
    </row>
    <row r="1500" spans="1:6" x14ac:dyDescent="0.25">
      <c r="A1500">
        <v>1483</v>
      </c>
      <c r="B1500" s="1">
        <v>212.71182526926393</v>
      </c>
      <c r="C1500" s="7">
        <f t="shared" si="23"/>
        <v>0.14304444760907911</v>
      </c>
      <c r="F1500" s="7">
        <v>0.14304444760907911</v>
      </c>
    </row>
    <row r="1501" spans="1:6" x14ac:dyDescent="0.25">
      <c r="A1501">
        <v>1484</v>
      </c>
      <c r="B1501" s="1">
        <v>212.56971267565746</v>
      </c>
      <c r="C1501" s="7">
        <f t="shared" si="23"/>
        <v>0.14288586950854296</v>
      </c>
      <c r="F1501" s="7">
        <v>0.14288586950854296</v>
      </c>
    </row>
    <row r="1502" spans="1:6" x14ac:dyDescent="0.25">
      <c r="A1502">
        <v>1485</v>
      </c>
      <c r="B1502" s="1">
        <v>212.42774866517669</v>
      </c>
      <c r="C1502" s="7">
        <f t="shared" si="23"/>
        <v>0.14272742202504482</v>
      </c>
      <c r="F1502" s="7">
        <v>0.14272742202504482</v>
      </c>
    </row>
    <row r="1503" spans="1:6" x14ac:dyDescent="0.25">
      <c r="A1503">
        <v>1486</v>
      </c>
      <c r="B1503" s="1">
        <v>212.28593311190485</v>
      </c>
      <c r="C1503" s="7">
        <f t="shared" si="23"/>
        <v>0.14256910515858456</v>
      </c>
      <c r="F1503" s="7">
        <v>0.14256910515858456</v>
      </c>
    </row>
    <row r="1504" spans="1:6" x14ac:dyDescent="0.25">
      <c r="A1504">
        <v>1487</v>
      </c>
      <c r="B1504" s="1">
        <v>212.14426588992498</v>
      </c>
      <c r="C1504" s="7">
        <f t="shared" si="23"/>
        <v>0.14241091890916244</v>
      </c>
      <c r="F1504" s="7">
        <v>0.14241091890916244</v>
      </c>
    </row>
    <row r="1505" spans="1:6" x14ac:dyDescent="0.25">
      <c r="A1505">
        <v>1488</v>
      </c>
      <c r="B1505" s="1">
        <v>212.00274687332006</v>
      </c>
      <c r="C1505" s="7">
        <f t="shared" si="23"/>
        <v>0.1422528632767783</v>
      </c>
      <c r="F1505" s="7">
        <v>0.1422528632767783</v>
      </c>
    </row>
    <row r="1506" spans="1:6" x14ac:dyDescent="0.25">
      <c r="A1506">
        <v>1489</v>
      </c>
      <c r="B1506" s="1">
        <v>211.86137593617332</v>
      </c>
      <c r="C1506" s="7">
        <f t="shared" si="23"/>
        <v>0.14209493826143207</v>
      </c>
      <c r="F1506" s="7">
        <v>0.14209493826143207</v>
      </c>
    </row>
    <row r="1507" spans="1:6" x14ac:dyDescent="0.25">
      <c r="A1507">
        <v>1490</v>
      </c>
      <c r="B1507" s="1">
        <v>211.72015295256784</v>
      </c>
      <c r="C1507" s="7">
        <f t="shared" si="23"/>
        <v>0.14193714386312398</v>
      </c>
      <c r="F1507" s="7">
        <v>0.14193714386312398</v>
      </c>
    </row>
    <row r="1508" spans="1:6" x14ac:dyDescent="0.25">
      <c r="A1508">
        <v>1491</v>
      </c>
      <c r="B1508" s="1">
        <v>211.57907779658666</v>
      </c>
      <c r="C1508" s="7">
        <f t="shared" si="23"/>
        <v>0.14177948008185384</v>
      </c>
      <c r="F1508" s="7">
        <v>0.14177948008185384</v>
      </c>
    </row>
    <row r="1509" spans="1:6" x14ac:dyDescent="0.25">
      <c r="A1509">
        <v>1492</v>
      </c>
      <c r="B1509" s="1">
        <v>211.43815034231289</v>
      </c>
      <c r="C1509" s="7">
        <f t="shared" ref="C1509:C1572" si="24">$M$7+$M$8*A1509+$M$9*A1509^2</f>
        <v>0.14162194691762164</v>
      </c>
      <c r="F1509" s="7">
        <v>0.14162194691762164</v>
      </c>
    </row>
    <row r="1510" spans="1:6" x14ac:dyDescent="0.25">
      <c r="A1510">
        <v>1493</v>
      </c>
      <c r="B1510" s="1">
        <v>211.29737046382959</v>
      </c>
      <c r="C1510" s="7">
        <f t="shared" si="24"/>
        <v>0.14146454437042752</v>
      </c>
      <c r="F1510" s="7">
        <v>0.14146454437042752</v>
      </c>
    </row>
    <row r="1511" spans="1:6" x14ac:dyDescent="0.25">
      <c r="A1511">
        <v>1494</v>
      </c>
      <c r="B1511" s="1">
        <v>211.15673803521995</v>
      </c>
      <c r="C1511" s="7">
        <f t="shared" si="24"/>
        <v>0.14130727244027133</v>
      </c>
      <c r="F1511" s="7">
        <v>0.14130727244027133</v>
      </c>
    </row>
    <row r="1512" spans="1:6" x14ac:dyDescent="0.25">
      <c r="A1512">
        <v>1495</v>
      </c>
      <c r="B1512" s="1">
        <v>211.01625293056702</v>
      </c>
      <c r="C1512" s="7">
        <f t="shared" si="24"/>
        <v>0.14115013112715322</v>
      </c>
      <c r="F1512" s="7">
        <v>0.14115013112715322</v>
      </c>
    </row>
    <row r="1513" spans="1:6" x14ac:dyDescent="0.25">
      <c r="A1513">
        <v>1496</v>
      </c>
      <c r="B1513" s="1">
        <v>210.87591502395384</v>
      </c>
      <c r="C1513" s="7">
        <f t="shared" si="24"/>
        <v>0.14099312043107315</v>
      </c>
      <c r="F1513" s="7">
        <v>0.14099312043107315</v>
      </c>
    </row>
    <row r="1514" spans="1:6" x14ac:dyDescent="0.25">
      <c r="A1514">
        <v>1497</v>
      </c>
      <c r="B1514" s="1">
        <v>210.73572418946355</v>
      </c>
      <c r="C1514" s="7">
        <f t="shared" si="24"/>
        <v>0.14083624035203093</v>
      </c>
      <c r="F1514" s="7">
        <v>0.14083624035203093</v>
      </c>
    </row>
    <row r="1515" spans="1:6" x14ac:dyDescent="0.25">
      <c r="A1515">
        <v>1498</v>
      </c>
      <c r="B1515" s="1">
        <v>210.5956803011793</v>
      </c>
      <c r="C1515" s="7">
        <f t="shared" si="24"/>
        <v>0.14067949089002688</v>
      </c>
      <c r="F1515" s="7">
        <v>0.14067949089002688</v>
      </c>
    </row>
    <row r="1516" spans="1:6" x14ac:dyDescent="0.25">
      <c r="A1516">
        <v>1499</v>
      </c>
      <c r="B1516" s="1">
        <v>210.45578323318404</v>
      </c>
      <c r="C1516" s="7">
        <f t="shared" si="24"/>
        <v>0.14052287204506078</v>
      </c>
      <c r="F1516" s="7">
        <v>0.14052287204506078</v>
      </c>
    </row>
    <row r="1517" spans="1:6" x14ac:dyDescent="0.25">
      <c r="A1517">
        <v>1500</v>
      </c>
      <c r="B1517" s="1">
        <v>210.31603285956106</v>
      </c>
      <c r="C1517" s="7">
        <f t="shared" si="24"/>
        <v>0.14036638381713262</v>
      </c>
      <c r="F1517" s="7">
        <v>0.14036638381713262</v>
      </c>
    </row>
    <row r="1518" spans="1:6" x14ac:dyDescent="0.25">
      <c r="A1518">
        <v>1501</v>
      </c>
      <c r="B1518" s="1">
        <v>210.17642905439322</v>
      </c>
      <c r="C1518" s="7">
        <f t="shared" si="24"/>
        <v>0.14021002620624254</v>
      </c>
      <c r="F1518" s="7">
        <v>0.14021002620624254</v>
      </c>
    </row>
    <row r="1519" spans="1:6" x14ac:dyDescent="0.25">
      <c r="A1519">
        <v>1502</v>
      </c>
      <c r="B1519" s="1">
        <v>210.03697169176382</v>
      </c>
      <c r="C1519" s="7">
        <f t="shared" si="24"/>
        <v>0.14005379921239039</v>
      </c>
      <c r="F1519" s="7">
        <v>0.14005379921239039</v>
      </c>
    </row>
    <row r="1520" spans="1:6" x14ac:dyDescent="0.25">
      <c r="A1520">
        <v>1503</v>
      </c>
      <c r="B1520" s="1">
        <v>209.89766064575588</v>
      </c>
      <c r="C1520" s="7">
        <f t="shared" si="24"/>
        <v>0.13989770283557632</v>
      </c>
      <c r="F1520" s="7">
        <v>0.13989770283557632</v>
      </c>
    </row>
    <row r="1521" spans="1:6" x14ac:dyDescent="0.25">
      <c r="A1521">
        <v>1504</v>
      </c>
      <c r="B1521" s="1">
        <v>209.75849579045246</v>
      </c>
      <c r="C1521" s="7">
        <f t="shared" si="24"/>
        <v>0.13974173707580026</v>
      </c>
      <c r="F1521" s="7">
        <v>0.13974173707580026</v>
      </c>
    </row>
    <row r="1522" spans="1:6" x14ac:dyDescent="0.25">
      <c r="A1522">
        <v>1505</v>
      </c>
      <c r="B1522" s="1">
        <v>209.61947699993669</v>
      </c>
      <c r="C1522" s="7">
        <f t="shared" si="24"/>
        <v>0.13958590193306211</v>
      </c>
      <c r="F1522" s="7">
        <v>0.13958590193306211</v>
      </c>
    </row>
    <row r="1523" spans="1:6" x14ac:dyDescent="0.25">
      <c r="A1523">
        <v>1506</v>
      </c>
      <c r="B1523" s="1">
        <v>209.48060414829166</v>
      </c>
      <c r="C1523" s="7">
        <f t="shared" si="24"/>
        <v>0.13943019740736207</v>
      </c>
      <c r="F1523" s="7">
        <v>0.13943019740736207</v>
      </c>
    </row>
    <row r="1524" spans="1:6" x14ac:dyDescent="0.25">
      <c r="A1524">
        <v>1507</v>
      </c>
      <c r="B1524" s="1">
        <v>209.34187710960049</v>
      </c>
      <c r="C1524" s="7">
        <f t="shared" si="24"/>
        <v>0.13927462349870004</v>
      </c>
      <c r="F1524" s="7">
        <v>0.13927462349870004</v>
      </c>
    </row>
    <row r="1525" spans="1:6" x14ac:dyDescent="0.25">
      <c r="A1525">
        <v>1508</v>
      </c>
      <c r="B1525" s="1">
        <v>209.20329575794619</v>
      </c>
      <c r="C1525" s="7">
        <f t="shared" si="24"/>
        <v>0.13911918020707589</v>
      </c>
      <c r="F1525" s="7">
        <v>0.13911918020707589</v>
      </c>
    </row>
    <row r="1526" spans="1:6" x14ac:dyDescent="0.25">
      <c r="A1526">
        <v>1509</v>
      </c>
      <c r="B1526" s="1">
        <v>209.06485996741191</v>
      </c>
      <c r="C1526" s="7">
        <f t="shared" si="24"/>
        <v>0.13896386753248988</v>
      </c>
      <c r="F1526" s="7">
        <v>0.13896386753248988</v>
      </c>
    </row>
    <row r="1527" spans="1:6" x14ac:dyDescent="0.25">
      <c r="A1527">
        <v>1510</v>
      </c>
      <c r="B1527" s="1">
        <v>208.92656961208081</v>
      </c>
      <c r="C1527" s="7">
        <f t="shared" si="24"/>
        <v>0.13880868547494174</v>
      </c>
      <c r="F1527" s="7">
        <v>0.13880868547494174</v>
      </c>
    </row>
    <row r="1528" spans="1:6" x14ac:dyDescent="0.25">
      <c r="A1528">
        <v>1511</v>
      </c>
      <c r="B1528" s="1">
        <v>208.78842456603587</v>
      </c>
      <c r="C1528" s="7">
        <f t="shared" si="24"/>
        <v>0.13865363403443173</v>
      </c>
      <c r="F1528" s="7">
        <v>0.13865363403443173</v>
      </c>
    </row>
    <row r="1529" spans="1:6" x14ac:dyDescent="0.25">
      <c r="A1529">
        <v>1512</v>
      </c>
      <c r="B1529" s="1">
        <v>208.65042470336027</v>
      </c>
      <c r="C1529" s="7">
        <f t="shared" si="24"/>
        <v>0.13849871321095972</v>
      </c>
      <c r="F1529" s="7">
        <v>0.13849871321095972</v>
      </c>
    </row>
    <row r="1530" spans="1:6" x14ac:dyDescent="0.25">
      <c r="A1530">
        <v>1513</v>
      </c>
      <c r="B1530" s="1">
        <v>208.51256989813703</v>
      </c>
      <c r="C1530" s="7">
        <f t="shared" si="24"/>
        <v>0.13834392300452561</v>
      </c>
      <c r="F1530" s="7">
        <v>0.13834392300452561</v>
      </c>
    </row>
    <row r="1531" spans="1:6" x14ac:dyDescent="0.25">
      <c r="A1531">
        <v>1514</v>
      </c>
      <c r="B1531" s="1">
        <v>208.3748600244493</v>
      </c>
      <c r="C1531" s="7">
        <f t="shared" si="24"/>
        <v>0.1381892634151296</v>
      </c>
      <c r="F1531" s="7">
        <v>0.1381892634151296</v>
      </c>
    </row>
    <row r="1532" spans="1:6" x14ac:dyDescent="0.25">
      <c r="A1532">
        <v>1515</v>
      </c>
      <c r="B1532" s="1">
        <v>208.2372949563802</v>
      </c>
      <c r="C1532" s="7">
        <f t="shared" si="24"/>
        <v>0.13803473444277162</v>
      </c>
      <c r="F1532" s="7">
        <v>0.13803473444277162</v>
      </c>
    </row>
    <row r="1533" spans="1:6" x14ac:dyDescent="0.25">
      <c r="A1533">
        <v>1516</v>
      </c>
      <c r="B1533" s="1">
        <v>208.09987456801272</v>
      </c>
      <c r="C1533" s="7">
        <f t="shared" si="24"/>
        <v>0.13788033608745151</v>
      </c>
      <c r="F1533" s="7">
        <v>0.13788033608745151</v>
      </c>
    </row>
    <row r="1534" spans="1:6" x14ac:dyDescent="0.25">
      <c r="A1534">
        <v>1517</v>
      </c>
      <c r="B1534" s="1">
        <v>207.96259873343007</v>
      </c>
      <c r="C1534" s="7">
        <f t="shared" si="24"/>
        <v>0.13772606834916953</v>
      </c>
      <c r="F1534" s="7">
        <v>0.13772606834916953</v>
      </c>
    </row>
    <row r="1535" spans="1:6" x14ac:dyDescent="0.25">
      <c r="A1535">
        <v>1518</v>
      </c>
      <c r="B1535" s="1">
        <v>207.82546732671523</v>
      </c>
      <c r="C1535" s="7">
        <f t="shared" si="24"/>
        <v>0.13757193122792544</v>
      </c>
      <c r="F1535" s="7">
        <v>0.13757193122792544</v>
      </c>
    </row>
    <row r="1536" spans="1:6" x14ac:dyDescent="0.25">
      <c r="A1536">
        <v>1519</v>
      </c>
      <c r="B1536" s="1">
        <v>207.68848022195141</v>
      </c>
      <c r="C1536" s="7">
        <f t="shared" si="24"/>
        <v>0.13741792472371944</v>
      </c>
      <c r="F1536" s="7">
        <v>0.13741792472371944</v>
      </c>
    </row>
    <row r="1537" spans="1:6" x14ac:dyDescent="0.25">
      <c r="A1537">
        <v>1520</v>
      </c>
      <c r="B1537" s="1">
        <v>207.5516372932216</v>
      </c>
      <c r="C1537" s="7">
        <f t="shared" si="24"/>
        <v>0.13726404883655149</v>
      </c>
      <c r="F1537" s="7">
        <v>0.13726404883655149</v>
      </c>
    </row>
    <row r="1538" spans="1:6" x14ac:dyDescent="0.25">
      <c r="A1538">
        <v>1521</v>
      </c>
      <c r="B1538" s="1">
        <v>207.41493841460897</v>
      </c>
      <c r="C1538" s="7">
        <f t="shared" si="24"/>
        <v>0.1371103035664214</v>
      </c>
      <c r="F1538" s="7">
        <v>0.1371103035664214</v>
      </c>
    </row>
    <row r="1539" spans="1:6" x14ac:dyDescent="0.25">
      <c r="A1539">
        <v>1522</v>
      </c>
      <c r="B1539" s="1">
        <v>207.27838346019658</v>
      </c>
      <c r="C1539" s="7">
        <f t="shared" si="24"/>
        <v>0.13695668891332943</v>
      </c>
      <c r="F1539" s="7">
        <v>0.13695668891332943</v>
      </c>
    </row>
    <row r="1540" spans="1:6" x14ac:dyDescent="0.25">
      <c r="A1540">
        <v>1523</v>
      </c>
      <c r="B1540" s="1">
        <v>207.14197230406756</v>
      </c>
      <c r="C1540" s="7">
        <f t="shared" si="24"/>
        <v>0.13680320487727549</v>
      </c>
      <c r="F1540" s="7">
        <v>0.13680320487727549</v>
      </c>
    </row>
    <row r="1541" spans="1:6" x14ac:dyDescent="0.25">
      <c r="A1541">
        <v>1524</v>
      </c>
      <c r="B1541" s="1">
        <v>207.00570482030497</v>
      </c>
      <c r="C1541" s="7">
        <f t="shared" si="24"/>
        <v>0.13664985145825942</v>
      </c>
      <c r="F1541" s="7">
        <v>0.13664985145825942</v>
      </c>
    </row>
    <row r="1542" spans="1:6" x14ac:dyDescent="0.25">
      <c r="A1542">
        <v>1525</v>
      </c>
      <c r="B1542" s="1">
        <v>206.86958088299187</v>
      </c>
      <c r="C1542" s="7">
        <f t="shared" si="24"/>
        <v>0.13649662865628148</v>
      </c>
      <c r="F1542" s="7">
        <v>0.13649662865628148</v>
      </c>
    </row>
    <row r="1543" spans="1:6" x14ac:dyDescent="0.25">
      <c r="A1543">
        <v>1526</v>
      </c>
      <c r="B1543" s="1">
        <v>206.73360036621142</v>
      </c>
      <c r="C1543" s="7">
        <f t="shared" si="24"/>
        <v>0.13634353647134143</v>
      </c>
      <c r="F1543" s="7">
        <v>0.13634353647134143</v>
      </c>
    </row>
    <row r="1544" spans="1:6" x14ac:dyDescent="0.25">
      <c r="A1544">
        <v>1527</v>
      </c>
      <c r="B1544" s="1">
        <v>206.59776314404672</v>
      </c>
      <c r="C1544" s="7">
        <f t="shared" si="24"/>
        <v>0.1361905749034395</v>
      </c>
      <c r="F1544" s="7">
        <v>0.1361905749034395</v>
      </c>
    </row>
    <row r="1545" spans="1:6" x14ac:dyDescent="0.25">
      <c r="A1545">
        <v>1528</v>
      </c>
      <c r="B1545" s="1">
        <v>206.46206909058083</v>
      </c>
      <c r="C1545" s="7">
        <f t="shared" si="24"/>
        <v>0.13603774395257556</v>
      </c>
      <c r="F1545" s="7">
        <v>0.13603774395257556</v>
      </c>
    </row>
    <row r="1546" spans="1:6" x14ac:dyDescent="0.25">
      <c r="A1546">
        <v>1529</v>
      </c>
      <c r="B1546" s="1">
        <v>206.32651807989683</v>
      </c>
      <c r="C1546" s="7">
        <f t="shared" si="24"/>
        <v>0.13588504361874951</v>
      </c>
      <c r="F1546" s="7">
        <v>0.13588504361874951</v>
      </c>
    </row>
    <row r="1547" spans="1:6" x14ac:dyDescent="0.25">
      <c r="A1547">
        <v>1530</v>
      </c>
      <c r="B1547" s="1">
        <v>206.19110998607783</v>
      </c>
      <c r="C1547" s="7">
        <f t="shared" si="24"/>
        <v>0.13573247390196161</v>
      </c>
      <c r="F1547" s="7">
        <v>0.13573247390196161</v>
      </c>
    </row>
    <row r="1548" spans="1:6" x14ac:dyDescent="0.25">
      <c r="A1548">
        <v>1531</v>
      </c>
      <c r="B1548" s="1">
        <v>206.05584468320694</v>
      </c>
      <c r="C1548" s="7">
        <f t="shared" si="24"/>
        <v>0.13558003480221167</v>
      </c>
      <c r="F1548" s="7">
        <v>0.13558003480221167</v>
      </c>
    </row>
    <row r="1549" spans="1:6" x14ac:dyDescent="0.25">
      <c r="A1549">
        <v>1532</v>
      </c>
      <c r="B1549" s="1">
        <v>205.92072204536726</v>
      </c>
      <c r="C1549" s="7">
        <f t="shared" si="24"/>
        <v>0.13542772631949965</v>
      </c>
      <c r="F1549" s="7">
        <v>0.13542772631949965</v>
      </c>
    </row>
    <row r="1550" spans="1:6" x14ac:dyDescent="0.25">
      <c r="A1550">
        <v>1533</v>
      </c>
      <c r="B1550" s="1">
        <v>205.78574194664179</v>
      </c>
      <c r="C1550" s="7">
        <f t="shared" si="24"/>
        <v>0.13527554845382575</v>
      </c>
      <c r="F1550" s="7">
        <v>0.13527554845382575</v>
      </c>
    </row>
    <row r="1551" spans="1:6" x14ac:dyDescent="0.25">
      <c r="A1551">
        <v>1534</v>
      </c>
      <c r="B1551" s="1">
        <v>205.65090426111379</v>
      </c>
      <c r="C1551" s="7">
        <f t="shared" si="24"/>
        <v>0.13512350120518973</v>
      </c>
      <c r="F1551" s="7">
        <v>0.13512350120518973</v>
      </c>
    </row>
    <row r="1552" spans="1:6" x14ac:dyDescent="0.25">
      <c r="A1552">
        <v>1535</v>
      </c>
      <c r="B1552" s="1">
        <v>205.51620886286622</v>
      </c>
      <c r="C1552" s="7">
        <f t="shared" si="24"/>
        <v>0.13497158457359185</v>
      </c>
      <c r="F1552" s="7">
        <v>0.13497158457359185</v>
      </c>
    </row>
    <row r="1553" spans="1:6" x14ac:dyDescent="0.25">
      <c r="A1553">
        <v>1536</v>
      </c>
      <c r="B1553" s="1">
        <v>205.38165562598226</v>
      </c>
      <c r="C1553" s="7">
        <f t="shared" si="24"/>
        <v>0.13481979855903195</v>
      </c>
      <c r="F1553" s="7">
        <v>0.13481979855903195</v>
      </c>
    </row>
    <row r="1554" spans="1:6" x14ac:dyDescent="0.25">
      <c r="A1554">
        <v>1537</v>
      </c>
      <c r="B1554" s="1">
        <v>205.24724442454499</v>
      </c>
      <c r="C1554" s="7">
        <f t="shared" si="24"/>
        <v>0.13466814316150993</v>
      </c>
      <c r="F1554" s="7">
        <v>0.13466814316150993</v>
      </c>
    </row>
    <row r="1555" spans="1:6" x14ac:dyDescent="0.25">
      <c r="A1555">
        <v>1538</v>
      </c>
      <c r="B1555" s="1">
        <v>205.11297513263747</v>
      </c>
      <c r="C1555" s="7">
        <f t="shared" si="24"/>
        <v>0.13451661838102608</v>
      </c>
      <c r="F1555" s="7">
        <v>0.13451661838102608</v>
      </c>
    </row>
    <row r="1556" spans="1:6" x14ac:dyDescent="0.25">
      <c r="A1556">
        <v>1539</v>
      </c>
      <c r="B1556" s="1">
        <v>204.97884762434273</v>
      </c>
      <c r="C1556" s="7">
        <f t="shared" si="24"/>
        <v>0.13436522421758018</v>
      </c>
      <c r="F1556" s="7">
        <v>0.13436522421758018</v>
      </c>
    </row>
    <row r="1557" spans="1:6" x14ac:dyDescent="0.25">
      <c r="A1557">
        <v>1540</v>
      </c>
      <c r="B1557" s="1">
        <v>204.84486177374399</v>
      </c>
      <c r="C1557" s="7">
        <f t="shared" si="24"/>
        <v>0.13421396067117219</v>
      </c>
      <c r="F1557" s="7">
        <v>0.13421396067117219</v>
      </c>
    </row>
    <row r="1558" spans="1:6" x14ac:dyDescent="0.25">
      <c r="A1558">
        <v>1541</v>
      </c>
      <c r="B1558" s="1">
        <v>204.71101745492427</v>
      </c>
      <c r="C1558" s="7">
        <f t="shared" si="24"/>
        <v>0.13406282774180234</v>
      </c>
      <c r="F1558" s="7">
        <v>0.13406282774180234</v>
      </c>
    </row>
    <row r="1559" spans="1:6" x14ac:dyDescent="0.25">
      <c r="A1559">
        <v>1542</v>
      </c>
      <c r="B1559" s="1">
        <v>204.57731454196667</v>
      </c>
      <c r="C1559" s="7">
        <f t="shared" si="24"/>
        <v>0.13391182542947047</v>
      </c>
      <c r="F1559" s="7">
        <v>0.13391182542947047</v>
      </c>
    </row>
    <row r="1560" spans="1:6" x14ac:dyDescent="0.25">
      <c r="A1560">
        <v>1543</v>
      </c>
      <c r="B1560" s="1">
        <v>204.44375290895431</v>
      </c>
      <c r="C1560" s="7">
        <f t="shared" si="24"/>
        <v>0.13376095373417651</v>
      </c>
      <c r="F1560" s="7">
        <v>0.13376095373417651</v>
      </c>
    </row>
    <row r="1561" spans="1:6" x14ac:dyDescent="0.25">
      <c r="A1561">
        <v>1544</v>
      </c>
      <c r="B1561" s="1">
        <v>204.31033242997032</v>
      </c>
      <c r="C1561" s="7">
        <f t="shared" si="24"/>
        <v>0.13361021265592066</v>
      </c>
      <c r="F1561" s="7">
        <v>0.13361021265592066</v>
      </c>
    </row>
    <row r="1562" spans="1:6" x14ac:dyDescent="0.25">
      <c r="A1562">
        <v>1545</v>
      </c>
      <c r="B1562" s="1">
        <v>204.17705297909771</v>
      </c>
      <c r="C1562" s="7">
        <f t="shared" si="24"/>
        <v>0.13345960219470268</v>
      </c>
      <c r="F1562" s="7">
        <v>0.13345960219470268</v>
      </c>
    </row>
    <row r="1563" spans="1:6" x14ac:dyDescent="0.25">
      <c r="A1563">
        <v>1546</v>
      </c>
      <c r="B1563" s="1">
        <v>204.04391443041959</v>
      </c>
      <c r="C1563" s="7">
        <f t="shared" si="24"/>
        <v>0.13330912235052284</v>
      </c>
      <c r="F1563" s="7">
        <v>0.13330912235052284</v>
      </c>
    </row>
    <row r="1564" spans="1:6" x14ac:dyDescent="0.25">
      <c r="A1564">
        <v>1547</v>
      </c>
      <c r="B1564" s="1">
        <v>203.91091665801909</v>
      </c>
      <c r="C1564" s="7">
        <f t="shared" si="24"/>
        <v>0.13315877312338101</v>
      </c>
      <c r="F1564" s="7">
        <v>0.13315877312338101</v>
      </c>
    </row>
    <row r="1565" spans="1:6" x14ac:dyDescent="0.25">
      <c r="A1565">
        <v>1548</v>
      </c>
      <c r="B1565" s="1">
        <v>203.77805953597931</v>
      </c>
      <c r="C1565" s="7">
        <f t="shared" si="24"/>
        <v>0.13300855451327706</v>
      </c>
      <c r="F1565" s="7">
        <v>0.13300855451327706</v>
      </c>
    </row>
    <row r="1566" spans="1:6" x14ac:dyDescent="0.25">
      <c r="A1566">
        <v>1549</v>
      </c>
      <c r="B1566" s="1">
        <v>203.64534293838335</v>
      </c>
      <c r="C1566" s="7">
        <f t="shared" si="24"/>
        <v>0.13285846652021124</v>
      </c>
      <c r="F1566" s="7">
        <v>0.13285846652021124</v>
      </c>
    </row>
    <row r="1567" spans="1:6" x14ac:dyDescent="0.25">
      <c r="A1567">
        <v>1550</v>
      </c>
      <c r="B1567" s="1">
        <v>203.51276673931426</v>
      </c>
      <c r="C1567" s="7">
        <f t="shared" si="24"/>
        <v>0.13270850914418342</v>
      </c>
      <c r="F1567" s="7">
        <v>0.13270850914418342</v>
      </c>
    </row>
    <row r="1568" spans="1:6" x14ac:dyDescent="0.25">
      <c r="A1568">
        <v>1551</v>
      </c>
      <c r="B1568" s="1">
        <v>203.38033081285514</v>
      </c>
      <c r="C1568" s="7">
        <f t="shared" si="24"/>
        <v>0.13255868238519347</v>
      </c>
      <c r="F1568" s="7">
        <v>0.13255868238519347</v>
      </c>
    </row>
    <row r="1569" spans="1:6" x14ac:dyDescent="0.25">
      <c r="A1569">
        <v>1552</v>
      </c>
      <c r="B1569" s="1">
        <v>203.24803503308914</v>
      </c>
      <c r="C1569" s="7">
        <f t="shared" si="24"/>
        <v>0.13240898624324166</v>
      </c>
      <c r="F1569" s="7">
        <v>0.13240898624324166</v>
      </c>
    </row>
    <row r="1570" spans="1:6" x14ac:dyDescent="0.25">
      <c r="A1570">
        <v>1553</v>
      </c>
      <c r="B1570" s="1">
        <v>203.11587927409931</v>
      </c>
      <c r="C1570" s="7">
        <f t="shared" si="24"/>
        <v>0.13225942071832775</v>
      </c>
      <c r="F1570" s="7">
        <v>0.13225942071832775</v>
      </c>
    </row>
    <row r="1571" spans="1:6" x14ac:dyDescent="0.25">
      <c r="A1571">
        <v>1554</v>
      </c>
      <c r="B1571" s="1">
        <v>202.98386340996871</v>
      </c>
      <c r="C1571" s="7">
        <f t="shared" si="24"/>
        <v>0.13210998581045194</v>
      </c>
      <c r="F1571" s="7">
        <v>0.13210998581045194</v>
      </c>
    </row>
    <row r="1572" spans="1:6" x14ac:dyDescent="0.25">
      <c r="A1572">
        <v>1555</v>
      </c>
      <c r="B1572" s="1">
        <v>202.85198731478044</v>
      </c>
      <c r="C1572" s="7">
        <f t="shared" si="24"/>
        <v>0.13196068151961413</v>
      </c>
      <c r="F1572" s="7">
        <v>0.13196068151961413</v>
      </c>
    </row>
    <row r="1573" spans="1:6" x14ac:dyDescent="0.25">
      <c r="A1573">
        <v>1556</v>
      </c>
      <c r="B1573" s="1">
        <v>202.72025086261772</v>
      </c>
      <c r="C1573" s="7">
        <f t="shared" ref="C1573:C1636" si="25">$M$7+$M$8*A1573+$M$9*A1573^2</f>
        <v>0.13181150784581425</v>
      </c>
      <c r="F1573" s="7">
        <v>0.13181150784581425</v>
      </c>
    </row>
    <row r="1574" spans="1:6" x14ac:dyDescent="0.25">
      <c r="A1574">
        <v>1557</v>
      </c>
      <c r="B1574" s="1">
        <v>202.58865392756354</v>
      </c>
      <c r="C1574" s="7">
        <f t="shared" si="25"/>
        <v>0.13166246478905244</v>
      </c>
      <c r="F1574" s="7">
        <v>0.13166246478905244</v>
      </c>
    </row>
    <row r="1575" spans="1:6" x14ac:dyDescent="0.25">
      <c r="A1575">
        <v>1558</v>
      </c>
      <c r="B1575" s="1">
        <v>202.45719638370093</v>
      </c>
      <c r="C1575" s="7">
        <f t="shared" si="25"/>
        <v>0.13151355234932866</v>
      </c>
      <c r="F1575" s="7">
        <v>0.13151355234932866</v>
      </c>
    </row>
    <row r="1576" spans="1:6" x14ac:dyDescent="0.25">
      <c r="A1576">
        <v>1559</v>
      </c>
      <c r="B1576" s="1">
        <v>202.32587810511313</v>
      </c>
      <c r="C1576" s="7">
        <f t="shared" si="25"/>
        <v>0.13136477052664278</v>
      </c>
      <c r="F1576" s="7">
        <v>0.13136477052664278</v>
      </c>
    </row>
    <row r="1577" spans="1:6" x14ac:dyDescent="0.25">
      <c r="A1577">
        <v>1560</v>
      </c>
      <c r="B1577" s="1">
        <v>202.19469896588316</v>
      </c>
      <c r="C1577" s="7">
        <f t="shared" si="25"/>
        <v>0.131216119320995</v>
      </c>
      <c r="F1577" s="7">
        <v>0.131216119320995</v>
      </c>
    </row>
    <row r="1578" spans="1:6" x14ac:dyDescent="0.25">
      <c r="A1578">
        <v>1561</v>
      </c>
      <c r="B1578" s="1">
        <v>202.06365884009415</v>
      </c>
      <c r="C1578" s="7">
        <f t="shared" si="25"/>
        <v>0.1310675987323851</v>
      </c>
      <c r="F1578" s="7">
        <v>0.1310675987323851</v>
      </c>
    </row>
    <row r="1579" spans="1:6" x14ac:dyDescent="0.25">
      <c r="A1579">
        <v>1562</v>
      </c>
      <c r="B1579" s="1">
        <v>201.93275760182911</v>
      </c>
      <c r="C1579" s="7">
        <f t="shared" si="25"/>
        <v>0.13091920876081334</v>
      </c>
      <c r="F1579" s="7">
        <v>0.13091920876081334</v>
      </c>
    </row>
    <row r="1580" spans="1:6" x14ac:dyDescent="0.25">
      <c r="A1580">
        <v>1563</v>
      </c>
      <c r="B1580" s="1">
        <v>201.80199512517117</v>
      </c>
      <c r="C1580" s="7">
        <f t="shared" si="25"/>
        <v>0.13077094940627959</v>
      </c>
      <c r="F1580" s="7">
        <v>0.13077094940627959</v>
      </c>
    </row>
    <row r="1581" spans="1:6" x14ac:dyDescent="0.25">
      <c r="A1581">
        <v>1564</v>
      </c>
      <c r="B1581" s="1">
        <v>201.67137128420347</v>
      </c>
      <c r="C1581" s="7">
        <f t="shared" si="25"/>
        <v>0.13062282066878372</v>
      </c>
      <c r="F1581" s="7">
        <v>0.13062282066878372</v>
      </c>
    </row>
    <row r="1582" spans="1:6" x14ac:dyDescent="0.25">
      <c r="A1582">
        <v>1565</v>
      </c>
      <c r="B1582" s="1">
        <v>201.54088595300908</v>
      </c>
      <c r="C1582" s="7">
        <f t="shared" si="25"/>
        <v>0.13047482254832596</v>
      </c>
      <c r="F1582" s="7">
        <v>0.13047482254832596</v>
      </c>
    </row>
    <row r="1583" spans="1:6" x14ac:dyDescent="0.25">
      <c r="A1583">
        <v>1566</v>
      </c>
      <c r="B1583" s="1">
        <v>201.41053900567113</v>
      </c>
      <c r="C1583" s="7">
        <f t="shared" si="25"/>
        <v>0.13032695504490621</v>
      </c>
      <c r="F1583" s="7">
        <v>0.13032695504490621</v>
      </c>
    </row>
    <row r="1584" spans="1:6" x14ac:dyDescent="0.25">
      <c r="A1584">
        <v>1567</v>
      </c>
      <c r="B1584" s="1">
        <v>201.28033031627263</v>
      </c>
      <c r="C1584" s="7">
        <f t="shared" si="25"/>
        <v>0.13017921815852437</v>
      </c>
      <c r="F1584" s="7">
        <v>0.13017921815852437</v>
      </c>
    </row>
    <row r="1585" spans="1:6" x14ac:dyDescent="0.25">
      <c r="A1585">
        <v>1568</v>
      </c>
      <c r="B1585" s="1">
        <v>201.15025975889671</v>
      </c>
      <c r="C1585" s="7">
        <f t="shared" si="25"/>
        <v>0.13003161188918064</v>
      </c>
      <c r="F1585" s="7">
        <v>0.13003161188918064</v>
      </c>
    </row>
    <row r="1586" spans="1:6" x14ac:dyDescent="0.25">
      <c r="A1586">
        <v>1569</v>
      </c>
      <c r="B1586" s="1">
        <v>201.02032720762651</v>
      </c>
      <c r="C1586" s="7">
        <f t="shared" si="25"/>
        <v>0.12988413623687478</v>
      </c>
      <c r="F1586" s="7">
        <v>0.12988413623687478</v>
      </c>
    </row>
    <row r="1587" spans="1:6" x14ac:dyDescent="0.25">
      <c r="A1587">
        <v>1570</v>
      </c>
      <c r="B1587" s="1">
        <v>200.89053253654509</v>
      </c>
      <c r="C1587" s="7">
        <f t="shared" si="25"/>
        <v>0.12973679120160705</v>
      </c>
      <c r="F1587" s="7">
        <v>0.12973679120160705</v>
      </c>
    </row>
    <row r="1588" spans="1:6" x14ac:dyDescent="0.25">
      <c r="A1588">
        <v>1571</v>
      </c>
      <c r="B1588" s="1">
        <v>200.76087561973554</v>
      </c>
      <c r="C1588" s="7">
        <f t="shared" si="25"/>
        <v>0.12958957678337735</v>
      </c>
      <c r="F1588" s="7">
        <v>0.12958957678337735</v>
      </c>
    </row>
    <row r="1589" spans="1:6" x14ac:dyDescent="0.25">
      <c r="A1589">
        <v>1572</v>
      </c>
      <c r="B1589" s="1">
        <v>200.63135633128098</v>
      </c>
      <c r="C1589" s="7">
        <f t="shared" si="25"/>
        <v>0.12944249298218552</v>
      </c>
      <c r="F1589" s="7">
        <v>0.12944249298218552</v>
      </c>
    </row>
    <row r="1590" spans="1:6" x14ac:dyDescent="0.25">
      <c r="A1590">
        <v>1573</v>
      </c>
      <c r="B1590" s="1">
        <v>200.50197454526443</v>
      </c>
      <c r="C1590" s="7">
        <f t="shared" si="25"/>
        <v>0.12929553979803179</v>
      </c>
      <c r="F1590" s="7">
        <v>0.12929553979803179</v>
      </c>
    </row>
    <row r="1591" spans="1:6" x14ac:dyDescent="0.25">
      <c r="A1591">
        <v>1574</v>
      </c>
      <c r="B1591" s="1">
        <v>200.37273013576905</v>
      </c>
      <c r="C1591" s="7">
        <f t="shared" si="25"/>
        <v>0.12914871723091609</v>
      </c>
      <c r="F1591" s="7">
        <v>0.12914871723091609</v>
      </c>
    </row>
    <row r="1592" spans="1:6" x14ac:dyDescent="0.25">
      <c r="A1592">
        <v>1575</v>
      </c>
      <c r="B1592" s="1">
        <v>200.24362297687793</v>
      </c>
      <c r="C1592" s="7">
        <f t="shared" si="25"/>
        <v>0.12900202528083829</v>
      </c>
      <c r="F1592" s="7">
        <v>0.12900202528083829</v>
      </c>
    </row>
    <row r="1593" spans="1:6" x14ac:dyDescent="0.25">
      <c r="A1593">
        <v>1576</v>
      </c>
      <c r="B1593" s="1">
        <v>200.11465294267421</v>
      </c>
      <c r="C1593" s="7">
        <f t="shared" si="25"/>
        <v>0.12885546394779859</v>
      </c>
      <c r="F1593" s="7">
        <v>0.12885546394779859</v>
      </c>
    </row>
    <row r="1594" spans="1:6" x14ac:dyDescent="0.25">
      <c r="A1594">
        <v>1577</v>
      </c>
      <c r="B1594" s="1">
        <v>199.98581990724085</v>
      </c>
      <c r="C1594" s="7">
        <f t="shared" si="25"/>
        <v>0.12870903323179678</v>
      </c>
      <c r="F1594" s="7">
        <v>0.12870903323179678</v>
      </c>
    </row>
    <row r="1595" spans="1:6" x14ac:dyDescent="0.25">
      <c r="A1595">
        <v>1578</v>
      </c>
      <c r="B1595" s="1">
        <v>199.8571237446611</v>
      </c>
      <c r="C1595" s="7">
        <f t="shared" si="25"/>
        <v>0.12856273313283309</v>
      </c>
      <c r="F1595" s="7">
        <v>0.12856273313283309</v>
      </c>
    </row>
    <row r="1596" spans="1:6" x14ac:dyDescent="0.25">
      <c r="A1596">
        <v>1579</v>
      </c>
      <c r="B1596" s="1">
        <v>199.7285643290179</v>
      </c>
      <c r="C1596" s="7">
        <f t="shared" si="25"/>
        <v>0.12841656365090742</v>
      </c>
      <c r="F1596" s="7">
        <v>0.12841656365090742</v>
      </c>
    </row>
    <row r="1597" spans="1:6" x14ac:dyDescent="0.25">
      <c r="A1597">
        <v>1580</v>
      </c>
      <c r="B1597" s="1">
        <v>199.60014153439448</v>
      </c>
      <c r="C1597" s="7">
        <f t="shared" si="25"/>
        <v>0.12827052478601964</v>
      </c>
      <c r="F1597" s="7">
        <v>0.12827052478601964</v>
      </c>
    </row>
    <row r="1598" spans="1:6" x14ac:dyDescent="0.25">
      <c r="A1598">
        <v>1581</v>
      </c>
      <c r="B1598" s="1">
        <v>199.47185523487386</v>
      </c>
      <c r="C1598" s="7">
        <f t="shared" si="25"/>
        <v>0.12812461653816995</v>
      </c>
      <c r="F1598" s="7">
        <v>0.12812461653816995</v>
      </c>
    </row>
    <row r="1599" spans="1:6" x14ac:dyDescent="0.25">
      <c r="A1599">
        <v>1582</v>
      </c>
      <c r="B1599" s="1">
        <v>199.34370530453918</v>
      </c>
      <c r="C1599" s="7">
        <f t="shared" si="25"/>
        <v>0.12797883890735828</v>
      </c>
      <c r="F1599" s="7">
        <v>0.12797883890735828</v>
      </c>
    </row>
    <row r="1600" spans="1:6" x14ac:dyDescent="0.25">
      <c r="A1600">
        <v>1583</v>
      </c>
      <c r="B1600" s="1">
        <v>199.21569161747348</v>
      </c>
      <c r="C1600" s="7">
        <f t="shared" si="25"/>
        <v>0.12783319189358452</v>
      </c>
      <c r="F1600" s="7">
        <v>0.12783319189358452</v>
      </c>
    </row>
    <row r="1601" spans="1:6" x14ac:dyDescent="0.25">
      <c r="A1601">
        <v>1584</v>
      </c>
      <c r="B1601" s="1">
        <v>199.08781404775988</v>
      </c>
      <c r="C1601" s="7">
        <f t="shared" si="25"/>
        <v>0.12768767549684887</v>
      </c>
      <c r="F1601" s="7">
        <v>0.12768767549684887</v>
      </c>
    </row>
    <row r="1602" spans="1:6" x14ac:dyDescent="0.25">
      <c r="A1602">
        <v>1585</v>
      </c>
      <c r="B1602" s="1">
        <v>198.96007246948147</v>
      </c>
      <c r="C1602" s="7">
        <f t="shared" si="25"/>
        <v>0.12754228971715109</v>
      </c>
      <c r="F1602" s="7">
        <v>0.12754228971715109</v>
      </c>
    </row>
    <row r="1603" spans="1:6" x14ac:dyDescent="0.25">
      <c r="A1603">
        <v>1586</v>
      </c>
      <c r="B1603" s="1">
        <v>198.83246675672137</v>
      </c>
      <c r="C1603" s="7">
        <f t="shared" si="25"/>
        <v>0.12739703455449145</v>
      </c>
      <c r="F1603" s="7">
        <v>0.12739703455449145</v>
      </c>
    </row>
    <row r="1604" spans="1:6" x14ac:dyDescent="0.25">
      <c r="A1604">
        <v>1587</v>
      </c>
      <c r="B1604" s="1">
        <v>198.70499678356259</v>
      </c>
      <c r="C1604" s="7">
        <f t="shared" si="25"/>
        <v>0.12725191000886979</v>
      </c>
      <c r="F1604" s="7">
        <v>0.12725191000886979</v>
      </c>
    </row>
    <row r="1605" spans="1:6" x14ac:dyDescent="0.25">
      <c r="A1605">
        <v>1588</v>
      </c>
      <c r="B1605" s="1">
        <v>198.57766242408837</v>
      </c>
      <c r="C1605" s="7">
        <f t="shared" si="25"/>
        <v>0.12710691608028604</v>
      </c>
      <c r="F1605" s="7">
        <v>0.12710691608028604</v>
      </c>
    </row>
    <row r="1606" spans="1:6" x14ac:dyDescent="0.25">
      <c r="A1606">
        <v>1589</v>
      </c>
      <c r="B1606" s="1">
        <v>198.45046355238168</v>
      </c>
      <c r="C1606" s="7">
        <f t="shared" si="25"/>
        <v>0.12696205276874042</v>
      </c>
      <c r="F1606" s="7">
        <v>0.12696205276874042</v>
      </c>
    </row>
    <row r="1607" spans="1:6" x14ac:dyDescent="0.25">
      <c r="A1607">
        <v>1590</v>
      </c>
      <c r="B1607" s="1">
        <v>198.32340004252572</v>
      </c>
      <c r="C1607" s="7">
        <f t="shared" si="25"/>
        <v>0.1268173200742328</v>
      </c>
      <c r="F1607" s="7">
        <v>0.1268173200742328</v>
      </c>
    </row>
    <row r="1608" spans="1:6" x14ac:dyDescent="0.25">
      <c r="A1608">
        <v>1591</v>
      </c>
      <c r="B1608" s="1">
        <v>198.19647176860343</v>
      </c>
      <c r="C1608" s="7">
        <f t="shared" si="25"/>
        <v>0.12667271799676305</v>
      </c>
      <c r="F1608" s="7">
        <v>0.12667271799676305</v>
      </c>
    </row>
    <row r="1609" spans="1:6" x14ac:dyDescent="0.25">
      <c r="A1609">
        <v>1592</v>
      </c>
      <c r="B1609" s="1">
        <v>198.06967860469808</v>
      </c>
      <c r="C1609" s="7">
        <f t="shared" si="25"/>
        <v>0.12652824653633143</v>
      </c>
      <c r="F1609" s="7">
        <v>0.12652824653633143</v>
      </c>
    </row>
    <row r="1610" spans="1:6" x14ac:dyDescent="0.25">
      <c r="A1610">
        <v>1593</v>
      </c>
      <c r="B1610" s="1">
        <v>197.94302042489261</v>
      </c>
      <c r="C1610" s="7">
        <f t="shared" si="25"/>
        <v>0.12638390569293784</v>
      </c>
      <c r="F1610" s="7">
        <v>0.12638390569293784</v>
      </c>
    </row>
    <row r="1611" spans="1:6" x14ac:dyDescent="0.25">
      <c r="A1611">
        <v>1594</v>
      </c>
      <c r="B1611" s="1">
        <v>197.81649710327019</v>
      </c>
      <c r="C1611" s="7">
        <f t="shared" si="25"/>
        <v>0.12623969546658209</v>
      </c>
      <c r="F1611" s="7">
        <v>0.12623969546658209</v>
      </c>
    </row>
    <row r="1612" spans="1:6" x14ac:dyDescent="0.25">
      <c r="A1612">
        <v>1595</v>
      </c>
      <c r="B1612" s="1">
        <v>197.690108513914</v>
      </c>
      <c r="C1612" s="7">
        <f t="shared" si="25"/>
        <v>0.1260956158572645</v>
      </c>
      <c r="F1612" s="7">
        <v>0.1260956158572645</v>
      </c>
    </row>
    <row r="1613" spans="1:6" x14ac:dyDescent="0.25">
      <c r="A1613">
        <v>1596</v>
      </c>
      <c r="B1613" s="1">
        <v>197.56385453090701</v>
      </c>
      <c r="C1613" s="7">
        <f t="shared" si="25"/>
        <v>0.1259516668649848</v>
      </c>
      <c r="F1613" s="7">
        <v>0.1259516668649848</v>
      </c>
    </row>
    <row r="1614" spans="1:6" x14ac:dyDescent="0.25">
      <c r="A1614">
        <v>1597</v>
      </c>
      <c r="B1614" s="1">
        <v>197.4377350283323</v>
      </c>
      <c r="C1614" s="7">
        <f t="shared" si="25"/>
        <v>0.12580784848974319</v>
      </c>
      <c r="F1614" s="7">
        <v>0.12580784848974319</v>
      </c>
    </row>
    <row r="1615" spans="1:6" x14ac:dyDescent="0.25">
      <c r="A1615">
        <v>1598</v>
      </c>
      <c r="B1615" s="1">
        <v>197.311749880273</v>
      </c>
      <c r="C1615" s="7">
        <f t="shared" si="25"/>
        <v>0.1256641607315396</v>
      </c>
      <c r="F1615" s="7">
        <v>0.1256641607315396</v>
      </c>
    </row>
    <row r="1616" spans="1:6" x14ac:dyDescent="0.25">
      <c r="A1616">
        <v>1599</v>
      </c>
      <c r="B1616" s="1">
        <v>197.18589896081227</v>
      </c>
      <c r="C1616" s="7">
        <f t="shared" si="25"/>
        <v>0.12552060359037392</v>
      </c>
      <c r="F1616" s="7">
        <v>0.12552060359037392</v>
      </c>
    </row>
    <row r="1617" spans="1:6" x14ac:dyDescent="0.25">
      <c r="A1617">
        <v>1600</v>
      </c>
      <c r="B1617" s="1">
        <v>197.06018214403312</v>
      </c>
      <c r="C1617" s="7">
        <f t="shared" si="25"/>
        <v>0.12537717706624632</v>
      </c>
      <c r="F1617" s="7">
        <v>0.12537717706624632</v>
      </c>
    </row>
    <row r="1618" spans="1:6" x14ac:dyDescent="0.25">
      <c r="A1618">
        <v>1601</v>
      </c>
      <c r="B1618" s="1">
        <v>196.93459930401872</v>
      </c>
      <c r="C1618" s="7">
        <f t="shared" si="25"/>
        <v>0.12523388115915676</v>
      </c>
      <c r="F1618" s="7">
        <v>0.12523388115915676</v>
      </c>
    </row>
    <row r="1619" spans="1:6" x14ac:dyDescent="0.25">
      <c r="A1619">
        <v>1602</v>
      </c>
      <c r="B1619" s="1">
        <v>196.8091503148521</v>
      </c>
      <c r="C1619" s="7">
        <f t="shared" si="25"/>
        <v>0.12509071586910508</v>
      </c>
      <c r="F1619" s="7">
        <v>0.12509071586910508</v>
      </c>
    </row>
    <row r="1620" spans="1:6" x14ac:dyDescent="0.25">
      <c r="A1620">
        <v>1603</v>
      </c>
      <c r="B1620" s="1">
        <v>196.68383505061632</v>
      </c>
      <c r="C1620" s="7">
        <f t="shared" si="25"/>
        <v>0.12494768119609151</v>
      </c>
      <c r="F1620" s="7">
        <v>0.12494768119609151</v>
      </c>
    </row>
    <row r="1621" spans="1:6" x14ac:dyDescent="0.25">
      <c r="A1621">
        <v>1604</v>
      </c>
      <c r="B1621" s="1">
        <v>196.55865338539462</v>
      </c>
      <c r="C1621" s="7">
        <f t="shared" si="25"/>
        <v>0.12480477714011584</v>
      </c>
      <c r="F1621" s="7">
        <v>0.12480477714011584</v>
      </c>
    </row>
    <row r="1622" spans="1:6" x14ac:dyDescent="0.25">
      <c r="A1622">
        <v>1605</v>
      </c>
      <c r="B1622" s="1">
        <v>196.43360519326995</v>
      </c>
      <c r="C1622" s="7">
        <f t="shared" si="25"/>
        <v>0.12466200370117828</v>
      </c>
      <c r="F1622" s="7">
        <v>0.12466200370117828</v>
      </c>
    </row>
    <row r="1623" spans="1:6" x14ac:dyDescent="0.25">
      <c r="A1623">
        <v>1606</v>
      </c>
      <c r="B1623" s="1">
        <v>196.30869034832551</v>
      </c>
      <c r="C1623" s="7">
        <f t="shared" si="25"/>
        <v>0.12451936087927873</v>
      </c>
      <c r="F1623" s="7">
        <v>0.12451936087927873</v>
      </c>
    </row>
    <row r="1624" spans="1:6" x14ac:dyDescent="0.25">
      <c r="A1624">
        <v>1607</v>
      </c>
      <c r="B1624" s="1">
        <v>196.18390872464431</v>
      </c>
      <c r="C1624" s="7">
        <f t="shared" si="25"/>
        <v>0.12437684867441709</v>
      </c>
      <c r="F1624" s="7">
        <v>0.12437684867441709</v>
      </c>
    </row>
    <row r="1625" spans="1:6" x14ac:dyDescent="0.25">
      <c r="A1625">
        <v>1608</v>
      </c>
      <c r="B1625" s="1">
        <v>196.05926019630948</v>
      </c>
      <c r="C1625" s="7">
        <f t="shared" si="25"/>
        <v>0.12423446708659355</v>
      </c>
      <c r="F1625" s="7">
        <v>0.12423446708659355</v>
      </c>
    </row>
    <row r="1626" spans="1:6" x14ac:dyDescent="0.25">
      <c r="A1626">
        <v>1609</v>
      </c>
      <c r="B1626" s="1">
        <v>195.93474463740404</v>
      </c>
      <c r="C1626" s="7">
        <f t="shared" si="25"/>
        <v>0.12409221611580801</v>
      </c>
      <c r="F1626" s="7">
        <v>0.12409221611580801</v>
      </c>
    </row>
    <row r="1627" spans="1:6" x14ac:dyDescent="0.25">
      <c r="A1627">
        <v>1610</v>
      </c>
      <c r="B1627" s="1">
        <v>195.81036192201123</v>
      </c>
      <c r="C1627" s="7">
        <f t="shared" si="25"/>
        <v>0.12395009576206037</v>
      </c>
      <c r="F1627" s="7">
        <v>0.12395009576206037</v>
      </c>
    </row>
    <row r="1628" spans="1:6" x14ac:dyDescent="0.25">
      <c r="A1628">
        <v>1611</v>
      </c>
      <c r="B1628" s="1">
        <v>195.68611192421412</v>
      </c>
      <c r="C1628" s="7">
        <f t="shared" si="25"/>
        <v>0.12380810602535083</v>
      </c>
      <c r="F1628" s="7">
        <v>0.12380810602535083</v>
      </c>
    </row>
    <row r="1629" spans="1:6" x14ac:dyDescent="0.25">
      <c r="A1629">
        <v>1612</v>
      </c>
      <c r="B1629" s="1">
        <v>195.56199451809562</v>
      </c>
      <c r="C1629" s="7">
        <f t="shared" si="25"/>
        <v>0.12366624690567921</v>
      </c>
      <c r="F1629" s="7">
        <v>0.12366624690567921</v>
      </c>
    </row>
    <row r="1630" spans="1:6" x14ac:dyDescent="0.25">
      <c r="A1630">
        <v>1613</v>
      </c>
      <c r="B1630" s="1">
        <v>195.43800957773905</v>
      </c>
      <c r="C1630" s="7">
        <f t="shared" si="25"/>
        <v>0.12352451840304568</v>
      </c>
      <c r="F1630" s="7">
        <v>0.12352451840304568</v>
      </c>
    </row>
    <row r="1631" spans="1:6" x14ac:dyDescent="0.25">
      <c r="A1631">
        <v>1614</v>
      </c>
      <c r="B1631" s="1">
        <v>195.31415697722741</v>
      </c>
      <c r="C1631" s="7">
        <f t="shared" si="25"/>
        <v>0.12338292051745017</v>
      </c>
      <c r="F1631" s="7">
        <v>0.12338292051745017</v>
      </c>
    </row>
    <row r="1632" spans="1:6" x14ac:dyDescent="0.25">
      <c r="A1632">
        <v>1615</v>
      </c>
      <c r="B1632" s="1">
        <v>195.1904365906438</v>
      </c>
      <c r="C1632" s="7">
        <f t="shared" si="25"/>
        <v>0.12324145324889257</v>
      </c>
      <c r="F1632" s="7">
        <v>0.12324145324889257</v>
      </c>
    </row>
    <row r="1633" spans="1:6" x14ac:dyDescent="0.25">
      <c r="A1633">
        <v>1616</v>
      </c>
      <c r="B1633" s="1">
        <v>195.06684829207131</v>
      </c>
      <c r="C1633" s="7">
        <f t="shared" si="25"/>
        <v>0.12310011659737305</v>
      </c>
      <c r="F1633" s="7">
        <v>0.12310011659737305</v>
      </c>
    </row>
    <row r="1634" spans="1:6" x14ac:dyDescent="0.25">
      <c r="A1634">
        <v>1617</v>
      </c>
      <c r="B1634" s="1">
        <v>194.94339195559297</v>
      </c>
      <c r="C1634" s="7">
        <f t="shared" si="25"/>
        <v>0.12295891056289157</v>
      </c>
      <c r="F1634" s="7">
        <v>0.12295891056289157</v>
      </c>
    </row>
    <row r="1635" spans="1:6" x14ac:dyDescent="0.25">
      <c r="A1635">
        <v>1618</v>
      </c>
      <c r="B1635" s="1">
        <v>194.82006745529202</v>
      </c>
      <c r="C1635" s="7">
        <f t="shared" si="25"/>
        <v>0.12281783514544797</v>
      </c>
      <c r="F1635" s="7">
        <v>0.12281783514544797</v>
      </c>
    </row>
    <row r="1636" spans="1:6" x14ac:dyDescent="0.25">
      <c r="A1636">
        <v>1619</v>
      </c>
      <c r="B1636" s="1">
        <v>194.69687466525147</v>
      </c>
      <c r="C1636" s="7">
        <f t="shared" si="25"/>
        <v>0.12267689034504248</v>
      </c>
      <c r="F1636" s="7">
        <v>0.12267689034504248</v>
      </c>
    </row>
    <row r="1637" spans="1:6" x14ac:dyDescent="0.25">
      <c r="A1637">
        <v>1620</v>
      </c>
      <c r="B1637" s="1">
        <v>194.5738134595544</v>
      </c>
      <c r="C1637" s="7">
        <f t="shared" ref="C1637:C1700" si="26">$M$7+$M$8*A1637+$M$9*A1637^2</f>
        <v>0.12253607616167489</v>
      </c>
      <c r="F1637" s="7">
        <v>0.12253607616167489</v>
      </c>
    </row>
    <row r="1638" spans="1:6" x14ac:dyDescent="0.25">
      <c r="A1638">
        <v>1621</v>
      </c>
      <c r="B1638" s="1">
        <v>194.45088371228391</v>
      </c>
      <c r="C1638" s="7">
        <f t="shared" si="26"/>
        <v>0.1223953925953454</v>
      </c>
      <c r="F1638" s="7">
        <v>0.1223953925953454</v>
      </c>
    </row>
    <row r="1639" spans="1:6" x14ac:dyDescent="0.25">
      <c r="A1639">
        <v>1622</v>
      </c>
      <c r="B1639" s="1">
        <v>194.32808529752316</v>
      </c>
      <c r="C1639" s="7">
        <f t="shared" si="26"/>
        <v>0.12225483964605394</v>
      </c>
      <c r="F1639" s="7">
        <v>0.12225483964605394</v>
      </c>
    </row>
    <row r="1640" spans="1:6" x14ac:dyDescent="0.25">
      <c r="A1640">
        <v>1623</v>
      </c>
      <c r="B1640" s="1">
        <v>194.20541808935519</v>
      </c>
      <c r="C1640" s="7">
        <f t="shared" si="26"/>
        <v>0.12211441731380035</v>
      </c>
      <c r="F1640" s="7">
        <v>0.12211441731380035</v>
      </c>
    </row>
    <row r="1641" spans="1:6" x14ac:dyDescent="0.25">
      <c r="A1641">
        <v>1624</v>
      </c>
      <c r="B1641" s="1">
        <v>194.08288196186305</v>
      </c>
      <c r="C1641" s="7">
        <f t="shared" si="26"/>
        <v>0.12197412559858489</v>
      </c>
      <c r="F1641" s="7">
        <v>0.12197412559858489</v>
      </c>
    </row>
    <row r="1642" spans="1:6" x14ac:dyDescent="0.25">
      <c r="A1642">
        <v>1625</v>
      </c>
      <c r="B1642" s="1">
        <v>193.96047678912987</v>
      </c>
      <c r="C1642" s="7">
        <f t="shared" si="26"/>
        <v>0.12183396450040743</v>
      </c>
      <c r="F1642" s="7">
        <v>0.12183396450040743</v>
      </c>
    </row>
    <row r="1643" spans="1:6" x14ac:dyDescent="0.25">
      <c r="A1643">
        <v>1626</v>
      </c>
      <c r="B1643" s="1">
        <v>193.83820244523878</v>
      </c>
      <c r="C1643" s="7">
        <f t="shared" si="26"/>
        <v>0.12169393401926787</v>
      </c>
      <c r="F1643" s="7">
        <v>0.12169393401926787</v>
      </c>
    </row>
    <row r="1644" spans="1:6" x14ac:dyDescent="0.25">
      <c r="A1644">
        <v>1627</v>
      </c>
      <c r="B1644" s="1">
        <v>193.7160588042729</v>
      </c>
      <c r="C1644" s="7">
        <f t="shared" si="26"/>
        <v>0.12155403415516644</v>
      </c>
      <c r="F1644" s="7">
        <v>0.12155403415516644</v>
      </c>
    </row>
    <row r="1645" spans="1:6" x14ac:dyDescent="0.25">
      <c r="A1645">
        <v>1628</v>
      </c>
      <c r="B1645" s="1">
        <v>193.59404574031521</v>
      </c>
      <c r="C1645" s="7">
        <f t="shared" si="26"/>
        <v>0.12141426490810286</v>
      </c>
      <c r="F1645" s="7">
        <v>0.12141426490810286</v>
      </c>
    </row>
    <row r="1646" spans="1:6" x14ac:dyDescent="0.25">
      <c r="A1646">
        <v>1629</v>
      </c>
      <c r="B1646" s="1">
        <v>193.47216312744888</v>
      </c>
      <c r="C1646" s="7">
        <f t="shared" si="26"/>
        <v>0.12127462627807745</v>
      </c>
      <c r="F1646" s="7">
        <v>0.12127462627807745</v>
      </c>
    </row>
    <row r="1647" spans="1:6" x14ac:dyDescent="0.25">
      <c r="A1647">
        <v>1630</v>
      </c>
      <c r="B1647" s="1">
        <v>193.35041083975716</v>
      </c>
      <c r="C1647" s="7">
        <f t="shared" si="26"/>
        <v>0.12113511826508999</v>
      </c>
      <c r="F1647" s="7">
        <v>0.12113511826508999</v>
      </c>
    </row>
    <row r="1648" spans="1:6" x14ac:dyDescent="0.25">
      <c r="A1648">
        <v>1631</v>
      </c>
      <c r="B1648" s="1">
        <v>193.22878875132278</v>
      </c>
      <c r="C1648" s="7">
        <f t="shared" si="26"/>
        <v>0.12099574086914047</v>
      </c>
      <c r="F1648" s="7">
        <v>0.12099574086914047</v>
      </c>
    </row>
    <row r="1649" spans="1:6" x14ac:dyDescent="0.25">
      <c r="A1649">
        <v>1632</v>
      </c>
      <c r="B1649" s="1">
        <v>193.10729673622907</v>
      </c>
      <c r="C1649" s="7">
        <f t="shared" si="26"/>
        <v>0.12085649409022906</v>
      </c>
      <c r="F1649" s="7">
        <v>0.12085649409022906</v>
      </c>
    </row>
    <row r="1650" spans="1:6" x14ac:dyDescent="0.25">
      <c r="A1650">
        <v>1633</v>
      </c>
      <c r="B1650" s="1">
        <v>192.98593466855914</v>
      </c>
      <c r="C1650" s="7">
        <f t="shared" si="26"/>
        <v>0.12071737792835563</v>
      </c>
      <c r="F1650" s="7">
        <v>0.12071737792835563</v>
      </c>
    </row>
    <row r="1651" spans="1:6" x14ac:dyDescent="0.25">
      <c r="A1651">
        <v>1634</v>
      </c>
      <c r="B1651" s="1">
        <v>192.86470242239596</v>
      </c>
      <c r="C1651" s="7">
        <f t="shared" si="26"/>
        <v>0.12057839238352011</v>
      </c>
      <c r="F1651" s="7">
        <v>0.12057839238352011</v>
      </c>
    </row>
    <row r="1652" spans="1:6" x14ac:dyDescent="0.25">
      <c r="A1652">
        <v>1635</v>
      </c>
      <c r="B1652" s="1">
        <v>192.74359987182271</v>
      </c>
      <c r="C1652" s="7">
        <f t="shared" si="26"/>
        <v>0.12043953745572269</v>
      </c>
      <c r="F1652" s="7">
        <v>0.12043953745572269</v>
      </c>
    </row>
    <row r="1653" spans="1:6" x14ac:dyDescent="0.25">
      <c r="A1653">
        <v>1636</v>
      </c>
      <c r="B1653" s="1">
        <v>192.6226268909225</v>
      </c>
      <c r="C1653" s="7">
        <f t="shared" si="26"/>
        <v>0.12030081314496319</v>
      </c>
      <c r="F1653" s="7">
        <v>0.12030081314496319</v>
      </c>
    </row>
    <row r="1654" spans="1:6" x14ac:dyDescent="0.25">
      <c r="A1654">
        <v>1637</v>
      </c>
      <c r="B1654" s="1">
        <v>192.50178335377842</v>
      </c>
      <c r="C1654" s="7">
        <f t="shared" si="26"/>
        <v>0.12016221945124178</v>
      </c>
      <c r="F1654" s="7">
        <v>0.12016221945124178</v>
      </c>
    </row>
    <row r="1655" spans="1:6" x14ac:dyDescent="0.25">
      <c r="A1655">
        <v>1638</v>
      </c>
      <c r="B1655" s="1">
        <v>192.38106913447348</v>
      </c>
      <c r="C1655" s="7">
        <f t="shared" si="26"/>
        <v>0.12002375637455839</v>
      </c>
      <c r="F1655" s="7">
        <v>0.12002375637455839</v>
      </c>
    </row>
    <row r="1656" spans="1:6" x14ac:dyDescent="0.25">
      <c r="A1656">
        <v>1639</v>
      </c>
      <c r="B1656" s="1">
        <v>192.26048410709086</v>
      </c>
      <c r="C1656" s="7">
        <f t="shared" si="26"/>
        <v>0.11988542391491289</v>
      </c>
      <c r="F1656" s="7">
        <v>0.11988542391491289</v>
      </c>
    </row>
    <row r="1657" spans="1:6" x14ac:dyDescent="0.25">
      <c r="A1657">
        <v>1640</v>
      </c>
      <c r="B1657" s="1">
        <v>192.14002814571359</v>
      </c>
      <c r="C1657" s="7">
        <f t="shared" si="26"/>
        <v>0.11974722207230551</v>
      </c>
      <c r="F1657" s="7">
        <v>0.11974722207230551</v>
      </c>
    </row>
    <row r="1658" spans="1:6" x14ac:dyDescent="0.25">
      <c r="A1658">
        <v>1641</v>
      </c>
      <c r="B1658" s="1">
        <v>192.01970112442484</v>
      </c>
      <c r="C1658" s="7">
        <f t="shared" si="26"/>
        <v>0.11960915084673612</v>
      </c>
      <c r="F1658" s="7">
        <v>0.11960915084673612</v>
      </c>
    </row>
    <row r="1659" spans="1:6" x14ac:dyDescent="0.25">
      <c r="A1659">
        <v>1642</v>
      </c>
      <c r="B1659" s="1">
        <v>191.89950291730764</v>
      </c>
      <c r="C1659" s="7">
        <f t="shared" si="26"/>
        <v>0.11947121023820464</v>
      </c>
      <c r="F1659" s="7">
        <v>0.11947121023820464</v>
      </c>
    </row>
    <row r="1660" spans="1:6" x14ac:dyDescent="0.25">
      <c r="A1660">
        <v>1643</v>
      </c>
      <c r="B1660" s="1">
        <v>191.77943339844512</v>
      </c>
      <c r="C1660" s="7">
        <f t="shared" si="26"/>
        <v>0.11933340024671127</v>
      </c>
      <c r="F1660" s="7">
        <v>0.11933340024671127</v>
      </c>
    </row>
    <row r="1661" spans="1:6" x14ac:dyDescent="0.25">
      <c r="A1661">
        <v>1644</v>
      </c>
      <c r="B1661" s="1">
        <v>191.65949244192041</v>
      </c>
      <c r="C1661" s="7">
        <f t="shared" si="26"/>
        <v>0.11919572087225591</v>
      </c>
      <c r="F1661" s="7">
        <v>0.11919572087225591</v>
      </c>
    </row>
    <row r="1662" spans="1:6" x14ac:dyDescent="0.25">
      <c r="A1662">
        <v>1645</v>
      </c>
      <c r="B1662" s="1">
        <v>191.53967992181651</v>
      </c>
      <c r="C1662" s="7">
        <f t="shared" si="26"/>
        <v>0.11905817211483843</v>
      </c>
      <c r="F1662" s="7">
        <v>0.11905817211483843</v>
      </c>
    </row>
    <row r="1663" spans="1:6" x14ac:dyDescent="0.25">
      <c r="A1663">
        <v>1646</v>
      </c>
      <c r="B1663" s="1">
        <v>191.41999571221658</v>
      </c>
      <c r="C1663" s="7">
        <f t="shared" si="26"/>
        <v>0.11892075397445909</v>
      </c>
      <c r="F1663" s="7">
        <v>0.11892075397445909</v>
      </c>
    </row>
    <row r="1664" spans="1:6" x14ac:dyDescent="0.25">
      <c r="A1664">
        <v>1647</v>
      </c>
      <c r="B1664" s="1">
        <v>191.30043968720372</v>
      </c>
      <c r="C1664" s="7">
        <f t="shared" si="26"/>
        <v>0.11878346645111762</v>
      </c>
      <c r="F1664" s="7">
        <v>0.11878346645111762</v>
      </c>
    </row>
    <row r="1665" spans="1:6" x14ac:dyDescent="0.25">
      <c r="A1665">
        <v>1648</v>
      </c>
      <c r="B1665" s="1">
        <v>191.18101172086099</v>
      </c>
      <c r="C1665" s="7">
        <f t="shared" si="26"/>
        <v>0.11864630954481428</v>
      </c>
      <c r="F1665" s="7">
        <v>0.11864630954481428</v>
      </c>
    </row>
    <row r="1666" spans="1:6" x14ac:dyDescent="0.25">
      <c r="A1666">
        <v>1649</v>
      </c>
      <c r="B1666" s="1">
        <v>191.06171168727153</v>
      </c>
      <c r="C1666" s="7">
        <f t="shared" si="26"/>
        <v>0.11850928325554894</v>
      </c>
      <c r="F1666" s="7">
        <v>0.11850928325554894</v>
      </c>
    </row>
    <row r="1667" spans="1:6" x14ac:dyDescent="0.25">
      <c r="A1667">
        <v>1650</v>
      </c>
      <c r="B1667" s="1">
        <v>190.94253946051833</v>
      </c>
      <c r="C1667" s="7">
        <f t="shared" si="26"/>
        <v>0.1183723875833215</v>
      </c>
      <c r="F1667" s="7">
        <v>0.1183723875833215</v>
      </c>
    </row>
    <row r="1668" spans="1:6" x14ac:dyDescent="0.25">
      <c r="A1668">
        <v>1651</v>
      </c>
      <c r="B1668" s="1">
        <v>190.8234949146846</v>
      </c>
      <c r="C1668" s="7">
        <f t="shared" si="26"/>
        <v>0.11823562252813216</v>
      </c>
      <c r="F1668" s="7">
        <v>0.11823562252813216</v>
      </c>
    </row>
    <row r="1669" spans="1:6" x14ac:dyDescent="0.25">
      <c r="A1669">
        <v>1652</v>
      </c>
      <c r="B1669" s="1">
        <v>190.70457792385338</v>
      </c>
      <c r="C1669" s="7">
        <f t="shared" si="26"/>
        <v>0.11809898808998084</v>
      </c>
      <c r="F1669" s="7">
        <v>0.11809898808998084</v>
      </c>
    </row>
    <row r="1670" spans="1:6" x14ac:dyDescent="0.25">
      <c r="A1670">
        <v>1653</v>
      </c>
      <c r="B1670" s="1">
        <v>190.58578836210779</v>
      </c>
      <c r="C1670" s="7">
        <f t="shared" si="26"/>
        <v>0.11796248426886741</v>
      </c>
      <c r="F1670" s="7">
        <v>0.11796248426886741</v>
      </c>
    </row>
    <row r="1671" spans="1:6" x14ac:dyDescent="0.25">
      <c r="A1671">
        <v>1654</v>
      </c>
      <c r="B1671" s="1">
        <v>190.46712610353086</v>
      </c>
      <c r="C1671" s="7">
        <f t="shared" si="26"/>
        <v>0.1178261110647921</v>
      </c>
      <c r="F1671" s="7">
        <v>0.1178261110647921</v>
      </c>
    </row>
    <row r="1672" spans="1:6" x14ac:dyDescent="0.25">
      <c r="A1672">
        <v>1655</v>
      </c>
      <c r="B1672" s="1">
        <v>190.3485910222058</v>
      </c>
      <c r="C1672" s="7">
        <f t="shared" si="26"/>
        <v>0.11768986847775467</v>
      </c>
      <c r="F1672" s="7">
        <v>0.11768986847775467</v>
      </c>
    </row>
    <row r="1673" spans="1:6" x14ac:dyDescent="0.25">
      <c r="A1673">
        <v>1656</v>
      </c>
      <c r="B1673" s="1">
        <v>190.23018299221559</v>
      </c>
      <c r="C1673" s="7">
        <f t="shared" si="26"/>
        <v>0.11755375650775537</v>
      </c>
      <c r="F1673" s="7">
        <v>0.11755375650775537</v>
      </c>
    </row>
    <row r="1674" spans="1:6" x14ac:dyDescent="0.25">
      <c r="A1674">
        <v>1657</v>
      </c>
      <c r="B1674" s="1">
        <v>190.1119018876434</v>
      </c>
      <c r="C1674" s="7">
        <f t="shared" si="26"/>
        <v>0.11741777515479407</v>
      </c>
      <c r="F1674" s="7">
        <v>0.11741777515479407</v>
      </c>
    </row>
    <row r="1675" spans="1:6" x14ac:dyDescent="0.25">
      <c r="A1675">
        <v>1658</v>
      </c>
      <c r="B1675" s="1">
        <v>189.9937475825723</v>
      </c>
      <c r="C1675" s="7">
        <f t="shared" si="26"/>
        <v>0.11728192441887067</v>
      </c>
      <c r="F1675" s="7">
        <v>0.11728192441887067</v>
      </c>
    </row>
    <row r="1676" spans="1:6" x14ac:dyDescent="0.25">
      <c r="A1676">
        <v>1659</v>
      </c>
      <c r="B1676" s="1">
        <v>189.87571995108536</v>
      </c>
      <c r="C1676" s="7">
        <f t="shared" si="26"/>
        <v>0.11714620429998537</v>
      </c>
      <c r="F1676" s="7">
        <v>0.11714620429998537</v>
      </c>
    </row>
    <row r="1677" spans="1:6" x14ac:dyDescent="0.25">
      <c r="A1677">
        <v>1660</v>
      </c>
      <c r="B1677" s="1">
        <v>189.75781886726571</v>
      </c>
      <c r="C1677" s="7">
        <f t="shared" si="26"/>
        <v>0.1170106147981381</v>
      </c>
      <c r="F1677" s="7">
        <v>0.1170106147981381</v>
      </c>
    </row>
    <row r="1678" spans="1:6" x14ac:dyDescent="0.25">
      <c r="A1678">
        <v>1661</v>
      </c>
      <c r="B1678" s="1">
        <v>189.64004420519646</v>
      </c>
      <c r="C1678" s="7">
        <f t="shared" si="26"/>
        <v>0.1168751559133287</v>
      </c>
      <c r="F1678" s="7">
        <v>0.1168751559133287</v>
      </c>
    </row>
    <row r="1679" spans="1:6" x14ac:dyDescent="0.25">
      <c r="A1679">
        <v>1662</v>
      </c>
      <c r="B1679" s="1">
        <v>189.52239583896062</v>
      </c>
      <c r="C1679" s="7">
        <f t="shared" si="26"/>
        <v>0.1167398276455574</v>
      </c>
      <c r="F1679" s="7">
        <v>0.1167398276455574</v>
      </c>
    </row>
    <row r="1680" spans="1:6" x14ac:dyDescent="0.25">
      <c r="A1680">
        <v>1663</v>
      </c>
      <c r="B1680" s="1">
        <v>189.40487364264141</v>
      </c>
      <c r="C1680" s="7">
        <f t="shared" si="26"/>
        <v>0.11660462999482404</v>
      </c>
      <c r="F1680" s="7">
        <v>0.11660462999482404</v>
      </c>
    </row>
    <row r="1681" spans="1:6" x14ac:dyDescent="0.25">
      <c r="A1681">
        <v>1664</v>
      </c>
      <c r="B1681" s="1">
        <v>189.28747749032181</v>
      </c>
      <c r="C1681" s="7">
        <f t="shared" si="26"/>
        <v>0.11646956296112876</v>
      </c>
      <c r="F1681" s="7">
        <v>0.11646956296112876</v>
      </c>
    </row>
    <row r="1682" spans="1:6" x14ac:dyDescent="0.25">
      <c r="A1682">
        <v>1665</v>
      </c>
      <c r="B1682" s="1">
        <v>189.17020725608492</v>
      </c>
      <c r="C1682" s="7">
        <f t="shared" si="26"/>
        <v>0.11633462654447149</v>
      </c>
      <c r="F1682" s="7">
        <v>0.11633462654447149</v>
      </c>
    </row>
    <row r="1683" spans="1:6" x14ac:dyDescent="0.25">
      <c r="A1683">
        <v>1666</v>
      </c>
      <c r="B1683" s="1">
        <v>189.05306281401391</v>
      </c>
      <c r="C1683" s="7">
        <f t="shared" si="26"/>
        <v>0.11619982074485213</v>
      </c>
      <c r="F1683" s="7">
        <v>0.11619982074485213</v>
      </c>
    </row>
    <row r="1684" spans="1:6" x14ac:dyDescent="0.25">
      <c r="A1684">
        <v>1667</v>
      </c>
      <c r="B1684" s="1">
        <v>188.93604403819182</v>
      </c>
      <c r="C1684" s="7">
        <f t="shared" si="26"/>
        <v>0.11606514556227088</v>
      </c>
      <c r="F1684" s="7">
        <v>0.11606514556227088</v>
      </c>
    </row>
    <row r="1685" spans="1:6" x14ac:dyDescent="0.25">
      <c r="A1685">
        <v>1668</v>
      </c>
      <c r="B1685" s="1">
        <v>188.81915080270176</v>
      </c>
      <c r="C1685" s="7">
        <f t="shared" si="26"/>
        <v>0.11593060099672764</v>
      </c>
      <c r="F1685" s="7">
        <v>0.11593060099672764</v>
      </c>
    </row>
    <row r="1686" spans="1:6" x14ac:dyDescent="0.25">
      <c r="A1686">
        <v>1669</v>
      </c>
      <c r="B1686" s="1">
        <v>188.70238298162687</v>
      </c>
      <c r="C1686" s="7">
        <f t="shared" si="26"/>
        <v>0.11579618704822228</v>
      </c>
      <c r="F1686" s="7">
        <v>0.11579618704822228</v>
      </c>
    </row>
    <row r="1687" spans="1:6" x14ac:dyDescent="0.25">
      <c r="A1687">
        <v>1670</v>
      </c>
      <c r="B1687" s="1">
        <v>188.58574044905021</v>
      </c>
      <c r="C1687" s="7">
        <f t="shared" si="26"/>
        <v>0.11566190371675505</v>
      </c>
      <c r="F1687" s="7">
        <v>0.11566190371675505</v>
      </c>
    </row>
    <row r="1688" spans="1:6" x14ac:dyDescent="0.25">
      <c r="A1688">
        <v>1671</v>
      </c>
      <c r="B1688" s="1">
        <v>188.46922307905481</v>
      </c>
      <c r="C1688" s="7">
        <f t="shared" si="26"/>
        <v>0.11552775100232571</v>
      </c>
      <c r="F1688" s="7">
        <v>0.11552775100232571</v>
      </c>
    </row>
    <row r="1689" spans="1:6" x14ac:dyDescent="0.25">
      <c r="A1689">
        <v>1672</v>
      </c>
      <c r="B1689" s="1">
        <v>188.35283074572385</v>
      </c>
      <c r="C1689" s="7">
        <f t="shared" si="26"/>
        <v>0.11539372890493449</v>
      </c>
      <c r="F1689" s="7">
        <v>0.11539372890493449</v>
      </c>
    </row>
    <row r="1690" spans="1:6" x14ac:dyDescent="0.25">
      <c r="A1690">
        <v>1673</v>
      </c>
      <c r="B1690" s="1">
        <v>188.23656332314039</v>
      </c>
      <c r="C1690" s="7">
        <f t="shared" si="26"/>
        <v>0.11525983742458126</v>
      </c>
      <c r="F1690" s="7">
        <v>0.11525983742458126</v>
      </c>
    </row>
    <row r="1691" spans="1:6" x14ac:dyDescent="0.25">
      <c r="A1691">
        <v>1674</v>
      </c>
      <c r="B1691" s="1">
        <v>188.1204206853875</v>
      </c>
      <c r="C1691" s="7">
        <f t="shared" si="26"/>
        <v>0.11512607656126594</v>
      </c>
      <c r="F1691" s="7">
        <v>0.11512607656126594</v>
      </c>
    </row>
    <row r="1692" spans="1:6" x14ac:dyDescent="0.25">
      <c r="A1692">
        <v>1675</v>
      </c>
      <c r="B1692" s="1">
        <v>188.00440270654832</v>
      </c>
      <c r="C1692" s="7">
        <f t="shared" si="26"/>
        <v>0.11499244631498873</v>
      </c>
      <c r="F1692" s="7">
        <v>0.11499244631498873</v>
      </c>
    </row>
    <row r="1693" spans="1:6" x14ac:dyDescent="0.25">
      <c r="A1693">
        <v>1676</v>
      </c>
      <c r="B1693" s="1">
        <v>187.88850926070594</v>
      </c>
      <c r="C1693" s="7">
        <f t="shared" si="26"/>
        <v>0.1148589466857495</v>
      </c>
      <c r="F1693" s="7">
        <v>0.1148589466857495</v>
      </c>
    </row>
    <row r="1694" spans="1:6" x14ac:dyDescent="0.25">
      <c r="A1694">
        <v>1677</v>
      </c>
      <c r="B1694" s="1">
        <v>187.77274022194345</v>
      </c>
      <c r="C1694" s="7">
        <f t="shared" si="26"/>
        <v>0.11472557767354818</v>
      </c>
      <c r="F1694" s="7">
        <v>0.11472557767354818</v>
      </c>
    </row>
    <row r="1695" spans="1:6" x14ac:dyDescent="0.25">
      <c r="A1695">
        <v>1678</v>
      </c>
      <c r="B1695" s="1">
        <v>187.65709546434391</v>
      </c>
      <c r="C1695" s="7">
        <f t="shared" si="26"/>
        <v>0.114592339278385</v>
      </c>
      <c r="F1695" s="7">
        <v>0.114592339278385</v>
      </c>
    </row>
    <row r="1696" spans="1:6" x14ac:dyDescent="0.25">
      <c r="A1696">
        <v>1679</v>
      </c>
      <c r="B1696" s="1">
        <v>187.5415748619904</v>
      </c>
      <c r="C1696" s="7">
        <f t="shared" si="26"/>
        <v>0.11445923150025969</v>
      </c>
      <c r="F1696" s="7">
        <v>0.11445923150025969</v>
      </c>
    </row>
    <row r="1697" spans="1:6" x14ac:dyDescent="0.25">
      <c r="A1697">
        <v>1680</v>
      </c>
      <c r="B1697" s="1">
        <v>187.4261782889661</v>
      </c>
      <c r="C1697" s="7">
        <f t="shared" si="26"/>
        <v>0.11432625433917251</v>
      </c>
      <c r="F1697" s="7">
        <v>0.11432625433917251</v>
      </c>
    </row>
    <row r="1698" spans="1:6" x14ac:dyDescent="0.25">
      <c r="A1698">
        <v>1681</v>
      </c>
      <c r="B1698" s="1">
        <v>187.31090561935412</v>
      </c>
      <c r="C1698" s="7">
        <f t="shared" si="26"/>
        <v>0.11419340779512333</v>
      </c>
      <c r="F1698" s="7">
        <v>0.11419340779512333</v>
      </c>
    </row>
    <row r="1699" spans="1:6" x14ac:dyDescent="0.25">
      <c r="A1699">
        <v>1682</v>
      </c>
      <c r="B1699" s="1">
        <v>187.19575672723738</v>
      </c>
      <c r="C1699" s="7">
        <f t="shared" si="26"/>
        <v>0.11406069186811205</v>
      </c>
      <c r="F1699" s="7">
        <v>0.11406069186811205</v>
      </c>
    </row>
    <row r="1700" spans="1:6" x14ac:dyDescent="0.25">
      <c r="A1700">
        <v>1683</v>
      </c>
      <c r="B1700" s="1">
        <v>187.08073148669914</v>
      </c>
      <c r="C1700" s="7">
        <f t="shared" si="26"/>
        <v>0.11392810655813887</v>
      </c>
      <c r="F1700" s="7">
        <v>0.11392810655813887</v>
      </c>
    </row>
    <row r="1701" spans="1:6" x14ac:dyDescent="0.25">
      <c r="A1701">
        <v>1684</v>
      </c>
      <c r="B1701" s="1">
        <v>186.96582977182248</v>
      </c>
      <c r="C1701" s="7">
        <f t="shared" ref="C1701:C1764" si="27">$M$7+$M$8*A1701+$M$9*A1701^2</f>
        <v>0.11379565186520368</v>
      </c>
      <c r="F1701" s="7">
        <v>0.11379565186520368</v>
      </c>
    </row>
    <row r="1702" spans="1:6" x14ac:dyDescent="0.25">
      <c r="A1702">
        <v>1685</v>
      </c>
      <c r="B1702" s="1">
        <v>186.85105145669041</v>
      </c>
      <c r="C1702" s="7">
        <f t="shared" si="27"/>
        <v>0.11366332778930643</v>
      </c>
      <c r="F1702" s="7">
        <v>0.11366332778930643</v>
      </c>
    </row>
    <row r="1703" spans="1:6" x14ac:dyDescent="0.25">
      <c r="A1703">
        <v>1686</v>
      </c>
      <c r="B1703" s="1">
        <v>186.73639641538608</v>
      </c>
      <c r="C1703" s="7">
        <f t="shared" si="27"/>
        <v>0.11353113433044726</v>
      </c>
      <c r="F1703" s="7">
        <v>0.11353113433044726</v>
      </c>
    </row>
    <row r="1704" spans="1:6" x14ac:dyDescent="0.25">
      <c r="A1704">
        <v>1687</v>
      </c>
      <c r="B1704" s="1">
        <v>186.62186452199253</v>
      </c>
      <c r="C1704" s="7">
        <f t="shared" si="27"/>
        <v>0.11339907148862599</v>
      </c>
      <c r="F1704" s="7">
        <v>0.11339907148862599</v>
      </c>
    </row>
    <row r="1705" spans="1:6" x14ac:dyDescent="0.25">
      <c r="A1705">
        <v>1688</v>
      </c>
      <c r="B1705" s="1">
        <v>186.50745565059296</v>
      </c>
      <c r="C1705" s="7">
        <f t="shared" si="27"/>
        <v>0.11326713926384285</v>
      </c>
      <c r="F1705" s="7">
        <v>0.11326713926384285</v>
      </c>
    </row>
    <row r="1706" spans="1:6" x14ac:dyDescent="0.25">
      <c r="A1706">
        <v>1689</v>
      </c>
      <c r="B1706" s="1">
        <v>186.39316967527043</v>
      </c>
      <c r="C1706" s="7">
        <f t="shared" si="27"/>
        <v>0.11313533765609771</v>
      </c>
      <c r="F1706" s="7">
        <v>0.11313533765609771</v>
      </c>
    </row>
    <row r="1707" spans="1:6" x14ac:dyDescent="0.25">
      <c r="A1707">
        <v>1690</v>
      </c>
      <c r="B1707" s="1">
        <v>186.2790064701079</v>
      </c>
      <c r="C1707" s="7">
        <f t="shared" si="27"/>
        <v>0.11300366666539047</v>
      </c>
      <c r="F1707" s="7">
        <v>0.11300366666539047</v>
      </c>
    </row>
    <row r="1708" spans="1:6" x14ac:dyDescent="0.25">
      <c r="A1708">
        <v>1691</v>
      </c>
      <c r="B1708" s="1">
        <v>186.16496590918865</v>
      </c>
      <c r="C1708" s="7">
        <f t="shared" si="27"/>
        <v>0.11287212629172133</v>
      </c>
      <c r="F1708" s="7">
        <v>0.11287212629172133</v>
      </c>
    </row>
    <row r="1709" spans="1:6" x14ac:dyDescent="0.25">
      <c r="A1709">
        <v>1692</v>
      </c>
      <c r="B1709" s="1">
        <v>186.05104786659572</v>
      </c>
      <c r="C1709" s="7">
        <f t="shared" si="27"/>
        <v>0.11274071653509019</v>
      </c>
      <c r="F1709" s="7">
        <v>0.11274071653509019</v>
      </c>
    </row>
    <row r="1710" spans="1:6" x14ac:dyDescent="0.25">
      <c r="A1710">
        <v>1693</v>
      </c>
      <c r="B1710" s="1">
        <v>185.93725221641216</v>
      </c>
      <c r="C1710" s="7">
        <f t="shared" si="27"/>
        <v>0.11260943739549695</v>
      </c>
      <c r="F1710" s="7">
        <v>0.11260943739549695</v>
      </c>
    </row>
    <row r="1711" spans="1:6" x14ac:dyDescent="0.25">
      <c r="A1711">
        <v>1694</v>
      </c>
      <c r="B1711" s="1">
        <v>185.82357883272107</v>
      </c>
      <c r="C1711" s="7">
        <f t="shared" si="27"/>
        <v>0.11247828887294184</v>
      </c>
      <c r="F1711" s="7">
        <v>0.11247828887294184</v>
      </c>
    </row>
    <row r="1712" spans="1:6" x14ac:dyDescent="0.25">
      <c r="A1712">
        <v>1695</v>
      </c>
      <c r="B1712" s="1">
        <v>185.71002758960555</v>
      </c>
      <c r="C1712" s="7">
        <f t="shared" si="27"/>
        <v>0.11234727096742472</v>
      </c>
      <c r="F1712" s="7">
        <v>0.11234727096742472</v>
      </c>
    </row>
    <row r="1713" spans="1:6" x14ac:dyDescent="0.25">
      <c r="A1713">
        <v>1696</v>
      </c>
      <c r="B1713" s="1">
        <v>185.59659836114872</v>
      </c>
      <c r="C1713" s="7">
        <f t="shared" si="27"/>
        <v>0.11221638367894551</v>
      </c>
      <c r="F1713" s="7">
        <v>0.11221638367894551</v>
      </c>
    </row>
    <row r="1714" spans="1:6" x14ac:dyDescent="0.25">
      <c r="A1714">
        <v>1697</v>
      </c>
      <c r="B1714" s="1">
        <v>185.48329102143362</v>
      </c>
      <c r="C1714" s="7">
        <f t="shared" si="27"/>
        <v>0.11208562700750441</v>
      </c>
      <c r="F1714" s="7">
        <v>0.11208562700750441</v>
      </c>
    </row>
    <row r="1715" spans="1:6" x14ac:dyDescent="0.25">
      <c r="A1715">
        <v>1698</v>
      </c>
      <c r="B1715" s="1">
        <v>185.37010544454347</v>
      </c>
      <c r="C1715" s="7">
        <f t="shared" si="27"/>
        <v>0.11195500095310118</v>
      </c>
      <c r="F1715" s="7">
        <v>0.11195500095310118</v>
      </c>
    </row>
    <row r="1716" spans="1:6" x14ac:dyDescent="0.25">
      <c r="A1716">
        <v>1699</v>
      </c>
      <c r="B1716" s="1">
        <v>185.25704150456122</v>
      </c>
      <c r="C1716" s="7">
        <f t="shared" si="27"/>
        <v>0.11182450551573608</v>
      </c>
      <c r="F1716" s="7">
        <v>0.11182450551573608</v>
      </c>
    </row>
    <row r="1717" spans="1:6" x14ac:dyDescent="0.25">
      <c r="A1717">
        <v>1700</v>
      </c>
      <c r="B1717" s="1">
        <v>185.14409907557001</v>
      </c>
      <c r="C1717" s="7">
        <f t="shared" si="27"/>
        <v>0.11169414069540901</v>
      </c>
      <c r="F1717" s="7">
        <v>0.11169414069540901</v>
      </c>
    </row>
    <row r="1718" spans="1:6" x14ac:dyDescent="0.25">
      <c r="A1718">
        <v>1701</v>
      </c>
      <c r="B1718" s="1">
        <v>185.03127803165299</v>
      </c>
      <c r="C1718" s="7">
        <f t="shared" si="27"/>
        <v>0.11156390649211981</v>
      </c>
      <c r="F1718" s="7">
        <v>0.11156390649211981</v>
      </c>
    </row>
    <row r="1719" spans="1:6" x14ac:dyDescent="0.25">
      <c r="A1719">
        <v>1702</v>
      </c>
      <c r="B1719" s="1">
        <v>184.91857824689316</v>
      </c>
      <c r="C1719" s="7">
        <f t="shared" si="27"/>
        <v>0.11143380290586874</v>
      </c>
      <c r="F1719" s="7">
        <v>0.11143380290586874</v>
      </c>
    </row>
    <row r="1720" spans="1:6" x14ac:dyDescent="0.25">
      <c r="A1720">
        <v>1703</v>
      </c>
      <c r="B1720" s="1">
        <v>184.80599959537375</v>
      </c>
      <c r="C1720" s="7">
        <f t="shared" si="27"/>
        <v>0.11130382993665566</v>
      </c>
      <c r="F1720" s="7">
        <v>0.11130382993665566</v>
      </c>
    </row>
    <row r="1721" spans="1:6" x14ac:dyDescent="0.25">
      <c r="A1721">
        <v>1704</v>
      </c>
      <c r="B1721" s="1">
        <v>184.69354195117771</v>
      </c>
      <c r="C1721" s="7">
        <f t="shared" si="27"/>
        <v>0.11117398758448047</v>
      </c>
      <c r="F1721" s="7">
        <v>0.11117398758448047</v>
      </c>
    </row>
    <row r="1722" spans="1:6" x14ac:dyDescent="0.25">
      <c r="A1722">
        <v>1705</v>
      </c>
      <c r="B1722" s="1">
        <v>184.5812051883882</v>
      </c>
      <c r="C1722" s="7">
        <f t="shared" si="27"/>
        <v>0.1110442758493434</v>
      </c>
      <c r="F1722" s="7">
        <v>0.1110442758493434</v>
      </c>
    </row>
    <row r="1723" spans="1:6" x14ac:dyDescent="0.25">
      <c r="A1723">
        <v>1706</v>
      </c>
      <c r="B1723" s="1">
        <v>184.46898918108826</v>
      </c>
      <c r="C1723" s="7">
        <f t="shared" si="27"/>
        <v>0.11091469473124424</v>
      </c>
      <c r="F1723" s="7">
        <v>0.11091469473124424</v>
      </c>
    </row>
    <row r="1724" spans="1:6" x14ac:dyDescent="0.25">
      <c r="A1724">
        <v>1707</v>
      </c>
      <c r="B1724" s="1">
        <v>184.35689380336109</v>
      </c>
      <c r="C1724" s="7">
        <f t="shared" si="27"/>
        <v>0.11078524423018318</v>
      </c>
      <c r="F1724" s="7">
        <v>0.11078524423018318</v>
      </c>
    </row>
    <row r="1725" spans="1:6" x14ac:dyDescent="0.25">
      <c r="A1725">
        <v>1708</v>
      </c>
      <c r="B1725" s="1">
        <v>184.24491892928975</v>
      </c>
      <c r="C1725" s="7">
        <f t="shared" si="27"/>
        <v>0.11065592434616012</v>
      </c>
      <c r="F1725" s="7">
        <v>0.11065592434616012</v>
      </c>
    </row>
    <row r="1726" spans="1:6" x14ac:dyDescent="0.25">
      <c r="A1726">
        <v>1709</v>
      </c>
      <c r="B1726" s="1">
        <v>184.13306443295724</v>
      </c>
      <c r="C1726" s="7">
        <f t="shared" si="27"/>
        <v>0.11052673507917496</v>
      </c>
      <c r="F1726" s="7">
        <v>0.11052673507917496</v>
      </c>
    </row>
    <row r="1727" spans="1:6" x14ac:dyDescent="0.25">
      <c r="A1727">
        <v>1710</v>
      </c>
      <c r="B1727" s="1">
        <v>184.02133018844683</v>
      </c>
      <c r="C1727" s="7">
        <f t="shared" si="27"/>
        <v>0.11039767642922793</v>
      </c>
      <c r="F1727" s="7">
        <v>0.11039767642922793</v>
      </c>
    </row>
    <row r="1728" spans="1:6" x14ac:dyDescent="0.25">
      <c r="A1728">
        <v>1711</v>
      </c>
      <c r="B1728" s="1">
        <v>183.90971606984141</v>
      </c>
      <c r="C1728" s="7">
        <f t="shared" si="27"/>
        <v>0.11026874839631889</v>
      </c>
      <c r="F1728" s="7">
        <v>0.11026874839631889</v>
      </c>
    </row>
    <row r="1729" spans="1:6" x14ac:dyDescent="0.25">
      <c r="A1729">
        <v>1712</v>
      </c>
      <c r="B1729" s="1">
        <v>183.79822195122424</v>
      </c>
      <c r="C1729" s="7">
        <f t="shared" si="27"/>
        <v>0.11013995098044774</v>
      </c>
      <c r="F1729" s="7">
        <v>0.11013995098044774</v>
      </c>
    </row>
    <row r="1730" spans="1:6" x14ac:dyDescent="0.25">
      <c r="A1730">
        <v>1713</v>
      </c>
      <c r="B1730" s="1">
        <v>183.68684770667829</v>
      </c>
      <c r="C1730" s="7">
        <f t="shared" si="27"/>
        <v>0.11001128418161471</v>
      </c>
      <c r="F1730" s="7">
        <v>0.11001128418161471</v>
      </c>
    </row>
    <row r="1731" spans="1:6" x14ac:dyDescent="0.25">
      <c r="A1731">
        <v>1714</v>
      </c>
      <c r="B1731" s="1">
        <v>183.5755932102868</v>
      </c>
      <c r="C1731" s="7">
        <f t="shared" si="27"/>
        <v>0.10988274799981959</v>
      </c>
      <c r="F1731" s="7">
        <v>0.10988274799981959</v>
      </c>
    </row>
    <row r="1732" spans="1:6" x14ac:dyDescent="0.25">
      <c r="A1732">
        <v>1715</v>
      </c>
      <c r="B1732" s="1">
        <v>183.46445833613274</v>
      </c>
      <c r="C1732" s="7">
        <f t="shared" si="27"/>
        <v>0.10975434243506257</v>
      </c>
      <c r="F1732" s="7">
        <v>0.10975434243506257</v>
      </c>
    </row>
    <row r="1733" spans="1:6" x14ac:dyDescent="0.25">
      <c r="A1733">
        <v>1716</v>
      </c>
      <c r="B1733" s="1">
        <v>183.35344295829918</v>
      </c>
      <c r="C1733" s="7">
        <f t="shared" si="27"/>
        <v>0.10962606748734358</v>
      </c>
      <c r="F1733" s="7">
        <v>0.10962606748734358</v>
      </c>
    </row>
    <row r="1734" spans="1:6" x14ac:dyDescent="0.25">
      <c r="A1734">
        <v>1717</v>
      </c>
      <c r="B1734" s="1">
        <v>183.24254695086935</v>
      </c>
      <c r="C1734" s="7">
        <f t="shared" si="27"/>
        <v>0.10949792315666246</v>
      </c>
      <c r="F1734" s="7">
        <v>0.10949792315666246</v>
      </c>
    </row>
    <row r="1735" spans="1:6" x14ac:dyDescent="0.25">
      <c r="A1735">
        <v>1718</v>
      </c>
      <c r="B1735" s="1">
        <v>183.13177018792624</v>
      </c>
      <c r="C1735" s="7">
        <f t="shared" si="27"/>
        <v>0.10936990944301944</v>
      </c>
      <c r="F1735" s="7">
        <v>0.10936990944301944</v>
      </c>
    </row>
    <row r="1736" spans="1:6" x14ac:dyDescent="0.25">
      <c r="A1736">
        <v>1719</v>
      </c>
      <c r="B1736" s="1">
        <v>183.02111254355299</v>
      </c>
      <c r="C1736" s="7">
        <f t="shared" si="27"/>
        <v>0.10924202634641444</v>
      </c>
      <c r="F1736" s="7">
        <v>0.10924202634641444</v>
      </c>
    </row>
    <row r="1737" spans="1:6" x14ac:dyDescent="0.25">
      <c r="A1737">
        <v>1720</v>
      </c>
      <c r="B1737" s="1">
        <v>182.91057389183266</v>
      </c>
      <c r="C1737" s="7">
        <f t="shared" si="27"/>
        <v>0.10911427386684736</v>
      </c>
      <c r="F1737" s="7">
        <v>0.10911427386684736</v>
      </c>
    </row>
    <row r="1738" spans="1:6" x14ac:dyDescent="0.25">
      <c r="A1738">
        <v>1721</v>
      </c>
      <c r="B1738" s="1">
        <v>182.80015410684837</v>
      </c>
      <c r="C1738" s="7">
        <f t="shared" si="27"/>
        <v>0.10898665200431837</v>
      </c>
      <c r="F1738" s="7">
        <v>0.10898665200431837</v>
      </c>
    </row>
    <row r="1739" spans="1:6" x14ac:dyDescent="0.25">
      <c r="A1739">
        <v>1722</v>
      </c>
      <c r="B1739" s="1">
        <v>182.68985306268326</v>
      </c>
      <c r="C1739" s="7">
        <f t="shared" si="27"/>
        <v>0.10885916075882726</v>
      </c>
      <c r="F1739" s="7">
        <v>0.10885916075882726</v>
      </c>
    </row>
    <row r="1740" spans="1:6" x14ac:dyDescent="0.25">
      <c r="A1740">
        <v>1723</v>
      </c>
      <c r="B1740" s="1">
        <v>182.57967063342039</v>
      </c>
      <c r="C1740" s="7">
        <f t="shared" si="27"/>
        <v>0.10873180013037428</v>
      </c>
      <c r="F1740" s="7">
        <v>0.10873180013037428</v>
      </c>
    </row>
    <row r="1741" spans="1:6" x14ac:dyDescent="0.25">
      <c r="A1741">
        <v>1724</v>
      </c>
      <c r="B1741" s="1">
        <v>182.46960669314282</v>
      </c>
      <c r="C1741" s="7">
        <f t="shared" si="27"/>
        <v>0.10860457011895933</v>
      </c>
      <c r="F1741" s="7">
        <v>0.10860457011895933</v>
      </c>
    </row>
    <row r="1742" spans="1:6" x14ac:dyDescent="0.25">
      <c r="A1742">
        <v>1725</v>
      </c>
      <c r="B1742" s="1">
        <v>182.35966111593359</v>
      </c>
      <c r="C1742" s="7">
        <f t="shared" si="27"/>
        <v>0.10847747072458225</v>
      </c>
      <c r="F1742" s="7">
        <v>0.10847747072458225</v>
      </c>
    </row>
    <row r="1743" spans="1:6" x14ac:dyDescent="0.25">
      <c r="A1743">
        <v>1726</v>
      </c>
      <c r="B1743" s="1">
        <v>182.24983377587591</v>
      </c>
      <c r="C1743" s="7">
        <f t="shared" si="27"/>
        <v>0.10835050194724327</v>
      </c>
      <c r="F1743" s="7">
        <v>0.10835050194724327</v>
      </c>
    </row>
    <row r="1744" spans="1:6" x14ac:dyDescent="0.25">
      <c r="A1744">
        <v>1727</v>
      </c>
      <c r="B1744" s="1">
        <v>182.14012454705284</v>
      </c>
      <c r="C1744" s="7">
        <f t="shared" si="27"/>
        <v>0.10822366378694231</v>
      </c>
      <c r="F1744" s="7">
        <v>0.10822366378694231</v>
      </c>
    </row>
    <row r="1745" spans="1:6" x14ac:dyDescent="0.25">
      <c r="A1745">
        <v>1728</v>
      </c>
      <c r="B1745" s="1">
        <v>182.03053330354746</v>
      </c>
      <c r="C1745" s="7">
        <f t="shared" si="27"/>
        <v>0.10809695624367924</v>
      </c>
      <c r="F1745" s="7">
        <v>0.10809695624367924</v>
      </c>
    </row>
    <row r="1746" spans="1:6" x14ac:dyDescent="0.25">
      <c r="A1746">
        <v>1729</v>
      </c>
      <c r="B1746" s="1">
        <v>181.92105991944285</v>
      </c>
      <c r="C1746" s="7">
        <f t="shared" si="27"/>
        <v>0.10797037931745429</v>
      </c>
      <c r="F1746" s="7">
        <v>0.10797037931745429</v>
      </c>
    </row>
    <row r="1747" spans="1:6" x14ac:dyDescent="0.25">
      <c r="A1747">
        <v>1730</v>
      </c>
      <c r="B1747" s="1">
        <v>181.8117042688221</v>
      </c>
      <c r="C1747" s="7">
        <f t="shared" si="27"/>
        <v>0.10784393300826725</v>
      </c>
      <c r="F1747" s="7">
        <v>0.10784393300826725</v>
      </c>
    </row>
    <row r="1748" spans="1:6" x14ac:dyDescent="0.25">
      <c r="A1748">
        <v>1731</v>
      </c>
      <c r="B1748" s="1">
        <v>181.70246622576838</v>
      </c>
      <c r="C1748" s="7">
        <f t="shared" si="27"/>
        <v>0.10771761731611831</v>
      </c>
      <c r="F1748" s="7">
        <v>0.10771761731611831</v>
      </c>
    </row>
    <row r="1749" spans="1:6" x14ac:dyDescent="0.25">
      <c r="A1749">
        <v>1732</v>
      </c>
      <c r="B1749" s="1">
        <v>181.59334566436468</v>
      </c>
      <c r="C1749" s="7">
        <f t="shared" si="27"/>
        <v>0.10759143224100737</v>
      </c>
      <c r="F1749" s="7">
        <v>0.10759143224100737</v>
      </c>
    </row>
    <row r="1750" spans="1:6" x14ac:dyDescent="0.25">
      <c r="A1750">
        <v>1733</v>
      </c>
      <c r="B1750" s="1">
        <v>181.48434245869421</v>
      </c>
      <c r="C1750" s="7">
        <f t="shared" si="27"/>
        <v>0.10746537778293433</v>
      </c>
      <c r="F1750" s="7">
        <v>0.10746537778293433</v>
      </c>
    </row>
    <row r="1751" spans="1:6" x14ac:dyDescent="0.25">
      <c r="A1751">
        <v>1734</v>
      </c>
      <c r="B1751" s="1">
        <v>181.37545648283998</v>
      </c>
      <c r="C1751" s="7">
        <f t="shared" si="27"/>
        <v>0.10733945394189942</v>
      </c>
      <c r="F1751" s="7">
        <v>0.10733945394189942</v>
      </c>
    </row>
    <row r="1752" spans="1:6" x14ac:dyDescent="0.25">
      <c r="A1752">
        <v>1735</v>
      </c>
      <c r="B1752" s="1">
        <v>181.26668761088507</v>
      </c>
      <c r="C1752" s="7">
        <f t="shared" si="27"/>
        <v>0.1072136607179025</v>
      </c>
      <c r="F1752" s="7">
        <v>0.1072136607179025</v>
      </c>
    </row>
    <row r="1753" spans="1:6" x14ac:dyDescent="0.25">
      <c r="A1753">
        <v>1736</v>
      </c>
      <c r="B1753" s="1">
        <v>181.15803571691265</v>
      </c>
      <c r="C1753" s="7">
        <f t="shared" si="27"/>
        <v>0.10708799811094347</v>
      </c>
      <c r="F1753" s="7">
        <v>0.10708799811094347</v>
      </c>
    </row>
    <row r="1754" spans="1:6" x14ac:dyDescent="0.25">
      <c r="A1754">
        <v>1737</v>
      </c>
      <c r="B1754" s="1">
        <v>181.04950067500579</v>
      </c>
      <c r="C1754" s="7">
        <f t="shared" si="27"/>
        <v>0.10696246612102256</v>
      </c>
      <c r="F1754" s="7">
        <v>0.10696246612102256</v>
      </c>
    </row>
    <row r="1755" spans="1:6" x14ac:dyDescent="0.25">
      <c r="A1755">
        <v>1738</v>
      </c>
      <c r="B1755" s="1">
        <v>180.94108235924756</v>
      </c>
      <c r="C1755" s="7">
        <f t="shared" si="27"/>
        <v>0.10683706474813956</v>
      </c>
      <c r="F1755" s="7">
        <v>0.10683706474813956</v>
      </c>
    </row>
    <row r="1756" spans="1:6" x14ac:dyDescent="0.25">
      <c r="A1756">
        <v>1739</v>
      </c>
      <c r="B1756" s="1">
        <v>180.83278064372107</v>
      </c>
      <c r="C1756" s="7">
        <f t="shared" si="27"/>
        <v>0.10671179399229463</v>
      </c>
      <c r="F1756" s="7">
        <v>0.10671179399229463</v>
      </c>
    </row>
    <row r="1757" spans="1:6" x14ac:dyDescent="0.25">
      <c r="A1757">
        <v>1740</v>
      </c>
      <c r="B1757" s="1">
        <v>180.72459540250938</v>
      </c>
      <c r="C1757" s="7">
        <f t="shared" si="27"/>
        <v>0.10658665385348776</v>
      </c>
      <c r="F1757" s="7">
        <v>0.10658665385348776</v>
      </c>
    </row>
    <row r="1758" spans="1:6" x14ac:dyDescent="0.25">
      <c r="A1758">
        <v>1741</v>
      </c>
      <c r="B1758" s="1">
        <v>180.61652650969557</v>
      </c>
      <c r="C1758" s="7">
        <f t="shared" si="27"/>
        <v>0.10646164433171876</v>
      </c>
      <c r="F1758" s="7">
        <v>0.10646164433171876</v>
      </c>
    </row>
    <row r="1759" spans="1:6" x14ac:dyDescent="0.25">
      <c r="A1759">
        <v>1742</v>
      </c>
      <c r="B1759" s="1">
        <v>180.50857383936284</v>
      </c>
      <c r="C1759" s="7">
        <f t="shared" si="27"/>
        <v>0.10633676542698786</v>
      </c>
      <c r="F1759" s="7">
        <v>0.10633676542698786</v>
      </c>
    </row>
    <row r="1760" spans="1:6" x14ac:dyDescent="0.25">
      <c r="A1760">
        <v>1743</v>
      </c>
      <c r="B1760" s="1">
        <v>180.40073726559427</v>
      </c>
      <c r="C1760" s="7">
        <f t="shared" si="27"/>
        <v>0.10621201713929498</v>
      </c>
      <c r="F1760" s="7">
        <v>0.10621201713929498</v>
      </c>
    </row>
    <row r="1761" spans="1:6" x14ac:dyDescent="0.25">
      <c r="A1761">
        <v>1744</v>
      </c>
      <c r="B1761" s="1">
        <v>180.29301666247278</v>
      </c>
      <c r="C1761" s="7">
        <f t="shared" si="27"/>
        <v>0.10608739946864001</v>
      </c>
      <c r="F1761" s="7">
        <v>0.10608739946864001</v>
      </c>
    </row>
    <row r="1762" spans="1:6" x14ac:dyDescent="0.25">
      <c r="A1762">
        <v>1745</v>
      </c>
      <c r="B1762" s="1">
        <v>180.18541190408166</v>
      </c>
      <c r="C1762" s="7">
        <f t="shared" si="27"/>
        <v>0.10596291241502315</v>
      </c>
      <c r="F1762" s="7">
        <v>0.10596291241502315</v>
      </c>
    </row>
    <row r="1763" spans="1:6" x14ac:dyDescent="0.25">
      <c r="A1763">
        <v>1746</v>
      </c>
      <c r="B1763" s="1">
        <v>180.07792286450399</v>
      </c>
      <c r="C1763" s="7">
        <f t="shared" si="27"/>
        <v>0.10583855597844427</v>
      </c>
      <c r="F1763" s="7">
        <v>0.10583855597844427</v>
      </c>
    </row>
    <row r="1764" spans="1:6" x14ac:dyDescent="0.25">
      <c r="A1764">
        <v>1747</v>
      </c>
      <c r="B1764" s="1">
        <v>179.97054941782272</v>
      </c>
      <c r="C1764" s="7">
        <f t="shared" si="27"/>
        <v>0.1057143301589033</v>
      </c>
      <c r="F1764" s="7">
        <v>0.1057143301589033</v>
      </c>
    </row>
    <row r="1765" spans="1:6" x14ac:dyDescent="0.25">
      <c r="A1765">
        <v>1748</v>
      </c>
      <c r="B1765" s="1">
        <v>179.86329143812108</v>
      </c>
      <c r="C1765" s="7">
        <f t="shared" ref="C1765:C1828" si="28">$M$7+$M$8*A1765+$M$9*A1765^2</f>
        <v>0.10559023495640044</v>
      </c>
      <c r="F1765" s="7">
        <v>0.10559023495640044</v>
      </c>
    </row>
    <row r="1766" spans="1:6" x14ac:dyDescent="0.25">
      <c r="A1766">
        <v>1749</v>
      </c>
      <c r="B1766" s="1">
        <v>179.75614879948213</v>
      </c>
      <c r="C1766" s="7">
        <f t="shared" si="28"/>
        <v>0.10546627037093548</v>
      </c>
      <c r="F1766" s="7">
        <v>0.10546627037093548</v>
      </c>
    </row>
    <row r="1767" spans="1:6" x14ac:dyDescent="0.25">
      <c r="A1767">
        <v>1750</v>
      </c>
      <c r="B1767" s="1">
        <v>179.64912137598887</v>
      </c>
      <c r="C1767" s="7">
        <f t="shared" si="28"/>
        <v>0.10534243640250865</v>
      </c>
      <c r="F1767" s="7">
        <v>0.10534243640250865</v>
      </c>
    </row>
    <row r="1768" spans="1:6" x14ac:dyDescent="0.25">
      <c r="A1768">
        <v>1751</v>
      </c>
      <c r="B1768" s="1">
        <v>179.5422090417245</v>
      </c>
      <c r="C1768" s="7">
        <f t="shared" si="28"/>
        <v>0.10521873305111978</v>
      </c>
      <c r="F1768" s="7">
        <v>0.10521873305111978</v>
      </c>
    </row>
    <row r="1769" spans="1:6" x14ac:dyDescent="0.25">
      <c r="A1769">
        <v>1752</v>
      </c>
      <c r="B1769" s="1">
        <v>179.43541167077217</v>
      </c>
      <c r="C1769" s="7">
        <f t="shared" si="28"/>
        <v>0.10509516031676885</v>
      </c>
      <c r="F1769" s="7">
        <v>0.10509516031676885</v>
      </c>
    </row>
    <row r="1770" spans="1:6" x14ac:dyDescent="0.25">
      <c r="A1770">
        <v>1753</v>
      </c>
      <c r="B1770" s="1">
        <v>179.32872913721491</v>
      </c>
      <c r="C1770" s="7">
        <f t="shared" si="28"/>
        <v>0.10497171819945603</v>
      </c>
      <c r="F1770" s="7">
        <v>0.10497171819945603</v>
      </c>
    </row>
    <row r="1771" spans="1:6" x14ac:dyDescent="0.25">
      <c r="A1771">
        <v>1754</v>
      </c>
      <c r="B1771" s="1">
        <v>179.22216131513571</v>
      </c>
      <c r="C1771" s="7">
        <f t="shared" si="28"/>
        <v>0.10484840669918119</v>
      </c>
      <c r="F1771" s="7">
        <v>0.10484840669918119</v>
      </c>
    </row>
    <row r="1772" spans="1:6" x14ac:dyDescent="0.25">
      <c r="A1772">
        <v>1755</v>
      </c>
      <c r="B1772" s="1">
        <v>179.11570807861779</v>
      </c>
      <c r="C1772" s="7">
        <f t="shared" si="28"/>
        <v>0.10472522581594426</v>
      </c>
      <c r="F1772" s="7">
        <v>0.10472522581594426</v>
      </c>
    </row>
    <row r="1773" spans="1:6" x14ac:dyDescent="0.25">
      <c r="A1773">
        <v>1756</v>
      </c>
      <c r="B1773" s="1">
        <v>179.00936930174413</v>
      </c>
      <c r="C1773" s="7">
        <f t="shared" si="28"/>
        <v>0.10460217554974544</v>
      </c>
      <c r="F1773" s="7">
        <v>0.10460217554974544</v>
      </c>
    </row>
    <row r="1774" spans="1:6" x14ac:dyDescent="0.25">
      <c r="A1774">
        <v>1757</v>
      </c>
      <c r="B1774" s="1">
        <v>178.90314485859807</v>
      </c>
      <c r="C1774" s="7">
        <f t="shared" si="28"/>
        <v>0.10447925590058452</v>
      </c>
      <c r="F1774" s="7">
        <v>0.10447925590058452</v>
      </c>
    </row>
    <row r="1775" spans="1:6" x14ac:dyDescent="0.25">
      <c r="A1775">
        <v>1758</v>
      </c>
      <c r="B1775" s="1">
        <v>178.79703462326245</v>
      </c>
      <c r="C1775" s="7">
        <f t="shared" si="28"/>
        <v>0.10435646686846173</v>
      </c>
      <c r="F1775" s="7">
        <v>0.10435646686846173</v>
      </c>
    </row>
    <row r="1776" spans="1:6" x14ac:dyDescent="0.25">
      <c r="A1776">
        <v>1759</v>
      </c>
      <c r="B1776" s="1">
        <v>178.6910384698204</v>
      </c>
      <c r="C1776" s="7">
        <f t="shared" si="28"/>
        <v>0.10423380845337693</v>
      </c>
      <c r="F1776" s="7">
        <v>0.10423380845337693</v>
      </c>
    </row>
    <row r="1777" spans="1:6" x14ac:dyDescent="0.25">
      <c r="A1777">
        <v>1760</v>
      </c>
      <c r="B1777" s="1">
        <v>178.58515627235516</v>
      </c>
      <c r="C1777" s="7">
        <f t="shared" si="28"/>
        <v>0.10411128065533001</v>
      </c>
      <c r="F1777" s="7">
        <v>0.10411128065533001</v>
      </c>
    </row>
    <row r="1778" spans="1:6" x14ac:dyDescent="0.25">
      <c r="A1778">
        <v>1761</v>
      </c>
      <c r="B1778" s="1">
        <v>178.4793879049497</v>
      </c>
      <c r="C1778" s="7">
        <f t="shared" si="28"/>
        <v>0.10398888347432123</v>
      </c>
      <c r="F1778" s="7">
        <v>0.10398888347432123</v>
      </c>
    </row>
    <row r="1779" spans="1:6" x14ac:dyDescent="0.25">
      <c r="A1779">
        <v>1762</v>
      </c>
      <c r="B1779" s="1">
        <v>178.37373324168706</v>
      </c>
      <c r="C1779" s="7">
        <f t="shared" si="28"/>
        <v>0.10386661691035043</v>
      </c>
      <c r="F1779" s="7">
        <v>0.10386661691035043</v>
      </c>
    </row>
    <row r="1780" spans="1:6" x14ac:dyDescent="0.25">
      <c r="A1780">
        <v>1763</v>
      </c>
      <c r="B1780" s="1">
        <v>178.26819215665057</v>
      </c>
      <c r="C1780" s="7">
        <f t="shared" si="28"/>
        <v>0.10374448096341754</v>
      </c>
      <c r="F1780" s="7">
        <v>0.10374448096341754</v>
      </c>
    </row>
    <row r="1781" spans="1:6" x14ac:dyDescent="0.25">
      <c r="A1781">
        <v>1764</v>
      </c>
      <c r="B1781" s="1">
        <v>178.16276452392307</v>
      </c>
      <c r="C1781" s="7">
        <f t="shared" si="28"/>
        <v>0.10362247563352275</v>
      </c>
      <c r="F1781" s="7">
        <v>0.10362247563352275</v>
      </c>
    </row>
    <row r="1782" spans="1:6" x14ac:dyDescent="0.25">
      <c r="A1782">
        <v>1765</v>
      </c>
      <c r="B1782" s="1">
        <v>178.0574502175877</v>
      </c>
      <c r="C1782" s="7">
        <f t="shared" si="28"/>
        <v>0.10350060092066588</v>
      </c>
      <c r="F1782" s="7">
        <v>0.10350060092066588</v>
      </c>
    </row>
    <row r="1783" spans="1:6" x14ac:dyDescent="0.25">
      <c r="A1783">
        <v>1766</v>
      </c>
      <c r="B1783" s="1">
        <v>177.95224911172778</v>
      </c>
      <c r="C1783" s="7">
        <f t="shared" si="28"/>
        <v>0.10337885682484713</v>
      </c>
      <c r="F1783" s="7">
        <v>0.10337885682484713</v>
      </c>
    </row>
    <row r="1784" spans="1:6" x14ac:dyDescent="0.25">
      <c r="A1784">
        <v>1767</v>
      </c>
      <c r="B1784" s="1">
        <v>177.84716108042613</v>
      </c>
      <c r="C1784" s="7">
        <f t="shared" si="28"/>
        <v>0.10325724334606634</v>
      </c>
      <c r="F1784" s="7">
        <v>0.10325724334606634</v>
      </c>
    </row>
    <row r="1785" spans="1:6" x14ac:dyDescent="0.25">
      <c r="A1785">
        <v>1768</v>
      </c>
      <c r="B1785" s="1">
        <v>177.742185997766</v>
      </c>
      <c r="C1785" s="7">
        <f t="shared" si="28"/>
        <v>0.10313576048432349</v>
      </c>
      <c r="F1785" s="7">
        <v>0.10313576048432349</v>
      </c>
    </row>
    <row r="1786" spans="1:6" x14ac:dyDescent="0.25">
      <c r="A1786">
        <v>1769</v>
      </c>
      <c r="B1786" s="1">
        <v>177.63732373783034</v>
      </c>
      <c r="C1786" s="7">
        <f t="shared" si="28"/>
        <v>0.10301440823961874</v>
      </c>
      <c r="F1786" s="7">
        <v>0.10301440823961874</v>
      </c>
    </row>
    <row r="1787" spans="1:6" x14ac:dyDescent="0.25">
      <c r="A1787">
        <v>1770</v>
      </c>
      <c r="B1787" s="1">
        <v>177.53257417470252</v>
      </c>
      <c r="C1787" s="7">
        <f t="shared" si="28"/>
        <v>0.10289318661195199</v>
      </c>
      <c r="F1787" s="7">
        <v>0.10289318661195199</v>
      </c>
    </row>
    <row r="1788" spans="1:6" x14ac:dyDescent="0.25">
      <c r="A1788">
        <v>1771</v>
      </c>
      <c r="B1788" s="1">
        <v>177.42793718246526</v>
      </c>
      <c r="C1788" s="7">
        <f t="shared" si="28"/>
        <v>0.10277209560132314</v>
      </c>
      <c r="F1788" s="7">
        <v>0.10277209560132314</v>
      </c>
    </row>
    <row r="1789" spans="1:6" x14ac:dyDescent="0.25">
      <c r="A1789">
        <v>1772</v>
      </c>
      <c r="B1789" s="1">
        <v>177.32341263520198</v>
      </c>
      <c r="C1789" s="7">
        <f t="shared" si="28"/>
        <v>0.10265113520773239</v>
      </c>
      <c r="F1789" s="7">
        <v>0.10265113520773239</v>
      </c>
    </row>
    <row r="1790" spans="1:6" x14ac:dyDescent="0.25">
      <c r="A1790">
        <v>1773</v>
      </c>
      <c r="B1790" s="1">
        <v>177.21900040699558</v>
      </c>
      <c r="C1790" s="7">
        <f t="shared" si="28"/>
        <v>0.10253030543117955</v>
      </c>
      <c r="F1790" s="7">
        <v>0.10253030543117955</v>
      </c>
    </row>
    <row r="1791" spans="1:6" x14ac:dyDescent="0.25">
      <c r="A1791">
        <v>1774</v>
      </c>
      <c r="B1791" s="1">
        <v>177.11470037192925</v>
      </c>
      <c r="C1791" s="7">
        <f t="shared" si="28"/>
        <v>0.10240960627166482</v>
      </c>
      <c r="F1791" s="7">
        <v>0.10240960627166482</v>
      </c>
    </row>
    <row r="1792" spans="1:6" x14ac:dyDescent="0.25">
      <c r="A1792">
        <v>1775</v>
      </c>
      <c r="B1792" s="1">
        <v>177.01051240408609</v>
      </c>
      <c r="C1792" s="7">
        <f t="shared" si="28"/>
        <v>0.1022890377291881</v>
      </c>
      <c r="F1792" s="7">
        <v>0.1022890377291881</v>
      </c>
    </row>
    <row r="1793" spans="1:6" x14ac:dyDescent="0.25">
      <c r="A1793">
        <v>1776</v>
      </c>
      <c r="B1793" s="1">
        <v>176.90643637754908</v>
      </c>
      <c r="C1793" s="7">
        <f t="shared" si="28"/>
        <v>0.10216859980374926</v>
      </c>
      <c r="F1793" s="7">
        <v>0.10216859980374926</v>
      </c>
    </row>
    <row r="1794" spans="1:6" x14ac:dyDescent="0.25">
      <c r="A1794">
        <v>1777</v>
      </c>
      <c r="B1794" s="1">
        <v>176.8024721664014</v>
      </c>
      <c r="C1794" s="7">
        <f t="shared" si="28"/>
        <v>0.10204829249534855</v>
      </c>
      <c r="F1794" s="7">
        <v>0.10204829249534855</v>
      </c>
    </row>
    <row r="1795" spans="1:6" x14ac:dyDescent="0.25">
      <c r="A1795">
        <v>1778</v>
      </c>
      <c r="B1795" s="1">
        <v>176.69861964472622</v>
      </c>
      <c r="C1795" s="7">
        <f t="shared" si="28"/>
        <v>0.10192811580398586</v>
      </c>
      <c r="F1795" s="7">
        <v>0.10192811580398586</v>
      </c>
    </row>
    <row r="1796" spans="1:6" x14ac:dyDescent="0.25">
      <c r="A1796">
        <v>1779</v>
      </c>
      <c r="B1796" s="1">
        <v>176.59487868660645</v>
      </c>
      <c r="C1796" s="7">
        <f t="shared" si="28"/>
        <v>0.10180806972966103</v>
      </c>
      <c r="F1796" s="7">
        <v>0.10180806972966103</v>
      </c>
    </row>
    <row r="1797" spans="1:6" x14ac:dyDescent="0.25">
      <c r="A1797">
        <v>1780</v>
      </c>
      <c r="B1797" s="1">
        <v>176.49124916612533</v>
      </c>
      <c r="C1797" s="7">
        <f t="shared" si="28"/>
        <v>0.10168815427237435</v>
      </c>
      <c r="F1797" s="7">
        <v>0.10168815427237435</v>
      </c>
    </row>
    <row r="1798" spans="1:6" x14ac:dyDescent="0.25">
      <c r="A1798">
        <v>1781</v>
      </c>
      <c r="B1798" s="1">
        <v>176.38773095736593</v>
      </c>
      <c r="C1798" s="7">
        <f t="shared" si="28"/>
        <v>0.10156836943212552</v>
      </c>
      <c r="F1798" s="7">
        <v>0.10156836943212552</v>
      </c>
    </row>
    <row r="1799" spans="1:6" x14ac:dyDescent="0.25">
      <c r="A1799">
        <v>1782</v>
      </c>
      <c r="B1799" s="1">
        <v>176.28432393441125</v>
      </c>
      <c r="C1799" s="7">
        <f t="shared" si="28"/>
        <v>0.10144871520891485</v>
      </c>
      <c r="F1799" s="7">
        <v>0.10144871520891485</v>
      </c>
    </row>
    <row r="1800" spans="1:6" x14ac:dyDescent="0.25">
      <c r="A1800">
        <v>1783</v>
      </c>
      <c r="B1800" s="1">
        <v>176.18102797134446</v>
      </c>
      <c r="C1800" s="7">
        <f t="shared" si="28"/>
        <v>0.10132919160274215</v>
      </c>
      <c r="F1800" s="7">
        <v>0.10132919160274215</v>
      </c>
    </row>
    <row r="1801" spans="1:6" x14ac:dyDescent="0.25">
      <c r="A1801">
        <v>1784</v>
      </c>
      <c r="B1801" s="1">
        <v>176.07784294224874</v>
      </c>
      <c r="C1801" s="7">
        <f t="shared" si="28"/>
        <v>0.10120979861360738</v>
      </c>
      <c r="F1801" s="7">
        <v>0.10120979861360738</v>
      </c>
    </row>
    <row r="1802" spans="1:6" x14ac:dyDescent="0.25">
      <c r="A1802">
        <v>1785</v>
      </c>
      <c r="B1802" s="1">
        <v>175.974768721207</v>
      </c>
      <c r="C1802" s="7">
        <f t="shared" si="28"/>
        <v>0.10109053624151071</v>
      </c>
      <c r="F1802" s="7">
        <v>0.10109053624151071</v>
      </c>
    </row>
    <row r="1803" spans="1:6" x14ac:dyDescent="0.25">
      <c r="A1803">
        <v>1786</v>
      </c>
      <c r="B1803" s="1">
        <v>175.87180518230258</v>
      </c>
      <c r="C1803" s="7">
        <f t="shared" si="28"/>
        <v>0.10097140448645203</v>
      </c>
      <c r="F1803" s="7">
        <v>0.10097140448645203</v>
      </c>
    </row>
    <row r="1804" spans="1:6" x14ac:dyDescent="0.25">
      <c r="A1804">
        <v>1787</v>
      </c>
      <c r="B1804" s="1">
        <v>175.76895219961824</v>
      </c>
      <c r="C1804" s="7">
        <f t="shared" si="28"/>
        <v>0.10085240334843126</v>
      </c>
      <c r="F1804" s="7">
        <v>0.10085240334843126</v>
      </c>
    </row>
    <row r="1805" spans="1:6" x14ac:dyDescent="0.25">
      <c r="A1805">
        <v>1788</v>
      </c>
      <c r="B1805" s="1">
        <v>175.66620964723739</v>
      </c>
      <c r="C1805" s="7">
        <f t="shared" si="28"/>
        <v>0.1007335328274486</v>
      </c>
      <c r="F1805" s="7">
        <v>0.1007335328274486</v>
      </c>
    </row>
    <row r="1806" spans="1:6" x14ac:dyDescent="0.25">
      <c r="A1806">
        <v>1789</v>
      </c>
      <c r="B1806" s="1">
        <v>175.56357739924294</v>
      </c>
      <c r="C1806" s="7">
        <f t="shared" si="28"/>
        <v>0.10061479292350384</v>
      </c>
      <c r="F1806" s="7">
        <v>0.10061479292350384</v>
      </c>
    </row>
    <row r="1807" spans="1:6" x14ac:dyDescent="0.25">
      <c r="A1807">
        <v>1790</v>
      </c>
      <c r="B1807" s="1">
        <v>175.46105532971808</v>
      </c>
      <c r="C1807" s="7">
        <f t="shared" si="28"/>
        <v>0.10049618363659718</v>
      </c>
      <c r="F1807" s="7">
        <v>0.10049618363659718</v>
      </c>
    </row>
    <row r="1808" spans="1:6" x14ac:dyDescent="0.25">
      <c r="A1808">
        <v>1791</v>
      </c>
      <c r="B1808" s="1">
        <v>175.35864331274587</v>
      </c>
      <c r="C1808" s="7">
        <f t="shared" si="28"/>
        <v>0.10037770496672854</v>
      </c>
      <c r="F1808" s="7">
        <v>0.10037770496672854</v>
      </c>
    </row>
    <row r="1809" spans="1:6" x14ac:dyDescent="0.25">
      <c r="A1809">
        <v>1792</v>
      </c>
      <c r="B1809" s="1">
        <v>175.25634122240933</v>
      </c>
      <c r="C1809" s="7">
        <f t="shared" si="28"/>
        <v>0.10025935691389778</v>
      </c>
      <c r="F1809" s="7">
        <v>0.10025935691389778</v>
      </c>
    </row>
    <row r="1810" spans="1:6" x14ac:dyDescent="0.25">
      <c r="A1810">
        <v>1793</v>
      </c>
      <c r="B1810" s="1">
        <v>175.15414893279166</v>
      </c>
      <c r="C1810" s="7">
        <f t="shared" si="28"/>
        <v>0.10014113947810516</v>
      </c>
      <c r="F1810" s="7">
        <v>0.10014113947810516</v>
      </c>
    </row>
    <row r="1811" spans="1:6" x14ac:dyDescent="0.25">
      <c r="A1811">
        <v>1794</v>
      </c>
      <c r="B1811" s="1">
        <v>175.05206631797597</v>
      </c>
      <c r="C1811" s="7">
        <f t="shared" si="28"/>
        <v>0.10002305265935052</v>
      </c>
      <c r="F1811" s="7">
        <v>0.10002305265935052</v>
      </c>
    </row>
    <row r="1812" spans="1:6" x14ac:dyDescent="0.25">
      <c r="A1812">
        <v>1795</v>
      </c>
      <c r="B1812" s="1">
        <v>174.95009325204518</v>
      </c>
      <c r="C1812" s="7">
        <f t="shared" si="28"/>
        <v>9.9905096457633791E-2</v>
      </c>
      <c r="F1812" s="7">
        <v>9.9905096457633791E-2</v>
      </c>
    </row>
    <row r="1813" spans="1:6" x14ac:dyDescent="0.25">
      <c r="A1813">
        <v>1796</v>
      </c>
      <c r="B1813" s="1">
        <v>174.84822960908258</v>
      </c>
      <c r="C1813" s="7">
        <f t="shared" si="28"/>
        <v>9.9787270872955164E-2</v>
      </c>
      <c r="F1813" s="7">
        <v>9.9787270872955164E-2</v>
      </c>
    </row>
    <row r="1814" spans="1:6" x14ac:dyDescent="0.25">
      <c r="A1814">
        <v>1797</v>
      </c>
      <c r="B1814" s="1">
        <v>174.74647526317119</v>
      </c>
      <c r="C1814" s="7">
        <f t="shared" si="28"/>
        <v>9.9669575905314556E-2</v>
      </c>
      <c r="F1814" s="7">
        <v>9.9669575905314556E-2</v>
      </c>
    </row>
    <row r="1815" spans="1:6" x14ac:dyDescent="0.25">
      <c r="A1815">
        <v>1798</v>
      </c>
      <c r="B1815" s="1">
        <v>174.64483008839406</v>
      </c>
      <c r="C1815" s="7">
        <f t="shared" si="28"/>
        <v>9.9552011554711828E-2</v>
      </c>
      <c r="F1815" s="7">
        <v>9.9552011554711828E-2</v>
      </c>
    </row>
    <row r="1816" spans="1:6" x14ac:dyDescent="0.25">
      <c r="A1816">
        <v>1799</v>
      </c>
      <c r="B1816" s="1">
        <v>174.54329395883434</v>
      </c>
      <c r="C1816" s="7">
        <f t="shared" si="28"/>
        <v>9.943457782114723E-2</v>
      </c>
      <c r="F1816" s="7">
        <v>9.943457782114723E-2</v>
      </c>
    </row>
    <row r="1817" spans="1:6" x14ac:dyDescent="0.25">
      <c r="A1817">
        <v>1800</v>
      </c>
      <c r="B1817" s="1">
        <v>174.44186674857517</v>
      </c>
      <c r="C1817" s="7">
        <f t="shared" si="28"/>
        <v>9.9317274704620512E-2</v>
      </c>
      <c r="F1817" s="7">
        <v>9.9317274704620512E-2</v>
      </c>
    </row>
    <row r="1818" spans="1:6" x14ac:dyDescent="0.25">
      <c r="A1818">
        <v>1801</v>
      </c>
      <c r="B1818" s="1">
        <v>174.34054833169949</v>
      </c>
      <c r="C1818" s="7">
        <f t="shared" si="28"/>
        <v>9.9200102205131924E-2</v>
      </c>
      <c r="F1818" s="7">
        <v>9.9200102205131924E-2</v>
      </c>
    </row>
    <row r="1819" spans="1:6" x14ac:dyDescent="0.25">
      <c r="A1819">
        <v>1802</v>
      </c>
      <c r="B1819" s="1">
        <v>174.23933858229054</v>
      </c>
      <c r="C1819" s="7">
        <f t="shared" si="28"/>
        <v>9.9083060322681327E-2</v>
      </c>
      <c r="F1819" s="7">
        <v>9.9083060322681327E-2</v>
      </c>
    </row>
    <row r="1820" spans="1:6" x14ac:dyDescent="0.25">
      <c r="A1820">
        <v>1803</v>
      </c>
      <c r="B1820" s="1">
        <v>174.13823737443141</v>
      </c>
      <c r="C1820" s="7">
        <f t="shared" si="28"/>
        <v>9.8966149057268638E-2</v>
      </c>
      <c r="F1820" s="7">
        <v>9.8966149057268638E-2</v>
      </c>
    </row>
    <row r="1821" spans="1:6" x14ac:dyDescent="0.25">
      <c r="A1821">
        <v>1804</v>
      </c>
      <c r="B1821" s="1">
        <v>174.03724458220518</v>
      </c>
      <c r="C1821" s="7">
        <f t="shared" si="28"/>
        <v>9.8849368408894051E-2</v>
      </c>
      <c r="F1821" s="7">
        <v>9.8849368408894051E-2</v>
      </c>
    </row>
    <row r="1822" spans="1:6" x14ac:dyDescent="0.25">
      <c r="A1822">
        <v>1805</v>
      </c>
      <c r="B1822" s="1">
        <v>173.93636007969482</v>
      </c>
      <c r="C1822" s="7">
        <f t="shared" si="28"/>
        <v>9.8732718377557482E-2</v>
      </c>
      <c r="F1822" s="7">
        <v>9.8732718377557482E-2</v>
      </c>
    </row>
    <row r="1823" spans="1:6" x14ac:dyDescent="0.25">
      <c r="A1823">
        <v>1806</v>
      </c>
      <c r="B1823" s="1">
        <v>173.83558374098357</v>
      </c>
      <c r="C1823" s="7">
        <f t="shared" si="28"/>
        <v>9.8616198963258794E-2</v>
      </c>
      <c r="F1823" s="7">
        <v>9.8616198963258794E-2</v>
      </c>
    </row>
    <row r="1824" spans="1:6" x14ac:dyDescent="0.25">
      <c r="A1824">
        <v>1807</v>
      </c>
      <c r="B1824" s="1">
        <v>173.7349154401544</v>
      </c>
      <c r="C1824" s="7">
        <f t="shared" si="28"/>
        <v>9.8499810165998208E-2</v>
      </c>
      <c r="F1824" s="7">
        <v>9.8499810165998208E-2</v>
      </c>
    </row>
    <row r="1825" spans="1:6" x14ac:dyDescent="0.25">
      <c r="A1825">
        <v>1808</v>
      </c>
      <c r="B1825" s="1">
        <v>173.6343550512905</v>
      </c>
      <c r="C1825" s="7">
        <f t="shared" si="28"/>
        <v>9.8383551985775558E-2</v>
      </c>
      <c r="F1825" s="7">
        <v>9.8383551985775558E-2</v>
      </c>
    </row>
    <row r="1826" spans="1:6" x14ac:dyDescent="0.25">
      <c r="A1826">
        <v>1809</v>
      </c>
      <c r="B1826" s="1">
        <v>173.53390244847498</v>
      </c>
      <c r="C1826" s="7">
        <f t="shared" si="28"/>
        <v>9.8267424422590982E-2</v>
      </c>
      <c r="F1826" s="7">
        <v>9.8267424422590982E-2</v>
      </c>
    </row>
    <row r="1827" spans="1:6" x14ac:dyDescent="0.25">
      <c r="A1827">
        <v>1810</v>
      </c>
      <c r="B1827" s="1">
        <v>173.43355750579093</v>
      </c>
      <c r="C1827" s="7">
        <f t="shared" si="28"/>
        <v>9.8151427476444453E-2</v>
      </c>
      <c r="F1827" s="7">
        <v>9.8151427476444453E-2</v>
      </c>
    </row>
    <row r="1828" spans="1:6" x14ac:dyDescent="0.25">
      <c r="A1828">
        <v>1811</v>
      </c>
      <c r="B1828" s="1">
        <v>173.33332009732135</v>
      </c>
      <c r="C1828" s="7">
        <f t="shared" si="28"/>
        <v>9.8035561147335776E-2</v>
      </c>
      <c r="F1828" s="7">
        <v>9.8035561147335776E-2</v>
      </c>
    </row>
    <row r="1829" spans="1:6" x14ac:dyDescent="0.25">
      <c r="A1829">
        <v>1812</v>
      </c>
      <c r="B1829" s="1">
        <v>173.23319009714942</v>
      </c>
      <c r="C1829" s="7">
        <f t="shared" ref="C1829:C1892" si="29">$M$7+$M$8*A1829+$M$9*A1829^2</f>
        <v>9.7919825435265256E-2</v>
      </c>
      <c r="F1829" s="7">
        <v>9.7919825435265256E-2</v>
      </c>
    </row>
    <row r="1830" spans="1:6" x14ac:dyDescent="0.25">
      <c r="A1830">
        <v>1813</v>
      </c>
      <c r="B1830" s="1">
        <v>173.13316737935824</v>
      </c>
      <c r="C1830" s="7">
        <f t="shared" si="29"/>
        <v>9.78042203402327E-2</v>
      </c>
      <c r="F1830" s="7">
        <v>9.78042203402327E-2</v>
      </c>
    </row>
    <row r="1831" spans="1:6" x14ac:dyDescent="0.25">
      <c r="A1831">
        <v>1814</v>
      </c>
      <c r="B1831" s="1">
        <v>173.03325181803081</v>
      </c>
      <c r="C1831" s="7">
        <f t="shared" si="29"/>
        <v>9.7688745862238052E-2</v>
      </c>
      <c r="F1831" s="7">
        <v>9.7688745862238052E-2</v>
      </c>
    </row>
    <row r="1832" spans="1:6" x14ac:dyDescent="0.25">
      <c r="A1832">
        <v>1815</v>
      </c>
      <c r="B1832" s="1">
        <v>172.93344328725033</v>
      </c>
      <c r="C1832" s="7">
        <f t="shared" si="29"/>
        <v>9.7573402001281534E-2</v>
      </c>
      <c r="F1832" s="7">
        <v>9.7573402001281534E-2</v>
      </c>
    </row>
    <row r="1833" spans="1:6" x14ac:dyDescent="0.25">
      <c r="A1833">
        <v>1816</v>
      </c>
      <c r="B1833" s="1">
        <v>172.83374166109996</v>
      </c>
      <c r="C1833" s="7">
        <f t="shared" si="29"/>
        <v>9.7458188757362896E-2</v>
      </c>
      <c r="F1833" s="7">
        <v>9.7458188757362896E-2</v>
      </c>
    </row>
    <row r="1834" spans="1:6" x14ac:dyDescent="0.25">
      <c r="A1834">
        <v>1817</v>
      </c>
      <c r="B1834" s="1">
        <v>172.73414681366256</v>
      </c>
      <c r="C1834" s="7">
        <f t="shared" si="29"/>
        <v>9.7343106130482387E-2</v>
      </c>
      <c r="F1834" s="7">
        <v>9.7343106130482387E-2</v>
      </c>
    </row>
    <row r="1835" spans="1:6" x14ac:dyDescent="0.25">
      <c r="A1835">
        <v>1818</v>
      </c>
      <c r="B1835" s="1">
        <v>172.63465861902134</v>
      </c>
      <c r="C1835" s="7">
        <f t="shared" si="29"/>
        <v>9.722815412063987E-2</v>
      </c>
      <c r="F1835" s="7">
        <v>9.722815412063987E-2</v>
      </c>
    </row>
    <row r="1836" spans="1:6" x14ac:dyDescent="0.25">
      <c r="A1836">
        <v>1819</v>
      </c>
      <c r="B1836" s="1">
        <v>172.53527695125945</v>
      </c>
      <c r="C1836" s="7">
        <f t="shared" si="29"/>
        <v>9.7113332727835261E-2</v>
      </c>
      <c r="F1836" s="7">
        <v>9.7113332727835261E-2</v>
      </c>
    </row>
    <row r="1837" spans="1:6" x14ac:dyDescent="0.25">
      <c r="A1837">
        <v>1820</v>
      </c>
      <c r="B1837" s="1">
        <v>172.43600168446</v>
      </c>
      <c r="C1837" s="7">
        <f t="shared" si="29"/>
        <v>9.6998641952068754E-2</v>
      </c>
      <c r="F1837" s="7">
        <v>9.6998641952068754E-2</v>
      </c>
    </row>
    <row r="1838" spans="1:6" x14ac:dyDescent="0.25">
      <c r="A1838">
        <v>1821</v>
      </c>
      <c r="B1838" s="1">
        <v>172.33683269270591</v>
      </c>
      <c r="C1838" s="7">
        <f t="shared" si="29"/>
        <v>9.6884081793340265E-2</v>
      </c>
      <c r="F1838" s="7">
        <v>9.6884081793340265E-2</v>
      </c>
    </row>
    <row r="1839" spans="1:6" x14ac:dyDescent="0.25">
      <c r="A1839">
        <v>1822</v>
      </c>
      <c r="B1839" s="1">
        <v>172.23776985008044</v>
      </c>
      <c r="C1839" s="7">
        <f t="shared" si="29"/>
        <v>9.6769652251649657E-2</v>
      </c>
      <c r="F1839" s="7">
        <v>9.6769652251649657E-2</v>
      </c>
    </row>
    <row r="1840" spans="1:6" x14ac:dyDescent="0.25">
      <c r="A1840">
        <v>1823</v>
      </c>
      <c r="B1840" s="1">
        <v>172.13881303066657</v>
      </c>
      <c r="C1840" s="7">
        <f t="shared" si="29"/>
        <v>9.6655353326997151E-2</v>
      </c>
      <c r="F1840" s="7">
        <v>9.6655353326997151E-2</v>
      </c>
    </row>
    <row r="1841" spans="1:6" x14ac:dyDescent="0.25">
      <c r="A1841">
        <v>1824</v>
      </c>
      <c r="B1841" s="1">
        <v>172.03996210854748</v>
      </c>
      <c r="C1841" s="7">
        <f t="shared" si="29"/>
        <v>9.654118501938258E-2</v>
      </c>
      <c r="F1841" s="7">
        <v>9.654118501938258E-2</v>
      </c>
    </row>
    <row r="1842" spans="1:6" x14ac:dyDescent="0.25">
      <c r="A1842">
        <v>1825</v>
      </c>
      <c r="B1842" s="1">
        <v>171.94121695780629</v>
      </c>
      <c r="C1842" s="7">
        <f t="shared" si="29"/>
        <v>9.6427147328806084E-2</v>
      </c>
      <c r="F1842" s="7">
        <v>9.6427147328806084E-2</v>
      </c>
    </row>
    <row r="1843" spans="1:6" x14ac:dyDescent="0.25">
      <c r="A1843">
        <v>1826</v>
      </c>
      <c r="B1843" s="1">
        <v>171.84257745252609</v>
      </c>
      <c r="C1843" s="7">
        <f t="shared" si="29"/>
        <v>9.6313240255267607E-2</v>
      </c>
      <c r="F1843" s="7">
        <v>9.6313240255267607E-2</v>
      </c>
    </row>
    <row r="1844" spans="1:6" x14ac:dyDescent="0.25">
      <c r="A1844">
        <v>1827</v>
      </c>
      <c r="B1844" s="1">
        <v>171.74404346678983</v>
      </c>
      <c r="C1844" s="7">
        <f t="shared" si="29"/>
        <v>9.6199463798767038E-2</v>
      </c>
      <c r="F1844" s="7">
        <v>9.6199463798767038E-2</v>
      </c>
    </row>
    <row r="1845" spans="1:6" x14ac:dyDescent="0.25">
      <c r="A1845">
        <v>1828</v>
      </c>
      <c r="B1845" s="1">
        <v>171.64561487468075</v>
      </c>
      <c r="C1845" s="7">
        <f t="shared" si="29"/>
        <v>9.608581795930457E-2</v>
      </c>
      <c r="F1845" s="7">
        <v>9.608581795930457E-2</v>
      </c>
    </row>
    <row r="1846" spans="1:6" x14ac:dyDescent="0.25">
      <c r="A1846">
        <v>1829</v>
      </c>
      <c r="B1846" s="1">
        <v>171.54729155028195</v>
      </c>
      <c r="C1846" s="7">
        <f t="shared" si="29"/>
        <v>9.5972302736880122E-2</v>
      </c>
      <c r="F1846" s="7">
        <v>9.5972302736880122E-2</v>
      </c>
    </row>
    <row r="1847" spans="1:6" x14ac:dyDescent="0.25">
      <c r="A1847">
        <v>1830</v>
      </c>
      <c r="B1847" s="1">
        <v>171.44907336767639</v>
      </c>
      <c r="C1847" s="7">
        <f t="shared" si="29"/>
        <v>9.5858918131493553E-2</v>
      </c>
      <c r="F1847" s="7">
        <v>9.5858918131493553E-2</v>
      </c>
    </row>
    <row r="1848" spans="1:6" x14ac:dyDescent="0.25">
      <c r="A1848">
        <v>1831</v>
      </c>
      <c r="B1848" s="1">
        <v>171.35096020094727</v>
      </c>
      <c r="C1848" s="7">
        <f t="shared" si="29"/>
        <v>9.5745664143145115E-2</v>
      </c>
      <c r="F1848" s="7">
        <v>9.5745664143145115E-2</v>
      </c>
    </row>
    <row r="1849" spans="1:6" x14ac:dyDescent="0.25">
      <c r="A1849">
        <v>1832</v>
      </c>
      <c r="B1849" s="1">
        <v>171.25295192417772</v>
      </c>
      <c r="C1849" s="7">
        <f t="shared" si="29"/>
        <v>9.5632540771834557E-2</v>
      </c>
      <c r="F1849" s="7">
        <v>9.5632540771834557E-2</v>
      </c>
    </row>
    <row r="1850" spans="1:6" x14ac:dyDescent="0.25">
      <c r="A1850">
        <v>1833</v>
      </c>
      <c r="B1850" s="1">
        <v>171.15504841145068</v>
      </c>
      <c r="C1850" s="7">
        <f t="shared" si="29"/>
        <v>9.55195480175621E-2</v>
      </c>
      <c r="F1850" s="7">
        <v>9.55195480175621E-2</v>
      </c>
    </row>
    <row r="1851" spans="1:6" x14ac:dyDescent="0.25">
      <c r="A1851">
        <v>1834</v>
      </c>
      <c r="B1851" s="1">
        <v>171.05724953684938</v>
      </c>
      <c r="C1851" s="7">
        <f t="shared" si="29"/>
        <v>9.5406685880327663E-2</v>
      </c>
      <c r="F1851" s="7">
        <v>9.5406685880327663E-2</v>
      </c>
    </row>
    <row r="1852" spans="1:6" x14ac:dyDescent="0.25">
      <c r="A1852">
        <v>1835</v>
      </c>
      <c r="B1852" s="1">
        <v>170.95955517445694</v>
      </c>
      <c r="C1852" s="7">
        <f t="shared" si="29"/>
        <v>9.5293954360131133E-2</v>
      </c>
      <c r="F1852" s="7">
        <v>9.5293954360131133E-2</v>
      </c>
    </row>
    <row r="1853" spans="1:6" x14ac:dyDescent="0.25">
      <c r="A1853">
        <v>1836</v>
      </c>
      <c r="B1853" s="1">
        <v>170.8619651983563</v>
      </c>
      <c r="C1853" s="7">
        <f t="shared" si="29"/>
        <v>9.5181353456972706E-2</v>
      </c>
      <c r="F1853" s="7">
        <v>9.5181353456972706E-2</v>
      </c>
    </row>
    <row r="1854" spans="1:6" x14ac:dyDescent="0.25">
      <c r="A1854">
        <v>1837</v>
      </c>
      <c r="B1854" s="1">
        <v>170.76447948263066</v>
      </c>
      <c r="C1854" s="7">
        <f t="shared" si="29"/>
        <v>9.5068883170852297E-2</v>
      </c>
      <c r="F1854" s="7">
        <v>9.5068883170852297E-2</v>
      </c>
    </row>
    <row r="1855" spans="1:6" x14ac:dyDescent="0.25">
      <c r="A1855">
        <v>1838</v>
      </c>
      <c r="B1855" s="1">
        <v>170.66709790136315</v>
      </c>
      <c r="C1855" s="7">
        <f t="shared" si="29"/>
        <v>9.4956543501769769E-2</v>
      </c>
      <c r="F1855" s="7">
        <v>9.4956543501769769E-2</v>
      </c>
    </row>
    <row r="1856" spans="1:6" x14ac:dyDescent="0.25">
      <c r="A1856">
        <v>1839</v>
      </c>
      <c r="B1856" s="1">
        <v>170.56982032863687</v>
      </c>
      <c r="C1856" s="7">
        <f t="shared" si="29"/>
        <v>9.4844334449725343E-2</v>
      </c>
      <c r="F1856" s="7">
        <v>9.4844334449725343E-2</v>
      </c>
    </row>
    <row r="1857" spans="1:6" x14ac:dyDescent="0.25">
      <c r="A1857">
        <v>1840</v>
      </c>
      <c r="B1857" s="1">
        <v>170.47264663853477</v>
      </c>
      <c r="C1857" s="7">
        <f t="shared" si="29"/>
        <v>9.4732256014718852E-2</v>
      </c>
      <c r="F1857" s="7">
        <v>9.4732256014718852E-2</v>
      </c>
    </row>
    <row r="1858" spans="1:6" x14ac:dyDescent="0.25">
      <c r="A1858">
        <v>1841</v>
      </c>
      <c r="B1858" s="1">
        <v>170.37557670514005</v>
      </c>
      <c r="C1858" s="7">
        <f t="shared" si="29"/>
        <v>9.4620308196750436E-2</v>
      </c>
      <c r="F1858" s="7">
        <v>9.4620308196750436E-2</v>
      </c>
    </row>
    <row r="1859" spans="1:6" x14ac:dyDescent="0.25">
      <c r="A1859">
        <v>1842</v>
      </c>
      <c r="B1859" s="1">
        <v>170.27861040253572</v>
      </c>
      <c r="C1859" s="7">
        <f t="shared" si="29"/>
        <v>9.4508490995820038E-2</v>
      </c>
      <c r="F1859" s="7">
        <v>9.4508490995820038E-2</v>
      </c>
    </row>
    <row r="1860" spans="1:6" x14ac:dyDescent="0.25">
      <c r="A1860">
        <v>1843</v>
      </c>
      <c r="B1860" s="1">
        <v>170.18174760480497</v>
      </c>
      <c r="C1860" s="7">
        <f t="shared" si="29"/>
        <v>9.4396804411927548E-2</v>
      </c>
      <c r="F1860" s="7">
        <v>9.4396804411927548E-2</v>
      </c>
    </row>
    <row r="1861" spans="1:6" x14ac:dyDescent="0.25">
      <c r="A1861">
        <v>1844</v>
      </c>
      <c r="B1861" s="1">
        <v>170.08498818603093</v>
      </c>
      <c r="C1861" s="7">
        <f t="shared" si="29"/>
        <v>9.4285248445073161E-2</v>
      </c>
      <c r="F1861" s="7">
        <v>9.4285248445073161E-2</v>
      </c>
    </row>
    <row r="1862" spans="1:6" x14ac:dyDescent="0.25">
      <c r="A1862">
        <v>1845</v>
      </c>
      <c r="B1862" s="1">
        <v>169.98833202029664</v>
      </c>
      <c r="C1862" s="7">
        <f t="shared" si="29"/>
        <v>9.4173823095256792E-2</v>
      </c>
      <c r="F1862" s="7">
        <v>9.4173823095256792E-2</v>
      </c>
    </row>
    <row r="1863" spans="1:6" x14ac:dyDescent="0.25">
      <c r="A1863">
        <v>1846</v>
      </c>
      <c r="B1863" s="1">
        <v>169.89177898168512</v>
      </c>
      <c r="C1863" s="7">
        <f t="shared" si="29"/>
        <v>9.4062528362478304E-2</v>
      </c>
      <c r="F1863" s="7">
        <v>9.4062528362478304E-2</v>
      </c>
    </row>
    <row r="1864" spans="1:6" x14ac:dyDescent="0.25">
      <c r="A1864">
        <v>1847</v>
      </c>
      <c r="B1864" s="1">
        <v>169.79532894427956</v>
      </c>
      <c r="C1864" s="7">
        <f t="shared" si="29"/>
        <v>9.3951364246737917E-2</v>
      </c>
      <c r="F1864" s="7">
        <v>9.3951364246737917E-2</v>
      </c>
    </row>
    <row r="1865" spans="1:6" x14ac:dyDescent="0.25">
      <c r="A1865">
        <v>1848</v>
      </c>
      <c r="B1865" s="1">
        <v>169.69898178216306</v>
      </c>
      <c r="C1865" s="7">
        <f t="shared" si="29"/>
        <v>9.384033074803555E-2</v>
      </c>
      <c r="F1865" s="7">
        <v>9.384033074803555E-2</v>
      </c>
    </row>
    <row r="1866" spans="1:6" x14ac:dyDescent="0.25">
      <c r="A1866">
        <v>1849</v>
      </c>
      <c r="B1866" s="1">
        <v>169.60273736941861</v>
      </c>
      <c r="C1866" s="7">
        <f t="shared" si="29"/>
        <v>9.372942786637109E-2</v>
      </c>
      <c r="F1866" s="7">
        <v>9.372942786637109E-2</v>
      </c>
    </row>
    <row r="1867" spans="1:6" x14ac:dyDescent="0.25">
      <c r="A1867">
        <v>1850</v>
      </c>
      <c r="B1867" s="1">
        <v>169.50659558012939</v>
      </c>
      <c r="C1867" s="7">
        <f t="shared" si="29"/>
        <v>9.3618655601744732E-2</v>
      </c>
      <c r="F1867" s="7">
        <v>9.3618655601744732E-2</v>
      </c>
    </row>
    <row r="1868" spans="1:6" x14ac:dyDescent="0.25">
      <c r="A1868">
        <v>1851</v>
      </c>
      <c r="B1868" s="1">
        <v>169.41055628837853</v>
      </c>
      <c r="C1868" s="7">
        <f t="shared" si="29"/>
        <v>9.3508013954156255E-2</v>
      </c>
      <c r="F1868" s="7">
        <v>9.3508013954156255E-2</v>
      </c>
    </row>
    <row r="1869" spans="1:6" x14ac:dyDescent="0.25">
      <c r="A1869">
        <v>1852</v>
      </c>
      <c r="B1869" s="1">
        <v>169.314619368249</v>
      </c>
      <c r="C1869" s="7">
        <f t="shared" si="29"/>
        <v>9.3397502923605935E-2</v>
      </c>
      <c r="F1869" s="7">
        <v>9.3397502923605935E-2</v>
      </c>
    </row>
    <row r="1870" spans="1:6" x14ac:dyDescent="0.25">
      <c r="A1870">
        <v>1853</v>
      </c>
      <c r="B1870" s="1">
        <v>169.21878469382398</v>
      </c>
      <c r="C1870" s="7">
        <f t="shared" si="29"/>
        <v>9.3287122510093579E-2</v>
      </c>
      <c r="F1870" s="7">
        <v>9.3287122510093579E-2</v>
      </c>
    </row>
    <row r="1871" spans="1:6" x14ac:dyDescent="0.25">
      <c r="A1871">
        <v>1854</v>
      </c>
      <c r="B1871" s="1">
        <v>169.1230521391866</v>
      </c>
      <c r="C1871" s="7">
        <f t="shared" si="29"/>
        <v>9.317687271361913E-2</v>
      </c>
      <c r="F1871" s="7">
        <v>9.317687271361913E-2</v>
      </c>
    </row>
    <row r="1872" spans="1:6" x14ac:dyDescent="0.25">
      <c r="A1872">
        <v>1855</v>
      </c>
      <c r="B1872" s="1">
        <v>169.02742157841993</v>
      </c>
      <c r="C1872" s="7">
        <f t="shared" si="29"/>
        <v>9.3066753534182811E-2</v>
      </c>
      <c r="F1872" s="7">
        <v>9.3066753534182811E-2</v>
      </c>
    </row>
    <row r="1873" spans="1:6" x14ac:dyDescent="0.25">
      <c r="A1873">
        <v>1856</v>
      </c>
      <c r="B1873" s="1">
        <v>168.93189288560697</v>
      </c>
      <c r="C1873" s="7">
        <f t="shared" si="29"/>
        <v>9.2956764971784483E-2</v>
      </c>
      <c r="F1873" s="7">
        <v>9.2956764971784483E-2</v>
      </c>
    </row>
    <row r="1874" spans="1:6" x14ac:dyDescent="0.25">
      <c r="A1874">
        <v>1857</v>
      </c>
      <c r="B1874" s="1">
        <v>168.83646593483093</v>
      </c>
      <c r="C1874" s="7">
        <f t="shared" si="29"/>
        <v>9.2846907026424036E-2</v>
      </c>
      <c r="F1874" s="7">
        <v>9.2846907026424036E-2</v>
      </c>
    </row>
    <row r="1875" spans="1:6" x14ac:dyDescent="0.25">
      <c r="A1875">
        <v>1858</v>
      </c>
      <c r="B1875" s="1">
        <v>168.74114060017476</v>
      </c>
      <c r="C1875" s="7">
        <f t="shared" si="29"/>
        <v>9.2737179698101718E-2</v>
      </c>
      <c r="F1875" s="7">
        <v>9.2737179698101718E-2</v>
      </c>
    </row>
    <row r="1876" spans="1:6" x14ac:dyDescent="0.25">
      <c r="A1876">
        <v>1859</v>
      </c>
      <c r="B1876" s="1">
        <v>168.64591675572169</v>
      </c>
      <c r="C1876" s="7">
        <f t="shared" si="29"/>
        <v>9.2627582986817308E-2</v>
      </c>
      <c r="F1876" s="7">
        <v>9.2627582986817308E-2</v>
      </c>
    </row>
    <row r="1877" spans="1:6" x14ac:dyDescent="0.25">
      <c r="A1877">
        <v>1860</v>
      </c>
      <c r="B1877" s="1">
        <v>168.55079427555484</v>
      </c>
      <c r="C1877" s="7">
        <f t="shared" si="29"/>
        <v>9.2518116892571001E-2</v>
      </c>
      <c r="F1877" s="7">
        <v>9.2518116892571001E-2</v>
      </c>
    </row>
    <row r="1878" spans="1:6" x14ac:dyDescent="0.25">
      <c r="A1878">
        <v>1861</v>
      </c>
      <c r="B1878" s="1">
        <v>168.45577303375723</v>
      </c>
      <c r="C1878" s="7">
        <f t="shared" si="29"/>
        <v>9.2408781415362684E-2</v>
      </c>
      <c r="F1878" s="7">
        <v>9.2408781415362684E-2</v>
      </c>
    </row>
    <row r="1879" spans="1:6" x14ac:dyDescent="0.25">
      <c r="A1879">
        <v>1862</v>
      </c>
      <c r="B1879" s="1">
        <v>168.36085290441193</v>
      </c>
      <c r="C1879" s="7">
        <f t="shared" si="29"/>
        <v>9.2299576555192275E-2</v>
      </c>
      <c r="F1879" s="7">
        <v>9.2299576555192275E-2</v>
      </c>
    </row>
    <row r="1880" spans="1:6" x14ac:dyDescent="0.25">
      <c r="A1880">
        <v>1863</v>
      </c>
      <c r="B1880" s="1">
        <v>168.26603376160207</v>
      </c>
      <c r="C1880" s="7">
        <f t="shared" si="29"/>
        <v>9.2190502312059996E-2</v>
      </c>
      <c r="F1880" s="7">
        <v>9.2190502312059996E-2</v>
      </c>
    </row>
    <row r="1881" spans="1:6" x14ac:dyDescent="0.25">
      <c r="A1881">
        <v>1864</v>
      </c>
      <c r="B1881" s="1">
        <v>168.17131547941082</v>
      </c>
      <c r="C1881" s="7">
        <f t="shared" si="29"/>
        <v>9.2081558685965709E-2</v>
      </c>
      <c r="F1881" s="7">
        <v>9.2081558685965709E-2</v>
      </c>
    </row>
    <row r="1882" spans="1:6" x14ac:dyDescent="0.25">
      <c r="A1882">
        <v>1865</v>
      </c>
      <c r="B1882" s="1">
        <v>168.0766979319211</v>
      </c>
      <c r="C1882" s="7">
        <f t="shared" si="29"/>
        <v>9.1972745676909329E-2</v>
      </c>
      <c r="F1882" s="7">
        <v>9.1972745676909329E-2</v>
      </c>
    </row>
    <row r="1883" spans="1:6" x14ac:dyDescent="0.25">
      <c r="A1883">
        <v>1866</v>
      </c>
      <c r="B1883" s="1">
        <v>167.98218099321613</v>
      </c>
      <c r="C1883" s="7">
        <f t="shared" si="29"/>
        <v>9.1864063284891051E-2</v>
      </c>
      <c r="F1883" s="7">
        <v>9.1864063284891051E-2</v>
      </c>
    </row>
    <row r="1884" spans="1:6" x14ac:dyDescent="0.25">
      <c r="A1884">
        <v>1867</v>
      </c>
      <c r="B1884" s="1">
        <v>167.88776453737904</v>
      </c>
      <c r="C1884" s="7">
        <f t="shared" si="29"/>
        <v>9.1755511509910653E-2</v>
      </c>
      <c r="F1884" s="7">
        <v>9.1755511509910653E-2</v>
      </c>
    </row>
    <row r="1885" spans="1:6" x14ac:dyDescent="0.25">
      <c r="A1885">
        <v>1868</v>
      </c>
      <c r="B1885" s="1">
        <v>167.79344843849276</v>
      </c>
      <c r="C1885" s="7">
        <f t="shared" si="29"/>
        <v>9.1647090351968385E-2</v>
      </c>
      <c r="F1885" s="7">
        <v>9.1647090351968385E-2</v>
      </c>
    </row>
    <row r="1886" spans="1:6" x14ac:dyDescent="0.25">
      <c r="A1886">
        <v>1869</v>
      </c>
      <c r="B1886" s="1">
        <v>167.69923257064053</v>
      </c>
      <c r="C1886" s="7">
        <f t="shared" si="29"/>
        <v>9.1538799811064137E-2</v>
      </c>
      <c r="F1886" s="7">
        <v>9.1538799811064137E-2</v>
      </c>
    </row>
    <row r="1887" spans="1:6" x14ac:dyDescent="0.25">
      <c r="A1887">
        <v>1870</v>
      </c>
      <c r="B1887" s="1">
        <v>167.60511680790543</v>
      </c>
      <c r="C1887" s="7">
        <f t="shared" si="29"/>
        <v>9.1430639887197768E-2</v>
      </c>
      <c r="F1887" s="7">
        <v>9.1430639887197768E-2</v>
      </c>
    </row>
    <row r="1888" spans="1:6" x14ac:dyDescent="0.25">
      <c r="A1888">
        <v>1871</v>
      </c>
      <c r="B1888" s="1">
        <v>167.51110102437045</v>
      </c>
      <c r="C1888" s="7">
        <f t="shared" si="29"/>
        <v>9.1322610580369501E-2</v>
      </c>
      <c r="F1888" s="7">
        <v>9.1322610580369501E-2</v>
      </c>
    </row>
    <row r="1889" spans="1:6" x14ac:dyDescent="0.25">
      <c r="A1889">
        <v>1872</v>
      </c>
      <c r="B1889" s="1">
        <v>167.41718509411882</v>
      </c>
      <c r="C1889" s="7">
        <f t="shared" si="29"/>
        <v>9.1214711890579253E-2</v>
      </c>
      <c r="F1889" s="7">
        <v>9.1214711890579253E-2</v>
      </c>
    </row>
    <row r="1890" spans="1:6" x14ac:dyDescent="0.25">
      <c r="A1890">
        <v>1873</v>
      </c>
      <c r="B1890" s="1">
        <v>167.32336889123357</v>
      </c>
      <c r="C1890" s="7">
        <f t="shared" si="29"/>
        <v>9.1106943817826913E-2</v>
      </c>
      <c r="F1890" s="7">
        <v>9.1106943817826913E-2</v>
      </c>
    </row>
    <row r="1891" spans="1:6" x14ac:dyDescent="0.25">
      <c r="A1891">
        <v>1874</v>
      </c>
      <c r="B1891" s="1">
        <v>167.22965228979785</v>
      </c>
      <c r="C1891" s="7">
        <f t="shared" si="29"/>
        <v>9.0999306362112675E-2</v>
      </c>
      <c r="F1891" s="7">
        <v>9.0999306362112675E-2</v>
      </c>
    </row>
    <row r="1892" spans="1:6" x14ac:dyDescent="0.25">
      <c r="A1892">
        <v>1875</v>
      </c>
      <c r="B1892" s="1">
        <v>167.13603516389463</v>
      </c>
      <c r="C1892" s="7">
        <f t="shared" si="29"/>
        <v>9.0891799523436317E-2</v>
      </c>
      <c r="F1892" s="7">
        <v>9.0891799523436317E-2</v>
      </c>
    </row>
    <row r="1893" spans="1:6" x14ac:dyDescent="0.25">
      <c r="A1893">
        <v>1876</v>
      </c>
      <c r="B1893" s="1">
        <v>167.04251738760712</v>
      </c>
      <c r="C1893" s="7">
        <f t="shared" ref="C1893:C1956" si="30">$M$7+$M$8*A1893+$M$9*A1893^2</f>
        <v>9.078442330179809E-2</v>
      </c>
      <c r="F1893" s="7">
        <v>9.078442330179809E-2</v>
      </c>
    </row>
    <row r="1894" spans="1:6" x14ac:dyDescent="0.25">
      <c r="A1894">
        <v>1877</v>
      </c>
      <c r="B1894" s="1">
        <v>166.9490988350183</v>
      </c>
      <c r="C1894" s="7">
        <f t="shared" si="30"/>
        <v>9.0677177697197853E-2</v>
      </c>
      <c r="F1894" s="7">
        <v>9.0677177697197853E-2</v>
      </c>
    </row>
    <row r="1895" spans="1:6" x14ac:dyDescent="0.25">
      <c r="A1895">
        <v>1878</v>
      </c>
      <c r="B1895" s="1">
        <v>166.85577938021135</v>
      </c>
      <c r="C1895" s="7">
        <f t="shared" si="30"/>
        <v>9.0570062709635524E-2</v>
      </c>
      <c r="F1895" s="7">
        <v>9.0570062709635524E-2</v>
      </c>
    </row>
    <row r="1896" spans="1:6" x14ac:dyDescent="0.25">
      <c r="A1896">
        <v>1879</v>
      </c>
      <c r="B1896" s="1">
        <v>166.7625588972694</v>
      </c>
      <c r="C1896" s="7">
        <f t="shared" si="30"/>
        <v>9.0463078339111325E-2</v>
      </c>
      <c r="F1896" s="7">
        <v>9.0463078339111325E-2</v>
      </c>
    </row>
    <row r="1897" spans="1:6" x14ac:dyDescent="0.25">
      <c r="A1897">
        <v>1880</v>
      </c>
      <c r="B1897" s="1">
        <v>166.66943726027552</v>
      </c>
      <c r="C1897" s="7">
        <f t="shared" si="30"/>
        <v>9.0356224585625117E-2</v>
      </c>
      <c r="F1897" s="7">
        <v>9.0356224585625117E-2</v>
      </c>
    </row>
    <row r="1898" spans="1:6" x14ac:dyDescent="0.25">
      <c r="A1898">
        <v>1881</v>
      </c>
      <c r="B1898" s="1">
        <v>166.57641434331271</v>
      </c>
      <c r="C1898" s="7">
        <f t="shared" si="30"/>
        <v>9.0249501449176789E-2</v>
      </c>
      <c r="F1898" s="7">
        <v>9.0249501449176789E-2</v>
      </c>
    </row>
    <row r="1899" spans="1:6" x14ac:dyDescent="0.25">
      <c r="A1899">
        <v>1882</v>
      </c>
      <c r="B1899" s="1">
        <v>166.48349002046416</v>
      </c>
      <c r="C1899" s="7">
        <f t="shared" si="30"/>
        <v>9.0142908929766591E-2</v>
      </c>
      <c r="F1899" s="7">
        <v>9.0142908929766591E-2</v>
      </c>
    </row>
    <row r="1900" spans="1:6" x14ac:dyDescent="0.25">
      <c r="A1900">
        <v>1883</v>
      </c>
      <c r="B1900" s="1">
        <v>166.39066416581298</v>
      </c>
      <c r="C1900" s="7">
        <f t="shared" si="30"/>
        <v>9.0036447027394301E-2</v>
      </c>
      <c r="F1900" s="7">
        <v>9.0036447027394301E-2</v>
      </c>
    </row>
    <row r="1901" spans="1:6" x14ac:dyDescent="0.25">
      <c r="A1901">
        <v>1884</v>
      </c>
      <c r="B1901" s="1">
        <v>166.29793665344215</v>
      </c>
      <c r="C1901" s="7">
        <f t="shared" si="30"/>
        <v>8.9930115742060113E-2</v>
      </c>
      <c r="F1901" s="7">
        <v>8.9930115742060113E-2</v>
      </c>
    </row>
    <row r="1902" spans="1:6" x14ac:dyDescent="0.25">
      <c r="A1902">
        <v>1885</v>
      </c>
      <c r="B1902" s="1">
        <v>166.20530735743489</v>
      </c>
      <c r="C1902" s="7">
        <f t="shared" si="30"/>
        <v>8.9823915073763916E-2</v>
      </c>
      <c r="F1902" s="7">
        <v>8.9823915073763916E-2</v>
      </c>
    </row>
    <row r="1903" spans="1:6" x14ac:dyDescent="0.25">
      <c r="A1903">
        <v>1886</v>
      </c>
      <c r="B1903" s="1">
        <v>166.11277615187424</v>
      </c>
      <c r="C1903" s="7">
        <f t="shared" si="30"/>
        <v>8.9717845022505627E-2</v>
      </c>
      <c r="F1903" s="7">
        <v>8.9717845022505627E-2</v>
      </c>
    </row>
    <row r="1904" spans="1:6" x14ac:dyDescent="0.25">
      <c r="A1904">
        <v>1887</v>
      </c>
      <c r="B1904" s="1">
        <v>166.02034291084323</v>
      </c>
      <c r="C1904" s="7">
        <f t="shared" si="30"/>
        <v>8.9611905588285468E-2</v>
      </c>
      <c r="F1904" s="7">
        <v>8.9611905588285468E-2</v>
      </c>
    </row>
    <row r="1905" spans="1:6" x14ac:dyDescent="0.25">
      <c r="A1905">
        <v>1888</v>
      </c>
      <c r="B1905" s="1">
        <v>165.92800750842505</v>
      </c>
      <c r="C1905" s="7">
        <f t="shared" si="30"/>
        <v>8.95060967711033E-2</v>
      </c>
      <c r="F1905" s="7">
        <v>8.95060967711033E-2</v>
      </c>
    </row>
    <row r="1906" spans="1:6" x14ac:dyDescent="0.25">
      <c r="A1906">
        <v>1889</v>
      </c>
      <c r="B1906" s="1">
        <v>165.83576981870283</v>
      </c>
      <c r="C1906" s="7">
        <f t="shared" si="30"/>
        <v>8.9400418570959012E-2</v>
      </c>
      <c r="F1906" s="7">
        <v>8.9400418570959012E-2</v>
      </c>
    </row>
    <row r="1907" spans="1:6" x14ac:dyDescent="0.25">
      <c r="A1907">
        <v>1890</v>
      </c>
      <c r="B1907" s="1">
        <v>165.74362971575962</v>
      </c>
      <c r="C1907" s="7">
        <f t="shared" si="30"/>
        <v>8.9294870987852853E-2</v>
      </c>
      <c r="F1907" s="7">
        <v>8.9294870987852853E-2</v>
      </c>
    </row>
    <row r="1908" spans="1:6" x14ac:dyDescent="0.25">
      <c r="A1908">
        <v>1891</v>
      </c>
      <c r="B1908" s="1">
        <v>165.6515870736784</v>
      </c>
      <c r="C1908" s="7">
        <f t="shared" si="30"/>
        <v>8.9189454021784575E-2</v>
      </c>
      <c r="F1908" s="7">
        <v>8.9189454021784575E-2</v>
      </c>
    </row>
    <row r="1909" spans="1:6" x14ac:dyDescent="0.25">
      <c r="A1909">
        <v>1892</v>
      </c>
      <c r="B1909" s="1">
        <v>165.5596417665424</v>
      </c>
      <c r="C1909" s="7">
        <f t="shared" si="30"/>
        <v>8.9084167672754427E-2</v>
      </c>
      <c r="F1909" s="7">
        <v>8.9084167672754427E-2</v>
      </c>
    </row>
    <row r="1910" spans="1:6" x14ac:dyDescent="0.25">
      <c r="A1910">
        <v>1893</v>
      </c>
      <c r="B1910" s="1">
        <v>165.46779366843461</v>
      </c>
      <c r="C1910" s="7">
        <f t="shared" si="30"/>
        <v>8.8979011940762298E-2</v>
      </c>
      <c r="F1910" s="7">
        <v>8.8979011940762298E-2</v>
      </c>
    </row>
    <row r="1911" spans="1:6" x14ac:dyDescent="0.25">
      <c r="A1911">
        <v>1894</v>
      </c>
      <c r="B1911" s="1">
        <v>165.37604265343822</v>
      </c>
      <c r="C1911" s="7">
        <f t="shared" si="30"/>
        <v>8.8873986825808049E-2</v>
      </c>
      <c r="F1911" s="7">
        <v>8.8873986825808049E-2</v>
      </c>
    </row>
    <row r="1912" spans="1:6" x14ac:dyDescent="0.25">
      <c r="A1912">
        <v>1895</v>
      </c>
      <c r="B1912" s="1">
        <v>165.2843885956363</v>
      </c>
      <c r="C1912" s="7">
        <f t="shared" si="30"/>
        <v>8.8769092327891902E-2</v>
      </c>
      <c r="F1912" s="7">
        <v>8.8769092327891902E-2</v>
      </c>
    </row>
    <row r="1913" spans="1:6" x14ac:dyDescent="0.25">
      <c r="A1913">
        <v>1896</v>
      </c>
      <c r="B1913" s="1">
        <v>165.19283136911199</v>
      </c>
      <c r="C1913" s="7">
        <f t="shared" si="30"/>
        <v>8.8664328447013774E-2</v>
      </c>
      <c r="F1913" s="7">
        <v>8.8664328447013774E-2</v>
      </c>
    </row>
    <row r="1914" spans="1:6" x14ac:dyDescent="0.25">
      <c r="A1914">
        <v>1897</v>
      </c>
      <c r="B1914" s="1">
        <v>165.10137084794826</v>
      </c>
      <c r="C1914" s="7">
        <f t="shared" si="30"/>
        <v>8.8559695183173526E-2</v>
      </c>
      <c r="F1914" s="7">
        <v>8.8559695183173526E-2</v>
      </c>
    </row>
    <row r="1915" spans="1:6" x14ac:dyDescent="0.25">
      <c r="A1915">
        <v>1898</v>
      </c>
      <c r="B1915" s="1">
        <v>165.01000690622828</v>
      </c>
      <c r="C1915" s="7">
        <f t="shared" si="30"/>
        <v>8.8455192536371408E-2</v>
      </c>
      <c r="F1915" s="7">
        <v>8.8455192536371408E-2</v>
      </c>
    </row>
    <row r="1916" spans="1:6" x14ac:dyDescent="0.25">
      <c r="A1916">
        <v>1899</v>
      </c>
      <c r="B1916" s="1">
        <v>164.91873941803522</v>
      </c>
      <c r="C1916" s="7">
        <f t="shared" si="30"/>
        <v>8.8350820506607308E-2</v>
      </c>
      <c r="F1916" s="7">
        <v>8.8350820506607308E-2</v>
      </c>
    </row>
    <row r="1917" spans="1:6" x14ac:dyDescent="0.25">
      <c r="A1917">
        <v>1900</v>
      </c>
      <c r="B1917" s="1">
        <v>164.82756825745199</v>
      </c>
      <c r="C1917" s="7">
        <f t="shared" si="30"/>
        <v>8.8246579093881089E-2</v>
      </c>
      <c r="F1917" s="7">
        <v>8.8246579093881089E-2</v>
      </c>
    </row>
    <row r="1918" spans="1:6" x14ac:dyDescent="0.25">
      <c r="A1918">
        <v>1901</v>
      </c>
      <c r="B1918" s="1">
        <v>164.73649329856181</v>
      </c>
      <c r="C1918" s="7">
        <f t="shared" si="30"/>
        <v>8.8142468298192972E-2</v>
      </c>
      <c r="F1918" s="7">
        <v>8.8142468298192972E-2</v>
      </c>
    </row>
    <row r="1919" spans="1:6" x14ac:dyDescent="0.25">
      <c r="A1919">
        <v>1902</v>
      </c>
      <c r="B1919" s="1">
        <v>164.64551441544782</v>
      </c>
      <c r="C1919" s="7">
        <f t="shared" si="30"/>
        <v>8.8038488119542763E-2</v>
      </c>
      <c r="F1919" s="7">
        <v>8.8038488119542763E-2</v>
      </c>
    </row>
    <row r="1920" spans="1:6" x14ac:dyDescent="0.25">
      <c r="A1920">
        <v>1903</v>
      </c>
      <c r="B1920" s="1">
        <v>164.55463148219295</v>
      </c>
      <c r="C1920" s="7">
        <f t="shared" si="30"/>
        <v>8.7934638557930656E-2</v>
      </c>
      <c r="F1920" s="7">
        <v>8.7934638557930656E-2</v>
      </c>
    </row>
    <row r="1921" spans="1:6" x14ac:dyDescent="0.25">
      <c r="A1921">
        <v>1904</v>
      </c>
      <c r="B1921" s="1">
        <v>164.4638443728804</v>
      </c>
      <c r="C1921" s="7">
        <f t="shared" si="30"/>
        <v>8.7830919613356567E-2</v>
      </c>
      <c r="F1921" s="7">
        <v>8.7830919613356567E-2</v>
      </c>
    </row>
    <row r="1922" spans="1:6" x14ac:dyDescent="0.25">
      <c r="A1922">
        <v>1905</v>
      </c>
      <c r="B1922" s="1">
        <v>164.37315296159332</v>
      </c>
      <c r="C1922" s="7">
        <f t="shared" si="30"/>
        <v>8.7727331285820387E-2</v>
      </c>
      <c r="F1922" s="7">
        <v>8.7727331285820387E-2</v>
      </c>
    </row>
    <row r="1923" spans="1:6" x14ac:dyDescent="0.25">
      <c r="A1923">
        <v>1906</v>
      </c>
      <c r="B1923" s="1">
        <v>164.28255712241466</v>
      </c>
      <c r="C1923" s="7">
        <f t="shared" si="30"/>
        <v>8.7623873575322281E-2</v>
      </c>
      <c r="F1923" s="7">
        <v>8.7623873575322281E-2</v>
      </c>
    </row>
    <row r="1924" spans="1:6" x14ac:dyDescent="0.25">
      <c r="A1924">
        <v>1907</v>
      </c>
      <c r="B1924" s="1">
        <v>164.19205672942763</v>
      </c>
      <c r="C1924" s="7">
        <f t="shared" si="30"/>
        <v>8.7520546481862221E-2</v>
      </c>
      <c r="F1924" s="7">
        <v>8.7520546481862221E-2</v>
      </c>
    </row>
    <row r="1925" spans="1:6" x14ac:dyDescent="0.25">
      <c r="A1925">
        <v>1908</v>
      </c>
      <c r="B1925" s="1">
        <v>164.10165165671532</v>
      </c>
      <c r="C1925" s="7">
        <f t="shared" si="30"/>
        <v>8.7417350005440042E-2</v>
      </c>
      <c r="F1925" s="7">
        <v>8.7417350005440042E-2</v>
      </c>
    </row>
    <row r="1926" spans="1:6" x14ac:dyDescent="0.25">
      <c r="A1926">
        <v>1909</v>
      </c>
      <c r="B1926" s="1">
        <v>164.01134177836084</v>
      </c>
      <c r="C1926" s="7">
        <f t="shared" si="30"/>
        <v>8.7314284146055965E-2</v>
      </c>
      <c r="F1926" s="7">
        <v>8.7314284146055965E-2</v>
      </c>
    </row>
    <row r="1927" spans="1:6" x14ac:dyDescent="0.25">
      <c r="A1927">
        <v>1910</v>
      </c>
      <c r="B1927" s="1">
        <v>163.92112696844725</v>
      </c>
      <c r="C1927" s="7">
        <f t="shared" si="30"/>
        <v>8.7211348903709796E-2</v>
      </c>
      <c r="F1927" s="7">
        <v>8.7211348903709796E-2</v>
      </c>
    </row>
    <row r="1928" spans="1:6" x14ac:dyDescent="0.25">
      <c r="A1928">
        <v>1911</v>
      </c>
      <c r="B1928" s="1">
        <v>163.83100710105748</v>
      </c>
      <c r="C1928" s="7">
        <f t="shared" si="30"/>
        <v>8.7108544278401728E-2</v>
      </c>
      <c r="F1928" s="7">
        <v>8.7108544278401728E-2</v>
      </c>
    </row>
    <row r="1929" spans="1:6" x14ac:dyDescent="0.25">
      <c r="A1929">
        <v>1912</v>
      </c>
      <c r="B1929" s="1">
        <v>163.74098205027488</v>
      </c>
      <c r="C1929" s="7">
        <f t="shared" si="30"/>
        <v>8.700587027013168E-2</v>
      </c>
      <c r="F1929" s="7">
        <v>8.700587027013168E-2</v>
      </c>
    </row>
    <row r="1930" spans="1:6" x14ac:dyDescent="0.25">
      <c r="A1930">
        <v>1913</v>
      </c>
      <c r="B1930" s="1">
        <v>163.65105169018238</v>
      </c>
      <c r="C1930" s="7">
        <f t="shared" si="30"/>
        <v>8.6903326878899512E-2</v>
      </c>
      <c r="F1930" s="7">
        <v>8.6903326878899512E-2</v>
      </c>
    </row>
    <row r="1931" spans="1:6" x14ac:dyDescent="0.25">
      <c r="A1931">
        <v>1914</v>
      </c>
      <c r="B1931" s="1">
        <v>163.56121589486318</v>
      </c>
      <c r="C1931" s="7">
        <f t="shared" si="30"/>
        <v>8.6800914104705473E-2</v>
      </c>
      <c r="F1931" s="7">
        <v>8.6800914104705473E-2</v>
      </c>
    </row>
    <row r="1932" spans="1:6" x14ac:dyDescent="0.25">
      <c r="A1932">
        <v>1915</v>
      </c>
      <c r="B1932" s="1">
        <v>163.47147453840037</v>
      </c>
      <c r="C1932" s="7">
        <f t="shared" si="30"/>
        <v>8.6698631947549454E-2</v>
      </c>
      <c r="F1932" s="7">
        <v>8.6698631947549454E-2</v>
      </c>
    </row>
    <row r="1933" spans="1:6" x14ac:dyDescent="0.25">
      <c r="A1933">
        <v>1916</v>
      </c>
      <c r="B1933" s="1">
        <v>163.38182749487692</v>
      </c>
      <c r="C1933" s="7">
        <f t="shared" si="30"/>
        <v>8.6596480407431314E-2</v>
      </c>
      <c r="F1933" s="7">
        <v>8.6596480407431314E-2</v>
      </c>
    </row>
    <row r="1934" spans="1:6" x14ac:dyDescent="0.25">
      <c r="A1934">
        <v>1917</v>
      </c>
      <c r="B1934" s="1">
        <v>163.29227463837603</v>
      </c>
      <c r="C1934" s="7">
        <f t="shared" si="30"/>
        <v>8.6494459484351277E-2</v>
      </c>
      <c r="F1934" s="7">
        <v>8.6494459484351277E-2</v>
      </c>
    </row>
    <row r="1935" spans="1:6" x14ac:dyDescent="0.25">
      <c r="A1935">
        <v>1918</v>
      </c>
      <c r="B1935" s="1">
        <v>163.20281584298081</v>
      </c>
      <c r="C1935" s="7">
        <f t="shared" si="30"/>
        <v>8.6392569178309148E-2</v>
      </c>
      <c r="F1935" s="7">
        <v>8.6392569178309148E-2</v>
      </c>
    </row>
    <row r="1936" spans="1:6" x14ac:dyDescent="0.25">
      <c r="A1936">
        <v>1919</v>
      </c>
      <c r="B1936" s="1">
        <v>163.11345098277425</v>
      </c>
      <c r="C1936" s="7">
        <f t="shared" si="30"/>
        <v>8.629080948930512E-2</v>
      </c>
      <c r="F1936" s="7">
        <v>8.629080948930512E-2</v>
      </c>
    </row>
    <row r="1937" spans="1:6" x14ac:dyDescent="0.25">
      <c r="A1937">
        <v>1920</v>
      </c>
      <c r="B1937" s="1">
        <v>163.02417993183954</v>
      </c>
      <c r="C1937" s="7">
        <f t="shared" si="30"/>
        <v>8.6189180417339112E-2</v>
      </c>
      <c r="F1937" s="7">
        <v>8.6189180417339112E-2</v>
      </c>
    </row>
    <row r="1938" spans="1:6" x14ac:dyDescent="0.25">
      <c r="A1938">
        <v>1921</v>
      </c>
      <c r="B1938" s="1">
        <v>162.93500256425978</v>
      </c>
      <c r="C1938" s="7">
        <f t="shared" si="30"/>
        <v>8.6087681962410983E-2</v>
      </c>
      <c r="F1938" s="7">
        <v>8.6087681962410983E-2</v>
      </c>
    </row>
    <row r="1939" spans="1:6" x14ac:dyDescent="0.25">
      <c r="A1939">
        <v>1922</v>
      </c>
      <c r="B1939" s="1">
        <v>162.84591875411795</v>
      </c>
      <c r="C1939" s="7">
        <f t="shared" si="30"/>
        <v>8.5986314124520985E-2</v>
      </c>
      <c r="F1939" s="7">
        <v>8.5986314124520985E-2</v>
      </c>
    </row>
    <row r="1940" spans="1:6" x14ac:dyDescent="0.25">
      <c r="A1940">
        <v>1923</v>
      </c>
      <c r="B1940" s="1">
        <v>162.75692837549727</v>
      </c>
      <c r="C1940" s="7">
        <f t="shared" si="30"/>
        <v>8.5885076903668978E-2</v>
      </c>
      <c r="F1940" s="7">
        <v>8.5885076903668978E-2</v>
      </c>
    </row>
    <row r="1941" spans="1:6" x14ac:dyDescent="0.25">
      <c r="A1941">
        <v>1924</v>
      </c>
      <c r="B1941" s="1">
        <v>162.66803130248081</v>
      </c>
      <c r="C1941" s="7">
        <f t="shared" si="30"/>
        <v>8.5783970299854878E-2</v>
      </c>
      <c r="F1941" s="7">
        <v>8.5783970299854878E-2</v>
      </c>
    </row>
    <row r="1942" spans="1:6" x14ac:dyDescent="0.25">
      <c r="A1942">
        <v>1925</v>
      </c>
      <c r="B1942" s="1">
        <v>162.57922740915157</v>
      </c>
      <c r="C1942" s="7">
        <f t="shared" si="30"/>
        <v>8.5682994313078881E-2</v>
      </c>
      <c r="F1942" s="7">
        <v>8.5682994313078881E-2</v>
      </c>
    </row>
    <row r="1943" spans="1:6" x14ac:dyDescent="0.25">
      <c r="A1943">
        <v>1926</v>
      </c>
      <c r="B1943" s="1">
        <v>162.49051656959287</v>
      </c>
      <c r="C1943" s="7">
        <f t="shared" si="30"/>
        <v>8.5582148943340791E-2</v>
      </c>
      <c r="F1943" s="7">
        <v>8.5582148943340791E-2</v>
      </c>
    </row>
    <row r="1944" spans="1:6" x14ac:dyDescent="0.25">
      <c r="A1944">
        <v>1927</v>
      </c>
      <c r="B1944" s="1">
        <v>162.40189865788747</v>
      </c>
      <c r="C1944" s="7">
        <f t="shared" si="30"/>
        <v>8.5481434190640831E-2</v>
      </c>
      <c r="F1944" s="7">
        <v>8.5481434190640831E-2</v>
      </c>
    </row>
    <row r="1945" spans="1:6" x14ac:dyDescent="0.25">
      <c r="A1945">
        <v>1928</v>
      </c>
      <c r="B1945" s="1">
        <v>162.31337354811879</v>
      </c>
      <c r="C1945" s="7">
        <f t="shared" si="30"/>
        <v>8.5380850054978835E-2</v>
      </c>
      <c r="F1945" s="7">
        <v>8.5380850054978835E-2</v>
      </c>
    </row>
    <row r="1946" spans="1:6" x14ac:dyDescent="0.25">
      <c r="A1946">
        <v>1929</v>
      </c>
      <c r="B1946" s="1">
        <v>162.2249411143697</v>
      </c>
      <c r="C1946" s="7">
        <f t="shared" si="30"/>
        <v>8.5280396536354774E-2</v>
      </c>
      <c r="F1946" s="7">
        <v>8.5280396536354774E-2</v>
      </c>
    </row>
    <row r="1947" spans="1:6" x14ac:dyDescent="0.25">
      <c r="A1947">
        <v>1930</v>
      </c>
      <c r="B1947" s="1">
        <v>162.13660123072341</v>
      </c>
      <c r="C1947" s="7">
        <f t="shared" si="30"/>
        <v>8.5180073634768816E-2</v>
      </c>
      <c r="F1947" s="7">
        <v>8.5180073634768816E-2</v>
      </c>
    </row>
    <row r="1948" spans="1:6" x14ac:dyDescent="0.25">
      <c r="A1948">
        <v>1931</v>
      </c>
      <c r="B1948" s="1">
        <v>162.0483537712629</v>
      </c>
      <c r="C1948" s="7">
        <f t="shared" si="30"/>
        <v>8.5079881350220848E-2</v>
      </c>
      <c r="F1948" s="7">
        <v>8.5079881350220848E-2</v>
      </c>
    </row>
    <row r="1949" spans="1:6" x14ac:dyDescent="0.25">
      <c r="A1949">
        <v>1932</v>
      </c>
      <c r="B1949" s="1">
        <v>161.9601986100715</v>
      </c>
      <c r="C1949" s="7">
        <f t="shared" si="30"/>
        <v>8.4979819682710789E-2</v>
      </c>
      <c r="F1949" s="7">
        <v>8.4979819682710789E-2</v>
      </c>
    </row>
    <row r="1950" spans="1:6" x14ac:dyDescent="0.25">
      <c r="A1950">
        <v>1933</v>
      </c>
      <c r="B1950" s="1">
        <v>161.87213562123205</v>
      </c>
      <c r="C1950" s="7">
        <f t="shared" si="30"/>
        <v>8.4879888632238831E-2</v>
      </c>
      <c r="F1950" s="7">
        <v>8.4879888632238831E-2</v>
      </c>
    </row>
    <row r="1951" spans="1:6" x14ac:dyDescent="0.25">
      <c r="A1951">
        <v>1934</v>
      </c>
      <c r="B1951" s="1">
        <v>161.78416467882769</v>
      </c>
      <c r="C1951" s="7">
        <f t="shared" si="30"/>
        <v>8.4780088198804782E-2</v>
      </c>
      <c r="F1951" s="7">
        <v>8.4780088198804782E-2</v>
      </c>
    </row>
    <row r="1952" spans="1:6" x14ac:dyDescent="0.25">
      <c r="A1952">
        <v>1935</v>
      </c>
      <c r="B1952" s="1">
        <v>161.69628565694171</v>
      </c>
      <c r="C1952" s="7">
        <f t="shared" si="30"/>
        <v>8.4680418382408834E-2</v>
      </c>
      <c r="F1952" s="7">
        <v>8.4680418382408834E-2</v>
      </c>
    </row>
    <row r="1953" spans="1:6" x14ac:dyDescent="0.25">
      <c r="A1953">
        <v>1936</v>
      </c>
      <c r="B1953" s="1">
        <v>161.60849842965698</v>
      </c>
      <c r="C1953" s="7">
        <f t="shared" si="30"/>
        <v>8.4580879183050905E-2</v>
      </c>
      <c r="F1953" s="7">
        <v>8.4580879183050905E-2</v>
      </c>
    </row>
    <row r="1954" spans="1:6" x14ac:dyDescent="0.25">
      <c r="A1954">
        <v>1937</v>
      </c>
      <c r="B1954" s="1">
        <v>161.52080287105659</v>
      </c>
      <c r="C1954" s="7">
        <f t="shared" si="30"/>
        <v>8.4481470600730857E-2</v>
      </c>
      <c r="F1954" s="7">
        <v>8.4481470600730857E-2</v>
      </c>
    </row>
    <row r="1955" spans="1:6" x14ac:dyDescent="0.25">
      <c r="A1955">
        <v>1938</v>
      </c>
      <c r="B1955" s="1">
        <v>161.43319885522388</v>
      </c>
      <c r="C1955" s="7">
        <f t="shared" si="30"/>
        <v>8.4382192635448938E-2</v>
      </c>
      <c r="F1955" s="7">
        <v>8.4382192635448938E-2</v>
      </c>
    </row>
    <row r="1956" spans="1:6" x14ac:dyDescent="0.25">
      <c r="A1956">
        <v>1939</v>
      </c>
      <c r="B1956" s="1">
        <v>161.34568625624172</v>
      </c>
      <c r="C1956" s="7">
        <f t="shared" si="30"/>
        <v>8.4283045287205011E-2</v>
      </c>
      <c r="F1956" s="7">
        <v>8.4283045287205011E-2</v>
      </c>
    </row>
    <row r="1957" spans="1:6" x14ac:dyDescent="0.25">
      <c r="A1957">
        <v>1940</v>
      </c>
      <c r="B1957" s="1">
        <v>161.25826494819319</v>
      </c>
      <c r="C1957" s="7">
        <f t="shared" ref="C1957:C2020" si="31">$M$7+$M$8*A1957+$M$9*A1957^2</f>
        <v>8.4184028555998991E-2</v>
      </c>
      <c r="F1957" s="7">
        <v>8.4184028555998991E-2</v>
      </c>
    </row>
    <row r="1958" spans="1:6" x14ac:dyDescent="0.25">
      <c r="A1958">
        <v>1941</v>
      </c>
      <c r="B1958" s="1">
        <v>161.17093480516158</v>
      </c>
      <c r="C1958" s="7">
        <f t="shared" si="31"/>
        <v>8.4085142441831073E-2</v>
      </c>
      <c r="F1958" s="7">
        <v>8.4085142441831073E-2</v>
      </c>
    </row>
    <row r="1959" spans="1:6" x14ac:dyDescent="0.25">
      <c r="A1959">
        <v>1942</v>
      </c>
      <c r="B1959" s="1">
        <v>161.08369570122983</v>
      </c>
      <c r="C1959" s="7">
        <f t="shared" si="31"/>
        <v>8.3986386944701064E-2</v>
      </c>
      <c r="F1959" s="7">
        <v>8.3986386944701064E-2</v>
      </c>
    </row>
    <row r="1960" spans="1:6" x14ac:dyDescent="0.25">
      <c r="A1960">
        <v>1943</v>
      </c>
      <c r="B1960" s="1">
        <v>160.99654751048107</v>
      </c>
      <c r="C1960" s="7">
        <f t="shared" si="31"/>
        <v>8.3887762064609156E-2</v>
      </c>
      <c r="F1960" s="7">
        <v>8.3887762064609156E-2</v>
      </c>
    </row>
    <row r="1961" spans="1:6" x14ac:dyDescent="0.25">
      <c r="A1961">
        <v>1944</v>
      </c>
      <c r="B1961" s="1">
        <v>160.90949010699833</v>
      </c>
      <c r="C1961" s="7">
        <f t="shared" si="31"/>
        <v>8.3789267801555267E-2</v>
      </c>
      <c r="F1961" s="7">
        <v>8.3789267801555267E-2</v>
      </c>
    </row>
    <row r="1962" spans="1:6" x14ac:dyDescent="0.25">
      <c r="A1962">
        <v>1945</v>
      </c>
      <c r="B1962" s="1">
        <v>160.82252336486482</v>
      </c>
      <c r="C1962" s="7">
        <f t="shared" si="31"/>
        <v>8.3690904155539259E-2</v>
      </c>
      <c r="F1962" s="7">
        <v>8.3690904155539259E-2</v>
      </c>
    </row>
    <row r="1963" spans="1:6" x14ac:dyDescent="0.25">
      <c r="A1963">
        <v>1946</v>
      </c>
      <c r="B1963" s="1">
        <v>160.73564715816363</v>
      </c>
      <c r="C1963" s="7">
        <f t="shared" si="31"/>
        <v>8.359267112656138E-2</v>
      </c>
      <c r="F1963" s="7">
        <v>8.359267112656138E-2</v>
      </c>
    </row>
    <row r="1964" spans="1:6" x14ac:dyDescent="0.25">
      <c r="A1964">
        <v>1947</v>
      </c>
      <c r="B1964" s="1">
        <v>160.64886136097783</v>
      </c>
      <c r="C1964" s="7">
        <f t="shared" si="31"/>
        <v>8.3494568714621492E-2</v>
      </c>
      <c r="F1964" s="7">
        <v>8.3494568714621492E-2</v>
      </c>
    </row>
    <row r="1965" spans="1:6" x14ac:dyDescent="0.25">
      <c r="A1965">
        <v>1948</v>
      </c>
      <c r="B1965" s="1">
        <v>160.56216584739042</v>
      </c>
      <c r="C1965" s="7">
        <f t="shared" si="31"/>
        <v>8.3396596919719512E-2</v>
      </c>
      <c r="F1965" s="7">
        <v>8.3396596919719512E-2</v>
      </c>
    </row>
    <row r="1966" spans="1:6" x14ac:dyDescent="0.25">
      <c r="A1966">
        <v>1949</v>
      </c>
      <c r="B1966" s="1">
        <v>160.4755604914846</v>
      </c>
      <c r="C1966" s="7">
        <f t="shared" si="31"/>
        <v>8.3298755741855635E-2</v>
      </c>
      <c r="F1966" s="7">
        <v>8.3298755741855635E-2</v>
      </c>
    </row>
    <row r="1967" spans="1:6" x14ac:dyDescent="0.25">
      <c r="A1967">
        <v>1950</v>
      </c>
      <c r="B1967" s="1">
        <v>160.38904516734337</v>
      </c>
      <c r="C1967" s="7">
        <f t="shared" si="31"/>
        <v>8.3201045181029776E-2</v>
      </c>
      <c r="F1967" s="7">
        <v>8.3201045181029776E-2</v>
      </c>
    </row>
    <row r="1968" spans="1:6" x14ac:dyDescent="0.25">
      <c r="A1968">
        <v>1951</v>
      </c>
      <c r="B1968" s="1">
        <v>160.30261974905002</v>
      </c>
      <c r="C1968" s="7">
        <f t="shared" si="31"/>
        <v>8.3103465237241797E-2</v>
      </c>
      <c r="F1968" s="7">
        <v>8.3103465237241797E-2</v>
      </c>
    </row>
    <row r="1969" spans="1:6" x14ac:dyDescent="0.25">
      <c r="A1969">
        <v>1952</v>
      </c>
      <c r="B1969" s="1">
        <v>160.21628411068744</v>
      </c>
      <c r="C1969" s="7">
        <f t="shared" si="31"/>
        <v>8.3006015910491948E-2</v>
      </c>
      <c r="F1969" s="7">
        <v>8.3006015910491948E-2</v>
      </c>
    </row>
    <row r="1970" spans="1:6" x14ac:dyDescent="0.25">
      <c r="A1970">
        <v>1953</v>
      </c>
      <c r="B1970" s="1">
        <v>160.13003812633872</v>
      </c>
      <c r="C1970" s="7">
        <f t="shared" si="31"/>
        <v>8.2908697200779979E-2</v>
      </c>
      <c r="F1970" s="7">
        <v>8.2908697200779979E-2</v>
      </c>
    </row>
    <row r="1971" spans="1:6" x14ac:dyDescent="0.25">
      <c r="A1971">
        <v>1954</v>
      </c>
      <c r="B1971" s="1">
        <v>160.04388167008716</v>
      </c>
      <c r="C1971" s="7">
        <f t="shared" si="31"/>
        <v>8.2811509108106141E-2</v>
      </c>
      <c r="F1971" s="7">
        <v>8.2811509108106141E-2</v>
      </c>
    </row>
    <row r="1972" spans="1:6" x14ac:dyDescent="0.25">
      <c r="A1972">
        <v>1955</v>
      </c>
      <c r="B1972" s="1">
        <v>159.95781461601567</v>
      </c>
      <c r="C1972" s="7">
        <f t="shared" si="31"/>
        <v>8.2714451632470293E-2</v>
      </c>
      <c r="F1972" s="7">
        <v>8.2714451632470293E-2</v>
      </c>
    </row>
    <row r="1973" spans="1:6" x14ac:dyDescent="0.25">
      <c r="A1973">
        <v>1956</v>
      </c>
      <c r="B1973" s="1">
        <v>159.87183683820732</v>
      </c>
      <c r="C1973" s="7">
        <f t="shared" si="31"/>
        <v>8.2617524773872353E-2</v>
      </c>
      <c r="F1973" s="7">
        <v>8.2617524773872353E-2</v>
      </c>
    </row>
    <row r="1974" spans="1:6" x14ac:dyDescent="0.25">
      <c r="A1974">
        <v>1957</v>
      </c>
      <c r="B1974" s="1">
        <v>159.78594821074543</v>
      </c>
      <c r="C1974" s="7">
        <f t="shared" si="31"/>
        <v>8.2520728532312515E-2</v>
      </c>
      <c r="F1974" s="7">
        <v>8.2520728532312515E-2</v>
      </c>
    </row>
    <row r="1975" spans="1:6" x14ac:dyDescent="0.25">
      <c r="A1975">
        <v>1958</v>
      </c>
      <c r="B1975" s="1">
        <v>159.70014860771289</v>
      </c>
      <c r="C1975" s="7">
        <f t="shared" si="31"/>
        <v>8.2424062907790696E-2</v>
      </c>
      <c r="F1975" s="7">
        <v>8.2424062907790696E-2</v>
      </c>
    </row>
    <row r="1976" spans="1:6" x14ac:dyDescent="0.25">
      <c r="A1976">
        <v>1959</v>
      </c>
      <c r="B1976" s="1">
        <v>159.61443790319285</v>
      </c>
      <c r="C1976" s="7">
        <f t="shared" si="31"/>
        <v>8.232752790030673E-2</v>
      </c>
      <c r="F1976" s="7">
        <v>8.232752790030673E-2</v>
      </c>
    </row>
    <row r="1977" spans="1:6" x14ac:dyDescent="0.25">
      <c r="A1977">
        <v>1960</v>
      </c>
      <c r="B1977" s="1">
        <v>159.52881597126836</v>
      </c>
      <c r="C1977" s="7">
        <f t="shared" si="31"/>
        <v>8.2231123509860948E-2</v>
      </c>
      <c r="F1977" s="7">
        <v>8.2231123509860948E-2</v>
      </c>
    </row>
    <row r="1978" spans="1:6" x14ac:dyDescent="0.25">
      <c r="A1978">
        <v>1961</v>
      </c>
      <c r="B1978" s="1">
        <v>159.4432826860226</v>
      </c>
      <c r="C1978" s="7">
        <f t="shared" si="31"/>
        <v>8.2134849736453019E-2</v>
      </c>
      <c r="F1978" s="7">
        <v>8.2134849736453019E-2</v>
      </c>
    </row>
    <row r="1979" spans="1:6" x14ac:dyDescent="0.25">
      <c r="A1979">
        <v>1962</v>
      </c>
      <c r="B1979" s="1">
        <v>159.35783792153865</v>
      </c>
      <c r="C1979" s="7">
        <f t="shared" si="31"/>
        <v>8.203870658008322E-2</v>
      </c>
      <c r="F1979" s="7">
        <v>8.203870658008322E-2</v>
      </c>
    </row>
    <row r="1980" spans="1:6" x14ac:dyDescent="0.25">
      <c r="A1980">
        <v>1963</v>
      </c>
      <c r="B1980" s="1">
        <v>159.27248155189949</v>
      </c>
      <c r="C1980" s="7">
        <f t="shared" si="31"/>
        <v>8.1942694040751385E-2</v>
      </c>
      <c r="F1980" s="7">
        <v>8.1942694040751385E-2</v>
      </c>
    </row>
    <row r="1981" spans="1:6" x14ac:dyDescent="0.25">
      <c r="A1981">
        <v>1964</v>
      </c>
      <c r="B1981" s="1">
        <v>159.18721345118848</v>
      </c>
      <c r="C1981" s="7">
        <f t="shared" si="31"/>
        <v>8.1846812118457513E-2</v>
      </c>
      <c r="F1981" s="7">
        <v>8.1846812118457513E-2</v>
      </c>
    </row>
    <row r="1982" spans="1:6" x14ac:dyDescent="0.25">
      <c r="A1982">
        <v>1965</v>
      </c>
      <c r="B1982" s="1">
        <v>159.10203349348845</v>
      </c>
      <c r="C1982" s="7">
        <f t="shared" si="31"/>
        <v>8.1751060813201715E-2</v>
      </c>
      <c r="F1982" s="7">
        <v>8.1751060813201715E-2</v>
      </c>
    </row>
    <row r="1983" spans="1:6" x14ac:dyDescent="0.25">
      <c r="A1983">
        <v>1966</v>
      </c>
      <c r="B1983" s="1">
        <v>159.01694155288249</v>
      </c>
      <c r="C1983" s="7">
        <f t="shared" si="31"/>
        <v>8.1655440124983936E-2</v>
      </c>
      <c r="F1983" s="7">
        <v>8.1655440124983936E-2</v>
      </c>
    </row>
    <row r="1984" spans="1:6" x14ac:dyDescent="0.25">
      <c r="A1984">
        <v>1967</v>
      </c>
      <c r="B1984" s="1">
        <v>158.93193750345384</v>
      </c>
      <c r="C1984" s="7">
        <f t="shared" si="31"/>
        <v>8.1559950053804009E-2</v>
      </c>
      <c r="F1984" s="7">
        <v>8.1559950053804009E-2</v>
      </c>
    </row>
    <row r="1985" spans="1:6" x14ac:dyDescent="0.25">
      <c r="A1985">
        <v>1968</v>
      </c>
      <c r="B1985" s="1">
        <v>158.84702121928558</v>
      </c>
      <c r="C1985" s="7">
        <f t="shared" si="31"/>
        <v>8.1464590599662212E-2</v>
      </c>
      <c r="F1985" s="7">
        <v>8.1464590599662212E-2</v>
      </c>
    </row>
    <row r="1986" spans="1:6" x14ac:dyDescent="0.25">
      <c r="A1986">
        <v>1969</v>
      </c>
      <c r="B1986" s="1">
        <v>158.76219257446078</v>
      </c>
      <c r="C1986" s="7">
        <f t="shared" si="31"/>
        <v>8.1369361762558379E-2</v>
      </c>
      <c r="F1986" s="7">
        <v>8.1369361762558379E-2</v>
      </c>
    </row>
    <row r="1987" spans="1:6" x14ac:dyDescent="0.25">
      <c r="A1987">
        <v>1970</v>
      </c>
      <c r="B1987" s="1">
        <v>158.67745144306247</v>
      </c>
      <c r="C1987" s="7">
        <f t="shared" si="31"/>
        <v>8.1274263542492564E-2</v>
      </c>
      <c r="F1987" s="7">
        <v>8.1274263542492564E-2</v>
      </c>
    </row>
    <row r="1988" spans="1:6" x14ac:dyDescent="0.25">
      <c r="A1988">
        <v>1971</v>
      </c>
      <c r="B1988" s="1">
        <v>158.59279769917384</v>
      </c>
      <c r="C1988" s="7">
        <f t="shared" si="31"/>
        <v>8.1179295939464824E-2</v>
      </c>
      <c r="F1988" s="7">
        <v>8.1179295939464824E-2</v>
      </c>
    </row>
    <row r="1989" spans="1:6" x14ac:dyDescent="0.25">
      <c r="A1989">
        <v>1972</v>
      </c>
      <c r="B1989" s="1">
        <v>158.50823121687796</v>
      </c>
      <c r="C1989" s="7">
        <f t="shared" si="31"/>
        <v>8.1084458953474936E-2</v>
      </c>
      <c r="F1989" s="7">
        <v>8.1084458953474936E-2</v>
      </c>
    </row>
    <row r="1990" spans="1:6" x14ac:dyDescent="0.25">
      <c r="A1990">
        <v>1973</v>
      </c>
      <c r="B1990" s="1">
        <v>158.42375187025783</v>
      </c>
      <c r="C1990" s="7">
        <f t="shared" si="31"/>
        <v>8.0989752584523178E-2</v>
      </c>
      <c r="F1990" s="7">
        <v>8.0989752584523178E-2</v>
      </c>
    </row>
    <row r="1991" spans="1:6" x14ac:dyDescent="0.25">
      <c r="A1991">
        <v>1974</v>
      </c>
      <c r="B1991" s="1">
        <v>158.33935953339665</v>
      </c>
      <c r="C1991" s="7">
        <f t="shared" si="31"/>
        <v>8.0895176832609439E-2</v>
      </c>
      <c r="F1991" s="7">
        <v>8.0895176832609439E-2</v>
      </c>
    </row>
    <row r="1992" spans="1:6" x14ac:dyDescent="0.25">
      <c r="A1992">
        <v>1975</v>
      </c>
      <c r="B1992" s="1">
        <v>158.2550540803775</v>
      </c>
      <c r="C1992" s="7">
        <f t="shared" si="31"/>
        <v>8.0800731697733608E-2</v>
      </c>
      <c r="F1992" s="7">
        <v>8.0800731697733608E-2</v>
      </c>
    </row>
    <row r="1993" spans="1:6" x14ac:dyDescent="0.25">
      <c r="A1993">
        <v>1976</v>
      </c>
      <c r="B1993" s="1">
        <v>158.1708353852834</v>
      </c>
      <c r="C1993" s="7">
        <f t="shared" si="31"/>
        <v>8.0706417179895851E-2</v>
      </c>
      <c r="F1993" s="7">
        <v>8.0706417179895851E-2</v>
      </c>
    </row>
    <row r="1994" spans="1:6" x14ac:dyDescent="0.25">
      <c r="A1994">
        <v>1977</v>
      </c>
      <c r="B1994" s="1">
        <v>158.08670332219754</v>
      </c>
      <c r="C1994" s="7">
        <f t="shared" si="31"/>
        <v>8.0612233279096002E-2</v>
      </c>
      <c r="F1994" s="7">
        <v>8.0612233279096002E-2</v>
      </c>
    </row>
    <row r="1995" spans="1:6" x14ac:dyDescent="0.25">
      <c r="A1995">
        <v>1978</v>
      </c>
      <c r="B1995" s="1">
        <v>158.00265776520303</v>
      </c>
      <c r="C1995" s="7">
        <f t="shared" si="31"/>
        <v>8.0518179995334282E-2</v>
      </c>
      <c r="F1995" s="7">
        <v>8.0518179995334282E-2</v>
      </c>
    </row>
    <row r="1996" spans="1:6" x14ac:dyDescent="0.25">
      <c r="A1996">
        <v>1979</v>
      </c>
      <c r="B1996" s="1">
        <v>157.91869858838291</v>
      </c>
      <c r="C1996" s="7">
        <f t="shared" si="31"/>
        <v>8.0424257328610582E-2</v>
      </c>
      <c r="F1996" s="7">
        <v>8.0424257328610582E-2</v>
      </c>
    </row>
    <row r="1997" spans="1:6" x14ac:dyDescent="0.25">
      <c r="A1997">
        <v>1980</v>
      </c>
      <c r="B1997" s="1">
        <v>157.83482566582023</v>
      </c>
      <c r="C1997" s="7">
        <f t="shared" si="31"/>
        <v>8.0330465278924734E-2</v>
      </c>
      <c r="F1997" s="7">
        <v>8.0330465278924734E-2</v>
      </c>
    </row>
    <row r="1998" spans="1:6" x14ac:dyDescent="0.25">
      <c r="A1998">
        <v>1981</v>
      </c>
      <c r="B1998" s="1">
        <v>157.75103887159813</v>
      </c>
      <c r="C1998" s="7">
        <f t="shared" si="31"/>
        <v>8.0236803846277016E-2</v>
      </c>
      <c r="F1998" s="7">
        <v>8.0236803846277016E-2</v>
      </c>
    </row>
    <row r="1999" spans="1:6" x14ac:dyDescent="0.25">
      <c r="A1999">
        <v>1982</v>
      </c>
      <c r="B1999" s="1">
        <v>157.66733807979966</v>
      </c>
      <c r="C1999" s="7">
        <f t="shared" si="31"/>
        <v>8.0143273030667317E-2</v>
      </c>
      <c r="F1999" s="7">
        <v>8.0143273030667317E-2</v>
      </c>
    </row>
    <row r="2000" spans="1:6" x14ac:dyDescent="0.25">
      <c r="A2000">
        <v>1983</v>
      </c>
      <c r="B2000" s="1">
        <v>157.58372316450797</v>
      </c>
      <c r="C2000" s="7">
        <f t="shared" si="31"/>
        <v>8.004987283209547E-2</v>
      </c>
      <c r="F2000" s="7">
        <v>8.004987283209547E-2</v>
      </c>
    </row>
    <row r="2001" spans="1:6" x14ac:dyDescent="0.25">
      <c r="A2001">
        <v>1984</v>
      </c>
      <c r="B2001" s="1">
        <v>157.50019399980619</v>
      </c>
      <c r="C2001" s="7">
        <f t="shared" si="31"/>
        <v>7.9956603250561809E-2</v>
      </c>
      <c r="F2001" s="7">
        <v>7.9956603250561809E-2</v>
      </c>
    </row>
    <row r="2002" spans="1:6" x14ac:dyDescent="0.25">
      <c r="A2002">
        <v>1985</v>
      </c>
      <c r="B2002" s="1">
        <v>157.4167504597774</v>
      </c>
      <c r="C2002" s="7">
        <f t="shared" si="31"/>
        <v>7.9863464286065999E-2</v>
      </c>
      <c r="F2002" s="7">
        <v>7.9863464286065999E-2</v>
      </c>
    </row>
    <row r="2003" spans="1:6" x14ac:dyDescent="0.25">
      <c r="A2003">
        <v>1986</v>
      </c>
      <c r="B2003" s="1">
        <v>157.33339241850459</v>
      </c>
      <c r="C2003" s="7">
        <f t="shared" si="31"/>
        <v>7.977045593860832E-2</v>
      </c>
      <c r="F2003" s="7">
        <v>7.977045593860832E-2</v>
      </c>
    </row>
    <row r="2004" spans="1:6" x14ac:dyDescent="0.25">
      <c r="A2004">
        <v>1987</v>
      </c>
      <c r="B2004" s="1">
        <v>157.25011975007095</v>
      </c>
      <c r="C2004" s="7">
        <f t="shared" si="31"/>
        <v>7.9677578208188604E-2</v>
      </c>
      <c r="F2004" s="7">
        <v>7.9677578208188604E-2</v>
      </c>
    </row>
    <row r="2005" spans="1:6" x14ac:dyDescent="0.25">
      <c r="A2005">
        <v>1988</v>
      </c>
      <c r="B2005" s="1">
        <v>157.1669323285596</v>
      </c>
      <c r="C2005" s="7">
        <f t="shared" si="31"/>
        <v>7.9584831094806796E-2</v>
      </c>
      <c r="F2005" s="7">
        <v>7.9584831094806796E-2</v>
      </c>
    </row>
    <row r="2006" spans="1:6" x14ac:dyDescent="0.25">
      <c r="A2006">
        <v>1989</v>
      </c>
      <c r="B2006" s="1">
        <v>157.08383002805351</v>
      </c>
      <c r="C2006" s="7">
        <f t="shared" si="31"/>
        <v>7.9492214598463118E-2</v>
      </c>
      <c r="F2006" s="7">
        <v>7.9492214598463118E-2</v>
      </c>
    </row>
    <row r="2007" spans="1:6" x14ac:dyDescent="0.25">
      <c r="A2007">
        <v>1990</v>
      </c>
      <c r="B2007" s="1">
        <v>157.00081272263589</v>
      </c>
      <c r="C2007" s="7">
        <f t="shared" si="31"/>
        <v>7.9399728719157459E-2</v>
      </c>
      <c r="F2007" s="7">
        <v>7.9399728719157459E-2</v>
      </c>
    </row>
    <row r="2008" spans="1:6" x14ac:dyDescent="0.25">
      <c r="A2008">
        <v>1991</v>
      </c>
      <c r="B2008" s="1">
        <v>156.91788028638982</v>
      </c>
      <c r="C2008" s="7">
        <f t="shared" si="31"/>
        <v>7.9307373456889707E-2</v>
      </c>
      <c r="F2008" s="7">
        <v>7.9307373456889707E-2</v>
      </c>
    </row>
    <row r="2009" spans="1:6" x14ac:dyDescent="0.25">
      <c r="A2009">
        <v>1992</v>
      </c>
      <c r="B2009" s="1">
        <v>156.83503259339827</v>
      </c>
      <c r="C2009" s="7">
        <f t="shared" si="31"/>
        <v>7.921514881166003E-2</v>
      </c>
      <c r="F2009" s="7">
        <v>7.921514881166003E-2</v>
      </c>
    </row>
    <row r="2010" spans="1:6" x14ac:dyDescent="0.25">
      <c r="A2010">
        <v>1993</v>
      </c>
      <c r="B2010" s="1">
        <v>156.75226951774448</v>
      </c>
      <c r="C2010" s="7">
        <f t="shared" si="31"/>
        <v>7.9123054783468261E-2</v>
      </c>
      <c r="F2010" s="7">
        <v>7.9123054783468261E-2</v>
      </c>
    </row>
    <row r="2011" spans="1:6" x14ac:dyDescent="0.25">
      <c r="A2011">
        <v>1994</v>
      </c>
      <c r="B2011" s="1">
        <v>156.66959093351156</v>
      </c>
      <c r="C2011" s="7">
        <f t="shared" si="31"/>
        <v>7.9031091372314621E-2</v>
      </c>
      <c r="F2011" s="7">
        <v>7.9031091372314621E-2</v>
      </c>
    </row>
    <row r="2012" spans="1:6" x14ac:dyDescent="0.25">
      <c r="A2012">
        <v>1995</v>
      </c>
      <c r="B2012" s="1">
        <v>156.58699671478254</v>
      </c>
      <c r="C2012" s="7">
        <f t="shared" si="31"/>
        <v>7.8939258578198945E-2</v>
      </c>
      <c r="F2012" s="7">
        <v>7.8939258578198945E-2</v>
      </c>
    </row>
    <row r="2013" spans="1:6" x14ac:dyDescent="0.25">
      <c r="A2013">
        <v>1996</v>
      </c>
      <c r="B2013" s="1">
        <v>156.50448673564046</v>
      </c>
      <c r="C2013" s="7">
        <f t="shared" si="31"/>
        <v>7.8847556401121233E-2</v>
      </c>
      <c r="F2013" s="7">
        <v>7.8847556401121233E-2</v>
      </c>
    </row>
    <row r="2014" spans="1:6" x14ac:dyDescent="0.25">
      <c r="A2014">
        <v>1997</v>
      </c>
      <c r="B2014" s="1">
        <v>156.42206087016837</v>
      </c>
      <c r="C2014" s="7">
        <f t="shared" si="31"/>
        <v>7.8755984841081594E-2</v>
      </c>
      <c r="F2014" s="7">
        <v>7.8755984841081594E-2</v>
      </c>
    </row>
    <row r="2015" spans="1:6" x14ac:dyDescent="0.25">
      <c r="A2015">
        <v>1998</v>
      </c>
      <c r="B2015" s="1">
        <v>156.33971899244963</v>
      </c>
      <c r="C2015" s="7">
        <f t="shared" si="31"/>
        <v>7.8664543898079975E-2</v>
      </c>
      <c r="F2015" s="7">
        <v>7.8664543898079975E-2</v>
      </c>
    </row>
    <row r="2016" spans="1:6" x14ac:dyDescent="0.25">
      <c r="A2016">
        <v>1999</v>
      </c>
      <c r="B2016" s="1">
        <v>156.2574609765671</v>
      </c>
      <c r="C2016" s="7">
        <f t="shared" si="31"/>
        <v>7.8573233572116208E-2</v>
      </c>
      <c r="F2016" s="7">
        <v>7.8573233572116208E-2</v>
      </c>
    </row>
    <row r="2017" spans="1:6" x14ac:dyDescent="0.25">
      <c r="A2017">
        <v>2000</v>
      </c>
      <c r="B2017" s="1">
        <v>156.17528669660396</v>
      </c>
      <c r="C2017" s="7">
        <f t="shared" si="31"/>
        <v>7.8482053863190571E-2</v>
      </c>
      <c r="F2017" s="7">
        <v>7.8482053863190571E-2</v>
      </c>
    </row>
    <row r="2018" spans="1:6" x14ac:dyDescent="0.25">
      <c r="A2018">
        <v>2001</v>
      </c>
      <c r="B2018" s="1">
        <v>156.09319602664334</v>
      </c>
      <c r="C2018" s="7">
        <f t="shared" si="31"/>
        <v>7.8391004771302952E-2</v>
      </c>
      <c r="F2018" s="7">
        <v>7.8391004771302952E-2</v>
      </c>
    </row>
    <row r="2019" spans="1:6" x14ac:dyDescent="0.25">
      <c r="A2019">
        <v>2002</v>
      </c>
      <c r="B2019" s="1">
        <v>156.01118884076831</v>
      </c>
      <c r="C2019" s="7">
        <f t="shared" si="31"/>
        <v>7.8300086296453242E-2</v>
      </c>
      <c r="F2019" s="7">
        <v>7.8300086296453242E-2</v>
      </c>
    </row>
    <row r="2020" spans="1:6" x14ac:dyDescent="0.25">
      <c r="A2020">
        <v>2003</v>
      </c>
      <c r="B2020" s="1">
        <v>155.92926501306187</v>
      </c>
      <c r="C2020" s="7">
        <f t="shared" si="31"/>
        <v>7.8209298438641661E-2</v>
      </c>
      <c r="F2020" s="7">
        <v>7.8209298438641661E-2</v>
      </c>
    </row>
    <row r="2021" spans="1:6" x14ac:dyDescent="0.25">
      <c r="A2021">
        <v>2004</v>
      </c>
      <c r="B2021" s="1">
        <v>155.84742441760707</v>
      </c>
      <c r="C2021" s="7">
        <f t="shared" ref="C2021:C2084" si="32">$M$7+$M$8*A2021+$M$9*A2021^2</f>
        <v>7.8118641197867933E-2</v>
      </c>
      <c r="F2021" s="7">
        <v>7.8118641197867933E-2</v>
      </c>
    </row>
    <row r="2022" spans="1:6" x14ac:dyDescent="0.25">
      <c r="A2022">
        <v>2005</v>
      </c>
      <c r="B2022" s="1">
        <v>155.76566692848729</v>
      </c>
      <c r="C2022" s="7">
        <f t="shared" si="32"/>
        <v>7.8028114574132335E-2</v>
      </c>
      <c r="F2022" s="7">
        <v>7.8028114574132335E-2</v>
      </c>
    </row>
    <row r="2023" spans="1:6" x14ac:dyDescent="0.25">
      <c r="A2023">
        <v>2006</v>
      </c>
      <c r="B2023" s="1">
        <v>155.68399241978537</v>
      </c>
      <c r="C2023" s="7">
        <f t="shared" si="32"/>
        <v>7.7937718567434755E-2</v>
      </c>
      <c r="F2023" s="7">
        <v>7.7937718567434755E-2</v>
      </c>
    </row>
    <row r="2024" spans="1:6" x14ac:dyDescent="0.25">
      <c r="A2024">
        <v>2007</v>
      </c>
      <c r="B2024" s="1">
        <v>155.60240076558441</v>
      </c>
      <c r="C2024" s="7">
        <f t="shared" si="32"/>
        <v>7.7847453177775028E-2</v>
      </c>
      <c r="F2024" s="7">
        <v>7.7847453177775028E-2</v>
      </c>
    </row>
    <row r="2025" spans="1:6" x14ac:dyDescent="0.25">
      <c r="A2025">
        <v>2008</v>
      </c>
      <c r="B2025" s="1">
        <v>155.52089183996773</v>
      </c>
      <c r="C2025" s="7">
        <f t="shared" si="32"/>
        <v>7.7757318405153486E-2</v>
      </c>
      <c r="F2025" s="7">
        <v>7.7757318405153486E-2</v>
      </c>
    </row>
    <row r="2026" spans="1:6" x14ac:dyDescent="0.25">
      <c r="A2026">
        <v>2009</v>
      </c>
      <c r="B2026" s="1">
        <v>155.43946551701819</v>
      </c>
      <c r="C2026" s="7">
        <f t="shared" si="32"/>
        <v>7.7667314249569908E-2</v>
      </c>
      <c r="F2026" s="7">
        <v>7.7667314249569908E-2</v>
      </c>
    </row>
    <row r="2027" spans="1:6" x14ac:dyDescent="0.25">
      <c r="A2027">
        <v>2010</v>
      </c>
      <c r="B2027" s="1">
        <v>155.35812167081889</v>
      </c>
      <c r="C2027" s="7">
        <f t="shared" si="32"/>
        <v>7.7577440711024181E-2</v>
      </c>
      <c r="F2027" s="7">
        <v>7.7577440711024181E-2</v>
      </c>
    </row>
    <row r="2028" spans="1:6" x14ac:dyDescent="0.25">
      <c r="A2028">
        <v>2011</v>
      </c>
      <c r="B2028" s="1">
        <v>155.27686017545315</v>
      </c>
      <c r="C2028" s="7">
        <f t="shared" si="32"/>
        <v>7.7487697789516641E-2</v>
      </c>
      <c r="F2028" s="7">
        <v>7.7487697789516641E-2</v>
      </c>
    </row>
    <row r="2029" spans="1:6" x14ac:dyDescent="0.25">
      <c r="A2029">
        <v>2012</v>
      </c>
      <c r="B2029" s="1">
        <v>155.19568090500385</v>
      </c>
      <c r="C2029" s="7">
        <f t="shared" si="32"/>
        <v>7.7398085485046952E-2</v>
      </c>
      <c r="F2029" s="7">
        <v>7.7398085485046952E-2</v>
      </c>
    </row>
    <row r="2030" spans="1:6" x14ac:dyDescent="0.25">
      <c r="A2030">
        <v>2013</v>
      </c>
      <c r="B2030" s="1">
        <v>155.11458373355416</v>
      </c>
      <c r="C2030" s="7">
        <f t="shared" si="32"/>
        <v>7.7308603797615394E-2</v>
      </c>
      <c r="F2030" s="7">
        <v>7.7308603797615394E-2</v>
      </c>
    </row>
    <row r="2031" spans="1:6" x14ac:dyDescent="0.25">
      <c r="A2031">
        <v>2014</v>
      </c>
      <c r="B2031" s="1">
        <v>155.0335685351871</v>
      </c>
      <c r="C2031" s="7">
        <f t="shared" si="32"/>
        <v>7.7219252727221854E-2</v>
      </c>
      <c r="F2031" s="7">
        <v>7.7219252727221854E-2</v>
      </c>
    </row>
    <row r="2032" spans="1:6" x14ac:dyDescent="0.25">
      <c r="A2032">
        <v>2015</v>
      </c>
      <c r="B2032" s="1">
        <v>154.95263518398588</v>
      </c>
      <c r="C2032" s="7">
        <f t="shared" si="32"/>
        <v>7.7130032273866167E-2</v>
      </c>
      <c r="F2032" s="7">
        <v>7.7130032273866167E-2</v>
      </c>
    </row>
    <row r="2033" spans="1:6" x14ac:dyDescent="0.25">
      <c r="A2033">
        <v>2016</v>
      </c>
      <c r="B2033" s="1">
        <v>154.87178355403356</v>
      </c>
      <c r="C2033" s="7">
        <f t="shared" si="32"/>
        <v>7.7040942437548665E-2</v>
      </c>
      <c r="F2033" s="7">
        <v>7.7040942437548665E-2</v>
      </c>
    </row>
    <row r="2034" spans="1:6" x14ac:dyDescent="0.25">
      <c r="A2034">
        <v>2017</v>
      </c>
      <c r="B2034" s="1">
        <v>154.79101351941327</v>
      </c>
      <c r="C2034" s="7">
        <f t="shared" si="32"/>
        <v>7.6951983218269127E-2</v>
      </c>
      <c r="F2034" s="7">
        <v>7.6951983218269127E-2</v>
      </c>
    </row>
    <row r="2035" spans="1:6" x14ac:dyDescent="0.25">
      <c r="A2035">
        <v>2018</v>
      </c>
      <c r="B2035" s="1">
        <v>154.71032495420798</v>
      </c>
      <c r="C2035" s="7">
        <f t="shared" si="32"/>
        <v>7.686315461602744E-2</v>
      </c>
      <c r="F2035" s="7">
        <v>7.686315461602744E-2</v>
      </c>
    </row>
    <row r="2036" spans="1:6" x14ac:dyDescent="0.25">
      <c r="A2036">
        <v>2019</v>
      </c>
      <c r="B2036" s="1">
        <v>154.62971773250086</v>
      </c>
      <c r="C2036" s="7">
        <f t="shared" si="32"/>
        <v>7.677445663082394E-2</v>
      </c>
      <c r="F2036" s="7">
        <v>7.677445663082394E-2</v>
      </c>
    </row>
    <row r="2037" spans="1:6" x14ac:dyDescent="0.25">
      <c r="A2037">
        <v>2020</v>
      </c>
      <c r="B2037" s="1">
        <v>154.54919172837495</v>
      </c>
      <c r="C2037" s="7">
        <f t="shared" si="32"/>
        <v>7.6685889262658291E-2</v>
      </c>
      <c r="F2037" s="7">
        <v>7.6685889262658291E-2</v>
      </c>
    </row>
    <row r="2038" spans="1:6" x14ac:dyDescent="0.25">
      <c r="A2038">
        <v>2021</v>
      </c>
      <c r="B2038" s="1">
        <v>154.46874681591353</v>
      </c>
      <c r="C2038" s="7">
        <f t="shared" si="32"/>
        <v>7.6597452511530773E-2</v>
      </c>
      <c r="F2038" s="7">
        <v>7.6597452511530773E-2</v>
      </c>
    </row>
    <row r="2039" spans="1:6" x14ac:dyDescent="0.25">
      <c r="A2039">
        <v>2022</v>
      </c>
      <c r="B2039" s="1">
        <v>154.38838286919949</v>
      </c>
      <c r="C2039" s="7">
        <f t="shared" si="32"/>
        <v>7.6509146377441273E-2</v>
      </c>
      <c r="F2039" s="7">
        <v>7.6509146377441273E-2</v>
      </c>
    </row>
    <row r="2040" spans="1:6" x14ac:dyDescent="0.25">
      <c r="A2040">
        <v>2023</v>
      </c>
      <c r="B2040" s="1">
        <v>154.30809976231592</v>
      </c>
      <c r="C2040" s="7">
        <f t="shared" si="32"/>
        <v>7.6420970860389625E-2</v>
      </c>
      <c r="F2040" s="7">
        <v>7.6420970860389625E-2</v>
      </c>
    </row>
    <row r="2041" spans="1:6" x14ac:dyDescent="0.25">
      <c r="A2041">
        <v>2024</v>
      </c>
      <c r="B2041" s="1">
        <v>154.22789736934612</v>
      </c>
      <c r="C2041" s="7">
        <f t="shared" si="32"/>
        <v>7.6332925960376163E-2</v>
      </c>
      <c r="F2041" s="7">
        <v>7.6332925960376163E-2</v>
      </c>
    </row>
    <row r="2042" spans="1:6" x14ac:dyDescent="0.25">
      <c r="A2042">
        <v>2025</v>
      </c>
      <c r="B2042" s="1">
        <v>154.14777556437301</v>
      </c>
      <c r="C2042" s="7">
        <f t="shared" si="32"/>
        <v>7.6245011677400665E-2</v>
      </c>
      <c r="F2042" s="7">
        <v>7.6245011677400665E-2</v>
      </c>
    </row>
    <row r="2043" spans="1:6" x14ac:dyDescent="0.25">
      <c r="A2043">
        <v>2026</v>
      </c>
      <c r="B2043" s="1">
        <v>154.06773422147964</v>
      </c>
      <c r="C2043" s="7">
        <f t="shared" si="32"/>
        <v>7.6157228011463018E-2</v>
      </c>
      <c r="F2043" s="7">
        <v>7.6157228011463018E-2</v>
      </c>
    </row>
    <row r="2044" spans="1:6" x14ac:dyDescent="0.25">
      <c r="A2044">
        <v>2027</v>
      </c>
      <c r="B2044" s="1">
        <v>153.98777321474932</v>
      </c>
      <c r="C2044" s="7">
        <f t="shared" si="32"/>
        <v>7.6069574962563558E-2</v>
      </c>
      <c r="F2044" s="7">
        <v>7.6069574962563558E-2</v>
      </c>
    </row>
    <row r="2045" spans="1:6" x14ac:dyDescent="0.25">
      <c r="A2045">
        <v>2028</v>
      </c>
      <c r="B2045" s="1">
        <v>153.90789241826496</v>
      </c>
      <c r="C2045" s="7">
        <f t="shared" si="32"/>
        <v>7.5982052530701949E-2</v>
      </c>
      <c r="F2045" s="7">
        <v>7.5982052530701949E-2</v>
      </c>
    </row>
    <row r="2046" spans="1:6" x14ac:dyDescent="0.25">
      <c r="A2046">
        <v>2029</v>
      </c>
      <c r="B2046" s="1">
        <v>153.82809170610963</v>
      </c>
      <c r="C2046" s="7">
        <f t="shared" si="32"/>
        <v>7.589466071587847E-2</v>
      </c>
      <c r="F2046" s="7">
        <v>7.589466071587847E-2</v>
      </c>
    </row>
    <row r="2047" spans="1:6" x14ac:dyDescent="0.25">
      <c r="A2047">
        <v>2030</v>
      </c>
      <c r="B2047" s="1">
        <v>153.74837095236663</v>
      </c>
      <c r="C2047" s="7">
        <f t="shared" si="32"/>
        <v>7.580739951809301E-2</v>
      </c>
      <c r="F2047" s="7">
        <v>7.580739951809301E-2</v>
      </c>
    </row>
    <row r="2048" spans="1:6" x14ac:dyDescent="0.25">
      <c r="A2048">
        <v>2031</v>
      </c>
      <c r="B2048" s="1">
        <v>153.66873003111888</v>
      </c>
      <c r="C2048" s="7">
        <f t="shared" si="32"/>
        <v>7.5720268937345403E-2</v>
      </c>
      <c r="F2048" s="7">
        <v>7.5720268937345403E-2</v>
      </c>
    </row>
    <row r="2049" spans="1:6" x14ac:dyDescent="0.25">
      <c r="A2049">
        <v>2032</v>
      </c>
      <c r="B2049" s="1">
        <v>153.58916881644956</v>
      </c>
      <c r="C2049" s="7">
        <f t="shared" si="32"/>
        <v>7.5633268973635981E-2</v>
      </c>
      <c r="F2049" s="7">
        <v>7.5633268973635981E-2</v>
      </c>
    </row>
    <row r="2050" spans="1:6" x14ac:dyDescent="0.25">
      <c r="A2050">
        <v>2033</v>
      </c>
      <c r="B2050" s="1">
        <v>153.50968718244164</v>
      </c>
      <c r="C2050" s="7">
        <f t="shared" si="32"/>
        <v>7.5546399626964522E-2</v>
      </c>
      <c r="F2050" s="7">
        <v>7.5546399626964522E-2</v>
      </c>
    </row>
    <row r="2051" spans="1:6" x14ac:dyDescent="0.25">
      <c r="A2051">
        <v>2034</v>
      </c>
      <c r="B2051" s="1">
        <v>153.43028500317834</v>
      </c>
      <c r="C2051" s="7">
        <f t="shared" si="32"/>
        <v>7.5459660897330916E-2</v>
      </c>
      <c r="F2051" s="7">
        <v>7.5459660897330916E-2</v>
      </c>
    </row>
    <row r="2052" spans="1:6" x14ac:dyDescent="0.25">
      <c r="A2052">
        <v>2035</v>
      </c>
      <c r="B2052" s="1">
        <v>153.35096215274277</v>
      </c>
      <c r="C2052" s="7">
        <f t="shared" si="32"/>
        <v>7.5373052784735495E-2</v>
      </c>
      <c r="F2052" s="7">
        <v>7.5373052784735495E-2</v>
      </c>
    </row>
    <row r="2053" spans="1:6" x14ac:dyDescent="0.25">
      <c r="A2053">
        <v>2036</v>
      </c>
      <c r="B2053" s="1">
        <v>153.27171850521799</v>
      </c>
      <c r="C2053" s="7">
        <f t="shared" si="32"/>
        <v>7.5286575289177926E-2</v>
      </c>
      <c r="F2053" s="7">
        <v>7.5286575289177926E-2</v>
      </c>
    </row>
    <row r="2054" spans="1:6" x14ac:dyDescent="0.25">
      <c r="A2054">
        <v>2037</v>
      </c>
      <c r="B2054" s="1">
        <v>153.192553934687</v>
      </c>
      <c r="C2054" s="7">
        <f t="shared" si="32"/>
        <v>7.5200228410658487E-2</v>
      </c>
      <c r="F2054" s="7">
        <v>7.5200228410658487E-2</v>
      </c>
    </row>
    <row r="2055" spans="1:6" x14ac:dyDescent="0.25">
      <c r="A2055">
        <v>2038</v>
      </c>
      <c r="B2055" s="1">
        <v>153.11346831523301</v>
      </c>
      <c r="C2055" s="7">
        <f t="shared" si="32"/>
        <v>7.5114012149177067E-2</v>
      </c>
      <c r="F2055" s="7">
        <v>7.5114012149177067E-2</v>
      </c>
    </row>
    <row r="2056" spans="1:6" x14ac:dyDescent="0.25">
      <c r="A2056">
        <v>2039</v>
      </c>
      <c r="B2056" s="1">
        <v>153.03446152093909</v>
      </c>
      <c r="C2056" s="7">
        <f t="shared" si="32"/>
        <v>7.50279265047335E-2</v>
      </c>
      <c r="F2056" s="7">
        <v>7.50279265047335E-2</v>
      </c>
    </row>
    <row r="2057" spans="1:6" x14ac:dyDescent="0.25">
      <c r="A2057">
        <v>2040</v>
      </c>
      <c r="B2057" s="1">
        <v>152.95553342588826</v>
      </c>
      <c r="C2057" s="7">
        <f t="shared" si="32"/>
        <v>7.4941971477328062E-2</v>
      </c>
      <c r="F2057" s="7">
        <v>7.4941971477328062E-2</v>
      </c>
    </row>
    <row r="2058" spans="1:6" x14ac:dyDescent="0.25">
      <c r="A2058">
        <v>2041</v>
      </c>
      <c r="B2058" s="1">
        <v>152.87668390416371</v>
      </c>
      <c r="C2058" s="7">
        <f t="shared" si="32"/>
        <v>7.4856147066960643E-2</v>
      </c>
      <c r="F2058" s="7">
        <v>7.4856147066960643E-2</v>
      </c>
    </row>
    <row r="2059" spans="1:6" x14ac:dyDescent="0.25">
      <c r="A2059">
        <v>2042</v>
      </c>
      <c r="B2059" s="1">
        <v>152.79791282984854</v>
      </c>
      <c r="C2059" s="7">
        <f t="shared" si="32"/>
        <v>7.4770453273631132E-2</v>
      </c>
      <c r="F2059" s="7">
        <v>7.4770453273631132E-2</v>
      </c>
    </row>
    <row r="2060" spans="1:6" x14ac:dyDescent="0.25">
      <c r="A2060">
        <v>2043</v>
      </c>
      <c r="B2060" s="1">
        <v>152.71922007702574</v>
      </c>
      <c r="C2060" s="7">
        <f t="shared" si="32"/>
        <v>7.4684890097339696E-2</v>
      </c>
      <c r="F2060" s="7">
        <v>7.4684890097339696E-2</v>
      </c>
    </row>
    <row r="2061" spans="1:6" x14ac:dyDescent="0.25">
      <c r="A2061">
        <v>2044</v>
      </c>
      <c r="B2061" s="1">
        <v>152.64060551977846</v>
      </c>
      <c r="C2061" s="7">
        <f t="shared" si="32"/>
        <v>7.4599457538086222E-2</v>
      </c>
      <c r="F2061" s="7">
        <v>7.4599457538086222E-2</v>
      </c>
    </row>
    <row r="2062" spans="1:6" x14ac:dyDescent="0.25">
      <c r="A2062">
        <v>2045</v>
      </c>
      <c r="B2062" s="1">
        <v>152.56206903218975</v>
      </c>
      <c r="C2062" s="7">
        <f t="shared" si="32"/>
        <v>7.4514155595870823E-2</v>
      </c>
      <c r="F2062" s="7">
        <v>7.4514155595870823E-2</v>
      </c>
    </row>
    <row r="2063" spans="1:6" x14ac:dyDescent="0.25">
      <c r="A2063">
        <v>2046</v>
      </c>
      <c r="B2063" s="1">
        <v>152.48361048834292</v>
      </c>
      <c r="C2063" s="7">
        <f t="shared" si="32"/>
        <v>7.4428984270693388E-2</v>
      </c>
      <c r="F2063" s="7">
        <v>7.4428984270693388E-2</v>
      </c>
    </row>
    <row r="2064" spans="1:6" x14ac:dyDescent="0.25">
      <c r="A2064">
        <v>2047</v>
      </c>
      <c r="B2064" s="1">
        <v>152.40522976232069</v>
      </c>
      <c r="C2064" s="7">
        <f t="shared" si="32"/>
        <v>7.4343943562553916E-2</v>
      </c>
      <c r="F2064" s="7">
        <v>7.4343943562553916E-2</v>
      </c>
    </row>
    <row r="2065" spans="1:6" x14ac:dyDescent="0.25">
      <c r="A2065">
        <v>2048</v>
      </c>
      <c r="B2065" s="1">
        <v>152.32692672820662</v>
      </c>
      <c r="C2065" s="7">
        <f t="shared" si="32"/>
        <v>7.4259033471452518E-2</v>
      </c>
      <c r="F2065" s="7">
        <v>7.4259033471452518E-2</v>
      </c>
    </row>
    <row r="2066" spans="1:6" x14ac:dyDescent="0.25">
      <c r="A2066">
        <v>2049</v>
      </c>
      <c r="B2066" s="1">
        <v>152.24870126008346</v>
      </c>
      <c r="C2066" s="7">
        <f t="shared" si="32"/>
        <v>7.4174253997389139E-2</v>
      </c>
      <c r="F2066" s="7">
        <v>7.4174253997389139E-2</v>
      </c>
    </row>
    <row r="2067" spans="1:6" x14ac:dyDescent="0.25">
      <c r="A2067">
        <v>2050</v>
      </c>
      <c r="B2067" s="1">
        <v>152.17055323203434</v>
      </c>
      <c r="C2067" s="7">
        <f t="shared" si="32"/>
        <v>7.4089605140363668E-2</v>
      </c>
      <c r="F2067" s="7">
        <v>7.4089605140363668E-2</v>
      </c>
    </row>
    <row r="2068" spans="1:6" x14ac:dyDescent="0.25">
      <c r="A2068">
        <v>2051</v>
      </c>
      <c r="B2068" s="1">
        <v>152.09248251814245</v>
      </c>
      <c r="C2068" s="7">
        <f t="shared" si="32"/>
        <v>7.4005086900376271E-2</v>
      </c>
      <c r="F2068" s="7">
        <v>7.4005086900376271E-2</v>
      </c>
    </row>
    <row r="2069" spans="1:6" x14ac:dyDescent="0.25">
      <c r="A2069">
        <v>2052</v>
      </c>
      <c r="B2069" s="1">
        <v>152.01448899249075</v>
      </c>
      <c r="C2069" s="7">
        <f t="shared" si="32"/>
        <v>7.3920699277426893E-2</v>
      </c>
      <c r="F2069" s="7">
        <v>7.3920699277426893E-2</v>
      </c>
    </row>
    <row r="2070" spans="1:6" x14ac:dyDescent="0.25">
      <c r="A2070">
        <v>2053</v>
      </c>
      <c r="B2070" s="1">
        <v>151.93657252916259</v>
      </c>
      <c r="C2070" s="7">
        <f t="shared" si="32"/>
        <v>7.3836442271515423E-2</v>
      </c>
      <c r="F2070" s="7">
        <v>7.3836442271515423E-2</v>
      </c>
    </row>
    <row r="2071" spans="1:6" x14ac:dyDescent="0.25">
      <c r="A2071">
        <v>2054</v>
      </c>
      <c r="B2071" s="1">
        <v>151.85873300224068</v>
      </c>
      <c r="C2071" s="7">
        <f t="shared" si="32"/>
        <v>7.3752315882642083E-2</v>
      </c>
      <c r="F2071" s="7">
        <v>7.3752315882642083E-2</v>
      </c>
    </row>
    <row r="2072" spans="1:6" x14ac:dyDescent="0.25">
      <c r="A2072">
        <v>2055</v>
      </c>
      <c r="B2072" s="1">
        <v>151.78097028580862</v>
      </c>
      <c r="C2072" s="7">
        <f t="shared" si="32"/>
        <v>7.3668320110806595E-2</v>
      </c>
      <c r="F2072" s="7">
        <v>7.3668320110806595E-2</v>
      </c>
    </row>
    <row r="2073" spans="1:6" x14ac:dyDescent="0.25">
      <c r="A2073">
        <v>2056</v>
      </c>
      <c r="B2073" s="1">
        <v>151.70328425394894</v>
      </c>
      <c r="C2073" s="7">
        <f t="shared" si="32"/>
        <v>7.3584454956009293E-2</v>
      </c>
      <c r="F2073" s="7">
        <v>7.3584454956009293E-2</v>
      </c>
    </row>
    <row r="2074" spans="1:6" x14ac:dyDescent="0.25">
      <c r="A2074">
        <v>2057</v>
      </c>
      <c r="B2074" s="1">
        <v>151.62567478074524</v>
      </c>
      <c r="C2074" s="7">
        <f t="shared" si="32"/>
        <v>7.3500720418249954E-2</v>
      </c>
      <c r="F2074" s="7">
        <v>7.3500720418249954E-2</v>
      </c>
    </row>
    <row r="2075" spans="1:6" x14ac:dyDescent="0.25">
      <c r="A2075">
        <v>2058</v>
      </c>
      <c r="B2075" s="1">
        <v>151.5481417402801</v>
      </c>
      <c r="C2075" s="7">
        <f t="shared" si="32"/>
        <v>7.3417116497528467E-2</v>
      </c>
      <c r="F2075" s="7">
        <v>7.3417116497528467E-2</v>
      </c>
    </row>
    <row r="2076" spans="1:6" x14ac:dyDescent="0.25">
      <c r="A2076">
        <v>2059</v>
      </c>
      <c r="B2076" s="1">
        <v>151.47068500663727</v>
      </c>
      <c r="C2076" s="7">
        <f t="shared" si="32"/>
        <v>7.3333643193845166E-2</v>
      </c>
      <c r="F2076" s="7">
        <v>7.3333643193845166E-2</v>
      </c>
    </row>
    <row r="2077" spans="1:6" x14ac:dyDescent="0.25">
      <c r="A2077">
        <v>2060</v>
      </c>
      <c r="B2077" s="1">
        <v>151.39330445389916</v>
      </c>
      <c r="C2077" s="7">
        <f t="shared" si="32"/>
        <v>7.3250300507199828E-2</v>
      </c>
      <c r="F2077" s="7">
        <v>7.3250300507199828E-2</v>
      </c>
    </row>
    <row r="2078" spans="1:6" x14ac:dyDescent="0.25">
      <c r="A2078">
        <v>2061</v>
      </c>
      <c r="B2078" s="1">
        <v>151.31599995614948</v>
      </c>
      <c r="C2078" s="7">
        <f t="shared" si="32"/>
        <v>7.3167088437592398E-2</v>
      </c>
      <c r="F2078" s="7">
        <v>7.3167088437592398E-2</v>
      </c>
    </row>
    <row r="2079" spans="1:6" x14ac:dyDescent="0.25">
      <c r="A2079">
        <v>2062</v>
      </c>
      <c r="B2079" s="1">
        <v>151.23877138747071</v>
      </c>
      <c r="C2079" s="7">
        <f t="shared" si="32"/>
        <v>7.3084006985023042E-2</v>
      </c>
      <c r="F2079" s="7">
        <v>7.3084006985023042E-2</v>
      </c>
    </row>
    <row r="2080" spans="1:6" x14ac:dyDescent="0.25">
      <c r="A2080">
        <v>2063</v>
      </c>
      <c r="B2080" s="1">
        <v>151.1616186219465</v>
      </c>
      <c r="C2080" s="7">
        <f t="shared" si="32"/>
        <v>7.300105614949165E-2</v>
      </c>
      <c r="F2080" s="7">
        <v>7.300105614949165E-2</v>
      </c>
    </row>
    <row r="2081" spans="1:6" x14ac:dyDescent="0.25">
      <c r="A2081">
        <v>2064</v>
      </c>
      <c r="B2081" s="1">
        <v>151.08454153365955</v>
      </c>
      <c r="C2081" s="7">
        <f t="shared" si="32"/>
        <v>7.2918235930998332E-2</v>
      </c>
      <c r="F2081" s="7">
        <v>7.2918235930998332E-2</v>
      </c>
    </row>
    <row r="2082" spans="1:6" x14ac:dyDescent="0.25">
      <c r="A2082">
        <v>2065</v>
      </c>
      <c r="B2082" s="1">
        <v>151.00753999669323</v>
      </c>
      <c r="C2082" s="7">
        <f t="shared" si="32"/>
        <v>7.2835546329543033E-2</v>
      </c>
      <c r="F2082" s="7">
        <v>7.2835546329543033E-2</v>
      </c>
    </row>
    <row r="2083" spans="1:6" x14ac:dyDescent="0.25">
      <c r="A2083">
        <v>2066</v>
      </c>
      <c r="B2083" s="1">
        <v>150.93061388513033</v>
      </c>
      <c r="C2083" s="7">
        <f t="shared" si="32"/>
        <v>7.2752987345125641E-2</v>
      </c>
      <c r="F2083" s="7">
        <v>7.2752987345125641E-2</v>
      </c>
    </row>
    <row r="2084" spans="1:6" x14ac:dyDescent="0.25">
      <c r="A2084">
        <v>2067</v>
      </c>
      <c r="B2084" s="1">
        <v>150.85376307305438</v>
      </c>
      <c r="C2084" s="7">
        <f t="shared" si="32"/>
        <v>7.2670558977746325E-2</v>
      </c>
      <c r="F2084" s="7">
        <v>7.2670558977746325E-2</v>
      </c>
    </row>
    <row r="2085" spans="1:6" x14ac:dyDescent="0.25">
      <c r="A2085">
        <v>2068</v>
      </c>
      <c r="B2085" s="1">
        <v>150.77698743454806</v>
      </c>
      <c r="C2085" s="7">
        <f t="shared" ref="C2085:C2148" si="33">$M$7+$M$8*A2085+$M$9*A2085^2</f>
        <v>7.2588261227405027E-2</v>
      </c>
      <c r="F2085" s="7">
        <v>7.2588261227405027E-2</v>
      </c>
    </row>
    <row r="2086" spans="1:6" x14ac:dyDescent="0.25">
      <c r="A2086">
        <v>2069</v>
      </c>
      <c r="B2086" s="1">
        <v>150.70028684369476</v>
      </c>
      <c r="C2086" s="7">
        <f t="shared" si="33"/>
        <v>7.2506094094101636E-2</v>
      </c>
      <c r="F2086" s="7">
        <v>7.2506094094101636E-2</v>
      </c>
    </row>
    <row r="2087" spans="1:6" x14ac:dyDescent="0.25">
      <c r="A2087">
        <v>2070</v>
      </c>
      <c r="B2087" s="1">
        <v>150.62366117457725</v>
      </c>
      <c r="C2087" s="7">
        <f t="shared" si="33"/>
        <v>7.2424057577836376E-2</v>
      </c>
      <c r="F2087" s="7">
        <v>7.2424057577836376E-2</v>
      </c>
    </row>
    <row r="2088" spans="1:6" x14ac:dyDescent="0.25">
      <c r="A2088">
        <v>2071</v>
      </c>
      <c r="B2088" s="1">
        <v>150.54711030127896</v>
      </c>
      <c r="C2088" s="7">
        <f t="shared" si="33"/>
        <v>7.2342151678608968E-2</v>
      </c>
      <c r="F2088" s="7">
        <v>7.2342151678608968E-2</v>
      </c>
    </row>
    <row r="2089" spans="1:6" x14ac:dyDescent="0.25">
      <c r="A2089">
        <v>2072</v>
      </c>
      <c r="B2089" s="1">
        <v>150.47063409788265</v>
      </c>
      <c r="C2089" s="7">
        <f t="shared" si="33"/>
        <v>7.226037639641969E-2</v>
      </c>
      <c r="F2089" s="7">
        <v>7.226037639641969E-2</v>
      </c>
    </row>
    <row r="2090" spans="1:6" x14ac:dyDescent="0.25">
      <c r="A2090">
        <v>2073</v>
      </c>
      <c r="B2090" s="1">
        <v>150.39423243847187</v>
      </c>
      <c r="C2090" s="7">
        <f t="shared" si="33"/>
        <v>7.2178731731268431E-2</v>
      </c>
      <c r="F2090" s="7">
        <v>7.2178731731268431E-2</v>
      </c>
    </row>
    <row r="2091" spans="1:6" x14ac:dyDescent="0.25">
      <c r="A2091">
        <v>2074</v>
      </c>
      <c r="B2091" s="1">
        <v>150.31790519712928</v>
      </c>
      <c r="C2091" s="7">
        <f t="shared" si="33"/>
        <v>7.2097217683155079E-2</v>
      </c>
      <c r="F2091" s="7">
        <v>7.2097217683155079E-2</v>
      </c>
    </row>
    <row r="2092" spans="1:6" x14ac:dyDescent="0.25">
      <c r="A2092">
        <v>2075</v>
      </c>
      <c r="B2092" s="1">
        <v>150.24165224793828</v>
      </c>
      <c r="C2092" s="7">
        <f t="shared" si="33"/>
        <v>7.2015834252079802E-2</v>
      </c>
      <c r="F2092" s="7">
        <v>7.2015834252079802E-2</v>
      </c>
    </row>
    <row r="2093" spans="1:6" x14ac:dyDescent="0.25">
      <c r="A2093">
        <v>2076</v>
      </c>
      <c r="B2093" s="1">
        <v>150.16547346498163</v>
      </c>
      <c r="C2093" s="7">
        <f t="shared" si="33"/>
        <v>7.19345814380426E-2</v>
      </c>
      <c r="F2093" s="7">
        <v>7.19345814380426E-2</v>
      </c>
    </row>
    <row r="2094" spans="1:6" x14ac:dyDescent="0.25">
      <c r="A2094">
        <v>2077</v>
      </c>
      <c r="B2094" s="1">
        <v>150.08936872234287</v>
      </c>
      <c r="C2094" s="7">
        <f t="shared" si="33"/>
        <v>7.1853459241043194E-2</v>
      </c>
      <c r="F2094" s="7">
        <v>7.1853459241043194E-2</v>
      </c>
    </row>
    <row r="2095" spans="1:6" x14ac:dyDescent="0.25">
      <c r="A2095">
        <v>2078</v>
      </c>
      <c r="B2095" s="1">
        <v>150.01333789410458</v>
      </c>
      <c r="C2095" s="7">
        <f t="shared" si="33"/>
        <v>7.1772467661081973E-2</v>
      </c>
      <c r="F2095" s="7">
        <v>7.1772467661081973E-2</v>
      </c>
    </row>
    <row r="2096" spans="1:6" x14ac:dyDescent="0.25">
      <c r="A2096">
        <v>2079</v>
      </c>
      <c r="B2096" s="1">
        <v>149.93738085435035</v>
      </c>
      <c r="C2096" s="7">
        <f t="shared" si="33"/>
        <v>7.1691606698158605E-2</v>
      </c>
      <c r="F2096" s="7">
        <v>7.1691606698158605E-2</v>
      </c>
    </row>
    <row r="2097" spans="1:6" x14ac:dyDescent="0.25">
      <c r="A2097">
        <v>2080</v>
      </c>
      <c r="B2097" s="1">
        <v>149.86149747716289</v>
      </c>
      <c r="C2097" s="7">
        <f t="shared" si="33"/>
        <v>7.1610876352273423E-2</v>
      </c>
      <c r="F2097" s="7">
        <v>7.1610876352273423E-2</v>
      </c>
    </row>
    <row r="2098" spans="1:6" x14ac:dyDescent="0.25">
      <c r="A2098">
        <v>2081</v>
      </c>
      <c r="B2098" s="1">
        <v>149.78568763662557</v>
      </c>
      <c r="C2098" s="7">
        <f t="shared" si="33"/>
        <v>7.1530276623426203E-2</v>
      </c>
      <c r="F2098" s="7">
        <v>7.1530276623426203E-2</v>
      </c>
    </row>
    <row r="2099" spans="1:6" x14ac:dyDescent="0.25">
      <c r="A2099">
        <v>2082</v>
      </c>
      <c r="B2099" s="1">
        <v>149.70995120682116</v>
      </c>
      <c r="C2099" s="7">
        <f t="shared" si="33"/>
        <v>7.1449807511616836E-2</v>
      </c>
      <c r="F2099" s="7">
        <v>7.1449807511616836E-2</v>
      </c>
    </row>
    <row r="2100" spans="1:6" x14ac:dyDescent="0.25">
      <c r="A2100">
        <v>2083</v>
      </c>
      <c r="B2100" s="1">
        <v>149.63428806183325</v>
      </c>
      <c r="C2100" s="7">
        <f t="shared" si="33"/>
        <v>7.1369469016845655E-2</v>
      </c>
      <c r="F2100" s="7">
        <v>7.1369469016845655E-2</v>
      </c>
    </row>
    <row r="2101" spans="1:6" x14ac:dyDescent="0.25">
      <c r="A2101">
        <v>2084</v>
      </c>
      <c r="B2101" s="1">
        <v>149.55869807574445</v>
      </c>
      <c r="C2101" s="7">
        <f t="shared" si="33"/>
        <v>7.1289261139112436E-2</v>
      </c>
      <c r="F2101" s="7">
        <v>7.1289261139112436E-2</v>
      </c>
    </row>
    <row r="2102" spans="1:6" x14ac:dyDescent="0.25">
      <c r="A2102">
        <v>2085</v>
      </c>
      <c r="B2102" s="1">
        <v>149.4831811226382</v>
      </c>
      <c r="C2102" s="7">
        <f t="shared" si="33"/>
        <v>7.1209183878417126E-2</v>
      </c>
      <c r="F2102" s="7">
        <v>7.1209183878417126E-2</v>
      </c>
    </row>
    <row r="2103" spans="1:6" x14ac:dyDescent="0.25">
      <c r="A2103">
        <v>2086</v>
      </c>
      <c r="B2103" s="1">
        <v>149.40773707659721</v>
      </c>
      <c r="C2103" s="7">
        <f t="shared" si="33"/>
        <v>7.112923723475989E-2</v>
      </c>
      <c r="F2103" s="7">
        <v>7.112923723475989E-2</v>
      </c>
    </row>
    <row r="2104" spans="1:6" x14ac:dyDescent="0.25">
      <c r="A2104">
        <v>2087</v>
      </c>
      <c r="B2104" s="1">
        <v>149.33236581170502</v>
      </c>
      <c r="C2104" s="7">
        <f t="shared" si="33"/>
        <v>7.1049421208140617E-2</v>
      </c>
      <c r="F2104" s="7">
        <v>7.1049421208140617E-2</v>
      </c>
    </row>
    <row r="2105" spans="1:6" x14ac:dyDescent="0.25">
      <c r="A2105">
        <v>2088</v>
      </c>
      <c r="B2105" s="1">
        <v>149.25706720204428</v>
      </c>
      <c r="C2105" s="7">
        <f t="shared" si="33"/>
        <v>7.0969735798559419E-2</v>
      </c>
      <c r="F2105" s="7">
        <v>7.0969735798559419E-2</v>
      </c>
    </row>
    <row r="2106" spans="1:6" x14ac:dyDescent="0.25">
      <c r="A2106">
        <v>2089</v>
      </c>
      <c r="B2106" s="1">
        <v>149.18184112169857</v>
      </c>
      <c r="C2106" s="7">
        <f t="shared" si="33"/>
        <v>7.089018100601624E-2</v>
      </c>
      <c r="F2106" s="7">
        <v>7.089018100601624E-2</v>
      </c>
    </row>
    <row r="2107" spans="1:6" x14ac:dyDescent="0.25">
      <c r="A2107">
        <v>2090</v>
      </c>
      <c r="B2107" s="1">
        <v>149.10668744475055</v>
      </c>
      <c r="C2107" s="7">
        <f t="shared" si="33"/>
        <v>7.0810756830510913E-2</v>
      </c>
      <c r="F2107" s="7">
        <v>7.0810756830510913E-2</v>
      </c>
    </row>
    <row r="2108" spans="1:6" x14ac:dyDescent="0.25">
      <c r="A2108">
        <v>2091</v>
      </c>
      <c r="B2108" s="1">
        <v>149.03160604528367</v>
      </c>
      <c r="C2108" s="7">
        <f t="shared" si="33"/>
        <v>7.0731463272043771E-2</v>
      </c>
      <c r="F2108" s="7">
        <v>7.0731463272043771E-2</v>
      </c>
    </row>
    <row r="2109" spans="1:6" x14ac:dyDescent="0.25">
      <c r="A2109">
        <v>2092</v>
      </c>
      <c r="B2109" s="1">
        <v>148.95659679738063</v>
      </c>
      <c r="C2109" s="7">
        <f t="shared" si="33"/>
        <v>7.0652300330614592E-2</v>
      </c>
      <c r="F2109" s="7">
        <v>7.0652300330614592E-2</v>
      </c>
    </row>
    <row r="2110" spans="1:6" x14ac:dyDescent="0.25">
      <c r="A2110">
        <v>2093</v>
      </c>
      <c r="B2110" s="1">
        <v>148.88165957512501</v>
      </c>
      <c r="C2110" s="7">
        <f t="shared" si="33"/>
        <v>7.0573268006223322E-2</v>
      </c>
      <c r="F2110" s="7">
        <v>7.0573268006223322E-2</v>
      </c>
    </row>
    <row r="2111" spans="1:6" x14ac:dyDescent="0.25">
      <c r="A2111">
        <v>2094</v>
      </c>
      <c r="B2111" s="1">
        <v>148.80679425259933</v>
      </c>
      <c r="C2111" s="7">
        <f t="shared" si="33"/>
        <v>7.0494366298870126E-2</v>
      </c>
      <c r="F2111" s="7">
        <v>7.0494366298870126E-2</v>
      </c>
    </row>
    <row r="2112" spans="1:6" x14ac:dyDescent="0.25">
      <c r="A2112">
        <v>2095</v>
      </c>
      <c r="B2112" s="1">
        <v>148.73200070388725</v>
      </c>
      <c r="C2112" s="7">
        <f t="shared" si="33"/>
        <v>7.0415595208554893E-2</v>
      </c>
      <c r="F2112" s="7">
        <v>7.0415595208554893E-2</v>
      </c>
    </row>
    <row r="2113" spans="1:6" x14ac:dyDescent="0.25">
      <c r="A2113">
        <v>2096</v>
      </c>
      <c r="B2113" s="1">
        <v>148.65727880307142</v>
      </c>
      <c r="C2113" s="7">
        <f t="shared" si="33"/>
        <v>7.0336954735277735E-2</v>
      </c>
      <c r="F2113" s="7">
        <v>7.0336954735277735E-2</v>
      </c>
    </row>
    <row r="2114" spans="1:6" x14ac:dyDescent="0.25">
      <c r="A2114">
        <v>2097</v>
      </c>
      <c r="B2114" s="1">
        <v>148.58262842423528</v>
      </c>
      <c r="C2114" s="7">
        <f t="shared" si="33"/>
        <v>7.0258444879038595E-2</v>
      </c>
      <c r="F2114" s="7">
        <v>7.0258444879038595E-2</v>
      </c>
    </row>
    <row r="2115" spans="1:6" x14ac:dyDescent="0.25">
      <c r="A2115">
        <v>2098</v>
      </c>
      <c r="B2115" s="1">
        <v>148.50804944146157</v>
      </c>
      <c r="C2115" s="7">
        <f t="shared" si="33"/>
        <v>7.0180065639837308E-2</v>
      </c>
      <c r="F2115" s="7">
        <v>7.0180065639837308E-2</v>
      </c>
    </row>
    <row r="2116" spans="1:6" x14ac:dyDescent="0.25">
      <c r="A2116">
        <v>2099</v>
      </c>
      <c r="B2116" s="1">
        <v>148.43354172883383</v>
      </c>
      <c r="C2116" s="7">
        <f t="shared" si="33"/>
        <v>7.0101817017674206E-2</v>
      </c>
      <c r="F2116" s="7">
        <v>7.0101817017674206E-2</v>
      </c>
    </row>
    <row r="2117" spans="1:6" x14ac:dyDescent="0.25">
      <c r="A2117">
        <v>2100</v>
      </c>
      <c r="B2117" s="1">
        <v>148.35910516043461</v>
      </c>
      <c r="C2117" s="7">
        <f t="shared" si="33"/>
        <v>7.0023699012549068E-2</v>
      </c>
      <c r="F2117" s="7">
        <v>7.0023699012549068E-2</v>
      </c>
    </row>
    <row r="2118" spans="1:6" x14ac:dyDescent="0.25">
      <c r="A2118">
        <v>2101</v>
      </c>
      <c r="B2118" s="1">
        <v>148.28473961034754</v>
      </c>
      <c r="C2118" s="7">
        <f t="shared" si="33"/>
        <v>6.9945711624461837E-2</v>
      </c>
      <c r="F2118" s="7">
        <v>6.9945711624461837E-2</v>
      </c>
    </row>
    <row r="2119" spans="1:6" x14ac:dyDescent="0.25">
      <c r="A2119">
        <v>2102</v>
      </c>
      <c r="B2119" s="1">
        <v>148.21044495265531</v>
      </c>
      <c r="C2119" s="7">
        <f t="shared" si="33"/>
        <v>6.9867854853412681E-2</v>
      </c>
      <c r="F2119" s="7">
        <v>6.9867854853412681E-2</v>
      </c>
    </row>
    <row r="2120" spans="1:6" x14ac:dyDescent="0.25">
      <c r="A2120">
        <v>2103</v>
      </c>
      <c r="B2120" s="1">
        <v>148.13622106144143</v>
      </c>
      <c r="C2120" s="7">
        <f t="shared" si="33"/>
        <v>6.9790128699401599E-2</v>
      </c>
      <c r="F2120" s="7">
        <v>6.9790128699401599E-2</v>
      </c>
    </row>
    <row r="2121" spans="1:6" x14ac:dyDescent="0.25">
      <c r="A2121">
        <v>2104</v>
      </c>
      <c r="B2121" s="1">
        <v>148.06206781078842</v>
      </c>
      <c r="C2121" s="7">
        <f t="shared" si="33"/>
        <v>6.971253316242837E-2</v>
      </c>
      <c r="F2121" s="7">
        <v>6.971253316242837E-2</v>
      </c>
    </row>
    <row r="2122" spans="1:6" x14ac:dyDescent="0.25">
      <c r="A2122">
        <v>2105</v>
      </c>
      <c r="B2122" s="1">
        <v>147.98798507478</v>
      </c>
      <c r="C2122" s="7">
        <f t="shared" si="33"/>
        <v>6.963506824249327E-2</v>
      </c>
      <c r="F2122" s="7">
        <v>6.963506824249327E-2</v>
      </c>
    </row>
    <row r="2123" spans="1:6" x14ac:dyDescent="0.25">
      <c r="A2123">
        <v>2106</v>
      </c>
      <c r="B2123" s="1">
        <v>147.91397272749862</v>
      </c>
      <c r="C2123" s="7">
        <f t="shared" si="33"/>
        <v>6.9557733939596023E-2</v>
      </c>
      <c r="F2123" s="7">
        <v>6.9557733939596023E-2</v>
      </c>
    </row>
    <row r="2124" spans="1:6" x14ac:dyDescent="0.25">
      <c r="A2124">
        <v>2107</v>
      </c>
      <c r="B2124" s="1">
        <v>147.84003064302797</v>
      </c>
      <c r="C2124" s="7">
        <f t="shared" si="33"/>
        <v>6.9480530253736961E-2</v>
      </c>
      <c r="F2124" s="7">
        <v>6.9480530253736961E-2</v>
      </c>
    </row>
    <row r="2125" spans="1:6" x14ac:dyDescent="0.25">
      <c r="A2125">
        <v>2108</v>
      </c>
      <c r="B2125" s="1">
        <v>147.76615869545071</v>
      </c>
      <c r="C2125" s="7">
        <f t="shared" si="33"/>
        <v>6.9403457184915862E-2</v>
      </c>
      <c r="F2125" s="7">
        <v>6.9403457184915862E-2</v>
      </c>
    </row>
    <row r="2126" spans="1:6" x14ac:dyDescent="0.25">
      <c r="A2126">
        <v>2109</v>
      </c>
      <c r="B2126" s="1">
        <v>147.69235675885039</v>
      </c>
      <c r="C2126" s="7">
        <f t="shared" si="33"/>
        <v>6.9326514733132616E-2</v>
      </c>
      <c r="F2126" s="7">
        <v>6.9326514733132616E-2</v>
      </c>
    </row>
    <row r="2127" spans="1:6" x14ac:dyDescent="0.25">
      <c r="A2127">
        <v>2110</v>
      </c>
      <c r="B2127" s="1">
        <v>147.61862470730952</v>
      </c>
      <c r="C2127" s="7">
        <f t="shared" si="33"/>
        <v>6.9249702898387555E-2</v>
      </c>
      <c r="F2127" s="7">
        <v>6.9249702898387555E-2</v>
      </c>
    </row>
    <row r="2128" spans="1:6" x14ac:dyDescent="0.25">
      <c r="A2128">
        <v>2111</v>
      </c>
      <c r="B2128" s="1">
        <v>147.54496241491177</v>
      </c>
      <c r="C2128" s="7">
        <f t="shared" si="33"/>
        <v>6.9173021680680458E-2</v>
      </c>
      <c r="F2128" s="7">
        <v>6.9173021680680458E-2</v>
      </c>
    </row>
    <row r="2129" spans="1:6" x14ac:dyDescent="0.25">
      <c r="A2129">
        <v>2112</v>
      </c>
      <c r="B2129" s="1">
        <v>147.47136975573974</v>
      </c>
      <c r="C2129" s="7">
        <f t="shared" si="33"/>
        <v>6.9096471080011324E-2</v>
      </c>
      <c r="F2129" s="7">
        <v>6.9096471080011324E-2</v>
      </c>
    </row>
    <row r="2130" spans="1:6" x14ac:dyDescent="0.25">
      <c r="A2130">
        <v>2113</v>
      </c>
      <c r="B2130" s="1">
        <v>147.39784660387693</v>
      </c>
      <c r="C2130" s="7">
        <f t="shared" si="33"/>
        <v>6.9020051096380208E-2</v>
      </c>
      <c r="F2130" s="7">
        <v>6.9020051096380208E-2</v>
      </c>
    </row>
    <row r="2131" spans="1:6" x14ac:dyDescent="0.25">
      <c r="A2131">
        <v>2114</v>
      </c>
      <c r="B2131" s="1">
        <v>147.32439283340605</v>
      </c>
      <c r="C2131" s="7">
        <f t="shared" si="33"/>
        <v>6.8943761729787056E-2</v>
      </c>
      <c r="F2131" s="7">
        <v>6.8943761729787056E-2</v>
      </c>
    </row>
    <row r="2132" spans="1:6" x14ac:dyDescent="0.25">
      <c r="A2132">
        <v>2115</v>
      </c>
      <c r="B2132" s="1">
        <v>147.25100831841067</v>
      </c>
      <c r="C2132" s="7">
        <f t="shared" si="33"/>
        <v>6.8867602980231979E-2</v>
      </c>
      <c r="F2132" s="7">
        <v>6.8867602980231979E-2</v>
      </c>
    </row>
    <row r="2133" spans="1:6" x14ac:dyDescent="0.25">
      <c r="A2133">
        <v>2116</v>
      </c>
      <c r="B2133" s="1">
        <v>147.17769293297332</v>
      </c>
      <c r="C2133" s="7">
        <f t="shared" si="33"/>
        <v>6.879157484771492E-2</v>
      </c>
      <c r="F2133" s="7">
        <v>6.879157484771492E-2</v>
      </c>
    </row>
    <row r="2134" spans="1:6" x14ac:dyDescent="0.25">
      <c r="A2134">
        <v>2117</v>
      </c>
      <c r="B2134" s="1">
        <v>147.10444655117763</v>
      </c>
      <c r="C2134" s="7">
        <f t="shared" si="33"/>
        <v>6.8715677332235769E-2</v>
      </c>
      <c r="F2134" s="7">
        <v>6.8715677332235769E-2</v>
      </c>
    </row>
    <row r="2135" spans="1:6" x14ac:dyDescent="0.25">
      <c r="A2135">
        <v>2118</v>
      </c>
      <c r="B2135" s="1">
        <v>147.03126904710629</v>
      </c>
      <c r="C2135" s="7">
        <f t="shared" si="33"/>
        <v>6.8639910433794749E-2</v>
      </c>
      <c r="F2135" s="7">
        <v>6.8639910433794749E-2</v>
      </c>
    </row>
    <row r="2136" spans="1:6" x14ac:dyDescent="0.25">
      <c r="A2136">
        <v>2119</v>
      </c>
      <c r="B2136" s="1">
        <v>146.9581602948428</v>
      </c>
      <c r="C2136" s="7">
        <f t="shared" si="33"/>
        <v>6.8564274152391691E-2</v>
      </c>
      <c r="F2136" s="7">
        <v>6.8564274152391691E-2</v>
      </c>
    </row>
    <row r="2137" spans="1:6" x14ac:dyDescent="0.25">
      <c r="A2137">
        <v>2120</v>
      </c>
      <c r="B2137" s="1">
        <v>146.88512016846971</v>
      </c>
      <c r="C2137" s="7">
        <f t="shared" si="33"/>
        <v>6.8488768488026541E-2</v>
      </c>
      <c r="F2137" s="7">
        <v>6.8488768488026541E-2</v>
      </c>
    </row>
    <row r="2138" spans="1:6" x14ac:dyDescent="0.25">
      <c r="A2138">
        <v>2121</v>
      </c>
      <c r="B2138" s="1">
        <v>146.81214854207067</v>
      </c>
      <c r="C2138" s="7">
        <f t="shared" si="33"/>
        <v>6.8413393440699521E-2</v>
      </c>
      <c r="F2138" s="7">
        <v>6.8413393440699521E-2</v>
      </c>
    </row>
    <row r="2139" spans="1:6" x14ac:dyDescent="0.25">
      <c r="A2139">
        <v>2122</v>
      </c>
      <c r="B2139" s="1">
        <v>146.73924528972825</v>
      </c>
      <c r="C2139" s="7">
        <f t="shared" si="33"/>
        <v>6.8338149010410409E-2</v>
      </c>
      <c r="F2139" s="7">
        <v>6.8338149010410409E-2</v>
      </c>
    </row>
    <row r="2140" spans="1:6" x14ac:dyDescent="0.25">
      <c r="A2140">
        <v>2123</v>
      </c>
      <c r="B2140" s="1">
        <v>146.66641028552604</v>
      </c>
      <c r="C2140" s="7">
        <f t="shared" si="33"/>
        <v>6.8263035197159372E-2</v>
      </c>
      <c r="F2140" s="7">
        <v>6.8263035197159372E-2</v>
      </c>
    </row>
    <row r="2141" spans="1:6" x14ac:dyDescent="0.25">
      <c r="A2141">
        <v>2124</v>
      </c>
      <c r="B2141" s="1">
        <v>146.59364340354674</v>
      </c>
      <c r="C2141" s="7">
        <f t="shared" si="33"/>
        <v>6.8188052000946353E-2</v>
      </c>
      <c r="F2141" s="7">
        <v>6.8188052000946353E-2</v>
      </c>
    </row>
    <row r="2142" spans="1:6" x14ac:dyDescent="0.25">
      <c r="A2142">
        <v>2125</v>
      </c>
      <c r="B2142" s="1">
        <v>146.52094451787386</v>
      </c>
      <c r="C2142" s="7">
        <f t="shared" si="33"/>
        <v>6.8113199421771242E-2</v>
      </c>
      <c r="F2142" s="7">
        <v>6.8113199421771242E-2</v>
      </c>
    </row>
    <row r="2143" spans="1:6" x14ac:dyDescent="0.25">
      <c r="A2143">
        <v>2126</v>
      </c>
      <c r="B2143" s="1">
        <v>146.44831350258994</v>
      </c>
      <c r="C2143" s="7">
        <f t="shared" si="33"/>
        <v>6.8038477459634206E-2</v>
      </c>
      <c r="F2143" s="7">
        <v>6.8038477459634206E-2</v>
      </c>
    </row>
    <row r="2144" spans="1:6" x14ac:dyDescent="0.25">
      <c r="A2144">
        <v>2127</v>
      </c>
      <c r="B2144" s="1">
        <v>146.37575023177865</v>
      </c>
      <c r="C2144" s="7">
        <f t="shared" si="33"/>
        <v>6.7963886114535244E-2</v>
      </c>
      <c r="F2144" s="7">
        <v>6.7963886114535244E-2</v>
      </c>
    </row>
    <row r="2145" spans="1:6" x14ac:dyDescent="0.25">
      <c r="A2145">
        <v>2128</v>
      </c>
      <c r="B2145" s="1">
        <v>146.30325457952264</v>
      </c>
      <c r="C2145" s="7">
        <f t="shared" si="33"/>
        <v>6.7889425386474134E-2</v>
      </c>
      <c r="F2145" s="7">
        <v>6.7889425386474134E-2</v>
      </c>
    </row>
    <row r="2146" spans="1:6" x14ac:dyDescent="0.25">
      <c r="A2146">
        <v>2129</v>
      </c>
      <c r="B2146" s="1">
        <v>146.23082641990533</v>
      </c>
      <c r="C2146" s="7">
        <f t="shared" si="33"/>
        <v>6.7815095275451154E-2</v>
      </c>
      <c r="F2146" s="7">
        <v>6.7815095275451154E-2</v>
      </c>
    </row>
    <row r="2147" spans="1:6" x14ac:dyDescent="0.25">
      <c r="A2147">
        <v>2130</v>
      </c>
      <c r="B2147" s="1">
        <v>146.15846562700946</v>
      </c>
      <c r="C2147" s="7">
        <f t="shared" si="33"/>
        <v>6.7740895781466026E-2</v>
      </c>
      <c r="F2147" s="7">
        <v>6.7740895781466026E-2</v>
      </c>
    </row>
    <row r="2148" spans="1:6" x14ac:dyDescent="0.25">
      <c r="A2148">
        <v>2131</v>
      </c>
      <c r="B2148" s="1">
        <v>146.08617207491861</v>
      </c>
      <c r="C2148" s="7">
        <f t="shared" si="33"/>
        <v>6.7666826904519084E-2</v>
      </c>
      <c r="F2148" s="7">
        <v>6.7666826904519084E-2</v>
      </c>
    </row>
    <row r="2149" spans="1:6" x14ac:dyDescent="0.25">
      <c r="A2149">
        <v>2132</v>
      </c>
      <c r="B2149" s="1">
        <v>146.01394563771527</v>
      </c>
      <c r="C2149" s="7">
        <f t="shared" ref="C2149:C2212" si="34">$M$7+$M$8*A2149+$M$9*A2149^2</f>
        <v>6.7592888644610105E-2</v>
      </c>
      <c r="F2149" s="7">
        <v>6.7592888644610105E-2</v>
      </c>
    </row>
    <row r="2150" spans="1:6" x14ac:dyDescent="0.25">
      <c r="A2150">
        <v>2133</v>
      </c>
      <c r="B2150" s="1">
        <v>145.94178618948314</v>
      </c>
      <c r="C2150" s="7">
        <f t="shared" si="34"/>
        <v>6.7519081001738979E-2</v>
      </c>
      <c r="F2150" s="7">
        <v>6.7519081001738979E-2</v>
      </c>
    </row>
    <row r="2151" spans="1:6" x14ac:dyDescent="0.25">
      <c r="A2151">
        <v>2134</v>
      </c>
      <c r="B2151" s="1">
        <v>145.86969360430484</v>
      </c>
      <c r="C2151" s="7">
        <f t="shared" si="34"/>
        <v>6.7445403975906038E-2</v>
      </c>
      <c r="F2151" s="7">
        <v>6.7445403975906038E-2</v>
      </c>
    </row>
    <row r="2152" spans="1:6" x14ac:dyDescent="0.25">
      <c r="A2152">
        <v>2135</v>
      </c>
      <c r="B2152" s="1">
        <v>145.79766775626379</v>
      </c>
      <c r="C2152" s="7">
        <f t="shared" si="34"/>
        <v>6.737185756711106E-2</v>
      </c>
      <c r="F2152" s="7">
        <v>6.737185756711106E-2</v>
      </c>
    </row>
    <row r="2153" spans="1:6" x14ac:dyDescent="0.25">
      <c r="A2153">
        <v>2136</v>
      </c>
      <c r="B2153" s="1">
        <v>145.72570851944278</v>
      </c>
      <c r="C2153" s="7">
        <f t="shared" si="34"/>
        <v>6.729844177535399E-2</v>
      </c>
      <c r="F2153" s="7">
        <v>6.729844177535399E-2</v>
      </c>
    </row>
    <row r="2154" spans="1:6" x14ac:dyDescent="0.25">
      <c r="A2154">
        <v>2137</v>
      </c>
      <c r="B2154" s="1">
        <v>145.65381576792532</v>
      </c>
      <c r="C2154" s="7">
        <f t="shared" si="34"/>
        <v>6.722515660063505E-2</v>
      </c>
      <c r="F2154" s="7">
        <v>6.722515660063505E-2</v>
      </c>
    </row>
    <row r="2155" spans="1:6" x14ac:dyDescent="0.25">
      <c r="A2155">
        <v>2138</v>
      </c>
      <c r="B2155" s="1">
        <v>145.58198937579408</v>
      </c>
      <c r="C2155" s="7">
        <f t="shared" si="34"/>
        <v>6.7152002042954018E-2</v>
      </c>
      <c r="F2155" s="7">
        <v>6.7152002042954018E-2</v>
      </c>
    </row>
    <row r="2156" spans="1:6" x14ac:dyDescent="0.25">
      <c r="A2156">
        <v>2139</v>
      </c>
      <c r="B2156" s="1">
        <v>145.51022921713249</v>
      </c>
      <c r="C2156" s="7">
        <f t="shared" si="34"/>
        <v>6.707897810231106E-2</v>
      </c>
      <c r="F2156" s="7">
        <v>6.707897810231106E-2</v>
      </c>
    </row>
    <row r="2157" spans="1:6" x14ac:dyDescent="0.25">
      <c r="A2157">
        <v>2140</v>
      </c>
      <c r="B2157" s="1">
        <v>145.43853516602329</v>
      </c>
      <c r="C2157" s="7">
        <f t="shared" si="34"/>
        <v>6.7006084778706121E-2</v>
      </c>
      <c r="F2157" s="7">
        <v>6.7006084778706121E-2</v>
      </c>
    </row>
    <row r="2158" spans="1:6" x14ac:dyDescent="0.25">
      <c r="A2158">
        <v>2141</v>
      </c>
      <c r="B2158" s="1">
        <v>145.36690709654994</v>
      </c>
      <c r="C2158" s="7">
        <f t="shared" si="34"/>
        <v>6.693332207213909E-2</v>
      </c>
      <c r="F2158" s="7">
        <v>6.693332207213909E-2</v>
      </c>
    </row>
    <row r="2159" spans="1:6" x14ac:dyDescent="0.25">
      <c r="A2159">
        <v>2142</v>
      </c>
      <c r="B2159" s="1">
        <v>145.29534488279538</v>
      </c>
      <c r="C2159" s="7">
        <f t="shared" si="34"/>
        <v>6.6860689982610133E-2</v>
      </c>
      <c r="F2159" s="7">
        <v>6.6860689982610133E-2</v>
      </c>
    </row>
    <row r="2160" spans="1:6" x14ac:dyDescent="0.25">
      <c r="A2160">
        <v>2143</v>
      </c>
      <c r="B2160" s="1">
        <v>145.22384839884253</v>
      </c>
      <c r="C2160" s="7">
        <f t="shared" si="34"/>
        <v>6.6788188510119251E-2</v>
      </c>
      <c r="F2160" s="7">
        <v>6.6788188510119251E-2</v>
      </c>
    </row>
    <row r="2161" spans="1:6" x14ac:dyDescent="0.25">
      <c r="A2161">
        <v>2144</v>
      </c>
      <c r="B2161" s="1">
        <v>145.15241751877488</v>
      </c>
      <c r="C2161" s="7">
        <f t="shared" si="34"/>
        <v>6.6715817654666221E-2</v>
      </c>
      <c r="F2161" s="7">
        <v>6.6715817654666221E-2</v>
      </c>
    </row>
    <row r="2162" spans="1:6" x14ac:dyDescent="0.25">
      <c r="A2162">
        <v>2145</v>
      </c>
      <c r="B2162" s="1">
        <v>145.08105211667501</v>
      </c>
      <c r="C2162" s="7">
        <f t="shared" si="34"/>
        <v>6.6643577416251265E-2</v>
      </c>
      <c r="F2162" s="7">
        <v>6.6643577416251265E-2</v>
      </c>
    </row>
    <row r="2163" spans="1:6" x14ac:dyDescent="0.25">
      <c r="A2163">
        <v>2146</v>
      </c>
      <c r="B2163" s="1">
        <v>145.00975206662656</v>
      </c>
      <c r="C2163" s="7">
        <f t="shared" si="34"/>
        <v>6.6571467794874273E-2</v>
      </c>
      <c r="F2163" s="7">
        <v>6.6571467794874273E-2</v>
      </c>
    </row>
    <row r="2164" spans="1:6" x14ac:dyDescent="0.25">
      <c r="A2164">
        <v>2147</v>
      </c>
      <c r="B2164" s="1">
        <v>144.93851724271215</v>
      </c>
      <c r="C2164" s="7">
        <f t="shared" si="34"/>
        <v>6.6499488790535355E-2</v>
      </c>
      <c r="F2164" s="7">
        <v>6.6499488790535355E-2</v>
      </c>
    </row>
    <row r="2165" spans="1:6" x14ac:dyDescent="0.25">
      <c r="A2165">
        <v>2148</v>
      </c>
      <c r="B2165" s="1">
        <v>144.86734751901525</v>
      </c>
      <c r="C2165" s="7">
        <f t="shared" si="34"/>
        <v>6.6427640403234456E-2</v>
      </c>
      <c r="F2165" s="7">
        <v>6.6427640403234456E-2</v>
      </c>
    </row>
    <row r="2166" spans="1:6" x14ac:dyDescent="0.25">
      <c r="A2166">
        <v>2149</v>
      </c>
      <c r="B2166" s="1">
        <v>144.7962427696186</v>
      </c>
      <c r="C2166" s="7">
        <f t="shared" si="34"/>
        <v>6.6355922632971465E-2</v>
      </c>
      <c r="F2166" s="7">
        <v>6.6355922632971465E-2</v>
      </c>
    </row>
    <row r="2167" spans="1:6" x14ac:dyDescent="0.25">
      <c r="A2167">
        <v>2150</v>
      </c>
      <c r="B2167" s="1">
        <v>144.72520286860572</v>
      </c>
      <c r="C2167" s="7">
        <f t="shared" si="34"/>
        <v>6.6284335479746603E-2</v>
      </c>
      <c r="F2167" s="7">
        <v>6.6284335479746603E-2</v>
      </c>
    </row>
    <row r="2168" spans="1:6" x14ac:dyDescent="0.25">
      <c r="A2168">
        <v>2151</v>
      </c>
      <c r="B2168" s="1">
        <v>144.6542276900592</v>
      </c>
      <c r="C2168" s="7">
        <f t="shared" si="34"/>
        <v>6.6212878943559705E-2</v>
      </c>
      <c r="F2168" s="7">
        <v>6.6212878943559705E-2</v>
      </c>
    </row>
    <row r="2169" spans="1:6" x14ac:dyDescent="0.25">
      <c r="A2169">
        <v>2152</v>
      </c>
      <c r="B2169" s="1">
        <v>144.58331710806266</v>
      </c>
      <c r="C2169" s="7">
        <f t="shared" si="34"/>
        <v>6.6141553024410715E-2</v>
      </c>
      <c r="F2169" s="7">
        <v>6.6141553024410715E-2</v>
      </c>
    </row>
    <row r="2170" spans="1:6" x14ac:dyDescent="0.25">
      <c r="A2170">
        <v>2153</v>
      </c>
      <c r="B2170" s="1">
        <v>144.51247099669871</v>
      </c>
      <c r="C2170" s="7">
        <f t="shared" si="34"/>
        <v>6.6070357722299855E-2</v>
      </c>
      <c r="F2170" s="7">
        <v>6.6070357722299855E-2</v>
      </c>
    </row>
    <row r="2171" spans="1:6" x14ac:dyDescent="0.25">
      <c r="A2171">
        <v>2154</v>
      </c>
      <c r="B2171" s="1">
        <v>144.44168923005097</v>
      </c>
      <c r="C2171" s="7">
        <f t="shared" si="34"/>
        <v>6.5999293037226958E-2</v>
      </c>
      <c r="F2171" s="7">
        <v>6.5999293037226958E-2</v>
      </c>
    </row>
    <row r="2172" spans="1:6" x14ac:dyDescent="0.25">
      <c r="A2172">
        <v>2155</v>
      </c>
      <c r="B2172" s="1">
        <v>144.37097168220191</v>
      </c>
      <c r="C2172" s="7">
        <f t="shared" si="34"/>
        <v>6.5928358969192025E-2</v>
      </c>
      <c r="F2172" s="7">
        <v>6.5928358969192025E-2</v>
      </c>
    </row>
    <row r="2173" spans="1:6" x14ac:dyDescent="0.25">
      <c r="A2173">
        <v>2156</v>
      </c>
      <c r="B2173" s="1">
        <v>144.30031822723524</v>
      </c>
      <c r="C2173" s="7">
        <f t="shared" si="34"/>
        <v>6.5857555518195166E-2</v>
      </c>
      <c r="F2173" s="7">
        <v>6.5857555518195166E-2</v>
      </c>
    </row>
    <row r="2174" spans="1:6" x14ac:dyDescent="0.25">
      <c r="A2174">
        <v>2157</v>
      </c>
      <c r="B2174" s="1">
        <v>144.22972873923342</v>
      </c>
      <c r="C2174" s="7">
        <f t="shared" si="34"/>
        <v>6.5786882684236159E-2</v>
      </c>
      <c r="F2174" s="7">
        <v>6.5786882684236159E-2</v>
      </c>
    </row>
    <row r="2175" spans="1:6" x14ac:dyDescent="0.25">
      <c r="A2175">
        <v>2158</v>
      </c>
      <c r="B2175" s="1">
        <v>144.15920309228019</v>
      </c>
      <c r="C2175" s="7">
        <f t="shared" si="34"/>
        <v>6.5716340467315337E-2</v>
      </c>
      <c r="F2175" s="7">
        <v>6.5716340467315337E-2</v>
      </c>
    </row>
    <row r="2176" spans="1:6" x14ac:dyDescent="0.25">
      <c r="A2176">
        <v>2159</v>
      </c>
      <c r="B2176" s="1">
        <v>144.08874116045814</v>
      </c>
      <c r="C2176" s="7">
        <f t="shared" si="34"/>
        <v>6.5645928867432479E-2</v>
      </c>
      <c r="F2176" s="7">
        <v>6.5645928867432479E-2</v>
      </c>
    </row>
    <row r="2177" spans="1:6" x14ac:dyDescent="0.25">
      <c r="A2177">
        <v>2160</v>
      </c>
      <c r="B2177" s="1">
        <v>144.01834281785082</v>
      </c>
      <c r="C2177" s="7">
        <f t="shared" si="34"/>
        <v>6.5575647884587529E-2</v>
      </c>
      <c r="F2177" s="7">
        <v>6.5575647884587529E-2</v>
      </c>
    </row>
    <row r="2178" spans="1:6" x14ac:dyDescent="0.25">
      <c r="A2178">
        <v>2161</v>
      </c>
      <c r="B2178" s="1">
        <v>143.9480079385408</v>
      </c>
      <c r="C2178" s="7">
        <f t="shared" si="34"/>
        <v>6.5505497518780709E-2</v>
      </c>
      <c r="F2178" s="7">
        <v>6.5505497518780709E-2</v>
      </c>
    </row>
    <row r="2179" spans="1:6" x14ac:dyDescent="0.25">
      <c r="A2179">
        <v>2162</v>
      </c>
      <c r="B2179" s="1">
        <v>143.87773639661168</v>
      </c>
      <c r="C2179" s="7">
        <f t="shared" si="34"/>
        <v>6.5435477770011852E-2</v>
      </c>
      <c r="F2179" s="7">
        <v>6.5435477770011852E-2</v>
      </c>
    </row>
    <row r="2180" spans="1:6" x14ac:dyDescent="0.25">
      <c r="A2180">
        <v>2163</v>
      </c>
      <c r="B2180" s="1">
        <v>143.80752806614601</v>
      </c>
      <c r="C2180" s="7">
        <f t="shared" si="34"/>
        <v>6.5365588638280958E-2</v>
      </c>
      <c r="F2180" s="7">
        <v>6.5365588638280958E-2</v>
      </c>
    </row>
    <row r="2181" spans="1:6" x14ac:dyDescent="0.25">
      <c r="A2181">
        <v>2164</v>
      </c>
      <c r="B2181" s="1">
        <v>143.73738282122758</v>
      </c>
      <c r="C2181" s="7">
        <f t="shared" si="34"/>
        <v>6.5295830123588139E-2</v>
      </c>
      <c r="F2181" s="7">
        <v>6.5295830123588139E-2</v>
      </c>
    </row>
    <row r="2182" spans="1:6" x14ac:dyDescent="0.25">
      <c r="A2182">
        <v>2165</v>
      </c>
      <c r="B2182" s="1">
        <v>143.66730053593881</v>
      </c>
      <c r="C2182" s="7">
        <f t="shared" si="34"/>
        <v>6.5226202225933172E-2</v>
      </c>
      <c r="F2182" s="7">
        <v>6.5226202225933172E-2</v>
      </c>
    </row>
    <row r="2183" spans="1:6" x14ac:dyDescent="0.25">
      <c r="A2183">
        <v>2166</v>
      </c>
      <c r="B2183" s="1">
        <v>143.5972810843632</v>
      </c>
      <c r="C2183" s="7">
        <f t="shared" si="34"/>
        <v>6.515670494531639E-2</v>
      </c>
      <c r="F2183" s="7">
        <v>6.515670494531639E-2</v>
      </c>
    </row>
    <row r="2184" spans="1:6" x14ac:dyDescent="0.25">
      <c r="A2184">
        <v>2167</v>
      </c>
      <c r="B2184" s="1">
        <v>143.5273243405837</v>
      </c>
      <c r="C2184" s="7">
        <f t="shared" si="34"/>
        <v>6.5087338281737572E-2</v>
      </c>
      <c r="F2184" s="7">
        <v>6.5087338281737572E-2</v>
      </c>
    </row>
    <row r="2185" spans="1:6" x14ac:dyDescent="0.25">
      <c r="A2185">
        <v>2168</v>
      </c>
      <c r="B2185" s="1">
        <v>143.45743017868355</v>
      </c>
      <c r="C2185" s="7">
        <f t="shared" si="34"/>
        <v>6.5018102235196662E-2</v>
      </c>
      <c r="F2185" s="7">
        <v>6.5018102235196662E-2</v>
      </c>
    </row>
    <row r="2186" spans="1:6" x14ac:dyDescent="0.25">
      <c r="A2186">
        <v>2169</v>
      </c>
      <c r="B2186" s="1">
        <v>143.38759847274554</v>
      </c>
      <c r="C2186" s="7">
        <f t="shared" si="34"/>
        <v>6.4948996805693882E-2</v>
      </c>
      <c r="F2186" s="7">
        <v>6.4948996805693882E-2</v>
      </c>
    </row>
    <row r="2187" spans="1:6" x14ac:dyDescent="0.25">
      <c r="A2187">
        <v>2170</v>
      </c>
      <c r="B2187" s="1">
        <v>143.3178290968531</v>
      </c>
      <c r="C2187" s="7">
        <f t="shared" si="34"/>
        <v>6.4880021993229064E-2</v>
      </c>
      <c r="F2187" s="7">
        <v>6.4880021993229064E-2</v>
      </c>
    </row>
    <row r="2188" spans="1:6" x14ac:dyDescent="0.25">
      <c r="A2188">
        <v>2171</v>
      </c>
      <c r="B2188" s="1">
        <v>143.24812192508898</v>
      </c>
      <c r="C2188" s="7">
        <f t="shared" si="34"/>
        <v>6.4811177797802211E-2</v>
      </c>
      <c r="F2188" s="7">
        <v>6.4811177797802211E-2</v>
      </c>
    </row>
    <row r="2189" spans="1:6" x14ac:dyDescent="0.25">
      <c r="A2189">
        <v>2172</v>
      </c>
      <c r="B2189" s="1">
        <v>143.17847683153676</v>
      </c>
      <c r="C2189" s="7">
        <f t="shared" si="34"/>
        <v>6.4742464219413431E-2</v>
      </c>
      <c r="F2189" s="7">
        <v>6.4742464219413431E-2</v>
      </c>
    </row>
    <row r="2190" spans="1:6" x14ac:dyDescent="0.25">
      <c r="A2190">
        <v>2173</v>
      </c>
      <c r="B2190" s="1">
        <v>143.1088936902789</v>
      </c>
      <c r="C2190" s="7">
        <f t="shared" si="34"/>
        <v>6.4673881258062504E-2</v>
      </c>
      <c r="F2190" s="7">
        <v>6.4673881258062504E-2</v>
      </c>
    </row>
    <row r="2191" spans="1:6" x14ac:dyDescent="0.25">
      <c r="A2191">
        <v>2174</v>
      </c>
      <c r="B2191" s="1">
        <v>143.03937237539927</v>
      </c>
      <c r="C2191" s="7">
        <f t="shared" si="34"/>
        <v>6.4605428913749763E-2</v>
      </c>
      <c r="F2191" s="7">
        <v>6.4605428913749763E-2</v>
      </c>
    </row>
    <row r="2192" spans="1:6" x14ac:dyDescent="0.25">
      <c r="A2192">
        <v>2175</v>
      </c>
      <c r="B2192" s="1">
        <v>142.96991276098007</v>
      </c>
      <c r="C2192" s="7">
        <f t="shared" si="34"/>
        <v>6.4537107186474985E-2</v>
      </c>
      <c r="F2192" s="7">
        <v>6.4537107186474985E-2</v>
      </c>
    </row>
    <row r="2193" spans="1:6" x14ac:dyDescent="0.25">
      <c r="A2193">
        <v>2176</v>
      </c>
      <c r="B2193" s="1">
        <v>142.90051472110525</v>
      </c>
      <c r="C2193" s="7">
        <f t="shared" si="34"/>
        <v>6.4468916076238114E-2</v>
      </c>
      <c r="F2193" s="7">
        <v>6.4468916076238114E-2</v>
      </c>
    </row>
    <row r="2194" spans="1:6" x14ac:dyDescent="0.25">
      <c r="A2194">
        <v>2177</v>
      </c>
      <c r="B2194" s="1">
        <v>142.83117812985719</v>
      </c>
      <c r="C2194" s="7">
        <f t="shared" si="34"/>
        <v>6.4400855583039374E-2</v>
      </c>
      <c r="F2194" s="7">
        <v>6.4400855583039374E-2</v>
      </c>
    </row>
    <row r="2195" spans="1:6" x14ac:dyDescent="0.25">
      <c r="A2195">
        <v>2178</v>
      </c>
      <c r="B2195" s="1">
        <v>142.76190286131961</v>
      </c>
      <c r="C2195" s="7">
        <f t="shared" si="34"/>
        <v>6.4332925706878596E-2</v>
      </c>
      <c r="F2195" s="7">
        <v>6.4332925706878596E-2</v>
      </c>
    </row>
    <row r="2196" spans="1:6" x14ac:dyDescent="0.25">
      <c r="A2196">
        <v>2179</v>
      </c>
      <c r="B2196" s="1">
        <v>142.69268878957507</v>
      </c>
      <c r="C2196" s="7">
        <f t="shared" si="34"/>
        <v>6.4265126447755783E-2</v>
      </c>
      <c r="F2196" s="7">
        <v>6.4265126447755783E-2</v>
      </c>
    </row>
    <row r="2197" spans="1:6" x14ac:dyDescent="0.25">
      <c r="A2197">
        <v>2180</v>
      </c>
      <c r="B2197" s="1">
        <v>142.62353578870707</v>
      </c>
      <c r="C2197" s="7">
        <f t="shared" si="34"/>
        <v>6.4197457805671043E-2</v>
      </c>
      <c r="F2197" s="7">
        <v>6.4197457805671043E-2</v>
      </c>
    </row>
    <row r="2198" spans="1:6" x14ac:dyDescent="0.25">
      <c r="A2198">
        <v>2181</v>
      </c>
      <c r="B2198" s="1">
        <v>142.55444373279835</v>
      </c>
      <c r="C2198" s="7">
        <f t="shared" si="34"/>
        <v>6.4129919780624156E-2</v>
      </c>
      <c r="F2198" s="7">
        <v>6.4129919780624156E-2</v>
      </c>
    </row>
    <row r="2199" spans="1:6" x14ac:dyDescent="0.25">
      <c r="A2199">
        <v>2182</v>
      </c>
      <c r="B2199" s="1">
        <v>142.48541249593242</v>
      </c>
      <c r="C2199" s="7">
        <f t="shared" si="34"/>
        <v>6.4062512372615454E-2</v>
      </c>
      <c r="F2199" s="7">
        <v>6.4062512372615454E-2</v>
      </c>
    </row>
    <row r="2200" spans="1:6" x14ac:dyDescent="0.25">
      <c r="A2200">
        <v>2183</v>
      </c>
      <c r="B2200" s="1">
        <v>142.41644195219183</v>
      </c>
      <c r="C2200" s="7">
        <f t="shared" si="34"/>
        <v>6.3995235581644716E-2</v>
      </c>
      <c r="F2200" s="7">
        <v>6.3995235581644716E-2</v>
      </c>
    </row>
    <row r="2201" spans="1:6" x14ac:dyDescent="0.25">
      <c r="A2201">
        <v>2184</v>
      </c>
      <c r="B2201" s="1">
        <v>142.34753197566027</v>
      </c>
      <c r="C2201" s="7">
        <f t="shared" si="34"/>
        <v>6.3928089407711886E-2</v>
      </c>
      <c r="F2201" s="7">
        <v>6.3928089407711886E-2</v>
      </c>
    </row>
    <row r="2202" spans="1:6" x14ac:dyDescent="0.25">
      <c r="A2202">
        <v>2185</v>
      </c>
      <c r="B2202" s="1">
        <v>142.27868244042034</v>
      </c>
      <c r="C2202" s="7">
        <f t="shared" si="34"/>
        <v>6.3861073850817185E-2</v>
      </c>
      <c r="F2202" s="7">
        <v>6.3861073850817185E-2</v>
      </c>
    </row>
    <row r="2203" spans="1:6" x14ac:dyDescent="0.25">
      <c r="A2203">
        <v>2186</v>
      </c>
      <c r="B2203" s="1">
        <v>142.2098932205555</v>
      </c>
      <c r="C2203" s="7">
        <f t="shared" si="34"/>
        <v>6.3794188910960448E-2</v>
      </c>
      <c r="F2203" s="7">
        <v>6.3794188910960448E-2</v>
      </c>
    </row>
    <row r="2204" spans="1:6" x14ac:dyDescent="0.25">
      <c r="A2204">
        <v>2187</v>
      </c>
      <c r="B2204" s="1">
        <v>142.14116419014849</v>
      </c>
      <c r="C2204" s="7">
        <f t="shared" si="34"/>
        <v>6.3727434588141618E-2</v>
      </c>
      <c r="F2204" s="7">
        <v>6.3727434588141618E-2</v>
      </c>
    </row>
    <row r="2205" spans="1:6" x14ac:dyDescent="0.25">
      <c r="A2205">
        <v>2188</v>
      </c>
      <c r="B2205" s="1">
        <v>142.07249522328289</v>
      </c>
      <c r="C2205" s="7">
        <f t="shared" si="34"/>
        <v>6.3660810882360919E-2</v>
      </c>
      <c r="F2205" s="7">
        <v>6.3660810882360919E-2</v>
      </c>
    </row>
    <row r="2206" spans="1:6" x14ac:dyDescent="0.25">
      <c r="A2206">
        <v>2189</v>
      </c>
      <c r="B2206" s="1">
        <v>142.00388619404117</v>
      </c>
      <c r="C2206" s="7">
        <f t="shared" si="34"/>
        <v>6.3594317793618127E-2</v>
      </c>
      <c r="F2206" s="7">
        <v>6.3594317793618127E-2</v>
      </c>
    </row>
    <row r="2207" spans="1:6" x14ac:dyDescent="0.25">
      <c r="A2207">
        <v>2190</v>
      </c>
      <c r="B2207" s="1">
        <v>141.93533697650702</v>
      </c>
      <c r="C2207" s="7">
        <f t="shared" si="34"/>
        <v>6.3527955321913465E-2</v>
      </c>
      <c r="F2207" s="7">
        <v>6.3527955321913465E-2</v>
      </c>
    </row>
    <row r="2208" spans="1:6" x14ac:dyDescent="0.25">
      <c r="A2208">
        <v>2191</v>
      </c>
      <c r="B2208" s="1">
        <v>141.8668474447631</v>
      </c>
      <c r="C2208" s="7">
        <f t="shared" si="34"/>
        <v>6.3461723467246767E-2</v>
      </c>
      <c r="F2208" s="7">
        <v>6.3461723467246767E-2</v>
      </c>
    </row>
    <row r="2209" spans="1:6" x14ac:dyDescent="0.25">
      <c r="A2209">
        <v>2192</v>
      </c>
      <c r="B2209" s="1">
        <v>141.79841747289294</v>
      </c>
      <c r="C2209" s="7">
        <f t="shared" si="34"/>
        <v>6.3395622229617976E-2</v>
      </c>
      <c r="F2209" s="7">
        <v>6.3395622229617976E-2</v>
      </c>
    </row>
    <row r="2210" spans="1:6" x14ac:dyDescent="0.25">
      <c r="A2210">
        <v>2193</v>
      </c>
      <c r="B2210" s="1">
        <v>141.73004693497907</v>
      </c>
      <c r="C2210" s="7">
        <f t="shared" si="34"/>
        <v>6.332965160902726E-2</v>
      </c>
      <c r="F2210" s="7">
        <v>6.332965160902726E-2</v>
      </c>
    </row>
    <row r="2211" spans="1:6" x14ac:dyDescent="0.25">
      <c r="A2211">
        <v>2194</v>
      </c>
      <c r="B2211" s="1">
        <v>141.66173570510514</v>
      </c>
      <c r="C2211" s="7">
        <f t="shared" si="34"/>
        <v>6.3263811605474618E-2</v>
      </c>
      <c r="F2211" s="7">
        <v>6.3263811605474618E-2</v>
      </c>
    </row>
    <row r="2212" spans="1:6" x14ac:dyDescent="0.25">
      <c r="A2212">
        <v>2195</v>
      </c>
      <c r="B2212" s="1">
        <v>141.59348365735369</v>
      </c>
      <c r="C2212" s="7">
        <f t="shared" si="34"/>
        <v>6.3198102218959828E-2</v>
      </c>
      <c r="F2212" s="7">
        <v>6.3198102218959828E-2</v>
      </c>
    </row>
    <row r="2213" spans="1:6" x14ac:dyDescent="0.25">
      <c r="A2213">
        <v>2196</v>
      </c>
      <c r="B2213" s="1">
        <v>141.52529066580851</v>
      </c>
      <c r="C2213" s="7">
        <f t="shared" ref="C2213:C2276" si="35">$M$7+$M$8*A2213+$M$9*A2213^2</f>
        <v>6.3132523449483169E-2</v>
      </c>
      <c r="F2213" s="7">
        <v>6.3132523449483169E-2</v>
      </c>
    </row>
    <row r="2214" spans="1:6" x14ac:dyDescent="0.25">
      <c r="A2214">
        <v>2197</v>
      </c>
      <c r="B2214" s="1">
        <v>141.45715660455198</v>
      </c>
      <c r="C2214" s="7">
        <f t="shared" si="35"/>
        <v>6.3067075297044417E-2</v>
      </c>
      <c r="F2214" s="7">
        <v>6.3067075297044417E-2</v>
      </c>
    </row>
    <row r="2215" spans="1:6" x14ac:dyDescent="0.25">
      <c r="A2215">
        <v>2198</v>
      </c>
      <c r="B2215" s="1">
        <v>141.38908134766766</v>
      </c>
      <c r="C2215" s="7">
        <f t="shared" si="35"/>
        <v>6.300175776164374E-2</v>
      </c>
      <c r="F2215" s="7">
        <v>6.300175776164374E-2</v>
      </c>
    </row>
    <row r="2216" spans="1:6" x14ac:dyDescent="0.25">
      <c r="A2216">
        <v>2199</v>
      </c>
      <c r="B2216" s="1">
        <v>141.32106476923843</v>
      </c>
      <c r="C2216" s="7">
        <f t="shared" si="35"/>
        <v>6.2936570843281081E-2</v>
      </c>
      <c r="F2216" s="7">
        <v>6.2936570843281081E-2</v>
      </c>
    </row>
    <row r="2217" spans="1:6" x14ac:dyDescent="0.25">
      <c r="A2217">
        <v>2200</v>
      </c>
      <c r="B2217" s="1">
        <v>141.25310674334759</v>
      </c>
      <c r="C2217" s="7">
        <f t="shared" si="35"/>
        <v>6.287151454195633E-2</v>
      </c>
      <c r="F2217" s="7">
        <v>6.287151454195633E-2</v>
      </c>
    </row>
    <row r="2218" spans="1:6" x14ac:dyDescent="0.25">
      <c r="A2218">
        <v>2201</v>
      </c>
      <c r="B2218" s="1">
        <v>141.18520714407782</v>
      </c>
      <c r="C2218" s="7">
        <f t="shared" si="35"/>
        <v>6.280658885766971E-2</v>
      </c>
      <c r="F2218" s="7">
        <v>6.280658885766971E-2</v>
      </c>
    </row>
    <row r="2219" spans="1:6" x14ac:dyDescent="0.25">
      <c r="A2219">
        <v>2202</v>
      </c>
      <c r="B2219" s="1">
        <v>141.11736584551284</v>
      </c>
      <c r="C2219" s="7">
        <f t="shared" si="35"/>
        <v>6.2741793790421108E-2</v>
      </c>
      <c r="F2219" s="7">
        <v>6.2741793790421108E-2</v>
      </c>
    </row>
    <row r="2220" spans="1:6" x14ac:dyDescent="0.25">
      <c r="A2220">
        <v>2203</v>
      </c>
      <c r="B2220" s="1">
        <v>141.04958272173511</v>
      </c>
      <c r="C2220" s="7">
        <f t="shared" si="35"/>
        <v>6.2677129340210358E-2</v>
      </c>
      <c r="F2220" s="7">
        <v>6.2677129340210358E-2</v>
      </c>
    </row>
    <row r="2221" spans="1:6" x14ac:dyDescent="0.25">
      <c r="A2221">
        <v>2204</v>
      </c>
      <c r="B2221" s="1">
        <v>140.98185764682816</v>
      </c>
      <c r="C2221" s="7">
        <f t="shared" si="35"/>
        <v>6.2612595507037738E-2</v>
      </c>
      <c r="F2221" s="7">
        <v>6.2612595507037738E-2</v>
      </c>
    </row>
    <row r="2222" spans="1:6" x14ac:dyDescent="0.25">
      <c r="A2222">
        <v>2205</v>
      </c>
      <c r="B2222" s="1">
        <v>140.91419049487487</v>
      </c>
      <c r="C2222" s="7">
        <f t="shared" si="35"/>
        <v>6.2548192290903082E-2</v>
      </c>
      <c r="F2222" s="7">
        <v>6.2548192290903082E-2</v>
      </c>
    </row>
    <row r="2223" spans="1:6" x14ac:dyDescent="0.25">
      <c r="A2223">
        <v>2206</v>
      </c>
      <c r="B2223" s="1">
        <v>140.84658113995852</v>
      </c>
      <c r="C2223" s="7">
        <f t="shared" si="35"/>
        <v>6.2483919691806389E-2</v>
      </c>
      <c r="F2223" s="7">
        <v>6.2483919691806389E-2</v>
      </c>
    </row>
    <row r="2224" spans="1:6" x14ac:dyDescent="0.25">
      <c r="A2224">
        <v>2207</v>
      </c>
      <c r="B2224" s="1">
        <v>140.77902945616191</v>
      </c>
      <c r="C2224" s="7">
        <f t="shared" si="35"/>
        <v>6.241977770974777E-2</v>
      </c>
      <c r="F2224" s="7">
        <v>6.241977770974777E-2</v>
      </c>
    </row>
    <row r="2225" spans="1:6" x14ac:dyDescent="0.25">
      <c r="A2225">
        <v>2208</v>
      </c>
      <c r="B2225" s="1">
        <v>140.71153531756846</v>
      </c>
      <c r="C2225" s="7">
        <f t="shared" si="35"/>
        <v>6.2355766344727059E-2</v>
      </c>
      <c r="F2225" s="7">
        <v>6.2355766344727059E-2</v>
      </c>
    </row>
    <row r="2226" spans="1:6" x14ac:dyDescent="0.25">
      <c r="A2226">
        <v>2209</v>
      </c>
      <c r="B2226" s="1">
        <v>140.64409859826094</v>
      </c>
      <c r="C2226" s="7">
        <f t="shared" si="35"/>
        <v>6.2291885596744478E-2</v>
      </c>
      <c r="F2226" s="7">
        <v>6.2291885596744478E-2</v>
      </c>
    </row>
    <row r="2227" spans="1:6" x14ac:dyDescent="0.25">
      <c r="A2227">
        <v>2210</v>
      </c>
      <c r="B2227" s="1">
        <v>140.57671917232284</v>
      </c>
      <c r="C2227" s="7">
        <f t="shared" si="35"/>
        <v>6.2228135465799861E-2</v>
      </c>
      <c r="F2227" s="7">
        <v>6.2228135465799861E-2</v>
      </c>
    </row>
    <row r="2228" spans="1:6" x14ac:dyDescent="0.25">
      <c r="A2228">
        <v>2211</v>
      </c>
      <c r="B2228" s="1">
        <v>140.50939691383687</v>
      </c>
      <c r="C2228" s="7">
        <f t="shared" si="35"/>
        <v>6.2164515951893151E-2</v>
      </c>
      <c r="F2228" s="7">
        <v>6.2164515951893151E-2</v>
      </c>
    </row>
    <row r="2229" spans="1:6" x14ac:dyDescent="0.25">
      <c r="A2229">
        <v>2212</v>
      </c>
      <c r="B2229" s="1">
        <v>140.44213169688643</v>
      </c>
      <c r="C2229" s="7">
        <f t="shared" si="35"/>
        <v>6.2101027055024571E-2</v>
      </c>
      <c r="F2229" s="7">
        <v>6.2101027055024571E-2</v>
      </c>
    </row>
    <row r="2230" spans="1:6" x14ac:dyDescent="0.25">
      <c r="A2230">
        <v>2213</v>
      </c>
      <c r="B2230" s="1">
        <v>140.37492339555428</v>
      </c>
      <c r="C2230" s="7">
        <f t="shared" si="35"/>
        <v>6.203766877519401E-2</v>
      </c>
      <c r="F2230" s="7">
        <v>6.203766877519401E-2</v>
      </c>
    </row>
    <row r="2231" spans="1:6" x14ac:dyDescent="0.25">
      <c r="A2231">
        <v>2214</v>
      </c>
      <c r="B2231" s="1">
        <v>140.30777188392386</v>
      </c>
      <c r="C2231" s="7">
        <f t="shared" si="35"/>
        <v>6.1974441112401302E-2</v>
      </c>
      <c r="F2231" s="7">
        <v>6.1974441112401302E-2</v>
      </c>
    </row>
    <row r="2232" spans="1:6" x14ac:dyDescent="0.25">
      <c r="A2232">
        <v>2215</v>
      </c>
      <c r="B2232" s="1">
        <v>140.24067703607801</v>
      </c>
      <c r="C2232" s="7">
        <f t="shared" si="35"/>
        <v>6.1911344066646723E-2</v>
      </c>
      <c r="F2232" s="7">
        <v>6.1911344066646723E-2</v>
      </c>
    </row>
    <row r="2233" spans="1:6" x14ac:dyDescent="0.25">
      <c r="A2233">
        <v>2216</v>
      </c>
      <c r="B2233" s="1">
        <v>140.17363872610011</v>
      </c>
      <c r="C2233" s="7">
        <f t="shared" si="35"/>
        <v>6.1848377637930052E-2</v>
      </c>
      <c r="F2233" s="7">
        <v>6.1848377637930052E-2</v>
      </c>
    </row>
    <row r="2234" spans="1:6" x14ac:dyDescent="0.25">
      <c r="A2234">
        <v>2217</v>
      </c>
      <c r="B2234" s="1">
        <v>140.10665682807274</v>
      </c>
      <c r="C2234" s="7">
        <f t="shared" si="35"/>
        <v>6.1785541826251511E-2</v>
      </c>
      <c r="F2234" s="7">
        <v>6.1785541826251511E-2</v>
      </c>
    </row>
    <row r="2235" spans="1:6" x14ac:dyDescent="0.25">
      <c r="A2235">
        <v>2218</v>
      </c>
      <c r="B2235" s="1">
        <v>140.0397312160797</v>
      </c>
      <c r="C2235" s="7">
        <f t="shared" si="35"/>
        <v>6.1722836631610933E-2</v>
      </c>
      <c r="F2235" s="7">
        <v>6.1722836631610933E-2</v>
      </c>
    </row>
    <row r="2236" spans="1:6" x14ac:dyDescent="0.25">
      <c r="A2236">
        <v>2219</v>
      </c>
      <c r="B2236" s="1">
        <v>139.9728617642034</v>
      </c>
      <c r="C2236" s="7">
        <f t="shared" si="35"/>
        <v>6.1660262054008319E-2</v>
      </c>
      <c r="F2236" s="7">
        <v>6.1660262054008319E-2</v>
      </c>
    </row>
    <row r="2237" spans="1:6" x14ac:dyDescent="0.25">
      <c r="A2237">
        <v>2220</v>
      </c>
      <c r="B2237" s="1">
        <v>139.9060483465274</v>
      </c>
      <c r="C2237" s="7">
        <f t="shared" si="35"/>
        <v>6.1597818093443779E-2</v>
      </c>
      <c r="F2237" s="7">
        <v>6.1597818093443779E-2</v>
      </c>
    </row>
    <row r="2238" spans="1:6" x14ac:dyDescent="0.25">
      <c r="A2238">
        <v>2221</v>
      </c>
      <c r="B2238" s="1">
        <v>139.83929083713457</v>
      </c>
      <c r="C2238" s="7">
        <f t="shared" si="35"/>
        <v>6.1535504749917203E-2</v>
      </c>
      <c r="F2238" s="7">
        <v>6.1535504749917203E-2</v>
      </c>
    </row>
    <row r="2239" spans="1:6" x14ac:dyDescent="0.25">
      <c r="A2239">
        <v>2222</v>
      </c>
      <c r="B2239" s="1">
        <v>139.77258911010821</v>
      </c>
      <c r="C2239" s="7">
        <f t="shared" si="35"/>
        <v>6.1473322023428589E-2</v>
      </c>
      <c r="F2239" s="7">
        <v>6.1473322023428589E-2</v>
      </c>
    </row>
    <row r="2240" spans="1:6" x14ac:dyDescent="0.25">
      <c r="A2240">
        <v>2223</v>
      </c>
      <c r="B2240" s="1">
        <v>139.70594303953106</v>
      </c>
      <c r="C2240" s="7">
        <f t="shared" si="35"/>
        <v>6.141126991397805E-2</v>
      </c>
      <c r="F2240" s="7">
        <v>6.141126991397805E-2</v>
      </c>
    </row>
    <row r="2241" spans="1:6" x14ac:dyDescent="0.25">
      <c r="A2241">
        <v>2224</v>
      </c>
      <c r="B2241" s="1">
        <v>139.63935249948662</v>
      </c>
      <c r="C2241" s="7">
        <f t="shared" si="35"/>
        <v>6.1349348421565419E-2</v>
      </c>
      <c r="F2241" s="7">
        <v>6.1349348421565419E-2</v>
      </c>
    </row>
    <row r="2242" spans="1:6" x14ac:dyDescent="0.25">
      <c r="A2242">
        <v>2225</v>
      </c>
      <c r="B2242" s="1">
        <v>139.57281736405758</v>
      </c>
      <c r="C2242" s="7">
        <f t="shared" si="35"/>
        <v>6.1287557546190863E-2</v>
      </c>
      <c r="F2242" s="7">
        <v>6.1287557546190863E-2</v>
      </c>
    </row>
    <row r="2243" spans="1:6" x14ac:dyDescent="0.25">
      <c r="A2243">
        <v>2226</v>
      </c>
      <c r="B2243" s="1">
        <v>139.50633750732752</v>
      </c>
      <c r="C2243" s="7">
        <f t="shared" si="35"/>
        <v>6.1225897287854381E-2</v>
      </c>
      <c r="F2243" s="7">
        <v>6.1225897287854381E-2</v>
      </c>
    </row>
    <row r="2244" spans="1:6" x14ac:dyDescent="0.25">
      <c r="A2244">
        <v>2227</v>
      </c>
      <c r="B2244" s="1">
        <v>139.43991280337895</v>
      </c>
      <c r="C2244" s="7">
        <f t="shared" si="35"/>
        <v>6.1164367646555751E-2</v>
      </c>
      <c r="F2244" s="7">
        <v>6.1164367646555751E-2</v>
      </c>
    </row>
    <row r="2245" spans="1:6" x14ac:dyDescent="0.25">
      <c r="A2245">
        <v>2228</v>
      </c>
      <c r="B2245" s="1">
        <v>139.37354312629566</v>
      </c>
      <c r="C2245" s="7">
        <f t="shared" si="35"/>
        <v>6.1102968622295251E-2</v>
      </c>
      <c r="F2245" s="7">
        <v>6.1102968622295251E-2</v>
      </c>
    </row>
    <row r="2246" spans="1:6" x14ac:dyDescent="0.25">
      <c r="A2246">
        <v>2229</v>
      </c>
      <c r="B2246" s="1">
        <v>139.30722835015993</v>
      </c>
      <c r="C2246" s="7">
        <f t="shared" si="35"/>
        <v>6.1041700215072714E-2</v>
      </c>
      <c r="F2246" s="7">
        <v>6.1041700215072714E-2</v>
      </c>
    </row>
    <row r="2247" spans="1:6" x14ac:dyDescent="0.25">
      <c r="A2247">
        <v>2230</v>
      </c>
      <c r="B2247" s="1">
        <v>139.24096834905569</v>
      </c>
      <c r="C2247" s="7">
        <f t="shared" si="35"/>
        <v>6.0980562424888141E-2</v>
      </c>
      <c r="F2247" s="7">
        <v>6.0980562424888141E-2</v>
      </c>
    </row>
    <row r="2248" spans="1:6" x14ac:dyDescent="0.25">
      <c r="A2248">
        <v>2231</v>
      </c>
      <c r="B2248" s="1">
        <v>139.1747629970653</v>
      </c>
      <c r="C2248" s="7">
        <f t="shared" si="35"/>
        <v>6.0919555251741642E-2</v>
      </c>
      <c r="F2248" s="7">
        <v>6.0919555251741642E-2</v>
      </c>
    </row>
    <row r="2249" spans="1:6" x14ac:dyDescent="0.25">
      <c r="A2249">
        <v>2232</v>
      </c>
      <c r="B2249" s="1">
        <v>139.10861216827246</v>
      </c>
      <c r="C2249" s="7">
        <f t="shared" si="35"/>
        <v>6.0858678695633051E-2</v>
      </c>
      <c r="F2249" s="7">
        <v>6.0858678695633051E-2</v>
      </c>
    </row>
    <row r="2250" spans="1:6" x14ac:dyDescent="0.25">
      <c r="A2250">
        <v>2233</v>
      </c>
      <c r="B2250" s="1">
        <v>139.04251573675978</v>
      </c>
      <c r="C2250" s="7">
        <f t="shared" si="35"/>
        <v>6.0797932756562589E-2</v>
      </c>
      <c r="F2250" s="7">
        <v>6.0797932756562589E-2</v>
      </c>
    </row>
    <row r="2251" spans="1:6" x14ac:dyDescent="0.25">
      <c r="A2251">
        <v>2234</v>
      </c>
      <c r="B2251" s="1">
        <v>138.97647357661074</v>
      </c>
      <c r="C2251" s="7">
        <f t="shared" si="35"/>
        <v>6.0737317434530091E-2</v>
      </c>
      <c r="F2251" s="7">
        <v>6.0737317434530091E-2</v>
      </c>
    </row>
    <row r="2252" spans="1:6" x14ac:dyDescent="0.25">
      <c r="A2252">
        <v>2235</v>
      </c>
      <c r="B2252" s="1">
        <v>138.91048556190827</v>
      </c>
      <c r="C2252" s="7">
        <f t="shared" si="35"/>
        <v>6.0676832729535501E-2</v>
      </c>
      <c r="F2252" s="7">
        <v>6.0676832729535501E-2</v>
      </c>
    </row>
    <row r="2253" spans="1:6" x14ac:dyDescent="0.25">
      <c r="A2253">
        <v>2236</v>
      </c>
      <c r="B2253" s="1">
        <v>138.84455156673528</v>
      </c>
      <c r="C2253" s="7">
        <f t="shared" si="35"/>
        <v>6.0616478641579041E-2</v>
      </c>
      <c r="F2253" s="7">
        <v>6.0616478641579041E-2</v>
      </c>
    </row>
    <row r="2254" spans="1:6" x14ac:dyDescent="0.25">
      <c r="A2254">
        <v>2237</v>
      </c>
      <c r="B2254" s="1">
        <v>138.77867146517519</v>
      </c>
      <c r="C2254" s="7">
        <f t="shared" si="35"/>
        <v>6.05562551706606E-2</v>
      </c>
      <c r="F2254" s="7">
        <v>6.05562551706606E-2</v>
      </c>
    </row>
    <row r="2255" spans="1:6" x14ac:dyDescent="0.25">
      <c r="A2255">
        <v>2238</v>
      </c>
      <c r="B2255" s="1">
        <v>138.71284513131073</v>
      </c>
      <c r="C2255" s="7">
        <f t="shared" si="35"/>
        <v>6.0496162316780011E-2</v>
      </c>
      <c r="F2255" s="7">
        <v>6.0496162316780011E-2</v>
      </c>
    </row>
    <row r="2256" spans="1:6" x14ac:dyDescent="0.25">
      <c r="A2256">
        <v>2239</v>
      </c>
      <c r="B2256" s="1">
        <v>138.6470724392255</v>
      </c>
      <c r="C2256" s="7">
        <f t="shared" si="35"/>
        <v>6.0436200079937552E-2</v>
      </c>
      <c r="F2256" s="7">
        <v>6.0436200079937552E-2</v>
      </c>
    </row>
    <row r="2257" spans="1:6" x14ac:dyDescent="0.25">
      <c r="A2257">
        <v>2240</v>
      </c>
      <c r="B2257" s="1">
        <v>138.58135326300197</v>
      </c>
      <c r="C2257" s="7">
        <f t="shared" si="35"/>
        <v>6.0376368460133001E-2</v>
      </c>
      <c r="F2257" s="7">
        <v>6.0376368460133001E-2</v>
      </c>
    </row>
    <row r="2258" spans="1:6" x14ac:dyDescent="0.25">
      <c r="A2258">
        <v>2241</v>
      </c>
      <c r="B2258" s="1">
        <v>138.51568747672383</v>
      </c>
      <c r="C2258" s="7">
        <f t="shared" si="35"/>
        <v>6.031666745736658E-2</v>
      </c>
      <c r="F2258" s="7">
        <v>6.031666745736658E-2</v>
      </c>
    </row>
    <row r="2259" spans="1:6" x14ac:dyDescent="0.25">
      <c r="A2259">
        <v>2242</v>
      </c>
      <c r="B2259" s="1">
        <v>138.45007495447371</v>
      </c>
      <c r="C2259" s="7">
        <f t="shared" si="35"/>
        <v>6.0257097071638122E-2</v>
      </c>
      <c r="F2259" s="7">
        <v>6.0257097071638122E-2</v>
      </c>
    </row>
    <row r="2260" spans="1:6" x14ac:dyDescent="0.25">
      <c r="A2260">
        <v>2243</v>
      </c>
      <c r="B2260" s="1">
        <v>138.38451557033517</v>
      </c>
      <c r="C2260" s="7">
        <f t="shared" si="35"/>
        <v>6.0197657302947571E-2</v>
      </c>
      <c r="F2260" s="7">
        <v>6.0197657302947571E-2</v>
      </c>
    </row>
    <row r="2261" spans="1:6" x14ac:dyDescent="0.25">
      <c r="A2261">
        <v>2244</v>
      </c>
      <c r="B2261" s="1">
        <v>138.31900919839075</v>
      </c>
      <c r="C2261" s="7">
        <f t="shared" si="35"/>
        <v>6.0138348151295151E-2</v>
      </c>
      <c r="F2261" s="7">
        <v>6.0138348151295151E-2</v>
      </c>
    </row>
    <row r="2262" spans="1:6" x14ac:dyDescent="0.25">
      <c r="A2262">
        <v>2245</v>
      </c>
      <c r="B2262" s="1">
        <v>138.25355571272408</v>
      </c>
      <c r="C2262" s="7">
        <f t="shared" si="35"/>
        <v>6.007916961668075E-2</v>
      </c>
      <c r="F2262" s="7">
        <v>6.007916961668075E-2</v>
      </c>
    </row>
    <row r="2263" spans="1:6" x14ac:dyDescent="0.25">
      <c r="A2263">
        <v>2246</v>
      </c>
      <c r="B2263" s="1">
        <v>138.1881549874177</v>
      </c>
      <c r="C2263" s="7">
        <f t="shared" si="35"/>
        <v>6.0020121699104201E-2</v>
      </c>
      <c r="F2263" s="7">
        <v>6.0020121699104201E-2</v>
      </c>
    </row>
    <row r="2264" spans="1:6" x14ac:dyDescent="0.25">
      <c r="A2264">
        <v>2247</v>
      </c>
      <c r="B2264" s="1">
        <v>138.12280689655529</v>
      </c>
      <c r="C2264" s="7">
        <f t="shared" si="35"/>
        <v>5.9961204398565782E-2</v>
      </c>
      <c r="F2264" s="7">
        <v>5.9961204398565782E-2</v>
      </c>
    </row>
    <row r="2265" spans="1:6" x14ac:dyDescent="0.25">
      <c r="A2265">
        <v>2248</v>
      </c>
      <c r="B2265" s="1">
        <v>138.05751131421945</v>
      </c>
      <c r="C2265" s="7">
        <f t="shared" si="35"/>
        <v>5.990241771506527E-2</v>
      </c>
      <c r="F2265" s="7">
        <v>5.990241771506527E-2</v>
      </c>
    </row>
    <row r="2266" spans="1:6" x14ac:dyDescent="0.25">
      <c r="A2266">
        <v>2249</v>
      </c>
      <c r="B2266" s="1">
        <v>137.99226811449378</v>
      </c>
      <c r="C2266" s="7">
        <f t="shared" si="35"/>
        <v>5.9843761648602889E-2</v>
      </c>
      <c r="F2266" s="7">
        <v>5.9843761648602889E-2</v>
      </c>
    </row>
    <row r="2267" spans="1:6" x14ac:dyDescent="0.25">
      <c r="A2267">
        <v>2250</v>
      </c>
      <c r="B2267" s="1">
        <v>137.92707717146075</v>
      </c>
      <c r="C2267" s="7">
        <f t="shared" si="35"/>
        <v>5.9785236199178471E-2</v>
      </c>
      <c r="F2267" s="7">
        <v>5.9785236199178471E-2</v>
      </c>
    </row>
    <row r="2268" spans="1:6" x14ac:dyDescent="0.25">
      <c r="A2268">
        <v>2251</v>
      </c>
      <c r="B2268" s="1">
        <v>137.86193835920406</v>
      </c>
      <c r="C2268" s="7">
        <f t="shared" si="35"/>
        <v>5.9726841366791961E-2</v>
      </c>
      <c r="F2268" s="7">
        <v>5.9726841366791961E-2</v>
      </c>
    </row>
    <row r="2269" spans="1:6" x14ac:dyDescent="0.25">
      <c r="A2269">
        <v>2252</v>
      </c>
      <c r="B2269" s="1">
        <v>137.79685155180636</v>
      </c>
      <c r="C2269" s="7">
        <f t="shared" si="35"/>
        <v>5.966857715144358E-2</v>
      </c>
      <c r="F2269" s="7">
        <v>5.966857715144358E-2</v>
      </c>
    </row>
    <row r="2270" spans="1:6" x14ac:dyDescent="0.25">
      <c r="A2270">
        <v>2253</v>
      </c>
      <c r="B2270" s="1">
        <v>137.73181662335105</v>
      </c>
      <c r="C2270" s="7">
        <f t="shared" si="35"/>
        <v>5.9610443553133219E-2</v>
      </c>
      <c r="F2270" s="7">
        <v>5.9610443553133219E-2</v>
      </c>
    </row>
    <row r="2271" spans="1:6" x14ac:dyDescent="0.25">
      <c r="A2271">
        <v>2254</v>
      </c>
      <c r="B2271" s="1">
        <v>137.66683344792091</v>
      </c>
      <c r="C2271" s="7">
        <f t="shared" si="35"/>
        <v>5.955244057186071E-2</v>
      </c>
      <c r="F2271" s="7">
        <v>5.955244057186071E-2</v>
      </c>
    </row>
    <row r="2272" spans="1:6" x14ac:dyDescent="0.25">
      <c r="A2272">
        <v>2255</v>
      </c>
      <c r="B2272" s="1">
        <v>137.60190189959948</v>
      </c>
      <c r="C2272" s="7">
        <f t="shared" si="35"/>
        <v>5.949456820762633E-2</v>
      </c>
      <c r="F2272" s="7">
        <v>5.949456820762633E-2</v>
      </c>
    </row>
    <row r="2273" spans="1:6" x14ac:dyDescent="0.25">
      <c r="A2273">
        <v>2256</v>
      </c>
      <c r="B2273" s="1">
        <v>137.53702185246928</v>
      </c>
      <c r="C2273" s="7">
        <f t="shared" si="35"/>
        <v>5.943682646042997E-2</v>
      </c>
      <c r="F2273" s="7">
        <v>5.943682646042997E-2</v>
      </c>
    </row>
    <row r="2274" spans="1:6" x14ac:dyDescent="0.25">
      <c r="A2274">
        <v>2257</v>
      </c>
      <c r="B2274" s="1">
        <v>137.47219318061397</v>
      </c>
      <c r="C2274" s="7">
        <f t="shared" si="35"/>
        <v>5.9379215330271462E-2</v>
      </c>
      <c r="F2274" s="7">
        <v>5.9379215330271462E-2</v>
      </c>
    </row>
    <row r="2275" spans="1:6" x14ac:dyDescent="0.25">
      <c r="A2275">
        <v>2258</v>
      </c>
      <c r="B2275" s="1">
        <v>137.4074157581162</v>
      </c>
      <c r="C2275" s="7">
        <f t="shared" si="35"/>
        <v>5.9321734817151139E-2</v>
      </c>
      <c r="F2275" s="7">
        <v>5.9321734817151139E-2</v>
      </c>
    </row>
    <row r="2276" spans="1:6" x14ac:dyDescent="0.25">
      <c r="A2276">
        <v>2259</v>
      </c>
      <c r="B2276" s="1">
        <v>137.34268945905941</v>
      </c>
      <c r="C2276" s="7">
        <f t="shared" si="35"/>
        <v>5.9264384921068669E-2</v>
      </c>
      <c r="F2276" s="7">
        <v>5.9264384921068669E-2</v>
      </c>
    </row>
    <row r="2277" spans="1:6" x14ac:dyDescent="0.25">
      <c r="A2277">
        <v>2260</v>
      </c>
      <c r="B2277" s="1">
        <v>137.27801415752648</v>
      </c>
      <c r="C2277" s="7">
        <f t="shared" ref="C2277:C2340" si="36">$M$7+$M$8*A2277+$M$9*A2277^2</f>
        <v>5.9207165642024329E-2</v>
      </c>
      <c r="F2277" s="7">
        <v>5.9207165642024329E-2</v>
      </c>
    </row>
    <row r="2278" spans="1:6" x14ac:dyDescent="0.25">
      <c r="A2278">
        <v>2261</v>
      </c>
      <c r="B2278" s="1">
        <v>137.21338972760057</v>
      </c>
      <c r="C2278" s="7">
        <f t="shared" si="36"/>
        <v>5.9150076980017952E-2</v>
      </c>
      <c r="F2278" s="7">
        <v>5.9150076980017952E-2</v>
      </c>
    </row>
    <row r="2279" spans="1:6" x14ac:dyDescent="0.25">
      <c r="A2279">
        <v>2262</v>
      </c>
      <c r="B2279" s="1">
        <v>137.14881604336469</v>
      </c>
      <c r="C2279" s="7">
        <f t="shared" si="36"/>
        <v>5.9093118935049538E-2</v>
      </c>
      <c r="F2279" s="7">
        <v>5.9093118935049538E-2</v>
      </c>
    </row>
    <row r="2280" spans="1:6" x14ac:dyDescent="0.25">
      <c r="A2280">
        <v>2263</v>
      </c>
      <c r="B2280" s="1">
        <v>137.08429297890217</v>
      </c>
      <c r="C2280" s="7">
        <f t="shared" si="36"/>
        <v>5.9036291507119198E-2</v>
      </c>
      <c r="F2280" s="7">
        <v>5.9036291507119198E-2</v>
      </c>
    </row>
    <row r="2281" spans="1:6" x14ac:dyDescent="0.25">
      <c r="A2281">
        <v>2264</v>
      </c>
      <c r="B2281" s="1">
        <v>137.01982040829577</v>
      </c>
      <c r="C2281" s="7">
        <f t="shared" si="36"/>
        <v>5.8979594696226878E-2</v>
      </c>
      <c r="F2281" s="7">
        <v>5.8979594696226878E-2</v>
      </c>
    </row>
    <row r="2282" spans="1:6" x14ac:dyDescent="0.25">
      <c r="A2282">
        <v>2265</v>
      </c>
      <c r="B2282" s="1">
        <v>136.955398205629</v>
      </c>
      <c r="C2282" s="7">
        <f t="shared" si="36"/>
        <v>5.892302850237241E-2</v>
      </c>
      <c r="F2282" s="7">
        <v>5.892302850237241E-2</v>
      </c>
    </row>
    <row r="2283" spans="1:6" x14ac:dyDescent="0.25">
      <c r="A2283">
        <v>2266</v>
      </c>
      <c r="B2283" s="1">
        <v>136.89102624498443</v>
      </c>
      <c r="C2283" s="7">
        <f t="shared" si="36"/>
        <v>5.8866592925556127E-2</v>
      </c>
      <c r="F2283" s="7">
        <v>5.8866592925556127E-2</v>
      </c>
    </row>
    <row r="2284" spans="1:6" x14ac:dyDescent="0.25">
      <c r="A2284">
        <v>2267</v>
      </c>
      <c r="B2284" s="1">
        <v>136.82670440044566</v>
      </c>
      <c r="C2284" s="7">
        <f t="shared" si="36"/>
        <v>5.8810287965777697E-2</v>
      </c>
      <c r="F2284" s="7">
        <v>5.8810287965777697E-2</v>
      </c>
    </row>
    <row r="2285" spans="1:6" x14ac:dyDescent="0.25">
      <c r="A2285">
        <v>2268</v>
      </c>
      <c r="B2285" s="1">
        <v>136.76243254609531</v>
      </c>
      <c r="C2285" s="7">
        <f t="shared" si="36"/>
        <v>5.8754113623037396E-2</v>
      </c>
      <c r="F2285" s="7">
        <v>5.8754113623037396E-2</v>
      </c>
    </row>
    <row r="2286" spans="1:6" x14ac:dyDescent="0.25">
      <c r="A2286">
        <v>2269</v>
      </c>
      <c r="B2286" s="1">
        <v>136.69821055601707</v>
      </c>
      <c r="C2286" s="7">
        <f t="shared" si="36"/>
        <v>5.8698069897335059E-2</v>
      </c>
      <c r="F2286" s="7">
        <v>5.8698069897335059E-2</v>
      </c>
    </row>
    <row r="2287" spans="1:6" x14ac:dyDescent="0.25">
      <c r="A2287">
        <v>2270</v>
      </c>
      <c r="B2287" s="1">
        <v>136.6340383042934</v>
      </c>
      <c r="C2287" s="7">
        <f t="shared" si="36"/>
        <v>5.864215678867063E-2</v>
      </c>
      <c r="F2287" s="7">
        <v>5.864215678867063E-2</v>
      </c>
    </row>
    <row r="2288" spans="1:6" x14ac:dyDescent="0.25">
      <c r="A2288">
        <v>2271</v>
      </c>
      <c r="B2288" s="1">
        <v>136.56991566500784</v>
      </c>
      <c r="C2288" s="7">
        <f t="shared" si="36"/>
        <v>5.8586374297044386E-2</v>
      </c>
      <c r="F2288" s="7">
        <v>5.8586374297044386E-2</v>
      </c>
    </row>
    <row r="2289" spans="1:6" x14ac:dyDescent="0.25">
      <c r="A2289">
        <v>2272</v>
      </c>
      <c r="B2289" s="1">
        <v>136.50584251224325</v>
      </c>
      <c r="C2289" s="7">
        <f t="shared" si="36"/>
        <v>5.853072242245605E-2</v>
      </c>
      <c r="F2289" s="7">
        <v>5.853072242245605E-2</v>
      </c>
    </row>
    <row r="2290" spans="1:6" x14ac:dyDescent="0.25">
      <c r="A2290">
        <v>2273</v>
      </c>
      <c r="B2290" s="1">
        <v>136.44181872008295</v>
      </c>
      <c r="C2290" s="7">
        <f t="shared" si="36"/>
        <v>5.8475201164905677E-2</v>
      </c>
      <c r="F2290" s="7">
        <v>5.8475201164905677E-2</v>
      </c>
    </row>
    <row r="2291" spans="1:6" x14ac:dyDescent="0.25">
      <c r="A2291">
        <v>2274</v>
      </c>
      <c r="B2291" s="1">
        <v>136.37784416260959</v>
      </c>
      <c r="C2291" s="7">
        <f t="shared" si="36"/>
        <v>5.8419810524393379E-2</v>
      </c>
      <c r="F2291" s="7">
        <v>5.8419810524393379E-2</v>
      </c>
    </row>
    <row r="2292" spans="1:6" x14ac:dyDescent="0.25">
      <c r="A2292">
        <v>2275</v>
      </c>
      <c r="B2292" s="1">
        <v>136.31391871390693</v>
      </c>
      <c r="C2292" s="7">
        <f t="shared" si="36"/>
        <v>5.8364550500918988E-2</v>
      </c>
      <c r="F2292" s="7">
        <v>5.8364550500918988E-2</v>
      </c>
    </row>
    <row r="2293" spans="1:6" x14ac:dyDescent="0.25">
      <c r="A2293">
        <v>2276</v>
      </c>
      <c r="B2293" s="1">
        <v>136.25004224805741</v>
      </c>
      <c r="C2293" s="7">
        <f t="shared" si="36"/>
        <v>5.8309421094482727E-2</v>
      </c>
      <c r="F2293" s="7">
        <v>5.8309421094482727E-2</v>
      </c>
    </row>
    <row r="2294" spans="1:6" x14ac:dyDescent="0.25">
      <c r="A2294">
        <v>2277</v>
      </c>
      <c r="B2294" s="1">
        <v>136.18621463914468</v>
      </c>
      <c r="C2294" s="7">
        <f t="shared" si="36"/>
        <v>5.8254422305084486E-2</v>
      </c>
      <c r="F2294" s="7">
        <v>5.8254422305084486E-2</v>
      </c>
    </row>
    <row r="2295" spans="1:6" x14ac:dyDescent="0.25">
      <c r="A2295">
        <v>2278</v>
      </c>
      <c r="B2295" s="1">
        <v>136.12243576125124</v>
      </c>
      <c r="C2295" s="7">
        <f t="shared" si="36"/>
        <v>5.8199554132724096E-2</v>
      </c>
      <c r="F2295" s="7">
        <v>5.8199554132724096E-2</v>
      </c>
    </row>
    <row r="2296" spans="1:6" x14ac:dyDescent="0.25">
      <c r="A2296">
        <v>2279</v>
      </c>
      <c r="B2296" s="1">
        <v>136.05870548846079</v>
      </c>
      <c r="C2296" s="7">
        <f t="shared" si="36"/>
        <v>5.8144816577401837E-2</v>
      </c>
      <c r="F2296" s="7">
        <v>5.8144816577401837E-2</v>
      </c>
    </row>
    <row r="2297" spans="1:6" x14ac:dyDescent="0.25">
      <c r="A2297">
        <v>2280</v>
      </c>
      <c r="B2297" s="1">
        <v>135.99502369485594</v>
      </c>
      <c r="C2297" s="7">
        <f t="shared" si="36"/>
        <v>5.8090209639117596E-2</v>
      </c>
      <c r="F2297" s="7">
        <v>5.8090209639117596E-2</v>
      </c>
    </row>
    <row r="2298" spans="1:6" x14ac:dyDescent="0.25">
      <c r="A2298">
        <v>2281</v>
      </c>
      <c r="B2298" s="1">
        <v>135.93139025452027</v>
      </c>
      <c r="C2298" s="7">
        <f t="shared" si="36"/>
        <v>5.8035733317871208E-2</v>
      </c>
      <c r="F2298" s="7">
        <v>5.8035733317871208E-2</v>
      </c>
    </row>
    <row r="2299" spans="1:6" x14ac:dyDescent="0.25">
      <c r="A2299">
        <v>2282</v>
      </c>
      <c r="B2299" s="1">
        <v>135.86780504153629</v>
      </c>
      <c r="C2299" s="7">
        <f t="shared" si="36"/>
        <v>5.7981387613663005E-2</v>
      </c>
      <c r="F2299" s="7">
        <v>5.7981387613663005E-2</v>
      </c>
    </row>
    <row r="2300" spans="1:6" x14ac:dyDescent="0.25">
      <c r="A2300">
        <v>2283</v>
      </c>
      <c r="B2300" s="1">
        <v>135.80426792998767</v>
      </c>
      <c r="C2300" s="7">
        <f t="shared" si="36"/>
        <v>5.7927172526492654E-2</v>
      </c>
      <c r="F2300" s="7">
        <v>5.7927172526492654E-2</v>
      </c>
    </row>
    <row r="2301" spans="1:6" x14ac:dyDescent="0.25">
      <c r="A2301">
        <v>2284</v>
      </c>
      <c r="B2301" s="1">
        <v>135.74077879395691</v>
      </c>
      <c r="C2301" s="7">
        <f t="shared" si="36"/>
        <v>5.7873088056360433E-2</v>
      </c>
      <c r="F2301" s="7">
        <v>5.7873088056360433E-2</v>
      </c>
    </row>
    <row r="2302" spans="1:6" x14ac:dyDescent="0.25">
      <c r="A2302">
        <v>2285</v>
      </c>
      <c r="B2302" s="1">
        <v>135.67733750752782</v>
      </c>
      <c r="C2302" s="7">
        <f t="shared" si="36"/>
        <v>5.7819134203266176E-2</v>
      </c>
      <c r="F2302" s="7">
        <v>5.7819134203266176E-2</v>
      </c>
    </row>
    <row r="2303" spans="1:6" x14ac:dyDescent="0.25">
      <c r="A2303">
        <v>2286</v>
      </c>
      <c r="B2303" s="1">
        <v>135.61394394478279</v>
      </c>
      <c r="C2303" s="7">
        <f t="shared" si="36"/>
        <v>5.7765310967209882E-2</v>
      </c>
      <c r="F2303" s="7">
        <v>5.7765310967209882E-2</v>
      </c>
    </row>
    <row r="2304" spans="1:6" x14ac:dyDescent="0.25">
      <c r="A2304">
        <v>2287</v>
      </c>
      <c r="B2304" s="1">
        <v>135.55059797980536</v>
      </c>
      <c r="C2304" s="7">
        <f t="shared" si="36"/>
        <v>5.7711618348191662E-2</v>
      </c>
      <c r="F2304" s="7">
        <v>5.7711618348191662E-2</v>
      </c>
    </row>
    <row r="2305" spans="1:6" x14ac:dyDescent="0.25">
      <c r="A2305">
        <v>2288</v>
      </c>
      <c r="B2305" s="1">
        <v>135.48729948667844</v>
      </c>
      <c r="C2305" s="7">
        <f t="shared" si="36"/>
        <v>5.7658056346211406E-2</v>
      </c>
      <c r="F2305" s="7">
        <v>5.7658056346211406E-2</v>
      </c>
    </row>
    <row r="2306" spans="1:6" x14ac:dyDescent="0.25">
      <c r="A2306">
        <v>2289</v>
      </c>
      <c r="B2306" s="1">
        <v>135.42404833948532</v>
      </c>
      <c r="C2306" s="7">
        <f t="shared" si="36"/>
        <v>5.7604624961269113E-2</v>
      </c>
      <c r="F2306" s="7">
        <v>5.7604624961269113E-2</v>
      </c>
    </row>
    <row r="2307" spans="1:6" x14ac:dyDescent="0.25">
      <c r="A2307">
        <v>2290</v>
      </c>
      <c r="B2307" s="1">
        <v>135.36084441230864</v>
      </c>
      <c r="C2307" s="7">
        <f t="shared" si="36"/>
        <v>5.7551324193364894E-2</v>
      </c>
      <c r="F2307" s="7">
        <v>5.7551324193364894E-2</v>
      </c>
    </row>
    <row r="2308" spans="1:6" x14ac:dyDescent="0.25">
      <c r="A2308">
        <v>2291</v>
      </c>
      <c r="B2308" s="1">
        <v>135.29768757923219</v>
      </c>
      <c r="C2308" s="7">
        <f t="shared" si="36"/>
        <v>5.7498154042498584E-2</v>
      </c>
      <c r="F2308" s="7">
        <v>5.7498154042498584E-2</v>
      </c>
    </row>
    <row r="2309" spans="1:6" x14ac:dyDescent="0.25">
      <c r="A2309">
        <v>2292</v>
      </c>
      <c r="B2309" s="1">
        <v>135.23457771433834</v>
      </c>
      <c r="C2309" s="7">
        <f t="shared" si="36"/>
        <v>5.7445114508670403E-2</v>
      </c>
      <c r="F2309" s="7">
        <v>5.7445114508670403E-2</v>
      </c>
    </row>
    <row r="2310" spans="1:6" x14ac:dyDescent="0.25">
      <c r="A2310">
        <v>2293</v>
      </c>
      <c r="B2310" s="1">
        <v>135.17151469171071</v>
      </c>
      <c r="C2310" s="7">
        <f t="shared" si="36"/>
        <v>5.7392205591880241E-2</v>
      </c>
      <c r="F2310" s="7">
        <v>5.7392205591880241E-2</v>
      </c>
    </row>
    <row r="2311" spans="1:6" x14ac:dyDescent="0.25">
      <c r="A2311">
        <v>2294</v>
      </c>
      <c r="B2311" s="1">
        <v>135.10849838543211</v>
      </c>
      <c r="C2311" s="7">
        <f t="shared" si="36"/>
        <v>5.7339427292127931E-2</v>
      </c>
      <c r="F2311" s="7">
        <v>5.7339427292127931E-2</v>
      </c>
    </row>
    <row r="2312" spans="1:6" x14ac:dyDescent="0.25">
      <c r="A2312">
        <v>2295</v>
      </c>
      <c r="B2312" s="1">
        <v>135.04552866958591</v>
      </c>
      <c r="C2312" s="7">
        <f t="shared" si="36"/>
        <v>5.7286779609413752E-2</v>
      </c>
      <c r="F2312" s="7">
        <v>5.7286779609413752E-2</v>
      </c>
    </row>
    <row r="2313" spans="1:6" x14ac:dyDescent="0.25">
      <c r="A2313">
        <v>2296</v>
      </c>
      <c r="B2313" s="1">
        <v>134.98260541825482</v>
      </c>
      <c r="C2313" s="7">
        <f t="shared" si="36"/>
        <v>5.7234262543737591E-2</v>
      </c>
      <c r="F2313" s="7">
        <v>5.7234262543737591E-2</v>
      </c>
    </row>
    <row r="2314" spans="1:6" x14ac:dyDescent="0.25">
      <c r="A2314">
        <v>2297</v>
      </c>
      <c r="B2314" s="1">
        <v>134.91972850552227</v>
      </c>
      <c r="C2314" s="7">
        <f t="shared" si="36"/>
        <v>5.7181876095099282E-2</v>
      </c>
      <c r="F2314" s="7">
        <v>5.7181876095099282E-2</v>
      </c>
    </row>
    <row r="2315" spans="1:6" x14ac:dyDescent="0.25">
      <c r="A2315">
        <v>2298</v>
      </c>
      <c r="B2315" s="1">
        <v>134.85689780547108</v>
      </c>
      <c r="C2315" s="7">
        <f t="shared" si="36"/>
        <v>5.7129620263499159E-2</v>
      </c>
      <c r="F2315" s="7">
        <v>5.7129620263499159E-2</v>
      </c>
    </row>
    <row r="2316" spans="1:6" x14ac:dyDescent="0.25">
      <c r="A2316">
        <v>2299</v>
      </c>
      <c r="B2316" s="1">
        <v>134.79411319218471</v>
      </c>
      <c r="C2316" s="7">
        <f t="shared" si="36"/>
        <v>5.7077495048936888E-2</v>
      </c>
      <c r="F2316" s="7">
        <v>5.7077495048936888E-2</v>
      </c>
    </row>
    <row r="2317" spans="1:6" x14ac:dyDescent="0.25">
      <c r="A2317">
        <v>2300</v>
      </c>
      <c r="B2317" s="1">
        <v>134.73137453974587</v>
      </c>
      <c r="C2317" s="7">
        <f t="shared" si="36"/>
        <v>5.7025500451412692E-2</v>
      </c>
      <c r="F2317" s="7">
        <v>5.7025500451412692E-2</v>
      </c>
    </row>
    <row r="2318" spans="1:6" x14ac:dyDescent="0.25">
      <c r="A2318">
        <v>2301</v>
      </c>
      <c r="B2318" s="1">
        <v>134.66868172223795</v>
      </c>
      <c r="C2318" s="7">
        <f t="shared" si="36"/>
        <v>5.697363647092657E-2</v>
      </c>
      <c r="F2318" s="7">
        <v>5.697363647092657E-2</v>
      </c>
    </row>
    <row r="2319" spans="1:6" x14ac:dyDescent="0.25">
      <c r="A2319">
        <v>2302</v>
      </c>
      <c r="B2319" s="1">
        <v>134.6060346137437</v>
      </c>
      <c r="C2319" s="7">
        <f t="shared" si="36"/>
        <v>5.69219031074783E-2</v>
      </c>
      <c r="F2319" s="7">
        <v>5.69219031074783E-2</v>
      </c>
    </row>
    <row r="2320" spans="1:6" x14ac:dyDescent="0.25">
      <c r="A2320">
        <v>2303</v>
      </c>
      <c r="B2320" s="1">
        <v>134.54343308834672</v>
      </c>
      <c r="C2320" s="7">
        <f t="shared" si="36"/>
        <v>5.687030036106816E-2</v>
      </c>
      <c r="F2320" s="7">
        <v>5.687030036106816E-2</v>
      </c>
    </row>
    <row r="2321" spans="1:6" x14ac:dyDescent="0.25">
      <c r="A2321">
        <v>2304</v>
      </c>
      <c r="B2321" s="1">
        <v>134.48087702012953</v>
      </c>
      <c r="C2321" s="7">
        <f t="shared" si="36"/>
        <v>5.6818828231696039E-2</v>
      </c>
      <c r="F2321" s="7">
        <v>5.6818828231696039E-2</v>
      </c>
    </row>
    <row r="2322" spans="1:6" x14ac:dyDescent="0.25">
      <c r="A2322">
        <v>2305</v>
      </c>
      <c r="B2322" s="1">
        <v>134.41836628317571</v>
      </c>
      <c r="C2322" s="7">
        <f t="shared" si="36"/>
        <v>5.6767486719361826E-2</v>
      </c>
      <c r="F2322" s="7">
        <v>5.6767486719361826E-2</v>
      </c>
    </row>
    <row r="2323" spans="1:6" x14ac:dyDescent="0.25">
      <c r="A2323">
        <v>2306</v>
      </c>
      <c r="B2323" s="1">
        <v>134.35590075156802</v>
      </c>
      <c r="C2323" s="7">
        <f t="shared" si="36"/>
        <v>5.6716275824065687E-2</v>
      </c>
      <c r="F2323" s="7">
        <v>5.6716275824065687E-2</v>
      </c>
    </row>
    <row r="2324" spans="1:6" x14ac:dyDescent="0.25">
      <c r="A2324">
        <v>2307</v>
      </c>
      <c r="B2324" s="1">
        <v>134.29348029938984</v>
      </c>
      <c r="C2324" s="7">
        <f t="shared" si="36"/>
        <v>5.6665195545807567E-2</v>
      </c>
      <c r="F2324" s="7">
        <v>5.6665195545807567E-2</v>
      </c>
    </row>
    <row r="2325" spans="1:6" x14ac:dyDescent="0.25">
      <c r="A2325">
        <v>2308</v>
      </c>
      <c r="B2325" s="1">
        <v>134.23110480072387</v>
      </c>
      <c r="C2325" s="7">
        <f t="shared" si="36"/>
        <v>5.6614245884587355E-2</v>
      </c>
      <c r="F2325" s="7">
        <v>5.6614245884587355E-2</v>
      </c>
    </row>
    <row r="2326" spans="1:6" x14ac:dyDescent="0.25">
      <c r="A2326">
        <v>2309</v>
      </c>
      <c r="B2326" s="1">
        <v>134.16877412965374</v>
      </c>
      <c r="C2326" s="7">
        <f t="shared" si="36"/>
        <v>5.6563426840405218E-2</v>
      </c>
      <c r="F2326" s="7">
        <v>5.6563426840405218E-2</v>
      </c>
    </row>
    <row r="2327" spans="1:6" x14ac:dyDescent="0.25">
      <c r="A2327">
        <v>2310</v>
      </c>
      <c r="B2327" s="1">
        <v>134.1064881602619</v>
      </c>
      <c r="C2327" s="7">
        <f t="shared" si="36"/>
        <v>5.6512738413260988E-2</v>
      </c>
      <c r="F2327" s="7">
        <v>5.6512738413260988E-2</v>
      </c>
    </row>
    <row r="2328" spans="1:6" x14ac:dyDescent="0.25">
      <c r="A2328">
        <v>2311</v>
      </c>
      <c r="B2328" s="1">
        <v>134.04424676663211</v>
      </c>
      <c r="C2328" s="7">
        <f t="shared" si="36"/>
        <v>5.6462180603154888E-2</v>
      </c>
      <c r="F2328" s="7">
        <v>5.6462180603154888E-2</v>
      </c>
    </row>
    <row r="2329" spans="1:6" x14ac:dyDescent="0.25">
      <c r="A2329">
        <v>2312</v>
      </c>
      <c r="B2329" s="1">
        <v>133.98204982284693</v>
      </c>
      <c r="C2329" s="7">
        <f t="shared" si="36"/>
        <v>5.6411753410086807E-2</v>
      </c>
      <c r="F2329" s="7">
        <v>5.6411753410086807E-2</v>
      </c>
    </row>
    <row r="2330" spans="1:6" x14ac:dyDescent="0.25">
      <c r="A2330">
        <v>2313</v>
      </c>
      <c r="B2330" s="1">
        <v>133.91989720298977</v>
      </c>
      <c r="C2330" s="7">
        <f t="shared" si="36"/>
        <v>5.6361456834056634E-2</v>
      </c>
      <c r="F2330" s="7">
        <v>5.6361456834056634E-2</v>
      </c>
    </row>
    <row r="2331" spans="1:6" x14ac:dyDescent="0.25">
      <c r="A2331">
        <v>2314</v>
      </c>
      <c r="B2331" s="1">
        <v>133.85778878114365</v>
      </c>
      <c r="C2331" s="7">
        <f t="shared" si="36"/>
        <v>5.6311290875064535E-2</v>
      </c>
      <c r="F2331" s="7">
        <v>5.6311290875064535E-2</v>
      </c>
    </row>
    <row r="2332" spans="1:6" x14ac:dyDescent="0.25">
      <c r="A2332">
        <v>2315</v>
      </c>
      <c r="B2332" s="1">
        <v>133.79572443139159</v>
      </c>
      <c r="C2332" s="7">
        <f t="shared" si="36"/>
        <v>5.6261255533110455E-2</v>
      </c>
      <c r="F2332" s="7">
        <v>5.6261255533110455E-2</v>
      </c>
    </row>
    <row r="2333" spans="1:6" x14ac:dyDescent="0.25">
      <c r="A2333">
        <v>2316</v>
      </c>
      <c r="B2333" s="1">
        <v>133.73370402781671</v>
      </c>
      <c r="C2333" s="7">
        <f t="shared" si="36"/>
        <v>5.6211350808194283E-2</v>
      </c>
      <c r="F2333" s="7">
        <v>5.6211350808194283E-2</v>
      </c>
    </row>
    <row r="2334" spans="1:6" x14ac:dyDescent="0.25">
      <c r="A2334">
        <v>2317</v>
      </c>
      <c r="B2334" s="1">
        <v>133.67172744450227</v>
      </c>
      <c r="C2334" s="7">
        <f t="shared" si="36"/>
        <v>5.6161576700316185E-2</v>
      </c>
      <c r="F2334" s="7">
        <v>5.6161576700316185E-2</v>
      </c>
    </row>
    <row r="2335" spans="1:6" x14ac:dyDescent="0.25">
      <c r="A2335">
        <v>2318</v>
      </c>
      <c r="B2335" s="1">
        <v>133.60979455553104</v>
      </c>
      <c r="C2335" s="7">
        <f t="shared" si="36"/>
        <v>5.6111933209475995E-2</v>
      </c>
      <c r="F2335" s="7">
        <v>5.6111933209475995E-2</v>
      </c>
    </row>
    <row r="2336" spans="1:6" x14ac:dyDescent="0.25">
      <c r="A2336">
        <v>2319</v>
      </c>
      <c r="B2336" s="1">
        <v>133.5479052349865</v>
      </c>
      <c r="C2336" s="7">
        <f t="shared" si="36"/>
        <v>5.6062420335673935E-2</v>
      </c>
      <c r="F2336" s="7">
        <v>5.6062420335673935E-2</v>
      </c>
    </row>
    <row r="2337" spans="1:6" x14ac:dyDescent="0.25">
      <c r="A2337">
        <v>2320</v>
      </c>
      <c r="B2337" s="1">
        <v>133.48605935695127</v>
      </c>
      <c r="C2337" s="7">
        <f t="shared" si="36"/>
        <v>5.6013038078909894E-2</v>
      </c>
      <c r="F2337" s="7">
        <v>5.6013038078909894E-2</v>
      </c>
    </row>
    <row r="2338" spans="1:6" x14ac:dyDescent="0.25">
      <c r="A2338">
        <v>2321</v>
      </c>
      <c r="B2338" s="1">
        <v>133.424256795509</v>
      </c>
      <c r="C2338" s="7">
        <f t="shared" si="36"/>
        <v>5.596378643918376E-2</v>
      </c>
      <c r="F2338" s="7">
        <v>5.596378643918376E-2</v>
      </c>
    </row>
    <row r="2339" spans="1:6" x14ac:dyDescent="0.25">
      <c r="A2339">
        <v>2322</v>
      </c>
      <c r="B2339" s="1">
        <v>133.36249742474223</v>
      </c>
      <c r="C2339" s="7">
        <f t="shared" si="36"/>
        <v>5.5914665416495701E-2</v>
      </c>
      <c r="F2339" s="7">
        <v>5.5914665416495701E-2</v>
      </c>
    </row>
    <row r="2340" spans="1:6" x14ac:dyDescent="0.25">
      <c r="A2340">
        <v>2323</v>
      </c>
      <c r="B2340" s="1">
        <v>133.30078111873462</v>
      </c>
      <c r="C2340" s="7">
        <f t="shared" si="36"/>
        <v>5.5865675010845661E-2</v>
      </c>
      <c r="F2340" s="7">
        <v>5.5865675010845661E-2</v>
      </c>
    </row>
    <row r="2341" spans="1:6" x14ac:dyDescent="0.25">
      <c r="A2341">
        <v>2324</v>
      </c>
      <c r="B2341" s="1">
        <v>133.23910775156872</v>
      </c>
      <c r="C2341" s="7">
        <f t="shared" ref="C2341:C2404" si="37">$M$7+$M$8*A2341+$M$9*A2341^2</f>
        <v>5.5816815222233529E-2</v>
      </c>
      <c r="F2341" s="7">
        <v>5.5816815222233529E-2</v>
      </c>
    </row>
    <row r="2342" spans="1:6" x14ac:dyDescent="0.25">
      <c r="A2342">
        <v>2325</v>
      </c>
      <c r="B2342" s="1">
        <v>133.17747719732802</v>
      </c>
      <c r="C2342" s="7">
        <f t="shared" si="37"/>
        <v>5.5768086050659471E-2</v>
      </c>
      <c r="F2342" s="7">
        <v>5.5768086050659471E-2</v>
      </c>
    </row>
    <row r="2343" spans="1:6" x14ac:dyDescent="0.25">
      <c r="A2343">
        <v>2326</v>
      </c>
      <c r="B2343" s="1">
        <v>133.1158893300954</v>
      </c>
      <c r="C2343" s="7">
        <f t="shared" si="37"/>
        <v>5.5719487496123321E-2</v>
      </c>
      <c r="F2343" s="7">
        <v>5.5719487496123321E-2</v>
      </c>
    </row>
    <row r="2344" spans="1:6" x14ac:dyDescent="0.25">
      <c r="A2344">
        <v>2327</v>
      </c>
      <c r="B2344" s="1">
        <v>133.05434402395412</v>
      </c>
      <c r="C2344" s="7">
        <f t="shared" si="37"/>
        <v>5.5671019558625301E-2</v>
      </c>
      <c r="F2344" s="7">
        <v>5.5671019558625301E-2</v>
      </c>
    </row>
    <row r="2345" spans="1:6" x14ac:dyDescent="0.25">
      <c r="A2345">
        <v>2328</v>
      </c>
      <c r="B2345" s="1">
        <v>132.99284115298724</v>
      </c>
      <c r="C2345" s="7">
        <f t="shared" si="37"/>
        <v>5.56226822381653E-2</v>
      </c>
      <c r="F2345" s="7">
        <v>5.56226822381653E-2</v>
      </c>
    </row>
    <row r="2346" spans="1:6" x14ac:dyDescent="0.25">
      <c r="A2346">
        <v>2329</v>
      </c>
      <c r="B2346" s="1">
        <v>132.9313805912775</v>
      </c>
      <c r="C2346" s="7">
        <f t="shared" si="37"/>
        <v>5.5574475534743206E-2</v>
      </c>
      <c r="F2346" s="7">
        <v>5.5574475534743206E-2</v>
      </c>
    </row>
    <row r="2347" spans="1:6" x14ac:dyDescent="0.25">
      <c r="A2347">
        <v>2330</v>
      </c>
      <c r="B2347" s="1">
        <v>132.86996221290855</v>
      </c>
      <c r="C2347" s="7">
        <f t="shared" si="37"/>
        <v>5.5526399448359187E-2</v>
      </c>
      <c r="F2347" s="7">
        <v>5.5526399448359187E-2</v>
      </c>
    </row>
    <row r="2348" spans="1:6" x14ac:dyDescent="0.25">
      <c r="A2348">
        <v>2331</v>
      </c>
      <c r="B2348" s="1">
        <v>132.80858589196305</v>
      </c>
      <c r="C2348" s="7">
        <f t="shared" si="37"/>
        <v>5.5478453979013187E-2</v>
      </c>
      <c r="F2348" s="7">
        <v>5.5478453979013187E-2</v>
      </c>
    </row>
    <row r="2349" spans="1:6" x14ac:dyDescent="0.25">
      <c r="A2349">
        <v>2332</v>
      </c>
      <c r="B2349" s="1">
        <v>132.74725150252448</v>
      </c>
      <c r="C2349" s="7">
        <f t="shared" si="37"/>
        <v>5.5430639126705095E-2</v>
      </c>
      <c r="F2349" s="7">
        <v>5.5430639126705095E-2</v>
      </c>
    </row>
    <row r="2350" spans="1:6" x14ac:dyDescent="0.25">
      <c r="A2350">
        <v>2333</v>
      </c>
      <c r="B2350" s="1">
        <v>132.68595891867545</v>
      </c>
      <c r="C2350" s="7">
        <f t="shared" si="37"/>
        <v>5.5382954891435077E-2</v>
      </c>
      <c r="F2350" s="7">
        <v>5.5382954891435077E-2</v>
      </c>
    </row>
    <row r="2351" spans="1:6" x14ac:dyDescent="0.25">
      <c r="A2351">
        <v>2334</v>
      </c>
      <c r="B2351" s="1">
        <v>132.62470801449956</v>
      </c>
      <c r="C2351" s="7">
        <f t="shared" si="37"/>
        <v>5.5335401273202967E-2</v>
      </c>
      <c r="F2351" s="7">
        <v>5.5335401273202967E-2</v>
      </c>
    </row>
    <row r="2352" spans="1:6" x14ac:dyDescent="0.25">
      <c r="A2352">
        <v>2335</v>
      </c>
      <c r="B2352" s="1">
        <v>132.56349866407936</v>
      </c>
      <c r="C2352" s="7">
        <f t="shared" si="37"/>
        <v>5.5287978272008986E-2</v>
      </c>
      <c r="F2352" s="7">
        <v>5.5287978272008986E-2</v>
      </c>
    </row>
    <row r="2353" spans="1:6" x14ac:dyDescent="0.25">
      <c r="A2353">
        <v>2336</v>
      </c>
      <c r="B2353" s="1">
        <v>132.50233074149855</v>
      </c>
      <c r="C2353" s="7">
        <f t="shared" si="37"/>
        <v>5.5240685887853025E-2</v>
      </c>
      <c r="F2353" s="7">
        <v>5.5240685887853025E-2</v>
      </c>
    </row>
    <row r="2354" spans="1:6" x14ac:dyDescent="0.25">
      <c r="A2354">
        <v>2337</v>
      </c>
      <c r="B2354" s="1">
        <v>132.4412041208397</v>
      </c>
      <c r="C2354" s="7">
        <f t="shared" si="37"/>
        <v>5.5193524120734916E-2</v>
      </c>
      <c r="F2354" s="7">
        <v>5.5193524120734916E-2</v>
      </c>
    </row>
    <row r="2355" spans="1:6" x14ac:dyDescent="0.25">
      <c r="A2355">
        <v>2338</v>
      </c>
      <c r="B2355" s="1">
        <v>132.38011867618644</v>
      </c>
      <c r="C2355" s="7">
        <f t="shared" si="37"/>
        <v>5.5146492970654992E-2</v>
      </c>
      <c r="F2355" s="7">
        <v>5.5146492970654992E-2</v>
      </c>
    </row>
    <row r="2356" spans="1:6" x14ac:dyDescent="0.25">
      <c r="A2356">
        <v>2339</v>
      </c>
      <c r="B2356" s="1">
        <v>132.31907428162123</v>
      </c>
      <c r="C2356" s="7">
        <f t="shared" si="37"/>
        <v>5.5099592437613032E-2</v>
      </c>
      <c r="F2356" s="7">
        <v>5.5099592437613032E-2</v>
      </c>
    </row>
    <row r="2357" spans="1:6" x14ac:dyDescent="0.25">
      <c r="A2357">
        <v>2340</v>
      </c>
      <c r="B2357" s="1">
        <v>132.25807081122775</v>
      </c>
      <c r="C2357" s="7">
        <f t="shared" si="37"/>
        <v>5.5052822521608924E-2</v>
      </c>
      <c r="F2357" s="7">
        <v>5.5052822521608924E-2</v>
      </c>
    </row>
    <row r="2358" spans="1:6" x14ac:dyDescent="0.25">
      <c r="A2358">
        <v>2341</v>
      </c>
      <c r="B2358" s="1">
        <v>132.19710813908864</v>
      </c>
      <c r="C2358" s="7">
        <f t="shared" si="37"/>
        <v>5.5006183222643001E-2</v>
      </c>
      <c r="F2358" s="7">
        <v>5.5006183222643001E-2</v>
      </c>
    </row>
    <row r="2359" spans="1:6" x14ac:dyDescent="0.25">
      <c r="A2359">
        <v>2342</v>
      </c>
      <c r="B2359" s="1">
        <v>132.1361861392873</v>
      </c>
      <c r="C2359" s="7">
        <f t="shared" si="37"/>
        <v>5.4959674540714931E-2</v>
      </c>
      <c r="F2359" s="7">
        <v>5.4959674540714931E-2</v>
      </c>
    </row>
    <row r="2360" spans="1:6" x14ac:dyDescent="0.25">
      <c r="A2360">
        <v>2343</v>
      </c>
      <c r="B2360" s="1">
        <v>132.07530468590659</v>
      </c>
      <c r="C2360" s="7">
        <f t="shared" si="37"/>
        <v>5.4913296475824991E-2</v>
      </c>
      <c r="F2360" s="7">
        <v>5.4913296475824991E-2</v>
      </c>
    </row>
    <row r="2361" spans="1:6" x14ac:dyDescent="0.25">
      <c r="A2361">
        <v>2344</v>
      </c>
      <c r="B2361" s="1">
        <v>132.01446365302996</v>
      </c>
      <c r="C2361" s="7">
        <f t="shared" si="37"/>
        <v>5.4867049027973069E-2</v>
      </c>
      <c r="F2361" s="7">
        <v>5.4867049027973069E-2</v>
      </c>
    </row>
    <row r="2362" spans="1:6" x14ac:dyDescent="0.25">
      <c r="A2362">
        <v>2345</v>
      </c>
      <c r="B2362" s="1">
        <v>131.95366291473999</v>
      </c>
      <c r="C2362" s="7">
        <f t="shared" si="37"/>
        <v>5.4820932197159E-2</v>
      </c>
      <c r="F2362" s="7">
        <v>5.4820932197159E-2</v>
      </c>
    </row>
    <row r="2363" spans="1:6" x14ac:dyDescent="0.25">
      <c r="A2363">
        <v>2346</v>
      </c>
      <c r="B2363" s="1">
        <v>131.89290234512026</v>
      </c>
      <c r="C2363" s="7">
        <f t="shared" si="37"/>
        <v>5.4774945983383061E-2</v>
      </c>
      <c r="F2363" s="7">
        <v>5.4774945983383061E-2</v>
      </c>
    </row>
    <row r="2364" spans="1:6" x14ac:dyDescent="0.25">
      <c r="A2364">
        <v>2347</v>
      </c>
      <c r="B2364" s="1">
        <v>131.8321818182535</v>
      </c>
      <c r="C2364" s="7">
        <f t="shared" si="37"/>
        <v>5.4729090386645141E-2</v>
      </c>
      <c r="F2364" s="7">
        <v>5.4729090386645141E-2</v>
      </c>
    </row>
    <row r="2365" spans="1:6" x14ac:dyDescent="0.25">
      <c r="A2365">
        <v>2348</v>
      </c>
      <c r="B2365" s="1">
        <v>131.7715012082233</v>
      </c>
      <c r="C2365" s="7">
        <f t="shared" si="37"/>
        <v>5.4683365406945128E-2</v>
      </c>
      <c r="F2365" s="7">
        <v>5.4683365406945128E-2</v>
      </c>
    </row>
    <row r="2366" spans="1:6" x14ac:dyDescent="0.25">
      <c r="A2366">
        <v>2349</v>
      </c>
      <c r="B2366" s="1">
        <v>131.71086038911204</v>
      </c>
      <c r="C2366" s="7">
        <f t="shared" si="37"/>
        <v>5.463777104428319E-2</v>
      </c>
      <c r="F2366" s="7">
        <v>5.463777104428319E-2</v>
      </c>
    </row>
    <row r="2367" spans="1:6" x14ac:dyDescent="0.25">
      <c r="A2367">
        <v>2350</v>
      </c>
      <c r="B2367" s="1">
        <v>131.65025923500343</v>
      </c>
      <c r="C2367" s="7">
        <f t="shared" si="37"/>
        <v>5.4592307298659215E-2</v>
      </c>
      <c r="F2367" s="7">
        <v>5.4592307298659215E-2</v>
      </c>
    </row>
    <row r="2368" spans="1:6" x14ac:dyDescent="0.25">
      <c r="A2368">
        <v>2351</v>
      </c>
      <c r="B2368" s="1">
        <v>131.58969761998009</v>
      </c>
      <c r="C2368" s="7">
        <f t="shared" si="37"/>
        <v>5.4546974170073315E-2</v>
      </c>
      <c r="F2368" s="7">
        <v>5.4546974170073315E-2</v>
      </c>
    </row>
    <row r="2369" spans="1:6" x14ac:dyDescent="0.25">
      <c r="A2369">
        <v>2352</v>
      </c>
      <c r="B2369" s="1">
        <v>131.52917541812559</v>
      </c>
      <c r="C2369" s="7">
        <f t="shared" si="37"/>
        <v>5.4501771658525378E-2</v>
      </c>
      <c r="F2369" s="7">
        <v>5.4501771658525378E-2</v>
      </c>
    </row>
    <row r="2370" spans="1:6" x14ac:dyDescent="0.25">
      <c r="A2370">
        <v>2353</v>
      </c>
      <c r="B2370" s="1">
        <v>131.46869250352262</v>
      </c>
      <c r="C2370" s="7">
        <f t="shared" si="37"/>
        <v>5.4456699764015404E-2</v>
      </c>
      <c r="F2370" s="7">
        <v>5.4456699764015404E-2</v>
      </c>
    </row>
    <row r="2371" spans="1:6" x14ac:dyDescent="0.25">
      <c r="A2371">
        <v>2354</v>
      </c>
      <c r="B2371" s="1">
        <v>131.4082487502547</v>
      </c>
      <c r="C2371" s="7">
        <f t="shared" si="37"/>
        <v>5.4411758486543504E-2</v>
      </c>
      <c r="F2371" s="7">
        <v>5.4411758486543504E-2</v>
      </c>
    </row>
    <row r="2372" spans="1:6" x14ac:dyDescent="0.25">
      <c r="A2372">
        <v>2355</v>
      </c>
      <c r="B2372" s="1">
        <v>131.34784403240434</v>
      </c>
      <c r="C2372" s="7">
        <f t="shared" si="37"/>
        <v>5.4366947826109624E-2</v>
      </c>
      <c r="F2372" s="7">
        <v>5.4366947826109624E-2</v>
      </c>
    </row>
    <row r="2373" spans="1:6" x14ac:dyDescent="0.25">
      <c r="A2373">
        <v>2356</v>
      </c>
      <c r="B2373" s="1">
        <v>131.28747822405523</v>
      </c>
      <c r="C2373" s="7">
        <f t="shared" si="37"/>
        <v>5.4322267782713596E-2</v>
      </c>
      <c r="F2373" s="7">
        <v>5.4322267782713596E-2</v>
      </c>
    </row>
    <row r="2374" spans="1:6" x14ac:dyDescent="0.25">
      <c r="A2374">
        <v>2357</v>
      </c>
      <c r="B2374" s="1">
        <v>131.22715119929001</v>
      </c>
      <c r="C2374" s="7">
        <f t="shared" si="37"/>
        <v>5.4277718356355753E-2</v>
      </c>
      <c r="F2374" s="7">
        <v>5.4277718356355753E-2</v>
      </c>
    </row>
    <row r="2375" spans="1:6" x14ac:dyDescent="0.25">
      <c r="A2375">
        <v>2358</v>
      </c>
      <c r="B2375" s="1">
        <v>131.16686283219207</v>
      </c>
      <c r="C2375" s="7">
        <f t="shared" si="37"/>
        <v>5.4233299547035874E-2</v>
      </c>
      <c r="F2375" s="7">
        <v>5.4233299547035874E-2</v>
      </c>
    </row>
    <row r="2376" spans="1:6" x14ac:dyDescent="0.25">
      <c r="A2376">
        <v>2359</v>
      </c>
      <c r="B2376" s="1">
        <v>131.10661299684426</v>
      </c>
      <c r="C2376" s="7">
        <f t="shared" si="37"/>
        <v>5.4189011354753902E-2</v>
      </c>
      <c r="F2376" s="7">
        <v>5.4189011354753902E-2</v>
      </c>
    </row>
    <row r="2377" spans="1:6" x14ac:dyDescent="0.25">
      <c r="A2377">
        <v>2360</v>
      </c>
      <c r="B2377" s="1">
        <v>131.04640156733001</v>
      </c>
      <c r="C2377" s="7">
        <f t="shared" si="37"/>
        <v>5.414485377951006E-2</v>
      </c>
      <c r="F2377" s="7">
        <v>5.414485377951006E-2</v>
      </c>
    </row>
    <row r="2378" spans="1:6" x14ac:dyDescent="0.25">
      <c r="A2378">
        <v>2361</v>
      </c>
      <c r="B2378" s="1">
        <v>130.98622841773198</v>
      </c>
      <c r="C2378" s="7">
        <f t="shared" si="37"/>
        <v>5.4100826821304071E-2</v>
      </c>
      <c r="F2378" s="7">
        <v>5.4100826821304071E-2</v>
      </c>
    </row>
    <row r="2379" spans="1:6" x14ac:dyDescent="0.25">
      <c r="A2379">
        <v>2362</v>
      </c>
      <c r="B2379" s="1">
        <v>130.9260934221337</v>
      </c>
      <c r="C2379" s="7">
        <f t="shared" si="37"/>
        <v>5.4056930480136212E-2</v>
      </c>
      <c r="F2379" s="7">
        <v>5.4056930480136212E-2</v>
      </c>
    </row>
    <row r="2380" spans="1:6" x14ac:dyDescent="0.25">
      <c r="A2380">
        <v>2363</v>
      </c>
      <c r="B2380" s="1">
        <v>130.86599645461791</v>
      </c>
      <c r="C2380" s="7">
        <f t="shared" si="37"/>
        <v>5.4013164756006371E-2</v>
      </c>
      <c r="F2380" s="7">
        <v>5.4013164756006371E-2</v>
      </c>
    </row>
    <row r="2381" spans="1:6" x14ac:dyDescent="0.25">
      <c r="A2381">
        <v>2364</v>
      </c>
      <c r="B2381" s="1">
        <v>130.80593738926802</v>
      </c>
      <c r="C2381" s="7">
        <f t="shared" si="37"/>
        <v>5.3969529648914438E-2</v>
      </c>
      <c r="F2381" s="7">
        <v>5.3969529648914438E-2</v>
      </c>
    </row>
    <row r="2382" spans="1:6" x14ac:dyDescent="0.25">
      <c r="A2382">
        <v>2365</v>
      </c>
      <c r="B2382" s="1">
        <v>130.74591610016671</v>
      </c>
      <c r="C2382" s="7">
        <f t="shared" si="37"/>
        <v>5.392602515886058E-2</v>
      </c>
      <c r="F2382" s="7">
        <v>5.392602515886058E-2</v>
      </c>
    </row>
    <row r="2383" spans="1:6" x14ac:dyDescent="0.25">
      <c r="A2383">
        <v>2366</v>
      </c>
      <c r="B2383" s="1">
        <v>130.68593246139761</v>
      </c>
      <c r="C2383" s="7">
        <f t="shared" si="37"/>
        <v>5.3882651285844796E-2</v>
      </c>
      <c r="F2383" s="7">
        <v>5.3882651285844796E-2</v>
      </c>
    </row>
    <row r="2384" spans="1:6" x14ac:dyDescent="0.25">
      <c r="A2384">
        <v>2367</v>
      </c>
      <c r="B2384" s="1">
        <v>130.62598634704335</v>
      </c>
      <c r="C2384" s="7">
        <f t="shared" si="37"/>
        <v>5.3839408029866809E-2</v>
      </c>
      <c r="F2384" s="7">
        <v>5.3839408029866809E-2</v>
      </c>
    </row>
    <row r="2385" spans="1:6" x14ac:dyDescent="0.25">
      <c r="A2385">
        <v>2368</v>
      </c>
      <c r="B2385" s="1">
        <v>130.5660776311874</v>
      </c>
      <c r="C2385" s="7">
        <f t="shared" si="37"/>
        <v>5.3796295390927007E-2</v>
      </c>
      <c r="F2385" s="7">
        <v>5.3796295390927007E-2</v>
      </c>
    </row>
    <row r="2386" spans="1:6" x14ac:dyDescent="0.25">
      <c r="A2386">
        <v>2369</v>
      </c>
      <c r="B2386" s="1">
        <v>130.50620618791237</v>
      </c>
      <c r="C2386" s="7">
        <f t="shared" si="37"/>
        <v>5.3753313369025113E-2</v>
      </c>
      <c r="F2386" s="7">
        <v>5.3753313369025113E-2</v>
      </c>
    </row>
    <row r="2387" spans="1:6" x14ac:dyDescent="0.25">
      <c r="A2387">
        <v>2370</v>
      </c>
      <c r="B2387" s="1">
        <v>130.44637189130185</v>
      </c>
      <c r="C2387" s="7">
        <f t="shared" si="37"/>
        <v>5.3710461964161293E-2</v>
      </c>
      <c r="F2387" s="7">
        <v>5.3710461964161293E-2</v>
      </c>
    </row>
    <row r="2388" spans="1:6" x14ac:dyDescent="0.25">
      <c r="A2388">
        <v>2371</v>
      </c>
      <c r="B2388" s="1">
        <v>130.38657461543852</v>
      </c>
      <c r="C2388" s="7">
        <f t="shared" si="37"/>
        <v>5.3667741176335493E-2</v>
      </c>
      <c r="F2388" s="7">
        <v>5.3667741176335493E-2</v>
      </c>
    </row>
    <row r="2389" spans="1:6" x14ac:dyDescent="0.25">
      <c r="A2389">
        <v>2372</v>
      </c>
      <c r="B2389" s="1">
        <v>130.32681423440596</v>
      </c>
      <c r="C2389" s="7">
        <f t="shared" si="37"/>
        <v>5.3625151005547544E-2</v>
      </c>
      <c r="F2389" s="7">
        <v>5.3625151005547544E-2</v>
      </c>
    </row>
    <row r="2390" spans="1:6" x14ac:dyDescent="0.25">
      <c r="A2390">
        <v>2373</v>
      </c>
      <c r="B2390" s="1">
        <v>130.26709062228679</v>
      </c>
      <c r="C2390" s="7">
        <f t="shared" si="37"/>
        <v>5.3582691451797781E-2</v>
      </c>
      <c r="F2390" s="7">
        <v>5.3582691451797781E-2</v>
      </c>
    </row>
    <row r="2391" spans="1:6" x14ac:dyDescent="0.25">
      <c r="A2391">
        <v>2374</v>
      </c>
      <c r="B2391" s="1">
        <v>130.20740365316442</v>
      </c>
      <c r="C2391" s="7">
        <f t="shared" si="37"/>
        <v>5.3540362515085982E-2</v>
      </c>
      <c r="F2391" s="7">
        <v>5.3540362515085982E-2</v>
      </c>
    </row>
    <row r="2392" spans="1:6" x14ac:dyDescent="0.25">
      <c r="A2392">
        <v>2375</v>
      </c>
      <c r="B2392" s="1">
        <v>130.1477532011217</v>
      </c>
      <c r="C2392" s="7">
        <f t="shared" si="37"/>
        <v>5.349816419541209E-2</v>
      </c>
      <c r="F2392" s="7">
        <v>5.349816419541209E-2</v>
      </c>
    </row>
    <row r="2393" spans="1:6" x14ac:dyDescent="0.25">
      <c r="A2393">
        <v>2376</v>
      </c>
      <c r="B2393" s="1">
        <v>130.08813914024205</v>
      </c>
      <c r="C2393" s="7">
        <f t="shared" si="37"/>
        <v>5.3456096492776273E-2</v>
      </c>
      <c r="F2393" s="7">
        <v>5.3456096492776273E-2</v>
      </c>
    </row>
    <row r="2394" spans="1:6" x14ac:dyDescent="0.25">
      <c r="A2394">
        <v>2377</v>
      </c>
      <c r="B2394" s="1">
        <v>130.02856134460808</v>
      </c>
      <c r="C2394" s="7">
        <f t="shared" si="37"/>
        <v>5.3414159407178419E-2</v>
      </c>
      <c r="F2394" s="7">
        <v>5.3414159407178419E-2</v>
      </c>
    </row>
    <row r="2395" spans="1:6" x14ac:dyDescent="0.25">
      <c r="A2395">
        <v>2378</v>
      </c>
      <c r="B2395" s="1">
        <v>129.96901968830343</v>
      </c>
      <c r="C2395" s="7">
        <f t="shared" si="37"/>
        <v>5.3372352938618639E-2</v>
      </c>
      <c r="F2395" s="7">
        <v>5.3372352938618639E-2</v>
      </c>
    </row>
    <row r="2396" spans="1:6" x14ac:dyDescent="0.25">
      <c r="A2396">
        <v>2379</v>
      </c>
      <c r="B2396" s="1">
        <v>129.90951404541073</v>
      </c>
      <c r="C2396" s="7">
        <f t="shared" si="37"/>
        <v>5.3330677087096878E-2</v>
      </c>
      <c r="F2396" s="7">
        <v>5.3330677087096878E-2</v>
      </c>
    </row>
    <row r="2397" spans="1:6" x14ac:dyDescent="0.25">
      <c r="A2397">
        <v>2380</v>
      </c>
      <c r="B2397" s="1">
        <v>129.85004429001344</v>
      </c>
      <c r="C2397" s="7">
        <f t="shared" si="37"/>
        <v>5.3289131852613025E-2</v>
      </c>
      <c r="F2397" s="7">
        <v>5.3289131852613025E-2</v>
      </c>
    </row>
    <row r="2398" spans="1:6" x14ac:dyDescent="0.25">
      <c r="A2398">
        <v>2381</v>
      </c>
      <c r="B2398" s="1">
        <v>129.7906102961943</v>
      </c>
      <c r="C2398" s="7">
        <f t="shared" si="37"/>
        <v>5.3247717235167247E-2</v>
      </c>
      <c r="F2398" s="7">
        <v>5.3247717235167247E-2</v>
      </c>
    </row>
    <row r="2399" spans="1:6" x14ac:dyDescent="0.25">
      <c r="A2399">
        <v>2382</v>
      </c>
      <c r="B2399" s="1">
        <v>129.73121193803684</v>
      </c>
      <c r="C2399" s="7">
        <f t="shared" si="37"/>
        <v>5.3206433234759487E-2</v>
      </c>
      <c r="F2399" s="7">
        <v>5.3206433234759487E-2</v>
      </c>
    </row>
    <row r="2400" spans="1:6" x14ac:dyDescent="0.25">
      <c r="A2400">
        <v>2383</v>
      </c>
      <c r="B2400" s="1">
        <v>129.67184908962378</v>
      </c>
      <c r="C2400" s="7">
        <f t="shared" si="37"/>
        <v>5.3165279851389635E-2</v>
      </c>
      <c r="F2400" s="7">
        <v>5.3165279851389635E-2</v>
      </c>
    </row>
    <row r="2401" spans="1:6" x14ac:dyDescent="0.25">
      <c r="A2401">
        <v>2384</v>
      </c>
      <c r="B2401" s="1">
        <v>129.61252162503843</v>
      </c>
      <c r="C2401" s="7">
        <f t="shared" si="37"/>
        <v>5.3124257085057913E-2</v>
      </c>
      <c r="F2401" s="7">
        <v>5.3124257085057913E-2</v>
      </c>
    </row>
    <row r="2402" spans="1:6" x14ac:dyDescent="0.25">
      <c r="A2402">
        <v>2385</v>
      </c>
      <c r="B2402" s="1">
        <v>129.55322941836363</v>
      </c>
      <c r="C2402" s="7">
        <f t="shared" si="37"/>
        <v>5.3083364935764044E-2</v>
      </c>
      <c r="F2402" s="7">
        <v>5.3083364935764044E-2</v>
      </c>
    </row>
    <row r="2403" spans="1:6" x14ac:dyDescent="0.25">
      <c r="A2403">
        <v>2386</v>
      </c>
      <c r="B2403" s="1">
        <v>129.4939723436828</v>
      </c>
      <c r="C2403" s="7">
        <f t="shared" si="37"/>
        <v>5.3042603403508304E-2</v>
      </c>
      <c r="F2403" s="7">
        <v>5.3042603403508304E-2</v>
      </c>
    </row>
    <row r="2404" spans="1:6" x14ac:dyDescent="0.25">
      <c r="A2404">
        <v>2387</v>
      </c>
      <c r="B2404" s="1">
        <v>129.43475027507867</v>
      </c>
      <c r="C2404" s="7">
        <f t="shared" si="37"/>
        <v>5.3001972488290583E-2</v>
      </c>
      <c r="F2404" s="7">
        <v>5.3001972488290583E-2</v>
      </c>
    </row>
    <row r="2405" spans="1:6" x14ac:dyDescent="0.25">
      <c r="A2405">
        <v>2388</v>
      </c>
      <c r="B2405" s="1">
        <v>129.37556308663477</v>
      </c>
      <c r="C2405" s="7">
        <f t="shared" ref="C2405:C2468" si="38">$M$7+$M$8*A2405+$M$9*A2405^2</f>
        <v>5.296147219011077E-2</v>
      </c>
      <c r="F2405" s="7">
        <v>5.296147219011077E-2</v>
      </c>
    </row>
    <row r="2406" spans="1:6" x14ac:dyDescent="0.25">
      <c r="A2406">
        <v>2389</v>
      </c>
      <c r="B2406" s="1">
        <v>129.31641065243383</v>
      </c>
      <c r="C2406" s="7">
        <f t="shared" si="38"/>
        <v>5.2921102508969031E-2</v>
      </c>
      <c r="F2406" s="7">
        <v>5.2921102508969031E-2</v>
      </c>
    </row>
    <row r="2407" spans="1:6" x14ac:dyDescent="0.25">
      <c r="A2407">
        <v>2390</v>
      </c>
      <c r="B2407" s="1">
        <v>129.25729284655921</v>
      </c>
      <c r="C2407" s="7">
        <f t="shared" si="38"/>
        <v>5.2880863444865311E-2</v>
      </c>
      <c r="F2407" s="7">
        <v>5.2880863444865311E-2</v>
      </c>
    </row>
    <row r="2408" spans="1:6" x14ac:dyDescent="0.25">
      <c r="A2408">
        <v>2391</v>
      </c>
      <c r="B2408" s="1">
        <v>129.1982095430937</v>
      </c>
      <c r="C2408" s="7">
        <f t="shared" si="38"/>
        <v>5.2840754997799499E-2</v>
      </c>
      <c r="F2408" s="7">
        <v>5.2840754997799499E-2</v>
      </c>
    </row>
    <row r="2409" spans="1:6" x14ac:dyDescent="0.25">
      <c r="A2409">
        <v>2392</v>
      </c>
      <c r="B2409" s="1">
        <v>129.13916061612082</v>
      </c>
      <c r="C2409" s="7">
        <f t="shared" si="38"/>
        <v>5.2800777167771817E-2</v>
      </c>
      <c r="F2409" s="7">
        <v>5.2800777167771817E-2</v>
      </c>
    </row>
    <row r="2410" spans="1:6" x14ac:dyDescent="0.25">
      <c r="A2410">
        <v>2393</v>
      </c>
      <c r="B2410" s="1">
        <v>129.08014593972308</v>
      </c>
      <c r="C2410" s="7">
        <f t="shared" si="38"/>
        <v>5.2760929954781988E-2</v>
      </c>
      <c r="F2410" s="7">
        <v>5.2760929954781988E-2</v>
      </c>
    </row>
    <row r="2411" spans="1:6" x14ac:dyDescent="0.25">
      <c r="A2411">
        <v>2394</v>
      </c>
      <c r="B2411" s="1">
        <v>129.02116538798418</v>
      </c>
      <c r="C2411" s="7">
        <f t="shared" si="38"/>
        <v>5.2721213358830288E-2</v>
      </c>
      <c r="F2411" s="7">
        <v>5.2721213358830288E-2</v>
      </c>
    </row>
    <row r="2412" spans="1:6" x14ac:dyDescent="0.25">
      <c r="A2412">
        <v>2395</v>
      </c>
      <c r="B2412" s="1">
        <v>128.9622188349868</v>
      </c>
      <c r="C2412" s="7">
        <f t="shared" si="38"/>
        <v>5.2681627379916607E-2</v>
      </c>
      <c r="F2412" s="7">
        <v>5.2681627379916607E-2</v>
      </c>
    </row>
    <row r="2413" spans="1:6" x14ac:dyDescent="0.25">
      <c r="A2413">
        <v>2396</v>
      </c>
      <c r="B2413" s="1">
        <v>128.90330615481429</v>
      </c>
      <c r="C2413" s="7">
        <f t="shared" si="38"/>
        <v>5.2642172018040834E-2</v>
      </c>
      <c r="F2413" s="7">
        <v>5.2642172018040834E-2</v>
      </c>
    </row>
    <row r="2414" spans="1:6" x14ac:dyDescent="0.25">
      <c r="A2414">
        <v>2397</v>
      </c>
      <c r="B2414" s="1">
        <v>128.84442722154944</v>
      </c>
      <c r="C2414" s="7">
        <f t="shared" si="38"/>
        <v>5.2602847273203135E-2</v>
      </c>
      <c r="F2414" s="7">
        <v>5.2602847273203135E-2</v>
      </c>
    </row>
    <row r="2415" spans="1:6" x14ac:dyDescent="0.25">
      <c r="A2415">
        <v>2398</v>
      </c>
      <c r="B2415" s="1">
        <v>128.78558190927583</v>
      </c>
      <c r="C2415" s="7">
        <f t="shared" si="38"/>
        <v>5.2563653145403455E-2</v>
      </c>
      <c r="F2415" s="7">
        <v>5.2563653145403455E-2</v>
      </c>
    </row>
    <row r="2416" spans="1:6" x14ac:dyDescent="0.25">
      <c r="A2416">
        <v>2399</v>
      </c>
      <c r="B2416" s="1">
        <v>128.72677009207592</v>
      </c>
      <c r="C2416" s="7">
        <f t="shared" si="38"/>
        <v>5.2524589634641683E-2</v>
      </c>
      <c r="F2416" s="7">
        <v>5.2524589634641683E-2</v>
      </c>
    </row>
    <row r="2417" spans="1:6" x14ac:dyDescent="0.25">
      <c r="A2417">
        <v>2400</v>
      </c>
      <c r="B2417" s="1">
        <v>128.66799164403341</v>
      </c>
      <c r="C2417" s="7">
        <f t="shared" si="38"/>
        <v>5.2485656740918041E-2</v>
      </c>
      <c r="F2417" s="7">
        <v>5.2485656740918041E-2</v>
      </c>
    </row>
    <row r="2418" spans="1:6" x14ac:dyDescent="0.25">
      <c r="A2418">
        <v>2401</v>
      </c>
      <c r="B2418" s="1">
        <v>128.60924643923096</v>
      </c>
      <c r="C2418" s="7">
        <f t="shared" si="38"/>
        <v>5.2446854464232251E-2</v>
      </c>
      <c r="F2418" s="7">
        <v>5.2446854464232251E-2</v>
      </c>
    </row>
    <row r="2419" spans="1:6" x14ac:dyDescent="0.25">
      <c r="A2419">
        <v>2402</v>
      </c>
      <c r="B2419" s="1">
        <v>128.55053435175211</v>
      </c>
      <c r="C2419" s="7">
        <f t="shared" si="38"/>
        <v>5.2408182804584591E-2</v>
      </c>
      <c r="F2419" s="7">
        <v>5.2408182804584591E-2</v>
      </c>
    </row>
    <row r="2420" spans="1:6" x14ac:dyDescent="0.25">
      <c r="A2420">
        <v>2403</v>
      </c>
      <c r="B2420" s="1">
        <v>128.4918552556793</v>
      </c>
      <c r="C2420" s="7">
        <f t="shared" si="38"/>
        <v>5.236964176197495E-2</v>
      </c>
      <c r="F2420" s="7">
        <v>5.236964176197495E-2</v>
      </c>
    </row>
    <row r="2421" spans="1:6" x14ac:dyDescent="0.25">
      <c r="A2421">
        <v>2404</v>
      </c>
      <c r="B2421" s="1">
        <v>128.43320902509635</v>
      </c>
      <c r="C2421" s="7">
        <f t="shared" si="38"/>
        <v>5.2331231336403217E-2</v>
      </c>
      <c r="F2421" s="7">
        <v>5.2331231336403217E-2</v>
      </c>
    </row>
    <row r="2422" spans="1:6" x14ac:dyDescent="0.25">
      <c r="A2422">
        <v>2405</v>
      </c>
      <c r="B2422" s="1">
        <v>128.37459553408564</v>
      </c>
      <c r="C2422" s="7">
        <f t="shared" si="38"/>
        <v>5.2292951527869558E-2</v>
      </c>
      <c r="F2422" s="7">
        <v>5.2292951527869558E-2</v>
      </c>
    </row>
    <row r="2423" spans="1:6" x14ac:dyDescent="0.25">
      <c r="A2423">
        <v>2406</v>
      </c>
      <c r="B2423" s="1">
        <v>128.31601465673094</v>
      </c>
      <c r="C2423" s="7">
        <f t="shared" si="38"/>
        <v>5.2254802336373918E-2</v>
      </c>
      <c r="F2423" s="7">
        <v>5.2254802336373918E-2</v>
      </c>
    </row>
    <row r="2424" spans="1:6" x14ac:dyDescent="0.25">
      <c r="A2424">
        <v>2407</v>
      </c>
      <c r="B2424" s="1">
        <v>128.25746626711481</v>
      </c>
      <c r="C2424" s="7">
        <f t="shared" si="38"/>
        <v>5.2216783761916186E-2</v>
      </c>
      <c r="F2424" s="7">
        <v>5.2216783761916186E-2</v>
      </c>
    </row>
    <row r="2425" spans="1:6" x14ac:dyDescent="0.25">
      <c r="A2425">
        <v>2408</v>
      </c>
      <c r="B2425" s="1">
        <v>128.19895023932082</v>
      </c>
      <c r="C2425" s="7">
        <f t="shared" si="38"/>
        <v>5.2178895804496528E-2</v>
      </c>
      <c r="F2425" s="7">
        <v>5.2178895804496528E-2</v>
      </c>
    </row>
    <row r="2426" spans="1:6" x14ac:dyDescent="0.25">
      <c r="A2426">
        <v>2409</v>
      </c>
      <c r="B2426" s="1">
        <v>128.14046644743155</v>
      </c>
      <c r="C2426" s="7">
        <f t="shared" si="38"/>
        <v>5.2141138464114944E-2</v>
      </c>
      <c r="F2426" s="7">
        <v>5.2141138464114944E-2</v>
      </c>
    </row>
    <row r="2427" spans="1:6" x14ac:dyDescent="0.25">
      <c r="A2427">
        <v>2410</v>
      </c>
      <c r="B2427" s="1">
        <v>128.08201476553063</v>
      </c>
      <c r="C2427" s="7">
        <f t="shared" si="38"/>
        <v>5.2103511740771213E-2</v>
      </c>
      <c r="F2427" s="7">
        <v>5.2103511740771213E-2</v>
      </c>
    </row>
    <row r="2428" spans="1:6" x14ac:dyDescent="0.25">
      <c r="A2428">
        <v>2411</v>
      </c>
      <c r="B2428" s="1">
        <v>128.02359506770068</v>
      </c>
      <c r="C2428" s="7">
        <f t="shared" si="38"/>
        <v>5.2066015634465612E-2</v>
      </c>
      <c r="F2428" s="7">
        <v>5.2066015634465612E-2</v>
      </c>
    </row>
    <row r="2429" spans="1:6" x14ac:dyDescent="0.25">
      <c r="A2429">
        <v>2412</v>
      </c>
      <c r="B2429" s="1">
        <v>127.96520722802512</v>
      </c>
      <c r="C2429" s="7">
        <f t="shared" si="38"/>
        <v>5.2028650145197863E-2</v>
      </c>
      <c r="F2429" s="7">
        <v>5.2028650145197863E-2</v>
      </c>
    </row>
    <row r="2430" spans="1:6" x14ac:dyDescent="0.25">
      <c r="A2430">
        <v>2413</v>
      </c>
      <c r="B2430" s="1">
        <v>127.90685112058674</v>
      </c>
      <c r="C2430" s="7">
        <f t="shared" si="38"/>
        <v>5.19914152729683E-2</v>
      </c>
      <c r="F2430" s="7">
        <v>5.19914152729683E-2</v>
      </c>
    </row>
    <row r="2431" spans="1:6" x14ac:dyDescent="0.25">
      <c r="A2431">
        <v>2414</v>
      </c>
      <c r="B2431" s="1">
        <v>127.84852661946906</v>
      </c>
      <c r="C2431" s="7">
        <f t="shared" si="38"/>
        <v>5.19543110177767E-2</v>
      </c>
      <c r="F2431" s="7">
        <v>5.19543110177767E-2</v>
      </c>
    </row>
    <row r="2432" spans="1:6" x14ac:dyDescent="0.25">
      <c r="A2432">
        <v>2415</v>
      </c>
      <c r="B2432" s="1">
        <v>127.7902335987547</v>
      </c>
      <c r="C2432" s="7">
        <f t="shared" si="38"/>
        <v>5.1917337379623008E-2</v>
      </c>
      <c r="F2432" s="7">
        <v>5.1917337379623008E-2</v>
      </c>
    </row>
    <row r="2433" spans="1:6" x14ac:dyDescent="0.25">
      <c r="A2433">
        <v>2416</v>
      </c>
      <c r="B2433" s="1">
        <v>127.73197193252719</v>
      </c>
      <c r="C2433" s="7">
        <f t="shared" si="38"/>
        <v>5.188049435850739E-2</v>
      </c>
      <c r="F2433" s="7">
        <v>5.188049435850739E-2</v>
      </c>
    </row>
    <row r="2434" spans="1:6" x14ac:dyDescent="0.25">
      <c r="A2434">
        <v>2417</v>
      </c>
      <c r="B2434" s="1">
        <v>127.6737414948692</v>
      </c>
      <c r="C2434" s="7">
        <f t="shared" si="38"/>
        <v>5.1843781954429846E-2</v>
      </c>
      <c r="F2434" s="7">
        <v>5.1843781954429846E-2</v>
      </c>
    </row>
    <row r="2435" spans="1:6" x14ac:dyDescent="0.25">
      <c r="A2435">
        <v>2418</v>
      </c>
      <c r="B2435" s="1">
        <v>127.61554215986439</v>
      </c>
      <c r="C2435" s="7">
        <f t="shared" si="38"/>
        <v>5.1807200167390155E-2</v>
      </c>
      <c r="F2435" s="7">
        <v>5.1807200167390155E-2</v>
      </c>
    </row>
    <row r="2436" spans="1:6" x14ac:dyDescent="0.25">
      <c r="A2436">
        <v>2419</v>
      </c>
      <c r="B2436" s="1">
        <v>127.55737380159513</v>
      </c>
      <c r="C2436" s="7">
        <f t="shared" si="38"/>
        <v>5.1770748997388538E-2</v>
      </c>
      <c r="F2436" s="7">
        <v>5.1770748997388538E-2</v>
      </c>
    </row>
    <row r="2437" spans="1:6" x14ac:dyDescent="0.25">
      <c r="A2437">
        <v>2420</v>
      </c>
      <c r="B2437" s="1">
        <v>127.49923629414508</v>
      </c>
      <c r="C2437" s="7">
        <f t="shared" si="38"/>
        <v>5.1734428444424885E-2</v>
      </c>
      <c r="F2437" s="7">
        <v>5.1734428444424885E-2</v>
      </c>
    </row>
    <row r="2438" spans="1:6" x14ac:dyDescent="0.25">
      <c r="A2438">
        <v>2421</v>
      </c>
      <c r="B2438" s="1">
        <v>127.4411295115973</v>
      </c>
      <c r="C2438" s="7">
        <f t="shared" si="38"/>
        <v>5.1698238508499306E-2</v>
      </c>
      <c r="F2438" s="7">
        <v>5.1698238508499306E-2</v>
      </c>
    </row>
    <row r="2439" spans="1:6" x14ac:dyDescent="0.25">
      <c r="A2439">
        <v>2422</v>
      </c>
      <c r="B2439" s="1">
        <v>127.38305332803441</v>
      </c>
      <c r="C2439" s="7">
        <f t="shared" si="38"/>
        <v>5.1662179189611745E-2</v>
      </c>
      <c r="F2439" s="7">
        <v>5.1662179189611745E-2</v>
      </c>
    </row>
    <row r="2440" spans="1:6" x14ac:dyDescent="0.25">
      <c r="A2440">
        <v>2423</v>
      </c>
      <c r="B2440" s="1">
        <v>127.32500761754005</v>
      </c>
      <c r="C2440" s="7">
        <f t="shared" si="38"/>
        <v>5.1626250487762093E-2</v>
      </c>
      <c r="F2440" s="7">
        <v>5.1626250487762093E-2</v>
      </c>
    </row>
    <row r="2441" spans="1:6" x14ac:dyDescent="0.25">
      <c r="A2441">
        <v>2424</v>
      </c>
      <c r="B2441" s="1">
        <v>127.26699225419696</v>
      </c>
      <c r="C2441" s="7">
        <f t="shared" si="38"/>
        <v>5.1590452402950571E-2</v>
      </c>
      <c r="F2441" s="7">
        <v>5.1590452402950571E-2</v>
      </c>
    </row>
    <row r="2442" spans="1:6" x14ac:dyDescent="0.25">
      <c r="A2442">
        <v>2425</v>
      </c>
      <c r="B2442" s="1">
        <v>127.2090071120885</v>
      </c>
      <c r="C2442" s="7">
        <f t="shared" si="38"/>
        <v>5.1554784935177012E-2</v>
      </c>
      <c r="F2442" s="7">
        <v>5.1554784935177012E-2</v>
      </c>
    </row>
    <row r="2443" spans="1:6" x14ac:dyDescent="0.25">
      <c r="A2443">
        <v>2426</v>
      </c>
      <c r="B2443" s="1">
        <v>127.15105206529745</v>
      </c>
      <c r="C2443" s="7">
        <f t="shared" si="38"/>
        <v>5.151924808444136E-2</v>
      </c>
      <c r="F2443" s="7">
        <v>5.151924808444136E-2</v>
      </c>
    </row>
    <row r="2444" spans="1:6" x14ac:dyDescent="0.25">
      <c r="A2444">
        <v>2427</v>
      </c>
      <c r="B2444" s="1">
        <v>127.09312698790723</v>
      </c>
      <c r="C2444" s="7">
        <f t="shared" si="38"/>
        <v>5.1483841850743839E-2</v>
      </c>
      <c r="F2444" s="7">
        <v>5.1483841850743839E-2</v>
      </c>
    </row>
    <row r="2445" spans="1:6" x14ac:dyDescent="0.25">
      <c r="A2445">
        <v>2428</v>
      </c>
      <c r="B2445" s="1">
        <v>127.03523175400068</v>
      </c>
      <c r="C2445" s="7">
        <f t="shared" si="38"/>
        <v>5.1448566234084225E-2</v>
      </c>
      <c r="F2445" s="7">
        <v>5.1448566234084225E-2</v>
      </c>
    </row>
    <row r="2446" spans="1:6" x14ac:dyDescent="0.25">
      <c r="A2446">
        <v>2429</v>
      </c>
      <c r="B2446" s="1">
        <v>126.97736623766116</v>
      </c>
      <c r="C2446" s="7">
        <f t="shared" si="38"/>
        <v>5.1413421234462686E-2</v>
      </c>
      <c r="F2446" s="7">
        <v>5.1413421234462686E-2</v>
      </c>
    </row>
    <row r="2447" spans="1:6" x14ac:dyDescent="0.25">
      <c r="A2447">
        <v>2430</v>
      </c>
      <c r="B2447" s="1">
        <v>126.91953031297129</v>
      </c>
      <c r="C2447" s="7">
        <f t="shared" si="38"/>
        <v>5.1378406851879166E-2</v>
      </c>
      <c r="F2447" s="7">
        <v>5.1378406851879166E-2</v>
      </c>
    </row>
    <row r="2448" spans="1:6" x14ac:dyDescent="0.25">
      <c r="A2448">
        <v>2431</v>
      </c>
      <c r="B2448" s="1">
        <v>126.86172385401488</v>
      </c>
      <c r="C2448" s="7">
        <f t="shared" si="38"/>
        <v>5.1343523086333553E-2</v>
      </c>
      <c r="F2448" s="7">
        <v>5.1343523086333553E-2</v>
      </c>
    </row>
    <row r="2449" spans="1:6" x14ac:dyDescent="0.25">
      <c r="A2449">
        <v>2432</v>
      </c>
      <c r="B2449" s="1">
        <v>126.80394673487433</v>
      </c>
      <c r="C2449" s="7">
        <f t="shared" si="38"/>
        <v>5.1308769937826015E-2</v>
      </c>
      <c r="F2449" s="7">
        <v>5.1308769937826015E-2</v>
      </c>
    </row>
    <row r="2450" spans="1:6" x14ac:dyDescent="0.25">
      <c r="A2450">
        <v>2433</v>
      </c>
      <c r="B2450" s="1">
        <v>126.74619882963327</v>
      </c>
      <c r="C2450" s="7">
        <f t="shared" si="38"/>
        <v>5.1274147406356552E-2</v>
      </c>
      <c r="F2450" s="7">
        <v>5.1274147406356552E-2</v>
      </c>
    </row>
    <row r="2451" spans="1:6" x14ac:dyDescent="0.25">
      <c r="A2451">
        <v>2434</v>
      </c>
      <c r="B2451" s="1">
        <v>126.68848001237427</v>
      </c>
      <c r="C2451" s="7">
        <f t="shared" si="38"/>
        <v>5.123965549192494E-2</v>
      </c>
      <c r="F2451" s="7">
        <v>5.123965549192494E-2</v>
      </c>
    </row>
    <row r="2452" spans="1:6" x14ac:dyDescent="0.25">
      <c r="A2452">
        <v>2435</v>
      </c>
      <c r="B2452" s="1">
        <v>126.63079015718097</v>
      </c>
      <c r="C2452" s="7">
        <f t="shared" si="38"/>
        <v>5.1205294194531459E-2</v>
      </c>
      <c r="F2452" s="7">
        <v>5.1205294194531459E-2</v>
      </c>
    </row>
    <row r="2453" spans="1:6" x14ac:dyDescent="0.25">
      <c r="A2453">
        <v>2436</v>
      </c>
      <c r="B2453" s="1">
        <v>126.57312913813604</v>
      </c>
      <c r="C2453" s="7">
        <f t="shared" si="38"/>
        <v>5.117106351417583E-2</v>
      </c>
      <c r="F2453" s="7">
        <v>5.117106351417583E-2</v>
      </c>
    </row>
    <row r="2454" spans="1:6" x14ac:dyDescent="0.25">
      <c r="A2454">
        <v>2437</v>
      </c>
      <c r="B2454" s="1">
        <v>126.51549682932284</v>
      </c>
      <c r="C2454" s="7">
        <f t="shared" si="38"/>
        <v>5.113696345085833E-2</v>
      </c>
      <c r="F2454" s="7">
        <v>5.113696345085833E-2</v>
      </c>
    </row>
    <row r="2455" spans="1:6" x14ac:dyDescent="0.25">
      <c r="A2455">
        <v>2438</v>
      </c>
      <c r="B2455" s="1">
        <v>126.45789310482428</v>
      </c>
      <c r="C2455" s="7">
        <f t="shared" si="38"/>
        <v>5.110299400457885E-2</v>
      </c>
      <c r="F2455" s="7">
        <v>5.110299400457885E-2</v>
      </c>
    </row>
    <row r="2456" spans="1:6" x14ac:dyDescent="0.25">
      <c r="A2456">
        <v>2439</v>
      </c>
      <c r="B2456" s="1">
        <v>126.40031783872359</v>
      </c>
      <c r="C2456" s="7">
        <f t="shared" si="38"/>
        <v>5.1069155175337277E-2</v>
      </c>
      <c r="F2456" s="7">
        <v>5.1069155175337277E-2</v>
      </c>
    </row>
    <row r="2457" spans="1:6" x14ac:dyDescent="0.25">
      <c r="A2457">
        <v>2440</v>
      </c>
      <c r="B2457" s="1">
        <v>126.34277090510375</v>
      </c>
      <c r="C2457" s="7">
        <f t="shared" si="38"/>
        <v>5.1035446963133835E-2</v>
      </c>
      <c r="F2457" s="7">
        <v>5.1035446963133835E-2</v>
      </c>
    </row>
    <row r="2458" spans="1:6" x14ac:dyDescent="0.25">
      <c r="A2458">
        <v>2441</v>
      </c>
      <c r="B2458" s="1">
        <v>126.28525217804804</v>
      </c>
      <c r="C2458" s="7">
        <f t="shared" si="38"/>
        <v>5.1001869367968355E-2</v>
      </c>
      <c r="F2458" s="7">
        <v>5.1001869367968355E-2</v>
      </c>
    </row>
    <row r="2459" spans="1:6" x14ac:dyDescent="0.25">
      <c r="A2459">
        <v>2442</v>
      </c>
      <c r="B2459" s="1">
        <v>126.22776153163926</v>
      </c>
      <c r="C2459" s="7">
        <f t="shared" si="38"/>
        <v>5.0968422389840784E-2</v>
      </c>
      <c r="F2459" s="7">
        <v>5.0968422389840784E-2</v>
      </c>
    </row>
    <row r="2460" spans="1:6" x14ac:dyDescent="0.25">
      <c r="A2460">
        <v>2443</v>
      </c>
      <c r="B2460" s="1">
        <v>126.17029883996094</v>
      </c>
      <c r="C2460" s="7">
        <f t="shared" si="38"/>
        <v>5.0935106028751342E-2</v>
      </c>
      <c r="F2460" s="7">
        <v>5.0935106028751342E-2</v>
      </c>
    </row>
    <row r="2461" spans="1:6" x14ac:dyDescent="0.25">
      <c r="A2461">
        <v>2444</v>
      </c>
      <c r="B2461" s="1">
        <v>126.11286397709557</v>
      </c>
      <c r="C2461" s="7">
        <f t="shared" si="38"/>
        <v>5.0901920284699809E-2</v>
      </c>
      <c r="F2461" s="7">
        <v>5.0901920284699809E-2</v>
      </c>
    </row>
    <row r="2462" spans="1:6" x14ac:dyDescent="0.25">
      <c r="A2462">
        <v>2445</v>
      </c>
      <c r="B2462" s="1">
        <v>126.05545681712687</v>
      </c>
      <c r="C2462" s="7">
        <f t="shared" si="38"/>
        <v>5.0868865157686349E-2</v>
      </c>
      <c r="F2462" s="7">
        <v>5.0868865157686349E-2</v>
      </c>
    </row>
    <row r="2463" spans="1:6" x14ac:dyDescent="0.25">
      <c r="A2463">
        <v>2446</v>
      </c>
      <c r="B2463" s="1">
        <v>125.99807723413744</v>
      </c>
      <c r="C2463" s="7">
        <f t="shared" si="38"/>
        <v>5.0835940647710909E-2</v>
      </c>
      <c r="F2463" s="7">
        <v>5.0835940647710909E-2</v>
      </c>
    </row>
    <row r="2464" spans="1:6" x14ac:dyDescent="0.25">
      <c r="A2464">
        <v>2447</v>
      </c>
      <c r="B2464" s="1">
        <v>125.94072510221071</v>
      </c>
      <c r="C2464" s="7">
        <f t="shared" si="38"/>
        <v>5.0803146754773376E-2</v>
      </c>
      <c r="F2464" s="7">
        <v>5.0803146754773376E-2</v>
      </c>
    </row>
    <row r="2465" spans="1:6" x14ac:dyDescent="0.25">
      <c r="A2465">
        <v>2448</v>
      </c>
      <c r="B2465" s="1">
        <v>125.88340029542951</v>
      </c>
      <c r="C2465" s="7">
        <f t="shared" si="38"/>
        <v>5.0770483478873918E-2</v>
      </c>
      <c r="F2465" s="7">
        <v>5.0770483478873918E-2</v>
      </c>
    </row>
    <row r="2466" spans="1:6" x14ac:dyDescent="0.25">
      <c r="A2466">
        <v>2449</v>
      </c>
      <c r="B2466" s="1">
        <v>125.82610268787732</v>
      </c>
      <c r="C2466" s="7">
        <f t="shared" si="38"/>
        <v>5.0737950820012478E-2</v>
      </c>
      <c r="F2466" s="7">
        <v>5.0737950820012478E-2</v>
      </c>
    </row>
    <row r="2467" spans="1:6" x14ac:dyDescent="0.25">
      <c r="A2467">
        <v>2450</v>
      </c>
      <c r="B2467" s="1">
        <v>125.76883215363665</v>
      </c>
      <c r="C2467" s="7">
        <f t="shared" si="38"/>
        <v>5.0705548778188947E-2</v>
      </c>
      <c r="F2467" s="7">
        <v>5.0705548778188947E-2</v>
      </c>
    </row>
    <row r="2468" spans="1:6" x14ac:dyDescent="0.25">
      <c r="A2468">
        <v>2451</v>
      </c>
      <c r="B2468" s="1">
        <v>125.71158856679119</v>
      </c>
      <c r="C2468" s="7">
        <f t="shared" si="38"/>
        <v>5.0673277353403545E-2</v>
      </c>
      <c r="F2468" s="7">
        <v>5.0673277353403545E-2</v>
      </c>
    </row>
    <row r="2469" spans="1:6" x14ac:dyDescent="0.25">
      <c r="A2469">
        <v>2452</v>
      </c>
      <c r="B2469" s="1">
        <v>125.65437180142362</v>
      </c>
      <c r="C2469" s="7">
        <f t="shared" ref="C2469:C2532" si="39">$M$7+$M$8*A2469+$M$9*A2469^2</f>
        <v>5.0641136545656051E-2</v>
      </c>
      <c r="F2469" s="7">
        <v>5.0641136545656051E-2</v>
      </c>
    </row>
    <row r="2470" spans="1:6" x14ac:dyDescent="0.25">
      <c r="A2470">
        <v>2453</v>
      </c>
      <c r="B2470" s="1">
        <v>125.5971817316173</v>
      </c>
      <c r="C2470" s="7">
        <f t="shared" si="39"/>
        <v>5.0609126354946632E-2</v>
      </c>
      <c r="F2470" s="7">
        <v>5.0609126354946632E-2</v>
      </c>
    </row>
    <row r="2471" spans="1:6" x14ac:dyDescent="0.25">
      <c r="A2471">
        <v>2454</v>
      </c>
      <c r="B2471" s="1">
        <v>125.54001823145506</v>
      </c>
      <c r="C2471" s="7">
        <f t="shared" si="39"/>
        <v>5.0577246781275231E-2</v>
      </c>
      <c r="F2471" s="7">
        <v>5.0577246781275231E-2</v>
      </c>
    </row>
    <row r="2472" spans="1:6" x14ac:dyDescent="0.25">
      <c r="A2472">
        <v>2455</v>
      </c>
      <c r="B2472" s="1">
        <v>125.4828811750204</v>
      </c>
      <c r="C2472" s="7">
        <f t="shared" si="39"/>
        <v>5.0545497824641739E-2</v>
      </c>
      <c r="F2472" s="7">
        <v>5.0545497824641739E-2</v>
      </c>
    </row>
    <row r="2473" spans="1:6" x14ac:dyDescent="0.25">
      <c r="A2473">
        <v>2456</v>
      </c>
      <c r="B2473" s="1">
        <v>125.42577043639596</v>
      </c>
      <c r="C2473" s="7">
        <f t="shared" si="39"/>
        <v>5.051387948504632E-2</v>
      </c>
      <c r="F2473" s="7">
        <v>5.051387948504632E-2</v>
      </c>
    </row>
    <row r="2474" spans="1:6" x14ac:dyDescent="0.25">
      <c r="A2474">
        <v>2457</v>
      </c>
      <c r="B2474" s="1">
        <v>125.36868588966519</v>
      </c>
      <c r="C2474" s="7">
        <f t="shared" si="39"/>
        <v>5.0482391762488976E-2</v>
      </c>
      <c r="F2474" s="7">
        <v>5.0482391762488976E-2</v>
      </c>
    </row>
    <row r="2475" spans="1:6" x14ac:dyDescent="0.25">
      <c r="A2475">
        <v>2458</v>
      </c>
      <c r="B2475" s="1">
        <v>125.31162740891079</v>
      </c>
      <c r="C2475" s="7">
        <f t="shared" si="39"/>
        <v>5.0451034656969485E-2</v>
      </c>
      <c r="F2475" s="7">
        <v>5.0451034656969485E-2</v>
      </c>
    </row>
    <row r="2476" spans="1:6" x14ac:dyDescent="0.25">
      <c r="A2476">
        <v>2459</v>
      </c>
      <c r="B2476" s="1">
        <v>125.25459486821632</v>
      </c>
      <c r="C2476" s="7">
        <f t="shared" si="39"/>
        <v>5.0419808168488067E-2</v>
      </c>
      <c r="F2476" s="7">
        <v>5.0419808168488067E-2</v>
      </c>
    </row>
    <row r="2477" spans="1:6" x14ac:dyDescent="0.25">
      <c r="A2477">
        <v>2460</v>
      </c>
      <c r="B2477" s="1">
        <v>125.19758814166454</v>
      </c>
      <c r="C2477" s="7">
        <f t="shared" si="39"/>
        <v>5.0388712297044724E-2</v>
      </c>
      <c r="F2477" s="7">
        <v>5.0388712297044724E-2</v>
      </c>
    </row>
    <row r="2478" spans="1:6" x14ac:dyDescent="0.25">
      <c r="A2478">
        <v>2461</v>
      </c>
      <c r="B2478" s="1">
        <v>125.14060710333882</v>
      </c>
      <c r="C2478" s="7">
        <f t="shared" si="39"/>
        <v>5.0357747042639234E-2</v>
      </c>
      <c r="F2478" s="7">
        <v>5.0357747042639234E-2</v>
      </c>
    </row>
    <row r="2479" spans="1:6" x14ac:dyDescent="0.25">
      <c r="A2479">
        <v>2462</v>
      </c>
      <c r="B2479" s="1">
        <v>125.08365162732173</v>
      </c>
      <c r="C2479" s="7">
        <f t="shared" si="39"/>
        <v>5.0326912405271873E-2</v>
      </c>
      <c r="F2479" s="7">
        <v>5.0326912405271873E-2</v>
      </c>
    </row>
    <row r="2480" spans="1:6" x14ac:dyDescent="0.25">
      <c r="A2480">
        <v>2463</v>
      </c>
      <c r="B2480" s="1">
        <v>125.02672158769712</v>
      </c>
      <c r="C2480" s="7">
        <f t="shared" si="39"/>
        <v>5.029620838494242E-2</v>
      </c>
      <c r="F2480" s="7">
        <v>5.029620838494242E-2</v>
      </c>
    </row>
    <row r="2481" spans="1:6" x14ac:dyDescent="0.25">
      <c r="A2481">
        <v>2464</v>
      </c>
      <c r="B2481" s="1">
        <v>124.96981685854729</v>
      </c>
      <c r="C2481" s="7">
        <f t="shared" si="39"/>
        <v>5.0265634981651042E-2</v>
      </c>
      <c r="F2481" s="7">
        <v>5.0265634981651042E-2</v>
      </c>
    </row>
    <row r="2482" spans="1:6" x14ac:dyDescent="0.25">
      <c r="A2482">
        <v>2465</v>
      </c>
      <c r="B2482" s="1">
        <v>124.91293731395615</v>
      </c>
      <c r="C2482" s="7">
        <f t="shared" si="39"/>
        <v>5.0235192195397738E-2</v>
      </c>
      <c r="F2482" s="7">
        <v>5.0235192195397738E-2</v>
      </c>
    </row>
    <row r="2483" spans="1:6" x14ac:dyDescent="0.25">
      <c r="A2483">
        <v>2466</v>
      </c>
      <c r="B2483" s="1">
        <v>124.85608282800609</v>
      </c>
      <c r="C2483" s="7">
        <f t="shared" si="39"/>
        <v>5.0204880026182286E-2</v>
      </c>
      <c r="F2483" s="7">
        <v>5.0204880026182286E-2</v>
      </c>
    </row>
    <row r="2484" spans="1:6" x14ac:dyDescent="0.25">
      <c r="A2484">
        <v>2467</v>
      </c>
      <c r="B2484" s="1">
        <v>124.79925327478071</v>
      </c>
      <c r="C2484" s="7">
        <f t="shared" si="39"/>
        <v>5.0174698474004908E-2</v>
      </c>
      <c r="F2484" s="7">
        <v>5.0174698474004908E-2</v>
      </c>
    </row>
    <row r="2485" spans="1:6" x14ac:dyDescent="0.25">
      <c r="A2485">
        <v>2468</v>
      </c>
      <c r="B2485" s="1">
        <v>124.74244852836256</v>
      </c>
      <c r="C2485" s="7">
        <f t="shared" si="39"/>
        <v>5.0144647538865605E-2</v>
      </c>
      <c r="F2485" s="7">
        <v>5.0144647538865605E-2</v>
      </c>
    </row>
    <row r="2486" spans="1:6" x14ac:dyDescent="0.25">
      <c r="A2486">
        <v>2469</v>
      </c>
      <c r="B2486" s="1">
        <v>124.68566846283539</v>
      </c>
      <c r="C2486" s="7">
        <f t="shared" si="39"/>
        <v>5.0114727220764155E-2</v>
      </c>
      <c r="F2486" s="7">
        <v>5.0114727220764155E-2</v>
      </c>
    </row>
    <row r="2487" spans="1:6" x14ac:dyDescent="0.25">
      <c r="A2487">
        <v>2470</v>
      </c>
      <c r="B2487" s="1">
        <v>124.62891295228172</v>
      </c>
      <c r="C2487" s="7">
        <f t="shared" si="39"/>
        <v>5.0084937519700834E-2</v>
      </c>
      <c r="F2487" s="7">
        <v>5.0084937519700834E-2</v>
      </c>
    </row>
    <row r="2488" spans="1:6" x14ac:dyDescent="0.25">
      <c r="A2488">
        <v>2471</v>
      </c>
      <c r="B2488" s="1">
        <v>124.57218187078502</v>
      </c>
      <c r="C2488" s="7">
        <f t="shared" si="39"/>
        <v>5.0055278435675421E-2</v>
      </c>
      <c r="F2488" s="7">
        <v>5.0055278435675421E-2</v>
      </c>
    </row>
    <row r="2489" spans="1:6" x14ac:dyDescent="0.25">
      <c r="A2489">
        <v>2472</v>
      </c>
      <c r="B2489" s="1">
        <v>124.51547509242829</v>
      </c>
      <c r="C2489" s="7">
        <f t="shared" si="39"/>
        <v>5.0025749968688082E-2</v>
      </c>
      <c r="F2489" s="7">
        <v>5.0025749968688082E-2</v>
      </c>
    </row>
    <row r="2490" spans="1:6" x14ac:dyDescent="0.25">
      <c r="A2490">
        <v>2473</v>
      </c>
      <c r="B2490" s="1">
        <v>124.4587924912945</v>
      </c>
      <c r="C2490" s="7">
        <f t="shared" si="39"/>
        <v>4.9996352118738818E-2</v>
      </c>
      <c r="F2490" s="7">
        <v>4.9996352118738818E-2</v>
      </c>
    </row>
    <row r="2491" spans="1:6" x14ac:dyDescent="0.25">
      <c r="A2491">
        <v>2474</v>
      </c>
      <c r="B2491" s="1">
        <v>124.40213394146673</v>
      </c>
      <c r="C2491" s="7">
        <f t="shared" si="39"/>
        <v>4.9967084885827406E-2</v>
      </c>
      <c r="F2491" s="7">
        <v>4.9967084885827406E-2</v>
      </c>
    </row>
    <row r="2492" spans="1:6" x14ac:dyDescent="0.25">
      <c r="A2492">
        <v>2475</v>
      </c>
      <c r="B2492" s="1">
        <v>124.34549931702833</v>
      </c>
      <c r="C2492" s="7">
        <f t="shared" si="39"/>
        <v>4.9937948269954069E-2</v>
      </c>
      <c r="F2492" s="7">
        <v>4.9937948269954069E-2</v>
      </c>
    </row>
    <row r="2493" spans="1:6" x14ac:dyDescent="0.25">
      <c r="A2493">
        <v>2476</v>
      </c>
      <c r="B2493" s="1">
        <v>124.2888884920622</v>
      </c>
      <c r="C2493" s="7">
        <f t="shared" si="39"/>
        <v>4.9908942271118806E-2</v>
      </c>
      <c r="F2493" s="7">
        <v>4.9908942271118806E-2</v>
      </c>
    </row>
    <row r="2494" spans="1:6" x14ac:dyDescent="0.25">
      <c r="A2494">
        <v>2477</v>
      </c>
      <c r="B2494" s="1">
        <v>124.23230134065159</v>
      </c>
      <c r="C2494" s="7">
        <f t="shared" si="39"/>
        <v>4.9880066889321395E-2</v>
      </c>
      <c r="F2494" s="7">
        <v>4.9880066889321395E-2</v>
      </c>
    </row>
    <row r="2495" spans="1:6" x14ac:dyDescent="0.25">
      <c r="A2495">
        <v>2478</v>
      </c>
      <c r="B2495" s="1">
        <v>124.17573773687917</v>
      </c>
      <c r="C2495" s="7">
        <f t="shared" si="39"/>
        <v>4.9851322124562114E-2</v>
      </c>
      <c r="F2495" s="7">
        <v>4.9851322124562114E-2</v>
      </c>
    </row>
    <row r="2496" spans="1:6" x14ac:dyDescent="0.25">
      <c r="A2496">
        <v>2479</v>
      </c>
      <c r="B2496" s="1">
        <v>124.11919755482876</v>
      </c>
      <c r="C2496" s="7">
        <f t="shared" si="39"/>
        <v>4.9822707976840741E-2</v>
      </c>
      <c r="F2496" s="7">
        <v>4.9822707976840741E-2</v>
      </c>
    </row>
    <row r="2497" spans="1:6" x14ac:dyDescent="0.25">
      <c r="A2497">
        <v>2480</v>
      </c>
      <c r="B2497" s="1">
        <v>124.06268066858269</v>
      </c>
      <c r="C2497" s="7">
        <f t="shared" si="39"/>
        <v>4.9794224446157442E-2</v>
      </c>
      <c r="F2497" s="7">
        <v>4.9794224446157442E-2</v>
      </c>
    </row>
    <row r="2498" spans="1:6" x14ac:dyDescent="0.25">
      <c r="A2498">
        <v>2481</v>
      </c>
      <c r="B2498" s="1">
        <v>124.0061869522246</v>
      </c>
      <c r="C2498" s="7">
        <f t="shared" si="39"/>
        <v>4.9765871532512218E-2</v>
      </c>
      <c r="F2498" s="7">
        <v>4.9765871532512218E-2</v>
      </c>
    </row>
    <row r="2499" spans="1:6" x14ac:dyDescent="0.25">
      <c r="A2499">
        <v>2482</v>
      </c>
      <c r="B2499" s="1">
        <v>123.94971627983722</v>
      </c>
      <c r="C2499" s="7">
        <f t="shared" si="39"/>
        <v>4.9737649235904846E-2</v>
      </c>
      <c r="F2499" s="7">
        <v>4.9737649235904846E-2</v>
      </c>
    </row>
    <row r="2500" spans="1:6" x14ac:dyDescent="0.25">
      <c r="A2500">
        <v>2483</v>
      </c>
      <c r="B2500" s="1">
        <v>123.89326852550403</v>
      </c>
      <c r="C2500" s="7">
        <f t="shared" si="39"/>
        <v>4.9709557556335549E-2</v>
      </c>
      <c r="F2500" s="7">
        <v>4.9709557556335549E-2</v>
      </c>
    </row>
    <row r="2501" spans="1:6" x14ac:dyDescent="0.25">
      <c r="A2501">
        <v>2484</v>
      </c>
      <c r="B2501" s="1">
        <v>123.83684356330758</v>
      </c>
      <c r="C2501" s="7">
        <f t="shared" si="39"/>
        <v>4.9681596493804325E-2</v>
      </c>
      <c r="F2501" s="7">
        <v>4.9681596493804325E-2</v>
      </c>
    </row>
    <row r="2502" spans="1:6" x14ac:dyDescent="0.25">
      <c r="A2502">
        <v>2485</v>
      </c>
      <c r="B2502" s="1">
        <v>123.7804412673317</v>
      </c>
      <c r="C2502" s="7">
        <f t="shared" si="39"/>
        <v>4.9653766048310954E-2</v>
      </c>
      <c r="F2502" s="7">
        <v>4.9653766048310954E-2</v>
      </c>
    </row>
    <row r="2503" spans="1:6" x14ac:dyDescent="0.25">
      <c r="A2503">
        <v>2486</v>
      </c>
      <c r="B2503" s="1">
        <v>123.7240615116587</v>
      </c>
      <c r="C2503" s="7">
        <f t="shared" si="39"/>
        <v>4.9626066219855713E-2</v>
      </c>
      <c r="F2503" s="7">
        <v>4.9626066219855713E-2</v>
      </c>
    </row>
    <row r="2504" spans="1:6" x14ac:dyDescent="0.25">
      <c r="A2504">
        <v>2487</v>
      </c>
      <c r="B2504" s="1">
        <v>123.66770417037225</v>
      </c>
      <c r="C2504" s="7">
        <f t="shared" si="39"/>
        <v>4.959849700843838E-2</v>
      </c>
      <c r="F2504" s="7">
        <v>4.959849700843838E-2</v>
      </c>
    </row>
    <row r="2505" spans="1:6" x14ac:dyDescent="0.25">
      <c r="A2505">
        <v>2488</v>
      </c>
      <c r="B2505" s="1">
        <v>123.61136911755517</v>
      </c>
      <c r="C2505" s="7">
        <f t="shared" si="39"/>
        <v>4.9571058414059121E-2</v>
      </c>
      <c r="F2505" s="7">
        <v>4.9571058414059121E-2</v>
      </c>
    </row>
    <row r="2506" spans="1:6" x14ac:dyDescent="0.25">
      <c r="A2506">
        <v>2489</v>
      </c>
      <c r="B2506" s="1">
        <v>123.55505622729072</v>
      </c>
      <c r="C2506" s="7">
        <f t="shared" si="39"/>
        <v>4.9543750436717882E-2</v>
      </c>
      <c r="F2506" s="7">
        <v>4.9543750436717882E-2</v>
      </c>
    </row>
    <row r="2507" spans="1:6" x14ac:dyDescent="0.25">
      <c r="A2507">
        <v>2490</v>
      </c>
      <c r="B2507" s="1">
        <v>123.49876537366163</v>
      </c>
      <c r="C2507" s="7">
        <f t="shared" si="39"/>
        <v>4.951657307641455E-2</v>
      </c>
      <c r="F2507" s="7">
        <v>4.951657307641455E-2</v>
      </c>
    </row>
    <row r="2508" spans="1:6" x14ac:dyDescent="0.25">
      <c r="A2508">
        <v>2491</v>
      </c>
      <c r="B2508" s="1">
        <v>123.44249643075165</v>
      </c>
      <c r="C2508" s="7">
        <f t="shared" si="39"/>
        <v>4.9489526333149347E-2</v>
      </c>
      <c r="F2508" s="7">
        <v>4.9489526333149347E-2</v>
      </c>
    </row>
    <row r="2509" spans="1:6" x14ac:dyDescent="0.25">
      <c r="A2509">
        <v>2492</v>
      </c>
      <c r="B2509" s="1">
        <v>123.38624927264317</v>
      </c>
      <c r="C2509" s="7">
        <f t="shared" si="39"/>
        <v>4.9462610206922164E-2</v>
      </c>
      <c r="F2509" s="7">
        <v>4.9462610206922164E-2</v>
      </c>
    </row>
    <row r="2510" spans="1:6" x14ac:dyDescent="0.25">
      <c r="A2510">
        <v>2493</v>
      </c>
      <c r="B2510" s="1">
        <v>123.33002377342001</v>
      </c>
      <c r="C2510" s="7">
        <f t="shared" si="39"/>
        <v>4.9435824697732833E-2</v>
      </c>
      <c r="F2510" s="7">
        <v>4.9435824697732833E-2</v>
      </c>
    </row>
    <row r="2511" spans="1:6" x14ac:dyDescent="0.25">
      <c r="A2511">
        <v>2494</v>
      </c>
      <c r="B2511" s="1">
        <v>123.27381980716456</v>
      </c>
      <c r="C2511" s="7">
        <f t="shared" si="39"/>
        <v>4.9409169805581632E-2</v>
      </c>
      <c r="F2511" s="7">
        <v>4.9409169805581632E-2</v>
      </c>
    </row>
    <row r="2512" spans="1:6" x14ac:dyDescent="0.25">
      <c r="A2512">
        <v>2495</v>
      </c>
      <c r="B2512" s="1">
        <v>123.21763724796028</v>
      </c>
      <c r="C2512" s="7">
        <f t="shared" si="39"/>
        <v>4.9382645530468283E-2</v>
      </c>
      <c r="F2512" s="7">
        <v>4.9382645530468283E-2</v>
      </c>
    </row>
    <row r="2513" spans="1:6" x14ac:dyDescent="0.25">
      <c r="A2513">
        <v>2496</v>
      </c>
      <c r="B2513" s="1">
        <v>123.16147596988998</v>
      </c>
      <c r="C2513" s="7">
        <f t="shared" si="39"/>
        <v>4.935625187239312E-2</v>
      </c>
      <c r="F2513" s="7">
        <v>4.935625187239312E-2</v>
      </c>
    </row>
    <row r="2514" spans="1:6" x14ac:dyDescent="0.25">
      <c r="A2514">
        <v>2497</v>
      </c>
      <c r="B2514" s="1">
        <v>123.10533584703734</v>
      </c>
      <c r="C2514" s="7">
        <f t="shared" si="39"/>
        <v>4.932998883135592E-2</v>
      </c>
      <c r="F2514" s="7">
        <v>4.932998883135592E-2</v>
      </c>
    </row>
    <row r="2515" spans="1:6" x14ac:dyDescent="0.25">
      <c r="A2515">
        <v>2498</v>
      </c>
      <c r="B2515" s="1">
        <v>123.04921675348476</v>
      </c>
      <c r="C2515" s="7">
        <f t="shared" si="39"/>
        <v>4.9303856407356628E-2</v>
      </c>
      <c r="F2515" s="7">
        <v>4.9303856407356628E-2</v>
      </c>
    </row>
    <row r="2516" spans="1:6" x14ac:dyDescent="0.25">
      <c r="A2516">
        <v>2499</v>
      </c>
      <c r="B2516" s="1">
        <v>122.99311856331599</v>
      </c>
      <c r="C2516" s="7">
        <f t="shared" si="39"/>
        <v>4.9277854600395465E-2</v>
      </c>
      <c r="F2516" s="7">
        <v>4.9277854600395465E-2</v>
      </c>
    </row>
    <row r="2517" spans="1:6" x14ac:dyDescent="0.25">
      <c r="A2517">
        <v>2500</v>
      </c>
      <c r="B2517" s="1">
        <v>122.93704115061331</v>
      </c>
      <c r="C2517" s="7">
        <f t="shared" si="39"/>
        <v>4.9251983410472266E-2</v>
      </c>
      <c r="F2517" s="7">
        <v>4.9251983410472266E-2</v>
      </c>
    </row>
    <row r="2518" spans="1:6" x14ac:dyDescent="0.25">
      <c r="A2518">
        <v>2501</v>
      </c>
      <c r="B2518" s="1">
        <v>122.88098438946093</v>
      </c>
      <c r="C2518" s="7">
        <f t="shared" si="39"/>
        <v>4.9226242837586975E-2</v>
      </c>
      <c r="F2518" s="7">
        <v>4.9226242837586975E-2</v>
      </c>
    </row>
    <row r="2519" spans="1:6" x14ac:dyDescent="0.25">
      <c r="A2519">
        <v>2502</v>
      </c>
      <c r="B2519" s="1">
        <v>122.82494815394074</v>
      </c>
      <c r="C2519" s="7">
        <f t="shared" si="39"/>
        <v>4.9200632881739814E-2</v>
      </c>
      <c r="F2519" s="7">
        <v>4.9200632881739814E-2</v>
      </c>
    </row>
    <row r="2520" spans="1:6" x14ac:dyDescent="0.25">
      <c r="A2520">
        <v>2503</v>
      </c>
      <c r="B2520" s="1">
        <v>122.76893231813682</v>
      </c>
      <c r="C2520" s="7">
        <f t="shared" si="39"/>
        <v>4.9175153542930561E-2</v>
      </c>
      <c r="F2520" s="7">
        <v>4.9175153542930561E-2</v>
      </c>
    </row>
    <row r="2521" spans="1:6" x14ac:dyDescent="0.25">
      <c r="A2521">
        <v>2504</v>
      </c>
      <c r="B2521" s="1">
        <v>122.71293675613151</v>
      </c>
      <c r="C2521" s="7">
        <f t="shared" si="39"/>
        <v>4.9149804821159382E-2</v>
      </c>
      <c r="F2521" s="7">
        <v>4.9149804821159382E-2</v>
      </c>
    </row>
    <row r="2522" spans="1:6" x14ac:dyDescent="0.25">
      <c r="A2522">
        <v>2505</v>
      </c>
      <c r="B2522" s="1">
        <v>122.65696134200863</v>
      </c>
      <c r="C2522" s="7">
        <f t="shared" si="39"/>
        <v>4.9124586716426277E-2</v>
      </c>
      <c r="F2522" s="7">
        <v>4.9124586716426277E-2</v>
      </c>
    </row>
    <row r="2523" spans="1:6" x14ac:dyDescent="0.25">
      <c r="A2523">
        <v>2506</v>
      </c>
      <c r="B2523" s="1">
        <v>122.60100594985062</v>
      </c>
      <c r="C2523" s="7">
        <f t="shared" si="39"/>
        <v>4.9099499228731025E-2</v>
      </c>
      <c r="F2523" s="7">
        <v>4.9099499228731025E-2</v>
      </c>
    </row>
    <row r="2524" spans="1:6" x14ac:dyDescent="0.25">
      <c r="A2524">
        <v>2507</v>
      </c>
      <c r="B2524" s="1">
        <v>122.54507045374095</v>
      </c>
      <c r="C2524" s="7">
        <f t="shared" si="39"/>
        <v>4.9074542358073847E-2</v>
      </c>
      <c r="F2524" s="7">
        <v>4.9074542358073847E-2</v>
      </c>
    </row>
    <row r="2525" spans="1:6" x14ac:dyDescent="0.25">
      <c r="A2525">
        <v>2508</v>
      </c>
      <c r="B2525" s="1">
        <v>122.4891547277623</v>
      </c>
      <c r="C2525" s="7">
        <f t="shared" si="39"/>
        <v>4.9049716104454744E-2</v>
      </c>
      <c r="F2525" s="7">
        <v>4.9049716104454744E-2</v>
      </c>
    </row>
    <row r="2526" spans="1:6" x14ac:dyDescent="0.25">
      <c r="A2526">
        <v>2509</v>
      </c>
      <c r="B2526" s="1">
        <v>122.43325864599848</v>
      </c>
      <c r="C2526" s="7">
        <f t="shared" si="39"/>
        <v>4.9025020467873492E-2</v>
      </c>
      <c r="F2526" s="7">
        <v>4.9025020467873492E-2</v>
      </c>
    </row>
    <row r="2527" spans="1:6" x14ac:dyDescent="0.25">
      <c r="A2527">
        <v>2510</v>
      </c>
      <c r="B2527" s="1">
        <v>122.37738208253211</v>
      </c>
      <c r="C2527" s="7">
        <f t="shared" si="39"/>
        <v>4.9000455448330371E-2</v>
      </c>
      <c r="F2527" s="7">
        <v>4.9000455448330371E-2</v>
      </c>
    </row>
    <row r="2528" spans="1:6" x14ac:dyDescent="0.25">
      <c r="A2528">
        <v>2511</v>
      </c>
      <c r="B2528" s="1">
        <v>122.32152491144626</v>
      </c>
      <c r="C2528" s="7">
        <f t="shared" si="39"/>
        <v>4.8976021045825213E-2</v>
      </c>
      <c r="F2528" s="7">
        <v>4.8976021045825213E-2</v>
      </c>
    </row>
    <row r="2529" spans="1:6" x14ac:dyDescent="0.25">
      <c r="A2529">
        <v>2512</v>
      </c>
      <c r="B2529" s="1">
        <v>122.26568700682407</v>
      </c>
      <c r="C2529" s="7">
        <f t="shared" si="39"/>
        <v>4.8951717260358019E-2</v>
      </c>
      <c r="F2529" s="7">
        <v>4.8951717260358019E-2</v>
      </c>
    </row>
    <row r="2530" spans="1:6" x14ac:dyDescent="0.25">
      <c r="A2530">
        <v>2513</v>
      </c>
      <c r="B2530" s="1">
        <v>122.20986824274877</v>
      </c>
      <c r="C2530" s="7">
        <f t="shared" si="39"/>
        <v>4.8927544091928898E-2</v>
      </c>
      <c r="F2530" s="7">
        <v>4.8927544091928898E-2</v>
      </c>
    </row>
    <row r="2531" spans="1:6" x14ac:dyDescent="0.25">
      <c r="A2531">
        <v>2514</v>
      </c>
      <c r="B2531" s="1">
        <v>122.15406849330355</v>
      </c>
      <c r="C2531" s="7">
        <f t="shared" si="39"/>
        <v>4.8903501540537686E-2</v>
      </c>
      <c r="F2531" s="7">
        <v>4.8903501540537686E-2</v>
      </c>
    </row>
    <row r="2532" spans="1:6" x14ac:dyDescent="0.25">
      <c r="A2532">
        <v>2515</v>
      </c>
      <c r="B2532" s="1">
        <v>122.09828763257104</v>
      </c>
      <c r="C2532" s="7">
        <f t="shared" si="39"/>
        <v>4.8879589606184604E-2</v>
      </c>
      <c r="F2532" s="7">
        <v>4.8879589606184604E-2</v>
      </c>
    </row>
    <row r="2533" spans="1:6" x14ac:dyDescent="0.25">
      <c r="A2533">
        <v>2516</v>
      </c>
      <c r="B2533" s="1">
        <v>122.04252553463476</v>
      </c>
      <c r="C2533" s="7">
        <f t="shared" ref="C2533:C2596" si="40">$M$7+$M$8*A2533+$M$9*A2533^2</f>
        <v>4.8855808288869484E-2</v>
      </c>
      <c r="F2533" s="7">
        <v>4.8855808288869484E-2</v>
      </c>
    </row>
    <row r="2534" spans="1:6" x14ac:dyDescent="0.25">
      <c r="A2534">
        <v>2517</v>
      </c>
      <c r="B2534" s="1">
        <v>121.98678207357756</v>
      </c>
      <c r="C2534" s="7">
        <f t="shared" si="40"/>
        <v>4.8832157588592273E-2</v>
      </c>
      <c r="F2534" s="7">
        <v>4.8832157588592273E-2</v>
      </c>
    </row>
    <row r="2535" spans="1:6" x14ac:dyDescent="0.25">
      <c r="A2535">
        <v>2518</v>
      </c>
      <c r="B2535" s="1">
        <v>121.93105712348279</v>
      </c>
      <c r="C2535" s="7">
        <f t="shared" si="40"/>
        <v>4.8808637505353192E-2</v>
      </c>
      <c r="F2535" s="7">
        <v>4.8808637505353192E-2</v>
      </c>
    </row>
    <row r="2536" spans="1:6" x14ac:dyDescent="0.25">
      <c r="A2536">
        <v>2519</v>
      </c>
      <c r="B2536" s="1">
        <v>121.87535055843307</v>
      </c>
      <c r="C2536" s="7">
        <f t="shared" si="40"/>
        <v>4.8785248039152129E-2</v>
      </c>
      <c r="F2536" s="7">
        <v>4.8785248039152129E-2</v>
      </c>
    </row>
    <row r="2537" spans="1:6" x14ac:dyDescent="0.25">
      <c r="A2537">
        <v>2520</v>
      </c>
      <c r="B2537" s="1">
        <v>121.81966225251222</v>
      </c>
      <c r="C2537" s="7">
        <f t="shared" si="40"/>
        <v>4.8761989189988919E-2</v>
      </c>
      <c r="F2537" s="7">
        <v>4.8761989189988919E-2</v>
      </c>
    </row>
    <row r="2538" spans="1:6" x14ac:dyDescent="0.25">
      <c r="A2538">
        <v>2521</v>
      </c>
      <c r="B2538" s="1">
        <v>121.76399207980262</v>
      </c>
      <c r="C2538" s="7">
        <f t="shared" si="40"/>
        <v>4.8738860957863839E-2</v>
      </c>
      <c r="F2538" s="7">
        <v>4.8738860957863839E-2</v>
      </c>
    </row>
    <row r="2539" spans="1:6" x14ac:dyDescent="0.25">
      <c r="A2539">
        <v>2522</v>
      </c>
      <c r="B2539" s="1">
        <v>121.70833991438803</v>
      </c>
      <c r="C2539" s="7">
        <f t="shared" si="40"/>
        <v>4.8715863342776666E-2</v>
      </c>
      <c r="F2539" s="7">
        <v>4.8715863342776666E-2</v>
      </c>
    </row>
    <row r="2540" spans="1:6" x14ac:dyDescent="0.25">
      <c r="A2540">
        <v>2523</v>
      </c>
      <c r="B2540" s="1">
        <v>121.65270563035062</v>
      </c>
      <c r="C2540" s="7">
        <f t="shared" si="40"/>
        <v>4.8692996344727624E-2</v>
      </c>
      <c r="F2540" s="7">
        <v>4.8692996344727624E-2</v>
      </c>
    </row>
    <row r="2541" spans="1:6" x14ac:dyDescent="0.25">
      <c r="A2541">
        <v>2524</v>
      </c>
      <c r="B2541" s="1">
        <v>121.59708910177449</v>
      </c>
      <c r="C2541" s="7">
        <f t="shared" si="40"/>
        <v>4.8670259963716545E-2</v>
      </c>
      <c r="F2541" s="7">
        <v>4.8670259963716545E-2</v>
      </c>
    </row>
    <row r="2542" spans="1:6" x14ac:dyDescent="0.25">
      <c r="A2542">
        <v>2525</v>
      </c>
      <c r="B2542" s="1">
        <v>121.54149020274218</v>
      </c>
      <c r="C2542" s="7">
        <f t="shared" si="40"/>
        <v>4.8647654199743429E-2</v>
      </c>
      <c r="F2542" s="7">
        <v>4.8647654199743429E-2</v>
      </c>
    </row>
    <row r="2543" spans="1:6" x14ac:dyDescent="0.25">
      <c r="A2543">
        <v>2526</v>
      </c>
      <c r="B2543" s="1">
        <v>121.48590880733684</v>
      </c>
      <c r="C2543" s="7">
        <f t="shared" si="40"/>
        <v>4.8625179052808332E-2</v>
      </c>
      <c r="F2543" s="7">
        <v>4.8625179052808332E-2</v>
      </c>
    </row>
    <row r="2544" spans="1:6" x14ac:dyDescent="0.25">
      <c r="A2544">
        <v>2527</v>
      </c>
      <c r="B2544" s="1">
        <v>121.43034478964177</v>
      </c>
      <c r="C2544" s="7">
        <f t="shared" si="40"/>
        <v>4.8602834522911309E-2</v>
      </c>
      <c r="F2544" s="7">
        <v>4.8602834522911309E-2</v>
      </c>
    </row>
    <row r="2545" spans="1:6" x14ac:dyDescent="0.25">
      <c r="A2545">
        <v>2528</v>
      </c>
      <c r="B2545" s="1">
        <v>121.37479802373986</v>
      </c>
      <c r="C2545" s="7">
        <f t="shared" si="40"/>
        <v>4.8580620610052139E-2</v>
      </c>
      <c r="F2545" s="7">
        <v>4.8580620610052139E-2</v>
      </c>
    </row>
    <row r="2546" spans="1:6" x14ac:dyDescent="0.25">
      <c r="A2546">
        <v>2529</v>
      </c>
      <c r="B2546" s="1">
        <v>121.31926838371413</v>
      </c>
      <c r="C2546" s="7">
        <f t="shared" si="40"/>
        <v>4.8558537314231154E-2</v>
      </c>
      <c r="F2546" s="7">
        <v>4.8558537314231154E-2</v>
      </c>
    </row>
    <row r="2547" spans="1:6" x14ac:dyDescent="0.25">
      <c r="A2547">
        <v>2530</v>
      </c>
      <c r="B2547" s="1">
        <v>121.26375574364801</v>
      </c>
      <c r="C2547" s="7">
        <f t="shared" si="40"/>
        <v>4.8536584635448021E-2</v>
      </c>
      <c r="F2547" s="7">
        <v>4.8536584635448021E-2</v>
      </c>
    </row>
    <row r="2548" spans="1:6" x14ac:dyDescent="0.25">
      <c r="A2548">
        <v>2531</v>
      </c>
      <c r="B2548" s="1">
        <v>121.2082599776241</v>
      </c>
      <c r="C2548" s="7">
        <f t="shared" si="40"/>
        <v>4.8514762573702963E-2</v>
      </c>
      <c r="F2548" s="7">
        <v>4.8514762573702963E-2</v>
      </c>
    </row>
    <row r="2549" spans="1:6" x14ac:dyDescent="0.25">
      <c r="A2549">
        <v>2532</v>
      </c>
      <c r="B2549" s="1">
        <v>121.1527809597261</v>
      </c>
      <c r="C2549" s="7">
        <f t="shared" si="40"/>
        <v>4.8493071128995979E-2</v>
      </c>
      <c r="F2549" s="7">
        <v>4.8493071128995979E-2</v>
      </c>
    </row>
    <row r="2550" spans="1:6" x14ac:dyDescent="0.25">
      <c r="A2550">
        <v>2533</v>
      </c>
      <c r="B2550" s="1">
        <v>121.09731856403653</v>
      </c>
      <c r="C2550" s="7">
        <f t="shared" si="40"/>
        <v>4.8471510301326848E-2</v>
      </c>
      <c r="F2550" s="7">
        <v>4.8471510301326848E-2</v>
      </c>
    </row>
    <row r="2551" spans="1:6" x14ac:dyDescent="0.25">
      <c r="A2551">
        <v>2534</v>
      </c>
      <c r="B2551" s="1">
        <v>121.04187266463913</v>
      </c>
      <c r="C2551" s="7">
        <f t="shared" si="40"/>
        <v>4.8450080090695846E-2</v>
      </c>
      <c r="F2551" s="7">
        <v>4.8450080090695846E-2</v>
      </c>
    </row>
    <row r="2552" spans="1:6" x14ac:dyDescent="0.25">
      <c r="A2552">
        <v>2535</v>
      </c>
      <c r="B2552" s="1">
        <v>120.98644313561624</v>
      </c>
      <c r="C2552" s="7">
        <f t="shared" si="40"/>
        <v>4.8428780497102808E-2</v>
      </c>
      <c r="F2552" s="7">
        <v>4.8428780497102808E-2</v>
      </c>
    </row>
    <row r="2553" spans="1:6" x14ac:dyDescent="0.25">
      <c r="A2553">
        <v>2536</v>
      </c>
      <c r="B2553" s="1">
        <v>120.93102985105151</v>
      </c>
      <c r="C2553" s="7">
        <f t="shared" si="40"/>
        <v>4.8407611520547733E-2</v>
      </c>
      <c r="F2553" s="7">
        <v>4.8407611520547733E-2</v>
      </c>
    </row>
    <row r="2554" spans="1:6" x14ac:dyDescent="0.25">
      <c r="A2554">
        <v>2537</v>
      </c>
      <c r="B2554" s="1">
        <v>120.87563268502754</v>
      </c>
      <c r="C2554" s="7">
        <f t="shared" si="40"/>
        <v>4.8386573161030733E-2</v>
      </c>
      <c r="F2554" s="7">
        <v>4.8386573161030733E-2</v>
      </c>
    </row>
    <row r="2555" spans="1:6" x14ac:dyDescent="0.25">
      <c r="A2555">
        <v>2538</v>
      </c>
      <c r="B2555" s="1">
        <v>120.82025151162816</v>
      </c>
      <c r="C2555" s="7">
        <f t="shared" si="40"/>
        <v>4.836566541855164E-2</v>
      </c>
      <c r="F2555" s="7">
        <v>4.836566541855164E-2</v>
      </c>
    </row>
    <row r="2556" spans="1:6" x14ac:dyDescent="0.25">
      <c r="A2556">
        <v>2539</v>
      </c>
      <c r="B2556" s="1">
        <v>120.76488620493569</v>
      </c>
      <c r="C2556" s="7">
        <f t="shared" si="40"/>
        <v>4.8344888293110622E-2</v>
      </c>
      <c r="F2556" s="7">
        <v>4.8344888293110622E-2</v>
      </c>
    </row>
    <row r="2557" spans="1:6" x14ac:dyDescent="0.25">
      <c r="A2557">
        <v>2540</v>
      </c>
      <c r="B2557" s="1">
        <v>120.70953663903396</v>
      </c>
      <c r="C2557" s="7">
        <f t="shared" si="40"/>
        <v>4.8324241784707678E-2</v>
      </c>
      <c r="F2557" s="7">
        <v>4.8324241784707678E-2</v>
      </c>
    </row>
    <row r="2558" spans="1:6" x14ac:dyDescent="0.25">
      <c r="A2558">
        <v>2541</v>
      </c>
      <c r="B2558" s="1">
        <v>120.65420268800534</v>
      </c>
      <c r="C2558" s="7">
        <f t="shared" si="40"/>
        <v>4.8303725893342586E-2</v>
      </c>
      <c r="F2558" s="7">
        <v>4.8303725893342586E-2</v>
      </c>
    </row>
    <row r="2559" spans="1:6" x14ac:dyDescent="0.25">
      <c r="A2559">
        <v>2542</v>
      </c>
      <c r="B2559" s="1">
        <v>120.59888422593343</v>
      </c>
      <c r="C2559" s="7">
        <f t="shared" si="40"/>
        <v>4.8283340619015624E-2</v>
      </c>
      <c r="F2559" s="7">
        <v>4.8283340619015624E-2</v>
      </c>
    </row>
    <row r="2560" spans="1:6" x14ac:dyDescent="0.25">
      <c r="A2560">
        <v>2543</v>
      </c>
      <c r="B2560" s="1">
        <v>120.54358112690107</v>
      </c>
      <c r="C2560" s="7">
        <f t="shared" si="40"/>
        <v>4.8263085961726626E-2</v>
      </c>
      <c r="F2560" s="7">
        <v>4.8263085961726626E-2</v>
      </c>
    </row>
    <row r="2561" spans="1:6" x14ac:dyDescent="0.25">
      <c r="A2561">
        <v>2544</v>
      </c>
      <c r="B2561" s="1">
        <v>120.48829326499157</v>
      </c>
      <c r="C2561" s="7">
        <f t="shared" si="40"/>
        <v>4.8242961921475591E-2</v>
      </c>
      <c r="F2561" s="7">
        <v>4.8242961921475591E-2</v>
      </c>
    </row>
    <row r="2562" spans="1:6" x14ac:dyDescent="0.25">
      <c r="A2562">
        <v>2545</v>
      </c>
      <c r="B2562" s="1">
        <v>120.43302051428759</v>
      </c>
      <c r="C2562" s="7">
        <f t="shared" si="40"/>
        <v>4.8222968498262631E-2</v>
      </c>
      <c r="F2562" s="7">
        <v>4.8222968498262631E-2</v>
      </c>
    </row>
    <row r="2563" spans="1:6" x14ac:dyDescent="0.25">
      <c r="A2563">
        <v>2546</v>
      </c>
      <c r="B2563" s="1">
        <v>120.37776274887273</v>
      </c>
      <c r="C2563" s="7">
        <f t="shared" si="40"/>
        <v>4.8203105692087578E-2</v>
      </c>
      <c r="F2563" s="7">
        <v>4.8203105692087578E-2</v>
      </c>
    </row>
    <row r="2564" spans="1:6" x14ac:dyDescent="0.25">
      <c r="A2564">
        <v>2547</v>
      </c>
      <c r="B2564" s="1">
        <v>120.32251984282976</v>
      </c>
      <c r="C2564" s="7">
        <f t="shared" si="40"/>
        <v>4.8183373502950599E-2</v>
      </c>
      <c r="F2564" s="7">
        <v>4.8183373502950599E-2</v>
      </c>
    </row>
    <row r="2565" spans="1:6" x14ac:dyDescent="0.25">
      <c r="A2565">
        <v>2548</v>
      </c>
      <c r="B2565" s="1">
        <v>120.26729167024229</v>
      </c>
      <c r="C2565" s="7">
        <f t="shared" si="40"/>
        <v>4.8163771930851695E-2</v>
      </c>
      <c r="F2565" s="7">
        <v>4.8163771930851695E-2</v>
      </c>
    </row>
    <row r="2566" spans="1:6" x14ac:dyDescent="0.25">
      <c r="A2566">
        <v>2549</v>
      </c>
      <c r="B2566" s="1">
        <v>120.21207810519246</v>
      </c>
      <c r="C2566" s="7">
        <f t="shared" si="40"/>
        <v>4.8144300975790644E-2</v>
      </c>
      <c r="F2566" s="7">
        <v>4.8144300975790644E-2</v>
      </c>
    </row>
    <row r="2567" spans="1:6" x14ac:dyDescent="0.25">
      <c r="A2567">
        <v>2550</v>
      </c>
      <c r="B2567" s="1">
        <v>120.15687902176433</v>
      </c>
      <c r="C2567" s="7">
        <f t="shared" si="40"/>
        <v>4.8124960637767722E-2</v>
      </c>
      <c r="F2567" s="7">
        <v>4.8124960637767722E-2</v>
      </c>
    </row>
    <row r="2568" spans="1:6" x14ac:dyDescent="0.25">
      <c r="A2568">
        <v>2551</v>
      </c>
      <c r="B2568" s="1">
        <v>120.1016942940405</v>
      </c>
      <c r="C2568" s="7">
        <f t="shared" si="40"/>
        <v>4.8105750916782763E-2</v>
      </c>
      <c r="F2568" s="7">
        <v>4.8105750916782763E-2</v>
      </c>
    </row>
    <row r="2569" spans="1:6" x14ac:dyDescent="0.25">
      <c r="A2569">
        <v>2552</v>
      </c>
      <c r="B2569" s="1">
        <v>120.04652379610411</v>
      </c>
      <c r="C2569" s="7">
        <f t="shared" si="40"/>
        <v>4.8086671812835768E-2</v>
      </c>
      <c r="F2569" s="7">
        <v>4.8086671812835768E-2</v>
      </c>
    </row>
    <row r="2570" spans="1:6" x14ac:dyDescent="0.25">
      <c r="A2570">
        <v>2553</v>
      </c>
      <c r="B2570" s="1">
        <v>119.99136740203818</v>
      </c>
      <c r="C2570" s="7">
        <f t="shared" si="40"/>
        <v>4.8067723325926848E-2</v>
      </c>
      <c r="F2570" s="7">
        <v>4.8067723325926848E-2</v>
      </c>
    </row>
    <row r="2571" spans="1:6" x14ac:dyDescent="0.25">
      <c r="A2571">
        <v>2554</v>
      </c>
      <c r="B2571" s="1">
        <v>119.93622498592634</v>
      </c>
      <c r="C2571" s="7">
        <f t="shared" si="40"/>
        <v>4.8048905456055835E-2</v>
      </c>
      <c r="F2571" s="7">
        <v>4.8048905456055835E-2</v>
      </c>
    </row>
    <row r="2572" spans="1:6" x14ac:dyDescent="0.25">
      <c r="A2572">
        <v>2555</v>
      </c>
      <c r="B2572" s="1">
        <v>119.88109642185071</v>
      </c>
      <c r="C2572" s="7">
        <f t="shared" si="40"/>
        <v>4.8030218203222896E-2</v>
      </c>
      <c r="F2572" s="7">
        <v>4.8030218203222896E-2</v>
      </c>
    </row>
    <row r="2573" spans="1:6" x14ac:dyDescent="0.25">
      <c r="A2573">
        <v>2556</v>
      </c>
      <c r="B2573" s="1">
        <v>119.82598158389533</v>
      </c>
      <c r="C2573" s="7">
        <f t="shared" si="40"/>
        <v>4.8011661567428032E-2</v>
      </c>
      <c r="F2573" s="7">
        <v>4.8011661567428032E-2</v>
      </c>
    </row>
    <row r="2574" spans="1:6" x14ac:dyDescent="0.25">
      <c r="A2574">
        <v>2557</v>
      </c>
      <c r="B2574" s="1">
        <v>119.7708803461428</v>
      </c>
      <c r="C2574" s="7">
        <f t="shared" si="40"/>
        <v>4.799323554867102E-2</v>
      </c>
      <c r="F2574" s="7">
        <v>4.799323554867102E-2</v>
      </c>
    </row>
    <row r="2575" spans="1:6" x14ac:dyDescent="0.25">
      <c r="A2575">
        <v>2558</v>
      </c>
      <c r="B2575" s="1">
        <v>119.71579258267627</v>
      </c>
      <c r="C2575" s="7">
        <f t="shared" si="40"/>
        <v>4.7974940146952083E-2</v>
      </c>
      <c r="F2575" s="7">
        <v>4.7974940146952083E-2</v>
      </c>
    </row>
    <row r="2576" spans="1:6" x14ac:dyDescent="0.25">
      <c r="A2576">
        <v>2559</v>
      </c>
      <c r="B2576" s="1">
        <v>119.66071816757875</v>
      </c>
      <c r="C2576" s="7">
        <f t="shared" si="40"/>
        <v>4.795677536227122E-2</v>
      </c>
      <c r="F2576" s="7">
        <v>4.795677536227122E-2</v>
      </c>
    </row>
    <row r="2577" spans="1:6" x14ac:dyDescent="0.25">
      <c r="A2577">
        <v>2560</v>
      </c>
      <c r="B2577" s="1">
        <v>119.60565697493394</v>
      </c>
      <c r="C2577" s="7">
        <f t="shared" si="40"/>
        <v>4.7938741194628209E-2</v>
      </c>
      <c r="F2577" s="7">
        <v>4.7938741194628209E-2</v>
      </c>
    </row>
    <row r="2578" spans="1:6" x14ac:dyDescent="0.25">
      <c r="A2578">
        <v>2561</v>
      </c>
      <c r="B2578" s="1">
        <v>119.55060887882411</v>
      </c>
      <c r="C2578" s="7">
        <f t="shared" si="40"/>
        <v>4.7920837644023384E-2</v>
      </c>
      <c r="F2578" s="7">
        <v>4.7920837644023384E-2</v>
      </c>
    </row>
    <row r="2579" spans="1:6" x14ac:dyDescent="0.25">
      <c r="A2579">
        <v>2562</v>
      </c>
      <c r="B2579" s="1">
        <v>119.49557375333285</v>
      </c>
      <c r="C2579" s="7">
        <f t="shared" si="40"/>
        <v>4.7903064710456467E-2</v>
      </c>
      <c r="F2579" s="7">
        <v>4.7903064710456467E-2</v>
      </c>
    </row>
    <row r="2580" spans="1:6" x14ac:dyDescent="0.25">
      <c r="A2580">
        <v>2563</v>
      </c>
      <c r="B2580" s="1">
        <v>119.44055147254278</v>
      </c>
      <c r="C2580" s="7">
        <f t="shared" si="40"/>
        <v>4.7885422393927513E-2</v>
      </c>
      <c r="F2580" s="7">
        <v>4.7885422393927513E-2</v>
      </c>
    </row>
    <row r="2581" spans="1:6" x14ac:dyDescent="0.25">
      <c r="A2581">
        <v>2564</v>
      </c>
      <c r="B2581" s="1">
        <v>119.38554191053777</v>
      </c>
      <c r="C2581" s="7">
        <f t="shared" si="40"/>
        <v>4.7867910694436633E-2</v>
      </c>
      <c r="F2581" s="7">
        <v>4.7867910694436633E-2</v>
      </c>
    </row>
    <row r="2582" spans="1:6" x14ac:dyDescent="0.25">
      <c r="A2582">
        <v>2565</v>
      </c>
      <c r="B2582" s="1">
        <v>119.33054494140009</v>
      </c>
      <c r="C2582" s="7">
        <f t="shared" si="40"/>
        <v>4.7850529611983661E-2</v>
      </c>
      <c r="F2582" s="7">
        <v>4.7850529611983661E-2</v>
      </c>
    </row>
    <row r="2583" spans="1:6" x14ac:dyDescent="0.25">
      <c r="A2583">
        <v>2566</v>
      </c>
      <c r="B2583" s="1">
        <v>119.27556043921345</v>
      </c>
      <c r="C2583" s="7">
        <f t="shared" si="40"/>
        <v>4.7833279146568819E-2</v>
      </c>
      <c r="F2583" s="7">
        <v>4.7833279146568819E-2</v>
      </c>
    </row>
    <row r="2584" spans="1:6" x14ac:dyDescent="0.25">
      <c r="A2584">
        <v>2567</v>
      </c>
      <c r="B2584" s="1">
        <v>119.22058827806057</v>
      </c>
      <c r="C2584" s="7">
        <f t="shared" si="40"/>
        <v>4.7816159298191996E-2</v>
      </c>
      <c r="F2584" s="7">
        <v>4.7816159298191996E-2</v>
      </c>
    </row>
    <row r="2585" spans="1:6" x14ac:dyDescent="0.25">
      <c r="A2585">
        <v>2568</v>
      </c>
      <c r="B2585" s="1">
        <v>119.16562833202488</v>
      </c>
      <c r="C2585" s="7">
        <f t="shared" si="40"/>
        <v>4.7799170066853025E-2</v>
      </c>
      <c r="F2585" s="7">
        <v>4.7799170066853025E-2</v>
      </c>
    </row>
    <row r="2586" spans="1:6" x14ac:dyDescent="0.25">
      <c r="A2586">
        <v>2569</v>
      </c>
      <c r="B2586" s="1">
        <v>119.11068047518916</v>
      </c>
      <c r="C2586" s="7">
        <f t="shared" si="40"/>
        <v>4.7782311452552184E-2</v>
      </c>
      <c r="F2586" s="7">
        <v>4.7782311452552184E-2</v>
      </c>
    </row>
    <row r="2587" spans="1:6" x14ac:dyDescent="0.25">
      <c r="A2587">
        <v>2570</v>
      </c>
      <c r="B2587" s="1">
        <v>119.05574458163682</v>
      </c>
      <c r="C2587" s="7">
        <f t="shared" si="40"/>
        <v>4.7765583455289362E-2</v>
      </c>
      <c r="F2587" s="7">
        <v>4.7765583455289362E-2</v>
      </c>
    </row>
    <row r="2588" spans="1:6" x14ac:dyDescent="0.25">
      <c r="A2588">
        <v>2571</v>
      </c>
      <c r="B2588" s="1">
        <v>119.00082052545037</v>
      </c>
      <c r="C2588" s="7">
        <f t="shared" si="40"/>
        <v>4.7748986075064448E-2</v>
      </c>
      <c r="F2588" s="7">
        <v>4.7748986075064448E-2</v>
      </c>
    </row>
    <row r="2589" spans="1:6" x14ac:dyDescent="0.25">
      <c r="A2589">
        <v>2572</v>
      </c>
      <c r="B2589" s="1">
        <v>118.9459081807135</v>
      </c>
      <c r="C2589" s="7">
        <f t="shared" si="40"/>
        <v>4.7732519311877608E-2</v>
      </c>
      <c r="F2589" s="7">
        <v>4.7732519311877608E-2</v>
      </c>
    </row>
    <row r="2590" spans="1:6" x14ac:dyDescent="0.25">
      <c r="A2590">
        <v>2573</v>
      </c>
      <c r="B2590" s="1">
        <v>118.89100742150902</v>
      </c>
      <c r="C2590" s="7">
        <f t="shared" si="40"/>
        <v>4.7716183165728676E-2</v>
      </c>
      <c r="F2590" s="7">
        <v>4.7716183165728676E-2</v>
      </c>
    </row>
    <row r="2591" spans="1:6" x14ac:dyDescent="0.25">
      <c r="A2591">
        <v>2574</v>
      </c>
      <c r="B2591" s="1">
        <v>118.83611812192049</v>
      </c>
      <c r="C2591" s="7">
        <f t="shared" si="40"/>
        <v>4.7699977636617874E-2</v>
      </c>
      <c r="F2591" s="7">
        <v>4.7699977636617874E-2</v>
      </c>
    </row>
    <row r="2592" spans="1:6" x14ac:dyDescent="0.25">
      <c r="A2592">
        <v>2575</v>
      </c>
      <c r="B2592" s="1">
        <v>118.78124015603004</v>
      </c>
      <c r="C2592" s="7">
        <f t="shared" si="40"/>
        <v>4.7683902724545035E-2</v>
      </c>
      <c r="F2592" s="7">
        <v>4.7683902724545035E-2</v>
      </c>
    </row>
    <row r="2593" spans="1:6" x14ac:dyDescent="0.25">
      <c r="A2593">
        <v>2576</v>
      </c>
      <c r="B2593" s="1">
        <v>118.72637339792175</v>
      </c>
      <c r="C2593" s="7">
        <f t="shared" si="40"/>
        <v>4.766795842951016E-2</v>
      </c>
      <c r="F2593" s="7">
        <v>4.766795842951016E-2</v>
      </c>
    </row>
    <row r="2594" spans="1:6" x14ac:dyDescent="0.25">
      <c r="A2594">
        <v>2577</v>
      </c>
      <c r="B2594" s="1">
        <v>118.67151772167801</v>
      </c>
      <c r="C2594" s="7">
        <f t="shared" si="40"/>
        <v>4.7652144751513359E-2</v>
      </c>
      <c r="F2594" s="7">
        <v>4.7652144751513359E-2</v>
      </c>
    </row>
    <row r="2595" spans="1:6" x14ac:dyDescent="0.25">
      <c r="A2595">
        <v>2578</v>
      </c>
      <c r="B2595" s="1">
        <v>118.61667300138254</v>
      </c>
      <c r="C2595" s="7">
        <f t="shared" si="40"/>
        <v>4.7636461690554577E-2</v>
      </c>
      <c r="F2595" s="7">
        <v>4.7636461690554577E-2</v>
      </c>
    </row>
    <row r="2596" spans="1:6" x14ac:dyDescent="0.25">
      <c r="A2596">
        <v>2579</v>
      </c>
      <c r="B2596" s="1">
        <v>118.56183911111782</v>
      </c>
      <c r="C2596" s="7">
        <f t="shared" si="40"/>
        <v>4.7620909246633647E-2</v>
      </c>
      <c r="F2596" s="7">
        <v>4.7620909246633647E-2</v>
      </c>
    </row>
    <row r="2597" spans="1:6" x14ac:dyDescent="0.25">
      <c r="A2597">
        <v>2580</v>
      </c>
      <c r="B2597" s="1">
        <v>118.50701592496739</v>
      </c>
      <c r="C2597" s="7">
        <f t="shared" ref="C2597:C2660" si="41">$M$7+$M$8*A2597+$M$9*A2597^2</f>
        <v>4.7605487419750903E-2</v>
      </c>
      <c r="F2597" s="7">
        <v>4.7605487419750903E-2</v>
      </c>
    </row>
    <row r="2598" spans="1:6" x14ac:dyDescent="0.25">
      <c r="A2598">
        <v>2581</v>
      </c>
      <c r="B2598" s="1">
        <v>118.4522033170141</v>
      </c>
      <c r="C2598" s="7">
        <f t="shared" si="41"/>
        <v>4.7590196209906011E-2</v>
      </c>
      <c r="F2598" s="7">
        <v>4.7590196209906011E-2</v>
      </c>
    </row>
    <row r="2599" spans="1:6" x14ac:dyDescent="0.25">
      <c r="A2599">
        <v>2582</v>
      </c>
      <c r="B2599" s="1">
        <v>118.39740116134101</v>
      </c>
      <c r="C2599" s="7">
        <f t="shared" si="41"/>
        <v>4.7575035617099193E-2</v>
      </c>
      <c r="F2599" s="7">
        <v>4.7575035617099193E-2</v>
      </c>
    </row>
    <row r="2600" spans="1:6" x14ac:dyDescent="0.25">
      <c r="A2600">
        <v>2583</v>
      </c>
      <c r="B2600" s="1">
        <v>118.34260933203154</v>
      </c>
      <c r="C2600" s="7">
        <f t="shared" si="41"/>
        <v>4.7560005641330449E-2</v>
      </c>
      <c r="F2600" s="7">
        <v>4.7560005641330449E-2</v>
      </c>
    </row>
    <row r="2601" spans="1:6" x14ac:dyDescent="0.25">
      <c r="A2601">
        <v>2584</v>
      </c>
      <c r="B2601" s="1">
        <v>118.28782770316849</v>
      </c>
      <c r="C2601" s="7">
        <f t="shared" si="41"/>
        <v>4.7545106282599559E-2</v>
      </c>
      <c r="F2601" s="7">
        <v>4.7545106282599559E-2</v>
      </c>
    </row>
    <row r="2602" spans="1:6" x14ac:dyDescent="0.25">
      <c r="A2602">
        <v>2585</v>
      </c>
      <c r="B2602" s="1">
        <v>118.23305614883492</v>
      </c>
      <c r="C2602" s="7">
        <f t="shared" si="41"/>
        <v>4.7530337540906797E-2</v>
      </c>
      <c r="F2602" s="7">
        <v>4.7530337540906797E-2</v>
      </c>
    </row>
    <row r="2603" spans="1:6" x14ac:dyDescent="0.25">
      <c r="A2603">
        <v>2586</v>
      </c>
      <c r="B2603" s="1">
        <v>118.17829454311442</v>
      </c>
      <c r="C2603" s="7">
        <f t="shared" si="41"/>
        <v>4.7515699416252055E-2</v>
      </c>
      <c r="F2603" s="7">
        <v>4.7515699416252055E-2</v>
      </c>
    </row>
    <row r="2604" spans="1:6" x14ac:dyDescent="0.25">
      <c r="A2604">
        <v>2587</v>
      </c>
      <c r="B2604" s="1">
        <v>118.12354276008921</v>
      </c>
      <c r="C2604" s="7">
        <f t="shared" si="41"/>
        <v>4.7501191908635221E-2</v>
      </c>
      <c r="F2604" s="7">
        <v>4.7501191908635221E-2</v>
      </c>
    </row>
    <row r="2605" spans="1:6" x14ac:dyDescent="0.25">
      <c r="A2605">
        <v>2588</v>
      </c>
      <c r="B2605" s="1">
        <v>118.06880067384327</v>
      </c>
      <c r="C2605" s="7">
        <f t="shared" si="41"/>
        <v>4.7486815018056461E-2</v>
      </c>
      <c r="F2605" s="7">
        <v>4.7486815018056461E-2</v>
      </c>
    </row>
    <row r="2606" spans="1:6" x14ac:dyDescent="0.25">
      <c r="A2606">
        <v>2589</v>
      </c>
      <c r="B2606" s="1">
        <v>118.01406815845917</v>
      </c>
      <c r="C2606" s="7">
        <f t="shared" si="41"/>
        <v>4.7472568744515609E-2</v>
      </c>
      <c r="F2606" s="7">
        <v>4.7472568744515609E-2</v>
      </c>
    </row>
    <row r="2607" spans="1:6" x14ac:dyDescent="0.25">
      <c r="A2607">
        <v>2590</v>
      </c>
      <c r="B2607" s="1">
        <v>117.95934508802009</v>
      </c>
      <c r="C2607" s="7">
        <f t="shared" si="41"/>
        <v>4.7458453088012886E-2</v>
      </c>
      <c r="F2607" s="7">
        <v>4.7458453088012886E-2</v>
      </c>
    </row>
    <row r="2608" spans="1:6" x14ac:dyDescent="0.25">
      <c r="A2608">
        <v>2591</v>
      </c>
      <c r="B2608" s="1">
        <v>117.90463133660916</v>
      </c>
      <c r="C2608" s="7">
        <f t="shared" si="41"/>
        <v>4.7444468048548127E-2</v>
      </c>
      <c r="F2608" s="7">
        <v>4.7444468048548127E-2</v>
      </c>
    </row>
    <row r="2609" spans="1:6" x14ac:dyDescent="0.25">
      <c r="A2609">
        <v>2592</v>
      </c>
      <c r="B2609" s="1">
        <v>117.84992677830979</v>
      </c>
      <c r="C2609" s="7">
        <f t="shared" si="41"/>
        <v>4.7430613626121332E-2</v>
      </c>
      <c r="F2609" s="7">
        <v>4.7430613626121332E-2</v>
      </c>
    </row>
    <row r="2610" spans="1:6" x14ac:dyDescent="0.25">
      <c r="A2610">
        <v>2593</v>
      </c>
      <c r="B2610" s="1">
        <v>117.7952312872045</v>
      </c>
      <c r="C2610" s="7">
        <f t="shared" si="41"/>
        <v>4.7416889820732611E-2</v>
      </c>
      <c r="F2610" s="7">
        <v>4.7416889820732611E-2</v>
      </c>
    </row>
    <row r="2611" spans="1:6" x14ac:dyDescent="0.25">
      <c r="A2611">
        <v>2594</v>
      </c>
      <c r="B2611" s="1">
        <v>117.74054473737681</v>
      </c>
      <c r="C2611" s="7">
        <f t="shared" si="41"/>
        <v>4.7403296632381908E-2</v>
      </c>
      <c r="F2611" s="7">
        <v>4.7403296632381908E-2</v>
      </c>
    </row>
    <row r="2612" spans="1:6" x14ac:dyDescent="0.25">
      <c r="A2612">
        <v>2595</v>
      </c>
      <c r="B2612" s="1">
        <v>117.68586700290933</v>
      </c>
      <c r="C2612" s="7">
        <f t="shared" si="41"/>
        <v>4.7389834061069058E-2</v>
      </c>
      <c r="F2612" s="7">
        <v>4.7389834061069058E-2</v>
      </c>
    </row>
    <row r="2613" spans="1:6" x14ac:dyDescent="0.25">
      <c r="A2613">
        <v>2596</v>
      </c>
      <c r="B2613" s="1">
        <v>117.63119795788589</v>
      </c>
      <c r="C2613" s="7">
        <f t="shared" si="41"/>
        <v>4.7376502106794338E-2</v>
      </c>
      <c r="F2613" s="7">
        <v>4.7376502106794338E-2</v>
      </c>
    </row>
    <row r="2614" spans="1:6" x14ac:dyDescent="0.25">
      <c r="A2614">
        <v>2597</v>
      </c>
      <c r="B2614" s="1">
        <v>117.57653747638886</v>
      </c>
      <c r="C2614" s="7">
        <f t="shared" si="41"/>
        <v>4.7363300769557526E-2</v>
      </c>
      <c r="F2614" s="7">
        <v>4.7363300769557526E-2</v>
      </c>
    </row>
    <row r="2615" spans="1:6" x14ac:dyDescent="0.25">
      <c r="A2615">
        <v>2598</v>
      </c>
      <c r="B2615" s="1">
        <v>117.52188543250185</v>
      </c>
      <c r="C2615" s="7">
        <f t="shared" si="41"/>
        <v>4.7350230049358843E-2</v>
      </c>
      <c r="F2615" s="7">
        <v>4.7350230049358843E-2</v>
      </c>
    </row>
    <row r="2616" spans="1:6" x14ac:dyDescent="0.25">
      <c r="A2616">
        <v>2599</v>
      </c>
      <c r="B2616" s="1">
        <v>117.46724170030762</v>
      </c>
      <c r="C2616" s="7">
        <f t="shared" si="41"/>
        <v>4.733728994619818E-2</v>
      </c>
      <c r="F2616" s="7">
        <v>4.733728994619818E-2</v>
      </c>
    </row>
    <row r="2617" spans="1:6" x14ac:dyDescent="0.25">
      <c r="A2617">
        <v>2600</v>
      </c>
      <c r="B2617" s="1">
        <v>117.41260615388961</v>
      </c>
      <c r="C2617" s="7">
        <f t="shared" si="41"/>
        <v>4.7324480460075369E-2</v>
      </c>
      <c r="F2617" s="7">
        <v>4.7324480460075369E-2</v>
      </c>
    </row>
    <row r="2618" spans="1:6" x14ac:dyDescent="0.25">
      <c r="A2618">
        <v>2601</v>
      </c>
      <c r="B2618" s="1">
        <v>117.3579786673306</v>
      </c>
      <c r="C2618" s="7">
        <f t="shared" si="41"/>
        <v>4.7311801590990687E-2</v>
      </c>
      <c r="F2618" s="7">
        <v>4.7311801590990687E-2</v>
      </c>
    </row>
    <row r="2619" spans="1:6" x14ac:dyDescent="0.25">
      <c r="A2619">
        <v>2602</v>
      </c>
      <c r="B2619" s="1">
        <v>117.30335911471371</v>
      </c>
      <c r="C2619" s="7">
        <f t="shared" si="41"/>
        <v>4.7299253338944025E-2</v>
      </c>
      <c r="F2619" s="7">
        <v>4.7299253338944025E-2</v>
      </c>
    </row>
    <row r="2620" spans="1:6" x14ac:dyDescent="0.25">
      <c r="A2620">
        <v>2603</v>
      </c>
      <c r="B2620" s="1">
        <v>117.24874737012226</v>
      </c>
      <c r="C2620" s="7">
        <f t="shared" si="41"/>
        <v>4.7286835703935215E-2</v>
      </c>
      <c r="F2620" s="7">
        <v>4.7286835703935215E-2</v>
      </c>
    </row>
    <row r="2621" spans="1:6" x14ac:dyDescent="0.25">
      <c r="A2621">
        <v>2604</v>
      </c>
      <c r="B2621" s="1">
        <v>117.19414330763919</v>
      </c>
      <c r="C2621" s="7">
        <f t="shared" si="41"/>
        <v>4.727454868596459E-2</v>
      </c>
      <c r="F2621" s="7">
        <v>4.727454868596459E-2</v>
      </c>
    </row>
    <row r="2622" spans="1:6" x14ac:dyDescent="0.25">
      <c r="A2622">
        <v>2605</v>
      </c>
      <c r="B2622" s="1">
        <v>117.13954680134748</v>
      </c>
      <c r="C2622" s="7">
        <f t="shared" si="41"/>
        <v>4.7262392285031818E-2</v>
      </c>
      <c r="F2622" s="7">
        <v>4.7262392285031818E-2</v>
      </c>
    </row>
    <row r="2623" spans="1:6" x14ac:dyDescent="0.25">
      <c r="A2623">
        <v>2606</v>
      </c>
      <c r="B2623" s="1">
        <v>117.08495772533053</v>
      </c>
      <c r="C2623" s="7">
        <f t="shared" si="41"/>
        <v>4.725036650113712E-2</v>
      </c>
      <c r="F2623" s="7">
        <v>4.725036650113712E-2</v>
      </c>
    </row>
    <row r="2624" spans="1:6" x14ac:dyDescent="0.25">
      <c r="A2624">
        <v>2607</v>
      </c>
      <c r="B2624" s="1">
        <v>117.03037595367135</v>
      </c>
      <c r="C2624" s="7">
        <f t="shared" si="41"/>
        <v>4.7238471334280496E-2</v>
      </c>
      <c r="F2624" s="7">
        <v>4.7238471334280496E-2</v>
      </c>
    </row>
    <row r="2625" spans="1:6" x14ac:dyDescent="0.25">
      <c r="A2625">
        <v>2608</v>
      </c>
      <c r="B2625" s="1">
        <v>116.97580136045246</v>
      </c>
      <c r="C2625" s="7">
        <f t="shared" si="41"/>
        <v>4.7226706784461725E-2</v>
      </c>
      <c r="F2625" s="7">
        <v>4.7226706784461725E-2</v>
      </c>
    </row>
    <row r="2626" spans="1:6" x14ac:dyDescent="0.25">
      <c r="A2626">
        <v>2609</v>
      </c>
      <c r="B2626" s="1">
        <v>116.92123381975802</v>
      </c>
      <c r="C2626" s="7">
        <f t="shared" si="41"/>
        <v>4.7215072851681084E-2</v>
      </c>
      <c r="F2626" s="7">
        <v>4.7215072851681084E-2</v>
      </c>
    </row>
    <row r="2627" spans="1:6" x14ac:dyDescent="0.25">
      <c r="A2627">
        <v>2610</v>
      </c>
      <c r="B2627" s="1">
        <v>116.86667320567</v>
      </c>
      <c r="C2627" s="7">
        <f t="shared" si="41"/>
        <v>4.7203569535938461E-2</v>
      </c>
      <c r="F2627" s="7">
        <v>4.7203569535938461E-2</v>
      </c>
    </row>
    <row r="2628" spans="1:6" x14ac:dyDescent="0.25">
      <c r="A2628">
        <v>2611</v>
      </c>
      <c r="B2628" s="1">
        <v>116.81211939227245</v>
      </c>
      <c r="C2628" s="7">
        <f t="shared" si="41"/>
        <v>4.7192196837233691E-2</v>
      </c>
      <c r="F2628" s="7">
        <v>4.7192196837233691E-2</v>
      </c>
    </row>
    <row r="2629" spans="1:6" x14ac:dyDescent="0.25">
      <c r="A2629">
        <v>2612</v>
      </c>
      <c r="B2629" s="1">
        <v>116.75757225364771</v>
      </c>
      <c r="C2629" s="7">
        <f t="shared" si="41"/>
        <v>4.7180954755567106E-2</v>
      </c>
      <c r="F2629" s="7">
        <v>4.7180954755567106E-2</v>
      </c>
    </row>
    <row r="2630" spans="1:6" x14ac:dyDescent="0.25">
      <c r="A2630">
        <v>2613</v>
      </c>
      <c r="B2630" s="1">
        <v>116.70303166387959</v>
      </c>
      <c r="C2630" s="7">
        <f t="shared" si="41"/>
        <v>4.7169843290938485E-2</v>
      </c>
      <c r="F2630" s="7">
        <v>4.7169843290938485E-2</v>
      </c>
    </row>
    <row r="2631" spans="1:6" x14ac:dyDescent="0.25">
      <c r="A2631">
        <v>2614</v>
      </c>
      <c r="B2631" s="1">
        <v>116.64849749705047</v>
      </c>
      <c r="C2631" s="7">
        <f t="shared" si="41"/>
        <v>4.7158862443347715E-2</v>
      </c>
      <c r="F2631" s="7">
        <v>4.7158862443347715E-2</v>
      </c>
    </row>
    <row r="2632" spans="1:6" x14ac:dyDescent="0.25">
      <c r="A2632">
        <v>2615</v>
      </c>
      <c r="B2632" s="1">
        <v>116.59396962724401</v>
      </c>
      <c r="C2632" s="7">
        <f t="shared" si="41"/>
        <v>4.7148012212795132E-2</v>
      </c>
      <c r="F2632" s="7">
        <v>4.7148012212795132E-2</v>
      </c>
    </row>
    <row r="2633" spans="1:6" x14ac:dyDescent="0.25">
      <c r="A2633">
        <v>2616</v>
      </c>
      <c r="B2633" s="1">
        <v>116.53944792854293</v>
      </c>
      <c r="C2633" s="7">
        <f t="shared" si="41"/>
        <v>4.71372925992804E-2</v>
      </c>
      <c r="F2633" s="7">
        <v>4.71372925992804E-2</v>
      </c>
    </row>
    <row r="2634" spans="1:6" x14ac:dyDescent="0.25">
      <c r="A2634">
        <v>2617</v>
      </c>
      <c r="B2634" s="1">
        <v>116.48493227503064</v>
      </c>
      <c r="C2634" s="7">
        <f t="shared" si="41"/>
        <v>4.7126703602803799E-2</v>
      </c>
      <c r="F2634" s="7">
        <v>4.7126703602803799E-2</v>
      </c>
    </row>
    <row r="2635" spans="1:6" x14ac:dyDescent="0.25">
      <c r="A2635">
        <v>2618</v>
      </c>
      <c r="B2635" s="1">
        <v>116.43042254078978</v>
      </c>
      <c r="C2635" s="7">
        <f t="shared" si="41"/>
        <v>4.7116245223365216E-2</v>
      </c>
      <c r="F2635" s="7">
        <v>4.7116245223365216E-2</v>
      </c>
    </row>
    <row r="2636" spans="1:6" x14ac:dyDescent="0.25">
      <c r="A2636">
        <v>2619</v>
      </c>
      <c r="B2636" s="1">
        <v>116.37591859990386</v>
      </c>
      <c r="C2636" s="7">
        <f t="shared" si="41"/>
        <v>4.7105917460964486E-2</v>
      </c>
      <c r="F2636" s="7">
        <v>4.7105917460964486E-2</v>
      </c>
    </row>
    <row r="2637" spans="1:6" x14ac:dyDescent="0.25">
      <c r="A2637">
        <v>2620</v>
      </c>
      <c r="B2637" s="1">
        <v>116.32142032645572</v>
      </c>
      <c r="C2637" s="7">
        <f t="shared" si="41"/>
        <v>4.7095720315601941E-2</v>
      </c>
      <c r="F2637" s="7">
        <v>4.7095720315601941E-2</v>
      </c>
    </row>
    <row r="2638" spans="1:6" x14ac:dyDescent="0.25">
      <c r="A2638">
        <v>2621</v>
      </c>
      <c r="B2638" s="1">
        <v>116.26692759452902</v>
      </c>
      <c r="C2638" s="7">
        <f t="shared" si="41"/>
        <v>4.708565378727736E-2</v>
      </c>
      <c r="F2638" s="7">
        <v>4.708565378727736E-2</v>
      </c>
    </row>
    <row r="2639" spans="1:6" x14ac:dyDescent="0.25">
      <c r="A2639">
        <v>2622</v>
      </c>
      <c r="B2639" s="1">
        <v>116.21244027820586</v>
      </c>
      <c r="C2639" s="7">
        <f t="shared" si="41"/>
        <v>4.707571787599063E-2</v>
      </c>
      <c r="F2639" s="7">
        <v>4.707571787599063E-2</v>
      </c>
    </row>
    <row r="2640" spans="1:6" x14ac:dyDescent="0.25">
      <c r="A2640">
        <v>2623</v>
      </c>
      <c r="B2640" s="1">
        <v>116.15795825157028</v>
      </c>
      <c r="C2640" s="7">
        <f t="shared" si="41"/>
        <v>4.7065912581742086E-2</v>
      </c>
      <c r="F2640" s="7">
        <v>4.7065912581742086E-2</v>
      </c>
    </row>
    <row r="2641" spans="1:6" x14ac:dyDescent="0.25">
      <c r="A2641">
        <v>2624</v>
      </c>
      <c r="B2641" s="1">
        <v>116.10348138870489</v>
      </c>
      <c r="C2641" s="7">
        <f t="shared" si="41"/>
        <v>4.7056237904531395E-2</v>
      </c>
      <c r="F2641" s="7">
        <v>4.7056237904531395E-2</v>
      </c>
    </row>
    <row r="2642" spans="1:6" x14ac:dyDescent="0.25">
      <c r="A2642">
        <v>2625</v>
      </c>
      <c r="B2642" s="1">
        <v>116.04900956369278</v>
      </c>
      <c r="C2642" s="7">
        <f t="shared" si="41"/>
        <v>4.7046693844358833E-2</v>
      </c>
      <c r="F2642" s="7">
        <v>4.7046693844358833E-2</v>
      </c>
    </row>
    <row r="2643" spans="1:6" x14ac:dyDescent="0.25">
      <c r="A2643">
        <v>2626</v>
      </c>
      <c r="B2643" s="1">
        <v>115.99454265061712</v>
      </c>
      <c r="C2643" s="7">
        <f t="shared" si="41"/>
        <v>4.7037280401224291E-2</v>
      </c>
      <c r="F2643" s="7">
        <v>4.7037280401224291E-2</v>
      </c>
    </row>
    <row r="2644" spans="1:6" x14ac:dyDescent="0.25">
      <c r="A2644">
        <v>2627</v>
      </c>
      <c r="B2644" s="1">
        <v>115.94008052356133</v>
      </c>
      <c r="C2644" s="7">
        <f t="shared" si="41"/>
        <v>4.70279975751276E-2</v>
      </c>
      <c r="F2644" s="7">
        <v>4.70279975751276E-2</v>
      </c>
    </row>
    <row r="2645" spans="1:6" x14ac:dyDescent="0.25">
      <c r="A2645">
        <v>2628</v>
      </c>
      <c r="B2645" s="1">
        <v>115.88562305660793</v>
      </c>
      <c r="C2645" s="7">
        <f t="shared" si="41"/>
        <v>4.7018845366069095E-2</v>
      </c>
      <c r="F2645" s="7">
        <v>4.7018845366069095E-2</v>
      </c>
    </row>
    <row r="2646" spans="1:6" x14ac:dyDescent="0.25">
      <c r="A2646">
        <v>2629</v>
      </c>
      <c r="B2646" s="1">
        <v>115.83117012384042</v>
      </c>
      <c r="C2646" s="7">
        <f t="shared" si="41"/>
        <v>4.7009823774048554E-2</v>
      </c>
      <c r="F2646" s="7">
        <v>4.7009823774048554E-2</v>
      </c>
    </row>
    <row r="2647" spans="1:6" x14ac:dyDescent="0.25">
      <c r="A2647">
        <v>2630</v>
      </c>
      <c r="B2647" s="1">
        <v>115.77672159934144</v>
      </c>
      <c r="C2647" s="7">
        <f t="shared" si="41"/>
        <v>4.7000932799065864E-2</v>
      </c>
      <c r="F2647" s="7">
        <v>4.7000932799065864E-2</v>
      </c>
    </row>
    <row r="2648" spans="1:6" x14ac:dyDescent="0.25">
      <c r="A2648">
        <v>2631</v>
      </c>
      <c r="B2648" s="1">
        <v>115.7222773571948</v>
      </c>
      <c r="C2648" s="7">
        <f t="shared" si="41"/>
        <v>4.699217244112136E-2</v>
      </c>
      <c r="F2648" s="7">
        <v>4.699217244112136E-2</v>
      </c>
    </row>
    <row r="2649" spans="1:6" x14ac:dyDescent="0.25">
      <c r="A2649">
        <v>2632</v>
      </c>
      <c r="B2649" s="1">
        <v>115.66783727148288</v>
      </c>
      <c r="C2649" s="7">
        <f t="shared" si="41"/>
        <v>4.6983542700214709E-2</v>
      </c>
      <c r="F2649" s="7">
        <v>4.6983542700214709E-2</v>
      </c>
    </row>
    <row r="2650" spans="1:6" x14ac:dyDescent="0.25">
      <c r="A2650">
        <v>2633</v>
      </c>
      <c r="B2650" s="1">
        <v>115.61340121628928</v>
      </c>
      <c r="C2650" s="7">
        <f t="shared" si="41"/>
        <v>4.6975043576346187E-2</v>
      </c>
      <c r="F2650" s="7">
        <v>4.6975043576346187E-2</v>
      </c>
    </row>
    <row r="2651" spans="1:6" x14ac:dyDescent="0.25">
      <c r="A2651">
        <v>2634</v>
      </c>
      <c r="B2651" s="1">
        <v>115.55896906569677</v>
      </c>
      <c r="C2651" s="7">
        <f t="shared" si="41"/>
        <v>4.6966675069515684E-2</v>
      </c>
      <c r="F2651" s="7">
        <v>4.6966675069515684E-2</v>
      </c>
    </row>
    <row r="2652" spans="1:6" x14ac:dyDescent="0.25">
      <c r="A2652">
        <v>2635</v>
      </c>
      <c r="B2652" s="1">
        <v>115.50454069378878</v>
      </c>
      <c r="C2652" s="7">
        <f t="shared" si="41"/>
        <v>4.6958437179723034E-2</v>
      </c>
      <c r="F2652" s="7">
        <v>4.6958437179723034E-2</v>
      </c>
    </row>
    <row r="2653" spans="1:6" x14ac:dyDescent="0.25">
      <c r="A2653">
        <v>2636</v>
      </c>
      <c r="B2653" s="1">
        <v>115.4501159746481</v>
      </c>
      <c r="C2653" s="7">
        <f t="shared" si="41"/>
        <v>4.6950329906968513E-2</v>
      </c>
      <c r="F2653" s="7">
        <v>4.6950329906968513E-2</v>
      </c>
    </row>
    <row r="2654" spans="1:6" x14ac:dyDescent="0.25">
      <c r="A2654">
        <v>2637</v>
      </c>
      <c r="B2654" s="1">
        <v>115.39569478235785</v>
      </c>
      <c r="C2654" s="7">
        <f t="shared" si="41"/>
        <v>4.6942353251252011E-2</v>
      </c>
      <c r="F2654" s="7">
        <v>4.6942353251252011E-2</v>
      </c>
    </row>
    <row r="2655" spans="1:6" x14ac:dyDescent="0.25">
      <c r="A2655">
        <v>2638</v>
      </c>
      <c r="B2655" s="1">
        <v>115.34127699100134</v>
      </c>
      <c r="C2655" s="7">
        <f t="shared" si="41"/>
        <v>4.6934507212573418E-2</v>
      </c>
      <c r="F2655" s="7">
        <v>4.6934507212573418E-2</v>
      </c>
    </row>
    <row r="2656" spans="1:6" x14ac:dyDescent="0.25">
      <c r="A2656">
        <v>2639</v>
      </c>
      <c r="B2656" s="1">
        <v>115.28686247466146</v>
      </c>
      <c r="C2656" s="7">
        <f t="shared" si="41"/>
        <v>4.6926791790932953E-2</v>
      </c>
      <c r="F2656" s="7">
        <v>4.6926791790932953E-2</v>
      </c>
    </row>
    <row r="2657" spans="1:6" x14ac:dyDescent="0.25">
      <c r="A2657">
        <v>2640</v>
      </c>
      <c r="B2657" s="1">
        <v>115.2324511074213</v>
      </c>
      <c r="C2657" s="7">
        <f t="shared" si="41"/>
        <v>4.6919206986330342E-2</v>
      </c>
      <c r="F2657" s="7">
        <v>4.6919206986330342E-2</v>
      </c>
    </row>
    <row r="2658" spans="1:6" x14ac:dyDescent="0.25">
      <c r="A2658">
        <v>2641</v>
      </c>
      <c r="B2658" s="1">
        <v>115.1780427633642</v>
      </c>
      <c r="C2658" s="7">
        <f t="shared" si="41"/>
        <v>4.691175279876586E-2</v>
      </c>
      <c r="F2658" s="7">
        <v>4.691175279876586E-2</v>
      </c>
    </row>
    <row r="2659" spans="1:6" x14ac:dyDescent="0.25">
      <c r="A2659">
        <v>2642</v>
      </c>
      <c r="B2659" s="1">
        <v>115.12363731657297</v>
      </c>
      <c r="C2659" s="7">
        <f t="shared" si="41"/>
        <v>4.6904429228239342E-2</v>
      </c>
      <c r="F2659" s="7">
        <v>4.6904429228239342E-2</v>
      </c>
    </row>
    <row r="2660" spans="1:6" x14ac:dyDescent="0.25">
      <c r="A2660">
        <v>2643</v>
      </c>
      <c r="B2660" s="1">
        <v>115.06923464113072</v>
      </c>
      <c r="C2660" s="7">
        <f t="shared" si="41"/>
        <v>4.6897236274750786E-2</v>
      </c>
      <c r="F2660" s="7">
        <v>4.6897236274750786E-2</v>
      </c>
    </row>
    <row r="2661" spans="1:6" x14ac:dyDescent="0.25">
      <c r="A2661">
        <v>2644</v>
      </c>
      <c r="B2661" s="1">
        <v>115.01483461112082</v>
      </c>
      <c r="C2661" s="7">
        <f t="shared" ref="C2661:C2724" si="42">$M$7+$M$8*A2661+$M$9*A2661^2</f>
        <v>4.6890173938300306E-2</v>
      </c>
      <c r="F2661" s="7">
        <v>4.6890173938300306E-2</v>
      </c>
    </row>
    <row r="2662" spans="1:6" x14ac:dyDescent="0.25">
      <c r="A2662">
        <v>2645</v>
      </c>
      <c r="B2662" s="1">
        <v>114.96043710062611</v>
      </c>
      <c r="C2662" s="7">
        <f t="shared" si="42"/>
        <v>4.6883242218887844E-2</v>
      </c>
      <c r="F2662" s="7">
        <v>4.6883242218887844E-2</v>
      </c>
    </row>
    <row r="2663" spans="1:6" x14ac:dyDescent="0.25">
      <c r="A2663">
        <v>2646</v>
      </c>
      <c r="B2663" s="1">
        <v>114.90604198372966</v>
      </c>
      <c r="C2663" s="7">
        <f t="shared" si="42"/>
        <v>4.687644111651329E-2</v>
      </c>
      <c r="F2663" s="7">
        <v>4.687644111651329E-2</v>
      </c>
    </row>
    <row r="2664" spans="1:6" x14ac:dyDescent="0.25">
      <c r="A2664">
        <v>2647</v>
      </c>
      <c r="B2664" s="1">
        <v>114.85164913451484</v>
      </c>
      <c r="C2664" s="7">
        <f t="shared" si="42"/>
        <v>4.686977063117681E-2</v>
      </c>
      <c r="F2664" s="7">
        <v>4.686977063117681E-2</v>
      </c>
    </row>
    <row r="2665" spans="1:6" x14ac:dyDescent="0.25">
      <c r="A2665">
        <v>2648</v>
      </c>
      <c r="B2665" s="1">
        <v>114.79725842706443</v>
      </c>
      <c r="C2665" s="7">
        <f t="shared" si="42"/>
        <v>4.6863230762878239E-2</v>
      </c>
      <c r="F2665" s="7">
        <v>4.6863230762878239E-2</v>
      </c>
    </row>
    <row r="2666" spans="1:6" x14ac:dyDescent="0.25">
      <c r="A2666">
        <v>2649</v>
      </c>
      <c r="B2666" s="1">
        <v>114.74286973546185</v>
      </c>
      <c r="C2666" s="7">
        <f t="shared" si="42"/>
        <v>4.6856821511617797E-2</v>
      </c>
      <c r="F2666" s="7">
        <v>4.6856821511617797E-2</v>
      </c>
    </row>
    <row r="2667" spans="1:6" x14ac:dyDescent="0.25">
      <c r="A2667">
        <v>2650</v>
      </c>
      <c r="B2667" s="1">
        <v>114.68848293378971</v>
      </c>
      <c r="C2667" s="7">
        <f t="shared" si="42"/>
        <v>4.6850542877395374E-2</v>
      </c>
      <c r="F2667" s="7">
        <v>4.6850542877395374E-2</v>
      </c>
    </row>
    <row r="2668" spans="1:6" x14ac:dyDescent="0.25">
      <c r="A2668">
        <v>2651</v>
      </c>
      <c r="B2668" s="1">
        <v>114.63409789613178</v>
      </c>
      <c r="C2668" s="7">
        <f t="shared" si="42"/>
        <v>4.6844394860210858E-2</v>
      </c>
      <c r="F2668" s="7">
        <v>4.6844394860210858E-2</v>
      </c>
    </row>
    <row r="2669" spans="1:6" x14ac:dyDescent="0.25">
      <c r="A2669">
        <v>2652</v>
      </c>
      <c r="B2669" s="1">
        <v>114.57971449657043</v>
      </c>
      <c r="C2669" s="7">
        <f t="shared" si="42"/>
        <v>4.6838377460064418E-2</v>
      </c>
      <c r="F2669" s="7">
        <v>4.6838377460064418E-2</v>
      </c>
    </row>
    <row r="2670" spans="1:6" x14ac:dyDescent="0.25">
      <c r="A2670">
        <v>2653</v>
      </c>
      <c r="B2670" s="1">
        <v>114.52533260918926</v>
      </c>
      <c r="C2670" s="7">
        <f t="shared" si="42"/>
        <v>4.6832490676955996E-2</v>
      </c>
      <c r="F2670" s="7">
        <v>4.6832490676955996E-2</v>
      </c>
    </row>
    <row r="2671" spans="1:6" x14ac:dyDescent="0.25">
      <c r="A2671">
        <v>2654</v>
      </c>
      <c r="B2671" s="1">
        <v>114.47095210807095</v>
      </c>
      <c r="C2671" s="7">
        <f t="shared" si="42"/>
        <v>4.6826734510885426E-2</v>
      </c>
      <c r="F2671" s="7">
        <v>4.6826734510885426E-2</v>
      </c>
    </row>
    <row r="2672" spans="1:6" x14ac:dyDescent="0.25">
      <c r="A2672">
        <v>2655</v>
      </c>
      <c r="B2672" s="1">
        <v>114.41657286729918</v>
      </c>
      <c r="C2672" s="7">
        <f t="shared" si="42"/>
        <v>4.6821108961853042E-2</v>
      </c>
      <c r="F2672" s="7">
        <v>4.6821108961853042E-2</v>
      </c>
    </row>
    <row r="2673" spans="1:6" x14ac:dyDescent="0.25">
      <c r="A2673">
        <v>2656</v>
      </c>
      <c r="B2673" s="1">
        <v>114.36219476095664</v>
      </c>
      <c r="C2673" s="7">
        <f t="shared" si="42"/>
        <v>4.681561402985851E-2</v>
      </c>
      <c r="F2673" s="7">
        <v>4.681561402985851E-2</v>
      </c>
    </row>
    <row r="2674" spans="1:6" x14ac:dyDescent="0.25">
      <c r="A2674">
        <v>2657</v>
      </c>
      <c r="B2674" s="1">
        <v>114.3078176631264</v>
      </c>
      <c r="C2674" s="7">
        <f t="shared" si="42"/>
        <v>4.6810249714902108E-2</v>
      </c>
      <c r="F2674" s="7">
        <v>4.6810249714902108E-2</v>
      </c>
    </row>
    <row r="2675" spans="1:6" x14ac:dyDescent="0.25">
      <c r="A2675">
        <v>2658</v>
      </c>
      <c r="B2675" s="1">
        <v>114.25344144789159</v>
      </c>
      <c r="C2675" s="7">
        <f t="shared" si="42"/>
        <v>4.6805016016983725E-2</v>
      </c>
      <c r="F2675" s="7">
        <v>4.6805016016983725E-2</v>
      </c>
    </row>
    <row r="2676" spans="1:6" x14ac:dyDescent="0.25">
      <c r="A2676">
        <v>2659</v>
      </c>
      <c r="B2676" s="1">
        <v>114.19906598933574</v>
      </c>
      <c r="C2676" s="7">
        <f t="shared" si="42"/>
        <v>4.6799912936103194E-2</v>
      </c>
      <c r="F2676" s="7">
        <v>4.6799912936103194E-2</v>
      </c>
    </row>
    <row r="2677" spans="1:6" x14ac:dyDescent="0.25">
      <c r="A2677">
        <v>2660</v>
      </c>
      <c r="B2677" s="1">
        <v>114.14469116154106</v>
      </c>
      <c r="C2677" s="7">
        <f t="shared" si="42"/>
        <v>4.6794940472260793E-2</v>
      </c>
      <c r="F2677" s="7">
        <v>4.6794940472260793E-2</v>
      </c>
    </row>
    <row r="2678" spans="1:6" x14ac:dyDescent="0.25">
      <c r="A2678">
        <v>2661</v>
      </c>
      <c r="B2678" s="1">
        <v>114.09031683859149</v>
      </c>
      <c r="C2678" s="7">
        <f t="shared" si="42"/>
        <v>4.6790098625456411E-2</v>
      </c>
      <c r="F2678" s="7">
        <v>4.6790098625456411E-2</v>
      </c>
    </row>
    <row r="2679" spans="1:6" x14ac:dyDescent="0.25">
      <c r="A2679">
        <v>2662</v>
      </c>
      <c r="B2679" s="1">
        <v>114.03594289456976</v>
      </c>
      <c r="C2679" s="7">
        <f t="shared" si="42"/>
        <v>4.6785387395689937E-2</v>
      </c>
      <c r="F2679" s="7">
        <v>4.6785387395689937E-2</v>
      </c>
    </row>
    <row r="2680" spans="1:6" x14ac:dyDescent="0.25">
      <c r="A2680">
        <v>2663</v>
      </c>
      <c r="B2680" s="1">
        <v>113.9815692035591</v>
      </c>
      <c r="C2680" s="7">
        <f t="shared" si="42"/>
        <v>4.6780806782961537E-2</v>
      </c>
      <c r="F2680" s="7">
        <v>4.6780806782961537E-2</v>
      </c>
    </row>
    <row r="2681" spans="1:6" x14ac:dyDescent="0.25">
      <c r="A2681">
        <v>2664</v>
      </c>
      <c r="B2681" s="1">
        <v>113.92719563964221</v>
      </c>
      <c r="C2681" s="7">
        <f t="shared" si="42"/>
        <v>4.6776356787271156E-2</v>
      </c>
      <c r="F2681" s="7">
        <v>4.6776356787271156E-2</v>
      </c>
    </row>
    <row r="2682" spans="1:6" x14ac:dyDescent="0.25">
      <c r="A2682">
        <v>2665</v>
      </c>
      <c r="B2682" s="1">
        <v>113.87282207690265</v>
      </c>
      <c r="C2682" s="7">
        <f t="shared" si="42"/>
        <v>4.6772037408618683E-2</v>
      </c>
      <c r="F2682" s="7">
        <v>4.6772037408618683E-2</v>
      </c>
    </row>
    <row r="2683" spans="1:6" x14ac:dyDescent="0.25">
      <c r="A2683">
        <v>2666</v>
      </c>
      <c r="B2683" s="1">
        <v>113.81844838942322</v>
      </c>
      <c r="C2683" s="7">
        <f t="shared" si="42"/>
        <v>4.676784864700434E-2</v>
      </c>
      <c r="F2683" s="7">
        <v>4.676784864700434E-2</v>
      </c>
    </row>
    <row r="2684" spans="1:6" x14ac:dyDescent="0.25">
      <c r="A2684">
        <v>2667</v>
      </c>
      <c r="B2684" s="1">
        <v>113.76407445128729</v>
      </c>
      <c r="C2684" s="7">
        <f t="shared" si="42"/>
        <v>4.6763790502427849E-2</v>
      </c>
      <c r="F2684" s="7">
        <v>4.6763790502427849E-2</v>
      </c>
    </row>
    <row r="2685" spans="1:6" x14ac:dyDescent="0.25">
      <c r="A2685">
        <v>2668</v>
      </c>
      <c r="B2685" s="1">
        <v>113.70970013657745</v>
      </c>
      <c r="C2685" s="7">
        <f t="shared" si="42"/>
        <v>4.6759862974889543E-2</v>
      </c>
      <c r="F2685" s="7">
        <v>4.6759862974889543E-2</v>
      </c>
    </row>
    <row r="2686" spans="1:6" x14ac:dyDescent="0.25">
      <c r="A2686">
        <v>2669</v>
      </c>
      <c r="B2686" s="1">
        <v>113.65532531937754</v>
      </c>
      <c r="C2686" s="7">
        <f t="shared" si="42"/>
        <v>4.6756066064389201E-2</v>
      </c>
      <c r="F2686" s="7">
        <v>4.6756066064389201E-2</v>
      </c>
    </row>
    <row r="2687" spans="1:6" x14ac:dyDescent="0.25">
      <c r="A2687">
        <v>2670</v>
      </c>
      <c r="B2687" s="1">
        <v>113.60094987376999</v>
      </c>
      <c r="C2687" s="7">
        <f t="shared" si="42"/>
        <v>4.6752399770926711E-2</v>
      </c>
      <c r="F2687" s="7">
        <v>4.6752399770926711E-2</v>
      </c>
    </row>
    <row r="2688" spans="1:6" x14ac:dyDescent="0.25">
      <c r="A2688">
        <v>2671</v>
      </c>
      <c r="B2688" s="1">
        <v>113.54657367383851</v>
      </c>
      <c r="C2688" s="7">
        <f t="shared" si="42"/>
        <v>4.6748864094502407E-2</v>
      </c>
      <c r="F2688" s="7">
        <v>4.6748864094502407E-2</v>
      </c>
    </row>
    <row r="2689" spans="1:6" x14ac:dyDescent="0.25">
      <c r="A2689">
        <v>2672</v>
      </c>
      <c r="B2689" s="1">
        <v>113.49219659366531</v>
      </c>
      <c r="C2689" s="7">
        <f t="shared" si="42"/>
        <v>4.6745459035116066E-2</v>
      </c>
      <c r="F2689" s="7">
        <v>4.6745459035116066E-2</v>
      </c>
    </row>
    <row r="2690" spans="1:6" x14ac:dyDescent="0.25">
      <c r="A2690">
        <v>2673</v>
      </c>
      <c r="B2690" s="1">
        <v>113.43781850733461</v>
      </c>
      <c r="C2690" s="7">
        <f t="shared" si="42"/>
        <v>4.6742184592767633E-2</v>
      </c>
      <c r="F2690" s="7">
        <v>4.6742184592767633E-2</v>
      </c>
    </row>
    <row r="2691" spans="1:6" x14ac:dyDescent="0.25">
      <c r="A2691">
        <v>2674</v>
      </c>
      <c r="B2691" s="1">
        <v>113.3834392889284</v>
      </c>
      <c r="C2691" s="7">
        <f t="shared" si="42"/>
        <v>4.6739040767457274E-2</v>
      </c>
      <c r="F2691" s="7">
        <v>4.6739040767457274E-2</v>
      </c>
    </row>
    <row r="2692" spans="1:6" x14ac:dyDescent="0.25">
      <c r="A2692">
        <v>2675</v>
      </c>
      <c r="B2692" s="1">
        <v>113.3290588125306</v>
      </c>
      <c r="C2692" s="7">
        <f t="shared" si="42"/>
        <v>4.6736027559184878E-2</v>
      </c>
      <c r="F2692" s="7">
        <v>4.6736027559184878E-2</v>
      </c>
    </row>
    <row r="2693" spans="1:6" x14ac:dyDescent="0.25">
      <c r="A2693">
        <v>2676</v>
      </c>
      <c r="B2693" s="1">
        <v>113.27467695222379</v>
      </c>
      <c r="C2693" s="7">
        <f t="shared" si="42"/>
        <v>4.6733144967950557E-2</v>
      </c>
      <c r="F2693" s="7">
        <v>4.6733144967950557E-2</v>
      </c>
    </row>
    <row r="2694" spans="1:6" x14ac:dyDescent="0.25">
      <c r="A2694">
        <v>2677</v>
      </c>
      <c r="B2694" s="1">
        <v>113.22029358209153</v>
      </c>
      <c r="C2694" s="7">
        <f t="shared" si="42"/>
        <v>4.6730392993754255E-2</v>
      </c>
      <c r="F2694" s="7">
        <v>4.6730392993754255E-2</v>
      </c>
    </row>
    <row r="2695" spans="1:6" x14ac:dyDescent="0.25">
      <c r="A2695">
        <v>2678</v>
      </c>
      <c r="B2695" s="1">
        <v>113.16590857621622</v>
      </c>
      <c r="C2695" s="7">
        <f t="shared" si="42"/>
        <v>4.6727771636595805E-2</v>
      </c>
      <c r="F2695" s="7">
        <v>4.6727771636595805E-2</v>
      </c>
    </row>
    <row r="2696" spans="1:6" x14ac:dyDescent="0.25">
      <c r="A2696">
        <v>2679</v>
      </c>
      <c r="B2696" s="1">
        <v>113.11152180868191</v>
      </c>
      <c r="C2696" s="7">
        <f t="shared" si="42"/>
        <v>4.6725280896475541E-2</v>
      </c>
      <c r="F2696" s="7">
        <v>4.6725280896475541E-2</v>
      </c>
    </row>
    <row r="2697" spans="1:6" x14ac:dyDescent="0.25">
      <c r="A2697">
        <v>2680</v>
      </c>
      <c r="B2697" s="1">
        <v>113.05713315357065</v>
      </c>
      <c r="C2697" s="7">
        <f t="shared" si="42"/>
        <v>4.6722920773393239E-2</v>
      </c>
      <c r="F2697" s="7">
        <v>4.6722920773393239E-2</v>
      </c>
    </row>
    <row r="2698" spans="1:6" x14ac:dyDescent="0.25">
      <c r="A2698">
        <v>2681</v>
      </c>
      <c r="B2698" s="1">
        <v>113.00274248496646</v>
      </c>
      <c r="C2698" s="7">
        <f t="shared" si="42"/>
        <v>4.6720691267348846E-2</v>
      </c>
      <c r="F2698" s="7">
        <v>4.6720691267348846E-2</v>
      </c>
    </row>
    <row r="2699" spans="1:6" x14ac:dyDescent="0.25">
      <c r="A2699">
        <v>2682</v>
      </c>
      <c r="B2699" s="1">
        <v>112.94834967695169</v>
      </c>
      <c r="C2699" s="7">
        <f t="shared" si="42"/>
        <v>4.6718592378342583E-2</v>
      </c>
      <c r="F2699" s="7">
        <v>4.6718592378342583E-2</v>
      </c>
    </row>
    <row r="2700" spans="1:6" x14ac:dyDescent="0.25">
      <c r="A2700">
        <v>2683</v>
      </c>
      <c r="B2700" s="1">
        <v>112.89395460361015</v>
      </c>
      <c r="C2700" s="7">
        <f t="shared" si="42"/>
        <v>4.6716624106374172E-2</v>
      </c>
      <c r="F2700" s="7">
        <v>4.6716624106374172E-2</v>
      </c>
    </row>
    <row r="2701" spans="1:6" x14ac:dyDescent="0.25">
      <c r="A2701">
        <v>2684</v>
      </c>
      <c r="B2701" s="1">
        <v>112.83955713902429</v>
      </c>
      <c r="C2701" s="7">
        <f t="shared" si="42"/>
        <v>4.671478645144389E-2</v>
      </c>
      <c r="F2701" s="7">
        <v>4.671478645144389E-2</v>
      </c>
    </row>
    <row r="2702" spans="1:6" x14ac:dyDescent="0.25">
      <c r="A2702">
        <v>2685</v>
      </c>
      <c r="B2702" s="1">
        <v>112.78515715727758</v>
      </c>
      <c r="C2702" s="7">
        <f t="shared" si="42"/>
        <v>4.6713079413551628E-2</v>
      </c>
      <c r="F2702" s="7">
        <v>4.6713079413551628E-2</v>
      </c>
    </row>
    <row r="2703" spans="1:6" x14ac:dyDescent="0.25">
      <c r="A2703">
        <v>2686</v>
      </c>
      <c r="B2703" s="1">
        <v>112.73075453245298</v>
      </c>
      <c r="C2703" s="7">
        <f t="shared" si="42"/>
        <v>4.6711502992697274E-2</v>
      </c>
      <c r="F2703" s="7">
        <v>4.6711502992697274E-2</v>
      </c>
    </row>
    <row r="2704" spans="1:6" x14ac:dyDescent="0.25">
      <c r="A2704">
        <v>2687</v>
      </c>
      <c r="B2704" s="1">
        <v>112.67634913863367</v>
      </c>
      <c r="C2704" s="7">
        <f t="shared" si="42"/>
        <v>4.6710057188880993E-2</v>
      </c>
      <c r="F2704" s="7">
        <v>4.6710057188880993E-2</v>
      </c>
    </row>
    <row r="2705" spans="1:6" x14ac:dyDescent="0.25">
      <c r="A2705">
        <v>2688</v>
      </c>
      <c r="B2705" s="1">
        <v>112.62194084990244</v>
      </c>
      <c r="C2705" s="7">
        <f t="shared" si="42"/>
        <v>4.6708742002102732E-2</v>
      </c>
      <c r="F2705" s="7">
        <v>4.6708742002102732E-2</v>
      </c>
    </row>
    <row r="2706" spans="1:6" x14ac:dyDescent="0.25">
      <c r="A2706">
        <v>2689</v>
      </c>
      <c r="B2706" s="1">
        <v>112.56752954034278</v>
      </c>
      <c r="C2706" s="7">
        <f t="shared" si="42"/>
        <v>4.6707557432362379E-2</v>
      </c>
      <c r="F2706" s="7">
        <v>4.6707557432362379E-2</v>
      </c>
    </row>
    <row r="2707" spans="1:6" x14ac:dyDescent="0.25">
      <c r="A2707">
        <v>2690</v>
      </c>
      <c r="B2707" s="1">
        <v>112.51311508403751</v>
      </c>
      <c r="C2707" s="7">
        <f t="shared" si="42"/>
        <v>4.6706503479660155E-2</v>
      </c>
      <c r="F2707" s="7">
        <v>4.6706503479660155E-2</v>
      </c>
    </row>
    <row r="2708" spans="1:6" x14ac:dyDescent="0.25">
      <c r="A2708">
        <v>2691</v>
      </c>
      <c r="B2708" s="1">
        <v>112.45869735507023</v>
      </c>
      <c r="C2708" s="7">
        <f t="shared" si="42"/>
        <v>4.6705580143995784E-2</v>
      </c>
      <c r="F2708" s="7">
        <v>4.6705580143995784E-2</v>
      </c>
    </row>
    <row r="2709" spans="1:6" x14ac:dyDescent="0.25">
      <c r="A2709">
        <v>2692</v>
      </c>
      <c r="B2709" s="1">
        <v>112.40427622752316</v>
      </c>
      <c r="C2709" s="7">
        <f t="shared" si="42"/>
        <v>4.6704787425369543E-2</v>
      </c>
      <c r="F2709" s="7">
        <v>4.6704787425369543E-2</v>
      </c>
    </row>
    <row r="2710" spans="1:6" x14ac:dyDescent="0.25">
      <c r="A2710">
        <v>2693</v>
      </c>
      <c r="B2710" s="1">
        <v>112.34985157548022</v>
      </c>
      <c r="C2710" s="7">
        <f t="shared" si="42"/>
        <v>4.670412532378132E-2</v>
      </c>
      <c r="F2710" s="7">
        <v>4.670412532378132E-2</v>
      </c>
    </row>
    <row r="2711" spans="1:6" x14ac:dyDescent="0.25">
      <c r="A2711">
        <v>2694</v>
      </c>
      <c r="B2711" s="1">
        <v>112.29542327302414</v>
      </c>
      <c r="C2711" s="7">
        <f t="shared" si="42"/>
        <v>4.6703593839231006E-2</v>
      </c>
      <c r="F2711" s="7">
        <v>4.6703593839231006E-2</v>
      </c>
    </row>
    <row r="2712" spans="1:6" x14ac:dyDescent="0.25">
      <c r="A2712">
        <v>2695</v>
      </c>
      <c r="B2712" s="1">
        <v>112.24099119423789</v>
      </c>
      <c r="C2712" s="7">
        <f t="shared" si="42"/>
        <v>4.6703192971718765E-2</v>
      </c>
      <c r="F2712" s="7">
        <v>4.6703192971718765E-2</v>
      </c>
    </row>
    <row r="2713" spans="1:6" x14ac:dyDescent="0.25">
      <c r="A2713">
        <v>2696</v>
      </c>
      <c r="B2713" s="1">
        <v>112.18655521320471</v>
      </c>
      <c r="C2713" s="7">
        <f t="shared" si="42"/>
        <v>4.6702922721244544E-2</v>
      </c>
      <c r="F2713" s="7">
        <v>4.6702922721244544E-2</v>
      </c>
    </row>
    <row r="2714" spans="1:6" x14ac:dyDescent="0.25">
      <c r="A2714">
        <v>2697</v>
      </c>
      <c r="B2714" s="1">
        <v>112.13211520400807</v>
      </c>
      <c r="C2714" s="7">
        <f t="shared" si="42"/>
        <v>4.6702783087808231E-2</v>
      </c>
      <c r="F2714" s="7">
        <v>4.6702783087808231E-2</v>
      </c>
    </row>
    <row r="2715" spans="1:6" x14ac:dyDescent="0.25">
      <c r="A2715">
        <v>2698</v>
      </c>
      <c r="B2715" s="1">
        <v>112.07767104073014</v>
      </c>
      <c r="C2715" s="7">
        <f t="shared" si="42"/>
        <v>4.6702774071410047E-2</v>
      </c>
      <c r="F2715" s="7">
        <v>4.6702774071410047E-2</v>
      </c>
    </row>
    <row r="2716" spans="1:6" x14ac:dyDescent="0.25">
      <c r="A2716">
        <v>2699</v>
      </c>
      <c r="B2716" s="1">
        <v>112.02322259745517</v>
      </c>
      <c r="C2716" s="7">
        <f t="shared" si="42"/>
        <v>4.6702895672049716E-2</v>
      </c>
      <c r="F2716" s="7">
        <v>4.6702895672049716E-2</v>
      </c>
    </row>
    <row r="2717" spans="1:6" x14ac:dyDescent="0.25">
      <c r="A2717">
        <v>2700</v>
      </c>
      <c r="B2717" s="1">
        <v>111.96876974826534</v>
      </c>
      <c r="C2717" s="7">
        <f t="shared" si="42"/>
        <v>4.6703147889727514E-2</v>
      </c>
      <c r="F2717" s="7">
        <v>4.6703147889727514E-2</v>
      </c>
    </row>
    <row r="2718" spans="1:6" x14ac:dyDescent="0.25">
      <c r="A2718">
        <v>2701</v>
      </c>
      <c r="B2718" s="1">
        <v>111.91431236724407</v>
      </c>
      <c r="C2718" s="7">
        <f t="shared" si="42"/>
        <v>4.6703530724443332E-2</v>
      </c>
      <c r="F2718" s="7">
        <v>4.6703530724443332E-2</v>
      </c>
    </row>
    <row r="2719" spans="1:6" x14ac:dyDescent="0.25">
      <c r="A2719">
        <v>2702</v>
      </c>
      <c r="B2719" s="1">
        <v>111.85985032847452</v>
      </c>
      <c r="C2719" s="7">
        <f t="shared" si="42"/>
        <v>4.6704044176197057E-2</v>
      </c>
      <c r="F2719" s="7">
        <v>4.6704044176197057E-2</v>
      </c>
    </row>
    <row r="2720" spans="1:6" x14ac:dyDescent="0.25">
      <c r="A2720">
        <v>2703</v>
      </c>
      <c r="B2720" s="1">
        <v>111.80538350603939</v>
      </c>
      <c r="C2720" s="7">
        <f t="shared" si="42"/>
        <v>4.6704688244988857E-2</v>
      </c>
      <c r="F2720" s="7">
        <v>4.6704688244988857E-2</v>
      </c>
    </row>
    <row r="2721" spans="1:6" x14ac:dyDescent="0.25">
      <c r="A2721">
        <v>2704</v>
      </c>
      <c r="B2721" s="1">
        <v>111.75091177402248</v>
      </c>
      <c r="C2721" s="7">
        <f t="shared" si="42"/>
        <v>4.6705462930818675E-2</v>
      </c>
      <c r="F2721" s="7">
        <v>4.6705462930818675E-2</v>
      </c>
    </row>
    <row r="2722" spans="1:6" x14ac:dyDescent="0.25">
      <c r="A2722">
        <v>2705</v>
      </c>
      <c r="B2722" s="1">
        <v>111.69643500650625</v>
      </c>
      <c r="C2722" s="7">
        <f t="shared" si="42"/>
        <v>4.6706368233686402E-2</v>
      </c>
      <c r="F2722" s="7">
        <v>4.6706368233686402E-2</v>
      </c>
    </row>
    <row r="2723" spans="1:6" x14ac:dyDescent="0.25">
      <c r="A2723">
        <v>2706</v>
      </c>
      <c r="B2723" s="1">
        <v>111.64195307757433</v>
      </c>
      <c r="C2723" s="7">
        <f t="shared" si="42"/>
        <v>4.6707404153592202E-2</v>
      </c>
      <c r="F2723" s="7">
        <v>4.6707404153592202E-2</v>
      </c>
    </row>
    <row r="2724" spans="1:6" x14ac:dyDescent="0.25">
      <c r="A2724">
        <v>2707</v>
      </c>
      <c r="B2724" s="1">
        <v>111.58746586130906</v>
      </c>
      <c r="C2724" s="7">
        <f t="shared" si="42"/>
        <v>4.6708570690535967E-2</v>
      </c>
      <c r="F2724" s="7">
        <v>4.6708570690535967E-2</v>
      </c>
    </row>
    <row r="2725" spans="1:6" x14ac:dyDescent="0.25">
      <c r="A2725">
        <v>2708</v>
      </c>
      <c r="B2725" s="1">
        <v>111.53297323179436</v>
      </c>
      <c r="C2725" s="7">
        <f t="shared" ref="C2725:C2788" si="43">$M$7+$M$8*A2725+$M$9*A2725^2</f>
        <v>4.6709867844517805E-2</v>
      </c>
      <c r="F2725" s="7">
        <v>4.6709867844517805E-2</v>
      </c>
    </row>
    <row r="2726" spans="1:6" x14ac:dyDescent="0.25">
      <c r="A2726">
        <v>2709</v>
      </c>
      <c r="B2726" s="1">
        <v>111.47847506311291</v>
      </c>
      <c r="C2726" s="7">
        <f t="shared" si="43"/>
        <v>4.6711295615537662E-2</v>
      </c>
      <c r="F2726" s="7">
        <v>4.6711295615537662E-2</v>
      </c>
    </row>
    <row r="2727" spans="1:6" x14ac:dyDescent="0.25">
      <c r="A2727">
        <v>2710</v>
      </c>
      <c r="B2727" s="1">
        <v>111.42397122934796</v>
      </c>
      <c r="C2727" s="7">
        <f t="shared" si="43"/>
        <v>4.6712854003595372E-2</v>
      </c>
      <c r="F2727" s="7">
        <v>4.6712854003595372E-2</v>
      </c>
    </row>
    <row r="2728" spans="1:6" x14ac:dyDescent="0.25">
      <c r="A2728">
        <v>2711</v>
      </c>
      <c r="B2728" s="1">
        <v>111.36946160458223</v>
      </c>
      <c r="C2728" s="7">
        <f t="shared" si="43"/>
        <v>4.6714543008691267E-2</v>
      </c>
      <c r="F2728" s="7">
        <v>4.6714543008691267E-2</v>
      </c>
    </row>
    <row r="2729" spans="1:6" x14ac:dyDescent="0.25">
      <c r="A2729">
        <v>2712</v>
      </c>
      <c r="B2729" s="1">
        <v>111.31494606289925</v>
      </c>
      <c r="C2729" s="7">
        <f t="shared" si="43"/>
        <v>4.6716362630825126E-2</v>
      </c>
      <c r="F2729" s="7">
        <v>4.6716362630825126E-2</v>
      </c>
    </row>
    <row r="2730" spans="1:6" x14ac:dyDescent="0.25">
      <c r="A2730">
        <v>2713</v>
      </c>
      <c r="B2730" s="1">
        <v>111.26042447838182</v>
      </c>
      <c r="C2730" s="7">
        <f t="shared" si="43"/>
        <v>4.6718312869996892E-2</v>
      </c>
      <c r="F2730" s="7">
        <v>4.6718312869996892E-2</v>
      </c>
    </row>
    <row r="2731" spans="1:6" x14ac:dyDescent="0.25">
      <c r="A2731">
        <v>2714</v>
      </c>
      <c r="B2731" s="1">
        <v>111.2058967251134</v>
      </c>
      <c r="C2731" s="7">
        <f t="shared" si="43"/>
        <v>4.6720393726206733E-2</v>
      </c>
      <c r="F2731" s="7">
        <v>4.6720393726206733E-2</v>
      </c>
    </row>
    <row r="2732" spans="1:6" x14ac:dyDescent="0.25">
      <c r="A2732">
        <v>2715</v>
      </c>
      <c r="B2732" s="1">
        <v>111.15136267717673</v>
      </c>
      <c r="C2732" s="7">
        <f t="shared" si="43"/>
        <v>4.6722605199454648E-2</v>
      </c>
      <c r="F2732" s="7">
        <v>4.6722605199454648E-2</v>
      </c>
    </row>
    <row r="2733" spans="1:6" x14ac:dyDescent="0.25">
      <c r="A2733">
        <v>2716</v>
      </c>
      <c r="B2733" s="1">
        <v>111.09682220865517</v>
      </c>
      <c r="C2733" s="7">
        <f t="shared" si="43"/>
        <v>4.6724947289740415E-2</v>
      </c>
      <c r="F2733" s="7">
        <v>4.6724947289740415E-2</v>
      </c>
    </row>
    <row r="2734" spans="1:6" x14ac:dyDescent="0.25">
      <c r="A2734">
        <v>2717</v>
      </c>
      <c r="B2734" s="1">
        <v>111.04227519363138</v>
      </c>
      <c r="C2734" s="7">
        <f t="shared" si="43"/>
        <v>4.6727419997064257E-2</v>
      </c>
      <c r="F2734" s="7">
        <v>4.6727419997064257E-2</v>
      </c>
    </row>
    <row r="2735" spans="1:6" x14ac:dyDescent="0.25">
      <c r="A2735">
        <v>2718</v>
      </c>
      <c r="B2735" s="1">
        <v>110.98772150618908</v>
      </c>
      <c r="C2735" s="7">
        <f t="shared" si="43"/>
        <v>4.6730023321426062E-2</v>
      </c>
      <c r="F2735" s="7">
        <v>4.6730023321426062E-2</v>
      </c>
    </row>
    <row r="2736" spans="1:6" x14ac:dyDescent="0.25">
      <c r="A2736">
        <v>2719</v>
      </c>
      <c r="B2736" s="1">
        <v>110.93316102041075</v>
      </c>
      <c r="C2736" s="7">
        <f t="shared" si="43"/>
        <v>4.6732757262825941E-2</v>
      </c>
      <c r="F2736" s="7">
        <v>4.6732757262825941E-2</v>
      </c>
    </row>
    <row r="2737" spans="1:6" x14ac:dyDescent="0.25">
      <c r="A2737">
        <v>2720</v>
      </c>
      <c r="B2737" s="1">
        <v>110.87859361037994</v>
      </c>
      <c r="C2737" s="7">
        <f t="shared" si="43"/>
        <v>4.673562182126384E-2</v>
      </c>
      <c r="F2737" s="7">
        <v>4.673562182126384E-2</v>
      </c>
    </row>
    <row r="2738" spans="1:6" x14ac:dyDescent="0.25">
      <c r="A2738">
        <v>2721</v>
      </c>
      <c r="B2738" s="1">
        <v>110.82401915017925</v>
      </c>
      <c r="C2738" s="7">
        <f t="shared" si="43"/>
        <v>4.6738616996739646E-2</v>
      </c>
      <c r="F2738" s="7">
        <v>4.6738616996739646E-2</v>
      </c>
    </row>
    <row r="2739" spans="1:6" x14ac:dyDescent="0.25">
      <c r="A2739">
        <v>2722</v>
      </c>
      <c r="B2739" s="1">
        <v>110.76943751389246</v>
      </c>
      <c r="C2739" s="7">
        <f t="shared" si="43"/>
        <v>4.6741742789253582E-2</v>
      </c>
      <c r="F2739" s="7">
        <v>4.6741742789253582E-2</v>
      </c>
    </row>
    <row r="2740" spans="1:6" x14ac:dyDescent="0.25">
      <c r="A2740">
        <v>2723</v>
      </c>
      <c r="B2740" s="1">
        <v>110.71484857560222</v>
      </c>
      <c r="C2740" s="7">
        <f t="shared" si="43"/>
        <v>4.6744999198805481E-2</v>
      </c>
      <c r="F2740" s="7">
        <v>4.6744999198805481E-2</v>
      </c>
    </row>
    <row r="2741" spans="1:6" x14ac:dyDescent="0.25">
      <c r="A2741">
        <v>2724</v>
      </c>
      <c r="B2741" s="1">
        <v>110.66025220939161</v>
      </c>
      <c r="C2741" s="7">
        <f t="shared" si="43"/>
        <v>4.6748386225395289E-2</v>
      </c>
      <c r="F2741" s="7">
        <v>4.6748386225395289E-2</v>
      </c>
    </row>
    <row r="2742" spans="1:6" x14ac:dyDescent="0.25">
      <c r="A2742">
        <v>2725</v>
      </c>
      <c r="B2742" s="1">
        <v>110.60564828934378</v>
      </c>
      <c r="C2742" s="7">
        <f t="shared" si="43"/>
        <v>4.6751903869023226E-2</v>
      </c>
      <c r="F2742" s="7">
        <v>4.6751903869023226E-2</v>
      </c>
    </row>
    <row r="2743" spans="1:6" x14ac:dyDescent="0.25">
      <c r="A2743">
        <v>2726</v>
      </c>
      <c r="B2743" s="1">
        <v>110.55103668954217</v>
      </c>
      <c r="C2743" s="7">
        <f t="shared" si="43"/>
        <v>4.6755552129689071E-2</v>
      </c>
      <c r="F2743" s="7">
        <v>4.6755552129689071E-2</v>
      </c>
    </row>
    <row r="2744" spans="1:6" x14ac:dyDescent="0.25">
      <c r="A2744">
        <v>2727</v>
      </c>
      <c r="B2744" s="1">
        <v>110.49641728406908</v>
      </c>
      <c r="C2744" s="7">
        <f t="shared" si="43"/>
        <v>4.675933100739299E-2</v>
      </c>
      <c r="F2744" s="7">
        <v>4.675933100739299E-2</v>
      </c>
    </row>
    <row r="2745" spans="1:6" x14ac:dyDescent="0.25">
      <c r="A2745">
        <v>2728</v>
      </c>
      <c r="B2745" s="1">
        <v>110.44178994700849</v>
      </c>
      <c r="C2745" s="7">
        <f t="shared" si="43"/>
        <v>4.6763240502134928E-2</v>
      </c>
      <c r="F2745" s="7">
        <v>4.6763240502134928E-2</v>
      </c>
    </row>
    <row r="2746" spans="1:6" x14ac:dyDescent="0.25">
      <c r="A2746">
        <v>2729</v>
      </c>
      <c r="B2746" s="1">
        <v>110.38715455244295</v>
      </c>
      <c r="C2746" s="7">
        <f t="shared" si="43"/>
        <v>4.6767280613914775E-2</v>
      </c>
      <c r="F2746" s="7">
        <v>4.6767280613914775E-2</v>
      </c>
    </row>
    <row r="2747" spans="1:6" x14ac:dyDescent="0.25">
      <c r="A2747">
        <v>2730</v>
      </c>
      <c r="B2747" s="1">
        <v>110.33251097445566</v>
      </c>
      <c r="C2747" s="7">
        <f t="shared" si="43"/>
        <v>4.6771451342732695E-2</v>
      </c>
      <c r="F2747" s="7">
        <v>4.6771451342732695E-2</v>
      </c>
    </row>
    <row r="2748" spans="1:6" x14ac:dyDescent="0.25">
      <c r="A2748">
        <v>2731</v>
      </c>
      <c r="B2748" s="1">
        <v>110.27785908712968</v>
      </c>
      <c r="C2748" s="7">
        <f t="shared" si="43"/>
        <v>4.677575268858869E-2</v>
      </c>
      <c r="F2748" s="7">
        <v>4.677575268858869E-2</v>
      </c>
    </row>
    <row r="2749" spans="1:6" x14ac:dyDescent="0.25">
      <c r="A2749">
        <v>2732</v>
      </c>
      <c r="B2749" s="1">
        <v>110.22319876454856</v>
      </c>
      <c r="C2749" s="7">
        <f t="shared" si="43"/>
        <v>4.6780184651482537E-2</v>
      </c>
      <c r="F2749" s="7">
        <v>4.6780184651482537E-2</v>
      </c>
    </row>
    <row r="2750" spans="1:6" x14ac:dyDescent="0.25">
      <c r="A2750">
        <v>2733</v>
      </c>
      <c r="B2750" s="1">
        <v>110.16852988079444</v>
      </c>
      <c r="C2750" s="7">
        <f t="shared" si="43"/>
        <v>4.6784747231414514E-2</v>
      </c>
      <c r="F2750" s="7">
        <v>4.6784747231414514E-2</v>
      </c>
    </row>
    <row r="2751" spans="1:6" x14ac:dyDescent="0.25">
      <c r="A2751">
        <v>2734</v>
      </c>
      <c r="B2751" s="1">
        <v>110.11385230995137</v>
      </c>
      <c r="C2751" s="7">
        <f t="shared" si="43"/>
        <v>4.6789440428384343E-2</v>
      </c>
      <c r="F2751" s="7">
        <v>4.6789440428384343E-2</v>
      </c>
    </row>
    <row r="2752" spans="1:6" x14ac:dyDescent="0.25">
      <c r="A2752">
        <v>2735</v>
      </c>
      <c r="B2752" s="1">
        <v>110.05916592610203</v>
      </c>
      <c r="C2752" s="7">
        <f t="shared" si="43"/>
        <v>4.6794264242392303E-2</v>
      </c>
      <c r="F2752" s="7">
        <v>4.6794264242392303E-2</v>
      </c>
    </row>
    <row r="2753" spans="1:6" x14ac:dyDescent="0.25">
      <c r="A2753">
        <v>2736</v>
      </c>
      <c r="B2753" s="1">
        <v>110.00447060332965</v>
      </c>
      <c r="C2753" s="7">
        <f t="shared" si="43"/>
        <v>4.6799218673438336E-2</v>
      </c>
      <c r="F2753" s="7">
        <v>4.6799218673438336E-2</v>
      </c>
    </row>
    <row r="2754" spans="1:6" x14ac:dyDescent="0.25">
      <c r="A2754">
        <v>2737</v>
      </c>
      <c r="B2754" s="1">
        <v>109.94976621571692</v>
      </c>
      <c r="C2754" s="7">
        <f t="shared" si="43"/>
        <v>4.6804303721522167E-2</v>
      </c>
      <c r="F2754" s="7">
        <v>4.6804303721522167E-2</v>
      </c>
    </row>
    <row r="2755" spans="1:6" x14ac:dyDescent="0.25">
      <c r="A2755">
        <v>2738</v>
      </c>
      <c r="B2755" s="1">
        <v>109.89505263734742</v>
      </c>
      <c r="C2755" s="7">
        <f t="shared" si="43"/>
        <v>4.6809519386644183E-2</v>
      </c>
      <c r="F2755" s="7">
        <v>4.6809519386644183E-2</v>
      </c>
    </row>
    <row r="2756" spans="1:6" x14ac:dyDescent="0.25">
      <c r="A2756">
        <v>2739</v>
      </c>
      <c r="B2756" s="1">
        <v>109.84032974230394</v>
      </c>
      <c r="C2756" s="7">
        <f t="shared" si="43"/>
        <v>4.6814865668804162E-2</v>
      </c>
      <c r="F2756" s="7">
        <v>4.6814865668804162E-2</v>
      </c>
    </row>
    <row r="2757" spans="1:6" x14ac:dyDescent="0.25">
      <c r="A2757">
        <v>2740</v>
      </c>
      <c r="B2757" s="1">
        <v>109.78559740466983</v>
      </c>
      <c r="C2757" s="7">
        <f t="shared" si="43"/>
        <v>4.6820342568002049E-2</v>
      </c>
      <c r="F2757" s="7">
        <v>4.6820342568002049E-2</v>
      </c>
    </row>
    <row r="2758" spans="1:6" x14ac:dyDescent="0.25">
      <c r="A2758">
        <v>2741</v>
      </c>
      <c r="B2758" s="1">
        <v>109.73085549852777</v>
      </c>
      <c r="C2758" s="7">
        <f t="shared" si="43"/>
        <v>4.6825950084238066E-2</v>
      </c>
      <c r="F2758" s="7">
        <v>4.6825950084238066E-2</v>
      </c>
    </row>
    <row r="2759" spans="1:6" x14ac:dyDescent="0.25">
      <c r="A2759">
        <v>2742</v>
      </c>
      <c r="B2759" s="1">
        <v>109.67610389796147</v>
      </c>
      <c r="C2759" s="7">
        <f t="shared" si="43"/>
        <v>4.6831688217511991E-2</v>
      </c>
      <c r="F2759" s="7">
        <v>4.6831688217511991E-2</v>
      </c>
    </row>
    <row r="2760" spans="1:6" x14ac:dyDescent="0.25">
      <c r="A2760">
        <v>2743</v>
      </c>
      <c r="B2760" s="1">
        <v>109.62134247705342</v>
      </c>
      <c r="C2760" s="7">
        <f t="shared" si="43"/>
        <v>4.683755696782399E-2</v>
      </c>
      <c r="F2760" s="7">
        <v>4.683755696782399E-2</v>
      </c>
    </row>
    <row r="2761" spans="1:6" x14ac:dyDescent="0.25">
      <c r="A2761">
        <v>2744</v>
      </c>
      <c r="B2761" s="1">
        <v>109.56657110988732</v>
      </c>
      <c r="C2761" s="7">
        <f t="shared" si="43"/>
        <v>4.6843556335174008E-2</v>
      </c>
      <c r="F2761" s="7">
        <v>4.6843556335174008E-2</v>
      </c>
    </row>
    <row r="2762" spans="1:6" x14ac:dyDescent="0.25">
      <c r="A2762">
        <v>2745</v>
      </c>
      <c r="B2762" s="1">
        <v>109.51178967054568</v>
      </c>
      <c r="C2762" s="7">
        <f t="shared" si="43"/>
        <v>4.6849686319561934E-2</v>
      </c>
      <c r="F2762" s="7">
        <v>4.6849686319561934E-2</v>
      </c>
    </row>
    <row r="2763" spans="1:6" x14ac:dyDescent="0.25">
      <c r="A2763">
        <v>2746</v>
      </c>
      <c r="B2763" s="1">
        <v>109.45699803311192</v>
      </c>
      <c r="C2763" s="7">
        <f t="shared" si="43"/>
        <v>4.6855946920987934E-2</v>
      </c>
      <c r="F2763" s="7">
        <v>4.6855946920987934E-2</v>
      </c>
    </row>
    <row r="2764" spans="1:6" x14ac:dyDescent="0.25">
      <c r="A2764">
        <v>2747</v>
      </c>
      <c r="B2764" s="1">
        <v>109.40219607166875</v>
      </c>
      <c r="C2764" s="7">
        <f t="shared" si="43"/>
        <v>4.6862338139451953E-2</v>
      </c>
      <c r="F2764" s="7">
        <v>4.6862338139451953E-2</v>
      </c>
    </row>
    <row r="2765" spans="1:6" x14ac:dyDescent="0.25">
      <c r="A2765">
        <v>2748</v>
      </c>
      <c r="B2765" s="1">
        <v>109.34738366030001</v>
      </c>
      <c r="C2765" s="7">
        <f t="shared" si="43"/>
        <v>4.6868859974953936E-2</v>
      </c>
      <c r="F2765" s="7">
        <v>4.6868859974953936E-2</v>
      </c>
    </row>
    <row r="2766" spans="1:6" x14ac:dyDescent="0.25">
      <c r="A2766">
        <v>2749</v>
      </c>
      <c r="B2766" s="1">
        <v>109.29256067308802</v>
      </c>
      <c r="C2766" s="7">
        <f t="shared" si="43"/>
        <v>4.6875512427493937E-2</v>
      </c>
      <c r="F2766" s="7">
        <v>4.6875512427493937E-2</v>
      </c>
    </row>
    <row r="2767" spans="1:6" x14ac:dyDescent="0.25">
      <c r="A2767">
        <v>2750</v>
      </c>
      <c r="B2767" s="1">
        <v>109.23772698411653</v>
      </c>
      <c r="C2767" s="7">
        <f t="shared" si="43"/>
        <v>4.6882295497071902E-2</v>
      </c>
      <c r="F2767" s="7">
        <v>4.6882295497071902E-2</v>
      </c>
    </row>
    <row r="2768" spans="1:6" x14ac:dyDescent="0.25">
      <c r="A2768">
        <v>2751</v>
      </c>
      <c r="B2768" s="1">
        <v>109.18288246746806</v>
      </c>
      <c r="C2768" s="7">
        <f t="shared" si="43"/>
        <v>4.6889209183687941E-2</v>
      </c>
      <c r="F2768" s="7">
        <v>4.6889209183687941E-2</v>
      </c>
    </row>
    <row r="2769" spans="1:6" x14ac:dyDescent="0.25">
      <c r="A2769">
        <v>2752</v>
      </c>
      <c r="B2769" s="1">
        <v>109.12802699722607</v>
      </c>
      <c r="C2769" s="7">
        <f t="shared" si="43"/>
        <v>4.6896253487341999E-2</v>
      </c>
      <c r="F2769" s="7">
        <v>4.6896253487341999E-2</v>
      </c>
    </row>
    <row r="2770" spans="1:6" x14ac:dyDescent="0.25">
      <c r="A2770">
        <v>2753</v>
      </c>
      <c r="B2770" s="1">
        <v>109.07316044747353</v>
      </c>
      <c r="C2770" s="7">
        <f t="shared" si="43"/>
        <v>4.6903428408033965E-2</v>
      </c>
      <c r="F2770" s="7">
        <v>4.6903428408033965E-2</v>
      </c>
    </row>
    <row r="2771" spans="1:6" x14ac:dyDescent="0.25">
      <c r="A2771">
        <v>2754</v>
      </c>
      <c r="B2771" s="1">
        <v>109.01828269229338</v>
      </c>
      <c r="C2771" s="7">
        <f t="shared" si="43"/>
        <v>4.6910733945764005E-2</v>
      </c>
      <c r="F2771" s="7">
        <v>4.6910733945764005E-2</v>
      </c>
    </row>
    <row r="2772" spans="1:6" x14ac:dyDescent="0.25">
      <c r="A2772">
        <v>2755</v>
      </c>
      <c r="B2772" s="1">
        <v>108.96339360576906</v>
      </c>
      <c r="C2772" s="7">
        <f t="shared" si="43"/>
        <v>4.6918170100532119E-2</v>
      </c>
      <c r="F2772" s="7">
        <v>4.6918170100532119E-2</v>
      </c>
    </row>
    <row r="2773" spans="1:6" x14ac:dyDescent="0.25">
      <c r="A2773">
        <v>2756</v>
      </c>
      <c r="B2773" s="1">
        <v>108.90849306198345</v>
      </c>
      <c r="C2773" s="7">
        <f t="shared" si="43"/>
        <v>4.6925736872338086E-2</v>
      </c>
      <c r="F2773" s="7">
        <v>4.6925736872338086E-2</v>
      </c>
    </row>
    <row r="2774" spans="1:6" x14ac:dyDescent="0.25">
      <c r="A2774">
        <v>2757</v>
      </c>
      <c r="B2774" s="1">
        <v>108.85358093501952</v>
      </c>
      <c r="C2774" s="7">
        <f t="shared" si="43"/>
        <v>4.6933434261182183E-2</v>
      </c>
      <c r="F2774" s="7">
        <v>4.6933434261182183E-2</v>
      </c>
    </row>
    <row r="2775" spans="1:6" x14ac:dyDescent="0.25">
      <c r="A2775">
        <v>2758</v>
      </c>
      <c r="B2775" s="1">
        <v>108.79865709896075</v>
      </c>
      <c r="C2775" s="7">
        <f t="shared" si="43"/>
        <v>4.6941262267064132E-2</v>
      </c>
      <c r="F2775" s="7">
        <v>4.6941262267064132E-2</v>
      </c>
    </row>
    <row r="2776" spans="1:6" x14ac:dyDescent="0.25">
      <c r="A2776">
        <v>2759</v>
      </c>
      <c r="B2776" s="1">
        <v>108.74372142788985</v>
      </c>
      <c r="C2776" s="7">
        <f t="shared" si="43"/>
        <v>4.6949220889984211E-2</v>
      </c>
      <c r="F2776" s="7">
        <v>4.6949220889984211E-2</v>
      </c>
    </row>
    <row r="2777" spans="1:6" x14ac:dyDescent="0.25">
      <c r="A2777">
        <v>2760</v>
      </c>
      <c r="B2777" s="1">
        <v>108.68877379589026</v>
      </c>
      <c r="C2777" s="7">
        <f t="shared" si="43"/>
        <v>4.6957310129942309E-2</v>
      </c>
      <c r="F2777" s="7">
        <v>4.6957310129942309E-2</v>
      </c>
    </row>
    <row r="2778" spans="1:6" x14ac:dyDescent="0.25">
      <c r="A2778">
        <v>2761</v>
      </c>
      <c r="B2778" s="1">
        <v>108.63381407704458</v>
      </c>
      <c r="C2778" s="7">
        <f t="shared" si="43"/>
        <v>4.6965529986938315E-2</v>
      </c>
      <c r="F2778" s="7">
        <v>4.6965529986938315E-2</v>
      </c>
    </row>
    <row r="2779" spans="1:6" x14ac:dyDescent="0.25">
      <c r="A2779">
        <v>2762</v>
      </c>
      <c r="B2779" s="1">
        <v>108.57884214543657</v>
      </c>
      <c r="C2779" s="7">
        <f t="shared" si="43"/>
        <v>4.697388046097245E-2</v>
      </c>
      <c r="F2779" s="7">
        <v>4.697388046097245E-2</v>
      </c>
    </row>
    <row r="2780" spans="1:6" x14ac:dyDescent="0.25">
      <c r="A2780">
        <v>2763</v>
      </c>
      <c r="B2780" s="1">
        <v>108.52385787514868</v>
      </c>
      <c r="C2780" s="7">
        <f t="shared" si="43"/>
        <v>4.6982361552044549E-2</v>
      </c>
      <c r="F2780" s="7">
        <v>4.6982361552044549E-2</v>
      </c>
    </row>
    <row r="2781" spans="1:6" x14ac:dyDescent="0.25">
      <c r="A2781">
        <v>2764</v>
      </c>
      <c r="B2781" s="1">
        <v>108.46886114026444</v>
      </c>
      <c r="C2781" s="7">
        <f t="shared" si="43"/>
        <v>4.6990973260154556E-2</v>
      </c>
      <c r="F2781" s="7">
        <v>4.6990973260154556E-2</v>
      </c>
    </row>
    <row r="2782" spans="1:6" x14ac:dyDescent="0.25">
      <c r="A2782">
        <v>2765</v>
      </c>
      <c r="B2782" s="1">
        <v>108.41385181486669</v>
      </c>
      <c r="C2782" s="7">
        <f t="shared" si="43"/>
        <v>4.6999715585302693E-2</v>
      </c>
      <c r="F2782" s="7">
        <v>4.6999715585302693E-2</v>
      </c>
    </row>
    <row r="2783" spans="1:6" x14ac:dyDescent="0.25">
      <c r="A2783">
        <v>2766</v>
      </c>
      <c r="B2783" s="1">
        <v>108.35882977303879</v>
      </c>
      <c r="C2783" s="7">
        <f t="shared" si="43"/>
        <v>4.7008588527488793E-2</v>
      </c>
      <c r="F2783" s="7">
        <v>4.7008588527488793E-2</v>
      </c>
    </row>
    <row r="2784" spans="1:6" x14ac:dyDescent="0.25">
      <c r="A2784">
        <v>2767</v>
      </c>
      <c r="B2784" s="1">
        <v>108.30379488886337</v>
      </c>
      <c r="C2784" s="7">
        <f t="shared" si="43"/>
        <v>4.7017592086712856E-2</v>
      </c>
      <c r="F2784" s="7">
        <v>4.7017592086712856E-2</v>
      </c>
    </row>
    <row r="2785" spans="1:6" x14ac:dyDescent="0.25">
      <c r="A2785">
        <v>2768</v>
      </c>
      <c r="B2785" s="1">
        <v>108.24874703642416</v>
      </c>
      <c r="C2785" s="7">
        <f t="shared" si="43"/>
        <v>4.7026726262974994E-2</v>
      </c>
      <c r="F2785" s="7">
        <v>4.7026726262974994E-2</v>
      </c>
    </row>
    <row r="2786" spans="1:6" x14ac:dyDescent="0.25">
      <c r="A2786">
        <v>2769</v>
      </c>
      <c r="B2786" s="1">
        <v>108.19368608980363</v>
      </c>
      <c r="C2786" s="7">
        <f t="shared" si="43"/>
        <v>4.7035991056274984E-2</v>
      </c>
      <c r="F2786" s="7">
        <v>4.7035991056274984E-2</v>
      </c>
    </row>
    <row r="2787" spans="1:6" x14ac:dyDescent="0.25">
      <c r="A2787">
        <v>2770</v>
      </c>
      <c r="B2787" s="1">
        <v>108.13861192308559</v>
      </c>
      <c r="C2787" s="7">
        <f t="shared" si="43"/>
        <v>4.7045386466613159E-2</v>
      </c>
      <c r="F2787" s="7">
        <v>4.7045386466613159E-2</v>
      </c>
    </row>
    <row r="2788" spans="1:6" x14ac:dyDescent="0.25">
      <c r="A2788">
        <v>2771</v>
      </c>
      <c r="B2788" s="1">
        <v>108.08352441035214</v>
      </c>
      <c r="C2788" s="7">
        <f t="shared" si="43"/>
        <v>4.7054912493989298E-2</v>
      </c>
      <c r="F2788" s="7">
        <v>4.7054912493989298E-2</v>
      </c>
    </row>
    <row r="2789" spans="1:6" x14ac:dyDescent="0.25">
      <c r="A2789">
        <v>2772</v>
      </c>
      <c r="B2789" s="1">
        <v>108.02842342568732</v>
      </c>
      <c r="C2789" s="7">
        <f t="shared" ref="C2789:C2852" si="44">$M$7+$M$8*A2789+$M$9*A2789^2</f>
        <v>4.7064569138403289E-2</v>
      </c>
      <c r="F2789" s="7">
        <v>4.7064569138403289E-2</v>
      </c>
    </row>
    <row r="2790" spans="1:6" x14ac:dyDescent="0.25">
      <c r="A2790">
        <v>2773</v>
      </c>
      <c r="B2790" s="1">
        <v>107.97330884317375</v>
      </c>
      <c r="C2790" s="7">
        <f t="shared" si="44"/>
        <v>4.7074356399855466E-2</v>
      </c>
      <c r="F2790" s="7">
        <v>4.7074356399855466E-2</v>
      </c>
    </row>
    <row r="2791" spans="1:6" x14ac:dyDescent="0.25">
      <c r="A2791">
        <v>2774</v>
      </c>
      <c r="B2791" s="1">
        <v>107.91818053689479</v>
      </c>
      <c r="C2791" s="7">
        <f t="shared" si="44"/>
        <v>4.7084274278345717E-2</v>
      </c>
      <c r="F2791" s="7">
        <v>4.7084274278345717E-2</v>
      </c>
    </row>
    <row r="2792" spans="1:6" x14ac:dyDescent="0.25">
      <c r="A2792">
        <v>2775</v>
      </c>
      <c r="B2792" s="1">
        <v>107.86303838093312</v>
      </c>
      <c r="C2792" s="7">
        <f t="shared" si="44"/>
        <v>4.7094322773873709E-2</v>
      </c>
      <c r="F2792" s="7">
        <v>4.7094322773873709E-2</v>
      </c>
    </row>
    <row r="2793" spans="1:6" x14ac:dyDescent="0.25">
      <c r="A2793">
        <v>2776</v>
      </c>
      <c r="B2793" s="1">
        <v>107.80788224937214</v>
      </c>
      <c r="C2793" s="7">
        <f t="shared" si="44"/>
        <v>4.7104501886439887E-2</v>
      </c>
      <c r="F2793" s="7">
        <v>4.7104501886439887E-2</v>
      </c>
    </row>
    <row r="2794" spans="1:6" x14ac:dyDescent="0.25">
      <c r="A2794">
        <v>2777</v>
      </c>
      <c r="B2794" s="1">
        <v>107.75271201629488</v>
      </c>
      <c r="C2794" s="7">
        <f t="shared" si="44"/>
        <v>4.7114811616044028E-2</v>
      </c>
      <c r="F2794" s="7">
        <v>4.7114811616044028E-2</v>
      </c>
    </row>
    <row r="2795" spans="1:6" x14ac:dyDescent="0.25">
      <c r="A2795">
        <v>2778</v>
      </c>
      <c r="B2795" s="1">
        <v>107.69752755578452</v>
      </c>
      <c r="C2795" s="7">
        <f t="shared" si="44"/>
        <v>4.7125251962686132E-2</v>
      </c>
      <c r="F2795" s="7">
        <v>4.7125251962686132E-2</v>
      </c>
    </row>
    <row r="2796" spans="1:6" x14ac:dyDescent="0.25">
      <c r="A2796">
        <v>2779</v>
      </c>
      <c r="B2796" s="1">
        <v>107.64232874192402</v>
      </c>
      <c r="C2796" s="7">
        <f t="shared" si="44"/>
        <v>4.7135822926366311E-2</v>
      </c>
      <c r="F2796" s="7">
        <v>4.7135822926366311E-2</v>
      </c>
    </row>
    <row r="2797" spans="1:6" x14ac:dyDescent="0.25">
      <c r="A2797">
        <v>2780</v>
      </c>
      <c r="B2797" s="1">
        <v>107.58711544879645</v>
      </c>
      <c r="C2797" s="7">
        <f t="shared" si="44"/>
        <v>4.7146524507084453E-2</v>
      </c>
      <c r="F2797" s="7">
        <v>4.7146524507084453E-2</v>
      </c>
    </row>
    <row r="2798" spans="1:6" x14ac:dyDescent="0.25">
      <c r="A2798">
        <v>2781</v>
      </c>
      <c r="B2798" s="1">
        <v>107.53188755048518</v>
      </c>
      <c r="C2798" s="7">
        <f t="shared" si="44"/>
        <v>4.7157356704840669E-2</v>
      </c>
      <c r="F2798" s="7">
        <v>4.7157356704840669E-2</v>
      </c>
    </row>
    <row r="2799" spans="1:6" x14ac:dyDescent="0.25">
      <c r="A2799">
        <v>2782</v>
      </c>
      <c r="B2799" s="1">
        <v>107.47664492107299</v>
      </c>
      <c r="C2799" s="7">
        <f t="shared" si="44"/>
        <v>4.7168319519634849E-2</v>
      </c>
      <c r="F2799" s="7">
        <v>4.7168319519634849E-2</v>
      </c>
    </row>
    <row r="2800" spans="1:6" x14ac:dyDescent="0.25">
      <c r="A2800">
        <v>2783</v>
      </c>
      <c r="B2800" s="1">
        <v>107.42138743464301</v>
      </c>
      <c r="C2800" s="7">
        <f t="shared" si="44"/>
        <v>4.7179412951466992E-2</v>
      </c>
      <c r="F2800" s="7">
        <v>4.7179412951466992E-2</v>
      </c>
    </row>
    <row r="2801" spans="1:6" x14ac:dyDescent="0.25">
      <c r="A2801">
        <v>2784</v>
      </c>
      <c r="B2801" s="1">
        <v>107.36611496527854</v>
      </c>
      <c r="C2801" s="7">
        <f t="shared" si="44"/>
        <v>4.719063700033721E-2</v>
      </c>
      <c r="F2801" s="7">
        <v>4.719063700033721E-2</v>
      </c>
    </row>
    <row r="2802" spans="1:6" x14ac:dyDescent="0.25">
      <c r="A2802">
        <v>2785</v>
      </c>
      <c r="B2802" s="1">
        <v>107.31082738706249</v>
      </c>
      <c r="C2802" s="7">
        <f t="shared" si="44"/>
        <v>4.720199166624528E-2</v>
      </c>
      <c r="F2802" s="7">
        <v>4.720199166624528E-2</v>
      </c>
    </row>
    <row r="2803" spans="1:6" x14ac:dyDescent="0.25">
      <c r="A2803">
        <v>2786</v>
      </c>
      <c r="B2803" s="1">
        <v>107.25552457407798</v>
      </c>
      <c r="C2803" s="7">
        <f t="shared" si="44"/>
        <v>4.7213476949191535E-2</v>
      </c>
      <c r="F2803" s="7">
        <v>4.7213476949191535E-2</v>
      </c>
    </row>
    <row r="2804" spans="1:6" x14ac:dyDescent="0.25">
      <c r="A2804">
        <v>2787</v>
      </c>
      <c r="B2804" s="1">
        <v>107.20020640040826</v>
      </c>
      <c r="C2804" s="7">
        <f t="shared" si="44"/>
        <v>4.7225092849175754E-2</v>
      </c>
      <c r="F2804" s="7">
        <v>4.7225092849175754E-2</v>
      </c>
    </row>
    <row r="2805" spans="1:6" x14ac:dyDescent="0.25">
      <c r="A2805">
        <v>2788</v>
      </c>
      <c r="B2805" s="1">
        <v>107.14487274013618</v>
      </c>
      <c r="C2805" s="7">
        <f t="shared" si="44"/>
        <v>4.7236839366197825E-2</v>
      </c>
      <c r="F2805" s="7">
        <v>4.7236839366197825E-2</v>
      </c>
    </row>
    <row r="2806" spans="1:6" x14ac:dyDescent="0.25">
      <c r="A2806">
        <v>2789</v>
      </c>
      <c r="B2806" s="1">
        <v>107.08952346734492</v>
      </c>
      <c r="C2806" s="7">
        <f t="shared" si="44"/>
        <v>4.7248716500258081E-2</v>
      </c>
      <c r="F2806" s="7">
        <v>4.7248716500258081E-2</v>
      </c>
    </row>
    <row r="2807" spans="1:6" x14ac:dyDescent="0.25">
      <c r="A2807">
        <v>2790</v>
      </c>
      <c r="B2807" s="1">
        <v>107.03415845611778</v>
      </c>
      <c r="C2807" s="7">
        <f t="shared" si="44"/>
        <v>4.7260724251356301E-2</v>
      </c>
      <c r="F2807" s="7">
        <v>4.7260724251356301E-2</v>
      </c>
    </row>
    <row r="2808" spans="1:6" x14ac:dyDescent="0.25">
      <c r="A2808">
        <v>2791</v>
      </c>
      <c r="B2808" s="1">
        <v>106.97877758053761</v>
      </c>
      <c r="C2808" s="7">
        <f t="shared" si="44"/>
        <v>4.7272862619492484E-2</v>
      </c>
      <c r="F2808" s="7">
        <v>4.7272862619492484E-2</v>
      </c>
    </row>
    <row r="2809" spans="1:6" x14ac:dyDescent="0.25">
      <c r="A2809">
        <v>2792</v>
      </c>
      <c r="B2809" s="1">
        <v>106.92338071468771</v>
      </c>
      <c r="C2809" s="7">
        <f t="shared" si="44"/>
        <v>4.7285131604666741E-2</v>
      </c>
      <c r="F2809" s="7">
        <v>4.7285131604666741E-2</v>
      </c>
    </row>
    <row r="2810" spans="1:6" x14ac:dyDescent="0.25">
      <c r="A2810">
        <v>2793</v>
      </c>
      <c r="B2810" s="1">
        <v>106.86796773265092</v>
      </c>
      <c r="C2810" s="7">
        <f t="shared" si="44"/>
        <v>4.7297531206878851E-2</v>
      </c>
      <c r="F2810" s="7">
        <v>4.7297531206878851E-2</v>
      </c>
    </row>
    <row r="2811" spans="1:6" x14ac:dyDescent="0.25">
      <c r="A2811">
        <v>2794</v>
      </c>
      <c r="B2811" s="1">
        <v>106.81253850851044</v>
      </c>
      <c r="C2811" s="7">
        <f t="shared" si="44"/>
        <v>4.7310061426129146E-2</v>
      </c>
      <c r="F2811" s="7">
        <v>4.7310061426129146E-2</v>
      </c>
    </row>
    <row r="2812" spans="1:6" x14ac:dyDescent="0.25">
      <c r="A2812">
        <v>2795</v>
      </c>
      <c r="B2812" s="1">
        <v>106.75709291634956</v>
      </c>
      <c r="C2812" s="7">
        <f t="shared" si="44"/>
        <v>4.7322722262417405E-2</v>
      </c>
      <c r="F2812" s="7">
        <v>4.7322722262417405E-2</v>
      </c>
    </row>
    <row r="2813" spans="1:6" x14ac:dyDescent="0.25">
      <c r="A2813">
        <v>2796</v>
      </c>
      <c r="B2813" s="1">
        <v>106.70163083025085</v>
      </c>
      <c r="C2813" s="7">
        <f t="shared" si="44"/>
        <v>4.7335513715743627E-2</v>
      </c>
      <c r="F2813" s="7">
        <v>4.7335513715743627E-2</v>
      </c>
    </row>
    <row r="2814" spans="1:6" x14ac:dyDescent="0.25">
      <c r="A2814">
        <v>2797</v>
      </c>
      <c r="B2814" s="1">
        <v>106.64615212429811</v>
      </c>
      <c r="C2814" s="7">
        <f t="shared" si="44"/>
        <v>4.7348435786107812E-2</v>
      </c>
      <c r="F2814" s="7">
        <v>4.7348435786107812E-2</v>
      </c>
    </row>
    <row r="2815" spans="1:6" x14ac:dyDescent="0.25">
      <c r="A2815">
        <v>2798</v>
      </c>
      <c r="B2815" s="1">
        <v>106.5906566725738</v>
      </c>
      <c r="C2815" s="7">
        <f t="shared" si="44"/>
        <v>4.7361488473510183E-2</v>
      </c>
      <c r="F2815" s="7">
        <v>4.7361488473510183E-2</v>
      </c>
    </row>
    <row r="2816" spans="1:6" x14ac:dyDescent="0.25">
      <c r="A2816">
        <v>2799</v>
      </c>
      <c r="B2816" s="1">
        <v>106.53514434916144</v>
      </c>
      <c r="C2816" s="7">
        <f t="shared" si="44"/>
        <v>4.7374671777950295E-2</v>
      </c>
      <c r="F2816" s="7">
        <v>4.7374671777950295E-2</v>
      </c>
    </row>
    <row r="2817" spans="1:6" x14ac:dyDescent="0.25">
      <c r="A2817">
        <v>2800</v>
      </c>
      <c r="B2817" s="1">
        <v>106.47961502814388</v>
      </c>
      <c r="C2817" s="7">
        <f t="shared" si="44"/>
        <v>4.7387985699428592E-2</v>
      </c>
      <c r="F2817" s="7">
        <v>4.7387985699428592E-2</v>
      </c>
    </row>
    <row r="2818" spans="1:6" x14ac:dyDescent="0.25">
      <c r="A2818">
        <v>2801</v>
      </c>
      <c r="B2818" s="1">
        <v>106.42406858360448</v>
      </c>
      <c r="C2818" s="7">
        <f t="shared" si="44"/>
        <v>4.7401430237944853E-2</v>
      </c>
      <c r="F2818" s="7">
        <v>4.7401430237944853E-2</v>
      </c>
    </row>
    <row r="2819" spans="1:6" x14ac:dyDescent="0.25">
      <c r="A2819">
        <v>2802</v>
      </c>
      <c r="B2819" s="1">
        <v>106.36850488962591</v>
      </c>
      <c r="C2819" s="7">
        <f t="shared" si="44"/>
        <v>4.7415005393499077E-2</v>
      </c>
      <c r="F2819" s="7">
        <v>4.7415005393499077E-2</v>
      </c>
    </row>
    <row r="2820" spans="1:6" x14ac:dyDescent="0.25">
      <c r="A2820">
        <v>2803</v>
      </c>
      <c r="B2820" s="1">
        <v>106.31292382029181</v>
      </c>
      <c r="C2820" s="7">
        <f t="shared" si="44"/>
        <v>4.7428711166091375E-2</v>
      </c>
      <c r="F2820" s="7">
        <v>4.7428711166091375E-2</v>
      </c>
    </row>
    <row r="2821" spans="1:6" x14ac:dyDescent="0.25">
      <c r="A2821">
        <v>2804</v>
      </c>
      <c r="B2821" s="1">
        <v>106.2573252496847</v>
      </c>
      <c r="C2821" s="7">
        <f t="shared" si="44"/>
        <v>4.7442547555721637E-2</v>
      </c>
      <c r="F2821" s="7">
        <v>4.7442547555721637E-2</v>
      </c>
    </row>
    <row r="2822" spans="1:6" x14ac:dyDescent="0.25">
      <c r="A2822">
        <v>2805</v>
      </c>
      <c r="B2822" s="1">
        <v>106.20170905188814</v>
      </c>
      <c r="C2822" s="7">
        <f t="shared" si="44"/>
        <v>4.7456514562389973E-2</v>
      </c>
      <c r="F2822" s="7">
        <v>4.7456514562389973E-2</v>
      </c>
    </row>
    <row r="2823" spans="1:6" x14ac:dyDescent="0.25">
      <c r="A2823">
        <v>2806</v>
      </c>
      <c r="B2823" s="1">
        <v>106.14607510098494</v>
      </c>
      <c r="C2823" s="7">
        <f t="shared" si="44"/>
        <v>4.7470612186096273E-2</v>
      </c>
      <c r="F2823" s="7">
        <v>4.7470612186096273E-2</v>
      </c>
    </row>
    <row r="2824" spans="1:6" x14ac:dyDescent="0.25">
      <c r="A2824">
        <v>2807</v>
      </c>
      <c r="B2824" s="1">
        <v>106.09042327105846</v>
      </c>
      <c r="C2824" s="7">
        <f t="shared" si="44"/>
        <v>4.7484840426840536E-2</v>
      </c>
      <c r="F2824" s="7">
        <v>4.7484840426840536E-2</v>
      </c>
    </row>
    <row r="2825" spans="1:6" x14ac:dyDescent="0.25">
      <c r="A2825">
        <v>2808</v>
      </c>
      <c r="B2825" s="1">
        <v>106.03475343619152</v>
      </c>
      <c r="C2825" s="7">
        <f t="shared" si="44"/>
        <v>4.7499199284622762E-2</v>
      </c>
      <c r="F2825" s="7">
        <v>4.7499199284622762E-2</v>
      </c>
    </row>
    <row r="2826" spans="1:6" x14ac:dyDescent="0.25">
      <c r="A2826">
        <v>2809</v>
      </c>
      <c r="B2826" s="1">
        <v>105.97906547046728</v>
      </c>
      <c r="C2826" s="7">
        <f t="shared" si="44"/>
        <v>4.7513688759443062E-2</v>
      </c>
      <c r="F2826" s="7">
        <v>4.7513688759443062E-2</v>
      </c>
    </row>
    <row r="2827" spans="1:6" x14ac:dyDescent="0.25">
      <c r="A2827">
        <v>2810</v>
      </c>
      <c r="B2827" s="1">
        <v>105.92335924796879</v>
      </c>
      <c r="C2827" s="7">
        <f t="shared" si="44"/>
        <v>4.7528308851301437E-2</v>
      </c>
      <c r="F2827" s="7">
        <v>4.7528308851301437E-2</v>
      </c>
    </row>
    <row r="2828" spans="1:6" x14ac:dyDescent="0.25">
      <c r="A2828">
        <v>2811</v>
      </c>
      <c r="B2828" s="1">
        <v>105.86763464277965</v>
      </c>
      <c r="C2828" s="7">
        <f t="shared" si="44"/>
        <v>4.7543059560197776E-2</v>
      </c>
      <c r="F2828" s="7">
        <v>4.7543059560197776E-2</v>
      </c>
    </row>
    <row r="2829" spans="1:6" x14ac:dyDescent="0.25">
      <c r="A2829">
        <v>2812</v>
      </c>
      <c r="B2829" s="1">
        <v>105.81189152898219</v>
      </c>
      <c r="C2829" s="7">
        <f t="shared" si="44"/>
        <v>4.7557940886131966E-2</v>
      </c>
      <c r="F2829" s="7">
        <v>4.7557940886131966E-2</v>
      </c>
    </row>
    <row r="2830" spans="1:6" x14ac:dyDescent="0.25">
      <c r="A2830">
        <v>2813</v>
      </c>
      <c r="B2830" s="1">
        <v>105.75612978065999</v>
      </c>
      <c r="C2830" s="7">
        <f t="shared" si="44"/>
        <v>4.7572952829104342E-2</v>
      </c>
      <c r="F2830" s="7">
        <v>4.7572952829104342E-2</v>
      </c>
    </row>
    <row r="2831" spans="1:6" x14ac:dyDescent="0.25">
      <c r="A2831">
        <v>2814</v>
      </c>
      <c r="B2831" s="1">
        <v>105.70034927189573</v>
      </c>
      <c r="C2831" s="7">
        <f t="shared" si="44"/>
        <v>4.7588095389114682E-2</v>
      </c>
      <c r="F2831" s="7">
        <v>4.7588095389114682E-2</v>
      </c>
    </row>
    <row r="2832" spans="1:6" x14ac:dyDescent="0.25">
      <c r="A2832">
        <v>2815</v>
      </c>
      <c r="B2832" s="1">
        <v>105.64454987677317</v>
      </c>
      <c r="C2832" s="7">
        <f t="shared" si="44"/>
        <v>4.7603368566162985E-2</v>
      </c>
      <c r="F2832" s="7">
        <v>4.7603368566162985E-2</v>
      </c>
    </row>
    <row r="2833" spans="1:6" x14ac:dyDescent="0.25">
      <c r="A2833">
        <v>2816</v>
      </c>
      <c r="B2833" s="1">
        <v>105.58873146937469</v>
      </c>
      <c r="C2833" s="7">
        <f t="shared" si="44"/>
        <v>4.7618772360249362E-2</v>
      </c>
      <c r="F2833" s="7">
        <v>4.7618772360249362E-2</v>
      </c>
    </row>
    <row r="2834" spans="1:6" x14ac:dyDescent="0.25">
      <c r="A2834">
        <v>2817</v>
      </c>
      <c r="B2834" s="1">
        <v>105.53289392378412</v>
      </c>
      <c r="C2834" s="7">
        <f t="shared" si="44"/>
        <v>4.7634306771373702E-2</v>
      </c>
      <c r="F2834" s="7">
        <v>4.7634306771373702E-2</v>
      </c>
    </row>
    <row r="2835" spans="1:6" x14ac:dyDescent="0.25">
      <c r="A2835">
        <v>2818</v>
      </c>
      <c r="B2835" s="1">
        <v>105.47703711408383</v>
      </c>
      <c r="C2835" s="7">
        <f t="shared" si="44"/>
        <v>4.7649971799536006E-2</v>
      </c>
      <c r="F2835" s="7">
        <v>4.7649971799536006E-2</v>
      </c>
    </row>
    <row r="2836" spans="1:6" x14ac:dyDescent="0.25">
      <c r="A2836">
        <v>2819</v>
      </c>
      <c r="B2836" s="1">
        <v>105.42116091435736</v>
      </c>
      <c r="C2836" s="7">
        <f t="shared" si="44"/>
        <v>4.7665767444736384E-2</v>
      </c>
      <c r="F2836" s="7">
        <v>4.7665767444736384E-2</v>
      </c>
    </row>
    <row r="2837" spans="1:6" x14ac:dyDescent="0.25">
      <c r="A2837">
        <v>2820</v>
      </c>
      <c r="B2837" s="1">
        <v>105.36526519868733</v>
      </c>
      <c r="C2837" s="7">
        <f t="shared" si="44"/>
        <v>4.7681693706974615E-2</v>
      </c>
      <c r="F2837" s="7">
        <v>4.7681693706974615E-2</v>
      </c>
    </row>
    <row r="2838" spans="1:6" x14ac:dyDescent="0.25">
      <c r="A2838">
        <v>2821</v>
      </c>
      <c r="B2838" s="1">
        <v>105.3093498411576</v>
      </c>
      <c r="C2838" s="7">
        <f t="shared" si="44"/>
        <v>4.7697750586251031E-2</v>
      </c>
      <c r="F2838" s="7">
        <v>4.7697750586251031E-2</v>
      </c>
    </row>
    <row r="2839" spans="1:6" x14ac:dyDescent="0.25">
      <c r="A2839">
        <v>2822</v>
      </c>
      <c r="B2839" s="1">
        <v>105.25341471585057</v>
      </c>
      <c r="C2839" s="7">
        <f t="shared" si="44"/>
        <v>4.771393808256541E-2</v>
      </c>
      <c r="F2839" s="7">
        <v>4.771393808256541E-2</v>
      </c>
    </row>
    <row r="2840" spans="1:6" x14ac:dyDescent="0.25">
      <c r="A2840">
        <v>2823</v>
      </c>
      <c r="B2840" s="1">
        <v>105.19745969684993</v>
      </c>
      <c r="C2840" s="7">
        <f t="shared" si="44"/>
        <v>4.7730256195917753E-2</v>
      </c>
      <c r="F2840" s="7">
        <v>4.7730256195917753E-2</v>
      </c>
    </row>
    <row r="2841" spans="1:6" x14ac:dyDescent="0.25">
      <c r="A2841">
        <v>2824</v>
      </c>
      <c r="B2841" s="1">
        <v>105.1414846582382</v>
      </c>
      <c r="C2841" s="7">
        <f t="shared" si="44"/>
        <v>4.774670492630817E-2</v>
      </c>
      <c r="F2841" s="7">
        <v>4.774670492630817E-2</v>
      </c>
    </row>
    <row r="2842" spans="1:6" x14ac:dyDescent="0.25">
      <c r="A2842">
        <v>2825</v>
      </c>
      <c r="B2842" s="1">
        <v>105.08548947409884</v>
      </c>
      <c r="C2842" s="7">
        <f t="shared" si="44"/>
        <v>4.776328427373655E-2</v>
      </c>
      <c r="F2842" s="7">
        <v>4.776328427373655E-2</v>
      </c>
    </row>
    <row r="2843" spans="1:6" x14ac:dyDescent="0.25">
      <c r="A2843">
        <v>2826</v>
      </c>
      <c r="B2843" s="1">
        <v>105.02947401851475</v>
      </c>
      <c r="C2843" s="7">
        <f t="shared" si="44"/>
        <v>4.7779994238202894E-2</v>
      </c>
      <c r="F2843" s="7">
        <v>4.7779994238202894E-2</v>
      </c>
    </row>
    <row r="2844" spans="1:6" x14ac:dyDescent="0.25">
      <c r="A2844">
        <v>2827</v>
      </c>
      <c r="B2844" s="1">
        <v>104.97343816556923</v>
      </c>
      <c r="C2844" s="7">
        <f t="shared" si="44"/>
        <v>4.7796834819707312E-2</v>
      </c>
      <c r="F2844" s="7">
        <v>4.7796834819707312E-2</v>
      </c>
    </row>
    <row r="2845" spans="1:6" x14ac:dyDescent="0.25">
      <c r="A2845">
        <v>2828</v>
      </c>
      <c r="B2845" s="1">
        <v>104.91738178934497</v>
      </c>
      <c r="C2845" s="7">
        <f t="shared" si="44"/>
        <v>4.7813806018249583E-2</v>
      </c>
      <c r="F2845" s="7">
        <v>4.7813806018249583E-2</v>
      </c>
    </row>
    <row r="2846" spans="1:6" x14ac:dyDescent="0.25">
      <c r="A2846">
        <v>2829</v>
      </c>
      <c r="B2846" s="1">
        <v>104.86130476392577</v>
      </c>
      <c r="C2846" s="7">
        <f t="shared" si="44"/>
        <v>4.7830907833830039E-2</v>
      </c>
      <c r="F2846" s="7">
        <v>4.7830907833830039E-2</v>
      </c>
    </row>
    <row r="2847" spans="1:6" x14ac:dyDescent="0.25">
      <c r="A2847">
        <v>2830</v>
      </c>
      <c r="B2847" s="1">
        <v>104.80520696339369</v>
      </c>
      <c r="C2847" s="7">
        <f t="shared" si="44"/>
        <v>4.7848140266448458E-2</v>
      </c>
      <c r="F2847" s="7">
        <v>4.7848140266448458E-2</v>
      </c>
    </row>
    <row r="2848" spans="1:6" x14ac:dyDescent="0.25">
      <c r="A2848">
        <v>2831</v>
      </c>
      <c r="B2848" s="1">
        <v>104.74908826183309</v>
      </c>
      <c r="C2848" s="7">
        <f t="shared" si="44"/>
        <v>4.786550331610484E-2</v>
      </c>
      <c r="F2848" s="7">
        <v>4.786550331610484E-2</v>
      </c>
    </row>
    <row r="2849" spans="1:6" x14ac:dyDescent="0.25">
      <c r="A2849">
        <v>2832</v>
      </c>
      <c r="B2849" s="1">
        <v>104.69294853332582</v>
      </c>
      <c r="C2849" s="7">
        <f t="shared" si="44"/>
        <v>4.7882996982799297E-2</v>
      </c>
      <c r="F2849" s="7">
        <v>4.7882996982799297E-2</v>
      </c>
    </row>
    <row r="2850" spans="1:6" x14ac:dyDescent="0.25">
      <c r="A2850">
        <v>2833</v>
      </c>
      <c r="B2850" s="1">
        <v>104.63678765195601</v>
      </c>
      <c r="C2850" s="7">
        <f t="shared" si="44"/>
        <v>4.7900621266531718E-2</v>
      </c>
      <c r="F2850" s="7">
        <v>4.7900621266531718E-2</v>
      </c>
    </row>
    <row r="2851" spans="1:6" x14ac:dyDescent="0.25">
      <c r="A2851">
        <v>2834</v>
      </c>
      <c r="B2851" s="1">
        <v>104.58060549180618</v>
      </c>
      <c r="C2851" s="7">
        <f t="shared" si="44"/>
        <v>4.7918376167302101E-2</v>
      </c>
      <c r="F2851" s="7">
        <v>4.7918376167302101E-2</v>
      </c>
    </row>
    <row r="2852" spans="1:6" x14ac:dyDescent="0.25">
      <c r="A2852">
        <v>2835</v>
      </c>
      <c r="B2852" s="1">
        <v>104.52440192695946</v>
      </c>
      <c r="C2852" s="7">
        <f t="shared" si="44"/>
        <v>4.7936261685110559E-2</v>
      </c>
      <c r="F2852" s="7">
        <v>4.7936261685110559E-2</v>
      </c>
    </row>
    <row r="2853" spans="1:6" x14ac:dyDescent="0.25">
      <c r="A2853">
        <v>2836</v>
      </c>
      <c r="B2853" s="1">
        <v>104.46817683149897</v>
      </c>
      <c r="C2853" s="7">
        <f t="shared" ref="C2853:C2916" si="45">$M$7+$M$8*A2853+$M$9*A2853^2</f>
        <v>4.795427781995687E-2</v>
      </c>
      <c r="F2853" s="7">
        <v>4.795427781995687E-2</v>
      </c>
    </row>
    <row r="2854" spans="1:6" x14ac:dyDescent="0.25">
      <c r="A2854">
        <v>2837</v>
      </c>
      <c r="B2854" s="1">
        <v>104.41193007950829</v>
      </c>
      <c r="C2854" s="7">
        <f t="shared" si="45"/>
        <v>4.7972424571841366E-2</v>
      </c>
      <c r="F2854" s="7">
        <v>4.7972424571841366E-2</v>
      </c>
    </row>
    <row r="2855" spans="1:6" x14ac:dyDescent="0.25">
      <c r="A2855">
        <v>2838</v>
      </c>
      <c r="B2855" s="1">
        <v>104.35566154506972</v>
      </c>
      <c r="C2855" s="7">
        <f t="shared" si="45"/>
        <v>4.7990701940763825E-2</v>
      </c>
      <c r="F2855" s="7">
        <v>4.7990701940763825E-2</v>
      </c>
    </row>
    <row r="2856" spans="1:6" x14ac:dyDescent="0.25">
      <c r="A2856">
        <v>2839</v>
      </c>
      <c r="B2856" s="1">
        <v>104.29937110226695</v>
      </c>
      <c r="C2856" s="7">
        <f t="shared" si="45"/>
        <v>4.8009109926724358E-2</v>
      </c>
      <c r="F2856" s="7">
        <v>4.8009109926724358E-2</v>
      </c>
    </row>
    <row r="2857" spans="1:6" x14ac:dyDescent="0.25">
      <c r="A2857">
        <v>2840</v>
      </c>
      <c r="B2857" s="1">
        <v>104.24305862518247</v>
      </c>
      <c r="C2857" s="7">
        <f t="shared" si="45"/>
        <v>4.8027648529722744E-2</v>
      </c>
      <c r="F2857" s="7">
        <v>4.8027648529722744E-2</v>
      </c>
    </row>
    <row r="2858" spans="1:6" x14ac:dyDescent="0.25">
      <c r="A2858">
        <v>2841</v>
      </c>
      <c r="B2858" s="1">
        <v>104.18672398790017</v>
      </c>
      <c r="C2858" s="7">
        <f t="shared" si="45"/>
        <v>4.8046317749759093E-2</v>
      </c>
      <c r="F2858" s="7">
        <v>4.8046317749759093E-2</v>
      </c>
    </row>
    <row r="2859" spans="1:6" x14ac:dyDescent="0.25">
      <c r="A2859">
        <v>2842</v>
      </c>
      <c r="B2859" s="1">
        <v>104.13036706450242</v>
      </c>
      <c r="C2859" s="7">
        <f t="shared" si="45"/>
        <v>4.8065117586833739E-2</v>
      </c>
      <c r="F2859" s="7">
        <v>4.8065117586833739E-2</v>
      </c>
    </row>
    <row r="2860" spans="1:6" x14ac:dyDescent="0.25">
      <c r="A2860">
        <v>2843</v>
      </c>
      <c r="B2860" s="1">
        <v>104.07398772907283</v>
      </c>
      <c r="C2860" s="7">
        <f t="shared" si="45"/>
        <v>4.8084048040946126E-2</v>
      </c>
      <c r="F2860" s="7">
        <v>4.8084048040946126E-2</v>
      </c>
    </row>
    <row r="2861" spans="1:6" x14ac:dyDescent="0.25">
      <c r="A2861">
        <v>2844</v>
      </c>
      <c r="B2861" s="1">
        <v>104.01758585569411</v>
      </c>
      <c r="C2861" s="7">
        <f t="shared" si="45"/>
        <v>4.8103109112096476E-2</v>
      </c>
      <c r="F2861" s="7">
        <v>4.8103109112096476E-2</v>
      </c>
    </row>
    <row r="2862" spans="1:6" x14ac:dyDescent="0.25">
      <c r="A2862">
        <v>2845</v>
      </c>
      <c r="B2862" s="1">
        <v>103.96116131844974</v>
      </c>
      <c r="C2862" s="7">
        <f t="shared" si="45"/>
        <v>4.8122300800285123E-2</v>
      </c>
      <c r="F2862" s="7">
        <v>4.8122300800285123E-2</v>
      </c>
    </row>
    <row r="2863" spans="1:6" x14ac:dyDescent="0.25">
      <c r="A2863">
        <v>2846</v>
      </c>
      <c r="B2863" s="1">
        <v>103.90471399142234</v>
      </c>
      <c r="C2863" s="7">
        <f t="shared" si="45"/>
        <v>4.8141623105511511E-2</v>
      </c>
      <c r="F2863" s="7">
        <v>4.8141623105511511E-2</v>
      </c>
    </row>
    <row r="2864" spans="1:6" x14ac:dyDescent="0.25">
      <c r="A2864">
        <v>2847</v>
      </c>
      <c r="B2864" s="1">
        <v>103.84824374869561</v>
      </c>
      <c r="C2864" s="7">
        <f t="shared" si="45"/>
        <v>4.8161076027775973E-2</v>
      </c>
      <c r="F2864" s="7">
        <v>4.8161076027775973E-2</v>
      </c>
    </row>
    <row r="2865" spans="1:6" x14ac:dyDescent="0.25">
      <c r="A2865">
        <v>2848</v>
      </c>
      <c r="B2865" s="1">
        <v>103.79175046435199</v>
      </c>
      <c r="C2865" s="7">
        <f t="shared" si="45"/>
        <v>4.8180659567078399E-2</v>
      </c>
      <c r="F2865" s="7">
        <v>4.8180659567078399E-2</v>
      </c>
    </row>
    <row r="2866" spans="1:6" x14ac:dyDescent="0.25">
      <c r="A2866">
        <v>2849</v>
      </c>
      <c r="B2866" s="1">
        <v>103.7352340124753</v>
      </c>
      <c r="C2866" s="7">
        <f t="shared" si="45"/>
        <v>4.820037372341901E-2</v>
      </c>
      <c r="F2866" s="7">
        <v>4.820037372341901E-2</v>
      </c>
    </row>
    <row r="2867" spans="1:6" x14ac:dyDescent="0.25">
      <c r="A2867">
        <v>2850</v>
      </c>
      <c r="B2867" s="1">
        <v>103.67869426714788</v>
      </c>
      <c r="C2867" s="7">
        <f t="shared" si="45"/>
        <v>4.8220218496797473E-2</v>
      </c>
      <c r="F2867" s="7">
        <v>4.8220218496797473E-2</v>
      </c>
    </row>
    <row r="2868" spans="1:6" x14ac:dyDescent="0.25">
      <c r="A2868">
        <v>2851</v>
      </c>
      <c r="B2868" s="1">
        <v>103.62213110245335</v>
      </c>
      <c r="C2868" s="7">
        <f t="shared" si="45"/>
        <v>4.82401938872139E-2</v>
      </c>
      <c r="F2868" s="7">
        <v>4.82401938872139E-2</v>
      </c>
    </row>
    <row r="2869" spans="1:6" x14ac:dyDescent="0.25">
      <c r="A2869">
        <v>2852</v>
      </c>
      <c r="B2869" s="1">
        <v>103.56554439247429</v>
      </c>
      <c r="C2869" s="7">
        <f t="shared" si="45"/>
        <v>4.8260299894668512E-2</v>
      </c>
      <c r="F2869" s="7">
        <v>4.8260299894668512E-2</v>
      </c>
    </row>
    <row r="2870" spans="1:6" x14ac:dyDescent="0.25">
      <c r="A2870">
        <v>2853</v>
      </c>
      <c r="B2870" s="1">
        <v>103.50893401129457</v>
      </c>
      <c r="C2870" s="7">
        <f t="shared" si="45"/>
        <v>4.8280536519160977E-2</v>
      </c>
      <c r="F2870" s="7">
        <v>4.8280536519160977E-2</v>
      </c>
    </row>
    <row r="2871" spans="1:6" x14ac:dyDescent="0.25">
      <c r="A2871">
        <v>2854</v>
      </c>
      <c r="B2871" s="1">
        <v>103.45229983299646</v>
      </c>
      <c r="C2871" s="7">
        <f t="shared" si="45"/>
        <v>4.8300903760691405E-2</v>
      </c>
      <c r="F2871" s="7">
        <v>4.8300903760691405E-2</v>
      </c>
    </row>
    <row r="2872" spans="1:6" x14ac:dyDescent="0.25">
      <c r="A2872">
        <v>2855</v>
      </c>
      <c r="B2872" s="1">
        <v>103.39564173166389</v>
      </c>
      <c r="C2872" s="7">
        <f t="shared" si="45"/>
        <v>4.8321401619260129E-2</v>
      </c>
      <c r="F2872" s="7">
        <v>4.8321401619260129E-2</v>
      </c>
    </row>
    <row r="2873" spans="1:6" x14ac:dyDescent="0.25">
      <c r="A2873">
        <v>2856</v>
      </c>
      <c r="B2873" s="1">
        <v>103.33895958137913</v>
      </c>
      <c r="C2873" s="7">
        <f t="shared" si="45"/>
        <v>4.8342030094866595E-2</v>
      </c>
      <c r="F2873" s="7">
        <v>4.8342030094866595E-2</v>
      </c>
    </row>
    <row r="2874" spans="1:6" x14ac:dyDescent="0.25">
      <c r="A2874">
        <v>2857</v>
      </c>
      <c r="B2874" s="1">
        <v>103.28225325622583</v>
      </c>
      <c r="C2874" s="7">
        <f t="shared" si="45"/>
        <v>4.8362789187511024E-2</v>
      </c>
      <c r="F2874" s="7">
        <v>4.8362789187511024E-2</v>
      </c>
    </row>
    <row r="2875" spans="1:6" x14ac:dyDescent="0.25">
      <c r="A2875">
        <v>2858</v>
      </c>
      <c r="B2875" s="1">
        <v>103.22552263028683</v>
      </c>
      <c r="C2875" s="7">
        <f t="shared" si="45"/>
        <v>4.8383678897193749E-2</v>
      </c>
      <c r="F2875" s="7">
        <v>4.8383678897193749E-2</v>
      </c>
    </row>
    <row r="2876" spans="1:6" x14ac:dyDescent="0.25">
      <c r="A2876">
        <v>2859</v>
      </c>
      <c r="B2876" s="1">
        <v>103.16876757764521</v>
      </c>
      <c r="C2876" s="7">
        <f t="shared" si="45"/>
        <v>4.8404699223914216E-2</v>
      </c>
      <c r="F2876" s="7">
        <v>4.8404699223914216E-2</v>
      </c>
    </row>
    <row r="2877" spans="1:6" x14ac:dyDescent="0.25">
      <c r="A2877">
        <v>2860</v>
      </c>
      <c r="B2877" s="1">
        <v>103.11198797238433</v>
      </c>
      <c r="C2877" s="7">
        <f t="shared" si="45"/>
        <v>4.8425850167672646E-2</v>
      </c>
      <c r="F2877" s="7">
        <v>4.8425850167672646E-2</v>
      </c>
    </row>
    <row r="2878" spans="1:6" x14ac:dyDescent="0.25">
      <c r="A2878">
        <v>2861</v>
      </c>
      <c r="B2878" s="1">
        <v>103.05518368858696</v>
      </c>
      <c r="C2878" s="7">
        <f t="shared" si="45"/>
        <v>4.8447131728469373E-2</v>
      </c>
      <c r="F2878" s="7">
        <v>4.8447131728469373E-2</v>
      </c>
    </row>
    <row r="2879" spans="1:6" x14ac:dyDescent="0.25">
      <c r="A2879">
        <v>2862</v>
      </c>
      <c r="B2879" s="1">
        <v>102.99835460033631</v>
      </c>
      <c r="C2879" s="7">
        <f t="shared" si="45"/>
        <v>4.846854390630384E-2</v>
      </c>
      <c r="F2879" s="7">
        <v>4.846854390630384E-2</v>
      </c>
    </row>
    <row r="2880" spans="1:6" x14ac:dyDescent="0.25">
      <c r="A2880">
        <v>2863</v>
      </c>
      <c r="B2880" s="1">
        <v>102.94150058171584</v>
      </c>
      <c r="C2880" s="7">
        <f t="shared" si="45"/>
        <v>4.8490086701176383E-2</v>
      </c>
      <c r="F2880" s="7">
        <v>4.8490086701176383E-2</v>
      </c>
    </row>
    <row r="2881" spans="1:6" x14ac:dyDescent="0.25">
      <c r="A2881">
        <v>2864</v>
      </c>
      <c r="B2881" s="1">
        <v>102.88462150680783</v>
      </c>
      <c r="C2881" s="7">
        <f t="shared" si="45"/>
        <v>4.8511760113086888E-2</v>
      </c>
      <c r="F2881" s="7">
        <v>4.8511760113086888E-2</v>
      </c>
    </row>
    <row r="2882" spans="1:6" x14ac:dyDescent="0.25">
      <c r="A2882">
        <v>2865</v>
      </c>
      <c r="B2882" s="1">
        <v>102.82771724969621</v>
      </c>
      <c r="C2882" s="7">
        <f t="shared" si="45"/>
        <v>4.8533564142035579E-2</v>
      </c>
      <c r="F2882" s="7">
        <v>4.8533564142035579E-2</v>
      </c>
    </row>
    <row r="2883" spans="1:6" x14ac:dyDescent="0.25">
      <c r="A2883">
        <v>2866</v>
      </c>
      <c r="B2883" s="1">
        <v>102.77078768446341</v>
      </c>
      <c r="C2883" s="7">
        <f t="shared" si="45"/>
        <v>4.8555498788022122E-2</v>
      </c>
      <c r="F2883" s="7">
        <v>4.8555498788022122E-2</v>
      </c>
    </row>
    <row r="2884" spans="1:6" x14ac:dyDescent="0.25">
      <c r="A2884">
        <v>2867</v>
      </c>
      <c r="B2884" s="1">
        <v>102.71383268519321</v>
      </c>
      <c r="C2884" s="7">
        <f t="shared" si="45"/>
        <v>4.8577564051046629E-2</v>
      </c>
      <c r="F2884" s="7">
        <v>4.8577564051046629E-2</v>
      </c>
    </row>
    <row r="2885" spans="1:6" x14ac:dyDescent="0.25">
      <c r="A2885">
        <v>2868</v>
      </c>
      <c r="B2885" s="1">
        <v>102.65685212596799</v>
      </c>
      <c r="C2885" s="7">
        <f t="shared" si="45"/>
        <v>4.8599759931109321E-2</v>
      </c>
      <c r="F2885" s="7">
        <v>4.8599759931109321E-2</v>
      </c>
    </row>
    <row r="2886" spans="1:6" x14ac:dyDescent="0.25">
      <c r="A2886">
        <v>2869</v>
      </c>
      <c r="B2886" s="1">
        <v>102.59984588087133</v>
      </c>
      <c r="C2886" s="7">
        <f t="shared" si="45"/>
        <v>4.8622086428209865E-2</v>
      </c>
      <c r="F2886" s="7">
        <v>4.8622086428209865E-2</v>
      </c>
    </row>
    <row r="2887" spans="1:6" x14ac:dyDescent="0.25">
      <c r="A2887">
        <v>2870</v>
      </c>
      <c r="B2887" s="1">
        <v>102.54281382398614</v>
      </c>
      <c r="C2887" s="7">
        <f t="shared" si="45"/>
        <v>4.8644543542348373E-2</v>
      </c>
      <c r="F2887" s="7">
        <v>4.8644543542348373E-2</v>
      </c>
    </row>
    <row r="2888" spans="1:6" x14ac:dyDescent="0.25">
      <c r="A2888">
        <v>2871</v>
      </c>
      <c r="B2888" s="1">
        <v>102.48575582939566</v>
      </c>
      <c r="C2888" s="7">
        <f t="shared" si="45"/>
        <v>4.8667131273525177E-2</v>
      </c>
      <c r="F2888" s="7">
        <v>4.8667131273525177E-2</v>
      </c>
    </row>
    <row r="2889" spans="1:6" x14ac:dyDescent="0.25">
      <c r="A2889">
        <v>2872</v>
      </c>
      <c r="B2889" s="1">
        <v>102.42867177118262</v>
      </c>
      <c r="C2889" s="7">
        <f t="shared" si="45"/>
        <v>4.8689849621739723E-2</v>
      </c>
      <c r="F2889" s="7">
        <v>4.8689849621739723E-2</v>
      </c>
    </row>
    <row r="2890" spans="1:6" x14ac:dyDescent="0.25">
      <c r="A2890">
        <v>2873</v>
      </c>
      <c r="B2890" s="1">
        <v>102.37156152343067</v>
      </c>
      <c r="C2890" s="7">
        <f t="shared" si="45"/>
        <v>4.8712698586992231E-2</v>
      </c>
      <c r="F2890" s="7">
        <v>4.8712698586992231E-2</v>
      </c>
    </row>
    <row r="2891" spans="1:6" x14ac:dyDescent="0.25">
      <c r="A2891">
        <v>2874</v>
      </c>
      <c r="B2891" s="1">
        <v>102.31442496022237</v>
      </c>
      <c r="C2891" s="7">
        <f t="shared" si="45"/>
        <v>4.8735678169283037E-2</v>
      </c>
      <c r="F2891" s="7">
        <v>4.8735678169283037E-2</v>
      </c>
    </row>
    <row r="2892" spans="1:6" x14ac:dyDescent="0.25">
      <c r="A2892">
        <v>2875</v>
      </c>
      <c r="B2892" s="1">
        <v>102.25726195564135</v>
      </c>
      <c r="C2892" s="7">
        <f t="shared" si="45"/>
        <v>4.8758788368611583E-2</v>
      </c>
      <c r="F2892" s="7">
        <v>4.8758788368611583E-2</v>
      </c>
    </row>
    <row r="2893" spans="1:6" x14ac:dyDescent="0.25">
      <c r="A2893">
        <v>2876</v>
      </c>
      <c r="B2893" s="1">
        <v>102.20007238376996</v>
      </c>
      <c r="C2893" s="7">
        <f t="shared" si="45"/>
        <v>4.8782029184978093E-2</v>
      </c>
      <c r="F2893" s="7">
        <v>4.8782029184978093E-2</v>
      </c>
    </row>
    <row r="2894" spans="1:6" x14ac:dyDescent="0.25">
      <c r="A2894">
        <v>2877</v>
      </c>
      <c r="B2894" s="1">
        <v>102.14285611869201</v>
      </c>
      <c r="C2894" s="7">
        <f t="shared" si="45"/>
        <v>4.8805400618382899E-2</v>
      </c>
      <c r="F2894" s="7">
        <v>4.8805400618382899E-2</v>
      </c>
    </row>
    <row r="2895" spans="1:6" x14ac:dyDescent="0.25">
      <c r="A2895">
        <v>2878</v>
      </c>
      <c r="B2895" s="1">
        <v>102.08561303449034</v>
      </c>
      <c r="C2895" s="7">
        <f t="shared" si="45"/>
        <v>4.8828902668825447E-2</v>
      </c>
      <c r="F2895" s="7">
        <v>4.8828902668825447E-2</v>
      </c>
    </row>
    <row r="2896" spans="1:6" x14ac:dyDescent="0.25">
      <c r="A2896">
        <v>2879</v>
      </c>
      <c r="B2896" s="1">
        <v>102.02834300524808</v>
      </c>
      <c r="C2896" s="7">
        <f t="shared" si="45"/>
        <v>4.8852535336305958E-2</v>
      </c>
      <c r="F2896" s="7">
        <v>4.8852535336305958E-2</v>
      </c>
    </row>
    <row r="2897" spans="1:6" x14ac:dyDescent="0.25">
      <c r="A2897">
        <v>2880</v>
      </c>
      <c r="B2897" s="1">
        <v>101.97104590504802</v>
      </c>
      <c r="C2897" s="7">
        <f t="shared" si="45"/>
        <v>4.8876298620824765E-2</v>
      </c>
      <c r="F2897" s="7">
        <v>4.8876298620824765E-2</v>
      </c>
    </row>
    <row r="2898" spans="1:6" x14ac:dyDescent="0.25">
      <c r="A2898">
        <v>2881</v>
      </c>
      <c r="B2898" s="1">
        <v>101.91372160797363</v>
      </c>
      <c r="C2898" s="7">
        <f t="shared" si="45"/>
        <v>4.8900192522381425E-2</v>
      </c>
      <c r="F2898" s="7">
        <v>4.8900192522381425E-2</v>
      </c>
    </row>
    <row r="2899" spans="1:6" x14ac:dyDescent="0.25">
      <c r="A2899">
        <v>2882</v>
      </c>
      <c r="B2899" s="1">
        <v>101.85636998810782</v>
      </c>
      <c r="C2899" s="7">
        <f t="shared" si="45"/>
        <v>4.8924217040975937E-2</v>
      </c>
      <c r="F2899" s="7">
        <v>4.8924217040975937E-2</v>
      </c>
    </row>
    <row r="2900" spans="1:6" x14ac:dyDescent="0.25">
      <c r="A2900">
        <v>2883</v>
      </c>
      <c r="B2900" s="1">
        <v>101.79899091953388</v>
      </c>
      <c r="C2900" s="7">
        <f t="shared" si="45"/>
        <v>4.8948372176608523E-2</v>
      </c>
      <c r="F2900" s="7">
        <v>4.8948372176608523E-2</v>
      </c>
    </row>
    <row r="2901" spans="1:6" x14ac:dyDescent="0.25">
      <c r="A2901">
        <v>2884</v>
      </c>
      <c r="B2901" s="1">
        <v>101.74158427633449</v>
      </c>
      <c r="C2901" s="7">
        <f t="shared" si="45"/>
        <v>4.8972657929279406E-2</v>
      </c>
      <c r="F2901" s="7">
        <v>4.8972657929279406E-2</v>
      </c>
    </row>
    <row r="2902" spans="1:6" x14ac:dyDescent="0.25">
      <c r="A2902">
        <v>2885</v>
      </c>
      <c r="B2902" s="1">
        <v>101.68414993259336</v>
      </c>
      <c r="C2902" s="7">
        <f t="shared" si="45"/>
        <v>4.899707429898803E-2</v>
      </c>
      <c r="F2902" s="7">
        <v>4.899707429898803E-2</v>
      </c>
    </row>
    <row r="2903" spans="1:6" x14ac:dyDescent="0.25">
      <c r="A2903">
        <v>2886</v>
      </c>
      <c r="B2903" s="1">
        <v>101.62668776239315</v>
      </c>
      <c r="C2903" s="7">
        <f t="shared" si="45"/>
        <v>4.9021621285734618E-2</v>
      </c>
      <c r="F2903" s="7">
        <v>4.9021621285734618E-2</v>
      </c>
    </row>
    <row r="2904" spans="1:6" x14ac:dyDescent="0.25">
      <c r="A2904">
        <v>2887</v>
      </c>
      <c r="B2904" s="1">
        <v>101.56919763981705</v>
      </c>
      <c r="C2904" s="7">
        <f t="shared" si="45"/>
        <v>4.9046298889519391E-2</v>
      </c>
      <c r="F2904" s="7">
        <v>4.9046298889519391E-2</v>
      </c>
    </row>
    <row r="2905" spans="1:6" x14ac:dyDescent="0.25">
      <c r="A2905">
        <v>2888</v>
      </c>
      <c r="B2905" s="1">
        <v>101.51167943894825</v>
      </c>
      <c r="C2905" s="7">
        <f t="shared" si="45"/>
        <v>4.9071107110342016E-2</v>
      </c>
      <c r="F2905" s="7">
        <v>4.9071107110342016E-2</v>
      </c>
    </row>
    <row r="2906" spans="1:6" x14ac:dyDescent="0.25">
      <c r="A2906">
        <v>2889</v>
      </c>
      <c r="B2906" s="1">
        <v>101.45413303386943</v>
      </c>
      <c r="C2906" s="7">
        <f t="shared" si="45"/>
        <v>4.9096045948202605E-2</v>
      </c>
      <c r="F2906" s="7">
        <v>4.9096045948202605E-2</v>
      </c>
    </row>
    <row r="2907" spans="1:6" x14ac:dyDescent="0.25">
      <c r="A2907">
        <v>2890</v>
      </c>
      <c r="B2907" s="1">
        <v>101.39655829866416</v>
      </c>
      <c r="C2907" s="7">
        <f t="shared" si="45"/>
        <v>4.912111540310149E-2</v>
      </c>
      <c r="F2907" s="7">
        <v>4.912111540310149E-2</v>
      </c>
    </row>
    <row r="2908" spans="1:6" x14ac:dyDescent="0.25">
      <c r="A2908">
        <v>2891</v>
      </c>
      <c r="B2908" s="1">
        <v>101.3389551074153</v>
      </c>
      <c r="C2908" s="7">
        <f t="shared" si="45"/>
        <v>4.9146315475038116E-2</v>
      </c>
      <c r="F2908" s="7">
        <v>4.9146315475038116E-2</v>
      </c>
    </row>
    <row r="2909" spans="1:6" x14ac:dyDescent="0.25">
      <c r="A2909">
        <v>2892</v>
      </c>
      <c r="B2909" s="1">
        <v>101.28132333420638</v>
      </c>
      <c r="C2909" s="7">
        <f t="shared" si="45"/>
        <v>4.9171646164012706E-2</v>
      </c>
      <c r="F2909" s="7">
        <v>4.9171646164012706E-2</v>
      </c>
    </row>
    <row r="2910" spans="1:6" x14ac:dyDescent="0.25">
      <c r="A2910">
        <v>2893</v>
      </c>
      <c r="B2910" s="1">
        <v>101.22366285311966</v>
      </c>
      <c r="C2910" s="7">
        <f t="shared" si="45"/>
        <v>4.9197107470025592E-2</v>
      </c>
      <c r="F2910" s="7">
        <v>4.9197107470025592E-2</v>
      </c>
    </row>
    <row r="2911" spans="1:6" x14ac:dyDescent="0.25">
      <c r="A2911">
        <v>2894</v>
      </c>
      <c r="B2911" s="1">
        <v>101.16597353823903</v>
      </c>
      <c r="C2911" s="7">
        <f t="shared" si="45"/>
        <v>4.9222699393076219E-2</v>
      </c>
      <c r="F2911" s="7">
        <v>4.9222699393076219E-2</v>
      </c>
    </row>
    <row r="2912" spans="1:6" x14ac:dyDescent="0.25">
      <c r="A2912">
        <v>2895</v>
      </c>
      <c r="B2912" s="1">
        <v>101.10825526364698</v>
      </c>
      <c r="C2912" s="7">
        <f t="shared" si="45"/>
        <v>4.9248421933164921E-2</v>
      </c>
      <c r="F2912" s="7">
        <v>4.9248421933164921E-2</v>
      </c>
    </row>
    <row r="2913" spans="1:6" x14ac:dyDescent="0.25">
      <c r="A2913">
        <v>2896</v>
      </c>
      <c r="B2913" s="1">
        <v>101.05050790342727</v>
      </c>
      <c r="C2913" s="7">
        <f t="shared" si="45"/>
        <v>4.9274275090291808E-2</v>
      </c>
      <c r="F2913" s="7">
        <v>4.9274275090291808E-2</v>
      </c>
    </row>
    <row r="2914" spans="1:6" x14ac:dyDescent="0.25">
      <c r="A2914">
        <v>2897</v>
      </c>
      <c r="B2914" s="1">
        <v>100.9927313316623</v>
      </c>
      <c r="C2914" s="7">
        <f t="shared" si="45"/>
        <v>4.9300258864456437E-2</v>
      </c>
      <c r="F2914" s="7">
        <v>4.9300258864456437E-2</v>
      </c>
    </row>
    <row r="2915" spans="1:6" x14ac:dyDescent="0.25">
      <c r="A2915">
        <v>2898</v>
      </c>
      <c r="B2915" s="1">
        <v>100.93492542243564</v>
      </c>
      <c r="C2915" s="7">
        <f t="shared" si="45"/>
        <v>4.9326373255659139E-2</v>
      </c>
      <c r="F2915" s="7">
        <v>4.9326373255659139E-2</v>
      </c>
    </row>
    <row r="2916" spans="1:6" x14ac:dyDescent="0.25">
      <c r="A2916">
        <v>2899</v>
      </c>
      <c r="B2916" s="1">
        <v>100.87709004983014</v>
      </c>
      <c r="C2916" s="7">
        <f t="shared" si="45"/>
        <v>4.9352618263899806E-2</v>
      </c>
      <c r="F2916" s="7">
        <v>4.9352618263899806E-2</v>
      </c>
    </row>
    <row r="2917" spans="1:6" x14ac:dyDescent="0.25">
      <c r="A2917">
        <v>2900</v>
      </c>
      <c r="B2917" s="1">
        <v>100.81922508792911</v>
      </c>
      <c r="C2917" s="7">
        <f t="shared" ref="C2917:C2980" si="46">$M$7+$M$8*A2917+$M$9*A2917^2</f>
        <v>4.9378993889178657E-2</v>
      </c>
      <c r="F2917" s="7">
        <v>4.9378993889178657E-2</v>
      </c>
    </row>
    <row r="2918" spans="1:6" x14ac:dyDescent="0.25">
      <c r="A2918">
        <v>2901</v>
      </c>
      <c r="B2918" s="1">
        <v>100.76133041081528</v>
      </c>
      <c r="C2918" s="7">
        <f t="shared" si="46"/>
        <v>4.9405500131495361E-2</v>
      </c>
      <c r="F2918" s="7">
        <v>4.9405500131495361E-2</v>
      </c>
    </row>
    <row r="2919" spans="1:6" x14ac:dyDescent="0.25">
      <c r="A2919">
        <v>2902</v>
      </c>
      <c r="B2919" s="1">
        <v>100.70340589257228</v>
      </c>
      <c r="C2919" s="7">
        <f t="shared" si="46"/>
        <v>4.9432136990850029E-2</v>
      </c>
      <c r="F2919" s="7">
        <v>4.9432136990850029E-2</v>
      </c>
    </row>
    <row r="2920" spans="1:6" x14ac:dyDescent="0.25">
      <c r="A2920">
        <v>2903</v>
      </c>
      <c r="B2920" s="1">
        <v>100.64545140728262</v>
      </c>
      <c r="C2920" s="7">
        <f t="shared" si="46"/>
        <v>4.9458904467242881E-2</v>
      </c>
      <c r="F2920" s="7">
        <v>4.9458904467242881E-2</v>
      </c>
    </row>
    <row r="2921" spans="1:6" x14ac:dyDescent="0.25">
      <c r="A2921">
        <v>2904</v>
      </c>
      <c r="B2921" s="1">
        <v>100.58746682902972</v>
      </c>
      <c r="C2921" s="7">
        <f t="shared" si="46"/>
        <v>4.9485802560673586E-2</v>
      </c>
      <c r="F2921" s="7">
        <v>4.9485802560673586E-2</v>
      </c>
    </row>
    <row r="2922" spans="1:6" x14ac:dyDescent="0.25">
      <c r="A2922">
        <v>2905</v>
      </c>
      <c r="B2922" s="1">
        <v>100.52945203189665</v>
      </c>
      <c r="C2922" s="7">
        <f t="shared" si="46"/>
        <v>4.9512831271142366E-2</v>
      </c>
      <c r="F2922" s="7">
        <v>4.9512831271142366E-2</v>
      </c>
    </row>
    <row r="2923" spans="1:6" x14ac:dyDescent="0.25">
      <c r="A2923">
        <v>2906</v>
      </c>
      <c r="B2923" s="1">
        <v>100.47140688996672</v>
      </c>
      <c r="C2923" s="7">
        <f t="shared" si="46"/>
        <v>4.9539990598649219E-2</v>
      </c>
      <c r="F2923" s="7">
        <v>4.9539990598649219E-2</v>
      </c>
    </row>
    <row r="2924" spans="1:6" x14ac:dyDescent="0.25">
      <c r="A2924">
        <v>2907</v>
      </c>
      <c r="B2924" s="1">
        <v>100.4133312773223</v>
      </c>
      <c r="C2924" s="7">
        <f t="shared" si="46"/>
        <v>4.9567280543193926E-2</v>
      </c>
      <c r="F2924" s="7">
        <v>4.9567280543193926E-2</v>
      </c>
    </row>
    <row r="2925" spans="1:6" x14ac:dyDescent="0.25">
      <c r="A2925">
        <v>2908</v>
      </c>
      <c r="B2925" s="1">
        <v>100.3552250680475</v>
      </c>
      <c r="C2925" s="7">
        <f t="shared" si="46"/>
        <v>4.9594701104776706E-2</v>
      </c>
      <c r="F2925" s="7">
        <v>4.9594701104776706E-2</v>
      </c>
    </row>
    <row r="2926" spans="1:6" x14ac:dyDescent="0.25">
      <c r="A2926">
        <v>2909</v>
      </c>
      <c r="B2926" s="1">
        <v>100.29708813622449</v>
      </c>
      <c r="C2926" s="7">
        <f t="shared" si="46"/>
        <v>4.9622252283397561E-2</v>
      </c>
      <c r="F2926" s="7">
        <v>4.9622252283397561E-2</v>
      </c>
    </row>
    <row r="2927" spans="1:6" x14ac:dyDescent="0.25">
      <c r="A2927">
        <v>2910</v>
      </c>
      <c r="B2927" s="1">
        <v>100.2389203559369</v>
      </c>
      <c r="C2927" s="7">
        <f t="shared" si="46"/>
        <v>4.9649934079056379E-2</v>
      </c>
      <c r="F2927" s="7">
        <v>4.9649934079056379E-2</v>
      </c>
    </row>
    <row r="2928" spans="1:6" x14ac:dyDescent="0.25">
      <c r="A2928">
        <v>2911</v>
      </c>
      <c r="B2928" s="1">
        <v>100.18072160126769</v>
      </c>
      <c r="C2928" s="7">
        <f t="shared" si="46"/>
        <v>4.967774649175305E-2</v>
      </c>
      <c r="F2928" s="7">
        <v>4.967774649175305E-2</v>
      </c>
    </row>
    <row r="2929" spans="1:6" x14ac:dyDescent="0.25">
      <c r="A2929">
        <v>2912</v>
      </c>
      <c r="B2929" s="1">
        <v>100.12249174630006</v>
      </c>
      <c r="C2929" s="7">
        <f t="shared" si="46"/>
        <v>4.9705689521488017E-2</v>
      </c>
      <c r="F2929" s="7">
        <v>4.9705689521488017E-2</v>
      </c>
    </row>
    <row r="2930" spans="1:6" x14ac:dyDescent="0.25">
      <c r="A2930">
        <v>2913</v>
      </c>
      <c r="B2930" s="1">
        <v>100.06423066511661</v>
      </c>
      <c r="C2930" s="7">
        <f t="shared" si="46"/>
        <v>4.9733763168260725E-2</v>
      </c>
      <c r="F2930" s="7">
        <v>4.9733763168260725E-2</v>
      </c>
    </row>
    <row r="2931" spans="1:6" x14ac:dyDescent="0.25">
      <c r="A2931">
        <v>2914</v>
      </c>
      <c r="B2931" s="1">
        <v>100.00593823180134</v>
      </c>
      <c r="C2931" s="7">
        <f t="shared" si="46"/>
        <v>4.9761967432071508E-2</v>
      </c>
      <c r="F2931" s="7">
        <v>4.9761967432071508E-2</v>
      </c>
    </row>
    <row r="2932" spans="1:6" x14ac:dyDescent="0.25">
      <c r="A2932">
        <v>2915</v>
      </c>
      <c r="B2932" s="1">
        <v>99.947614320436401</v>
      </c>
      <c r="C2932" s="7">
        <f t="shared" si="46"/>
        <v>4.9790302312920254E-2</v>
      </c>
      <c r="F2932" s="7">
        <v>4.9790302312920254E-2</v>
      </c>
    </row>
    <row r="2933" spans="1:6" x14ac:dyDescent="0.25">
      <c r="A2933">
        <v>2916</v>
      </c>
      <c r="B2933" s="1">
        <v>99.889258805105669</v>
      </c>
      <c r="C2933" s="7">
        <f t="shared" si="46"/>
        <v>4.9818767810807185E-2</v>
      </c>
      <c r="F2933" s="7">
        <v>4.9818767810807185E-2</v>
      </c>
    </row>
    <row r="2934" spans="1:6" x14ac:dyDescent="0.25">
      <c r="A2934">
        <v>2917</v>
      </c>
      <c r="B2934" s="1">
        <v>99.83087155989142</v>
      </c>
      <c r="C2934" s="7">
        <f t="shared" si="46"/>
        <v>4.9847363925731969E-2</v>
      </c>
      <c r="F2934" s="7">
        <v>4.9847363925731969E-2</v>
      </c>
    </row>
    <row r="2935" spans="1:6" x14ac:dyDescent="0.25">
      <c r="A2935">
        <v>2918</v>
      </c>
      <c r="B2935" s="1">
        <v>99.772452458877638</v>
      </c>
      <c r="C2935" s="7">
        <f t="shared" si="46"/>
        <v>4.9876090657694716E-2</v>
      </c>
      <c r="F2935" s="7">
        <v>4.9876090657694716E-2</v>
      </c>
    </row>
    <row r="2936" spans="1:6" x14ac:dyDescent="0.25">
      <c r="A2936">
        <v>2919</v>
      </c>
      <c r="B2936" s="1">
        <v>99.714001376146825</v>
      </c>
      <c r="C2936" s="7">
        <f t="shared" si="46"/>
        <v>4.990494800669576E-2</v>
      </c>
      <c r="F2936" s="7">
        <v>4.990494800669576E-2</v>
      </c>
    </row>
    <row r="2937" spans="1:6" x14ac:dyDescent="0.25">
      <c r="A2937">
        <v>2920</v>
      </c>
      <c r="B2937" s="1">
        <v>99.655518185782398</v>
      </c>
      <c r="C2937" s="7">
        <f t="shared" si="46"/>
        <v>4.9933935972734433E-2</v>
      </c>
      <c r="F2937" s="7">
        <v>4.9933935972734433E-2</v>
      </c>
    </row>
    <row r="2938" spans="1:6" x14ac:dyDescent="0.25">
      <c r="A2938">
        <v>2921</v>
      </c>
      <c r="B2938" s="1">
        <v>99.597002761866975</v>
      </c>
      <c r="C2938" s="7">
        <f t="shared" si="46"/>
        <v>4.9963054555811293E-2</v>
      </c>
      <c r="F2938" s="7">
        <v>4.9963054555811293E-2</v>
      </c>
    </row>
    <row r="2939" spans="1:6" x14ac:dyDescent="0.25">
      <c r="A2939">
        <v>2922</v>
      </c>
      <c r="B2939" s="1">
        <v>99.538454978484083</v>
      </c>
      <c r="C2939" s="7">
        <f t="shared" si="46"/>
        <v>4.9992303755926226E-2</v>
      </c>
      <c r="F2939" s="7">
        <v>4.9992303755926226E-2</v>
      </c>
    </row>
    <row r="2940" spans="1:6" x14ac:dyDescent="0.25">
      <c r="A2940">
        <v>2923</v>
      </c>
      <c r="B2940" s="1">
        <v>99.479874709716682</v>
      </c>
      <c r="C2940" s="7">
        <f t="shared" si="46"/>
        <v>5.0021683573079012E-2</v>
      </c>
      <c r="F2940" s="7">
        <v>5.0021683573079012E-2</v>
      </c>
    </row>
    <row r="2941" spans="1:6" x14ac:dyDescent="0.25">
      <c r="A2941">
        <v>2924</v>
      </c>
      <c r="B2941" s="1">
        <v>99.421261829648074</v>
      </c>
      <c r="C2941" s="7">
        <f t="shared" si="46"/>
        <v>5.0051194007269872E-2</v>
      </c>
      <c r="F2941" s="7">
        <v>5.0051194007269872E-2</v>
      </c>
    </row>
    <row r="2942" spans="1:6" x14ac:dyDescent="0.25">
      <c r="A2942">
        <v>2925</v>
      </c>
      <c r="B2942" s="1">
        <v>99.36261621236099</v>
      </c>
      <c r="C2942" s="7">
        <f t="shared" si="46"/>
        <v>5.0080835058498807E-2</v>
      </c>
      <c r="F2942" s="7">
        <v>5.0080835058498807E-2</v>
      </c>
    </row>
    <row r="2943" spans="1:6" x14ac:dyDescent="0.25">
      <c r="A2943">
        <v>2926</v>
      </c>
      <c r="B2943" s="1">
        <v>99.303937731938845</v>
      </c>
      <c r="C2943" s="7">
        <f t="shared" si="46"/>
        <v>5.0110606726765705E-2</v>
      </c>
      <c r="F2943" s="7">
        <v>5.0110606726765705E-2</v>
      </c>
    </row>
    <row r="2944" spans="1:6" x14ac:dyDescent="0.25">
      <c r="A2944">
        <v>2927</v>
      </c>
      <c r="B2944" s="1">
        <v>99.245226262464371</v>
      </c>
      <c r="C2944" s="7">
        <f t="shared" si="46"/>
        <v>5.0140509012070456E-2</v>
      </c>
      <c r="F2944" s="7">
        <v>5.0140509012070456E-2</v>
      </c>
    </row>
    <row r="2945" spans="1:6" x14ac:dyDescent="0.25">
      <c r="A2945">
        <v>2928</v>
      </c>
      <c r="B2945" s="1">
        <v>99.18648167802121</v>
      </c>
      <c r="C2945" s="7">
        <f t="shared" si="46"/>
        <v>5.0170541914413502E-2</v>
      </c>
      <c r="F2945" s="7">
        <v>5.0170541914413502E-2</v>
      </c>
    </row>
    <row r="2946" spans="1:6" x14ac:dyDescent="0.25">
      <c r="A2946">
        <v>2929</v>
      </c>
      <c r="B2946" s="1">
        <v>99.127703852691752</v>
      </c>
      <c r="C2946" s="7">
        <f t="shared" si="46"/>
        <v>5.020070543379429E-2</v>
      </c>
      <c r="F2946" s="7">
        <v>5.020070543379429E-2</v>
      </c>
    </row>
    <row r="2947" spans="1:6" x14ac:dyDescent="0.25">
      <c r="A2947">
        <v>2930</v>
      </c>
      <c r="B2947" s="1">
        <v>99.068892660559641</v>
      </c>
      <c r="C2947" s="7">
        <f t="shared" si="46"/>
        <v>5.0230999570213153E-2</v>
      </c>
      <c r="F2947" s="7">
        <v>5.0230999570213153E-2</v>
      </c>
    </row>
    <row r="2948" spans="1:6" x14ac:dyDescent="0.25">
      <c r="A2948">
        <v>2931</v>
      </c>
      <c r="B2948" s="1">
        <v>99.010047975707494</v>
      </c>
      <c r="C2948" s="7">
        <f t="shared" si="46"/>
        <v>5.0261424323670201E-2</v>
      </c>
      <c r="F2948" s="7">
        <v>5.0261424323670201E-2</v>
      </c>
    </row>
    <row r="2949" spans="1:6" x14ac:dyDescent="0.25">
      <c r="A2949">
        <v>2932</v>
      </c>
      <c r="B2949" s="1">
        <v>98.95116967221918</v>
      </c>
      <c r="C2949" s="7">
        <f t="shared" si="46"/>
        <v>5.029197969416499E-2</v>
      </c>
      <c r="F2949" s="7">
        <v>5.029197969416499E-2</v>
      </c>
    </row>
    <row r="2950" spans="1:6" x14ac:dyDescent="0.25">
      <c r="A2950">
        <v>2933</v>
      </c>
      <c r="B2950" s="1">
        <v>98.892257624177091</v>
      </c>
      <c r="C2950" s="7">
        <f t="shared" si="46"/>
        <v>5.0322665681697853E-2</v>
      </c>
      <c r="F2950" s="7">
        <v>5.0322665681697853E-2</v>
      </c>
    </row>
    <row r="2951" spans="1:6" x14ac:dyDescent="0.25">
      <c r="A2951">
        <v>2934</v>
      </c>
      <c r="B2951" s="1">
        <v>98.833311705664642</v>
      </c>
      <c r="C2951" s="7">
        <f t="shared" si="46"/>
        <v>5.035348228626868E-2</v>
      </c>
      <c r="F2951" s="7">
        <v>5.035348228626868E-2</v>
      </c>
    </row>
    <row r="2952" spans="1:6" x14ac:dyDescent="0.25">
      <c r="A2952">
        <v>2935</v>
      </c>
      <c r="B2952" s="1">
        <v>98.774331790764563</v>
      </c>
      <c r="C2952" s="7">
        <f t="shared" si="46"/>
        <v>5.0384429507877693E-2</v>
      </c>
      <c r="F2952" s="7">
        <v>5.0384429507877693E-2</v>
      </c>
    </row>
    <row r="2953" spans="1:6" x14ac:dyDescent="0.25">
      <c r="A2953">
        <v>2936</v>
      </c>
      <c r="B2953" s="1">
        <v>98.715317753560498</v>
      </c>
      <c r="C2953" s="7">
        <f t="shared" si="46"/>
        <v>5.0415507346524557E-2</v>
      </c>
      <c r="F2953" s="7">
        <v>5.0415507346524557E-2</v>
      </c>
    </row>
    <row r="2954" spans="1:6" x14ac:dyDescent="0.25">
      <c r="A2954">
        <v>2937</v>
      </c>
      <c r="B2954" s="1">
        <v>98.656269468135179</v>
      </c>
      <c r="C2954" s="7">
        <f t="shared" si="46"/>
        <v>5.0446715802209496E-2</v>
      </c>
      <c r="F2954" s="7">
        <v>5.0446715802209496E-2</v>
      </c>
    </row>
    <row r="2955" spans="1:6" x14ac:dyDescent="0.25">
      <c r="A2955">
        <v>2938</v>
      </c>
      <c r="B2955" s="1">
        <v>98.597186808571905</v>
      </c>
      <c r="C2955" s="7">
        <f t="shared" si="46"/>
        <v>5.047805487493251E-2</v>
      </c>
      <c r="F2955" s="7">
        <v>5.047805487493251E-2</v>
      </c>
    </row>
    <row r="2956" spans="1:6" x14ac:dyDescent="0.25">
      <c r="A2956">
        <v>2939</v>
      </c>
      <c r="B2956" s="1">
        <v>98.538069648953297</v>
      </c>
      <c r="C2956" s="7">
        <f t="shared" si="46"/>
        <v>5.0509524564693375E-2</v>
      </c>
      <c r="F2956" s="7">
        <v>5.0509524564693375E-2</v>
      </c>
    </row>
    <row r="2957" spans="1:6" x14ac:dyDescent="0.25">
      <c r="A2957">
        <v>2940</v>
      </c>
      <c r="B2957" s="1">
        <v>98.478917863363222</v>
      </c>
      <c r="C2957" s="7">
        <f t="shared" si="46"/>
        <v>5.0541124871492205E-2</v>
      </c>
      <c r="F2957" s="7">
        <v>5.0541124871492205E-2</v>
      </c>
    </row>
    <row r="2958" spans="1:6" x14ac:dyDescent="0.25">
      <c r="A2958">
        <v>2941</v>
      </c>
      <c r="B2958" s="1">
        <v>98.419731325884072</v>
      </c>
      <c r="C2958" s="7">
        <f t="shared" si="46"/>
        <v>5.057285579532933E-2</v>
      </c>
      <c r="F2958" s="7">
        <v>5.057285579532933E-2</v>
      </c>
    </row>
    <row r="2959" spans="1:6" x14ac:dyDescent="0.25">
      <c r="A2959">
        <v>2942</v>
      </c>
      <c r="B2959" s="1">
        <v>98.360509910599376</v>
      </c>
      <c r="C2959" s="7">
        <f t="shared" si="46"/>
        <v>5.0604717336204197E-2</v>
      </c>
      <c r="F2959" s="7">
        <v>5.0604717336204197E-2</v>
      </c>
    </row>
    <row r="2960" spans="1:6" x14ac:dyDescent="0.25">
      <c r="A2960">
        <v>2943</v>
      </c>
      <c r="B2960" s="1">
        <v>98.301253491591865</v>
      </c>
      <c r="C2960" s="7">
        <f t="shared" si="46"/>
        <v>5.0636709494117138E-2</v>
      </c>
      <c r="F2960" s="7">
        <v>5.0636709494117138E-2</v>
      </c>
    </row>
    <row r="2961" spans="1:6" x14ac:dyDescent="0.25">
      <c r="A2961">
        <v>2944</v>
      </c>
      <c r="B2961" s="1">
        <v>98.241961942945181</v>
      </c>
      <c r="C2961" s="7">
        <f t="shared" si="46"/>
        <v>5.0668832269068265E-2</v>
      </c>
      <c r="F2961" s="7">
        <v>5.0668832269068265E-2</v>
      </c>
    </row>
    <row r="2962" spans="1:6" x14ac:dyDescent="0.25">
      <c r="A2962">
        <v>2945</v>
      </c>
      <c r="B2962" s="1">
        <v>98.182635138741944</v>
      </c>
      <c r="C2962" s="7">
        <f t="shared" si="46"/>
        <v>5.0701085661057133E-2</v>
      </c>
      <c r="F2962" s="7">
        <v>5.0701085661057133E-2</v>
      </c>
    </row>
    <row r="2963" spans="1:6" x14ac:dyDescent="0.25">
      <c r="A2963">
        <v>2946</v>
      </c>
      <c r="B2963" s="1">
        <v>98.123272953065225</v>
      </c>
      <c r="C2963" s="7">
        <f t="shared" si="46"/>
        <v>5.0733469670083964E-2</v>
      </c>
      <c r="F2963" s="7">
        <v>5.0733469670083964E-2</v>
      </c>
    </row>
    <row r="2964" spans="1:6" x14ac:dyDescent="0.25">
      <c r="A2964">
        <v>2947</v>
      </c>
      <c r="B2964" s="1">
        <v>98.063875259998326</v>
      </c>
      <c r="C2964" s="7">
        <f t="shared" si="46"/>
        <v>5.0765984296149091E-2</v>
      </c>
      <c r="F2964" s="7">
        <v>5.0765984296149091E-2</v>
      </c>
    </row>
    <row r="2965" spans="1:6" x14ac:dyDescent="0.25">
      <c r="A2965">
        <v>2948</v>
      </c>
      <c r="B2965" s="1">
        <v>98.004441933624548</v>
      </c>
      <c r="C2965" s="7">
        <f t="shared" si="46"/>
        <v>5.0798629539252071E-2</v>
      </c>
      <c r="F2965" s="7">
        <v>5.0798629539252071E-2</v>
      </c>
    </row>
    <row r="2966" spans="1:6" x14ac:dyDescent="0.25">
      <c r="A2966">
        <v>2949</v>
      </c>
      <c r="B2966" s="1">
        <v>97.944972848026282</v>
      </c>
      <c r="C2966" s="7">
        <f t="shared" si="46"/>
        <v>5.0831405399392904E-2</v>
      </c>
      <c r="F2966" s="7">
        <v>5.0831405399392904E-2</v>
      </c>
    </row>
    <row r="2967" spans="1:6" x14ac:dyDescent="0.25">
      <c r="A2967">
        <v>2950</v>
      </c>
      <c r="B2967" s="1">
        <v>97.885467877287624</v>
      </c>
      <c r="C2967" s="7">
        <f t="shared" si="46"/>
        <v>5.0864311876571922E-2</v>
      </c>
      <c r="F2967" s="7">
        <v>5.0864311876571922E-2</v>
      </c>
    </row>
    <row r="2968" spans="1:6" x14ac:dyDescent="0.25">
      <c r="A2968">
        <v>2951</v>
      </c>
      <c r="B2968" s="1">
        <v>97.825926895490625</v>
      </c>
      <c r="C2968" s="7">
        <f t="shared" si="46"/>
        <v>5.0897348970789014E-2</v>
      </c>
      <c r="F2968" s="7">
        <v>5.0897348970789014E-2</v>
      </c>
    </row>
    <row r="2969" spans="1:6" x14ac:dyDescent="0.25">
      <c r="A2969">
        <v>2952</v>
      </c>
      <c r="B2969" s="1">
        <v>97.766349776719267</v>
      </c>
      <c r="C2969" s="7">
        <f t="shared" si="46"/>
        <v>5.0930516682043958E-2</v>
      </c>
      <c r="F2969" s="7">
        <v>5.0930516682043958E-2</v>
      </c>
    </row>
    <row r="2970" spans="1:6" x14ac:dyDescent="0.25">
      <c r="A2970">
        <v>2953</v>
      </c>
      <c r="B2970" s="1">
        <v>97.706736395055941</v>
      </c>
      <c r="C2970" s="7">
        <f t="shared" si="46"/>
        <v>5.0963815010336866E-2</v>
      </c>
      <c r="F2970" s="7">
        <v>5.0963815010336866E-2</v>
      </c>
    </row>
    <row r="2971" spans="1:6" x14ac:dyDescent="0.25">
      <c r="A2971">
        <v>2954</v>
      </c>
      <c r="B2971" s="1">
        <v>97.647086624584176</v>
      </c>
      <c r="C2971" s="7">
        <f t="shared" si="46"/>
        <v>5.099724395566807E-2</v>
      </c>
      <c r="F2971" s="7">
        <v>5.099724395566807E-2</v>
      </c>
    </row>
    <row r="2972" spans="1:6" x14ac:dyDescent="0.25">
      <c r="A2972">
        <v>2955</v>
      </c>
      <c r="B2972" s="1">
        <v>97.587400339386818</v>
      </c>
      <c r="C2972" s="7">
        <f t="shared" si="46"/>
        <v>5.1030803518037016E-2</v>
      </c>
      <c r="F2972" s="7">
        <v>5.1030803518037016E-2</v>
      </c>
    </row>
    <row r="2973" spans="1:6" x14ac:dyDescent="0.25">
      <c r="A2973">
        <v>2956</v>
      </c>
      <c r="B2973" s="1">
        <v>97.527677413547281</v>
      </c>
      <c r="C2973" s="7">
        <f t="shared" si="46"/>
        <v>5.1064493697443925E-2</v>
      </c>
      <c r="F2973" s="7">
        <v>5.1064493697443925E-2</v>
      </c>
    </row>
    <row r="2974" spans="1:6" x14ac:dyDescent="0.25">
      <c r="A2974">
        <v>2957</v>
      </c>
      <c r="B2974" s="1">
        <v>97.46791772114841</v>
      </c>
      <c r="C2974" s="7">
        <f t="shared" si="46"/>
        <v>5.109831449388913E-2</v>
      </c>
      <c r="F2974" s="7">
        <v>5.109831449388913E-2</v>
      </c>
    </row>
    <row r="2975" spans="1:6" x14ac:dyDescent="0.25">
      <c r="A2975">
        <v>2958</v>
      </c>
      <c r="B2975" s="1">
        <v>97.408121136273394</v>
      </c>
      <c r="C2975" s="7">
        <f t="shared" si="46"/>
        <v>5.1132265907372076E-2</v>
      </c>
      <c r="F2975" s="7">
        <v>5.1132265907372076E-2</v>
      </c>
    </row>
    <row r="2976" spans="1:6" x14ac:dyDescent="0.25">
      <c r="A2976">
        <v>2959</v>
      </c>
      <c r="B2976" s="1">
        <v>97.348287533005077</v>
      </c>
      <c r="C2976" s="7">
        <f t="shared" si="46"/>
        <v>5.1166347937892986E-2</v>
      </c>
      <c r="F2976" s="7">
        <v>5.1166347937892986E-2</v>
      </c>
    </row>
    <row r="2977" spans="1:6" x14ac:dyDescent="0.25">
      <c r="A2977">
        <v>2960</v>
      </c>
      <c r="B2977" s="1">
        <v>97.288416785426875</v>
      </c>
      <c r="C2977" s="7">
        <f t="shared" si="46"/>
        <v>5.1200560585452193E-2</v>
      </c>
      <c r="F2977" s="7">
        <v>5.1200560585452193E-2</v>
      </c>
    </row>
    <row r="2978" spans="1:6" x14ac:dyDescent="0.25">
      <c r="A2978">
        <v>2961</v>
      </c>
      <c r="B2978" s="1">
        <v>97.228508767621747</v>
      </c>
      <c r="C2978" s="7">
        <f t="shared" si="46"/>
        <v>5.123490385004914E-2</v>
      </c>
      <c r="F2978" s="7">
        <v>5.123490385004914E-2</v>
      </c>
    </row>
    <row r="2979" spans="1:6" x14ac:dyDescent="0.25">
      <c r="A2979">
        <v>2962</v>
      </c>
      <c r="B2979" s="1">
        <v>97.16856335367288</v>
      </c>
      <c r="C2979" s="7">
        <f t="shared" si="46"/>
        <v>5.1269377731684163E-2</v>
      </c>
      <c r="F2979" s="7">
        <v>5.1269377731684163E-2</v>
      </c>
    </row>
    <row r="2980" spans="1:6" x14ac:dyDescent="0.25">
      <c r="A2980">
        <v>2963</v>
      </c>
      <c r="B2980" s="1">
        <v>97.108580417663234</v>
      </c>
      <c r="C2980" s="7">
        <f t="shared" si="46"/>
        <v>5.130398223035737E-2</v>
      </c>
      <c r="F2980" s="7">
        <v>5.130398223035737E-2</v>
      </c>
    </row>
    <row r="2981" spans="1:6" x14ac:dyDescent="0.25">
      <c r="A2981">
        <v>2964</v>
      </c>
      <c r="B2981" s="1">
        <v>97.048559833676109</v>
      </c>
      <c r="C2981" s="7">
        <f t="shared" ref="C2981:C3044" si="47">$M$7+$M$8*A2981+$M$9*A2981^2</f>
        <v>5.1338717346068319E-2</v>
      </c>
      <c r="F2981" s="7">
        <v>5.1338717346068319E-2</v>
      </c>
    </row>
    <row r="2982" spans="1:6" x14ac:dyDescent="0.25">
      <c r="A2982">
        <v>2965</v>
      </c>
      <c r="B2982" s="1">
        <v>96.988501475794237</v>
      </c>
      <c r="C2982" s="7">
        <f t="shared" si="47"/>
        <v>5.1373583078817342E-2</v>
      </c>
      <c r="F2982" s="7">
        <v>5.1373583078817342E-2</v>
      </c>
    </row>
    <row r="2983" spans="1:6" x14ac:dyDescent="0.25">
      <c r="A2983">
        <v>2966</v>
      </c>
      <c r="B2983" s="1">
        <v>96.928405218101261</v>
      </c>
      <c r="C2983" s="7">
        <f t="shared" si="47"/>
        <v>5.1408579428604328E-2</v>
      </c>
      <c r="F2983" s="7">
        <v>5.1408579428604328E-2</v>
      </c>
    </row>
    <row r="2984" spans="1:6" x14ac:dyDescent="0.25">
      <c r="A2984">
        <v>2967</v>
      </c>
      <c r="B2984" s="1">
        <v>96.868270934679572</v>
      </c>
      <c r="C2984" s="7">
        <f t="shared" si="47"/>
        <v>5.1443706395429611E-2</v>
      </c>
      <c r="F2984" s="7">
        <v>5.1443706395429611E-2</v>
      </c>
    </row>
    <row r="2985" spans="1:6" x14ac:dyDescent="0.25">
      <c r="A2985">
        <v>2968</v>
      </c>
      <c r="B2985" s="1">
        <v>96.808098499612811</v>
      </c>
      <c r="C2985" s="7">
        <f t="shared" si="47"/>
        <v>5.1478963979292525E-2</v>
      </c>
      <c r="F2985" s="7">
        <v>5.1478963979292525E-2</v>
      </c>
    </row>
    <row r="2986" spans="1:6" x14ac:dyDescent="0.25">
      <c r="A2986">
        <v>2969</v>
      </c>
      <c r="B2986" s="1">
        <v>96.747887786983938</v>
      </c>
      <c r="C2986" s="7">
        <f t="shared" si="47"/>
        <v>5.1514352180193623E-2</v>
      </c>
      <c r="F2986" s="7">
        <v>5.1514352180193623E-2</v>
      </c>
    </row>
    <row r="2987" spans="1:6" x14ac:dyDescent="0.25">
      <c r="A2987">
        <v>2970</v>
      </c>
      <c r="B2987" s="1">
        <v>96.687638670875799</v>
      </c>
      <c r="C2987" s="7">
        <f t="shared" si="47"/>
        <v>5.1549870998132796E-2</v>
      </c>
      <c r="F2987" s="7">
        <v>5.1549870998132796E-2</v>
      </c>
    </row>
    <row r="2988" spans="1:6" x14ac:dyDescent="0.25">
      <c r="A2988">
        <v>2971</v>
      </c>
      <c r="B2988" s="1">
        <v>96.627351025371922</v>
      </c>
      <c r="C2988" s="7">
        <f t="shared" si="47"/>
        <v>5.1585520433109822E-2</v>
      </c>
      <c r="F2988" s="7">
        <v>5.1585520433109822E-2</v>
      </c>
    </row>
    <row r="2989" spans="1:6" x14ac:dyDescent="0.25">
      <c r="A2989">
        <v>2972</v>
      </c>
      <c r="B2989" s="1">
        <v>96.56702472455504</v>
      </c>
      <c r="C2989" s="7">
        <f t="shared" si="47"/>
        <v>5.162130048512481E-2</v>
      </c>
      <c r="F2989" s="7">
        <v>5.162130048512481E-2</v>
      </c>
    </row>
    <row r="2990" spans="1:6" x14ac:dyDescent="0.25">
      <c r="A2990">
        <v>2973</v>
      </c>
      <c r="B2990" s="1">
        <v>96.506659642508339</v>
      </c>
      <c r="C2990" s="7">
        <f t="shared" si="47"/>
        <v>5.1657211154178095E-2</v>
      </c>
      <c r="F2990" s="7">
        <v>5.1657211154178095E-2</v>
      </c>
    </row>
    <row r="2991" spans="1:6" x14ac:dyDescent="0.25">
      <c r="A2991">
        <v>2974</v>
      </c>
      <c r="B2991" s="1">
        <v>96.446255653315347</v>
      </c>
      <c r="C2991" s="7">
        <f t="shared" si="47"/>
        <v>5.1693252440269122E-2</v>
      </c>
      <c r="F2991" s="7">
        <v>5.1693252440269122E-2</v>
      </c>
    </row>
    <row r="2992" spans="1:6" x14ac:dyDescent="0.25">
      <c r="A2992">
        <v>2975</v>
      </c>
      <c r="B2992" s="1">
        <v>96.385812631058229</v>
      </c>
      <c r="C2992" s="7">
        <f t="shared" si="47"/>
        <v>5.1729424343398223E-2</v>
      </c>
      <c r="F2992" s="7">
        <v>5.1729424343398223E-2</v>
      </c>
    </row>
    <row r="2993" spans="1:6" x14ac:dyDescent="0.25">
      <c r="A2993">
        <v>2976</v>
      </c>
      <c r="B2993" s="1">
        <v>96.325330449821081</v>
      </c>
      <c r="C2993" s="7">
        <f t="shared" si="47"/>
        <v>5.1765726863565398E-2</v>
      </c>
      <c r="F2993" s="7">
        <v>5.1765726863565398E-2</v>
      </c>
    </row>
    <row r="2994" spans="1:6" x14ac:dyDescent="0.25">
      <c r="A2994">
        <v>2977</v>
      </c>
      <c r="B2994" s="1">
        <v>96.264808983686407</v>
      </c>
      <c r="C2994" s="7">
        <f t="shared" si="47"/>
        <v>5.1802160000770536E-2</v>
      </c>
      <c r="F2994" s="7">
        <v>5.1802160000770536E-2</v>
      </c>
    </row>
    <row r="2995" spans="1:6" x14ac:dyDescent="0.25">
      <c r="A2995">
        <v>2978</v>
      </c>
      <c r="B2995" s="1">
        <v>96.204248106737282</v>
      </c>
      <c r="C2995" s="7">
        <f t="shared" si="47"/>
        <v>5.1838723755013527E-2</v>
      </c>
      <c r="F2995" s="7">
        <v>5.1838723755013527E-2</v>
      </c>
    </row>
    <row r="2996" spans="1:6" x14ac:dyDescent="0.25">
      <c r="A2996">
        <v>2979</v>
      </c>
      <c r="B2996" s="1">
        <v>96.143647693057346</v>
      </c>
      <c r="C2996" s="7">
        <f t="shared" si="47"/>
        <v>5.1875418126294814E-2</v>
      </c>
      <c r="F2996" s="7">
        <v>5.1875418126294814E-2</v>
      </c>
    </row>
    <row r="2997" spans="1:6" x14ac:dyDescent="0.25">
      <c r="A2997">
        <v>2980</v>
      </c>
      <c r="B2997" s="1">
        <v>96.083007616728878</v>
      </c>
      <c r="C2997" s="7">
        <f t="shared" si="47"/>
        <v>5.1912243114613954E-2</v>
      </c>
      <c r="F2997" s="7">
        <v>5.1912243114613954E-2</v>
      </c>
    </row>
    <row r="2998" spans="1:6" x14ac:dyDescent="0.25">
      <c r="A2998">
        <v>2981</v>
      </c>
      <c r="B2998" s="1">
        <v>96.022327751835633</v>
      </c>
      <c r="C2998" s="7">
        <f t="shared" si="47"/>
        <v>5.1949198719970946E-2</v>
      </c>
      <c r="F2998" s="7">
        <v>5.1949198719970946E-2</v>
      </c>
    </row>
    <row r="2999" spans="1:6" x14ac:dyDescent="0.25">
      <c r="A2999">
        <v>2982</v>
      </c>
      <c r="B2999" s="1">
        <v>95.961607972460229</v>
      </c>
      <c r="C2999" s="7">
        <f t="shared" si="47"/>
        <v>5.1986284942366234E-2</v>
      </c>
      <c r="F2999" s="7">
        <v>5.1986284942366234E-2</v>
      </c>
    </row>
    <row r="3000" spans="1:6" x14ac:dyDescent="0.25">
      <c r="A3000">
        <v>2983</v>
      </c>
      <c r="B3000" s="1">
        <v>95.900848152686194</v>
      </c>
      <c r="C3000" s="7">
        <f t="shared" si="47"/>
        <v>5.2023501781799375E-2</v>
      </c>
      <c r="F3000" s="7">
        <v>5.2023501781799375E-2</v>
      </c>
    </row>
    <row r="3001" spans="1:6" x14ac:dyDescent="0.25">
      <c r="A3001">
        <v>2984</v>
      </c>
      <c r="B3001" s="1">
        <v>95.840048166596262</v>
      </c>
      <c r="C3001" s="7">
        <f t="shared" si="47"/>
        <v>5.2060849238270479E-2</v>
      </c>
      <c r="F3001" s="7">
        <v>5.2060849238270479E-2</v>
      </c>
    </row>
    <row r="3002" spans="1:6" x14ac:dyDescent="0.25">
      <c r="A3002">
        <v>2985</v>
      </c>
      <c r="B3002" s="1">
        <v>95.779207888273845</v>
      </c>
      <c r="C3002" s="7">
        <f t="shared" si="47"/>
        <v>5.2098327311779546E-2</v>
      </c>
      <c r="F3002" s="7">
        <v>5.2098327311779546E-2</v>
      </c>
    </row>
    <row r="3003" spans="1:6" x14ac:dyDescent="0.25">
      <c r="A3003">
        <v>2986</v>
      </c>
      <c r="B3003" s="1">
        <v>95.718327191801563</v>
      </c>
      <c r="C3003" s="7">
        <f t="shared" si="47"/>
        <v>5.2135936002326799E-2</v>
      </c>
      <c r="F3003" s="7">
        <v>5.2135936002326799E-2</v>
      </c>
    </row>
    <row r="3004" spans="1:6" x14ac:dyDescent="0.25">
      <c r="A3004">
        <v>2987</v>
      </c>
      <c r="B3004" s="1">
        <v>95.657405951263286</v>
      </c>
      <c r="C3004" s="7">
        <f t="shared" si="47"/>
        <v>5.2173675309911904E-2</v>
      </c>
      <c r="F3004" s="7">
        <v>5.2173675309911904E-2</v>
      </c>
    </row>
    <row r="3005" spans="1:6" x14ac:dyDescent="0.25">
      <c r="A3005">
        <v>2988</v>
      </c>
      <c r="B3005" s="1">
        <v>95.596444040741289</v>
      </c>
      <c r="C3005" s="7">
        <f t="shared" si="47"/>
        <v>5.2211545234535084E-2</v>
      </c>
      <c r="F3005" s="7">
        <v>5.2211545234535084E-2</v>
      </c>
    </row>
    <row r="3006" spans="1:6" x14ac:dyDescent="0.25">
      <c r="A3006">
        <v>2989</v>
      </c>
      <c r="B3006" s="1">
        <v>95.535441334319444</v>
      </c>
      <c r="C3006" s="7">
        <f t="shared" si="47"/>
        <v>5.2249545776196338E-2</v>
      </c>
      <c r="F3006" s="7">
        <v>5.2249545776196338E-2</v>
      </c>
    </row>
    <row r="3007" spans="1:6" x14ac:dyDescent="0.25">
      <c r="A3007">
        <v>2990</v>
      </c>
      <c r="B3007" s="1">
        <v>95.47439770608014</v>
      </c>
      <c r="C3007" s="7">
        <f t="shared" si="47"/>
        <v>5.2287676934895444E-2</v>
      </c>
      <c r="F3007" s="7">
        <v>5.2287676934895444E-2</v>
      </c>
    </row>
    <row r="3008" spans="1:6" x14ac:dyDescent="0.25">
      <c r="A3008">
        <v>2991</v>
      </c>
      <c r="B3008" s="1">
        <v>95.413313030106906</v>
      </c>
      <c r="C3008" s="7">
        <f t="shared" si="47"/>
        <v>5.2325938710632625E-2</v>
      </c>
      <c r="F3008" s="7">
        <v>5.2325938710632625E-2</v>
      </c>
    </row>
    <row r="3009" spans="1:6" x14ac:dyDescent="0.25">
      <c r="A3009">
        <v>2992</v>
      </c>
      <c r="B3009" s="1">
        <v>95.35218718048236</v>
      </c>
      <c r="C3009" s="7">
        <f t="shared" si="47"/>
        <v>5.2364331103407991E-2</v>
      </c>
      <c r="F3009" s="7">
        <v>5.2364331103407991E-2</v>
      </c>
    </row>
    <row r="3010" spans="1:6" x14ac:dyDescent="0.25">
      <c r="A3010">
        <v>2993</v>
      </c>
      <c r="B3010" s="1">
        <v>95.291020031290259</v>
      </c>
      <c r="C3010" s="7">
        <f t="shared" si="47"/>
        <v>5.2402854113221098E-2</v>
      </c>
      <c r="F3010" s="7">
        <v>5.2402854113221098E-2</v>
      </c>
    </row>
    <row r="3011" spans="1:6" x14ac:dyDescent="0.25">
      <c r="A3011">
        <v>2994</v>
      </c>
      <c r="B3011" s="1">
        <v>95.229811456613106</v>
      </c>
      <c r="C3011" s="7">
        <f t="shared" si="47"/>
        <v>5.2441507740072169E-2</v>
      </c>
      <c r="F3011" s="7">
        <v>5.2441507740072169E-2</v>
      </c>
    </row>
    <row r="3012" spans="1:6" x14ac:dyDescent="0.25">
      <c r="A3012">
        <v>2995</v>
      </c>
      <c r="B3012" s="1">
        <v>95.168561330534658</v>
      </c>
      <c r="C3012" s="7">
        <f t="shared" si="47"/>
        <v>5.2480291983961536E-2</v>
      </c>
      <c r="F3012" s="7">
        <v>5.2480291983961536E-2</v>
      </c>
    </row>
    <row r="3013" spans="1:6" x14ac:dyDescent="0.25">
      <c r="A3013">
        <v>2996</v>
      </c>
      <c r="B3013" s="1">
        <v>95.107269527137305</v>
      </c>
      <c r="C3013" s="7">
        <f t="shared" si="47"/>
        <v>5.2519206844888755E-2</v>
      </c>
      <c r="F3013" s="7">
        <v>5.2519206844888755E-2</v>
      </c>
    </row>
    <row r="3014" spans="1:6" x14ac:dyDescent="0.25">
      <c r="A3014">
        <v>2997</v>
      </c>
      <c r="B3014" s="1">
        <v>95.045935920504576</v>
      </c>
      <c r="C3014" s="7">
        <f t="shared" si="47"/>
        <v>5.2558252322853827E-2</v>
      </c>
      <c r="F3014" s="7">
        <v>5.2558252322853827E-2</v>
      </c>
    </row>
    <row r="3015" spans="1:6" x14ac:dyDescent="0.25">
      <c r="A3015">
        <v>2998</v>
      </c>
      <c r="B3015" s="1">
        <v>94.984560384719089</v>
      </c>
      <c r="C3015" s="7">
        <f t="shared" si="47"/>
        <v>5.2597428417857195E-2</v>
      </c>
      <c r="F3015" s="7">
        <v>5.2597428417857195E-2</v>
      </c>
    </row>
    <row r="3016" spans="1:6" x14ac:dyDescent="0.25">
      <c r="A3016">
        <v>2999</v>
      </c>
      <c r="B3016" s="1">
        <v>94.923142793864713</v>
      </c>
      <c r="C3016" s="7">
        <f t="shared" si="47"/>
        <v>5.2636735129898415E-2</v>
      </c>
      <c r="F3016" s="7">
        <v>5.2636735129898415E-2</v>
      </c>
    </row>
    <row r="3017" spans="1:6" x14ac:dyDescent="0.25">
      <c r="A3017">
        <v>3000</v>
      </c>
      <c r="B3017" s="1">
        <v>94.861683022024067</v>
      </c>
      <c r="C3017" s="7">
        <f t="shared" si="47"/>
        <v>5.2676172458977599E-2</v>
      </c>
      <c r="F3017" s="7">
        <v>5.2676172458977599E-2</v>
      </c>
    </row>
    <row r="3018" spans="1:6" x14ac:dyDescent="0.25">
      <c r="A3018">
        <v>3001</v>
      </c>
      <c r="B3018" s="1">
        <v>94.800180943280225</v>
      </c>
      <c r="C3018" s="7">
        <f t="shared" si="47"/>
        <v>5.2715740405094746E-2</v>
      </c>
      <c r="F3018" s="7">
        <v>5.2715740405094746E-2</v>
      </c>
    </row>
    <row r="3019" spans="1:6" x14ac:dyDescent="0.25">
      <c r="A3019">
        <v>3002</v>
      </c>
      <c r="B3019" s="1">
        <v>94.738636431716145</v>
      </c>
      <c r="C3019" s="7">
        <f t="shared" si="47"/>
        <v>5.2755438968250079E-2</v>
      </c>
      <c r="F3019" s="7">
        <v>5.2755438968250079E-2</v>
      </c>
    </row>
    <row r="3020" spans="1:6" x14ac:dyDescent="0.25">
      <c r="A3020">
        <v>3003</v>
      </c>
      <c r="B3020" s="1">
        <v>94.677049361415357</v>
      </c>
      <c r="C3020" s="7">
        <f t="shared" si="47"/>
        <v>5.2795268148443264E-2</v>
      </c>
      <c r="F3020" s="7">
        <v>5.2795268148443264E-2</v>
      </c>
    </row>
    <row r="3021" spans="1:6" x14ac:dyDescent="0.25">
      <c r="A3021">
        <v>3004</v>
      </c>
      <c r="B3021" s="1">
        <v>94.615419606460705</v>
      </c>
      <c r="C3021" s="7">
        <f t="shared" si="47"/>
        <v>5.2835227945674523E-2</v>
      </c>
      <c r="F3021" s="7">
        <v>5.2835227945674523E-2</v>
      </c>
    </row>
    <row r="3022" spans="1:6" x14ac:dyDescent="0.25">
      <c r="A3022">
        <v>3005</v>
      </c>
      <c r="B3022" s="1">
        <v>94.553747040935377</v>
      </c>
      <c r="C3022" s="7">
        <f t="shared" si="47"/>
        <v>5.2875318359943857E-2</v>
      </c>
      <c r="F3022" s="7">
        <v>5.2875318359943857E-2</v>
      </c>
    </row>
    <row r="3023" spans="1:6" x14ac:dyDescent="0.25">
      <c r="A3023">
        <v>3006</v>
      </c>
      <c r="B3023" s="1">
        <v>94.492031538922106</v>
      </c>
      <c r="C3023" s="7">
        <f t="shared" si="47"/>
        <v>5.2915539391251043E-2</v>
      </c>
      <c r="F3023" s="7">
        <v>5.2915539391251043E-2</v>
      </c>
    </row>
    <row r="3024" spans="1:6" x14ac:dyDescent="0.25">
      <c r="A3024">
        <v>3007</v>
      </c>
      <c r="B3024" s="1">
        <v>94.430272974504646</v>
      </c>
      <c r="C3024" s="7">
        <f t="shared" si="47"/>
        <v>5.2955891039596303E-2</v>
      </c>
      <c r="F3024" s="7">
        <v>5.2955891039596303E-2</v>
      </c>
    </row>
    <row r="3025" spans="1:6" x14ac:dyDescent="0.25">
      <c r="A3025">
        <v>3008</v>
      </c>
      <c r="B3025" s="1">
        <v>94.36847122176539</v>
      </c>
      <c r="C3025" s="7">
        <f t="shared" si="47"/>
        <v>5.2996373304979638E-2</v>
      </c>
      <c r="F3025" s="7">
        <v>5.2996373304979638E-2</v>
      </c>
    </row>
    <row r="3026" spans="1:6" x14ac:dyDescent="0.25">
      <c r="A3026">
        <v>3009</v>
      </c>
      <c r="B3026" s="1">
        <v>94.306626154787864</v>
      </c>
      <c r="C3026" s="7">
        <f t="shared" si="47"/>
        <v>5.3036986187400936E-2</v>
      </c>
      <c r="F3026" s="7">
        <v>5.3036986187400936E-2</v>
      </c>
    </row>
    <row r="3027" spans="1:6" x14ac:dyDescent="0.25">
      <c r="A3027">
        <v>3010</v>
      </c>
      <c r="B3027" s="1">
        <v>94.244737647655143</v>
      </c>
      <c r="C3027" s="7">
        <f t="shared" si="47"/>
        <v>5.3077729686860087E-2</v>
      </c>
      <c r="F3027" s="7">
        <v>5.3077729686860087E-2</v>
      </c>
    </row>
    <row r="3028" spans="1:6" x14ac:dyDescent="0.25">
      <c r="A3028">
        <v>3011</v>
      </c>
      <c r="B3028" s="1">
        <v>94.182805574450185</v>
      </c>
      <c r="C3028" s="7">
        <f t="shared" si="47"/>
        <v>5.3118603803357534E-2</v>
      </c>
      <c r="F3028" s="7">
        <v>5.3118603803357534E-2</v>
      </c>
    </row>
    <row r="3029" spans="1:6" x14ac:dyDescent="0.25">
      <c r="A3029">
        <v>3012</v>
      </c>
      <c r="B3029" s="1">
        <v>94.120829809255952</v>
      </c>
      <c r="C3029" s="7">
        <f t="shared" si="47"/>
        <v>5.3159608536892722E-2</v>
      </c>
      <c r="F3029" s="7">
        <v>5.3159608536892722E-2</v>
      </c>
    </row>
    <row r="3030" spans="1:6" x14ac:dyDescent="0.25">
      <c r="A3030">
        <v>3013</v>
      </c>
      <c r="B3030" s="1">
        <v>94.058810226156083</v>
      </c>
      <c r="C3030" s="7">
        <f t="shared" si="47"/>
        <v>5.3200743887465984E-2</v>
      </c>
      <c r="F3030" s="7">
        <v>5.3200743887465984E-2</v>
      </c>
    </row>
    <row r="3031" spans="1:6" x14ac:dyDescent="0.25">
      <c r="A3031">
        <v>3014</v>
      </c>
      <c r="B3031" s="1">
        <v>93.996746699233086</v>
      </c>
      <c r="C3031" s="7">
        <f t="shared" si="47"/>
        <v>5.3242009855077432E-2</v>
      </c>
      <c r="F3031" s="7">
        <v>5.3242009855077432E-2</v>
      </c>
    </row>
    <row r="3032" spans="1:6" x14ac:dyDescent="0.25">
      <c r="A3032">
        <v>3015</v>
      </c>
      <c r="B3032" s="1">
        <v>93.934639102570259</v>
      </c>
      <c r="C3032" s="7">
        <f t="shared" si="47"/>
        <v>5.3283406439726733E-2</v>
      </c>
      <c r="F3032" s="7">
        <v>5.3283406439726733E-2</v>
      </c>
    </row>
    <row r="3033" spans="1:6" x14ac:dyDescent="0.25">
      <c r="A3033">
        <v>3016</v>
      </c>
      <c r="B3033" s="1">
        <v>93.87248731025079</v>
      </c>
      <c r="C3033" s="7">
        <f t="shared" si="47"/>
        <v>5.3324933641413885E-2</v>
      </c>
      <c r="F3033" s="7">
        <v>5.3324933641413885E-2</v>
      </c>
    </row>
    <row r="3034" spans="1:6" x14ac:dyDescent="0.25">
      <c r="A3034">
        <v>3017</v>
      </c>
      <c r="B3034" s="1">
        <v>93.810291196357753</v>
      </c>
      <c r="C3034" s="7">
        <f t="shared" si="47"/>
        <v>5.3366591460139112E-2</v>
      </c>
      <c r="F3034" s="7">
        <v>5.3366591460139112E-2</v>
      </c>
    </row>
    <row r="3035" spans="1:6" x14ac:dyDescent="0.25">
      <c r="A3035">
        <v>3018</v>
      </c>
      <c r="B3035" s="1">
        <v>93.748050634973993</v>
      </c>
      <c r="C3035" s="7">
        <f t="shared" si="47"/>
        <v>5.3408379895902636E-2</v>
      </c>
      <c r="F3035" s="7">
        <v>5.3408379895902636E-2</v>
      </c>
    </row>
    <row r="3036" spans="1:6" x14ac:dyDescent="0.25">
      <c r="A3036">
        <v>3019</v>
      </c>
      <c r="B3036" s="1">
        <v>93.685765500183152</v>
      </c>
      <c r="C3036" s="7">
        <f t="shared" si="47"/>
        <v>5.34502989487039E-2</v>
      </c>
      <c r="F3036" s="7">
        <v>5.34502989487039E-2</v>
      </c>
    </row>
    <row r="3037" spans="1:6" x14ac:dyDescent="0.25">
      <c r="A3037">
        <v>3020</v>
      </c>
      <c r="B3037" s="1">
        <v>93.623435666067621</v>
      </c>
      <c r="C3037" s="7">
        <f t="shared" si="47"/>
        <v>5.3492348618543129E-2</v>
      </c>
      <c r="F3037" s="7">
        <v>5.3492348618543129E-2</v>
      </c>
    </row>
    <row r="3038" spans="1:6" x14ac:dyDescent="0.25">
      <c r="A3038">
        <v>3021</v>
      </c>
      <c r="B3038" s="1">
        <v>93.561061006711157</v>
      </c>
      <c r="C3038" s="7">
        <f t="shared" si="47"/>
        <v>5.3534528905420653E-2</v>
      </c>
      <c r="F3038" s="7">
        <v>5.3534528905420653E-2</v>
      </c>
    </row>
    <row r="3039" spans="1:6" x14ac:dyDescent="0.25">
      <c r="A3039">
        <v>3022</v>
      </c>
      <c r="B3039" s="1">
        <v>93.498641396196149</v>
      </c>
      <c r="C3039" s="7">
        <f t="shared" si="47"/>
        <v>5.3576839809335919E-2</v>
      </c>
      <c r="F3039" s="7">
        <v>5.3576839809335919E-2</v>
      </c>
    </row>
    <row r="3040" spans="1:6" x14ac:dyDescent="0.25">
      <c r="A3040">
        <v>3023</v>
      </c>
      <c r="B3040" s="1">
        <v>93.436176708606695</v>
      </c>
      <c r="C3040" s="7">
        <f t="shared" si="47"/>
        <v>5.3619281330289148E-2</v>
      </c>
      <c r="F3040" s="7">
        <v>5.3619281330289148E-2</v>
      </c>
    </row>
    <row r="3041" spans="1:6" x14ac:dyDescent="0.25">
      <c r="A3041">
        <v>3024</v>
      </c>
      <c r="B3041" s="1">
        <v>93.373666818024617</v>
      </c>
      <c r="C3041" s="7">
        <f t="shared" si="47"/>
        <v>5.3661853468280674E-2</v>
      </c>
      <c r="F3041" s="7">
        <v>5.3661853468280674E-2</v>
      </c>
    </row>
    <row r="3042" spans="1:6" x14ac:dyDescent="0.25">
      <c r="A3042">
        <v>3025</v>
      </c>
      <c r="B3042" s="1">
        <v>93.311111598534126</v>
      </c>
      <c r="C3042" s="7">
        <f t="shared" si="47"/>
        <v>5.370455622330994E-2</v>
      </c>
      <c r="F3042" s="7">
        <v>5.370455622330994E-2</v>
      </c>
    </row>
    <row r="3043" spans="1:6" x14ac:dyDescent="0.25">
      <c r="A3043">
        <v>3026</v>
      </c>
      <c r="B3043" s="1">
        <v>93.248510924217612</v>
      </c>
      <c r="C3043" s="7">
        <f t="shared" si="47"/>
        <v>5.3747389595377282E-2</v>
      </c>
      <c r="F3043" s="7">
        <v>5.3747389595377282E-2</v>
      </c>
    </row>
    <row r="3044" spans="1:6" x14ac:dyDescent="0.25">
      <c r="A3044">
        <v>3027</v>
      </c>
      <c r="B3044" s="1">
        <v>93.185864669158718</v>
      </c>
      <c r="C3044" s="7">
        <f t="shared" si="47"/>
        <v>5.3790353584482808E-2</v>
      </c>
      <c r="F3044" s="7">
        <v>5.3790353584482808E-2</v>
      </c>
    </row>
    <row r="3045" spans="1:6" x14ac:dyDescent="0.25">
      <c r="A3045">
        <v>3028</v>
      </c>
      <c r="B3045" s="1">
        <v>93.123172707439835</v>
      </c>
      <c r="C3045" s="7">
        <f t="shared" ref="C3045:C3108" si="48">$M$7+$M$8*A3045+$M$9*A3045^2</f>
        <v>5.3833448190626076E-2</v>
      </c>
      <c r="F3045" s="7">
        <v>5.3833448190626076E-2</v>
      </c>
    </row>
    <row r="3046" spans="1:6" x14ac:dyDescent="0.25">
      <c r="A3046">
        <v>3029</v>
      </c>
      <c r="B3046" s="1">
        <v>93.060434913144945</v>
      </c>
      <c r="C3046" s="7">
        <f t="shared" si="48"/>
        <v>5.3876673413807419E-2</v>
      </c>
      <c r="F3046" s="7">
        <v>5.3876673413807419E-2</v>
      </c>
    </row>
    <row r="3047" spans="1:6" x14ac:dyDescent="0.25">
      <c r="A3047">
        <v>3030</v>
      </c>
      <c r="B3047" s="1">
        <v>92.997651160356213</v>
      </c>
      <c r="C3047" s="7">
        <f t="shared" si="48"/>
        <v>5.3920029254026947E-2</v>
      </c>
      <c r="F3047" s="7">
        <v>5.3920029254026947E-2</v>
      </c>
    </row>
    <row r="3048" spans="1:6" x14ac:dyDescent="0.25">
      <c r="A3048">
        <v>3031</v>
      </c>
      <c r="B3048" s="1">
        <v>92.934821323157507</v>
      </c>
      <c r="C3048" s="7">
        <f t="shared" si="48"/>
        <v>5.3963515711284216E-2</v>
      </c>
      <c r="F3048" s="7">
        <v>5.3963515711284216E-2</v>
      </c>
    </row>
    <row r="3049" spans="1:6" x14ac:dyDescent="0.25">
      <c r="A3049">
        <v>3032</v>
      </c>
      <c r="B3049" s="1">
        <v>92.871945275631333</v>
      </c>
      <c r="C3049" s="7">
        <f t="shared" si="48"/>
        <v>5.4007132785579559E-2</v>
      </c>
      <c r="F3049" s="7">
        <v>5.4007132785579559E-2</v>
      </c>
    </row>
    <row r="3050" spans="1:6" x14ac:dyDescent="0.25">
      <c r="A3050">
        <v>3033</v>
      </c>
      <c r="B3050" s="1">
        <v>92.809022891861332</v>
      </c>
      <c r="C3050" s="7">
        <f t="shared" si="48"/>
        <v>5.4050880476913088E-2</v>
      </c>
      <c r="F3050" s="7">
        <v>5.4050880476913088E-2</v>
      </c>
    </row>
    <row r="3051" spans="1:6" x14ac:dyDescent="0.25">
      <c r="A3051">
        <v>3034</v>
      </c>
      <c r="B3051" s="1">
        <v>92.746054045930123</v>
      </c>
      <c r="C3051" s="7">
        <f t="shared" si="48"/>
        <v>5.4094758785284469E-2</v>
      </c>
      <c r="F3051" s="7">
        <v>5.4094758785284469E-2</v>
      </c>
    </row>
    <row r="3052" spans="1:6" x14ac:dyDescent="0.25">
      <c r="A3052">
        <v>3035</v>
      </c>
      <c r="B3052" s="1">
        <v>92.68303861192112</v>
      </c>
      <c r="C3052" s="7">
        <f t="shared" si="48"/>
        <v>5.4138767710693703E-2</v>
      </c>
      <c r="F3052" s="7">
        <v>5.4138767710693703E-2</v>
      </c>
    </row>
    <row r="3053" spans="1:6" x14ac:dyDescent="0.25">
      <c r="A3053">
        <v>3036</v>
      </c>
      <c r="B3053" s="1">
        <v>92.619976463916942</v>
      </c>
      <c r="C3053" s="7">
        <f t="shared" si="48"/>
        <v>5.4182907253141122E-2</v>
      </c>
      <c r="F3053" s="7">
        <v>5.4182907253141122E-2</v>
      </c>
    </row>
    <row r="3054" spans="1:6" x14ac:dyDescent="0.25">
      <c r="A3054">
        <v>3037</v>
      </c>
      <c r="B3054" s="1">
        <v>92.556867476001457</v>
      </c>
      <c r="C3054" s="7">
        <f t="shared" si="48"/>
        <v>5.4227177412626615E-2</v>
      </c>
      <c r="F3054" s="7">
        <v>5.4227177412626615E-2</v>
      </c>
    </row>
    <row r="3055" spans="1:6" x14ac:dyDescent="0.25">
      <c r="A3055">
        <v>3038</v>
      </c>
      <c r="B3055" s="1">
        <v>92.493711522257286</v>
      </c>
      <c r="C3055" s="7">
        <f t="shared" si="48"/>
        <v>5.427157818914996E-2</v>
      </c>
      <c r="F3055" s="7">
        <v>5.427157818914996E-2</v>
      </c>
    </row>
    <row r="3056" spans="1:6" x14ac:dyDescent="0.25">
      <c r="A3056">
        <v>3039</v>
      </c>
      <c r="B3056" s="1">
        <v>92.430508476767386</v>
      </c>
      <c r="C3056" s="7">
        <f t="shared" si="48"/>
        <v>5.431610958271138E-2</v>
      </c>
      <c r="F3056" s="7">
        <v>5.431610958271138E-2</v>
      </c>
    </row>
    <row r="3057" spans="1:6" x14ac:dyDescent="0.25">
      <c r="A3057">
        <v>3040</v>
      </c>
      <c r="B3057" s="1">
        <v>92.36725821361506</v>
      </c>
      <c r="C3057" s="7">
        <f t="shared" si="48"/>
        <v>5.4360771593310986E-2</v>
      </c>
      <c r="F3057" s="7">
        <v>5.4360771593310986E-2</v>
      </c>
    </row>
    <row r="3058" spans="1:6" x14ac:dyDescent="0.25">
      <c r="A3058">
        <v>3041</v>
      </c>
      <c r="B3058" s="1">
        <v>92.303960606883493</v>
      </c>
      <c r="C3058" s="7">
        <f t="shared" si="48"/>
        <v>5.4405564220948333E-2</v>
      </c>
      <c r="F3058" s="7">
        <v>5.4405564220948333E-2</v>
      </c>
    </row>
    <row r="3059" spans="1:6" x14ac:dyDescent="0.25">
      <c r="A3059">
        <v>3042</v>
      </c>
      <c r="B3059" s="1">
        <v>92.240615530655646</v>
      </c>
      <c r="C3059" s="7">
        <f t="shared" si="48"/>
        <v>5.4450487465623643E-2</v>
      </c>
      <c r="F3059" s="7">
        <v>5.4450487465623643E-2</v>
      </c>
    </row>
    <row r="3060" spans="1:6" x14ac:dyDescent="0.25">
      <c r="A3060">
        <v>3043</v>
      </c>
      <c r="B3060" s="1">
        <v>92.177222859014705</v>
      </c>
      <c r="C3060" s="7">
        <f t="shared" si="48"/>
        <v>5.4495541327337249E-2</v>
      </c>
      <c r="F3060" s="7">
        <v>5.4495541327337249E-2</v>
      </c>
    </row>
    <row r="3061" spans="1:6" x14ac:dyDescent="0.25">
      <c r="A3061">
        <v>3044</v>
      </c>
      <c r="B3061" s="1">
        <v>92.113782466043403</v>
      </c>
      <c r="C3061" s="7">
        <f t="shared" si="48"/>
        <v>5.4540725806088597E-2</v>
      </c>
      <c r="F3061" s="7">
        <v>5.4540725806088597E-2</v>
      </c>
    </row>
    <row r="3062" spans="1:6" x14ac:dyDescent="0.25">
      <c r="A3062">
        <v>3045</v>
      </c>
      <c r="B3062" s="1">
        <v>92.050294225825496</v>
      </c>
      <c r="C3062" s="7">
        <f t="shared" si="48"/>
        <v>5.4586040901878019E-2</v>
      </c>
      <c r="F3062" s="7">
        <v>5.4586040901878019E-2</v>
      </c>
    </row>
    <row r="3063" spans="1:6" x14ac:dyDescent="0.25">
      <c r="A3063">
        <v>3046</v>
      </c>
      <c r="B3063" s="1">
        <v>91.986758012443488</v>
      </c>
      <c r="C3063" s="7">
        <f t="shared" si="48"/>
        <v>5.4631486614705627E-2</v>
      </c>
      <c r="F3063" s="7">
        <v>5.4631486614705627E-2</v>
      </c>
    </row>
    <row r="3064" spans="1:6" x14ac:dyDescent="0.25">
      <c r="A3064">
        <v>3047</v>
      </c>
      <c r="B3064" s="1">
        <v>91.923173699980794</v>
      </c>
      <c r="C3064" s="7">
        <f t="shared" si="48"/>
        <v>5.4677062944570975E-2</v>
      </c>
      <c r="F3064" s="7">
        <v>5.4677062944570975E-2</v>
      </c>
    </row>
    <row r="3065" spans="1:6" x14ac:dyDescent="0.25">
      <c r="A3065">
        <v>3048</v>
      </c>
      <c r="B3065" s="1">
        <v>91.859541162520259</v>
      </c>
      <c r="C3065" s="7">
        <f t="shared" si="48"/>
        <v>5.4722769891474399E-2</v>
      </c>
      <c r="F3065" s="7">
        <v>5.4722769891474399E-2</v>
      </c>
    </row>
    <row r="3066" spans="1:6" x14ac:dyDescent="0.25">
      <c r="A3066">
        <v>3049</v>
      </c>
      <c r="B3066" s="1">
        <v>91.795860274145298</v>
      </c>
      <c r="C3066" s="7">
        <f t="shared" si="48"/>
        <v>5.4768607455416007E-2</v>
      </c>
      <c r="F3066" s="7">
        <v>5.4768607455416007E-2</v>
      </c>
    </row>
    <row r="3067" spans="1:6" x14ac:dyDescent="0.25">
      <c r="A3067">
        <v>3050</v>
      </c>
      <c r="B3067" s="1">
        <v>91.732130908938643</v>
      </c>
      <c r="C3067" s="7">
        <f t="shared" si="48"/>
        <v>5.4814575636395468E-2</v>
      </c>
      <c r="F3067" s="7">
        <v>5.4814575636395468E-2</v>
      </c>
    </row>
    <row r="3068" spans="1:6" x14ac:dyDescent="0.25">
      <c r="A3068">
        <v>3051</v>
      </c>
      <c r="B3068" s="1">
        <v>91.668352940983823</v>
      </c>
      <c r="C3068" s="7">
        <f t="shared" si="48"/>
        <v>5.4860674434412893E-2</v>
      </c>
      <c r="F3068" s="7">
        <v>5.4860674434412893E-2</v>
      </c>
    </row>
    <row r="3069" spans="1:6" x14ac:dyDescent="0.25">
      <c r="A3069">
        <v>3052</v>
      </c>
      <c r="B3069" s="1">
        <v>91.604526244363456</v>
      </c>
      <c r="C3069" s="7">
        <f t="shared" si="48"/>
        <v>5.490690384946828E-2</v>
      </c>
      <c r="F3069" s="7">
        <v>5.490690384946828E-2</v>
      </c>
    </row>
    <row r="3070" spans="1:6" x14ac:dyDescent="0.25">
      <c r="A3070">
        <v>3053</v>
      </c>
      <c r="B3070" s="1">
        <v>91.540650693161297</v>
      </c>
      <c r="C3070" s="7">
        <f t="shared" si="48"/>
        <v>5.4953263881561965E-2</v>
      </c>
      <c r="F3070" s="7">
        <v>5.4953263881561965E-2</v>
      </c>
    </row>
    <row r="3071" spans="1:6" x14ac:dyDescent="0.25">
      <c r="A3071">
        <v>3054</v>
      </c>
      <c r="B3071" s="1">
        <v>91.476726161459396</v>
      </c>
      <c r="C3071" s="7">
        <f t="shared" si="48"/>
        <v>5.499975453069339E-2</v>
      </c>
      <c r="F3071" s="7">
        <v>5.499975453069339E-2</v>
      </c>
    </row>
    <row r="3072" spans="1:6" x14ac:dyDescent="0.25">
      <c r="A3072">
        <v>3055</v>
      </c>
      <c r="B3072" s="1">
        <v>91.412752523341851</v>
      </c>
      <c r="C3072" s="7">
        <f t="shared" si="48"/>
        <v>5.5046375796862779E-2</v>
      </c>
      <c r="F3072" s="7">
        <v>5.5046375796862779E-2</v>
      </c>
    </row>
    <row r="3073" spans="1:6" x14ac:dyDescent="0.25">
      <c r="A3073">
        <v>3056</v>
      </c>
      <c r="B3073" s="1">
        <v>91.348729652891279</v>
      </c>
      <c r="C3073" s="7">
        <f t="shared" si="48"/>
        <v>5.5093127680070464E-2</v>
      </c>
      <c r="F3073" s="7">
        <v>5.5093127680070464E-2</v>
      </c>
    </row>
    <row r="3074" spans="1:6" x14ac:dyDescent="0.25">
      <c r="A3074">
        <v>3057</v>
      </c>
      <c r="B3074" s="1">
        <v>91.284657424190982</v>
      </c>
      <c r="C3074" s="7">
        <f t="shared" si="48"/>
        <v>5.514001018031589E-2</v>
      </c>
      <c r="F3074" s="7">
        <v>5.514001018031589E-2</v>
      </c>
    </row>
    <row r="3075" spans="1:6" x14ac:dyDescent="0.25">
      <c r="A3075">
        <v>3058</v>
      </c>
      <c r="B3075" s="1">
        <v>91.220535711323691</v>
      </c>
      <c r="C3075" s="7">
        <f t="shared" si="48"/>
        <v>5.518702329759928E-2</v>
      </c>
      <c r="F3075" s="7">
        <v>5.518702329759928E-2</v>
      </c>
    </row>
    <row r="3076" spans="1:6" x14ac:dyDescent="0.25">
      <c r="A3076">
        <v>3059</v>
      </c>
      <c r="B3076" s="1">
        <v>91.156364388372936</v>
      </c>
      <c r="C3076" s="7">
        <f t="shared" si="48"/>
        <v>5.5234167031920967E-2</v>
      </c>
      <c r="F3076" s="7">
        <v>5.5234167031920967E-2</v>
      </c>
    </row>
    <row r="3077" spans="1:6" x14ac:dyDescent="0.25">
      <c r="A3077">
        <v>3060</v>
      </c>
      <c r="B3077" s="1">
        <v>91.092143329421447</v>
      </c>
      <c r="C3077" s="7">
        <f t="shared" si="48"/>
        <v>5.5281441383280505E-2</v>
      </c>
      <c r="F3077" s="7">
        <v>5.5281441383280505E-2</v>
      </c>
    </row>
    <row r="3078" spans="1:6" x14ac:dyDescent="0.25">
      <c r="A3078">
        <v>3061</v>
      </c>
      <c r="B3078" s="1">
        <v>91.027872408552753</v>
      </c>
      <c r="C3078" s="7">
        <f t="shared" si="48"/>
        <v>5.5328846351677896E-2</v>
      </c>
      <c r="F3078" s="7">
        <v>5.5328846351677896E-2</v>
      </c>
    </row>
    <row r="3079" spans="1:6" x14ac:dyDescent="0.25">
      <c r="A3079">
        <v>3062</v>
      </c>
      <c r="B3079" s="1">
        <v>90.963551499849586</v>
      </c>
      <c r="C3079" s="7">
        <f t="shared" si="48"/>
        <v>5.5376381937113583E-2</v>
      </c>
      <c r="F3079" s="7">
        <v>5.5376381937113583E-2</v>
      </c>
    </row>
    <row r="3080" spans="1:6" x14ac:dyDescent="0.25">
      <c r="A3080">
        <v>3063</v>
      </c>
      <c r="B3080" s="1">
        <v>90.899180477395248</v>
      </c>
      <c r="C3080" s="7">
        <f t="shared" si="48"/>
        <v>5.5424048139587123E-2</v>
      </c>
      <c r="F3080" s="7">
        <v>5.5424048139587123E-2</v>
      </c>
    </row>
    <row r="3081" spans="1:6" x14ac:dyDescent="0.25">
      <c r="A3081">
        <v>3064</v>
      </c>
      <c r="B3081" s="1">
        <v>90.834759215272356</v>
      </c>
      <c r="C3081" s="7">
        <f t="shared" si="48"/>
        <v>5.5471844959098515E-2</v>
      </c>
      <c r="F3081" s="7">
        <v>5.5471844959098515E-2</v>
      </c>
    </row>
    <row r="3082" spans="1:6" x14ac:dyDescent="0.25">
      <c r="A3082">
        <v>3065</v>
      </c>
      <c r="B3082" s="1">
        <v>90.770287587564667</v>
      </c>
      <c r="C3082" s="7">
        <f t="shared" si="48"/>
        <v>5.5519772395648315E-2</v>
      </c>
      <c r="F3082" s="7">
        <v>5.5519772395648315E-2</v>
      </c>
    </row>
    <row r="3083" spans="1:6" x14ac:dyDescent="0.25">
      <c r="A3083">
        <v>3066</v>
      </c>
      <c r="B3083" s="1">
        <v>90.705765468354798</v>
      </c>
      <c r="C3083" s="7">
        <f t="shared" si="48"/>
        <v>5.5567830449235744E-2</v>
      </c>
      <c r="F3083" s="7">
        <v>5.5567830449235744E-2</v>
      </c>
    </row>
    <row r="3084" spans="1:6" x14ac:dyDescent="0.25">
      <c r="A3084">
        <v>3067</v>
      </c>
      <c r="B3084" s="1">
        <v>90.641192731726278</v>
      </c>
      <c r="C3084" s="7">
        <f t="shared" si="48"/>
        <v>5.5616019119861249E-2</v>
      </c>
      <c r="F3084" s="7">
        <v>5.5616019119861249E-2</v>
      </c>
    </row>
    <row r="3085" spans="1:6" x14ac:dyDescent="0.25">
      <c r="A3085">
        <v>3068</v>
      </c>
      <c r="B3085" s="1">
        <v>90.576569251761839</v>
      </c>
      <c r="C3085" s="7">
        <f t="shared" si="48"/>
        <v>5.5664338407524716E-2</v>
      </c>
      <c r="F3085" s="7">
        <v>5.5664338407524716E-2</v>
      </c>
    </row>
    <row r="3086" spans="1:6" x14ac:dyDescent="0.25">
      <c r="A3086">
        <v>3069</v>
      </c>
      <c r="B3086" s="1">
        <v>90.511894902544782</v>
      </c>
      <c r="C3086" s="7">
        <f t="shared" si="48"/>
        <v>5.571278831222648E-2</v>
      </c>
      <c r="F3086" s="7">
        <v>5.571278831222648E-2</v>
      </c>
    </row>
    <row r="3087" spans="1:6" x14ac:dyDescent="0.25">
      <c r="A3087">
        <v>3070</v>
      </c>
      <c r="B3087" s="1">
        <v>90.447169558157839</v>
      </c>
      <c r="C3087" s="7">
        <f t="shared" si="48"/>
        <v>5.5761368833965985E-2</v>
      </c>
      <c r="F3087" s="7">
        <v>5.5761368833965985E-2</v>
      </c>
    </row>
    <row r="3088" spans="1:6" x14ac:dyDescent="0.25">
      <c r="A3088">
        <v>3071</v>
      </c>
      <c r="B3088" s="1">
        <v>90.382393092684765</v>
      </c>
      <c r="C3088" s="7">
        <f t="shared" si="48"/>
        <v>5.5810079972743454E-2</v>
      </c>
      <c r="F3088" s="7">
        <v>5.5810079972743454E-2</v>
      </c>
    </row>
    <row r="3089" spans="1:6" x14ac:dyDescent="0.25">
      <c r="A3089">
        <v>3072</v>
      </c>
      <c r="B3089" s="1">
        <v>90.317565380207952</v>
      </c>
      <c r="C3089" s="7">
        <f t="shared" si="48"/>
        <v>5.5858921728559219E-2</v>
      </c>
      <c r="F3089" s="7">
        <v>5.5858921728559219E-2</v>
      </c>
    </row>
    <row r="3090" spans="1:6" x14ac:dyDescent="0.25">
      <c r="A3090">
        <v>3073</v>
      </c>
      <c r="B3090" s="1">
        <v>90.252686294811042</v>
      </c>
      <c r="C3090" s="7">
        <f t="shared" si="48"/>
        <v>5.5907894101412725E-2</v>
      </c>
      <c r="F3090" s="7">
        <v>5.5907894101412725E-2</v>
      </c>
    </row>
    <row r="3091" spans="1:6" x14ac:dyDescent="0.25">
      <c r="A3091">
        <v>3074</v>
      </c>
      <c r="B3091" s="1">
        <v>90.187755710576653</v>
      </c>
      <c r="C3091" s="7">
        <f t="shared" si="48"/>
        <v>5.5956997091304195E-2</v>
      </c>
      <c r="F3091" s="7">
        <v>5.5956997091304195E-2</v>
      </c>
    </row>
    <row r="3092" spans="1:6" x14ac:dyDescent="0.25">
      <c r="A3092">
        <v>3075</v>
      </c>
      <c r="B3092" s="1">
        <v>90.122773501588199</v>
      </c>
      <c r="C3092" s="7">
        <f t="shared" si="48"/>
        <v>5.6006230698233961E-2</v>
      </c>
      <c r="F3092" s="7">
        <v>5.6006230698233961E-2</v>
      </c>
    </row>
    <row r="3093" spans="1:6" x14ac:dyDescent="0.25">
      <c r="A3093">
        <v>3076</v>
      </c>
      <c r="B3093" s="1">
        <v>90.057739541928981</v>
      </c>
      <c r="C3093" s="7">
        <f t="shared" si="48"/>
        <v>5.6055594922201579E-2</v>
      </c>
      <c r="F3093" s="7">
        <v>5.6055594922201579E-2</v>
      </c>
    </row>
    <row r="3094" spans="1:6" x14ac:dyDescent="0.25">
      <c r="A3094">
        <v>3077</v>
      </c>
      <c r="B3094" s="1">
        <v>89.992653705681278</v>
      </c>
      <c r="C3094" s="7">
        <f t="shared" si="48"/>
        <v>5.610508976320705E-2</v>
      </c>
      <c r="F3094" s="7">
        <v>5.610508976320705E-2</v>
      </c>
    </row>
    <row r="3095" spans="1:6" x14ac:dyDescent="0.25">
      <c r="A3095">
        <v>3078</v>
      </c>
      <c r="B3095" s="1">
        <v>89.92751586692907</v>
      </c>
      <c r="C3095" s="7">
        <f t="shared" si="48"/>
        <v>5.6154715221250817E-2</v>
      </c>
      <c r="F3095" s="7">
        <v>5.6154715221250817E-2</v>
      </c>
    </row>
    <row r="3096" spans="1:6" x14ac:dyDescent="0.25">
      <c r="A3096">
        <v>3079</v>
      </c>
      <c r="B3096" s="1">
        <v>89.862325899755092</v>
      </c>
      <c r="C3096" s="7">
        <f t="shared" si="48"/>
        <v>5.6204471296332437E-2</v>
      </c>
      <c r="F3096" s="7">
        <v>5.6204471296332437E-2</v>
      </c>
    </row>
    <row r="3097" spans="1:6" x14ac:dyDescent="0.25">
      <c r="A3097">
        <v>3080</v>
      </c>
      <c r="B3097" s="1">
        <v>89.797083678242416</v>
      </c>
      <c r="C3097" s="7">
        <f t="shared" si="48"/>
        <v>5.6254357988451908E-2</v>
      </c>
      <c r="F3097" s="7">
        <v>5.6254357988451908E-2</v>
      </c>
    </row>
    <row r="3098" spans="1:6" x14ac:dyDescent="0.25">
      <c r="A3098">
        <v>3081</v>
      </c>
      <c r="B3098" s="1">
        <v>89.731789076474001</v>
      </c>
      <c r="C3098" s="7">
        <f t="shared" si="48"/>
        <v>5.6304375297609677E-2</v>
      </c>
      <c r="F3098" s="7">
        <v>5.6304375297609677E-2</v>
      </c>
    </row>
    <row r="3099" spans="1:6" x14ac:dyDescent="0.25">
      <c r="A3099">
        <v>3082</v>
      </c>
      <c r="B3099" s="1">
        <v>89.666441968533377</v>
      </c>
      <c r="C3099" s="7">
        <f t="shared" si="48"/>
        <v>5.6354523223805297E-2</v>
      </c>
      <c r="F3099" s="7">
        <v>5.6354523223805297E-2</v>
      </c>
    </row>
    <row r="3100" spans="1:6" x14ac:dyDescent="0.25">
      <c r="A3100">
        <v>3083</v>
      </c>
      <c r="B3100" s="1">
        <v>89.601042228503047</v>
      </c>
      <c r="C3100" s="7">
        <f t="shared" si="48"/>
        <v>5.6404801767038881E-2</v>
      </c>
      <c r="F3100" s="7">
        <v>5.6404801767038881E-2</v>
      </c>
    </row>
    <row r="3101" spans="1:6" x14ac:dyDescent="0.25">
      <c r="A3101">
        <v>3084</v>
      </c>
      <c r="B3101" s="1">
        <v>89.535589730466654</v>
      </c>
      <c r="C3101" s="7">
        <f t="shared" si="48"/>
        <v>5.6455210927310651E-2</v>
      </c>
      <c r="F3101" s="7">
        <v>5.6455210927310651E-2</v>
      </c>
    </row>
    <row r="3102" spans="1:6" x14ac:dyDescent="0.25">
      <c r="A3102">
        <v>3085</v>
      </c>
      <c r="B3102" s="1">
        <v>89.470084348507044</v>
      </c>
      <c r="C3102" s="7">
        <f t="shared" si="48"/>
        <v>5.6505750704620272E-2</v>
      </c>
      <c r="F3102" s="7">
        <v>5.6505750704620272E-2</v>
      </c>
    </row>
    <row r="3103" spans="1:6" x14ac:dyDescent="0.25">
      <c r="A3103">
        <v>3086</v>
      </c>
      <c r="B3103" s="1">
        <v>89.404525956707175</v>
      </c>
      <c r="C3103" s="7">
        <f t="shared" si="48"/>
        <v>5.6556421098967857E-2</v>
      </c>
      <c r="F3103" s="7">
        <v>5.6556421098967857E-2</v>
      </c>
    </row>
    <row r="3104" spans="1:6" x14ac:dyDescent="0.25">
      <c r="A3104">
        <v>3087</v>
      </c>
      <c r="B3104" s="1">
        <v>89.33891442915035</v>
      </c>
      <c r="C3104" s="7">
        <f t="shared" si="48"/>
        <v>5.6607222110353406E-2</v>
      </c>
      <c r="F3104" s="7">
        <v>5.6607222110353406E-2</v>
      </c>
    </row>
    <row r="3105" spans="1:6" x14ac:dyDescent="0.25">
      <c r="A3105">
        <v>3088</v>
      </c>
      <c r="B3105" s="1">
        <v>89.273249639919868</v>
      </c>
      <c r="C3105" s="7">
        <f t="shared" si="48"/>
        <v>5.665815373877725E-2</v>
      </c>
      <c r="F3105" s="7">
        <v>5.665815373877725E-2</v>
      </c>
    </row>
    <row r="3106" spans="1:6" x14ac:dyDescent="0.25">
      <c r="A3106">
        <v>3089</v>
      </c>
      <c r="B3106" s="1">
        <v>89.207531463098348</v>
      </c>
      <c r="C3106" s="7">
        <f t="shared" si="48"/>
        <v>5.6709215984238837E-2</v>
      </c>
      <c r="F3106" s="7">
        <v>5.6709215984238837E-2</v>
      </c>
    </row>
    <row r="3107" spans="1:6" x14ac:dyDescent="0.25">
      <c r="A3107">
        <v>3090</v>
      </c>
      <c r="B3107" s="1">
        <v>89.141759772769205</v>
      </c>
      <c r="C3107" s="7">
        <f t="shared" si="48"/>
        <v>5.6760408846738386E-2</v>
      </c>
      <c r="F3107" s="7">
        <v>5.6760408846738386E-2</v>
      </c>
    </row>
    <row r="3108" spans="1:6" x14ac:dyDescent="0.25">
      <c r="A3108">
        <v>3091</v>
      </c>
      <c r="B3108" s="1">
        <v>89.075934443015058</v>
      </c>
      <c r="C3108" s="7">
        <f t="shared" si="48"/>
        <v>5.6811732326276232E-2</v>
      </c>
      <c r="F3108" s="7">
        <v>5.6811732326276232E-2</v>
      </c>
    </row>
    <row r="3109" spans="1:6" x14ac:dyDescent="0.25">
      <c r="A3109">
        <v>3092</v>
      </c>
      <c r="B3109" s="1">
        <v>89.010055347919774</v>
      </c>
      <c r="C3109" s="7">
        <f t="shared" ref="C3109:C3159" si="49">$M$7+$M$8*A3109+$M$9*A3109^2</f>
        <v>5.6863186422851819E-2</v>
      </c>
      <c r="F3109" s="7">
        <v>5.6863186422851819E-2</v>
      </c>
    </row>
    <row r="3110" spans="1:6" x14ac:dyDescent="0.25">
      <c r="A3110">
        <v>3093</v>
      </c>
      <c r="B3110" s="1">
        <v>88.94412236156586</v>
      </c>
      <c r="C3110" s="7">
        <f t="shared" si="49"/>
        <v>5.6914771136465481E-2</v>
      </c>
      <c r="F3110" s="7">
        <v>5.6914771136465481E-2</v>
      </c>
    </row>
    <row r="3111" spans="1:6" x14ac:dyDescent="0.25">
      <c r="A3111">
        <v>3094</v>
      </c>
      <c r="B3111" s="1">
        <v>88.878135358036616</v>
      </c>
      <c r="C3111" s="7">
        <f t="shared" si="49"/>
        <v>5.6966486467117328E-2</v>
      </c>
      <c r="F3111" s="7">
        <v>5.6966486467117328E-2</v>
      </c>
    </row>
    <row r="3112" spans="1:6" x14ac:dyDescent="0.25">
      <c r="A3112">
        <v>3095</v>
      </c>
      <c r="B3112" s="1">
        <v>88.812094211415115</v>
      </c>
      <c r="C3112" s="7">
        <f t="shared" si="49"/>
        <v>5.7018332414806916E-2</v>
      </c>
      <c r="F3112" s="7">
        <v>5.7018332414806916E-2</v>
      </c>
    </row>
    <row r="3113" spans="1:6" x14ac:dyDescent="0.25">
      <c r="A3113">
        <v>3096</v>
      </c>
      <c r="B3113" s="1">
        <v>88.745998795784544</v>
      </c>
      <c r="C3113" s="7">
        <f t="shared" si="49"/>
        <v>5.7070308979534579E-2</v>
      </c>
      <c r="F3113" s="7">
        <v>5.7070308979534579E-2</v>
      </c>
    </row>
    <row r="3114" spans="1:6" x14ac:dyDescent="0.25">
      <c r="A3114">
        <v>3097</v>
      </c>
      <c r="B3114" s="1">
        <v>88.679848985227864</v>
      </c>
      <c r="C3114" s="7">
        <f t="shared" si="49"/>
        <v>5.7122416161300427E-2</v>
      </c>
      <c r="F3114" s="7">
        <v>5.7122416161300427E-2</v>
      </c>
    </row>
    <row r="3115" spans="1:6" x14ac:dyDescent="0.25">
      <c r="A3115">
        <v>3098</v>
      </c>
      <c r="B3115" s="1">
        <v>88.613644653828374</v>
      </c>
      <c r="C3115" s="7">
        <f t="shared" si="49"/>
        <v>5.7174653960104127E-2</v>
      </c>
      <c r="F3115" s="7">
        <v>5.7174653960104127E-2</v>
      </c>
    </row>
    <row r="3116" spans="1:6" x14ac:dyDescent="0.25">
      <c r="A3116">
        <v>3099</v>
      </c>
      <c r="B3116" s="1">
        <v>88.547385675668693</v>
      </c>
      <c r="C3116" s="7">
        <f t="shared" si="49"/>
        <v>5.722702237594568E-2</v>
      </c>
      <c r="F3116" s="7">
        <v>5.722702237594568E-2</v>
      </c>
    </row>
    <row r="3117" spans="1:6" x14ac:dyDescent="0.25">
      <c r="A3117">
        <v>3100</v>
      </c>
      <c r="B3117" s="1">
        <v>88.481071924832463</v>
      </c>
      <c r="C3117" s="7">
        <f t="shared" si="49"/>
        <v>5.727952140882564E-2</v>
      </c>
      <c r="F3117" s="7">
        <v>5.727952140882564E-2</v>
      </c>
    </row>
    <row r="3118" spans="1:6" x14ac:dyDescent="0.25">
      <c r="A3118">
        <v>3101</v>
      </c>
      <c r="B3118" s="1">
        <v>88.414703275402303</v>
      </c>
      <c r="C3118" s="7">
        <f t="shared" si="49"/>
        <v>5.733215105874323E-2</v>
      </c>
      <c r="F3118" s="7">
        <v>5.733215105874323E-2</v>
      </c>
    </row>
    <row r="3119" spans="1:6" x14ac:dyDescent="0.25">
      <c r="A3119">
        <v>3102</v>
      </c>
      <c r="B3119" s="1">
        <v>88.348279601461854</v>
      </c>
      <c r="C3119" s="7">
        <f t="shared" si="49"/>
        <v>5.7384911325698895E-2</v>
      </c>
      <c r="F3119" s="7">
        <v>5.7384911325698895E-2</v>
      </c>
    </row>
    <row r="3120" spans="1:6" x14ac:dyDescent="0.25">
      <c r="A3120">
        <v>3103</v>
      </c>
      <c r="B3120" s="1">
        <v>88.281800777093736</v>
      </c>
      <c r="C3120" s="7">
        <f t="shared" si="49"/>
        <v>5.7437802209692634E-2</v>
      </c>
      <c r="F3120" s="7">
        <v>5.7437802209692634E-2</v>
      </c>
    </row>
    <row r="3121" spans="1:6" x14ac:dyDescent="0.25">
      <c r="A3121">
        <v>3104</v>
      </c>
      <c r="B3121" s="1">
        <v>88.215266676381361</v>
      </c>
      <c r="C3121" s="7">
        <f t="shared" si="49"/>
        <v>5.7490823710724448E-2</v>
      </c>
      <c r="F3121" s="7">
        <v>5.7490823710724448E-2</v>
      </c>
    </row>
    <row r="3122" spans="1:6" x14ac:dyDescent="0.25">
      <c r="A3122">
        <v>3105</v>
      </c>
      <c r="B3122" s="1">
        <v>88.14867717340735</v>
      </c>
      <c r="C3122" s="7">
        <f t="shared" si="49"/>
        <v>5.7543975828794114E-2</v>
      </c>
      <c r="F3122" s="7">
        <v>5.7543975828794114E-2</v>
      </c>
    </row>
    <row r="3123" spans="1:6" x14ac:dyDescent="0.25">
      <c r="A3123">
        <v>3106</v>
      </c>
      <c r="B3123" s="1">
        <v>88.082032142255571</v>
      </c>
      <c r="C3123" s="7">
        <f t="shared" si="49"/>
        <v>5.7597258563901854E-2</v>
      </c>
      <c r="F3123" s="7">
        <v>5.7597258563901854E-2</v>
      </c>
    </row>
    <row r="3124" spans="1:6" x14ac:dyDescent="0.25">
      <c r="A3124">
        <v>3107</v>
      </c>
      <c r="B3124" s="1">
        <v>88.015331457008301</v>
      </c>
      <c r="C3124" s="7">
        <f t="shared" si="49"/>
        <v>5.765067191604778E-2</v>
      </c>
      <c r="F3124" s="7">
        <v>5.765067191604778E-2</v>
      </c>
    </row>
    <row r="3125" spans="1:6" x14ac:dyDescent="0.25">
      <c r="A3125">
        <v>3108</v>
      </c>
      <c r="B3125" s="1">
        <v>87.948574991749183</v>
      </c>
      <c r="C3125" s="7">
        <f t="shared" si="49"/>
        <v>5.7704215885231447E-2</v>
      </c>
      <c r="F3125" s="7">
        <v>5.7704215885231447E-2</v>
      </c>
    </row>
    <row r="3126" spans="1:6" x14ac:dyDescent="0.25">
      <c r="A3126">
        <v>3109</v>
      </c>
      <c r="B3126" s="1">
        <v>87.881762620561062</v>
      </c>
      <c r="C3126" s="7">
        <f t="shared" si="49"/>
        <v>5.7757890471453188E-2</v>
      </c>
      <c r="F3126" s="7">
        <v>5.7757890471453188E-2</v>
      </c>
    </row>
    <row r="3127" spans="1:6" x14ac:dyDescent="0.25">
      <c r="A3127">
        <v>3110</v>
      </c>
      <c r="B3127" s="1">
        <v>87.814894217527012</v>
      </c>
      <c r="C3127" s="7">
        <f t="shared" si="49"/>
        <v>5.7811695674713004E-2</v>
      </c>
      <c r="F3127" s="7">
        <v>5.7811695674713004E-2</v>
      </c>
    </row>
    <row r="3128" spans="1:6" x14ac:dyDescent="0.25">
      <c r="A3128">
        <v>3111</v>
      </c>
      <c r="B3128" s="1">
        <v>87.747969656730334</v>
      </c>
      <c r="C3128" s="7">
        <f t="shared" si="49"/>
        <v>5.7865631495010783E-2</v>
      </c>
      <c r="F3128" s="7">
        <v>5.7865631495010783E-2</v>
      </c>
    </row>
    <row r="3129" spans="1:6" x14ac:dyDescent="0.25">
      <c r="A3129">
        <v>3112</v>
      </c>
      <c r="B3129" s="1">
        <v>87.680988812253986</v>
      </c>
      <c r="C3129" s="7">
        <f t="shared" si="49"/>
        <v>5.7919697932346526E-2</v>
      </c>
      <c r="F3129" s="7">
        <v>5.7919697932346526E-2</v>
      </c>
    </row>
    <row r="3130" spans="1:6" x14ac:dyDescent="0.25">
      <c r="A3130">
        <v>3113</v>
      </c>
      <c r="B3130" s="1">
        <v>87.613951558181043</v>
      </c>
      <c r="C3130" s="7">
        <f t="shared" si="49"/>
        <v>5.7973894986720453E-2</v>
      </c>
      <c r="F3130" s="7">
        <v>5.7973894986720453E-2</v>
      </c>
    </row>
    <row r="3131" spans="1:6" x14ac:dyDescent="0.25">
      <c r="A3131">
        <v>3114</v>
      </c>
      <c r="B3131" s="1">
        <v>87.546857768594919</v>
      </c>
      <c r="C3131" s="7">
        <f t="shared" si="49"/>
        <v>5.8028222658132123E-2</v>
      </c>
      <c r="F3131" s="7">
        <v>5.8028222658132123E-2</v>
      </c>
    </row>
    <row r="3132" spans="1:6" x14ac:dyDescent="0.25">
      <c r="A3132">
        <v>3115</v>
      </c>
      <c r="B3132" s="1">
        <v>87.479707317577891</v>
      </c>
      <c r="C3132" s="7">
        <f t="shared" si="49"/>
        <v>5.8082680946581866E-2</v>
      </c>
      <c r="F3132" s="7">
        <v>5.8082680946581866E-2</v>
      </c>
    </row>
    <row r="3133" spans="1:6" x14ac:dyDescent="0.25">
      <c r="A3133">
        <v>3116</v>
      </c>
      <c r="B3133" s="1">
        <v>87.412500079214055</v>
      </c>
      <c r="C3133" s="7">
        <f t="shared" si="49"/>
        <v>5.8137269852069795E-2</v>
      </c>
      <c r="F3133" s="7">
        <v>5.8137269852069795E-2</v>
      </c>
    </row>
    <row r="3134" spans="1:6" x14ac:dyDescent="0.25">
      <c r="A3134">
        <v>3117</v>
      </c>
      <c r="B3134" s="1">
        <v>87.345235927585918</v>
      </c>
      <c r="C3134" s="7">
        <f t="shared" si="49"/>
        <v>5.8191989374595576E-2</v>
      </c>
      <c r="F3134" s="7">
        <v>5.8191989374595576E-2</v>
      </c>
    </row>
    <row r="3135" spans="1:6" x14ac:dyDescent="0.25">
      <c r="A3135">
        <v>3118</v>
      </c>
      <c r="B3135" s="1">
        <v>87.277914736776552</v>
      </c>
      <c r="C3135" s="7">
        <f t="shared" si="49"/>
        <v>5.8246839514159321E-2</v>
      </c>
      <c r="F3135" s="7">
        <v>5.8246839514159321E-2</v>
      </c>
    </row>
    <row r="3136" spans="1:6" x14ac:dyDescent="0.25">
      <c r="A3136">
        <v>3119</v>
      </c>
      <c r="B3136" s="1">
        <v>87.210536380869257</v>
      </c>
      <c r="C3136" s="7">
        <f t="shared" si="49"/>
        <v>5.8301820270761029E-2</v>
      </c>
      <c r="F3136" s="7">
        <v>5.8301820270761029E-2</v>
      </c>
    </row>
    <row r="3137" spans="1:6" x14ac:dyDescent="0.25">
      <c r="A3137">
        <v>3120</v>
      </c>
      <c r="B3137" s="1">
        <v>87.143100733947335</v>
      </c>
      <c r="C3137" s="7">
        <f t="shared" si="49"/>
        <v>5.8356931644401033E-2</v>
      </c>
      <c r="F3137" s="7">
        <v>5.8356931644401033E-2</v>
      </c>
    </row>
    <row r="3138" spans="1:6" x14ac:dyDescent="0.25">
      <c r="A3138">
        <v>3121</v>
      </c>
      <c r="B3138" s="1">
        <v>87.075607670093177</v>
      </c>
      <c r="C3138" s="7">
        <f t="shared" si="49"/>
        <v>5.8412173635078779E-2</v>
      </c>
      <c r="F3138" s="7">
        <v>5.8412173635078779E-2</v>
      </c>
    </row>
    <row r="3139" spans="1:6" x14ac:dyDescent="0.25">
      <c r="A3139">
        <v>3122</v>
      </c>
      <c r="B3139" s="1">
        <v>87.008057063390766</v>
      </c>
      <c r="C3139" s="7">
        <f t="shared" si="49"/>
        <v>5.8467546242794488E-2</v>
      </c>
      <c r="F3139" s="7">
        <v>5.8467546242794488E-2</v>
      </c>
    </row>
    <row r="3140" spans="1:6" x14ac:dyDescent="0.25">
      <c r="A3140">
        <v>3123</v>
      </c>
      <c r="B3140" s="1">
        <v>86.940448787922378</v>
      </c>
      <c r="C3140" s="7">
        <f t="shared" si="49"/>
        <v>5.8523049467548494E-2</v>
      </c>
      <c r="F3140" s="7">
        <v>5.8523049467548494E-2</v>
      </c>
    </row>
    <row r="3141" spans="1:6" x14ac:dyDescent="0.25">
      <c r="A3141">
        <v>3124</v>
      </c>
      <c r="B3141" s="1">
        <v>86.87278271777177</v>
      </c>
      <c r="C3141" s="7">
        <f t="shared" si="49"/>
        <v>5.857868330934024E-2</v>
      </c>
      <c r="F3141" s="7">
        <v>5.857868330934024E-2</v>
      </c>
    </row>
    <row r="3142" spans="1:6" x14ac:dyDescent="0.25">
      <c r="A3142">
        <v>3125</v>
      </c>
      <c r="B3142" s="1">
        <v>86.805058727021446</v>
      </c>
      <c r="C3142" s="7">
        <f t="shared" si="49"/>
        <v>5.8634447768170062E-2</v>
      </c>
      <c r="F3142" s="7">
        <v>5.8634447768170062E-2</v>
      </c>
    </row>
    <row r="3143" spans="1:6" x14ac:dyDescent="0.25">
      <c r="A3143">
        <v>3126</v>
      </c>
      <c r="B3143" s="1">
        <v>86.737276689754935</v>
      </c>
      <c r="C3143" s="7">
        <f t="shared" si="49"/>
        <v>5.8690342844038068E-2</v>
      </c>
      <c r="F3143" s="7">
        <v>5.8690342844038068E-2</v>
      </c>
    </row>
    <row r="3144" spans="1:6" x14ac:dyDescent="0.25">
      <c r="A3144">
        <v>3127</v>
      </c>
      <c r="B3144" s="1">
        <v>86.669436480055083</v>
      </c>
      <c r="C3144" s="7">
        <f t="shared" si="49"/>
        <v>5.8746368536943816E-2</v>
      </c>
      <c r="F3144" s="7">
        <v>5.8746368536943816E-2</v>
      </c>
    </row>
    <row r="3145" spans="1:6" x14ac:dyDescent="0.25">
      <c r="A3145">
        <v>3128</v>
      </c>
      <c r="B3145" s="1">
        <v>86.601537972005303</v>
      </c>
      <c r="C3145" s="7">
        <f t="shared" si="49"/>
        <v>5.8802524846887638E-2</v>
      </c>
      <c r="F3145" s="7">
        <v>5.8802524846887638E-2</v>
      </c>
    </row>
    <row r="3146" spans="1:6" x14ac:dyDescent="0.25">
      <c r="A3146">
        <v>3129</v>
      </c>
      <c r="B3146" s="1">
        <v>86.533581039688329</v>
      </c>
      <c r="C3146" s="7">
        <f t="shared" si="49"/>
        <v>5.8858811773869646E-2</v>
      </c>
      <c r="F3146" s="7">
        <v>5.8858811773869646E-2</v>
      </c>
    </row>
    <row r="3147" spans="1:6" x14ac:dyDescent="0.25">
      <c r="A3147">
        <v>3130</v>
      </c>
      <c r="B3147" s="1">
        <v>86.465565557187347</v>
      </c>
      <c r="C3147" s="7">
        <f t="shared" si="49"/>
        <v>5.8915229317889395E-2</v>
      </c>
      <c r="F3147" s="7">
        <v>5.8915229317889395E-2</v>
      </c>
    </row>
    <row r="3148" spans="1:6" x14ac:dyDescent="0.25">
      <c r="A3148">
        <v>3131</v>
      </c>
      <c r="B3148" s="1">
        <v>86.397491398585657</v>
      </c>
      <c r="C3148" s="7">
        <f t="shared" si="49"/>
        <v>5.8971777478947218E-2</v>
      </c>
      <c r="F3148" s="7">
        <v>5.8971777478947218E-2</v>
      </c>
    </row>
    <row r="3149" spans="1:6" x14ac:dyDescent="0.25">
      <c r="A3149">
        <v>3132</v>
      </c>
      <c r="B3149" s="1">
        <v>86.329358437966221</v>
      </c>
      <c r="C3149" s="7">
        <f t="shared" si="49"/>
        <v>5.9028456257043227E-2</v>
      </c>
      <c r="F3149" s="7">
        <v>5.9028456257043227E-2</v>
      </c>
    </row>
    <row r="3150" spans="1:6" x14ac:dyDescent="0.25">
      <c r="A3150">
        <v>3133</v>
      </c>
      <c r="B3150" s="1">
        <v>86.261166549411882</v>
      </c>
      <c r="C3150" s="7">
        <f t="shared" si="49"/>
        <v>5.9085265652177088E-2</v>
      </c>
      <c r="F3150" s="7">
        <v>5.9085265652177088E-2</v>
      </c>
    </row>
    <row r="3151" spans="1:6" x14ac:dyDescent="0.25">
      <c r="A3151">
        <v>3134</v>
      </c>
      <c r="B3151" s="1">
        <v>86.192915607006285</v>
      </c>
      <c r="C3151" s="7">
        <f t="shared" si="49"/>
        <v>5.9142205664348912E-2</v>
      </c>
      <c r="F3151" s="7">
        <v>5.9142205664348912E-2</v>
      </c>
    </row>
    <row r="3152" spans="1:6" x14ac:dyDescent="0.25">
      <c r="A3152">
        <v>3135</v>
      </c>
      <c r="B3152" s="1">
        <v>86.124605484832045</v>
      </c>
      <c r="C3152" s="7">
        <f t="shared" si="49"/>
        <v>5.9199276293558922E-2</v>
      </c>
      <c r="F3152" s="7">
        <v>5.9199276293558922E-2</v>
      </c>
    </row>
    <row r="3153" spans="1:6" x14ac:dyDescent="0.25">
      <c r="A3153">
        <v>3136</v>
      </c>
      <c r="B3153" s="1">
        <v>86.056236056972352</v>
      </c>
      <c r="C3153" s="7">
        <f t="shared" si="49"/>
        <v>5.9256477539806784E-2</v>
      </c>
      <c r="F3153" s="7">
        <v>5.9256477539806784E-2</v>
      </c>
    </row>
    <row r="3154" spans="1:6" x14ac:dyDescent="0.25">
      <c r="A3154">
        <v>3137</v>
      </c>
      <c r="B3154" s="1">
        <v>85.987807197510506</v>
      </c>
      <c r="C3154" s="7">
        <f t="shared" si="49"/>
        <v>5.931380940309261E-2</v>
      </c>
      <c r="F3154" s="7">
        <v>5.931380940309261E-2</v>
      </c>
    </row>
    <row r="3155" spans="1:6" x14ac:dyDescent="0.25">
      <c r="A3155">
        <v>3138</v>
      </c>
      <c r="B3155" s="1">
        <v>85.919318780529352</v>
      </c>
      <c r="C3155" s="7">
        <f t="shared" si="49"/>
        <v>5.9371271883416399E-2</v>
      </c>
      <c r="F3155" s="7">
        <v>5.9371271883416399E-2</v>
      </c>
    </row>
    <row r="3156" spans="1:6" x14ac:dyDescent="0.25">
      <c r="A3156">
        <v>3139</v>
      </c>
      <c r="B3156" s="1">
        <v>85.850770680112078</v>
      </c>
      <c r="C3156" s="7">
        <f t="shared" si="49"/>
        <v>5.9428864980778484E-2</v>
      </c>
      <c r="F3156" s="7">
        <v>5.9428864980778484E-2</v>
      </c>
    </row>
    <row r="3157" spans="1:6" x14ac:dyDescent="0.25">
      <c r="A3157">
        <v>3140</v>
      </c>
      <c r="B3157" s="1">
        <v>85.78216277034187</v>
      </c>
      <c r="C3157" s="7">
        <f t="shared" si="49"/>
        <v>5.9486588695178311E-2</v>
      </c>
      <c r="F3157" s="7">
        <v>5.9486588695178311E-2</v>
      </c>
    </row>
    <row r="3158" spans="1:6" x14ac:dyDescent="0.25">
      <c r="A3158">
        <v>3141</v>
      </c>
      <c r="B3158" s="1">
        <v>85.713494925301802</v>
      </c>
      <c r="C3158" s="7">
        <f t="shared" si="49"/>
        <v>5.9544443026616212E-2</v>
      </c>
      <c r="F3158" s="7">
        <v>5.9544443026616212E-2</v>
      </c>
    </row>
    <row r="3159" spans="1:6" x14ac:dyDescent="0.25">
      <c r="A3159">
        <v>3142</v>
      </c>
      <c r="B3159" s="1">
        <v>85.644767019074948</v>
      </c>
      <c r="C3159" s="7">
        <f t="shared" si="49"/>
        <v>5.9602427975092298E-2</v>
      </c>
      <c r="F3159" s="7">
        <v>5.9602427975092298E-2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h fitting ploly3 GOOD</vt:lpstr>
      <vt:lpstr>h fitting exp2</vt:lpstr>
      <vt:lpstr>h fitting ploly3</vt:lpstr>
      <vt:lpstr>exp2-2</vt:lpstr>
      <vt:lpstr>Heat transfer coefficient (2)</vt:lpstr>
      <vt:lpstr>Sheet3</vt:lpstr>
      <vt:lpstr>Heat transfer coefficient</vt:lpstr>
      <vt:lpstr>Fitted data from Hand drawing</vt:lpstr>
      <vt:lpstr>Fitted cooling rate</vt:lpstr>
    </vt:vector>
  </TitlesOfParts>
  <Company>NEU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 Lei</dc:creator>
  <cp:lastModifiedBy>Guolei</cp:lastModifiedBy>
  <dcterms:created xsi:type="dcterms:W3CDTF">2014-04-08T14:02:29Z</dcterms:created>
  <dcterms:modified xsi:type="dcterms:W3CDTF">2016-07-19T08:56:50Z</dcterms:modified>
</cp:coreProperties>
</file>